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165.xml" ContentType="application/vnd.openxmlformats-officedocument.spreadsheetml.table+xml"/>
  <Override PartName="/xl/tables/table166.xml" ContentType="application/vnd.openxmlformats-officedocument.spreadsheetml.table+xml"/>
  <Override PartName="/xl/tables/table167.xml" ContentType="application/vnd.openxmlformats-officedocument.spreadsheetml.table+xml"/>
  <Override PartName="/xl/tables/table168.xml" ContentType="application/vnd.openxmlformats-officedocument.spreadsheetml.table+xml"/>
  <Override PartName="/xl/tables/table169.xml" ContentType="application/vnd.openxmlformats-officedocument.spreadsheetml.table+xml"/>
  <Override PartName="/xl/tables/table170.xml" ContentType="application/vnd.openxmlformats-officedocument.spreadsheetml.table+xml"/>
  <Override PartName="/xl/tables/table171.xml" ContentType="application/vnd.openxmlformats-officedocument.spreadsheetml.table+xml"/>
  <Override PartName="/xl/tables/table172.xml" ContentType="application/vnd.openxmlformats-officedocument.spreadsheetml.table+xml"/>
  <Override PartName="/xl/tables/table173.xml" ContentType="application/vnd.openxmlformats-officedocument.spreadsheetml.table+xml"/>
  <Override PartName="/xl/tables/table174.xml" ContentType="application/vnd.openxmlformats-officedocument.spreadsheetml.table+xml"/>
  <Override PartName="/xl/tables/table175.xml" ContentType="application/vnd.openxmlformats-officedocument.spreadsheetml.table+xml"/>
  <Override PartName="/xl/tables/table17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81.xml" ContentType="application/vnd.openxmlformats-officedocument.spreadsheetml.table+xml"/>
  <Override PartName="/xl/tables/table80.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82.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79.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tables/table138.xml" ContentType="application/vnd.openxmlformats-officedocument.spreadsheetml.table+xml"/>
  <Override PartName="/xl/tables/table139.xml" ContentType="application/vnd.openxmlformats-officedocument.spreadsheetml.table+xml"/>
  <Override PartName="/xl/tables/table140.xml" ContentType="application/vnd.openxmlformats-officedocument.spreadsheetml.table+xml"/>
  <Override PartName="/xl/tables/table141.xml" ContentType="application/vnd.openxmlformats-officedocument.spreadsheetml.table+xml"/>
  <Override PartName="/xl/tables/table142.xml" ContentType="application/vnd.openxmlformats-officedocument.spreadsheetml.table+xml"/>
  <Override PartName="/xl/tables/table143.xml" ContentType="application/vnd.openxmlformats-officedocument.spreadsheetml.table+xml"/>
  <Override PartName="/xl/tables/table144.xml" ContentType="application/vnd.openxmlformats-officedocument.spreadsheetml.table+xml"/>
  <Override PartName="/xl/tables/table145.xml" ContentType="application/vnd.openxmlformats-officedocument.spreadsheetml.table+xml"/>
  <Override PartName="/xl/tables/table146.xml" ContentType="application/vnd.openxmlformats-officedocument.spreadsheetml.table+xml"/>
  <Override PartName="/xl/tables/table147.xml" ContentType="application/vnd.openxmlformats-officedocument.spreadsheetml.table+xml"/>
  <Override PartName="/xl/tables/table148.xml" ContentType="application/vnd.openxmlformats-officedocument.spreadsheetml.table+xml"/>
  <Override PartName="/xl/tables/table149.xml" ContentType="application/vnd.openxmlformats-officedocument.spreadsheetml.table+xml"/>
  <Override PartName="/xl/tables/table150.xml" ContentType="application/vnd.openxmlformats-officedocument.spreadsheetml.table+xml"/>
  <Override PartName="/xl/tables/table151.xml" ContentType="application/vnd.openxmlformats-officedocument.spreadsheetml.table+xml"/>
  <Override PartName="/xl/tables/table152.xml" ContentType="application/vnd.openxmlformats-officedocument.spreadsheetml.table+xml"/>
  <Override PartName="/xl/tables/table153.xml" ContentType="application/vnd.openxmlformats-officedocument.spreadsheetml.table+xml"/>
  <Override PartName="/xl/tables/table154.xml" ContentType="application/vnd.openxmlformats-officedocument.spreadsheetml.table+xml"/>
  <Override PartName="/xl/tables/table155.xml" ContentType="application/vnd.openxmlformats-officedocument.spreadsheetml.table+xml"/>
  <Override PartName="/xl/tables/table156.xml" ContentType="application/vnd.openxmlformats-officedocument.spreadsheetml.table+xml"/>
  <Override PartName="/xl/tables/table157.xml" ContentType="application/vnd.openxmlformats-officedocument.spreadsheetml.table+xml"/>
  <Override PartName="/xl/tables/table158.xml" ContentType="application/vnd.openxmlformats-officedocument.spreadsheetml.table+xml"/>
  <Override PartName="/xl/tables/table159.xml" ContentType="application/vnd.openxmlformats-officedocument.spreadsheetml.table+xml"/>
  <Override PartName="/xl/tables/table160.xml" ContentType="application/vnd.openxmlformats-officedocument.spreadsheetml.table+xml"/>
  <Override PartName="/xl/tables/table161.xml" ContentType="application/vnd.openxmlformats-officedocument.spreadsheetml.table+xml"/>
  <Override PartName="/xl/tables/table162.xml" ContentType="application/vnd.openxmlformats-officedocument.spreadsheetml.table+xml"/>
  <Override PartName="/xl/tables/table163.xml" ContentType="application/vnd.openxmlformats-officedocument.spreadsheetml.table+xml"/>
  <Override PartName="/xl/tables/table16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_TEST/outputs/data/"/>
    </mc:Choice>
  </mc:AlternateContent>
  <xr:revisionPtr revIDLastSave="0" documentId="8_{A4D0107B-9251-4DDB-811B-9845E4896070}" xr6:coauthVersionLast="47" xr6:coauthVersionMax="47" xr10:uidLastSave="{00000000-0000-0000-0000-000000000000}"/>
  <workbookProtection workbookAlgorithmName="SHA-512" workbookHashValue="D72gBpUajdkwiRDdTLHJbPK/smxamM3RdVGiuFN2SXFe8IPYDHcFbMWi02PHVnQkwNjPiAicm8V7Zm5YrrHvOg==" workbookSaltValue="uJCT2CX07BXKznGdjhimtA==" workbookSpinCount="100000" lockStructure="1"/>
  <bookViews>
    <workbookView xWindow="-120" yWindow="-120" windowWidth="38640" windowHeight="21120" xr2:uid="{00000000-000D-0000-FFFF-FFFF00000000}"/>
  </bookViews>
  <sheets>
    <sheet name="ud_pole_structure" sheetId="1" r:id="rId1"/>
    <sheet name="ud_sign" sheetId="2" r:id="rId2"/>
    <sheet name="ud_electronic_sign" sheetId="3" r:id="rId3"/>
    <sheet name="ud_marking" sheetId="4" r:id="rId4"/>
    <sheet name="ud_delineator" sheetId="5" r:id="rId5"/>
    <sheet name="ud_road_hump" sheetId="6" r:id="rId6"/>
    <sheet name="ud_traffic_island" sheetId="7" r:id="rId7"/>
    <sheet name="geometry_type" sheetId="183" state="hidden" r:id="rId8"/>
    <sheet name="frame" sheetId="182" state="hidden" r:id="rId9"/>
    <sheet name="indicating_dir" sheetId="181" state="hidden" r:id="rId10"/>
    <sheet name="use_default_rc" sheetId="180" state="hidden" r:id="rId11"/>
    <sheet name="rul_reset" sheetId="179" state="hidden" r:id="rId12"/>
    <sheet name="risk_consequence" sheetId="178" state="hidden" r:id="rId13"/>
    <sheet name="risk_likelihood" sheetId="177" state="hidden" r:id="rId14"/>
    <sheet name="risk" sheetId="176" state="hidden" r:id="rId15"/>
    <sheet name="condition" sheetId="175" state="hidden" r:id="rId16"/>
    <sheet name="men_point" sheetId="174" state="hidden" r:id="rId17"/>
    <sheet name="ud_tcd_sign_type_el" sheetId="173" state="hidden" r:id="rId18"/>
    <sheet name="ud_tcd_sign_type_ne" sheetId="172" state="hidden" r:id="rId19"/>
    <sheet name="fs_traffic_signal_target_board" sheetId="171" state="hidden" r:id="rId20"/>
    <sheet name="fs_traffic_signal_aspect" sheetId="170" state="hidden" r:id="rId21"/>
    <sheet name="fs_traffic_signal" sheetId="169" state="hidden" r:id="rId22"/>
    <sheet name="fs_transformer" sheetId="168" state="hidden" r:id="rId23"/>
    <sheet name="fs_tray" sheetId="167" state="hidden" r:id="rId24"/>
    <sheet name="fs_telephone" sheetId="166" state="hidden" r:id="rId25"/>
    <sheet name="fs_switchboard" sheetId="165" state="hidden" r:id="rId26"/>
    <sheet name="fs_switch" sheetId="164" state="hidden" r:id="rId27"/>
    <sheet name="fs_speaker" sheetId="163" state="hidden" r:id="rId28"/>
    <sheet name="fs_sensor" sheetId="162" state="hidden" r:id="rId29"/>
    <sheet name="fs_router" sheetId="161" state="hidden" r:id="rId30"/>
    <sheet name="fs_radio_equipment" sheetId="160" state="hidden" r:id="rId31"/>
    <sheet name="fs_pump" sheetId="159" state="hidden" r:id="rId32"/>
    <sheet name="fs_pipe" sheetId="158" state="hidden" r:id="rId33"/>
    <sheet name="fs_panel_mechanical" sheetId="157" state="hidden" r:id="rId34"/>
    <sheet name="fs_panel_electrical" sheetId="156" state="hidden" r:id="rId35"/>
    <sheet name="fs_meter" sheetId="155" state="hidden" r:id="rId36"/>
    <sheet name="fs_luminaire" sheetId="154" state="hidden" r:id="rId37"/>
    <sheet name="fs_invertor" sheetId="153" state="hidden" r:id="rId38"/>
    <sheet name="fs_generator" sheetId="152" state="hidden" r:id="rId39"/>
    <sheet name="fs_enclosure" sheetId="151" state="hidden" r:id="rId40"/>
    <sheet name="fs_electronic_sign" sheetId="150" state="hidden" r:id="rId41"/>
    <sheet name="fs_duct" sheetId="149" state="hidden" r:id="rId42"/>
    <sheet name="fs_convertor" sheetId="148" state="hidden" r:id="rId43"/>
    <sheet name="fs_controller" sheetId="147" state="hidden" r:id="rId44"/>
    <sheet name="fs_chamber" sheetId="146" state="hidden" r:id="rId45"/>
    <sheet name="fs_cell" sheetId="145" state="hidden" r:id="rId46"/>
    <sheet name="fs_camera" sheetId="144" state="hidden" r:id="rId47"/>
    <sheet name="fs_cable" sheetId="143" state="hidden" r:id="rId48"/>
    <sheet name="fs_battery" sheetId="142" state="hidden" r:id="rId49"/>
    <sheet name="at_pump" sheetId="141" state="hidden" r:id="rId50"/>
    <sheet name="at_traffic_signal_target_board" sheetId="140" state="hidden" r:id="rId51"/>
    <sheet name="at_traffic_signal_aspect" sheetId="139" state="hidden" r:id="rId52"/>
    <sheet name="at_traffic_signal" sheetId="138" state="hidden" r:id="rId53"/>
    <sheet name="at_transformer" sheetId="137" state="hidden" r:id="rId54"/>
    <sheet name="at_tray" sheetId="136" state="hidden" r:id="rId55"/>
    <sheet name="at_telephone" sheetId="135" state="hidden" r:id="rId56"/>
    <sheet name="at_switchboard" sheetId="134" state="hidden" r:id="rId57"/>
    <sheet name="at_switch" sheetId="133" state="hidden" r:id="rId58"/>
    <sheet name="at_speaker" sheetId="132" state="hidden" r:id="rId59"/>
    <sheet name="at_sensor" sheetId="131" state="hidden" r:id="rId60"/>
    <sheet name="at_router" sheetId="130" state="hidden" r:id="rId61"/>
    <sheet name="at_radio_equipment" sheetId="129" state="hidden" r:id="rId62"/>
    <sheet name="at_pipe" sheetId="128" state="hidden" r:id="rId63"/>
    <sheet name="at_panel_mechanical" sheetId="127" state="hidden" r:id="rId64"/>
    <sheet name="at_panel_electrical" sheetId="126" state="hidden" r:id="rId65"/>
    <sheet name="at_meter" sheetId="125" state="hidden" r:id="rId66"/>
    <sheet name="at_luminaire" sheetId="124" state="hidden" r:id="rId67"/>
    <sheet name="at_invertor" sheetId="123" state="hidden" r:id="rId68"/>
    <sheet name="at_generator" sheetId="122" state="hidden" r:id="rId69"/>
    <sheet name="at_enclosure" sheetId="121" state="hidden" r:id="rId70"/>
    <sheet name="at_electronic_sign" sheetId="120" state="hidden" r:id="rId71"/>
    <sheet name="at_duct" sheetId="119" state="hidden" r:id="rId72"/>
    <sheet name="at_convertor" sheetId="118" state="hidden" r:id="rId73"/>
    <sheet name="at_controller" sheetId="117" state="hidden" r:id="rId74"/>
    <sheet name="at_chamber" sheetId="116" state="hidden" r:id="rId75"/>
    <sheet name="at_cell" sheetId="115" state="hidden" r:id="rId76"/>
    <sheet name="at_camera" sheetId="114" state="hidden" r:id="rId77"/>
    <sheet name="at_cable" sheetId="113" state="hidden" r:id="rId78"/>
    <sheet name="at_battery" sheetId="112" state="hidden" r:id="rId79"/>
    <sheet name="wheel_stop_material" sheetId="111" state="hidden" r:id="rId80"/>
    <sheet name="target_board_material" sheetId="110" state="hidden" r:id="rId81"/>
    <sheet name="structure_material" sheetId="109" state="hidden" r:id="rId82"/>
    <sheet name="road_hump_material" sheetId="108" state="hidden" r:id="rId83"/>
    <sheet name="ramp_material" sheetId="107" state="hidden" r:id="rId84"/>
    <sheet name="pole_material" sheetId="106" state="hidden" r:id="rId85"/>
    <sheet name="mast_material" sheetId="105" state="hidden" r:id="rId86"/>
    <sheet name="gantry_material" sheetId="104" state="hidden" r:id="rId87"/>
    <sheet name="sea_wall_material" sheetId="103" state="hidden" r:id="rId88"/>
    <sheet name="panel_material" sheetId="102" state="hidden" r:id="rId89"/>
    <sheet name="mse_material" sheetId="101" state="hidden" r:id="rId90"/>
    <sheet name="gravity_mass_material" sheetId="100" state="hidden" r:id="rId91"/>
    <sheet name="pipe_duct_material" sheetId="99" state="hidden" r:id="rId92"/>
    <sheet name="pile_material" sheetId="98" state="hidden" r:id="rId93"/>
    <sheet name="mep_pipe_material" sheetId="97" state="hidden" r:id="rId94"/>
    <sheet name="mep_chamber_material" sheetId="96" state="hidden" r:id="rId95"/>
    <sheet name="mep_chamber_lid_material" sheetId="95" state="hidden" r:id="rId96"/>
    <sheet name="duct_material" sheetId="94" state="hidden" r:id="rId97"/>
    <sheet name="rockfall_material" sheetId="93" state="hidden" r:id="rId98"/>
    <sheet name="water_structure_material" sheetId="92" state="hidden" r:id="rId99"/>
    <sheet name="valve_material" sheetId="91" state="hidden" r:id="rId100"/>
    <sheet name="pipe_material" sheetId="90" state="hidden" r:id="rId101"/>
    <sheet name="headwall_material" sheetId="89" state="hidden" r:id="rId102"/>
    <sheet name="filtration_material" sheetId="88" state="hidden" r:id="rId103"/>
    <sheet name="edge_material" sheetId="87" state="hidden" r:id="rId104"/>
    <sheet name="culvert_material" sheetId="86" state="hidden" r:id="rId105"/>
    <sheet name="cover_material" sheetId="85" state="hidden" r:id="rId106"/>
    <sheet name="channel_material" sheetId="84" state="hidden" r:id="rId107"/>
    <sheet name="chamber_material" sheetId="83" state="hidden" r:id="rId108"/>
    <sheet name="base_material" sheetId="82" state="hidden" r:id="rId109"/>
    <sheet name="superstructure_material" sheetId="81" state="hidden" r:id="rId110"/>
    <sheet name="passage_material" sheetId="80" state="hidden" r:id="rId111"/>
    <sheet name="invert_material" sheetId="79" state="hidden" r:id="rId112"/>
    <sheet name="deck_material" sheetId="78" state="hidden" r:id="rId113"/>
    <sheet name="barrier_rail_material" sheetId="77" state="hidden" r:id="rId114"/>
    <sheet name="barrier_post_material" sheetId="76" state="hidden" r:id="rId115"/>
    <sheet name="shelter_seat_material" sheetId="75" state="hidden" r:id="rId116"/>
    <sheet name="shelter_material" sheetId="74" state="hidden" r:id="rId117"/>
    <sheet name="seating_material" sheetId="73" state="hidden" r:id="rId118"/>
    <sheet name="rubbish_bin_material" sheetId="72" state="hidden" r:id="rId119"/>
    <sheet name="planting_structure_material" sheetId="71" state="hidden" r:id="rId120"/>
    <sheet name="cultural_installation_material" sheetId="70" state="hidden" r:id="rId121"/>
    <sheet name="cycle_amenity_material" sheetId="69" state="hidden" r:id="rId122"/>
    <sheet name="wall_material" sheetId="68" state="hidden" r:id="rId123"/>
    <sheet name="rail_material" sheetId="67" state="hidden" r:id="rId124"/>
    <sheet name="cattle_stop_material" sheetId="66" state="hidden" r:id="rId125"/>
    <sheet name="bollard_material" sheetId="65" state="hidden" r:id="rId126"/>
    <sheet name="ud_shape" sheetId="64" state="hidden" r:id="rId127"/>
    <sheet name="ud_traffic_island_type" sheetId="63" state="hidden" r:id="rId128"/>
    <sheet name="ud_road_hump_type" sheetId="62" state="hidden" r:id="rId129"/>
    <sheet name="ud_delineator_colour" sheetId="61" state="hidden" r:id="rId130"/>
    <sheet name="ud_delineator_position" sheetId="60" state="hidden" r:id="rId131"/>
    <sheet name="ud_delineator_post_type" sheetId="59" state="hidden" r:id="rId132"/>
    <sheet name="len_adjust_rsn" sheetId="58" state="hidden" r:id="rId133"/>
    <sheet name="ud_marking_material" sheetId="57" state="hidden" r:id="rId134"/>
    <sheet name="ud_marking_treatment" sheetId="56" state="hidden" r:id="rId135"/>
    <sheet name="ud_marking_durability" sheetId="55" state="hidden" r:id="rId136"/>
    <sheet name="ud_marking_colour" sheetId="54" state="hidden" r:id="rId137"/>
    <sheet name="ud_marking_type" sheetId="53" state="hidden" r:id="rId138"/>
    <sheet name="ud_marking_group" sheetId="52" state="hidden" r:id="rId139"/>
    <sheet name="ar_asset_state" sheetId="51" state="hidden" r:id="rId140"/>
    <sheet name="ud_icp_group_number" sheetId="50" state="hidden" r:id="rId141"/>
    <sheet name="ud_icp_group_standalone" sheetId="49" state="hidden" r:id="rId142"/>
    <sheet name="ud_display_type" sheetId="48" state="hidden" r:id="rId143"/>
    <sheet name="ud_power_requirements" sheetId="47" state="hidden" r:id="rId144"/>
    <sheet name="ud_facility" sheetId="46" state="hidden" r:id="rId145"/>
    <sheet name="ud_functional_system" sheetId="45" state="hidden" r:id="rId146"/>
    <sheet name="ud_mep_asset_type" sheetId="44" state="hidden" r:id="rId147"/>
    <sheet name="sign_colour" sheetId="43" state="hidden" r:id="rId148"/>
    <sheet name="sign_material" sheetId="42" state="hidden" r:id="rId149"/>
    <sheet name="sign_substrate" sheetId="41" state="hidden" r:id="rId150"/>
    <sheet name="ud_sign_connection_mode" sheetId="40" state="hidden" r:id="rId151"/>
    <sheet name="ud_sign_background_colour" sheetId="39" state="hidden" r:id="rId152"/>
    <sheet name="ud_non_tcd_sign_type" sheetId="38" state="hidden" r:id="rId153"/>
    <sheet name="ud_tcd_sign_type" sheetId="37" state="hidden" r:id="rId154"/>
    <sheet name="ud_tcd_sign_subclass" sheetId="36" state="hidden" r:id="rId155"/>
    <sheet name="ud_tcd_sign_class" sheetId="35" state="hidden" r:id="rId156"/>
    <sheet name="ud_maintenance_organisation" sheetId="34" state="hidden" r:id="rId157"/>
    <sheet name="ud_amds_table_list" sheetId="33" state="hidden" r:id="rId158"/>
    <sheet name="av_standard_rc" sheetId="32" state="hidden" r:id="rId159"/>
    <sheet name="ar_replace_reason" sheetId="31" state="hidden" r:id="rId160"/>
    <sheet name="ud_replacement_status" sheetId="30" state="hidden" r:id="rId161"/>
    <sheet name="ud_asset_status" sheetId="29" state="hidden" r:id="rId162"/>
    <sheet name="ud_sub_organisation" sheetId="28" state="hidden" r:id="rId163"/>
    <sheet name="ud_organisation_owner" sheetId="27" state="hidden" r:id="rId164"/>
    <sheet name="post_joint_type" sheetId="26" state="hidden" r:id="rId165"/>
    <sheet name="post_ground_type" sheetId="25" state="hidden" r:id="rId166"/>
    <sheet name="post_plant_type" sheetId="24" state="hidden" r:id="rId167"/>
    <sheet name="sign_bracket" sheetId="23" state="hidden" r:id="rId168"/>
    <sheet name="sl_earthing_type" sheetId="22" state="hidden" r:id="rId169"/>
    <sheet name="sl_pole_attach" sheetId="21" state="hidden" r:id="rId170"/>
    <sheet name="sl_pole_shape" sheetId="20" state="hidden" r:id="rId171"/>
    <sheet name="side" sheetId="19" state="hidden" r:id="rId172"/>
    <sheet name="ud_pole_structure_model" sheetId="18" state="hidden" r:id="rId173"/>
    <sheet name="ud_pole_structure_make" sheetId="17" state="hidden" r:id="rId174"/>
    <sheet name="ud_placement" sheetId="16" state="hidden" r:id="rId175"/>
    <sheet name="ud_work_category" sheetId="15" state="hidden" r:id="rId176"/>
    <sheet name="ud_pole_base_connection" sheetId="14" state="hidden" r:id="rId177"/>
    <sheet name="ud_pole_foundation_type" sheetId="13" state="hidden" r:id="rId178"/>
    <sheet name="ud_coating_system" sheetId="12" state="hidden" r:id="rId179"/>
    <sheet name="ud_material" sheetId="11" state="hidden" r:id="rId180"/>
    <sheet name="ud_pole_structure_type" sheetId="10" state="hidden" r:id="rId181"/>
    <sheet name="ud_pole_primary_function" sheetId="9" state="hidden" r:id="rId182"/>
    <sheet name="roadnames" sheetId="8" state="hidden" r:id="rId183"/>
    <sheet name="version" sheetId="184" state="hidden" r:id="rId184"/>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t_battery_lookup">at_battery[lookupValue]</definedName>
    <definedName name="at_battery_lookupValueRef">at_battery[[#Headers],[lookupValue]]</definedName>
    <definedName name="at_battery_parentKey">at_battery[parentKey]</definedName>
    <definedName name="at_cable_lookup">at_cable[lookupValue]</definedName>
    <definedName name="at_cable_lookupValueRef">at_cable[[#Headers],[lookupValue]]</definedName>
    <definedName name="at_cable_parentKey">at_cable[parentKey]</definedName>
    <definedName name="at_camera_lookup">at_camera[lookupValue]</definedName>
    <definedName name="at_camera_lookupValueRef">at_camera[[#Headers],[lookupValue]]</definedName>
    <definedName name="at_camera_parentKey">at_camera[parentKey]</definedName>
    <definedName name="at_cell_lookup">at_cell[lookupValue]</definedName>
    <definedName name="at_cell_lookupValueRef">at_cell[[#Headers],[lookupValue]]</definedName>
    <definedName name="at_cell_parentKey">at_cell[parentKey]</definedName>
    <definedName name="at_chamber_lookup">at_chamber[lookupValue]</definedName>
    <definedName name="at_chamber_lookupValueRef">at_chamber[[#Headers],[lookupValue]]</definedName>
    <definedName name="at_chamber_parentKey">at_chamber[parentKey]</definedName>
    <definedName name="at_controller_lookup">at_controller[lookupValue]</definedName>
    <definedName name="at_controller_lookupValueRef">at_controller[[#Headers],[lookupValue]]</definedName>
    <definedName name="at_controller_parentKey">at_controller[parentKey]</definedName>
    <definedName name="at_convertor_lookup">at_convertor[lookupValue]</definedName>
    <definedName name="at_convertor_lookupValueRef">at_convertor[[#Headers],[lookupValue]]</definedName>
    <definedName name="at_convertor_parentKey">at_convertor[parentKey]</definedName>
    <definedName name="at_duct_lookup">at_duct[lookupValue]</definedName>
    <definedName name="at_duct_lookupValueRef">at_duct[[#Headers],[lookupValue]]</definedName>
    <definedName name="at_duct_parentKey">at_duct[parentKey]</definedName>
    <definedName name="at_electronic_sign_lookup">at_electronic_sign[lookupValue]</definedName>
    <definedName name="at_electronic_sign_lookupValueRef">at_electronic_sign[[#Headers],[lookupValue]]</definedName>
    <definedName name="at_electronic_sign_parentKey">at_electronic_sign[parentKey]</definedName>
    <definedName name="at_enclosure_lookup">at_enclosure[lookupValue]</definedName>
    <definedName name="at_enclosure_lookupValueRef">at_enclosure[[#Headers],[lookupValue]]</definedName>
    <definedName name="at_enclosure_parentKey">at_enclosure[parentKey]</definedName>
    <definedName name="at_generator_lookup">at_generator[lookupValue]</definedName>
    <definedName name="at_generator_lookupValueRef">at_generator[[#Headers],[lookupValue]]</definedName>
    <definedName name="at_generator_parentKey">at_generator[parentKey]</definedName>
    <definedName name="at_invertor_lookup">at_invertor[lookupValue]</definedName>
    <definedName name="at_invertor_lookupValueRef">at_invertor[[#Headers],[lookupValue]]</definedName>
    <definedName name="at_invertor_parentKey">at_invertor[parentKey]</definedName>
    <definedName name="at_luminaire_lookup">at_luminaire[lookupValue]</definedName>
    <definedName name="at_luminaire_lookupValueRef">at_luminaire[[#Headers],[lookupValue]]</definedName>
    <definedName name="at_luminaire_parentKey">at_luminaire[parentKey]</definedName>
    <definedName name="at_meter_lookup">at_meter[lookupValue]</definedName>
    <definedName name="at_meter_lookupValueRef">at_meter[[#Headers],[lookupValue]]</definedName>
    <definedName name="at_meter_parentKey">at_meter[parentKey]</definedName>
    <definedName name="at_panel_electrical_lookup">at_panel_electrical[lookupValue]</definedName>
    <definedName name="at_panel_electrical_lookupValueRef">at_panel_electrical[[#Headers],[lookupValue]]</definedName>
    <definedName name="at_panel_electrical_parentKey">at_panel_electrical[parentKey]</definedName>
    <definedName name="at_panel_mechanical_lookup">at_panel_mechanical[lookupValue]</definedName>
    <definedName name="at_panel_mechanical_lookupValueRef">at_panel_mechanical[[#Headers],[lookupValue]]</definedName>
    <definedName name="at_panel_mechanical_parentKey">at_panel_mechanical[parentKey]</definedName>
    <definedName name="at_pipe_lookup">at_pipe[lookupValue]</definedName>
    <definedName name="at_pipe_lookupValueRef">at_pipe[[#Headers],[lookupValue]]</definedName>
    <definedName name="at_pipe_parentKey">at_pipe[parentKey]</definedName>
    <definedName name="at_pump_lookup">at_pump[lookupValue]</definedName>
    <definedName name="at_pump_lookupValueRef">at_pump[[#Headers],[lookupValue]]</definedName>
    <definedName name="at_pump_parentKey">at_pump[parentKey]</definedName>
    <definedName name="at_radio_equipment_lookup">at_radio_equipment[lookupValue]</definedName>
    <definedName name="at_radio_equipment_lookupValueRef">at_radio_equipment[[#Headers],[lookupValue]]</definedName>
    <definedName name="at_radio_equipment_parentKey">at_radio_equipment[parentKey]</definedName>
    <definedName name="at_router_lookup">at_router[lookupValue]</definedName>
    <definedName name="at_router_lookupValueRef">at_router[[#Headers],[lookupValue]]</definedName>
    <definedName name="at_router_parentKey">at_router[parentKey]</definedName>
    <definedName name="at_sensor_lookup">at_sensor[lookupValue]</definedName>
    <definedName name="at_sensor_lookupValueRef">at_sensor[[#Headers],[lookupValue]]</definedName>
    <definedName name="at_sensor_parentKey">at_sensor[parentKey]</definedName>
    <definedName name="at_speaker_lookup">at_speaker[lookupValue]</definedName>
    <definedName name="at_speaker_lookupValueRef">at_speaker[[#Headers],[lookupValue]]</definedName>
    <definedName name="at_speaker_parentKey">at_speaker[parentKey]</definedName>
    <definedName name="at_switch_lookup">at_switch[lookupValue]</definedName>
    <definedName name="at_switch_lookupValueRef">at_switch[[#Headers],[lookupValue]]</definedName>
    <definedName name="at_switch_parentKey">at_switch[parentKey]</definedName>
    <definedName name="at_switchboard_lookup">at_switchboard[lookupValue]</definedName>
    <definedName name="at_switchboard_lookupValueRef">at_switchboard[[#Headers],[lookupValue]]</definedName>
    <definedName name="at_switchboard_parentKey">at_switchboard[parentKey]</definedName>
    <definedName name="at_telephone_lookup">at_telephone[lookupValue]</definedName>
    <definedName name="at_telephone_lookupValueRef">at_telephone[[#Headers],[lookupValue]]</definedName>
    <definedName name="at_telephone_parentKey">at_telephone[parentKey]</definedName>
    <definedName name="at_traffic_signal_aspect_lookup">at_traffic_signal_aspect[lookupValue]</definedName>
    <definedName name="at_traffic_signal_aspect_lookupValueRef">at_traffic_signal_aspect[[#Headers],[lookupValue]]</definedName>
    <definedName name="at_traffic_signal_aspect_parentKey">at_traffic_signal_aspect[parentKey]</definedName>
    <definedName name="at_traffic_signal_lookup">at_traffic_signal[lookupValue]</definedName>
    <definedName name="at_traffic_signal_lookupValueRef">at_traffic_signal[[#Headers],[lookupValue]]</definedName>
    <definedName name="at_traffic_signal_parentKey">at_traffic_signal[parentKey]</definedName>
    <definedName name="at_traffic_signal_target_board_lookup">at_traffic_signal_target_board[lookupValue]</definedName>
    <definedName name="at_traffic_signal_target_board_lookupValueRef">at_traffic_signal_target_board[[#Headers],[lookupValue]]</definedName>
    <definedName name="at_traffic_signal_target_board_parentKey">at_traffic_signal_target_board[parentKey]</definedName>
    <definedName name="at_transformer_lookup">at_transformer[lookupValue]</definedName>
    <definedName name="at_transformer_lookupValueRef">at_transformer[[#Headers],[lookupValue]]</definedName>
    <definedName name="at_transformer_parentKey">at_transformer[parentKey]</definedName>
    <definedName name="at_tray_lookup">at_tray[lookupValue]</definedName>
    <definedName name="at_tray_lookupValueRef">at_tray[[#Headers],[lookupValue]]</definedName>
    <definedName name="at_tray_parentKey">at_tray[parentKey]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rame_lookup">frame[lookupValue]</definedName>
    <definedName name="frame_lookupValueRef">frame[[#Headers],[lookupValue]]</definedName>
    <definedName name="frame_parentKey">frame[parentKey]</definedName>
    <definedName name="fs_battery_lookup">fs_battery[lookupValue]</definedName>
    <definedName name="fs_battery_lookupValueRef">fs_battery[[#Headers],[lookupValue]]</definedName>
    <definedName name="fs_battery_parentKey">fs_battery[parentKey]</definedName>
    <definedName name="fs_cable_lookup">fs_cable[lookupValue]</definedName>
    <definedName name="fs_cable_lookupValueRef">fs_cable[[#Headers],[lookupValue]]</definedName>
    <definedName name="fs_cable_parentKey">fs_cable[parentKey]</definedName>
    <definedName name="fs_camera_lookup">fs_camera[lookupValue]</definedName>
    <definedName name="fs_camera_lookupValueRef">fs_camera[[#Headers],[lookupValue]]</definedName>
    <definedName name="fs_camera_parentKey">fs_camera[parentKey]</definedName>
    <definedName name="fs_cell_lookup">fs_cell[lookupValue]</definedName>
    <definedName name="fs_cell_lookupValueRef">fs_cell[[#Headers],[lookupValue]]</definedName>
    <definedName name="fs_cell_parentKey">fs_cell[parentKey]</definedName>
    <definedName name="fs_chamber_lookup">fs_chamber[lookupValue]</definedName>
    <definedName name="fs_chamber_lookupValueRef">fs_chamber[[#Headers],[lookupValue]]</definedName>
    <definedName name="fs_chamber_parentKey">fs_chamber[parentKey]</definedName>
    <definedName name="fs_controller_lookup">fs_controller[lookupValue]</definedName>
    <definedName name="fs_controller_lookupValueRef">fs_controller[[#Headers],[lookupValue]]</definedName>
    <definedName name="fs_controller_parentKey">fs_controller[parentKey]</definedName>
    <definedName name="fs_convertor_lookup">fs_convertor[lookupValue]</definedName>
    <definedName name="fs_convertor_lookupValueRef">fs_convertor[[#Headers],[lookupValue]]</definedName>
    <definedName name="fs_convertor_parentKey">fs_convertor[parentKey]</definedName>
    <definedName name="fs_duct_lookup">fs_duct[lookupValue]</definedName>
    <definedName name="fs_duct_lookupValueRef">fs_duct[[#Headers],[lookupValue]]</definedName>
    <definedName name="fs_duct_parentKey">fs_duct[parentKey]</definedName>
    <definedName name="fs_electronic_sign_lookup">fs_electronic_sign[lookupValue]</definedName>
    <definedName name="fs_electronic_sign_lookupValueRef">fs_electronic_sign[[#Headers],[lookupValue]]</definedName>
    <definedName name="fs_electronic_sign_parentKey">fs_electronic_sign[parentKey]</definedName>
    <definedName name="fs_enclosure_lookup">fs_enclosure[lookupValue]</definedName>
    <definedName name="fs_enclosure_lookupValueRef">fs_enclosure[[#Headers],[lookupValue]]</definedName>
    <definedName name="fs_enclosure_parentKey">fs_enclosure[parentKey]</definedName>
    <definedName name="fs_generator_lookup">fs_generator[lookupValue]</definedName>
    <definedName name="fs_generator_lookupValueRef">fs_generator[[#Headers],[lookupValue]]</definedName>
    <definedName name="fs_generator_parentKey">fs_generator[parentKey]</definedName>
    <definedName name="fs_invertor_lookup">fs_invertor[lookupValue]</definedName>
    <definedName name="fs_invertor_lookupValueRef">fs_invertor[[#Headers],[lookupValue]]</definedName>
    <definedName name="fs_invertor_parentKey">fs_invertor[parentKey]</definedName>
    <definedName name="fs_luminaire_lookup">fs_luminaire[lookupValue]</definedName>
    <definedName name="fs_luminaire_lookupValueRef">fs_luminaire[[#Headers],[lookupValue]]</definedName>
    <definedName name="fs_luminaire_parentKey">fs_luminaire[parentKey]</definedName>
    <definedName name="fs_meter_lookup">fs_meter[lookupValue]</definedName>
    <definedName name="fs_meter_lookupValueRef">fs_meter[[#Headers],[lookupValue]]</definedName>
    <definedName name="fs_meter_parentKey">fs_meter[parentKey]</definedName>
    <definedName name="fs_panel_electrical_lookup">fs_panel_electrical[lookupValue]</definedName>
    <definedName name="fs_panel_electrical_lookupValueRef">fs_panel_electrical[[#Headers],[lookupValue]]</definedName>
    <definedName name="fs_panel_electrical_parentKey">fs_panel_electrical[parentKey]</definedName>
    <definedName name="fs_panel_mechanical_lookup">fs_panel_mechanical[lookupValue]</definedName>
    <definedName name="fs_panel_mechanical_lookupValueRef">fs_panel_mechanical[[#Headers],[lookupValue]]</definedName>
    <definedName name="fs_panel_mechanical_parentKey">fs_panel_mechanical[parentKey]</definedName>
    <definedName name="fs_pipe_lookup">fs_pipe[lookupValue]</definedName>
    <definedName name="fs_pipe_lookupValueRef">fs_pipe[[#Headers],[lookupValue]]</definedName>
    <definedName name="fs_pipe_parentKey">fs_pipe[parentKey]</definedName>
    <definedName name="fs_pump_lookup">fs_pump[lookupValue]</definedName>
    <definedName name="fs_pump_lookupValueRef">fs_pump[[#Headers],[lookupValue]]</definedName>
    <definedName name="fs_pump_parentKey">fs_pump[parentKey]</definedName>
    <definedName name="fs_radio_equipment_lookup">fs_radio_equipment[lookupValue]</definedName>
    <definedName name="fs_radio_equipment_lookupValueRef">fs_radio_equipment[[#Headers],[lookupValue]]</definedName>
    <definedName name="fs_radio_equipment_parentKey">fs_radio_equipment[parentKey]</definedName>
    <definedName name="fs_router_lookup">fs_router[lookupValue]</definedName>
    <definedName name="fs_router_lookupValueRef">fs_router[[#Headers],[lookupValue]]</definedName>
    <definedName name="fs_router_parentKey">fs_router[parentKey]</definedName>
    <definedName name="fs_sensor_lookup">fs_sensor[lookupValue]</definedName>
    <definedName name="fs_sensor_lookupValueRef">fs_sensor[[#Headers],[lookupValue]]</definedName>
    <definedName name="fs_sensor_parentKey">fs_sensor[parentKey]</definedName>
    <definedName name="fs_speaker_lookup">fs_speaker[lookupValue]</definedName>
    <definedName name="fs_speaker_lookupValueRef">fs_speaker[[#Headers],[lookupValue]]</definedName>
    <definedName name="fs_speaker_parentKey">fs_speaker[parentKey]</definedName>
    <definedName name="fs_switch_lookup">fs_switch[lookupValue]</definedName>
    <definedName name="fs_switch_lookupValueRef">fs_switch[[#Headers],[lookupValue]]</definedName>
    <definedName name="fs_switch_parentKey">fs_switch[parentKey]</definedName>
    <definedName name="fs_switchboard_lookup">fs_switchboard[lookupValue]</definedName>
    <definedName name="fs_switchboard_lookupValueRef">fs_switchboard[[#Headers],[lookupValue]]</definedName>
    <definedName name="fs_switchboard_parentKey">fs_switchboard[parentKey]</definedName>
    <definedName name="fs_telephone_lookup">fs_telephone[lookupValue]</definedName>
    <definedName name="fs_telephone_lookupValueRef">fs_telephone[[#Headers],[lookupValue]]</definedName>
    <definedName name="fs_telephone_parentKey">fs_telephone[parentKey]</definedName>
    <definedName name="fs_traffic_signal_aspect_lookup">fs_traffic_signal_aspect[lookupValue]</definedName>
    <definedName name="fs_traffic_signal_aspect_lookupValueRef">fs_traffic_signal_aspect[[#Headers],[lookupValue]]</definedName>
    <definedName name="fs_traffic_signal_aspect_parentKey">fs_traffic_signal_aspect[parentKey]</definedName>
    <definedName name="fs_traffic_signal_lookup">fs_traffic_signal[lookupValue]</definedName>
    <definedName name="fs_traffic_signal_lookupValueRef">fs_traffic_signal[[#Headers],[lookupValue]]</definedName>
    <definedName name="fs_traffic_signal_parentKey">fs_traffic_signal[parentKey]</definedName>
    <definedName name="fs_traffic_signal_target_board_lookup">fs_traffic_signal_target_board[lookupValue]</definedName>
    <definedName name="fs_traffic_signal_target_board_lookupValueRef">fs_traffic_signal_target_board[[#Headers],[lookupValue]]</definedName>
    <definedName name="fs_traffic_signal_target_board_parentKey">fs_traffic_signal_target_board[parentKey]</definedName>
    <definedName name="fs_transformer_lookup">fs_transformer[lookupValue]</definedName>
    <definedName name="fs_transformer_lookupValueRef">fs_transformer[[#Headers],[lookupValue]]</definedName>
    <definedName name="fs_transformer_parentKey">fs_transformer[parentKey]</definedName>
    <definedName name="fs_tray_lookup">fs_tray[lookupValue]</definedName>
    <definedName name="fs_tray_lookupValueRef">fs_tray[[#Headers],[lookupValue]]</definedName>
    <definedName name="fs_tray_parentKey">fs_tray[parentKey]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eometry_type_lookup">geometry_type[lookupValue]</definedName>
    <definedName name="geometry_type_lookupValueRef">geometry_type[[#Headers],[lookupValue]]</definedName>
    <definedName name="geometry_type_parentKey">geometry_type[parentKey]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dicating_dir_lookup">indicating_dir[lookupValue]</definedName>
    <definedName name="indicating_dir_lookupValueRef">indicating_dir[[#Headers],[lookupValue]]</definedName>
    <definedName name="indicating_dir_parentKey">indicating_dir[parentKey]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ground_type_lookup">post_ground_type[lookupValue]</definedName>
    <definedName name="post_ground_type_lookupValueRef">post_ground_type[[#Headers],[lookupValue]]</definedName>
    <definedName name="post_ground_type_parentKey">post_ground_type[parentKey]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post_plant_type_lookup">post_plant_type[lookupValue]</definedName>
    <definedName name="post_plant_type_lookupValueRef">post_plant_type[[#Headers],[lookupValue]]</definedName>
    <definedName name="post_plant_type_parentKey">post_plant_type[parentKey]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ign_bracket_lookup">sign_bracket[lookupValue]</definedName>
    <definedName name="sign_bracket_lookupValueRef">sign_bracket[[#Headers],[lookupValue]]</definedName>
    <definedName name="sign_bracket_parentKey">sign_bracket[parentKey]</definedName>
    <definedName name="sign_colour_lookup">sign_colour[lookupValue]</definedName>
    <definedName name="sign_colour_lookupValueRef">sign_colour[[#Headers],[lookupValue]]</definedName>
    <definedName name="sign_colour_parentKey">sign_colour[parentKey]</definedName>
    <definedName name="sign_material_lookup">sign_material[lookupValue]</definedName>
    <definedName name="sign_material_lookupValueRef">sign_material[[#Headers],[lookupValue]]</definedName>
    <definedName name="sign_material_parentKey">sign_material[parentKey]</definedName>
    <definedName name="sign_substrate_lookup">sign_substrate[lookupValue]</definedName>
    <definedName name="sign_substrate_lookupValueRef">sign_substrate[[#Headers],[lookupValue]]</definedName>
    <definedName name="sign_substrate_parentKey">sign_substrate[parentKey]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delineator_colour_lookup">ud_delineator_colour[lookupValue]</definedName>
    <definedName name="ud_delineator_colour_lookupValueRef">ud_delineator_colour[[#Headers],[lookupValue]]</definedName>
    <definedName name="ud_delineator_colour_parentKey">ud_delineator_colour[parentKey]</definedName>
    <definedName name="ud_delineator_position_lookup">ud_delineator_position[lookupValue]</definedName>
    <definedName name="ud_delineator_position_lookupValueRef">ud_delineator_position[[#Headers],[lookupValue]]</definedName>
    <definedName name="ud_delineator_position_parentKey">ud_delineator_position[parentKey]</definedName>
    <definedName name="ud_delineator_post_type_lookup">ud_delineator_post_type[lookupValue]</definedName>
    <definedName name="ud_delineator_post_type_lookupValueRef">ud_delineator_post_type[[#Headers],[lookupValue]]</definedName>
    <definedName name="ud_delineator_post_type_parentKey">ud_delineator_post_type[parentKey]</definedName>
    <definedName name="ud_display_type_lookup">ud_display_type[lookupValue]</definedName>
    <definedName name="ud_display_type_lookupValueRef">ud_display_type[[#Headers],[lookupValue]]</definedName>
    <definedName name="ud_display_type_parentKey">ud_display_type[parentKey]</definedName>
    <definedName name="ud_facility_lookup">ud_facility[lookupValue]</definedName>
    <definedName name="ud_facility_lookupValueRef">ud_facility[[#Headers],[lookupValue]]</definedName>
    <definedName name="ud_facility_parentKey">ud_facility[parentKey]</definedName>
    <definedName name="ud_functional_system_lookup">ud_functional_system[lookupValue]</definedName>
    <definedName name="ud_functional_system_lookupValueRef">ud_functional_system[[#Headers],[lookupValue]]</definedName>
    <definedName name="ud_functional_system_parentKey">ud_functional_system[parentKey]</definedName>
    <definedName name="ud_icp_group_number_lookup">ud_icp_group_number[lookupValue]</definedName>
    <definedName name="ud_icp_group_number_lookupValueRef">ud_icp_group_number[[#Headers],[lookupValue]]</definedName>
    <definedName name="ud_icp_group_number_parentKey">ud_icp_group_number[parentKey]</definedName>
    <definedName name="ud_icp_group_standalone_lookup">ud_icp_group_standalone[lookupValue]</definedName>
    <definedName name="ud_icp_group_standalone_lookupValueRef">ud_icp_group_standalone[[#Headers],[lookupValue]]</definedName>
    <definedName name="ud_icp_group_standalone_parentKey">ud_icp_group_standalone[parentKey]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rking_colour_lookup">ud_marking_colour[lookupValue]</definedName>
    <definedName name="ud_marking_colour_lookupValueRef">ud_marking_colour[[#Headers],[lookupValue]]</definedName>
    <definedName name="ud_marking_colour_parentKey">ud_marking_colour[parentKey]</definedName>
    <definedName name="ud_marking_durability_lookup">ud_marking_durability[lookupValue]</definedName>
    <definedName name="ud_marking_durability_lookupValueRef">ud_marking_durability[[#Headers],[lookupValue]]</definedName>
    <definedName name="ud_marking_durability_parentKey">ud_marking_durability[parentKey]</definedName>
    <definedName name="ud_marking_group_lookup">ud_marking_group[lookupValue]</definedName>
    <definedName name="ud_marking_group_lookupValueRef">ud_marking_group[[#Headers],[lookupValue]]</definedName>
    <definedName name="ud_marking_group_parentKey">ud_marking_group[parentKey]</definedName>
    <definedName name="ud_marking_material_lookup">ud_marking_material[lookupValue]</definedName>
    <definedName name="ud_marking_material_lookupValueRef">ud_marking_material[[#Headers],[lookupValue]]</definedName>
    <definedName name="ud_marking_material_parentKey">ud_marking_material[parentKey]</definedName>
    <definedName name="ud_marking_treatment_lookup">ud_marking_treatment[lookupValue]</definedName>
    <definedName name="ud_marking_treatment_lookupValueRef">ud_marking_treatment[[#Headers],[lookupValue]]</definedName>
    <definedName name="ud_marking_treatment_parentKey">ud_marking_treatment[parentKey]</definedName>
    <definedName name="ud_marking_type_lookup">ud_marking_type[lookupValue]</definedName>
    <definedName name="ud_marking_type_lookupValueRef">ud_marking_type[[#Headers],[lookupValue]]</definedName>
    <definedName name="ud_marking_type_parentKey">ud_marking_type[parentKey]</definedName>
    <definedName name="ud_material_lookup">ud_material[lookupValue]</definedName>
    <definedName name="ud_material_lookupValueRef">ud_material[[#Headers],[lookupValue]]</definedName>
    <definedName name="ud_material_parentKey">ud_material[parentKey]</definedName>
    <definedName name="ud_mep_asset_type_lookup">ud_mep_asset_type[lookupValue]</definedName>
    <definedName name="ud_mep_asset_type_lookupValueRef">ud_mep_asset_type[[#Headers],[lookupValue]]</definedName>
    <definedName name="ud_mep_asset_type_parentKey">ud_mep_asset_type[parentKey]</definedName>
    <definedName name="ud_non_tcd_sign_type_lookup">ud_non_tcd_sign_type[lookupValue]</definedName>
    <definedName name="ud_non_tcd_sign_type_lookupValueRef">ud_non_tcd_sign_type[[#Headers],[lookupValue]]</definedName>
    <definedName name="ud_non_tcd_sign_type_parentKey">ud_non_tcd_sign_type[parentKey]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power_requirements_lookup">ud_power_requirements[lookupValue]</definedName>
    <definedName name="ud_power_requirements_lookupValueRef">ud_power_requirements[[#Headers],[lookupValue]]</definedName>
    <definedName name="ud_power_requirements_parentKey">ud_power_requirements[parentKey]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oad_hump_type_lookup">ud_road_hump_type[lookupValue]</definedName>
    <definedName name="ud_road_hump_type_lookupValueRef">ud_road_hump_type[[#Headers],[lookupValue]]</definedName>
    <definedName name="ud_road_hump_type_parentKey">ud_road_hump_type[parentKey]</definedName>
    <definedName name="ud_shape_lookup">ud_shape[lookupValue]</definedName>
    <definedName name="ud_shape_lookupValueRef">ud_shape[[#Headers],[lookupValue]]</definedName>
    <definedName name="ud_shape_parentKey">ud_shape[parentKey]</definedName>
    <definedName name="ud_sign_background_colour_lookup">ud_sign_background_colour[lookupValue]</definedName>
    <definedName name="ud_sign_background_colour_lookupValueRef">ud_sign_background_colour[[#Headers],[lookupValue]]</definedName>
    <definedName name="ud_sign_background_colour_parentKey">ud_sign_background_colour[parentKey]</definedName>
    <definedName name="ud_sign_connection_mode_lookup">ud_sign_connection_mode[lookupValue]</definedName>
    <definedName name="ud_sign_connection_mode_lookupValueRef">ud_sign_connection_mode[[#Headers],[lookupValue]]</definedName>
    <definedName name="ud_sign_connection_mode_parentKey">ud_sign_connection_mode[parentKey]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tcd_sign_class_lookup">ud_tcd_sign_class[lookupValue]</definedName>
    <definedName name="ud_tcd_sign_class_lookupValueRef">ud_tcd_sign_class[[#Headers],[lookupValue]]</definedName>
    <definedName name="ud_tcd_sign_class_parentKey">ud_tcd_sign_class[parentKey]</definedName>
    <definedName name="ud_tcd_sign_subclass_lookup">ud_tcd_sign_subclass[lookupValue]</definedName>
    <definedName name="ud_tcd_sign_subclass_lookupValueRef">ud_tcd_sign_subclass[[#Headers],[lookupValue]]</definedName>
    <definedName name="ud_tcd_sign_subclass_parentKey">ud_tcd_sign_subclass[parentKey]</definedName>
    <definedName name="ud_tcd_sign_type_el_lookup">ud_tcd_sign_type_el[lookupValue]</definedName>
    <definedName name="ud_tcd_sign_type_el_lookupValueRef">ud_tcd_sign_type_el[[#Headers],[lookupValue]]</definedName>
    <definedName name="ud_tcd_sign_type_el_parentKey">ud_tcd_sign_type_el[parentKey]</definedName>
    <definedName name="ud_tcd_sign_type_lookup">ud_tcd_sign_type[lookupValue]</definedName>
    <definedName name="ud_tcd_sign_type_lookupValueRef">ud_tcd_sign_type[[#Headers],[lookupValue]]</definedName>
    <definedName name="ud_tcd_sign_type_ne_lookup">ud_tcd_sign_type_ne[lookupValue]</definedName>
    <definedName name="ud_tcd_sign_type_ne_lookupValueRef">ud_tcd_sign_type_ne[[#Headers],[lookupValue]]</definedName>
    <definedName name="ud_tcd_sign_type_ne_parentKey">ud_tcd_sign_type_ne[parentKey]</definedName>
    <definedName name="ud_tcd_sign_type_parentKey">ud_tcd_sign_type[parentKey]</definedName>
    <definedName name="ud_traffic_island_type_lookup">ud_traffic_island_type[lookupValue]</definedName>
    <definedName name="ud_traffic_island_type_lookupValueRef">ud_traffic_island_type[[#Headers],[lookupValue]]</definedName>
    <definedName name="ud_traffic_island_type_parentKey">ud_traffic_island_type[parentKey]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7" l="1"/>
  <c r="L11" i="7"/>
  <c r="O11" i="7"/>
  <c r="R11" i="7"/>
  <c r="S11" i="7"/>
  <c r="U11" i="7" s="1"/>
  <c r="W11" i="7"/>
  <c r="Y11" i="7"/>
  <c r="AG11" i="7"/>
  <c r="AI11" i="7"/>
  <c r="AJ11" i="7"/>
  <c r="AL11" i="7"/>
  <c r="AO11" i="7"/>
  <c r="AN2" i="7" s="1"/>
  <c r="AP11" i="7"/>
  <c r="AQ11" i="7"/>
  <c r="AR11" i="7"/>
  <c r="AS11" i="7"/>
  <c r="AT11" i="7"/>
  <c r="AU11" i="7"/>
  <c r="AW11" i="7"/>
  <c r="AV2" i="7" s="1"/>
  <c r="AX11" i="7"/>
  <c r="AY11" i="7"/>
  <c r="BA11" i="7"/>
  <c r="BB11" i="7"/>
  <c r="BC11" i="7"/>
  <c r="BD11" i="7"/>
  <c r="D12" i="7"/>
  <c r="L12" i="7"/>
  <c r="O12" i="7"/>
  <c r="R12" i="7"/>
  <c r="Q2" i="7" s="1"/>
  <c r="S12" i="7"/>
  <c r="U12" i="7" s="1"/>
  <c r="W12" i="7"/>
  <c r="V2" i="7" s="1"/>
  <c r="Y12" i="7"/>
  <c r="X2" i="7" s="1"/>
  <c r="AG12" i="7"/>
  <c r="AI12" i="7"/>
  <c r="AJ12" i="7"/>
  <c r="AL12" i="7"/>
  <c r="AO12" i="7"/>
  <c r="AP12" i="7"/>
  <c r="AQ12" i="7"/>
  <c r="AR12" i="7"/>
  <c r="AS12" i="7"/>
  <c r="AT12" i="7"/>
  <c r="AU12" i="7"/>
  <c r="AW12" i="7"/>
  <c r="AX12" i="7"/>
  <c r="AY12" i="7"/>
  <c r="BA12" i="7"/>
  <c r="BB12" i="7"/>
  <c r="BC12" i="7"/>
  <c r="BD12" i="7"/>
  <c r="D13" i="7"/>
  <c r="L13" i="7"/>
  <c r="K2" i="7" s="1"/>
  <c r="O13" i="7"/>
  <c r="R13" i="7"/>
  <c r="S13" i="7"/>
  <c r="U13" i="7"/>
  <c r="W13" i="7"/>
  <c r="Y13" i="7"/>
  <c r="AG13" i="7"/>
  <c r="AI13" i="7"/>
  <c r="AJ13" i="7"/>
  <c r="AL13" i="7"/>
  <c r="AO13" i="7"/>
  <c r="AP13" i="7"/>
  <c r="AQ13" i="7"/>
  <c r="AR13" i="7"/>
  <c r="AS13" i="7"/>
  <c r="AT13" i="7"/>
  <c r="AU13" i="7"/>
  <c r="AW13" i="7"/>
  <c r="AX13" i="7"/>
  <c r="AY13" i="7"/>
  <c r="BA13" i="7"/>
  <c r="BB13" i="7"/>
  <c r="BC13" i="7"/>
  <c r="BD13" i="7"/>
  <c r="D14" i="7"/>
  <c r="L14" i="7"/>
  <c r="O14" i="7"/>
  <c r="R14" i="7"/>
  <c r="S14" i="7"/>
  <c r="U14" i="7" s="1"/>
  <c r="W14" i="7"/>
  <c r="Y14" i="7"/>
  <c r="AG14" i="7"/>
  <c r="AI14" i="7"/>
  <c r="AJ14" i="7"/>
  <c r="AL14" i="7"/>
  <c r="AK2" i="7" s="1"/>
  <c r="AO14" i="7"/>
  <c r="AP14" i="7"/>
  <c r="AQ14" i="7"/>
  <c r="AR14" i="7"/>
  <c r="AS14" i="7"/>
  <c r="AT14" i="7"/>
  <c r="AU14" i="7"/>
  <c r="AW14" i="7"/>
  <c r="AX14" i="7"/>
  <c r="AY14" i="7"/>
  <c r="BA14" i="7"/>
  <c r="BB14" i="7"/>
  <c r="BC14" i="7"/>
  <c r="BD14" i="7"/>
  <c r="D15" i="7"/>
  <c r="L15" i="7"/>
  <c r="O15" i="7"/>
  <c r="R15" i="7"/>
  <c r="S15" i="7"/>
  <c r="U15" i="7"/>
  <c r="W15" i="7"/>
  <c r="Y15" i="7"/>
  <c r="AG15" i="7"/>
  <c r="AI15" i="7"/>
  <c r="AJ15" i="7"/>
  <c r="AL15" i="7"/>
  <c r="AO15" i="7"/>
  <c r="AP15" i="7"/>
  <c r="AQ15" i="7"/>
  <c r="AR15" i="7"/>
  <c r="AS15" i="7"/>
  <c r="AT15" i="7"/>
  <c r="AU15" i="7"/>
  <c r="AW15" i="7"/>
  <c r="AX15" i="7"/>
  <c r="AY15" i="7"/>
  <c r="BA15" i="7"/>
  <c r="BB15" i="7"/>
  <c r="BC15" i="7"/>
  <c r="BD15" i="7"/>
  <c r="D16" i="7"/>
  <c r="L16" i="7"/>
  <c r="O16" i="7"/>
  <c r="R16" i="7"/>
  <c r="S16" i="7"/>
  <c r="U16" i="7" s="1"/>
  <c r="W16" i="7"/>
  <c r="Y16" i="7"/>
  <c r="AG16" i="7"/>
  <c r="AI16" i="7"/>
  <c r="AJ16" i="7"/>
  <c r="AL16" i="7"/>
  <c r="AO16" i="7"/>
  <c r="AP16" i="7"/>
  <c r="AQ16" i="7"/>
  <c r="AR16" i="7"/>
  <c r="AS16" i="7"/>
  <c r="AT16" i="7"/>
  <c r="AU16" i="7"/>
  <c r="AW16" i="7"/>
  <c r="AX16" i="7"/>
  <c r="AY16" i="7"/>
  <c r="BA16" i="7"/>
  <c r="BB16" i="7"/>
  <c r="BC16" i="7"/>
  <c r="BB2" i="7" s="1"/>
  <c r="BD16" i="7"/>
  <c r="D17" i="7"/>
  <c r="L17" i="7"/>
  <c r="O17" i="7"/>
  <c r="R17" i="7"/>
  <c r="S17" i="7"/>
  <c r="U17" i="7"/>
  <c r="W17" i="7"/>
  <c r="Y17" i="7"/>
  <c r="AG17" i="7"/>
  <c r="AI17" i="7"/>
  <c r="AJ17" i="7"/>
  <c r="AL17" i="7"/>
  <c r="AO17" i="7"/>
  <c r="AP17" i="7"/>
  <c r="AQ17" i="7"/>
  <c r="AR17" i="7"/>
  <c r="AS17" i="7"/>
  <c r="AT17" i="7"/>
  <c r="AU17" i="7"/>
  <c r="AW17" i="7"/>
  <c r="AX17" i="7"/>
  <c r="AY17" i="7"/>
  <c r="BA17" i="7"/>
  <c r="BB17" i="7"/>
  <c r="BC17" i="7"/>
  <c r="BD17" i="7"/>
  <c r="D18" i="7"/>
  <c r="L18" i="7"/>
  <c r="O18" i="7"/>
  <c r="R18" i="7"/>
  <c r="S18" i="7"/>
  <c r="U18" i="7"/>
  <c r="W18" i="7"/>
  <c r="Y18" i="7"/>
  <c r="AG18" i="7"/>
  <c r="AI18" i="7"/>
  <c r="AJ18" i="7"/>
  <c r="AL18" i="7"/>
  <c r="AO18" i="7"/>
  <c r="AP18" i="7"/>
  <c r="AQ18" i="7"/>
  <c r="AR18" i="7"/>
  <c r="AS18" i="7"/>
  <c r="AT18" i="7"/>
  <c r="AU18" i="7"/>
  <c r="AW18" i="7"/>
  <c r="AX18" i="7"/>
  <c r="AY18" i="7"/>
  <c r="BA18" i="7"/>
  <c r="BB18" i="7"/>
  <c r="BC18" i="7"/>
  <c r="BD18" i="7"/>
  <c r="D19" i="7"/>
  <c r="L19" i="7"/>
  <c r="O19" i="7"/>
  <c r="R19" i="7"/>
  <c r="S19" i="7"/>
  <c r="U19" i="7"/>
  <c r="W19" i="7"/>
  <c r="Y19" i="7"/>
  <c r="AG19" i="7"/>
  <c r="AI19" i="7"/>
  <c r="AJ19" i="7"/>
  <c r="AL19" i="7"/>
  <c r="AO19" i="7"/>
  <c r="AP19" i="7"/>
  <c r="AQ19" i="7"/>
  <c r="AR19" i="7"/>
  <c r="AS19" i="7"/>
  <c r="AT19" i="7"/>
  <c r="AU19" i="7"/>
  <c r="AW19" i="7"/>
  <c r="AX19" i="7"/>
  <c r="AY19" i="7"/>
  <c r="BA19" i="7"/>
  <c r="BB19" i="7"/>
  <c r="BC19" i="7"/>
  <c r="BD19" i="7"/>
  <c r="D20" i="7"/>
  <c r="L20" i="7"/>
  <c r="O20" i="7"/>
  <c r="R20" i="7"/>
  <c r="S20" i="7"/>
  <c r="U20" i="7"/>
  <c r="W20" i="7"/>
  <c r="Y20" i="7"/>
  <c r="AG20" i="7"/>
  <c r="AI20" i="7"/>
  <c r="AJ20" i="7"/>
  <c r="AL20" i="7"/>
  <c r="AO20" i="7"/>
  <c r="AP20" i="7"/>
  <c r="AQ20" i="7"/>
  <c r="AR20" i="7"/>
  <c r="AS20" i="7"/>
  <c r="AT20" i="7"/>
  <c r="AU20" i="7"/>
  <c r="AW20" i="7"/>
  <c r="AX20" i="7"/>
  <c r="AY20" i="7"/>
  <c r="BA20" i="7"/>
  <c r="BB20" i="7"/>
  <c r="BC20" i="7"/>
  <c r="BD20" i="7"/>
  <c r="D21" i="7"/>
  <c r="L21" i="7"/>
  <c r="O21" i="7"/>
  <c r="R21" i="7"/>
  <c r="S21" i="7"/>
  <c r="U21" i="7" s="1"/>
  <c r="W21" i="7"/>
  <c r="Y21" i="7"/>
  <c r="AG21" i="7"/>
  <c r="AI21" i="7"/>
  <c r="AJ21" i="7"/>
  <c r="AL21" i="7"/>
  <c r="AO21" i="7"/>
  <c r="AP21" i="7"/>
  <c r="AQ21" i="7"/>
  <c r="AR21" i="7"/>
  <c r="AS21" i="7"/>
  <c r="AT21" i="7"/>
  <c r="AU21" i="7"/>
  <c r="AW21" i="7"/>
  <c r="AX21" i="7"/>
  <c r="AY21" i="7"/>
  <c r="BA21" i="7"/>
  <c r="BB21" i="7"/>
  <c r="BC21" i="7"/>
  <c r="BD21" i="7"/>
  <c r="D22" i="7"/>
  <c r="L22" i="7"/>
  <c r="O22" i="7"/>
  <c r="R22" i="7"/>
  <c r="S22" i="7"/>
  <c r="U22" i="7" s="1"/>
  <c r="W22" i="7"/>
  <c r="Y22" i="7"/>
  <c r="AG22" i="7"/>
  <c r="AI22" i="7"/>
  <c r="AJ22" i="7"/>
  <c r="AL22" i="7"/>
  <c r="AO22" i="7"/>
  <c r="AP22" i="7"/>
  <c r="AQ22" i="7"/>
  <c r="AR22" i="7"/>
  <c r="AS22" i="7"/>
  <c r="AT22" i="7"/>
  <c r="AU22" i="7"/>
  <c r="AW22" i="7"/>
  <c r="AX22" i="7"/>
  <c r="AY22" i="7"/>
  <c r="BA22" i="7"/>
  <c r="BB22" i="7"/>
  <c r="BC22" i="7"/>
  <c r="BD22" i="7"/>
  <c r="D23" i="7"/>
  <c r="L23" i="7"/>
  <c r="O23" i="7"/>
  <c r="R23" i="7"/>
  <c r="S23" i="7"/>
  <c r="U23" i="7"/>
  <c r="W23" i="7"/>
  <c r="Y23" i="7"/>
  <c r="AG23" i="7"/>
  <c r="AI23" i="7"/>
  <c r="AJ23" i="7"/>
  <c r="AL23" i="7"/>
  <c r="AO23" i="7"/>
  <c r="AP23" i="7"/>
  <c r="AQ23" i="7"/>
  <c r="AR23" i="7"/>
  <c r="AS23" i="7"/>
  <c r="AT23" i="7"/>
  <c r="AU23" i="7"/>
  <c r="AW23" i="7"/>
  <c r="AX23" i="7"/>
  <c r="AY23" i="7"/>
  <c r="BA23" i="7"/>
  <c r="BB23" i="7"/>
  <c r="BC23" i="7"/>
  <c r="BD23" i="7"/>
  <c r="D24" i="7"/>
  <c r="L24" i="7"/>
  <c r="O24" i="7"/>
  <c r="R24" i="7"/>
  <c r="S24" i="7"/>
  <c r="U24" i="7" s="1"/>
  <c r="W24" i="7"/>
  <c r="Y24" i="7"/>
  <c r="AG24" i="7"/>
  <c r="AI24" i="7"/>
  <c r="AJ24" i="7"/>
  <c r="AL24" i="7"/>
  <c r="AO24" i="7"/>
  <c r="AP24" i="7"/>
  <c r="AQ24" i="7"/>
  <c r="AR24" i="7"/>
  <c r="AS24" i="7"/>
  <c r="AT24" i="7"/>
  <c r="AU24" i="7"/>
  <c r="AW24" i="7"/>
  <c r="AX24" i="7"/>
  <c r="AY24" i="7"/>
  <c r="BA24" i="7"/>
  <c r="BB24" i="7"/>
  <c r="BC24" i="7"/>
  <c r="BD24" i="7"/>
  <c r="D25" i="7"/>
  <c r="L25" i="7"/>
  <c r="O25" i="7"/>
  <c r="R25" i="7"/>
  <c r="S25" i="7"/>
  <c r="U25" i="7"/>
  <c r="W25" i="7"/>
  <c r="Y25" i="7"/>
  <c r="AG25" i="7"/>
  <c r="AI25" i="7"/>
  <c r="AJ25" i="7"/>
  <c r="AL25" i="7"/>
  <c r="AO25" i="7"/>
  <c r="AP25" i="7"/>
  <c r="AQ25" i="7"/>
  <c r="AR25" i="7"/>
  <c r="AS25" i="7"/>
  <c r="AT25" i="7"/>
  <c r="AU25" i="7"/>
  <c r="AW25" i="7"/>
  <c r="AX25" i="7"/>
  <c r="AY25" i="7"/>
  <c r="BA25" i="7"/>
  <c r="BB25" i="7"/>
  <c r="BC25" i="7"/>
  <c r="BD25" i="7"/>
  <c r="D26" i="7"/>
  <c r="L26" i="7"/>
  <c r="O26" i="7"/>
  <c r="R26" i="7"/>
  <c r="S26" i="7"/>
  <c r="U26" i="7" s="1"/>
  <c r="W26" i="7"/>
  <c r="Y26" i="7"/>
  <c r="AG26" i="7"/>
  <c r="AI26" i="7"/>
  <c r="AJ26" i="7"/>
  <c r="AL26" i="7"/>
  <c r="AO26" i="7"/>
  <c r="AP26" i="7"/>
  <c r="AQ26" i="7"/>
  <c r="AR26" i="7"/>
  <c r="AS26" i="7"/>
  <c r="AT26" i="7"/>
  <c r="AU26" i="7"/>
  <c r="AW26" i="7"/>
  <c r="AX26" i="7"/>
  <c r="AY26" i="7"/>
  <c r="BA26" i="7"/>
  <c r="BB26" i="7"/>
  <c r="BC26" i="7"/>
  <c r="BD26" i="7"/>
  <c r="D27" i="7"/>
  <c r="L27" i="7"/>
  <c r="O27" i="7"/>
  <c r="R27" i="7"/>
  <c r="S27" i="7"/>
  <c r="U27" i="7"/>
  <c r="W27" i="7"/>
  <c r="Y27" i="7"/>
  <c r="AG27" i="7"/>
  <c r="AI27" i="7"/>
  <c r="AJ27" i="7"/>
  <c r="AL27" i="7"/>
  <c r="AO27" i="7"/>
  <c r="AP27" i="7"/>
  <c r="AQ27" i="7"/>
  <c r="AR27" i="7"/>
  <c r="AS27" i="7"/>
  <c r="AT27" i="7"/>
  <c r="AU27" i="7"/>
  <c r="AW27" i="7"/>
  <c r="AX27" i="7"/>
  <c r="AY27" i="7"/>
  <c r="BA27" i="7"/>
  <c r="BB27" i="7"/>
  <c r="BC27" i="7"/>
  <c r="BD27" i="7"/>
  <c r="D28" i="7"/>
  <c r="L28" i="7"/>
  <c r="O28" i="7"/>
  <c r="R28" i="7"/>
  <c r="S28" i="7"/>
  <c r="U28" i="7"/>
  <c r="W28" i="7"/>
  <c r="Y28" i="7"/>
  <c r="AG28" i="7"/>
  <c r="AI28" i="7"/>
  <c r="AJ28" i="7"/>
  <c r="AL28" i="7"/>
  <c r="AO28" i="7"/>
  <c r="AP28" i="7"/>
  <c r="AQ28" i="7"/>
  <c r="AR28" i="7"/>
  <c r="AS28" i="7"/>
  <c r="AT28" i="7"/>
  <c r="AU28" i="7"/>
  <c r="AW28" i="7"/>
  <c r="AX28" i="7"/>
  <c r="AY28" i="7"/>
  <c r="BA28" i="7"/>
  <c r="BB28" i="7"/>
  <c r="BC28" i="7"/>
  <c r="BD28" i="7"/>
  <c r="D29" i="7"/>
  <c r="L29" i="7"/>
  <c r="O29" i="7"/>
  <c r="R29" i="7"/>
  <c r="S29" i="7"/>
  <c r="U29" i="7"/>
  <c r="W29" i="7"/>
  <c r="Y29" i="7"/>
  <c r="AG29" i="7"/>
  <c r="AI29" i="7"/>
  <c r="AJ29" i="7"/>
  <c r="AL29" i="7"/>
  <c r="AO29" i="7"/>
  <c r="AP29" i="7"/>
  <c r="AQ29" i="7"/>
  <c r="AR29" i="7"/>
  <c r="AS29" i="7"/>
  <c r="AT29" i="7"/>
  <c r="AU29" i="7"/>
  <c r="AW29" i="7"/>
  <c r="AX29" i="7"/>
  <c r="AY29" i="7"/>
  <c r="BA29" i="7"/>
  <c r="BB29" i="7"/>
  <c r="BC29" i="7"/>
  <c r="BD29" i="7"/>
  <c r="D30" i="7"/>
  <c r="L30" i="7"/>
  <c r="O30" i="7"/>
  <c r="R30" i="7"/>
  <c r="S30" i="7"/>
  <c r="U30" i="7"/>
  <c r="W30" i="7"/>
  <c r="Y30" i="7"/>
  <c r="AG30" i="7"/>
  <c r="AI30" i="7"/>
  <c r="AJ30" i="7"/>
  <c r="AL30" i="7"/>
  <c r="AO30" i="7"/>
  <c r="AP30" i="7"/>
  <c r="AQ30" i="7"/>
  <c r="AR30" i="7"/>
  <c r="AS30" i="7"/>
  <c r="AT30" i="7"/>
  <c r="AU30" i="7"/>
  <c r="AW30" i="7"/>
  <c r="AX30" i="7"/>
  <c r="AY30" i="7"/>
  <c r="BA30" i="7"/>
  <c r="BB30" i="7"/>
  <c r="BC30" i="7"/>
  <c r="BD30" i="7"/>
  <c r="D31" i="7"/>
  <c r="L31" i="7"/>
  <c r="O31" i="7"/>
  <c r="R31" i="7"/>
  <c r="S31" i="7"/>
  <c r="U31" i="7" s="1"/>
  <c r="W31" i="7"/>
  <c r="Y31" i="7"/>
  <c r="AG31" i="7"/>
  <c r="AI31" i="7"/>
  <c r="AJ31" i="7"/>
  <c r="AL31" i="7"/>
  <c r="AO31" i="7"/>
  <c r="AP31" i="7"/>
  <c r="AQ31" i="7"/>
  <c r="AR31" i="7"/>
  <c r="AS31" i="7"/>
  <c r="AT31" i="7"/>
  <c r="AU31" i="7"/>
  <c r="AW31" i="7"/>
  <c r="AX31" i="7"/>
  <c r="AY31" i="7"/>
  <c r="BA31" i="7"/>
  <c r="BB31" i="7"/>
  <c r="BC31" i="7"/>
  <c r="BD31" i="7"/>
  <c r="D32" i="7"/>
  <c r="L32" i="7"/>
  <c r="O32" i="7"/>
  <c r="R32" i="7"/>
  <c r="S32" i="7"/>
  <c r="U32" i="7" s="1"/>
  <c r="W32" i="7"/>
  <c r="Y32" i="7"/>
  <c r="AG32" i="7"/>
  <c r="AI32" i="7"/>
  <c r="AJ32" i="7"/>
  <c r="AL32" i="7"/>
  <c r="AO32" i="7"/>
  <c r="AP32" i="7"/>
  <c r="AQ32" i="7"/>
  <c r="AR32" i="7"/>
  <c r="AS32" i="7"/>
  <c r="AT32" i="7"/>
  <c r="AU32" i="7"/>
  <c r="AW32" i="7"/>
  <c r="AX32" i="7"/>
  <c r="AY32" i="7"/>
  <c r="BA32" i="7"/>
  <c r="BB32" i="7"/>
  <c r="BC32" i="7"/>
  <c r="BD32" i="7"/>
  <c r="D33" i="7"/>
  <c r="L33" i="7"/>
  <c r="O33" i="7"/>
  <c r="R33" i="7"/>
  <c r="S33" i="7"/>
  <c r="U33" i="7"/>
  <c r="W33" i="7"/>
  <c r="Y33" i="7"/>
  <c r="AG33" i="7"/>
  <c r="AI33" i="7"/>
  <c r="AJ33" i="7"/>
  <c r="AL33" i="7"/>
  <c r="AO33" i="7"/>
  <c r="AP33" i="7"/>
  <c r="AQ33" i="7"/>
  <c r="AR33" i="7"/>
  <c r="AS33" i="7"/>
  <c r="AT33" i="7"/>
  <c r="AU33" i="7"/>
  <c r="AW33" i="7"/>
  <c r="AX33" i="7"/>
  <c r="AY33" i="7"/>
  <c r="BA33" i="7"/>
  <c r="BB33" i="7"/>
  <c r="BC33" i="7"/>
  <c r="BD33" i="7"/>
  <c r="D34" i="7"/>
  <c r="L34" i="7"/>
  <c r="O34" i="7"/>
  <c r="R34" i="7"/>
  <c r="S34" i="7"/>
  <c r="U34" i="7" s="1"/>
  <c r="W34" i="7"/>
  <c r="Y34" i="7"/>
  <c r="AG34" i="7"/>
  <c r="AI34" i="7"/>
  <c r="AJ34" i="7"/>
  <c r="AL34" i="7"/>
  <c r="AO34" i="7"/>
  <c r="AP34" i="7"/>
  <c r="AQ34" i="7"/>
  <c r="AR34" i="7"/>
  <c r="AS34" i="7"/>
  <c r="AT34" i="7"/>
  <c r="AU34" i="7"/>
  <c r="AW34" i="7"/>
  <c r="AX34" i="7"/>
  <c r="AY34" i="7"/>
  <c r="BA34" i="7"/>
  <c r="BB34" i="7"/>
  <c r="BC34" i="7"/>
  <c r="BD34" i="7"/>
  <c r="D35" i="7"/>
  <c r="L35" i="7"/>
  <c r="O35" i="7"/>
  <c r="R35" i="7"/>
  <c r="S35" i="7"/>
  <c r="U35" i="7"/>
  <c r="W35" i="7"/>
  <c r="Y35" i="7"/>
  <c r="AG35" i="7"/>
  <c r="AI35" i="7"/>
  <c r="AJ35" i="7"/>
  <c r="AL35" i="7"/>
  <c r="AO35" i="7"/>
  <c r="AP35" i="7"/>
  <c r="AQ35" i="7"/>
  <c r="AR35" i="7"/>
  <c r="AS35" i="7"/>
  <c r="AT35" i="7"/>
  <c r="AU35" i="7"/>
  <c r="AW35" i="7"/>
  <c r="AX35" i="7"/>
  <c r="AY35" i="7"/>
  <c r="BA35" i="7"/>
  <c r="BB35" i="7"/>
  <c r="BC35" i="7"/>
  <c r="BD35" i="7"/>
  <c r="D36" i="7"/>
  <c r="L36" i="7"/>
  <c r="O36" i="7"/>
  <c r="R36" i="7"/>
  <c r="S36" i="7"/>
  <c r="U36" i="7" s="1"/>
  <c r="W36" i="7"/>
  <c r="Y36" i="7"/>
  <c r="AG36" i="7"/>
  <c r="AI36" i="7"/>
  <c r="AJ36" i="7"/>
  <c r="AL36" i="7"/>
  <c r="AO36" i="7"/>
  <c r="AP36" i="7"/>
  <c r="AQ36" i="7"/>
  <c r="AR36" i="7"/>
  <c r="AS36" i="7"/>
  <c r="AT36" i="7"/>
  <c r="AU36" i="7"/>
  <c r="AW36" i="7"/>
  <c r="AX36" i="7"/>
  <c r="AY36" i="7"/>
  <c r="BA36" i="7"/>
  <c r="BB36" i="7"/>
  <c r="BC36" i="7"/>
  <c r="BD36" i="7"/>
  <c r="D37" i="7"/>
  <c r="L37" i="7"/>
  <c r="O37" i="7"/>
  <c r="R37" i="7"/>
  <c r="S37" i="7"/>
  <c r="U37" i="7"/>
  <c r="W37" i="7"/>
  <c r="Y37" i="7"/>
  <c r="AG37" i="7"/>
  <c r="AI37" i="7"/>
  <c r="AJ37" i="7"/>
  <c r="AL37" i="7"/>
  <c r="AO37" i="7"/>
  <c r="AP37" i="7"/>
  <c r="AQ37" i="7"/>
  <c r="AR37" i="7"/>
  <c r="AS37" i="7"/>
  <c r="AT37" i="7"/>
  <c r="AU37" i="7"/>
  <c r="AW37" i="7"/>
  <c r="AX37" i="7"/>
  <c r="AY37" i="7"/>
  <c r="BA37" i="7"/>
  <c r="BB37" i="7"/>
  <c r="BC37" i="7"/>
  <c r="BD37" i="7"/>
  <c r="D38" i="7"/>
  <c r="L38" i="7"/>
  <c r="O38" i="7"/>
  <c r="R38" i="7"/>
  <c r="S38" i="7"/>
  <c r="U38" i="7"/>
  <c r="W38" i="7"/>
  <c r="Y38" i="7"/>
  <c r="AG38" i="7"/>
  <c r="AI38" i="7"/>
  <c r="AJ38" i="7"/>
  <c r="AL38" i="7"/>
  <c r="AO38" i="7"/>
  <c r="AP38" i="7"/>
  <c r="AQ38" i="7"/>
  <c r="AR38" i="7"/>
  <c r="AS38" i="7"/>
  <c r="AT38" i="7"/>
  <c r="AU38" i="7"/>
  <c r="AW38" i="7"/>
  <c r="AX38" i="7"/>
  <c r="AY38" i="7"/>
  <c r="BA38" i="7"/>
  <c r="BB38" i="7"/>
  <c r="BC38" i="7"/>
  <c r="BD38" i="7"/>
  <c r="D39" i="7"/>
  <c r="L39" i="7"/>
  <c r="O39" i="7"/>
  <c r="R39" i="7"/>
  <c r="S39" i="7"/>
  <c r="U39" i="7"/>
  <c r="W39" i="7"/>
  <c r="Y39" i="7"/>
  <c r="AG39" i="7"/>
  <c r="AI39" i="7"/>
  <c r="AJ39" i="7"/>
  <c r="AL39" i="7"/>
  <c r="AO39" i="7"/>
  <c r="AP39" i="7"/>
  <c r="AQ39" i="7"/>
  <c r="AR39" i="7"/>
  <c r="AS39" i="7"/>
  <c r="AT39" i="7"/>
  <c r="AU39" i="7"/>
  <c r="AW39" i="7"/>
  <c r="AX39" i="7"/>
  <c r="AY39" i="7"/>
  <c r="BA39" i="7"/>
  <c r="BB39" i="7"/>
  <c r="BC39" i="7"/>
  <c r="BD39" i="7"/>
  <c r="D40" i="7"/>
  <c r="L40" i="7"/>
  <c r="O40" i="7"/>
  <c r="R40" i="7"/>
  <c r="S40" i="7"/>
  <c r="U40" i="7"/>
  <c r="W40" i="7"/>
  <c r="Y40" i="7"/>
  <c r="AG40" i="7"/>
  <c r="AI40" i="7"/>
  <c r="AJ40" i="7"/>
  <c r="AL40" i="7"/>
  <c r="AO40" i="7"/>
  <c r="AP40" i="7"/>
  <c r="AQ40" i="7"/>
  <c r="AR40" i="7"/>
  <c r="AS40" i="7"/>
  <c r="AT40" i="7"/>
  <c r="AU40" i="7"/>
  <c r="AW40" i="7"/>
  <c r="AX40" i="7"/>
  <c r="AY40" i="7"/>
  <c r="BA40" i="7"/>
  <c r="BB40" i="7"/>
  <c r="BC40" i="7"/>
  <c r="BD40" i="7"/>
  <c r="D41" i="7"/>
  <c r="L41" i="7"/>
  <c r="O41" i="7"/>
  <c r="R41" i="7"/>
  <c r="S41" i="7"/>
  <c r="U41" i="7" s="1"/>
  <c r="W41" i="7"/>
  <c r="Y41" i="7"/>
  <c r="AG41" i="7"/>
  <c r="AI41" i="7"/>
  <c r="AJ41" i="7"/>
  <c r="AL41" i="7"/>
  <c r="AO41" i="7"/>
  <c r="AP41" i="7"/>
  <c r="AQ41" i="7"/>
  <c r="AR41" i="7"/>
  <c r="AS41" i="7"/>
  <c r="AT41" i="7"/>
  <c r="AU41" i="7"/>
  <c r="AW41" i="7"/>
  <c r="AX41" i="7"/>
  <c r="AY41" i="7"/>
  <c r="BA41" i="7"/>
  <c r="BB41" i="7"/>
  <c r="BC41" i="7"/>
  <c r="BD41" i="7"/>
  <c r="D42" i="7"/>
  <c r="L42" i="7"/>
  <c r="O42" i="7"/>
  <c r="R42" i="7"/>
  <c r="S42" i="7"/>
  <c r="U42" i="7" s="1"/>
  <c r="W42" i="7"/>
  <c r="Y42" i="7"/>
  <c r="AG42" i="7"/>
  <c r="AI42" i="7"/>
  <c r="AJ42" i="7"/>
  <c r="AL42" i="7"/>
  <c r="AO42" i="7"/>
  <c r="AP42" i="7"/>
  <c r="AQ42" i="7"/>
  <c r="AR42" i="7"/>
  <c r="AS42" i="7"/>
  <c r="AT42" i="7"/>
  <c r="AU42" i="7"/>
  <c r="AW42" i="7"/>
  <c r="AX42" i="7"/>
  <c r="AY42" i="7"/>
  <c r="BA42" i="7"/>
  <c r="BB42" i="7"/>
  <c r="BC42" i="7"/>
  <c r="BD42" i="7"/>
  <c r="D43" i="7"/>
  <c r="L43" i="7"/>
  <c r="O43" i="7"/>
  <c r="R43" i="7"/>
  <c r="S43" i="7"/>
  <c r="U43" i="7" s="1"/>
  <c r="W43" i="7"/>
  <c r="Y43" i="7"/>
  <c r="AG43" i="7"/>
  <c r="AI43" i="7"/>
  <c r="AJ43" i="7"/>
  <c r="AL43" i="7"/>
  <c r="AO43" i="7"/>
  <c r="AP43" i="7"/>
  <c r="AQ43" i="7"/>
  <c r="AR43" i="7"/>
  <c r="AS43" i="7"/>
  <c r="AT43" i="7"/>
  <c r="AU43" i="7"/>
  <c r="AW43" i="7"/>
  <c r="AX43" i="7"/>
  <c r="AY43" i="7"/>
  <c r="BA43" i="7"/>
  <c r="BB43" i="7"/>
  <c r="BC43" i="7"/>
  <c r="BD43" i="7"/>
  <c r="D44" i="7"/>
  <c r="L44" i="7"/>
  <c r="O44" i="7"/>
  <c r="R44" i="7"/>
  <c r="S44" i="7"/>
  <c r="U44" i="7" s="1"/>
  <c r="W44" i="7"/>
  <c r="Y44" i="7"/>
  <c r="AG44" i="7"/>
  <c r="AI44" i="7"/>
  <c r="AJ44" i="7"/>
  <c r="AL44" i="7"/>
  <c r="AO44" i="7"/>
  <c r="AP44" i="7"/>
  <c r="AQ44" i="7"/>
  <c r="AR44" i="7"/>
  <c r="AS44" i="7"/>
  <c r="AT44" i="7"/>
  <c r="AU44" i="7"/>
  <c r="AW44" i="7"/>
  <c r="AX44" i="7"/>
  <c r="AY44" i="7"/>
  <c r="BA44" i="7"/>
  <c r="BB44" i="7"/>
  <c r="BC44" i="7"/>
  <c r="BD44" i="7"/>
  <c r="D45" i="7"/>
  <c r="L45" i="7"/>
  <c r="O45" i="7"/>
  <c r="R45" i="7"/>
  <c r="S45" i="7"/>
  <c r="U45" i="7"/>
  <c r="W45" i="7"/>
  <c r="Y45" i="7"/>
  <c r="AG45" i="7"/>
  <c r="AI45" i="7"/>
  <c r="AJ45" i="7"/>
  <c r="AL45" i="7"/>
  <c r="AO45" i="7"/>
  <c r="AP45" i="7"/>
  <c r="AQ45" i="7"/>
  <c r="AR45" i="7"/>
  <c r="AS45" i="7"/>
  <c r="AT45" i="7"/>
  <c r="AU45" i="7"/>
  <c r="AW45" i="7"/>
  <c r="AX45" i="7"/>
  <c r="AY45" i="7"/>
  <c r="BA45" i="7"/>
  <c r="BB45" i="7"/>
  <c r="BC45" i="7"/>
  <c r="BD45" i="7"/>
  <c r="D46" i="7"/>
  <c r="L46" i="7"/>
  <c r="O46" i="7"/>
  <c r="R46" i="7"/>
  <c r="S46" i="7"/>
  <c r="U46" i="7" s="1"/>
  <c r="W46" i="7"/>
  <c r="Y46" i="7"/>
  <c r="AG46" i="7"/>
  <c r="AI46" i="7"/>
  <c r="AJ46" i="7"/>
  <c r="AL46" i="7"/>
  <c r="AO46" i="7"/>
  <c r="AP46" i="7"/>
  <c r="AQ46" i="7"/>
  <c r="AR46" i="7"/>
  <c r="AS46" i="7"/>
  <c r="AT46" i="7"/>
  <c r="AU46" i="7"/>
  <c r="AW46" i="7"/>
  <c r="AX46" i="7"/>
  <c r="AY46" i="7"/>
  <c r="BA46" i="7"/>
  <c r="BB46" i="7"/>
  <c r="BC46" i="7"/>
  <c r="BD46" i="7"/>
  <c r="D47" i="7"/>
  <c r="L47" i="7"/>
  <c r="O47" i="7"/>
  <c r="R47" i="7"/>
  <c r="S47" i="7"/>
  <c r="U47" i="7"/>
  <c r="W47" i="7"/>
  <c r="Y47" i="7"/>
  <c r="AG47" i="7"/>
  <c r="AI47" i="7"/>
  <c r="AJ47" i="7"/>
  <c r="AL47" i="7"/>
  <c r="AO47" i="7"/>
  <c r="AP47" i="7"/>
  <c r="AQ47" i="7"/>
  <c r="AR47" i="7"/>
  <c r="AS47" i="7"/>
  <c r="AT47" i="7"/>
  <c r="AU47" i="7"/>
  <c r="AW47" i="7"/>
  <c r="AX47" i="7"/>
  <c r="AY47" i="7"/>
  <c r="BA47" i="7"/>
  <c r="BB47" i="7"/>
  <c r="BC47" i="7"/>
  <c r="BD47" i="7"/>
  <c r="D48" i="7"/>
  <c r="L48" i="7"/>
  <c r="O48" i="7"/>
  <c r="R48" i="7"/>
  <c r="S48" i="7"/>
  <c r="U48" i="7"/>
  <c r="W48" i="7"/>
  <c r="Y48" i="7"/>
  <c r="AG48" i="7"/>
  <c r="AI48" i="7"/>
  <c r="AJ48" i="7"/>
  <c r="AL48" i="7"/>
  <c r="AO48" i="7"/>
  <c r="AP48" i="7"/>
  <c r="AQ48" i="7"/>
  <c r="AR48" i="7"/>
  <c r="AS48" i="7"/>
  <c r="AT48" i="7"/>
  <c r="AU48" i="7"/>
  <c r="AW48" i="7"/>
  <c r="AX48" i="7"/>
  <c r="AY48" i="7"/>
  <c r="BA48" i="7"/>
  <c r="BB48" i="7"/>
  <c r="BC48" i="7"/>
  <c r="BD48" i="7"/>
  <c r="D49" i="7"/>
  <c r="L49" i="7"/>
  <c r="O49" i="7"/>
  <c r="R49" i="7"/>
  <c r="S49" i="7"/>
  <c r="U49" i="7"/>
  <c r="W49" i="7"/>
  <c r="Y49" i="7"/>
  <c r="AG49" i="7"/>
  <c r="AI49" i="7"/>
  <c r="AJ49" i="7"/>
  <c r="AL49" i="7"/>
  <c r="AO49" i="7"/>
  <c r="AP49" i="7"/>
  <c r="AQ49" i="7"/>
  <c r="AR49" i="7"/>
  <c r="AS49" i="7"/>
  <c r="AT49" i="7"/>
  <c r="AU49" i="7"/>
  <c r="AW49" i="7"/>
  <c r="AX49" i="7"/>
  <c r="AY49" i="7"/>
  <c r="BA49" i="7"/>
  <c r="BB49" i="7"/>
  <c r="BC49" i="7"/>
  <c r="BD49" i="7"/>
  <c r="D50" i="7"/>
  <c r="L50" i="7"/>
  <c r="O50" i="7"/>
  <c r="R50" i="7"/>
  <c r="S50" i="7"/>
  <c r="U50" i="7"/>
  <c r="W50" i="7"/>
  <c r="Y50" i="7"/>
  <c r="AG50" i="7"/>
  <c r="AI50" i="7"/>
  <c r="AJ50" i="7"/>
  <c r="AL50" i="7"/>
  <c r="AO50" i="7"/>
  <c r="AP50" i="7"/>
  <c r="AQ50" i="7"/>
  <c r="AR50" i="7"/>
  <c r="AS50" i="7"/>
  <c r="AT50" i="7"/>
  <c r="AU50" i="7"/>
  <c r="AW50" i="7"/>
  <c r="AX50" i="7"/>
  <c r="AY50" i="7"/>
  <c r="BA50" i="7"/>
  <c r="BB50" i="7"/>
  <c r="BC50" i="7"/>
  <c r="BD50" i="7"/>
  <c r="D51" i="7"/>
  <c r="L51" i="7"/>
  <c r="O51" i="7"/>
  <c r="R51" i="7"/>
  <c r="S51" i="7"/>
  <c r="U51" i="7" s="1"/>
  <c r="W51" i="7"/>
  <c r="Y51" i="7"/>
  <c r="AG51" i="7"/>
  <c r="AI51" i="7"/>
  <c r="AJ51" i="7"/>
  <c r="AL51" i="7"/>
  <c r="AO51" i="7"/>
  <c r="AP51" i="7"/>
  <c r="AQ51" i="7"/>
  <c r="AR51" i="7"/>
  <c r="AS51" i="7"/>
  <c r="AT51" i="7"/>
  <c r="AU51" i="7"/>
  <c r="AW51" i="7"/>
  <c r="AX51" i="7"/>
  <c r="AY51" i="7"/>
  <c r="BA51" i="7"/>
  <c r="BB51" i="7"/>
  <c r="BC51" i="7"/>
  <c r="BD51" i="7"/>
  <c r="D52" i="7"/>
  <c r="L52" i="7"/>
  <c r="O52" i="7"/>
  <c r="R52" i="7"/>
  <c r="S52" i="7"/>
  <c r="U52" i="7" s="1"/>
  <c r="W52" i="7"/>
  <c r="Y52" i="7"/>
  <c r="AG52" i="7"/>
  <c r="AI52" i="7"/>
  <c r="AJ52" i="7"/>
  <c r="AL52" i="7"/>
  <c r="AO52" i="7"/>
  <c r="AP52" i="7"/>
  <c r="AQ52" i="7"/>
  <c r="AR52" i="7"/>
  <c r="AS52" i="7"/>
  <c r="AT52" i="7"/>
  <c r="AU52" i="7"/>
  <c r="AW52" i="7"/>
  <c r="AX52" i="7"/>
  <c r="AY52" i="7"/>
  <c r="BA52" i="7"/>
  <c r="BB52" i="7"/>
  <c r="BC52" i="7"/>
  <c r="BD52" i="7"/>
  <c r="D53" i="7"/>
  <c r="L53" i="7"/>
  <c r="O53" i="7"/>
  <c r="R53" i="7"/>
  <c r="S53" i="7"/>
  <c r="U53" i="7" s="1"/>
  <c r="W53" i="7"/>
  <c r="Y53" i="7"/>
  <c r="AG53" i="7"/>
  <c r="AI53" i="7"/>
  <c r="AJ53" i="7"/>
  <c r="AL53" i="7"/>
  <c r="AO53" i="7"/>
  <c r="AP53" i="7"/>
  <c r="AQ53" i="7"/>
  <c r="AR53" i="7"/>
  <c r="AS53" i="7"/>
  <c r="AT53" i="7"/>
  <c r="AU53" i="7"/>
  <c r="AW53" i="7"/>
  <c r="AX53" i="7"/>
  <c r="AY53" i="7"/>
  <c r="BA53" i="7"/>
  <c r="BB53" i="7"/>
  <c r="BC53" i="7"/>
  <c r="BD53" i="7"/>
  <c r="D54" i="7"/>
  <c r="L54" i="7"/>
  <c r="O54" i="7"/>
  <c r="R54" i="7"/>
  <c r="S54" i="7"/>
  <c r="U54" i="7" s="1"/>
  <c r="W54" i="7"/>
  <c r="Y54" i="7"/>
  <c r="AG54" i="7"/>
  <c r="AI54" i="7"/>
  <c r="AJ54" i="7"/>
  <c r="AL54" i="7"/>
  <c r="AO54" i="7"/>
  <c r="AP54" i="7"/>
  <c r="AQ54" i="7"/>
  <c r="AR54" i="7"/>
  <c r="AS54" i="7"/>
  <c r="AT54" i="7"/>
  <c r="AU54" i="7"/>
  <c r="AW54" i="7"/>
  <c r="AX54" i="7"/>
  <c r="AY54" i="7"/>
  <c r="BA54" i="7"/>
  <c r="BB54" i="7"/>
  <c r="BC54" i="7"/>
  <c r="BD54" i="7"/>
  <c r="D55" i="7"/>
  <c r="L55" i="7"/>
  <c r="O55" i="7"/>
  <c r="R55" i="7"/>
  <c r="S55" i="7"/>
  <c r="U55" i="7"/>
  <c r="W55" i="7"/>
  <c r="Y55" i="7"/>
  <c r="AG55" i="7"/>
  <c r="AI55" i="7"/>
  <c r="AJ55" i="7"/>
  <c r="AL55" i="7"/>
  <c r="AO55" i="7"/>
  <c r="AP55" i="7"/>
  <c r="AQ55" i="7"/>
  <c r="AR55" i="7"/>
  <c r="AS55" i="7"/>
  <c r="AT55" i="7"/>
  <c r="AU55" i="7"/>
  <c r="AW55" i="7"/>
  <c r="AX55" i="7"/>
  <c r="AY55" i="7"/>
  <c r="BA55" i="7"/>
  <c r="BB55" i="7"/>
  <c r="BC55" i="7"/>
  <c r="BD55" i="7"/>
  <c r="D56" i="7"/>
  <c r="L56" i="7"/>
  <c r="O56" i="7"/>
  <c r="R56" i="7"/>
  <c r="S56" i="7"/>
  <c r="U56" i="7" s="1"/>
  <c r="W56" i="7"/>
  <c r="Y56" i="7"/>
  <c r="AG56" i="7"/>
  <c r="AI56" i="7"/>
  <c r="AJ56" i="7"/>
  <c r="AL56" i="7"/>
  <c r="AO56" i="7"/>
  <c r="AP56" i="7"/>
  <c r="AQ56" i="7"/>
  <c r="AR56" i="7"/>
  <c r="AS56" i="7"/>
  <c r="AT56" i="7"/>
  <c r="AU56" i="7"/>
  <c r="AW56" i="7"/>
  <c r="AX56" i="7"/>
  <c r="AY56" i="7"/>
  <c r="BA56" i="7"/>
  <c r="BB56" i="7"/>
  <c r="BC56" i="7"/>
  <c r="BD56" i="7"/>
  <c r="D57" i="7"/>
  <c r="L57" i="7"/>
  <c r="O57" i="7"/>
  <c r="R57" i="7"/>
  <c r="S57" i="7"/>
  <c r="U57" i="7"/>
  <c r="W57" i="7"/>
  <c r="Y57" i="7"/>
  <c r="AG57" i="7"/>
  <c r="AI57" i="7"/>
  <c r="AJ57" i="7"/>
  <c r="AL57" i="7"/>
  <c r="AO57" i="7"/>
  <c r="AP57" i="7"/>
  <c r="AQ57" i="7"/>
  <c r="AR57" i="7"/>
  <c r="AS57" i="7"/>
  <c r="AT57" i="7"/>
  <c r="AU57" i="7"/>
  <c r="AW57" i="7"/>
  <c r="AX57" i="7"/>
  <c r="AY57" i="7"/>
  <c r="BA57" i="7"/>
  <c r="BB57" i="7"/>
  <c r="BC57" i="7"/>
  <c r="BD57" i="7"/>
  <c r="D58" i="7"/>
  <c r="L58" i="7"/>
  <c r="O58" i="7"/>
  <c r="R58" i="7"/>
  <c r="S58" i="7"/>
  <c r="U58" i="7" s="1"/>
  <c r="W58" i="7"/>
  <c r="Y58" i="7"/>
  <c r="AG58" i="7"/>
  <c r="AI58" i="7"/>
  <c r="AJ58" i="7"/>
  <c r="AL58" i="7"/>
  <c r="AO58" i="7"/>
  <c r="AP58" i="7"/>
  <c r="AQ58" i="7"/>
  <c r="AR58" i="7"/>
  <c r="AS58" i="7"/>
  <c r="AT58" i="7"/>
  <c r="AU58" i="7"/>
  <c r="AW58" i="7"/>
  <c r="AX58" i="7"/>
  <c r="AY58" i="7"/>
  <c r="BA58" i="7"/>
  <c r="BB58" i="7"/>
  <c r="BC58" i="7"/>
  <c r="BD58" i="7"/>
  <c r="D59" i="7"/>
  <c r="L59" i="7"/>
  <c r="O59" i="7"/>
  <c r="R59" i="7"/>
  <c r="S59" i="7"/>
  <c r="U59" i="7"/>
  <c r="W59" i="7"/>
  <c r="Y59" i="7"/>
  <c r="AG59" i="7"/>
  <c r="AI59" i="7"/>
  <c r="AJ59" i="7"/>
  <c r="AL59" i="7"/>
  <c r="AO59" i="7"/>
  <c r="AP59" i="7"/>
  <c r="AQ59" i="7"/>
  <c r="AR59" i="7"/>
  <c r="AS59" i="7"/>
  <c r="AT59" i="7"/>
  <c r="AU59" i="7"/>
  <c r="AW59" i="7"/>
  <c r="AX59" i="7"/>
  <c r="AY59" i="7"/>
  <c r="BA59" i="7"/>
  <c r="BB59" i="7"/>
  <c r="BC59" i="7"/>
  <c r="BD59" i="7"/>
  <c r="D60" i="7"/>
  <c r="L60" i="7"/>
  <c r="O60" i="7"/>
  <c r="R60" i="7"/>
  <c r="S60" i="7"/>
  <c r="U60" i="7"/>
  <c r="W60" i="7"/>
  <c r="Y60" i="7"/>
  <c r="AG60" i="7"/>
  <c r="AI60" i="7"/>
  <c r="AJ60" i="7"/>
  <c r="AL60" i="7"/>
  <c r="AO60" i="7"/>
  <c r="AP60" i="7"/>
  <c r="AQ60" i="7"/>
  <c r="AR60" i="7"/>
  <c r="AS60" i="7"/>
  <c r="AT60" i="7"/>
  <c r="AU60" i="7"/>
  <c r="AW60" i="7"/>
  <c r="AX60" i="7"/>
  <c r="AY60" i="7"/>
  <c r="BA60" i="7"/>
  <c r="BB60" i="7"/>
  <c r="BC60" i="7"/>
  <c r="BD60" i="7"/>
  <c r="D61" i="7"/>
  <c r="L61" i="7"/>
  <c r="O61" i="7"/>
  <c r="R61" i="7"/>
  <c r="S61" i="7"/>
  <c r="U61" i="7" s="1"/>
  <c r="W61" i="7"/>
  <c r="Y61" i="7"/>
  <c r="AG61" i="7"/>
  <c r="AI61" i="7"/>
  <c r="AJ61" i="7"/>
  <c r="AL61" i="7"/>
  <c r="AO61" i="7"/>
  <c r="AP61" i="7"/>
  <c r="AQ61" i="7"/>
  <c r="AR61" i="7"/>
  <c r="AS61" i="7"/>
  <c r="AT61" i="7"/>
  <c r="AU61" i="7"/>
  <c r="AW61" i="7"/>
  <c r="AX61" i="7"/>
  <c r="AY61" i="7"/>
  <c r="BA61" i="7"/>
  <c r="BB61" i="7"/>
  <c r="BC61" i="7"/>
  <c r="BD61" i="7"/>
  <c r="D62" i="7"/>
  <c r="L62" i="7"/>
  <c r="O62" i="7"/>
  <c r="R62" i="7"/>
  <c r="S62" i="7"/>
  <c r="U62" i="7" s="1"/>
  <c r="W62" i="7"/>
  <c r="Y62" i="7"/>
  <c r="AG62" i="7"/>
  <c r="AI62" i="7"/>
  <c r="AJ62" i="7"/>
  <c r="AL62" i="7"/>
  <c r="AO62" i="7"/>
  <c r="AP62" i="7"/>
  <c r="AQ62" i="7"/>
  <c r="AR62" i="7"/>
  <c r="AS62" i="7"/>
  <c r="AT62" i="7"/>
  <c r="AU62" i="7"/>
  <c r="AW62" i="7"/>
  <c r="AX62" i="7"/>
  <c r="AY62" i="7"/>
  <c r="BA62" i="7"/>
  <c r="BB62" i="7"/>
  <c r="BC62" i="7"/>
  <c r="BD62" i="7"/>
  <c r="D63" i="7"/>
  <c r="L63" i="7"/>
  <c r="O63" i="7"/>
  <c r="R63" i="7"/>
  <c r="S63" i="7"/>
  <c r="U63" i="7" s="1"/>
  <c r="W63" i="7"/>
  <c r="Y63" i="7"/>
  <c r="AG63" i="7"/>
  <c r="AI63" i="7"/>
  <c r="AJ63" i="7"/>
  <c r="AL63" i="7"/>
  <c r="AO63" i="7"/>
  <c r="AP63" i="7"/>
  <c r="AQ63" i="7"/>
  <c r="AR63" i="7"/>
  <c r="AS63" i="7"/>
  <c r="AT63" i="7"/>
  <c r="AU63" i="7"/>
  <c r="AW63" i="7"/>
  <c r="AX63" i="7"/>
  <c r="AY63" i="7"/>
  <c r="BA63" i="7"/>
  <c r="BB63" i="7"/>
  <c r="BC63" i="7"/>
  <c r="BD63" i="7"/>
  <c r="D64" i="7"/>
  <c r="L64" i="7"/>
  <c r="O64" i="7"/>
  <c r="R64" i="7"/>
  <c r="S64" i="7"/>
  <c r="U64" i="7" s="1"/>
  <c r="W64" i="7"/>
  <c r="Y64" i="7"/>
  <c r="AG64" i="7"/>
  <c r="AI64" i="7"/>
  <c r="AJ64" i="7"/>
  <c r="AL64" i="7"/>
  <c r="AO64" i="7"/>
  <c r="AP64" i="7"/>
  <c r="AQ64" i="7"/>
  <c r="AR64" i="7"/>
  <c r="AS64" i="7"/>
  <c r="AT64" i="7"/>
  <c r="AU64" i="7"/>
  <c r="AW64" i="7"/>
  <c r="AX64" i="7"/>
  <c r="AY64" i="7"/>
  <c r="BA64" i="7"/>
  <c r="BB64" i="7"/>
  <c r="BC64" i="7"/>
  <c r="BD64" i="7"/>
  <c r="D65" i="7"/>
  <c r="L65" i="7"/>
  <c r="O65" i="7"/>
  <c r="R65" i="7"/>
  <c r="S65" i="7"/>
  <c r="U65" i="7"/>
  <c r="W65" i="7"/>
  <c r="Y65" i="7"/>
  <c r="AG65" i="7"/>
  <c r="AI65" i="7"/>
  <c r="AJ65" i="7"/>
  <c r="AL65" i="7"/>
  <c r="AO65" i="7"/>
  <c r="AP65" i="7"/>
  <c r="AQ65" i="7"/>
  <c r="AR65" i="7"/>
  <c r="AS65" i="7"/>
  <c r="AT65" i="7"/>
  <c r="AU65" i="7"/>
  <c r="AW65" i="7"/>
  <c r="AX65" i="7"/>
  <c r="AY65" i="7"/>
  <c r="BA65" i="7"/>
  <c r="BB65" i="7"/>
  <c r="BC65" i="7"/>
  <c r="BD65" i="7"/>
  <c r="D66" i="7"/>
  <c r="L66" i="7"/>
  <c r="O66" i="7"/>
  <c r="R66" i="7"/>
  <c r="S66" i="7"/>
  <c r="U66" i="7" s="1"/>
  <c r="W66" i="7"/>
  <c r="Y66" i="7"/>
  <c r="AG66" i="7"/>
  <c r="AI66" i="7"/>
  <c r="AJ66" i="7"/>
  <c r="AL66" i="7"/>
  <c r="AO66" i="7"/>
  <c r="AP66" i="7"/>
  <c r="AQ66" i="7"/>
  <c r="AR66" i="7"/>
  <c r="AS66" i="7"/>
  <c r="AT66" i="7"/>
  <c r="AU66" i="7"/>
  <c r="AW66" i="7"/>
  <c r="AX66" i="7"/>
  <c r="AY66" i="7"/>
  <c r="BA66" i="7"/>
  <c r="BB66" i="7"/>
  <c r="BC66" i="7"/>
  <c r="BD66" i="7"/>
  <c r="D67" i="7"/>
  <c r="L67" i="7"/>
  <c r="O67" i="7"/>
  <c r="R67" i="7"/>
  <c r="S67" i="7"/>
  <c r="U67" i="7"/>
  <c r="W67" i="7"/>
  <c r="Y67" i="7"/>
  <c r="AG67" i="7"/>
  <c r="AI67" i="7"/>
  <c r="AJ67" i="7"/>
  <c r="AL67" i="7"/>
  <c r="AO67" i="7"/>
  <c r="AP67" i="7"/>
  <c r="AQ67" i="7"/>
  <c r="AR67" i="7"/>
  <c r="AS67" i="7"/>
  <c r="AT67" i="7"/>
  <c r="AU67" i="7"/>
  <c r="AW67" i="7"/>
  <c r="AX67" i="7"/>
  <c r="AY67" i="7"/>
  <c r="BA67" i="7"/>
  <c r="BB67" i="7"/>
  <c r="BC67" i="7"/>
  <c r="BD67" i="7"/>
  <c r="D68" i="7"/>
  <c r="L68" i="7"/>
  <c r="O68" i="7"/>
  <c r="R68" i="7"/>
  <c r="S68" i="7"/>
  <c r="U68" i="7" s="1"/>
  <c r="W68" i="7"/>
  <c r="Y68" i="7"/>
  <c r="AG68" i="7"/>
  <c r="AI68" i="7"/>
  <c r="AJ68" i="7"/>
  <c r="AL68" i="7"/>
  <c r="AO68" i="7"/>
  <c r="AP68" i="7"/>
  <c r="AQ68" i="7"/>
  <c r="AR68" i="7"/>
  <c r="AS68" i="7"/>
  <c r="AT68" i="7"/>
  <c r="AU68" i="7"/>
  <c r="AW68" i="7"/>
  <c r="AX68" i="7"/>
  <c r="AY68" i="7"/>
  <c r="BA68" i="7"/>
  <c r="BB68" i="7"/>
  <c r="BC68" i="7"/>
  <c r="BD68" i="7"/>
  <c r="D69" i="7"/>
  <c r="L69" i="7"/>
  <c r="O69" i="7"/>
  <c r="R69" i="7"/>
  <c r="S69" i="7"/>
  <c r="U69" i="7"/>
  <c r="W69" i="7"/>
  <c r="Y69" i="7"/>
  <c r="AG69" i="7"/>
  <c r="AI69" i="7"/>
  <c r="AJ69" i="7"/>
  <c r="AL69" i="7"/>
  <c r="AO69" i="7"/>
  <c r="AP69" i="7"/>
  <c r="AQ69" i="7"/>
  <c r="AR69" i="7"/>
  <c r="AS69" i="7"/>
  <c r="AT69" i="7"/>
  <c r="AU69" i="7"/>
  <c r="AW69" i="7"/>
  <c r="AX69" i="7"/>
  <c r="AY69" i="7"/>
  <c r="BA69" i="7"/>
  <c r="BB69" i="7"/>
  <c r="BC69" i="7"/>
  <c r="BD69" i="7"/>
  <c r="D70" i="7"/>
  <c r="L70" i="7"/>
  <c r="O70" i="7"/>
  <c r="R70" i="7"/>
  <c r="S70" i="7"/>
  <c r="U70" i="7"/>
  <c r="W70" i="7"/>
  <c r="Y70" i="7"/>
  <c r="AG70" i="7"/>
  <c r="AI70" i="7"/>
  <c r="AJ70" i="7"/>
  <c r="AL70" i="7"/>
  <c r="AO70" i="7"/>
  <c r="AP70" i="7"/>
  <c r="AQ70" i="7"/>
  <c r="AR70" i="7"/>
  <c r="AS70" i="7"/>
  <c r="AT70" i="7"/>
  <c r="AU70" i="7"/>
  <c r="AW70" i="7"/>
  <c r="AX70" i="7"/>
  <c r="AY70" i="7"/>
  <c r="BA70" i="7"/>
  <c r="BB70" i="7"/>
  <c r="BC70" i="7"/>
  <c r="BD70" i="7"/>
  <c r="D71" i="7"/>
  <c r="L71" i="7"/>
  <c r="O71" i="7"/>
  <c r="R71" i="7"/>
  <c r="S71" i="7"/>
  <c r="U71" i="7" s="1"/>
  <c r="W71" i="7"/>
  <c r="Y71" i="7"/>
  <c r="AG71" i="7"/>
  <c r="AI71" i="7"/>
  <c r="AJ71" i="7"/>
  <c r="AL71" i="7"/>
  <c r="AO71" i="7"/>
  <c r="AP71" i="7"/>
  <c r="AQ71" i="7"/>
  <c r="AR71" i="7"/>
  <c r="AS71" i="7"/>
  <c r="AT71" i="7"/>
  <c r="AU71" i="7"/>
  <c r="AW71" i="7"/>
  <c r="AX71" i="7"/>
  <c r="AY71" i="7"/>
  <c r="BA71" i="7"/>
  <c r="BB71" i="7"/>
  <c r="BC71" i="7"/>
  <c r="BD71" i="7"/>
  <c r="D72" i="7"/>
  <c r="L72" i="7"/>
  <c r="O72" i="7"/>
  <c r="R72" i="7"/>
  <c r="S72" i="7"/>
  <c r="U72" i="7" s="1"/>
  <c r="W72" i="7"/>
  <c r="Y72" i="7"/>
  <c r="AG72" i="7"/>
  <c r="AI72" i="7"/>
  <c r="AJ72" i="7"/>
  <c r="AL72" i="7"/>
  <c r="AO72" i="7"/>
  <c r="AP72" i="7"/>
  <c r="AQ72" i="7"/>
  <c r="AR72" i="7"/>
  <c r="AS72" i="7"/>
  <c r="AT72" i="7"/>
  <c r="AU72" i="7"/>
  <c r="AW72" i="7"/>
  <c r="AX72" i="7"/>
  <c r="AY72" i="7"/>
  <c r="BA72" i="7"/>
  <c r="BB72" i="7"/>
  <c r="BC72" i="7"/>
  <c r="BD72" i="7"/>
  <c r="D73" i="7"/>
  <c r="L73" i="7"/>
  <c r="O73" i="7"/>
  <c r="R73" i="7"/>
  <c r="S73" i="7"/>
  <c r="U73" i="7" s="1"/>
  <c r="W73" i="7"/>
  <c r="Y73" i="7"/>
  <c r="AG73" i="7"/>
  <c r="AI73" i="7"/>
  <c r="AJ73" i="7"/>
  <c r="AL73" i="7"/>
  <c r="AO73" i="7"/>
  <c r="AP73" i="7"/>
  <c r="AQ73" i="7"/>
  <c r="AR73" i="7"/>
  <c r="AS73" i="7"/>
  <c r="AT73" i="7"/>
  <c r="AU73" i="7"/>
  <c r="AW73" i="7"/>
  <c r="AX73" i="7"/>
  <c r="AY73" i="7"/>
  <c r="BA73" i="7"/>
  <c r="BB73" i="7"/>
  <c r="BC73" i="7"/>
  <c r="BD73" i="7"/>
  <c r="D74" i="7"/>
  <c r="L74" i="7"/>
  <c r="O74" i="7"/>
  <c r="R74" i="7"/>
  <c r="S74" i="7"/>
  <c r="U74" i="7" s="1"/>
  <c r="W74" i="7"/>
  <c r="Y74" i="7"/>
  <c r="AG74" i="7"/>
  <c r="AI74" i="7"/>
  <c r="AJ74" i="7"/>
  <c r="AL74" i="7"/>
  <c r="AO74" i="7"/>
  <c r="AP74" i="7"/>
  <c r="AQ74" i="7"/>
  <c r="AR74" i="7"/>
  <c r="AS74" i="7"/>
  <c r="AT74" i="7"/>
  <c r="AU74" i="7"/>
  <c r="AW74" i="7"/>
  <c r="AX74" i="7"/>
  <c r="AY74" i="7"/>
  <c r="BA74" i="7"/>
  <c r="BB74" i="7"/>
  <c r="BC74" i="7"/>
  <c r="BD74" i="7"/>
  <c r="D75" i="7"/>
  <c r="L75" i="7"/>
  <c r="O75" i="7"/>
  <c r="R75" i="7"/>
  <c r="S75" i="7"/>
  <c r="U75" i="7"/>
  <c r="W75" i="7"/>
  <c r="Y75" i="7"/>
  <c r="AG75" i="7"/>
  <c r="AI75" i="7"/>
  <c r="AJ75" i="7"/>
  <c r="AL75" i="7"/>
  <c r="AO75" i="7"/>
  <c r="AP75" i="7"/>
  <c r="AQ75" i="7"/>
  <c r="AR75" i="7"/>
  <c r="AS75" i="7"/>
  <c r="AT75" i="7"/>
  <c r="AU75" i="7"/>
  <c r="AW75" i="7"/>
  <c r="AX75" i="7"/>
  <c r="AY75" i="7"/>
  <c r="BA75" i="7"/>
  <c r="BB75" i="7"/>
  <c r="BC75" i="7"/>
  <c r="BD75" i="7"/>
  <c r="D76" i="7"/>
  <c r="L76" i="7"/>
  <c r="O76" i="7"/>
  <c r="R76" i="7"/>
  <c r="S76" i="7"/>
  <c r="U76" i="7" s="1"/>
  <c r="W76" i="7"/>
  <c r="Y76" i="7"/>
  <c r="AG76" i="7"/>
  <c r="AI76" i="7"/>
  <c r="AJ76" i="7"/>
  <c r="AL76" i="7"/>
  <c r="AO76" i="7"/>
  <c r="AP76" i="7"/>
  <c r="AQ76" i="7"/>
  <c r="AR76" i="7"/>
  <c r="AS76" i="7"/>
  <c r="AT76" i="7"/>
  <c r="AU76" i="7"/>
  <c r="AW76" i="7"/>
  <c r="AX76" i="7"/>
  <c r="AY76" i="7"/>
  <c r="BA76" i="7"/>
  <c r="BB76" i="7"/>
  <c r="BC76" i="7"/>
  <c r="BD76" i="7"/>
  <c r="D77" i="7"/>
  <c r="L77" i="7"/>
  <c r="O77" i="7"/>
  <c r="R77" i="7"/>
  <c r="S77" i="7"/>
  <c r="U77" i="7"/>
  <c r="W77" i="7"/>
  <c r="Y77" i="7"/>
  <c r="AG77" i="7"/>
  <c r="AI77" i="7"/>
  <c r="AJ77" i="7"/>
  <c r="AL77" i="7"/>
  <c r="AO77" i="7"/>
  <c r="AP77" i="7"/>
  <c r="AQ77" i="7"/>
  <c r="AR77" i="7"/>
  <c r="AS77" i="7"/>
  <c r="AT77" i="7"/>
  <c r="AU77" i="7"/>
  <c r="AW77" i="7"/>
  <c r="AX77" i="7"/>
  <c r="AY77" i="7"/>
  <c r="BA77" i="7"/>
  <c r="BB77" i="7"/>
  <c r="BC77" i="7"/>
  <c r="BD77" i="7"/>
  <c r="D78" i="7"/>
  <c r="L78" i="7"/>
  <c r="O78" i="7"/>
  <c r="R78" i="7"/>
  <c r="S78" i="7"/>
  <c r="U78" i="7" s="1"/>
  <c r="W78" i="7"/>
  <c r="Y78" i="7"/>
  <c r="AG78" i="7"/>
  <c r="AI78" i="7"/>
  <c r="AJ78" i="7"/>
  <c r="AL78" i="7"/>
  <c r="AO78" i="7"/>
  <c r="AP78" i="7"/>
  <c r="AQ78" i="7"/>
  <c r="AR78" i="7"/>
  <c r="AS78" i="7"/>
  <c r="AT78" i="7"/>
  <c r="AU78" i="7"/>
  <c r="AW78" i="7"/>
  <c r="AX78" i="7"/>
  <c r="AY78" i="7"/>
  <c r="BA78" i="7"/>
  <c r="BB78" i="7"/>
  <c r="BC78" i="7"/>
  <c r="BD78" i="7"/>
  <c r="D79" i="7"/>
  <c r="L79" i="7"/>
  <c r="O79" i="7"/>
  <c r="R79" i="7"/>
  <c r="S79" i="7"/>
  <c r="U79" i="7"/>
  <c r="W79" i="7"/>
  <c r="Y79" i="7"/>
  <c r="AG79" i="7"/>
  <c r="AI79" i="7"/>
  <c r="AJ79" i="7"/>
  <c r="AL79" i="7"/>
  <c r="AO79" i="7"/>
  <c r="AP79" i="7"/>
  <c r="AQ79" i="7"/>
  <c r="AR79" i="7"/>
  <c r="AS79" i="7"/>
  <c r="AT79" i="7"/>
  <c r="AU79" i="7"/>
  <c r="AW79" i="7"/>
  <c r="AX79" i="7"/>
  <c r="AY79" i="7"/>
  <c r="BA79" i="7"/>
  <c r="BB79" i="7"/>
  <c r="BC79" i="7"/>
  <c r="BD79" i="7"/>
  <c r="D80" i="7"/>
  <c r="L80" i="7"/>
  <c r="O80" i="7"/>
  <c r="R80" i="7"/>
  <c r="S80" i="7"/>
  <c r="U80" i="7"/>
  <c r="W80" i="7"/>
  <c r="Y80" i="7"/>
  <c r="AG80" i="7"/>
  <c r="AI80" i="7"/>
  <c r="AJ80" i="7"/>
  <c r="AL80" i="7"/>
  <c r="AO80" i="7"/>
  <c r="AP80" i="7"/>
  <c r="AQ80" i="7"/>
  <c r="AR80" i="7"/>
  <c r="AS80" i="7"/>
  <c r="AT80" i="7"/>
  <c r="AU80" i="7"/>
  <c r="AW80" i="7"/>
  <c r="AX80" i="7"/>
  <c r="AY80" i="7"/>
  <c r="BA80" i="7"/>
  <c r="BB80" i="7"/>
  <c r="BC80" i="7"/>
  <c r="BD80" i="7"/>
  <c r="D81" i="7"/>
  <c r="L81" i="7"/>
  <c r="O81" i="7"/>
  <c r="R81" i="7"/>
  <c r="S81" i="7"/>
  <c r="U81" i="7" s="1"/>
  <c r="W81" i="7"/>
  <c r="Y81" i="7"/>
  <c r="AG81" i="7"/>
  <c r="AI81" i="7"/>
  <c r="AJ81" i="7"/>
  <c r="AL81" i="7"/>
  <c r="AO81" i="7"/>
  <c r="AP81" i="7"/>
  <c r="AQ81" i="7"/>
  <c r="AR81" i="7"/>
  <c r="AS81" i="7"/>
  <c r="AT81" i="7"/>
  <c r="AU81" i="7"/>
  <c r="AW81" i="7"/>
  <c r="AX81" i="7"/>
  <c r="AY81" i="7"/>
  <c r="BA81" i="7"/>
  <c r="BB81" i="7"/>
  <c r="BC81" i="7"/>
  <c r="BD81" i="7"/>
  <c r="D82" i="7"/>
  <c r="L82" i="7"/>
  <c r="O82" i="7"/>
  <c r="R82" i="7"/>
  <c r="S82" i="7"/>
  <c r="U82" i="7" s="1"/>
  <c r="W82" i="7"/>
  <c r="Y82" i="7"/>
  <c r="AG82" i="7"/>
  <c r="AI82" i="7"/>
  <c r="AJ82" i="7"/>
  <c r="AL82" i="7"/>
  <c r="AO82" i="7"/>
  <c r="AP82" i="7"/>
  <c r="AQ82" i="7"/>
  <c r="AR82" i="7"/>
  <c r="AS82" i="7"/>
  <c r="AT82" i="7"/>
  <c r="AU82" i="7"/>
  <c r="AW82" i="7"/>
  <c r="AX82" i="7"/>
  <c r="AY82" i="7"/>
  <c r="BA82" i="7"/>
  <c r="BB82" i="7"/>
  <c r="BC82" i="7"/>
  <c r="BD82" i="7"/>
  <c r="D83" i="7"/>
  <c r="L83" i="7"/>
  <c r="O83" i="7"/>
  <c r="R83" i="7"/>
  <c r="S83" i="7"/>
  <c r="U83" i="7" s="1"/>
  <c r="W83" i="7"/>
  <c r="Y83" i="7"/>
  <c r="AG83" i="7"/>
  <c r="AI83" i="7"/>
  <c r="AJ83" i="7"/>
  <c r="AL83" i="7"/>
  <c r="AO83" i="7"/>
  <c r="AP83" i="7"/>
  <c r="AQ83" i="7"/>
  <c r="AR83" i="7"/>
  <c r="AS83" i="7"/>
  <c r="AT83" i="7"/>
  <c r="AU83" i="7"/>
  <c r="AW83" i="7"/>
  <c r="AX83" i="7"/>
  <c r="AY83" i="7"/>
  <c r="BA83" i="7"/>
  <c r="BB83" i="7"/>
  <c r="BC83" i="7"/>
  <c r="BD83" i="7"/>
  <c r="D84" i="7"/>
  <c r="L84" i="7"/>
  <c r="O84" i="7"/>
  <c r="R84" i="7"/>
  <c r="S84" i="7"/>
  <c r="U84" i="7" s="1"/>
  <c r="W84" i="7"/>
  <c r="Y84" i="7"/>
  <c r="AG84" i="7"/>
  <c r="AI84" i="7"/>
  <c r="AJ84" i="7"/>
  <c r="AL84" i="7"/>
  <c r="AO84" i="7"/>
  <c r="AP84" i="7"/>
  <c r="AQ84" i="7"/>
  <c r="AR84" i="7"/>
  <c r="AS84" i="7"/>
  <c r="AT84" i="7"/>
  <c r="AU84" i="7"/>
  <c r="AW84" i="7"/>
  <c r="AX84" i="7"/>
  <c r="AY84" i="7"/>
  <c r="BA84" i="7"/>
  <c r="BB84" i="7"/>
  <c r="BC84" i="7"/>
  <c r="BD84" i="7"/>
  <c r="D85" i="7"/>
  <c r="L85" i="7"/>
  <c r="O85" i="7"/>
  <c r="R85" i="7"/>
  <c r="S85" i="7"/>
  <c r="U85" i="7"/>
  <c r="W85" i="7"/>
  <c r="Y85" i="7"/>
  <c r="AG85" i="7"/>
  <c r="AI85" i="7"/>
  <c r="AJ85" i="7"/>
  <c r="AL85" i="7"/>
  <c r="AO85" i="7"/>
  <c r="AP85" i="7"/>
  <c r="AQ85" i="7"/>
  <c r="AR85" i="7"/>
  <c r="AS85" i="7"/>
  <c r="AT85" i="7"/>
  <c r="AU85" i="7"/>
  <c r="AW85" i="7"/>
  <c r="AX85" i="7"/>
  <c r="AY85" i="7"/>
  <c r="BA85" i="7"/>
  <c r="BB85" i="7"/>
  <c r="BC85" i="7"/>
  <c r="BD85" i="7"/>
  <c r="D86" i="7"/>
  <c r="L86" i="7"/>
  <c r="O86" i="7"/>
  <c r="R86" i="7"/>
  <c r="S86" i="7"/>
  <c r="U86" i="7" s="1"/>
  <c r="W86" i="7"/>
  <c r="Y86" i="7"/>
  <c r="AG86" i="7"/>
  <c r="AI86" i="7"/>
  <c r="AJ86" i="7"/>
  <c r="AL86" i="7"/>
  <c r="AO86" i="7"/>
  <c r="AP86" i="7"/>
  <c r="AQ86" i="7"/>
  <c r="AR86" i="7"/>
  <c r="AS86" i="7"/>
  <c r="AT86" i="7"/>
  <c r="AU86" i="7"/>
  <c r="AW86" i="7"/>
  <c r="AX86" i="7"/>
  <c r="AY86" i="7"/>
  <c r="BA86" i="7"/>
  <c r="BB86" i="7"/>
  <c r="BC86" i="7"/>
  <c r="BD86" i="7"/>
  <c r="D87" i="7"/>
  <c r="L87" i="7"/>
  <c r="O87" i="7"/>
  <c r="R87" i="7"/>
  <c r="S87" i="7"/>
  <c r="U87" i="7"/>
  <c r="W87" i="7"/>
  <c r="Y87" i="7"/>
  <c r="AG87" i="7"/>
  <c r="AI87" i="7"/>
  <c r="AJ87" i="7"/>
  <c r="AL87" i="7"/>
  <c r="AO87" i="7"/>
  <c r="AP87" i="7"/>
  <c r="AQ87" i="7"/>
  <c r="AR87" i="7"/>
  <c r="AS87" i="7"/>
  <c r="AT87" i="7"/>
  <c r="AU87" i="7"/>
  <c r="AW87" i="7"/>
  <c r="AX87" i="7"/>
  <c r="AY87" i="7"/>
  <c r="BA87" i="7"/>
  <c r="BB87" i="7"/>
  <c r="BC87" i="7"/>
  <c r="BD87" i="7"/>
  <c r="D88" i="7"/>
  <c r="L88" i="7"/>
  <c r="O88" i="7"/>
  <c r="R88" i="7"/>
  <c r="S88" i="7"/>
  <c r="U88" i="7" s="1"/>
  <c r="W88" i="7"/>
  <c r="Y88" i="7"/>
  <c r="AG88" i="7"/>
  <c r="AI88" i="7"/>
  <c r="AJ88" i="7"/>
  <c r="AL88" i="7"/>
  <c r="AO88" i="7"/>
  <c r="AP88" i="7"/>
  <c r="AQ88" i="7"/>
  <c r="AR88" i="7"/>
  <c r="AS88" i="7"/>
  <c r="AT88" i="7"/>
  <c r="AU88" i="7"/>
  <c r="AW88" i="7"/>
  <c r="AX88" i="7"/>
  <c r="AY88" i="7"/>
  <c r="BA88" i="7"/>
  <c r="BB88" i="7"/>
  <c r="BC88" i="7"/>
  <c r="BD88" i="7"/>
  <c r="D89" i="7"/>
  <c r="L89" i="7"/>
  <c r="O89" i="7"/>
  <c r="R89" i="7"/>
  <c r="S89" i="7"/>
  <c r="U89" i="7"/>
  <c r="W89" i="7"/>
  <c r="Y89" i="7"/>
  <c r="AG89" i="7"/>
  <c r="AI89" i="7"/>
  <c r="AJ89" i="7"/>
  <c r="AL89" i="7"/>
  <c r="AO89" i="7"/>
  <c r="AP89" i="7"/>
  <c r="AQ89" i="7"/>
  <c r="AR89" i="7"/>
  <c r="AS89" i="7"/>
  <c r="AT89" i="7"/>
  <c r="AU89" i="7"/>
  <c r="AW89" i="7"/>
  <c r="AX89" i="7"/>
  <c r="AY89" i="7"/>
  <c r="BA89" i="7"/>
  <c r="BB89" i="7"/>
  <c r="BC89" i="7"/>
  <c r="BD89" i="7"/>
  <c r="D90" i="7"/>
  <c r="L90" i="7"/>
  <c r="O90" i="7"/>
  <c r="R90" i="7"/>
  <c r="S90" i="7"/>
  <c r="U90" i="7"/>
  <c r="W90" i="7"/>
  <c r="Y90" i="7"/>
  <c r="AG90" i="7"/>
  <c r="AI90" i="7"/>
  <c r="AJ90" i="7"/>
  <c r="AL90" i="7"/>
  <c r="AO90" i="7"/>
  <c r="AP90" i="7"/>
  <c r="AQ90" i="7"/>
  <c r="AR90" i="7"/>
  <c r="AS90" i="7"/>
  <c r="AT90" i="7"/>
  <c r="AU90" i="7"/>
  <c r="AW90" i="7"/>
  <c r="AX90" i="7"/>
  <c r="AY90" i="7"/>
  <c r="BA90" i="7"/>
  <c r="BB90" i="7"/>
  <c r="BC90" i="7"/>
  <c r="BD90" i="7"/>
  <c r="D91" i="7"/>
  <c r="L91" i="7"/>
  <c r="O91" i="7"/>
  <c r="R91" i="7"/>
  <c r="S91" i="7"/>
  <c r="U91" i="7" s="1"/>
  <c r="W91" i="7"/>
  <c r="Y91" i="7"/>
  <c r="AG91" i="7"/>
  <c r="AI91" i="7"/>
  <c r="AJ91" i="7"/>
  <c r="AL91" i="7"/>
  <c r="AO91" i="7"/>
  <c r="AP91" i="7"/>
  <c r="AQ91" i="7"/>
  <c r="AR91" i="7"/>
  <c r="AS91" i="7"/>
  <c r="AT91" i="7"/>
  <c r="AU91" i="7"/>
  <c r="AW91" i="7"/>
  <c r="AX91" i="7"/>
  <c r="AY91" i="7"/>
  <c r="BA91" i="7"/>
  <c r="BB91" i="7"/>
  <c r="BC91" i="7"/>
  <c r="BD91" i="7"/>
  <c r="D92" i="7"/>
  <c r="L92" i="7"/>
  <c r="O92" i="7"/>
  <c r="R92" i="7"/>
  <c r="S92" i="7"/>
  <c r="U92" i="7" s="1"/>
  <c r="W92" i="7"/>
  <c r="Y92" i="7"/>
  <c r="AG92" i="7"/>
  <c r="AI92" i="7"/>
  <c r="AJ92" i="7"/>
  <c r="AL92" i="7"/>
  <c r="AO92" i="7"/>
  <c r="AP92" i="7"/>
  <c r="AQ92" i="7"/>
  <c r="AR92" i="7"/>
  <c r="AS92" i="7"/>
  <c r="AT92" i="7"/>
  <c r="AU92" i="7"/>
  <c r="AW92" i="7"/>
  <c r="AX92" i="7"/>
  <c r="AY92" i="7"/>
  <c r="BA92" i="7"/>
  <c r="BB92" i="7"/>
  <c r="BC92" i="7"/>
  <c r="BD92" i="7"/>
  <c r="D93" i="7"/>
  <c r="L93" i="7"/>
  <c r="O93" i="7"/>
  <c r="R93" i="7"/>
  <c r="S93" i="7"/>
  <c r="U93" i="7" s="1"/>
  <c r="W93" i="7"/>
  <c r="Y93" i="7"/>
  <c r="AG93" i="7"/>
  <c r="AI93" i="7"/>
  <c r="AJ93" i="7"/>
  <c r="AL93" i="7"/>
  <c r="AO93" i="7"/>
  <c r="AP93" i="7"/>
  <c r="AQ93" i="7"/>
  <c r="AR93" i="7"/>
  <c r="AS93" i="7"/>
  <c r="AT93" i="7"/>
  <c r="AU93" i="7"/>
  <c r="AW93" i="7"/>
  <c r="AX93" i="7"/>
  <c r="AY93" i="7"/>
  <c r="BA93" i="7"/>
  <c r="BB93" i="7"/>
  <c r="BC93" i="7"/>
  <c r="BD93" i="7"/>
  <c r="D94" i="7"/>
  <c r="L94" i="7"/>
  <c r="O94" i="7"/>
  <c r="R94" i="7"/>
  <c r="S94" i="7"/>
  <c r="U94" i="7" s="1"/>
  <c r="W94" i="7"/>
  <c r="Y94" i="7"/>
  <c r="AG94" i="7"/>
  <c r="AI94" i="7"/>
  <c r="AJ94" i="7"/>
  <c r="AL94" i="7"/>
  <c r="AO94" i="7"/>
  <c r="AP94" i="7"/>
  <c r="AQ94" i="7"/>
  <c r="AR94" i="7"/>
  <c r="AS94" i="7"/>
  <c r="AT94" i="7"/>
  <c r="AU94" i="7"/>
  <c r="AW94" i="7"/>
  <c r="AX94" i="7"/>
  <c r="AY94" i="7"/>
  <c r="BA94" i="7"/>
  <c r="BB94" i="7"/>
  <c r="BC94" i="7"/>
  <c r="BD94" i="7"/>
  <c r="D95" i="7"/>
  <c r="L95" i="7"/>
  <c r="O95" i="7"/>
  <c r="R95" i="7"/>
  <c r="S95" i="7"/>
  <c r="U95" i="7"/>
  <c r="W95" i="7"/>
  <c r="Y95" i="7"/>
  <c r="AG95" i="7"/>
  <c r="AI95" i="7"/>
  <c r="AJ95" i="7"/>
  <c r="AL95" i="7"/>
  <c r="AO95" i="7"/>
  <c r="AP95" i="7"/>
  <c r="AQ95" i="7"/>
  <c r="AR95" i="7"/>
  <c r="AS95" i="7"/>
  <c r="AT95" i="7"/>
  <c r="AU95" i="7"/>
  <c r="AW95" i="7"/>
  <c r="AX95" i="7"/>
  <c r="AY95" i="7"/>
  <c r="BA95" i="7"/>
  <c r="BB95" i="7"/>
  <c r="BC95" i="7"/>
  <c r="BD95" i="7"/>
  <c r="D96" i="7"/>
  <c r="L96" i="7"/>
  <c r="O96" i="7"/>
  <c r="R96" i="7"/>
  <c r="S96" i="7"/>
  <c r="U96" i="7" s="1"/>
  <c r="W96" i="7"/>
  <c r="Y96" i="7"/>
  <c r="AG96" i="7"/>
  <c r="AI96" i="7"/>
  <c r="AJ96" i="7"/>
  <c r="AL96" i="7"/>
  <c r="AO96" i="7"/>
  <c r="AP96" i="7"/>
  <c r="AQ96" i="7"/>
  <c r="AR96" i="7"/>
  <c r="AS96" i="7"/>
  <c r="AT96" i="7"/>
  <c r="AU96" i="7"/>
  <c r="AW96" i="7"/>
  <c r="AX96" i="7"/>
  <c r="AY96" i="7"/>
  <c r="BA96" i="7"/>
  <c r="BB96" i="7"/>
  <c r="BC96" i="7"/>
  <c r="BD96" i="7"/>
  <c r="D97" i="7"/>
  <c r="L97" i="7"/>
  <c r="O97" i="7"/>
  <c r="R97" i="7"/>
  <c r="S97" i="7"/>
  <c r="U97" i="7"/>
  <c r="W97" i="7"/>
  <c r="Y97" i="7"/>
  <c r="AG97" i="7"/>
  <c r="AI97" i="7"/>
  <c r="AJ97" i="7"/>
  <c r="AL97" i="7"/>
  <c r="AO97" i="7"/>
  <c r="AP97" i="7"/>
  <c r="AQ97" i="7"/>
  <c r="AR97" i="7"/>
  <c r="AS97" i="7"/>
  <c r="AT97" i="7"/>
  <c r="AU97" i="7"/>
  <c r="AW97" i="7"/>
  <c r="AX97" i="7"/>
  <c r="AY97" i="7"/>
  <c r="BA97" i="7"/>
  <c r="BB97" i="7"/>
  <c r="BC97" i="7"/>
  <c r="BD97" i="7"/>
  <c r="D98" i="7"/>
  <c r="L98" i="7"/>
  <c r="O98" i="7"/>
  <c r="R98" i="7"/>
  <c r="S98" i="7"/>
  <c r="U98" i="7" s="1"/>
  <c r="W98" i="7"/>
  <c r="Y98" i="7"/>
  <c r="AG98" i="7"/>
  <c r="AI98" i="7"/>
  <c r="AJ98" i="7"/>
  <c r="AL98" i="7"/>
  <c r="AO98" i="7"/>
  <c r="AP98" i="7"/>
  <c r="AQ98" i="7"/>
  <c r="AR98" i="7"/>
  <c r="AS98" i="7"/>
  <c r="AT98" i="7"/>
  <c r="AU98" i="7"/>
  <c r="AW98" i="7"/>
  <c r="AX98" i="7"/>
  <c r="AY98" i="7"/>
  <c r="BA98" i="7"/>
  <c r="BB98" i="7"/>
  <c r="BC98" i="7"/>
  <c r="BD98" i="7"/>
  <c r="D99" i="7"/>
  <c r="L99" i="7"/>
  <c r="O99" i="7"/>
  <c r="R99" i="7"/>
  <c r="S99" i="7"/>
  <c r="U99" i="7"/>
  <c r="W99" i="7"/>
  <c r="Y99" i="7"/>
  <c r="AG99" i="7"/>
  <c r="AI99" i="7"/>
  <c r="AJ99" i="7"/>
  <c r="AL99" i="7"/>
  <c r="AO99" i="7"/>
  <c r="AP99" i="7"/>
  <c r="AQ99" i="7"/>
  <c r="AR99" i="7"/>
  <c r="AS99" i="7"/>
  <c r="AT99" i="7"/>
  <c r="AU99" i="7"/>
  <c r="AW99" i="7"/>
  <c r="AX99" i="7"/>
  <c r="AY99" i="7"/>
  <c r="BA99" i="7"/>
  <c r="BB99" i="7"/>
  <c r="BC99" i="7"/>
  <c r="BD99" i="7"/>
  <c r="D100" i="7"/>
  <c r="L100" i="7"/>
  <c r="O100" i="7"/>
  <c r="R100" i="7"/>
  <c r="S100" i="7"/>
  <c r="U100" i="7"/>
  <c r="W100" i="7"/>
  <c r="Y100" i="7"/>
  <c r="AG100" i="7"/>
  <c r="AI100" i="7"/>
  <c r="AJ100" i="7"/>
  <c r="AL100" i="7"/>
  <c r="AO100" i="7"/>
  <c r="AP100" i="7"/>
  <c r="AQ100" i="7"/>
  <c r="AR100" i="7"/>
  <c r="AS100" i="7"/>
  <c r="AT100" i="7"/>
  <c r="AU100" i="7"/>
  <c r="AW100" i="7"/>
  <c r="AX100" i="7"/>
  <c r="AY100" i="7"/>
  <c r="BA100" i="7"/>
  <c r="BB100" i="7"/>
  <c r="BC100" i="7"/>
  <c r="BD100" i="7"/>
  <c r="D101" i="7"/>
  <c r="L101" i="7"/>
  <c r="O101" i="7"/>
  <c r="R101" i="7"/>
  <c r="S101" i="7"/>
  <c r="U101" i="7" s="1"/>
  <c r="W101" i="7"/>
  <c r="Y101" i="7"/>
  <c r="AG101" i="7"/>
  <c r="AI101" i="7"/>
  <c r="AJ101" i="7"/>
  <c r="AL101" i="7"/>
  <c r="AO101" i="7"/>
  <c r="AP101" i="7"/>
  <c r="AQ101" i="7"/>
  <c r="AR101" i="7"/>
  <c r="AS101" i="7"/>
  <c r="AT101" i="7"/>
  <c r="AU101" i="7"/>
  <c r="AW101" i="7"/>
  <c r="AX101" i="7"/>
  <c r="AY101" i="7"/>
  <c r="BA101" i="7"/>
  <c r="BB101" i="7"/>
  <c r="BC101" i="7"/>
  <c r="BD101" i="7"/>
  <c r="D102" i="7"/>
  <c r="L102" i="7"/>
  <c r="O102" i="7"/>
  <c r="R102" i="7"/>
  <c r="S102" i="7"/>
  <c r="U102" i="7" s="1"/>
  <c r="W102" i="7"/>
  <c r="Y102" i="7"/>
  <c r="AG102" i="7"/>
  <c r="AI102" i="7"/>
  <c r="AJ102" i="7"/>
  <c r="AL102" i="7"/>
  <c r="AO102" i="7"/>
  <c r="AP102" i="7"/>
  <c r="AQ102" i="7"/>
  <c r="AR102" i="7"/>
  <c r="AS102" i="7"/>
  <c r="AT102" i="7"/>
  <c r="AU102" i="7"/>
  <c r="AW102" i="7"/>
  <c r="AX102" i="7"/>
  <c r="AY102" i="7"/>
  <c r="BA102" i="7"/>
  <c r="BB102" i="7"/>
  <c r="BC102" i="7"/>
  <c r="BD102" i="7"/>
  <c r="D103" i="7"/>
  <c r="L103" i="7"/>
  <c r="O103" i="7"/>
  <c r="R103" i="7"/>
  <c r="S103" i="7"/>
  <c r="U103" i="7" s="1"/>
  <c r="W103" i="7"/>
  <c r="Y103" i="7"/>
  <c r="AG103" i="7"/>
  <c r="AI103" i="7"/>
  <c r="AJ103" i="7"/>
  <c r="AL103" i="7"/>
  <c r="AO103" i="7"/>
  <c r="AP103" i="7"/>
  <c r="AQ103" i="7"/>
  <c r="AR103" i="7"/>
  <c r="AS103" i="7"/>
  <c r="AT103" i="7"/>
  <c r="AU103" i="7"/>
  <c r="AW103" i="7"/>
  <c r="AX103" i="7"/>
  <c r="AY103" i="7"/>
  <c r="BA103" i="7"/>
  <c r="BB103" i="7"/>
  <c r="BC103" i="7"/>
  <c r="BD103" i="7"/>
  <c r="D104" i="7"/>
  <c r="L104" i="7"/>
  <c r="O104" i="7"/>
  <c r="R104" i="7"/>
  <c r="S104" i="7"/>
  <c r="U104" i="7" s="1"/>
  <c r="W104" i="7"/>
  <c r="Y104" i="7"/>
  <c r="AG104" i="7"/>
  <c r="AI104" i="7"/>
  <c r="AJ104" i="7"/>
  <c r="AL104" i="7"/>
  <c r="AO104" i="7"/>
  <c r="AP104" i="7"/>
  <c r="AQ104" i="7"/>
  <c r="AR104" i="7"/>
  <c r="AS104" i="7"/>
  <c r="AT104" i="7"/>
  <c r="AU104" i="7"/>
  <c r="AW104" i="7"/>
  <c r="AX104" i="7"/>
  <c r="AY104" i="7"/>
  <c r="BA104" i="7"/>
  <c r="BB104" i="7"/>
  <c r="BC104" i="7"/>
  <c r="BD104" i="7"/>
  <c r="D105" i="7"/>
  <c r="L105" i="7"/>
  <c r="O105" i="7"/>
  <c r="R105" i="7"/>
  <c r="S105" i="7"/>
  <c r="U105" i="7"/>
  <c r="W105" i="7"/>
  <c r="Y105" i="7"/>
  <c r="AG105" i="7"/>
  <c r="AI105" i="7"/>
  <c r="AJ105" i="7"/>
  <c r="AL105" i="7"/>
  <c r="AO105" i="7"/>
  <c r="AP105" i="7"/>
  <c r="AQ105" i="7"/>
  <c r="AR105" i="7"/>
  <c r="AS105" i="7"/>
  <c r="AT105" i="7"/>
  <c r="AU105" i="7"/>
  <c r="AW105" i="7"/>
  <c r="AX105" i="7"/>
  <c r="AY105" i="7"/>
  <c r="BA105" i="7"/>
  <c r="BB105" i="7"/>
  <c r="BC105" i="7"/>
  <c r="BD105" i="7"/>
  <c r="D106" i="7"/>
  <c r="L106" i="7"/>
  <c r="O106" i="7"/>
  <c r="R106" i="7"/>
  <c r="S106" i="7"/>
  <c r="U106" i="7" s="1"/>
  <c r="W106" i="7"/>
  <c r="Y106" i="7"/>
  <c r="AG106" i="7"/>
  <c r="AI106" i="7"/>
  <c r="AJ106" i="7"/>
  <c r="AL106" i="7"/>
  <c r="AO106" i="7"/>
  <c r="AP106" i="7"/>
  <c r="AQ106" i="7"/>
  <c r="AR106" i="7"/>
  <c r="AS106" i="7"/>
  <c r="AT106" i="7"/>
  <c r="AU106" i="7"/>
  <c r="AW106" i="7"/>
  <c r="AX106" i="7"/>
  <c r="AY106" i="7"/>
  <c r="BA106" i="7"/>
  <c r="BB106" i="7"/>
  <c r="BC106" i="7"/>
  <c r="BD106" i="7"/>
  <c r="D107" i="7"/>
  <c r="L107" i="7"/>
  <c r="O107" i="7"/>
  <c r="R107" i="7"/>
  <c r="S107" i="7"/>
  <c r="U107" i="7"/>
  <c r="W107" i="7"/>
  <c r="Y107" i="7"/>
  <c r="AG107" i="7"/>
  <c r="AI107" i="7"/>
  <c r="AJ107" i="7"/>
  <c r="AL107" i="7"/>
  <c r="AO107" i="7"/>
  <c r="AP107" i="7"/>
  <c r="AQ107" i="7"/>
  <c r="AR107" i="7"/>
  <c r="AS107" i="7"/>
  <c r="AT107" i="7"/>
  <c r="AU107" i="7"/>
  <c r="AW107" i="7"/>
  <c r="AX107" i="7"/>
  <c r="AY107" i="7"/>
  <c r="BA107" i="7"/>
  <c r="BB107" i="7"/>
  <c r="BC107" i="7"/>
  <c r="BD107" i="7"/>
  <c r="D108" i="7"/>
  <c r="L108" i="7"/>
  <c r="O108" i="7"/>
  <c r="R108" i="7"/>
  <c r="S108" i="7"/>
  <c r="U108" i="7" s="1"/>
  <c r="W108" i="7"/>
  <c r="Y108" i="7"/>
  <c r="AG108" i="7"/>
  <c r="AI108" i="7"/>
  <c r="AJ108" i="7"/>
  <c r="AL108" i="7"/>
  <c r="AO108" i="7"/>
  <c r="AP108" i="7"/>
  <c r="AQ108" i="7"/>
  <c r="AR108" i="7"/>
  <c r="AS108" i="7"/>
  <c r="AT108" i="7"/>
  <c r="AU108" i="7"/>
  <c r="AW108" i="7"/>
  <c r="AX108" i="7"/>
  <c r="AY108" i="7"/>
  <c r="BA108" i="7"/>
  <c r="BB108" i="7"/>
  <c r="BC108" i="7"/>
  <c r="BD108" i="7"/>
  <c r="D109" i="7"/>
  <c r="L109" i="7"/>
  <c r="O109" i="7"/>
  <c r="R109" i="7"/>
  <c r="S109" i="7"/>
  <c r="U109" i="7"/>
  <c r="W109" i="7"/>
  <c r="Y109" i="7"/>
  <c r="AG109" i="7"/>
  <c r="AI109" i="7"/>
  <c r="AJ109" i="7"/>
  <c r="AL109" i="7"/>
  <c r="AO109" i="7"/>
  <c r="AP109" i="7"/>
  <c r="AQ109" i="7"/>
  <c r="AR109" i="7"/>
  <c r="AS109" i="7"/>
  <c r="AT109" i="7"/>
  <c r="AU109" i="7"/>
  <c r="AW109" i="7"/>
  <c r="AX109" i="7"/>
  <c r="AY109" i="7"/>
  <c r="BA109" i="7"/>
  <c r="BB109" i="7"/>
  <c r="BC109" i="7"/>
  <c r="BD109" i="7"/>
  <c r="D110" i="7"/>
  <c r="L110" i="7"/>
  <c r="O110" i="7"/>
  <c r="R110" i="7"/>
  <c r="S110" i="7"/>
  <c r="U110" i="7"/>
  <c r="W110" i="7"/>
  <c r="Y110" i="7"/>
  <c r="AG110" i="7"/>
  <c r="AI110" i="7"/>
  <c r="AJ110" i="7"/>
  <c r="AL110" i="7"/>
  <c r="AO110" i="7"/>
  <c r="AP110" i="7"/>
  <c r="AQ110" i="7"/>
  <c r="AR110" i="7"/>
  <c r="AS110" i="7"/>
  <c r="AT110" i="7"/>
  <c r="AU110" i="7"/>
  <c r="AW110" i="7"/>
  <c r="AX110" i="7"/>
  <c r="AY110" i="7"/>
  <c r="BA110" i="7"/>
  <c r="BB110" i="7"/>
  <c r="BC110" i="7"/>
  <c r="BD110" i="7"/>
  <c r="D111" i="7"/>
  <c r="L111" i="7"/>
  <c r="O111" i="7"/>
  <c r="R111" i="7"/>
  <c r="S111" i="7"/>
  <c r="U111" i="7" s="1"/>
  <c r="W111" i="7"/>
  <c r="Y111" i="7"/>
  <c r="AG111" i="7"/>
  <c r="AI111" i="7"/>
  <c r="AJ111" i="7"/>
  <c r="AL111" i="7"/>
  <c r="AO111" i="7"/>
  <c r="AP111" i="7"/>
  <c r="AQ111" i="7"/>
  <c r="AR111" i="7"/>
  <c r="AS111" i="7"/>
  <c r="AT111" i="7"/>
  <c r="AU111" i="7"/>
  <c r="AW111" i="7"/>
  <c r="AX111" i="7"/>
  <c r="AY111" i="7"/>
  <c r="BA111" i="7"/>
  <c r="BB111" i="7"/>
  <c r="BC111" i="7"/>
  <c r="BD111" i="7"/>
  <c r="D112" i="7"/>
  <c r="L112" i="7"/>
  <c r="O112" i="7"/>
  <c r="R112" i="7"/>
  <c r="S112" i="7"/>
  <c r="U112" i="7" s="1"/>
  <c r="W112" i="7"/>
  <c r="Y112" i="7"/>
  <c r="AG112" i="7"/>
  <c r="AI112" i="7"/>
  <c r="AJ112" i="7"/>
  <c r="AL112" i="7"/>
  <c r="AO112" i="7"/>
  <c r="AP112" i="7"/>
  <c r="AQ112" i="7"/>
  <c r="AR112" i="7"/>
  <c r="AS112" i="7"/>
  <c r="AT112" i="7"/>
  <c r="AU112" i="7"/>
  <c r="AW112" i="7"/>
  <c r="AX112" i="7"/>
  <c r="AY112" i="7"/>
  <c r="BA112" i="7"/>
  <c r="BB112" i="7"/>
  <c r="BC112" i="7"/>
  <c r="BD112" i="7"/>
  <c r="D113" i="7"/>
  <c r="L113" i="7"/>
  <c r="O113" i="7"/>
  <c r="R113" i="7"/>
  <c r="S113" i="7"/>
  <c r="U113" i="7" s="1"/>
  <c r="W113" i="7"/>
  <c r="Y113" i="7"/>
  <c r="AG113" i="7"/>
  <c r="AI113" i="7"/>
  <c r="AJ113" i="7"/>
  <c r="AL113" i="7"/>
  <c r="AO113" i="7"/>
  <c r="AP113" i="7"/>
  <c r="AQ113" i="7"/>
  <c r="AR113" i="7"/>
  <c r="AS113" i="7"/>
  <c r="AT113" i="7"/>
  <c r="AU113" i="7"/>
  <c r="AW113" i="7"/>
  <c r="AX113" i="7"/>
  <c r="AY113" i="7"/>
  <c r="BA113" i="7"/>
  <c r="BB113" i="7"/>
  <c r="BC113" i="7"/>
  <c r="BD113" i="7"/>
  <c r="D114" i="7"/>
  <c r="L114" i="7"/>
  <c r="O114" i="7"/>
  <c r="R114" i="7"/>
  <c r="S114" i="7"/>
  <c r="U114" i="7" s="1"/>
  <c r="W114" i="7"/>
  <c r="Y114" i="7"/>
  <c r="AG114" i="7"/>
  <c r="AI114" i="7"/>
  <c r="AJ114" i="7"/>
  <c r="AL114" i="7"/>
  <c r="AO114" i="7"/>
  <c r="AP114" i="7"/>
  <c r="AQ114" i="7"/>
  <c r="AR114" i="7"/>
  <c r="AS114" i="7"/>
  <c r="AT114" i="7"/>
  <c r="AU114" i="7"/>
  <c r="AW114" i="7"/>
  <c r="AX114" i="7"/>
  <c r="AY114" i="7"/>
  <c r="BA114" i="7"/>
  <c r="BB114" i="7"/>
  <c r="BC114" i="7"/>
  <c r="BD114" i="7"/>
  <c r="D115" i="7"/>
  <c r="L115" i="7"/>
  <c r="O115" i="7"/>
  <c r="R115" i="7"/>
  <c r="S115" i="7"/>
  <c r="U115" i="7"/>
  <c r="W115" i="7"/>
  <c r="Y115" i="7"/>
  <c r="AG115" i="7"/>
  <c r="AI115" i="7"/>
  <c r="AJ115" i="7"/>
  <c r="AL115" i="7"/>
  <c r="AO115" i="7"/>
  <c r="AP115" i="7"/>
  <c r="AQ115" i="7"/>
  <c r="AR115" i="7"/>
  <c r="AS115" i="7"/>
  <c r="AT115" i="7"/>
  <c r="AU115" i="7"/>
  <c r="AW115" i="7"/>
  <c r="AX115" i="7"/>
  <c r="AY115" i="7"/>
  <c r="BA115" i="7"/>
  <c r="BB115" i="7"/>
  <c r="BC115" i="7"/>
  <c r="BD115" i="7"/>
  <c r="D116" i="7"/>
  <c r="L116" i="7"/>
  <c r="O116" i="7"/>
  <c r="R116" i="7"/>
  <c r="S116" i="7"/>
  <c r="U116" i="7" s="1"/>
  <c r="W116" i="7"/>
  <c r="Y116" i="7"/>
  <c r="AG116" i="7"/>
  <c r="AI116" i="7"/>
  <c r="AJ116" i="7"/>
  <c r="AL116" i="7"/>
  <c r="AO116" i="7"/>
  <c r="AP116" i="7"/>
  <c r="AQ116" i="7"/>
  <c r="AR116" i="7"/>
  <c r="AS116" i="7"/>
  <c r="AT116" i="7"/>
  <c r="AU116" i="7"/>
  <c r="AW116" i="7"/>
  <c r="AX116" i="7"/>
  <c r="AY116" i="7"/>
  <c r="BA116" i="7"/>
  <c r="BB116" i="7"/>
  <c r="BC116" i="7"/>
  <c r="BD116" i="7"/>
  <c r="D117" i="7"/>
  <c r="L117" i="7"/>
  <c r="O117" i="7"/>
  <c r="R117" i="7"/>
  <c r="S117" i="7"/>
  <c r="U117" i="7"/>
  <c r="W117" i="7"/>
  <c r="Y117" i="7"/>
  <c r="AG117" i="7"/>
  <c r="AI117" i="7"/>
  <c r="AJ117" i="7"/>
  <c r="AL117" i="7"/>
  <c r="AO117" i="7"/>
  <c r="AP117" i="7"/>
  <c r="AQ117" i="7"/>
  <c r="AR117" i="7"/>
  <c r="AS117" i="7"/>
  <c r="AT117" i="7"/>
  <c r="AU117" i="7"/>
  <c r="AW117" i="7"/>
  <c r="AX117" i="7"/>
  <c r="AY117" i="7"/>
  <c r="BA117" i="7"/>
  <c r="BB117" i="7"/>
  <c r="BC117" i="7"/>
  <c r="BD117" i="7"/>
  <c r="D118" i="7"/>
  <c r="L118" i="7"/>
  <c r="O118" i="7"/>
  <c r="R118" i="7"/>
  <c r="S118" i="7"/>
  <c r="U118" i="7" s="1"/>
  <c r="W118" i="7"/>
  <c r="Y118" i="7"/>
  <c r="AG118" i="7"/>
  <c r="AI118" i="7"/>
  <c r="AJ118" i="7"/>
  <c r="AL118" i="7"/>
  <c r="AO118" i="7"/>
  <c r="AP118" i="7"/>
  <c r="AQ118" i="7"/>
  <c r="AR118" i="7"/>
  <c r="AS118" i="7"/>
  <c r="AT118" i="7"/>
  <c r="AU118" i="7"/>
  <c r="AW118" i="7"/>
  <c r="AX118" i="7"/>
  <c r="AY118" i="7"/>
  <c r="BA118" i="7"/>
  <c r="BB118" i="7"/>
  <c r="BC118" i="7"/>
  <c r="BD118" i="7"/>
  <c r="D119" i="7"/>
  <c r="L119" i="7"/>
  <c r="O119" i="7"/>
  <c r="R119" i="7"/>
  <c r="S119" i="7"/>
  <c r="U119" i="7"/>
  <c r="W119" i="7"/>
  <c r="Y119" i="7"/>
  <c r="AG119" i="7"/>
  <c r="AI119" i="7"/>
  <c r="AJ119" i="7"/>
  <c r="AL119" i="7"/>
  <c r="AO119" i="7"/>
  <c r="AP119" i="7"/>
  <c r="AQ119" i="7"/>
  <c r="AR119" i="7"/>
  <c r="AS119" i="7"/>
  <c r="AT119" i="7"/>
  <c r="AU119" i="7"/>
  <c r="AW119" i="7"/>
  <c r="AX119" i="7"/>
  <c r="AY119" i="7"/>
  <c r="BA119" i="7"/>
  <c r="BB119" i="7"/>
  <c r="BC119" i="7"/>
  <c r="BD119" i="7"/>
  <c r="D120" i="7"/>
  <c r="L120" i="7"/>
  <c r="O120" i="7"/>
  <c r="R120" i="7"/>
  <c r="S120" i="7"/>
  <c r="U120" i="7"/>
  <c r="W120" i="7"/>
  <c r="Y120" i="7"/>
  <c r="AG120" i="7"/>
  <c r="AI120" i="7"/>
  <c r="AJ120" i="7"/>
  <c r="AL120" i="7"/>
  <c r="AO120" i="7"/>
  <c r="AP120" i="7"/>
  <c r="AQ120" i="7"/>
  <c r="AR120" i="7"/>
  <c r="AS120" i="7"/>
  <c r="AT120" i="7"/>
  <c r="AU120" i="7"/>
  <c r="AW120" i="7"/>
  <c r="AX120" i="7"/>
  <c r="AY120" i="7"/>
  <c r="BA120" i="7"/>
  <c r="BB120" i="7"/>
  <c r="BC120" i="7"/>
  <c r="BD120" i="7"/>
  <c r="D121" i="7"/>
  <c r="L121" i="7"/>
  <c r="O121" i="7"/>
  <c r="R121" i="7"/>
  <c r="S121" i="7"/>
  <c r="U121" i="7" s="1"/>
  <c r="W121" i="7"/>
  <c r="Y121" i="7"/>
  <c r="AG121" i="7"/>
  <c r="AI121" i="7"/>
  <c r="AJ121" i="7"/>
  <c r="AL121" i="7"/>
  <c r="AO121" i="7"/>
  <c r="AP121" i="7"/>
  <c r="AQ121" i="7"/>
  <c r="AR121" i="7"/>
  <c r="AS121" i="7"/>
  <c r="AT121" i="7"/>
  <c r="AU121" i="7"/>
  <c r="AW121" i="7"/>
  <c r="AX121" i="7"/>
  <c r="AY121" i="7"/>
  <c r="BA121" i="7"/>
  <c r="BB121" i="7"/>
  <c r="BC121" i="7"/>
  <c r="BD121" i="7"/>
  <c r="D122" i="7"/>
  <c r="L122" i="7"/>
  <c r="O122" i="7"/>
  <c r="R122" i="7"/>
  <c r="S122" i="7"/>
  <c r="U122" i="7" s="1"/>
  <c r="W122" i="7"/>
  <c r="Y122" i="7"/>
  <c r="AG122" i="7"/>
  <c r="AI122" i="7"/>
  <c r="AJ122" i="7"/>
  <c r="AL122" i="7"/>
  <c r="AO122" i="7"/>
  <c r="AP122" i="7"/>
  <c r="AQ122" i="7"/>
  <c r="AR122" i="7"/>
  <c r="AS122" i="7"/>
  <c r="AT122" i="7"/>
  <c r="AU122" i="7"/>
  <c r="AW122" i="7"/>
  <c r="AX122" i="7"/>
  <c r="AY122" i="7"/>
  <c r="BA122" i="7"/>
  <c r="BB122" i="7"/>
  <c r="BC122" i="7"/>
  <c r="BD122" i="7"/>
  <c r="D123" i="7"/>
  <c r="L123" i="7"/>
  <c r="O123" i="7"/>
  <c r="R123" i="7"/>
  <c r="S123" i="7"/>
  <c r="U123" i="7" s="1"/>
  <c r="W123" i="7"/>
  <c r="Y123" i="7"/>
  <c r="AG123" i="7"/>
  <c r="AI123" i="7"/>
  <c r="AJ123" i="7"/>
  <c r="AL123" i="7"/>
  <c r="AO123" i="7"/>
  <c r="AP123" i="7"/>
  <c r="AQ123" i="7"/>
  <c r="AR123" i="7"/>
  <c r="AS123" i="7"/>
  <c r="AT123" i="7"/>
  <c r="AU123" i="7"/>
  <c r="AW123" i="7"/>
  <c r="AX123" i="7"/>
  <c r="AY123" i="7"/>
  <c r="BA123" i="7"/>
  <c r="BB123" i="7"/>
  <c r="BC123" i="7"/>
  <c r="BD123" i="7"/>
  <c r="D124" i="7"/>
  <c r="L124" i="7"/>
  <c r="O124" i="7"/>
  <c r="R124" i="7"/>
  <c r="S124" i="7"/>
  <c r="U124" i="7" s="1"/>
  <c r="W124" i="7"/>
  <c r="Y124" i="7"/>
  <c r="AG124" i="7"/>
  <c r="AI124" i="7"/>
  <c r="AJ124" i="7"/>
  <c r="AL124" i="7"/>
  <c r="AO124" i="7"/>
  <c r="AP124" i="7"/>
  <c r="AQ124" i="7"/>
  <c r="AR124" i="7"/>
  <c r="AS124" i="7"/>
  <c r="AT124" i="7"/>
  <c r="AU124" i="7"/>
  <c r="AW124" i="7"/>
  <c r="AX124" i="7"/>
  <c r="AY124" i="7"/>
  <c r="BA124" i="7"/>
  <c r="BB124" i="7"/>
  <c r="BC124" i="7"/>
  <c r="BD124" i="7"/>
  <c r="D125" i="7"/>
  <c r="L125" i="7"/>
  <c r="O125" i="7"/>
  <c r="R125" i="7"/>
  <c r="S125" i="7"/>
  <c r="U125" i="7"/>
  <c r="W125" i="7"/>
  <c r="Y125" i="7"/>
  <c r="AG125" i="7"/>
  <c r="AI125" i="7"/>
  <c r="AJ125" i="7"/>
  <c r="AL125" i="7"/>
  <c r="AO125" i="7"/>
  <c r="AP125" i="7"/>
  <c r="AQ125" i="7"/>
  <c r="AR125" i="7"/>
  <c r="AS125" i="7"/>
  <c r="AT125" i="7"/>
  <c r="AU125" i="7"/>
  <c r="AW125" i="7"/>
  <c r="AX125" i="7"/>
  <c r="AY125" i="7"/>
  <c r="BA125" i="7"/>
  <c r="BB125" i="7"/>
  <c r="BC125" i="7"/>
  <c r="BD125" i="7"/>
  <c r="D126" i="7"/>
  <c r="L126" i="7"/>
  <c r="O126" i="7"/>
  <c r="R126" i="7"/>
  <c r="S126" i="7"/>
  <c r="U126" i="7" s="1"/>
  <c r="W126" i="7"/>
  <c r="Y126" i="7"/>
  <c r="AG126" i="7"/>
  <c r="AI126" i="7"/>
  <c r="AJ126" i="7"/>
  <c r="AL126" i="7"/>
  <c r="AO126" i="7"/>
  <c r="AP126" i="7"/>
  <c r="AQ126" i="7"/>
  <c r="AR126" i="7"/>
  <c r="AS126" i="7"/>
  <c r="AT126" i="7"/>
  <c r="AU126" i="7"/>
  <c r="AW126" i="7"/>
  <c r="AX126" i="7"/>
  <c r="AY126" i="7"/>
  <c r="BA126" i="7"/>
  <c r="BB126" i="7"/>
  <c r="BC126" i="7"/>
  <c r="BD126" i="7"/>
  <c r="D127" i="7"/>
  <c r="L127" i="7"/>
  <c r="O127" i="7"/>
  <c r="R127" i="7"/>
  <c r="S127" i="7"/>
  <c r="U127" i="7"/>
  <c r="W127" i="7"/>
  <c r="Y127" i="7"/>
  <c r="AG127" i="7"/>
  <c r="AI127" i="7"/>
  <c r="AJ127" i="7"/>
  <c r="AL127" i="7"/>
  <c r="AO127" i="7"/>
  <c r="AP127" i="7"/>
  <c r="AQ127" i="7"/>
  <c r="AR127" i="7"/>
  <c r="AS127" i="7"/>
  <c r="AT127" i="7"/>
  <c r="AU127" i="7"/>
  <c r="AW127" i="7"/>
  <c r="AX127" i="7"/>
  <c r="AY127" i="7"/>
  <c r="BA127" i="7"/>
  <c r="BB127" i="7"/>
  <c r="BC127" i="7"/>
  <c r="BD127" i="7"/>
  <c r="D128" i="7"/>
  <c r="L128" i="7"/>
  <c r="O128" i="7"/>
  <c r="R128" i="7"/>
  <c r="S128" i="7"/>
  <c r="U128" i="7" s="1"/>
  <c r="W128" i="7"/>
  <c r="Y128" i="7"/>
  <c r="AG128" i="7"/>
  <c r="AI128" i="7"/>
  <c r="AJ128" i="7"/>
  <c r="AL128" i="7"/>
  <c r="AO128" i="7"/>
  <c r="AP128" i="7"/>
  <c r="AQ128" i="7"/>
  <c r="AR128" i="7"/>
  <c r="AS128" i="7"/>
  <c r="AT128" i="7"/>
  <c r="AU128" i="7"/>
  <c r="AW128" i="7"/>
  <c r="AX128" i="7"/>
  <c r="AY128" i="7"/>
  <c r="BA128" i="7"/>
  <c r="BB128" i="7"/>
  <c r="BC128" i="7"/>
  <c r="BD128" i="7"/>
  <c r="D129" i="7"/>
  <c r="L129" i="7"/>
  <c r="O129" i="7"/>
  <c r="R129" i="7"/>
  <c r="S129" i="7"/>
  <c r="U129" i="7"/>
  <c r="W129" i="7"/>
  <c r="Y129" i="7"/>
  <c r="AG129" i="7"/>
  <c r="AI129" i="7"/>
  <c r="AJ129" i="7"/>
  <c r="AL129" i="7"/>
  <c r="AO129" i="7"/>
  <c r="AP129" i="7"/>
  <c r="AQ129" i="7"/>
  <c r="AR129" i="7"/>
  <c r="AS129" i="7"/>
  <c r="AT129" i="7"/>
  <c r="AU129" i="7"/>
  <c r="AW129" i="7"/>
  <c r="AX129" i="7"/>
  <c r="AY129" i="7"/>
  <c r="BA129" i="7"/>
  <c r="BB129" i="7"/>
  <c r="BC129" i="7"/>
  <c r="BD129" i="7"/>
  <c r="D130" i="7"/>
  <c r="L130" i="7"/>
  <c r="O130" i="7"/>
  <c r="R130" i="7"/>
  <c r="S130" i="7"/>
  <c r="U130" i="7"/>
  <c r="W130" i="7"/>
  <c r="Y130" i="7"/>
  <c r="AG130" i="7"/>
  <c r="AI130" i="7"/>
  <c r="AJ130" i="7"/>
  <c r="AL130" i="7"/>
  <c r="AO130" i="7"/>
  <c r="AP130" i="7"/>
  <c r="AQ130" i="7"/>
  <c r="AR130" i="7"/>
  <c r="AS130" i="7"/>
  <c r="AT130" i="7"/>
  <c r="AU130" i="7"/>
  <c r="AW130" i="7"/>
  <c r="AX130" i="7"/>
  <c r="AY130" i="7"/>
  <c r="BA130" i="7"/>
  <c r="BB130" i="7"/>
  <c r="BC130" i="7"/>
  <c r="BD130" i="7"/>
  <c r="D131" i="7"/>
  <c r="L131" i="7"/>
  <c r="O131" i="7"/>
  <c r="R131" i="7"/>
  <c r="S131" i="7"/>
  <c r="U131" i="7" s="1"/>
  <c r="W131" i="7"/>
  <c r="Y131" i="7"/>
  <c r="AG131" i="7"/>
  <c r="AI131" i="7"/>
  <c r="AJ131" i="7"/>
  <c r="AL131" i="7"/>
  <c r="AO131" i="7"/>
  <c r="AP131" i="7"/>
  <c r="AQ131" i="7"/>
  <c r="AR131" i="7"/>
  <c r="AS131" i="7"/>
  <c r="AT131" i="7"/>
  <c r="AU131" i="7"/>
  <c r="AW131" i="7"/>
  <c r="AX131" i="7"/>
  <c r="AY131" i="7"/>
  <c r="BA131" i="7"/>
  <c r="BB131" i="7"/>
  <c r="BC131" i="7"/>
  <c r="BD131" i="7"/>
  <c r="D132" i="7"/>
  <c r="L132" i="7"/>
  <c r="O132" i="7"/>
  <c r="R132" i="7"/>
  <c r="S132" i="7"/>
  <c r="U132" i="7" s="1"/>
  <c r="W132" i="7"/>
  <c r="Y132" i="7"/>
  <c r="AG132" i="7"/>
  <c r="AI132" i="7"/>
  <c r="AJ132" i="7"/>
  <c r="AL132" i="7"/>
  <c r="AO132" i="7"/>
  <c r="AP132" i="7"/>
  <c r="AQ132" i="7"/>
  <c r="AR132" i="7"/>
  <c r="AS132" i="7"/>
  <c r="AT132" i="7"/>
  <c r="AU132" i="7"/>
  <c r="AW132" i="7"/>
  <c r="AX132" i="7"/>
  <c r="AY132" i="7"/>
  <c r="BA132" i="7"/>
  <c r="BB132" i="7"/>
  <c r="BC132" i="7"/>
  <c r="BD132" i="7"/>
  <c r="D133" i="7"/>
  <c r="L133" i="7"/>
  <c r="O133" i="7"/>
  <c r="R133" i="7"/>
  <c r="S133" i="7"/>
  <c r="U133" i="7" s="1"/>
  <c r="W133" i="7"/>
  <c r="Y133" i="7"/>
  <c r="AG133" i="7"/>
  <c r="AI133" i="7"/>
  <c r="AJ133" i="7"/>
  <c r="AL133" i="7"/>
  <c r="AO133" i="7"/>
  <c r="AP133" i="7"/>
  <c r="AQ133" i="7"/>
  <c r="AR133" i="7"/>
  <c r="AS133" i="7"/>
  <c r="AT133" i="7"/>
  <c r="AU133" i="7"/>
  <c r="AW133" i="7"/>
  <c r="AX133" i="7"/>
  <c r="AY133" i="7"/>
  <c r="BA133" i="7"/>
  <c r="BB133" i="7"/>
  <c r="BC133" i="7"/>
  <c r="BD133" i="7"/>
  <c r="D134" i="7"/>
  <c r="L134" i="7"/>
  <c r="O134" i="7"/>
  <c r="R134" i="7"/>
  <c r="S134" i="7"/>
  <c r="U134" i="7" s="1"/>
  <c r="W134" i="7"/>
  <c r="Y134" i="7"/>
  <c r="AG134" i="7"/>
  <c r="AI134" i="7"/>
  <c r="AJ134" i="7"/>
  <c r="AL134" i="7"/>
  <c r="AO134" i="7"/>
  <c r="AP134" i="7"/>
  <c r="AQ134" i="7"/>
  <c r="AR134" i="7"/>
  <c r="AS134" i="7"/>
  <c r="AT134" i="7"/>
  <c r="AU134" i="7"/>
  <c r="AW134" i="7"/>
  <c r="AX134" i="7"/>
  <c r="AY134" i="7"/>
  <c r="BA134" i="7"/>
  <c r="BB134" i="7"/>
  <c r="BC134" i="7"/>
  <c r="BD134" i="7"/>
  <c r="D135" i="7"/>
  <c r="L135" i="7"/>
  <c r="O135" i="7"/>
  <c r="R135" i="7"/>
  <c r="S135" i="7"/>
  <c r="U135" i="7"/>
  <c r="W135" i="7"/>
  <c r="Y135" i="7"/>
  <c r="AG135" i="7"/>
  <c r="AI135" i="7"/>
  <c r="AJ135" i="7"/>
  <c r="AL135" i="7"/>
  <c r="AO135" i="7"/>
  <c r="AP135" i="7"/>
  <c r="AQ135" i="7"/>
  <c r="AR135" i="7"/>
  <c r="AS135" i="7"/>
  <c r="AT135" i="7"/>
  <c r="AU135" i="7"/>
  <c r="AW135" i="7"/>
  <c r="AX135" i="7"/>
  <c r="AY135" i="7"/>
  <c r="BA135" i="7"/>
  <c r="BB135" i="7"/>
  <c r="BC135" i="7"/>
  <c r="BD135" i="7"/>
  <c r="D136" i="7"/>
  <c r="L136" i="7"/>
  <c r="O136" i="7"/>
  <c r="R136" i="7"/>
  <c r="S136" i="7"/>
  <c r="U136" i="7" s="1"/>
  <c r="W136" i="7"/>
  <c r="Y136" i="7"/>
  <c r="AG136" i="7"/>
  <c r="AI136" i="7"/>
  <c r="AJ136" i="7"/>
  <c r="AL136" i="7"/>
  <c r="AO136" i="7"/>
  <c r="AP136" i="7"/>
  <c r="AQ136" i="7"/>
  <c r="AR136" i="7"/>
  <c r="AS136" i="7"/>
  <c r="AT136" i="7"/>
  <c r="AU136" i="7"/>
  <c r="AW136" i="7"/>
  <c r="AX136" i="7"/>
  <c r="AY136" i="7"/>
  <c r="BA136" i="7"/>
  <c r="BB136" i="7"/>
  <c r="BC136" i="7"/>
  <c r="BD136" i="7"/>
  <c r="D137" i="7"/>
  <c r="L137" i="7"/>
  <c r="O137" i="7"/>
  <c r="R137" i="7"/>
  <c r="S137" i="7"/>
  <c r="U137" i="7"/>
  <c r="W137" i="7"/>
  <c r="Y137" i="7"/>
  <c r="AG137" i="7"/>
  <c r="AI137" i="7"/>
  <c r="AJ137" i="7"/>
  <c r="AL137" i="7"/>
  <c r="AO137" i="7"/>
  <c r="AP137" i="7"/>
  <c r="AQ137" i="7"/>
  <c r="AR137" i="7"/>
  <c r="AS137" i="7"/>
  <c r="AT137" i="7"/>
  <c r="AU137" i="7"/>
  <c r="AW137" i="7"/>
  <c r="AX137" i="7"/>
  <c r="AY137" i="7"/>
  <c r="BA137" i="7"/>
  <c r="BB137" i="7"/>
  <c r="BC137" i="7"/>
  <c r="BD137" i="7"/>
  <c r="D138" i="7"/>
  <c r="L138" i="7"/>
  <c r="O138" i="7"/>
  <c r="R138" i="7"/>
  <c r="S138" i="7"/>
  <c r="U138" i="7" s="1"/>
  <c r="W138" i="7"/>
  <c r="Y138" i="7"/>
  <c r="AG138" i="7"/>
  <c r="AI138" i="7"/>
  <c r="AJ138" i="7"/>
  <c r="AL138" i="7"/>
  <c r="AO138" i="7"/>
  <c r="AP138" i="7"/>
  <c r="AQ138" i="7"/>
  <c r="AR138" i="7"/>
  <c r="AS138" i="7"/>
  <c r="AT138" i="7"/>
  <c r="AU138" i="7"/>
  <c r="AW138" i="7"/>
  <c r="AX138" i="7"/>
  <c r="AY138" i="7"/>
  <c r="BA138" i="7"/>
  <c r="BB138" i="7"/>
  <c r="BC138" i="7"/>
  <c r="BD138" i="7"/>
  <c r="D139" i="7"/>
  <c r="L139" i="7"/>
  <c r="O139" i="7"/>
  <c r="R139" i="7"/>
  <c r="S139" i="7"/>
  <c r="U139" i="7"/>
  <c r="W139" i="7"/>
  <c r="Y139" i="7"/>
  <c r="AG139" i="7"/>
  <c r="AI139" i="7"/>
  <c r="AJ139" i="7"/>
  <c r="AL139" i="7"/>
  <c r="AO139" i="7"/>
  <c r="AP139" i="7"/>
  <c r="AQ139" i="7"/>
  <c r="AR139" i="7"/>
  <c r="AS139" i="7"/>
  <c r="AT139" i="7"/>
  <c r="AU139" i="7"/>
  <c r="AW139" i="7"/>
  <c r="AX139" i="7"/>
  <c r="AY139" i="7"/>
  <c r="BA139" i="7"/>
  <c r="BB139" i="7"/>
  <c r="BC139" i="7"/>
  <c r="BD139" i="7"/>
  <c r="D140" i="7"/>
  <c r="L140" i="7"/>
  <c r="O140" i="7"/>
  <c r="R140" i="7"/>
  <c r="S140" i="7"/>
  <c r="U140" i="7"/>
  <c r="W140" i="7"/>
  <c r="Y140" i="7"/>
  <c r="AG140" i="7"/>
  <c r="AI140" i="7"/>
  <c r="AJ140" i="7"/>
  <c r="AL140" i="7"/>
  <c r="AO140" i="7"/>
  <c r="AP140" i="7"/>
  <c r="AQ140" i="7"/>
  <c r="AR140" i="7"/>
  <c r="AS140" i="7"/>
  <c r="AT140" i="7"/>
  <c r="AU140" i="7"/>
  <c r="AW140" i="7"/>
  <c r="AX140" i="7"/>
  <c r="AY140" i="7"/>
  <c r="BA140" i="7"/>
  <c r="BB140" i="7"/>
  <c r="BC140" i="7"/>
  <c r="BD140" i="7"/>
  <c r="D141" i="7"/>
  <c r="L141" i="7"/>
  <c r="O141" i="7"/>
  <c r="R141" i="7"/>
  <c r="S141" i="7"/>
  <c r="U141" i="7" s="1"/>
  <c r="W141" i="7"/>
  <c r="Y141" i="7"/>
  <c r="AG141" i="7"/>
  <c r="AI141" i="7"/>
  <c r="AJ141" i="7"/>
  <c r="AL141" i="7"/>
  <c r="AO141" i="7"/>
  <c r="AP141" i="7"/>
  <c r="AQ141" i="7"/>
  <c r="AR141" i="7"/>
  <c r="AS141" i="7"/>
  <c r="AT141" i="7"/>
  <c r="AU141" i="7"/>
  <c r="AW141" i="7"/>
  <c r="AX141" i="7"/>
  <c r="AY141" i="7"/>
  <c r="BA141" i="7"/>
  <c r="BB141" i="7"/>
  <c r="BC141" i="7"/>
  <c r="BD141" i="7"/>
  <c r="D142" i="7"/>
  <c r="L142" i="7"/>
  <c r="O142" i="7"/>
  <c r="R142" i="7"/>
  <c r="S142" i="7"/>
  <c r="U142" i="7" s="1"/>
  <c r="W142" i="7"/>
  <c r="Y142" i="7"/>
  <c r="AG142" i="7"/>
  <c r="AI142" i="7"/>
  <c r="AJ142" i="7"/>
  <c r="AL142" i="7"/>
  <c r="AO142" i="7"/>
  <c r="AP142" i="7"/>
  <c r="AQ142" i="7"/>
  <c r="AR142" i="7"/>
  <c r="AS142" i="7"/>
  <c r="AT142" i="7"/>
  <c r="AU142" i="7"/>
  <c r="AW142" i="7"/>
  <c r="AX142" i="7"/>
  <c r="AY142" i="7"/>
  <c r="BA142" i="7"/>
  <c r="BB142" i="7"/>
  <c r="BC142" i="7"/>
  <c r="BD142" i="7"/>
  <c r="D143" i="7"/>
  <c r="L143" i="7"/>
  <c r="O143" i="7"/>
  <c r="R143" i="7"/>
  <c r="S143" i="7"/>
  <c r="U143" i="7" s="1"/>
  <c r="W143" i="7"/>
  <c r="Y143" i="7"/>
  <c r="AG143" i="7"/>
  <c r="AI143" i="7"/>
  <c r="AJ143" i="7"/>
  <c r="AL143" i="7"/>
  <c r="AO143" i="7"/>
  <c r="AP143" i="7"/>
  <c r="AQ143" i="7"/>
  <c r="AR143" i="7"/>
  <c r="AS143" i="7"/>
  <c r="AT143" i="7"/>
  <c r="AU143" i="7"/>
  <c r="AW143" i="7"/>
  <c r="AX143" i="7"/>
  <c r="AY143" i="7"/>
  <c r="BA143" i="7"/>
  <c r="BB143" i="7"/>
  <c r="BC143" i="7"/>
  <c r="BD143" i="7"/>
  <c r="D144" i="7"/>
  <c r="L144" i="7"/>
  <c r="O144" i="7"/>
  <c r="R144" i="7"/>
  <c r="S144" i="7"/>
  <c r="U144" i="7" s="1"/>
  <c r="W144" i="7"/>
  <c r="Y144" i="7"/>
  <c r="AG144" i="7"/>
  <c r="AI144" i="7"/>
  <c r="AJ144" i="7"/>
  <c r="AL144" i="7"/>
  <c r="AO144" i="7"/>
  <c r="AP144" i="7"/>
  <c r="AQ144" i="7"/>
  <c r="AR144" i="7"/>
  <c r="AS144" i="7"/>
  <c r="AT144" i="7"/>
  <c r="AU144" i="7"/>
  <c r="AW144" i="7"/>
  <c r="AX144" i="7"/>
  <c r="AY144" i="7"/>
  <c r="BA144" i="7"/>
  <c r="BB144" i="7"/>
  <c r="BC144" i="7"/>
  <c r="BD144" i="7"/>
  <c r="D145" i="7"/>
  <c r="L145" i="7"/>
  <c r="O145" i="7"/>
  <c r="R145" i="7"/>
  <c r="S145" i="7"/>
  <c r="U145" i="7"/>
  <c r="W145" i="7"/>
  <c r="Y145" i="7"/>
  <c r="AG145" i="7"/>
  <c r="AI145" i="7"/>
  <c r="AJ145" i="7"/>
  <c r="AL145" i="7"/>
  <c r="AO145" i="7"/>
  <c r="AP145" i="7"/>
  <c r="AQ145" i="7"/>
  <c r="AR145" i="7"/>
  <c r="AS145" i="7"/>
  <c r="AT145" i="7"/>
  <c r="AU145" i="7"/>
  <c r="AW145" i="7"/>
  <c r="AX145" i="7"/>
  <c r="AY145" i="7"/>
  <c r="BA145" i="7"/>
  <c r="BB145" i="7"/>
  <c r="BC145" i="7"/>
  <c r="BD145" i="7"/>
  <c r="D146" i="7"/>
  <c r="L146" i="7"/>
  <c r="O146" i="7"/>
  <c r="R146" i="7"/>
  <c r="S146" i="7"/>
  <c r="U146" i="7" s="1"/>
  <c r="W146" i="7"/>
  <c r="Y146" i="7"/>
  <c r="AG146" i="7"/>
  <c r="AI146" i="7"/>
  <c r="AJ146" i="7"/>
  <c r="AL146" i="7"/>
  <c r="AO146" i="7"/>
  <c r="AP146" i="7"/>
  <c r="AQ146" i="7"/>
  <c r="AR146" i="7"/>
  <c r="AS146" i="7"/>
  <c r="AT146" i="7"/>
  <c r="AU146" i="7"/>
  <c r="AW146" i="7"/>
  <c r="AX146" i="7"/>
  <c r="AY146" i="7"/>
  <c r="BA146" i="7"/>
  <c r="BB146" i="7"/>
  <c r="BC146" i="7"/>
  <c r="BD146" i="7"/>
  <c r="D147" i="7"/>
  <c r="L147" i="7"/>
  <c r="O147" i="7"/>
  <c r="R147" i="7"/>
  <c r="S147" i="7"/>
  <c r="U147" i="7"/>
  <c r="W147" i="7"/>
  <c r="Y147" i="7"/>
  <c r="AG147" i="7"/>
  <c r="AI147" i="7"/>
  <c r="AJ147" i="7"/>
  <c r="AL147" i="7"/>
  <c r="AO147" i="7"/>
  <c r="AP147" i="7"/>
  <c r="AQ147" i="7"/>
  <c r="AR147" i="7"/>
  <c r="AS147" i="7"/>
  <c r="AT147" i="7"/>
  <c r="AU147" i="7"/>
  <c r="AW147" i="7"/>
  <c r="AX147" i="7"/>
  <c r="AY147" i="7"/>
  <c r="BA147" i="7"/>
  <c r="BB147" i="7"/>
  <c r="BC147" i="7"/>
  <c r="BD147" i="7"/>
  <c r="D148" i="7"/>
  <c r="L148" i="7"/>
  <c r="O148" i="7"/>
  <c r="R148" i="7"/>
  <c r="S148" i="7"/>
  <c r="U148" i="7" s="1"/>
  <c r="W148" i="7"/>
  <c r="Y148" i="7"/>
  <c r="AG148" i="7"/>
  <c r="AI148" i="7"/>
  <c r="AJ148" i="7"/>
  <c r="AL148" i="7"/>
  <c r="AO148" i="7"/>
  <c r="AP148" i="7"/>
  <c r="AQ148" i="7"/>
  <c r="AR148" i="7"/>
  <c r="AS148" i="7"/>
  <c r="AT148" i="7"/>
  <c r="AU148" i="7"/>
  <c r="AW148" i="7"/>
  <c r="AX148" i="7"/>
  <c r="AY148" i="7"/>
  <c r="BA148" i="7"/>
  <c r="BB148" i="7"/>
  <c r="BC148" i="7"/>
  <c r="BD148" i="7"/>
  <c r="D149" i="7"/>
  <c r="L149" i="7"/>
  <c r="O149" i="7"/>
  <c r="R149" i="7"/>
  <c r="S149" i="7"/>
  <c r="U149" i="7"/>
  <c r="W149" i="7"/>
  <c r="Y149" i="7"/>
  <c r="AG149" i="7"/>
  <c r="AI149" i="7"/>
  <c r="AJ149" i="7"/>
  <c r="AL149" i="7"/>
  <c r="AO149" i="7"/>
  <c r="AP149" i="7"/>
  <c r="AQ149" i="7"/>
  <c r="AR149" i="7"/>
  <c r="AS149" i="7"/>
  <c r="AT149" i="7"/>
  <c r="AU149" i="7"/>
  <c r="AW149" i="7"/>
  <c r="AX149" i="7"/>
  <c r="AY149" i="7"/>
  <c r="BA149" i="7"/>
  <c r="BB149" i="7"/>
  <c r="BC149" i="7"/>
  <c r="BD149" i="7"/>
  <c r="D150" i="7"/>
  <c r="L150" i="7"/>
  <c r="O150" i="7"/>
  <c r="R150" i="7"/>
  <c r="S150" i="7"/>
  <c r="U150" i="7"/>
  <c r="W150" i="7"/>
  <c r="Y150" i="7"/>
  <c r="AG150" i="7"/>
  <c r="AI150" i="7"/>
  <c r="AJ150" i="7"/>
  <c r="AL150" i="7"/>
  <c r="AO150" i="7"/>
  <c r="AP150" i="7"/>
  <c r="AQ150" i="7"/>
  <c r="AR150" i="7"/>
  <c r="AS150" i="7"/>
  <c r="AT150" i="7"/>
  <c r="AU150" i="7"/>
  <c r="AW150" i="7"/>
  <c r="AX150" i="7"/>
  <c r="AY150" i="7"/>
  <c r="BA150" i="7"/>
  <c r="BB150" i="7"/>
  <c r="BC150" i="7"/>
  <c r="BD150" i="7"/>
  <c r="D151" i="7"/>
  <c r="L151" i="7"/>
  <c r="O151" i="7"/>
  <c r="R151" i="7"/>
  <c r="S151" i="7"/>
  <c r="U151" i="7" s="1"/>
  <c r="W151" i="7"/>
  <c r="Y151" i="7"/>
  <c r="AG151" i="7"/>
  <c r="AI151" i="7"/>
  <c r="AJ151" i="7"/>
  <c r="AL151" i="7"/>
  <c r="AO151" i="7"/>
  <c r="AP151" i="7"/>
  <c r="AQ151" i="7"/>
  <c r="AR151" i="7"/>
  <c r="AS151" i="7"/>
  <c r="AT151" i="7"/>
  <c r="AU151" i="7"/>
  <c r="AW151" i="7"/>
  <c r="AX151" i="7"/>
  <c r="AY151" i="7"/>
  <c r="BA151" i="7"/>
  <c r="BB151" i="7"/>
  <c r="BC151" i="7"/>
  <c r="BD151" i="7"/>
  <c r="D152" i="7"/>
  <c r="L152" i="7"/>
  <c r="O152" i="7"/>
  <c r="R152" i="7"/>
  <c r="S152" i="7"/>
  <c r="U152" i="7" s="1"/>
  <c r="W152" i="7"/>
  <c r="Y152" i="7"/>
  <c r="AG152" i="7"/>
  <c r="AI152" i="7"/>
  <c r="AJ152" i="7"/>
  <c r="AL152" i="7"/>
  <c r="AO152" i="7"/>
  <c r="AP152" i="7"/>
  <c r="AQ152" i="7"/>
  <c r="AR152" i="7"/>
  <c r="AS152" i="7"/>
  <c r="AT152" i="7"/>
  <c r="AU152" i="7"/>
  <c r="AW152" i="7"/>
  <c r="AX152" i="7"/>
  <c r="AY152" i="7"/>
  <c r="BA152" i="7"/>
  <c r="BB152" i="7"/>
  <c r="BC152" i="7"/>
  <c r="BD152" i="7"/>
  <c r="D153" i="7"/>
  <c r="L153" i="7"/>
  <c r="O153" i="7"/>
  <c r="R153" i="7"/>
  <c r="S153" i="7"/>
  <c r="U153" i="7" s="1"/>
  <c r="W153" i="7"/>
  <c r="Y153" i="7"/>
  <c r="AG153" i="7"/>
  <c r="AI153" i="7"/>
  <c r="AJ153" i="7"/>
  <c r="AL153" i="7"/>
  <c r="AO153" i="7"/>
  <c r="AP153" i="7"/>
  <c r="AQ153" i="7"/>
  <c r="AR153" i="7"/>
  <c r="AS153" i="7"/>
  <c r="AT153" i="7"/>
  <c r="AU153" i="7"/>
  <c r="AW153" i="7"/>
  <c r="AX153" i="7"/>
  <c r="AY153" i="7"/>
  <c r="BA153" i="7"/>
  <c r="BB153" i="7"/>
  <c r="BC153" i="7"/>
  <c r="BD153" i="7"/>
  <c r="D154" i="7"/>
  <c r="L154" i="7"/>
  <c r="O154" i="7"/>
  <c r="R154" i="7"/>
  <c r="S154" i="7"/>
  <c r="U154" i="7" s="1"/>
  <c r="W154" i="7"/>
  <c r="Y154" i="7"/>
  <c r="AG154" i="7"/>
  <c r="AI154" i="7"/>
  <c r="AJ154" i="7"/>
  <c r="AL154" i="7"/>
  <c r="AO154" i="7"/>
  <c r="AP154" i="7"/>
  <c r="AQ154" i="7"/>
  <c r="AR154" i="7"/>
  <c r="AS154" i="7"/>
  <c r="AT154" i="7"/>
  <c r="AU154" i="7"/>
  <c r="AW154" i="7"/>
  <c r="AX154" i="7"/>
  <c r="AY154" i="7"/>
  <c r="BA154" i="7"/>
  <c r="BB154" i="7"/>
  <c r="BC154" i="7"/>
  <c r="BD154" i="7"/>
  <c r="D155" i="7"/>
  <c r="L155" i="7"/>
  <c r="O155" i="7"/>
  <c r="R155" i="7"/>
  <c r="S155" i="7"/>
  <c r="U155" i="7"/>
  <c r="W155" i="7"/>
  <c r="Y155" i="7"/>
  <c r="AG155" i="7"/>
  <c r="AI155" i="7"/>
  <c r="AJ155" i="7"/>
  <c r="AL155" i="7"/>
  <c r="AO155" i="7"/>
  <c r="AP155" i="7"/>
  <c r="AQ155" i="7"/>
  <c r="AR155" i="7"/>
  <c r="AS155" i="7"/>
  <c r="AT155" i="7"/>
  <c r="AU155" i="7"/>
  <c r="AW155" i="7"/>
  <c r="AX155" i="7"/>
  <c r="AY155" i="7"/>
  <c r="BA155" i="7"/>
  <c r="BB155" i="7"/>
  <c r="BC155" i="7"/>
  <c r="BD155" i="7"/>
  <c r="D156" i="7"/>
  <c r="L156" i="7"/>
  <c r="O156" i="7"/>
  <c r="R156" i="7"/>
  <c r="S156" i="7"/>
  <c r="U156" i="7" s="1"/>
  <c r="W156" i="7"/>
  <c r="Y156" i="7"/>
  <c r="AG156" i="7"/>
  <c r="AI156" i="7"/>
  <c r="AJ156" i="7"/>
  <c r="AL156" i="7"/>
  <c r="AO156" i="7"/>
  <c r="AP156" i="7"/>
  <c r="AQ156" i="7"/>
  <c r="AR156" i="7"/>
  <c r="AS156" i="7"/>
  <c r="AT156" i="7"/>
  <c r="AU156" i="7"/>
  <c r="AW156" i="7"/>
  <c r="AX156" i="7"/>
  <c r="AY156" i="7"/>
  <c r="BA156" i="7"/>
  <c r="BB156" i="7"/>
  <c r="BC156" i="7"/>
  <c r="BD156" i="7"/>
  <c r="D157" i="7"/>
  <c r="L157" i="7"/>
  <c r="O157" i="7"/>
  <c r="R157" i="7"/>
  <c r="S157" i="7"/>
  <c r="U157" i="7"/>
  <c r="W157" i="7"/>
  <c r="Y157" i="7"/>
  <c r="AG157" i="7"/>
  <c r="AI157" i="7"/>
  <c r="AJ157" i="7"/>
  <c r="AL157" i="7"/>
  <c r="AO157" i="7"/>
  <c r="AP157" i="7"/>
  <c r="AQ157" i="7"/>
  <c r="AR157" i="7"/>
  <c r="AS157" i="7"/>
  <c r="AT157" i="7"/>
  <c r="AU157" i="7"/>
  <c r="AW157" i="7"/>
  <c r="AX157" i="7"/>
  <c r="AY157" i="7"/>
  <c r="BA157" i="7"/>
  <c r="BB157" i="7"/>
  <c r="BC157" i="7"/>
  <c r="BD157" i="7"/>
  <c r="D158" i="7"/>
  <c r="L158" i="7"/>
  <c r="O158" i="7"/>
  <c r="R158" i="7"/>
  <c r="S158" i="7"/>
  <c r="U158" i="7" s="1"/>
  <c r="W158" i="7"/>
  <c r="Y158" i="7"/>
  <c r="AG158" i="7"/>
  <c r="AI158" i="7"/>
  <c r="AJ158" i="7"/>
  <c r="AL158" i="7"/>
  <c r="AO158" i="7"/>
  <c r="AP158" i="7"/>
  <c r="AQ158" i="7"/>
  <c r="AR158" i="7"/>
  <c r="AS158" i="7"/>
  <c r="AT158" i="7"/>
  <c r="AU158" i="7"/>
  <c r="AW158" i="7"/>
  <c r="AX158" i="7"/>
  <c r="AY158" i="7"/>
  <c r="BA158" i="7"/>
  <c r="BB158" i="7"/>
  <c r="BC158" i="7"/>
  <c r="BD158" i="7"/>
  <c r="D159" i="7"/>
  <c r="L159" i="7"/>
  <c r="O159" i="7"/>
  <c r="R159" i="7"/>
  <c r="S159" i="7"/>
  <c r="U159" i="7"/>
  <c r="W159" i="7"/>
  <c r="Y159" i="7"/>
  <c r="AG159" i="7"/>
  <c r="AI159" i="7"/>
  <c r="AJ159" i="7"/>
  <c r="AL159" i="7"/>
  <c r="AO159" i="7"/>
  <c r="AP159" i="7"/>
  <c r="AQ159" i="7"/>
  <c r="AR159" i="7"/>
  <c r="AS159" i="7"/>
  <c r="AT159" i="7"/>
  <c r="AU159" i="7"/>
  <c r="AW159" i="7"/>
  <c r="AX159" i="7"/>
  <c r="AY159" i="7"/>
  <c r="BA159" i="7"/>
  <c r="BB159" i="7"/>
  <c r="BC159" i="7"/>
  <c r="BD159" i="7"/>
  <c r="D160" i="7"/>
  <c r="L160" i="7"/>
  <c r="O160" i="7"/>
  <c r="R160" i="7"/>
  <c r="S160" i="7"/>
  <c r="U160" i="7"/>
  <c r="W160" i="7"/>
  <c r="Y160" i="7"/>
  <c r="AG160" i="7"/>
  <c r="AI160" i="7"/>
  <c r="AJ160" i="7"/>
  <c r="AL160" i="7"/>
  <c r="AO160" i="7"/>
  <c r="AP160" i="7"/>
  <c r="AQ160" i="7"/>
  <c r="AR160" i="7"/>
  <c r="AS160" i="7"/>
  <c r="AT160" i="7"/>
  <c r="AU160" i="7"/>
  <c r="AW160" i="7"/>
  <c r="AX160" i="7"/>
  <c r="AY160" i="7"/>
  <c r="BA160" i="7"/>
  <c r="BB160" i="7"/>
  <c r="BC160" i="7"/>
  <c r="BD160" i="7"/>
  <c r="D161" i="7"/>
  <c r="L161" i="7"/>
  <c r="O161" i="7"/>
  <c r="R161" i="7"/>
  <c r="S161" i="7"/>
  <c r="U161" i="7" s="1"/>
  <c r="W161" i="7"/>
  <c r="Y161" i="7"/>
  <c r="AG161" i="7"/>
  <c r="AI161" i="7"/>
  <c r="AJ161" i="7"/>
  <c r="AL161" i="7"/>
  <c r="AO161" i="7"/>
  <c r="AP161" i="7"/>
  <c r="AQ161" i="7"/>
  <c r="AR161" i="7"/>
  <c r="AS161" i="7"/>
  <c r="AT161" i="7"/>
  <c r="AU161" i="7"/>
  <c r="AW161" i="7"/>
  <c r="AX161" i="7"/>
  <c r="AY161" i="7"/>
  <c r="BA161" i="7"/>
  <c r="BB161" i="7"/>
  <c r="BC161" i="7"/>
  <c r="BD161" i="7"/>
  <c r="D162" i="7"/>
  <c r="L162" i="7"/>
  <c r="O162" i="7"/>
  <c r="R162" i="7"/>
  <c r="S162" i="7"/>
  <c r="U162" i="7" s="1"/>
  <c r="W162" i="7"/>
  <c r="Y162" i="7"/>
  <c r="AG162" i="7"/>
  <c r="AI162" i="7"/>
  <c r="AJ162" i="7"/>
  <c r="AL162" i="7"/>
  <c r="AO162" i="7"/>
  <c r="AP162" i="7"/>
  <c r="AQ162" i="7"/>
  <c r="AR162" i="7"/>
  <c r="AS162" i="7"/>
  <c r="AT162" i="7"/>
  <c r="AU162" i="7"/>
  <c r="AW162" i="7"/>
  <c r="AX162" i="7"/>
  <c r="AY162" i="7"/>
  <c r="BA162" i="7"/>
  <c r="BB162" i="7"/>
  <c r="BC162" i="7"/>
  <c r="BD162" i="7"/>
  <c r="D163" i="7"/>
  <c r="L163" i="7"/>
  <c r="O163" i="7"/>
  <c r="R163" i="7"/>
  <c r="S163" i="7"/>
  <c r="U163" i="7" s="1"/>
  <c r="W163" i="7"/>
  <c r="Y163" i="7"/>
  <c r="AG163" i="7"/>
  <c r="AI163" i="7"/>
  <c r="AJ163" i="7"/>
  <c r="AL163" i="7"/>
  <c r="AO163" i="7"/>
  <c r="AP163" i="7"/>
  <c r="AQ163" i="7"/>
  <c r="AR163" i="7"/>
  <c r="AS163" i="7"/>
  <c r="AT163" i="7"/>
  <c r="AU163" i="7"/>
  <c r="AW163" i="7"/>
  <c r="AX163" i="7"/>
  <c r="AY163" i="7"/>
  <c r="BA163" i="7"/>
  <c r="BB163" i="7"/>
  <c r="BC163" i="7"/>
  <c r="BD163" i="7"/>
  <c r="D164" i="7"/>
  <c r="L164" i="7"/>
  <c r="O164" i="7"/>
  <c r="R164" i="7"/>
  <c r="S164" i="7"/>
  <c r="U164" i="7" s="1"/>
  <c r="W164" i="7"/>
  <c r="Y164" i="7"/>
  <c r="AG164" i="7"/>
  <c r="AI164" i="7"/>
  <c r="AJ164" i="7"/>
  <c r="AL164" i="7"/>
  <c r="AO164" i="7"/>
  <c r="AP164" i="7"/>
  <c r="AQ164" i="7"/>
  <c r="AR164" i="7"/>
  <c r="AS164" i="7"/>
  <c r="AT164" i="7"/>
  <c r="AU164" i="7"/>
  <c r="AW164" i="7"/>
  <c r="AX164" i="7"/>
  <c r="AY164" i="7"/>
  <c r="BA164" i="7"/>
  <c r="BB164" i="7"/>
  <c r="BC164" i="7"/>
  <c r="BD164" i="7"/>
  <c r="D165" i="7"/>
  <c r="L165" i="7"/>
  <c r="O165" i="7"/>
  <c r="R165" i="7"/>
  <c r="S165" i="7"/>
  <c r="U165" i="7"/>
  <c r="W165" i="7"/>
  <c r="Y165" i="7"/>
  <c r="AG165" i="7"/>
  <c r="AI165" i="7"/>
  <c r="AJ165" i="7"/>
  <c r="AL165" i="7"/>
  <c r="AO165" i="7"/>
  <c r="AP165" i="7"/>
  <c r="AQ165" i="7"/>
  <c r="AR165" i="7"/>
  <c r="AS165" i="7"/>
  <c r="AT165" i="7"/>
  <c r="AU165" i="7"/>
  <c r="AW165" i="7"/>
  <c r="AX165" i="7"/>
  <c r="AY165" i="7"/>
  <c r="BA165" i="7"/>
  <c r="BB165" i="7"/>
  <c r="BC165" i="7"/>
  <c r="BD165" i="7"/>
  <c r="D166" i="7"/>
  <c r="L166" i="7"/>
  <c r="O166" i="7"/>
  <c r="R166" i="7"/>
  <c r="S166" i="7"/>
  <c r="U166" i="7" s="1"/>
  <c r="W166" i="7"/>
  <c r="Y166" i="7"/>
  <c r="AG166" i="7"/>
  <c r="AI166" i="7"/>
  <c r="AJ166" i="7"/>
  <c r="AL166" i="7"/>
  <c r="AO166" i="7"/>
  <c r="AP166" i="7"/>
  <c r="AQ166" i="7"/>
  <c r="AR166" i="7"/>
  <c r="AS166" i="7"/>
  <c r="AT166" i="7"/>
  <c r="AU166" i="7"/>
  <c r="AW166" i="7"/>
  <c r="AX166" i="7"/>
  <c r="AY166" i="7"/>
  <c r="BA166" i="7"/>
  <c r="BB166" i="7"/>
  <c r="BC166" i="7"/>
  <c r="BD166" i="7"/>
  <c r="D167" i="7"/>
  <c r="L167" i="7"/>
  <c r="O167" i="7"/>
  <c r="R167" i="7"/>
  <c r="S167" i="7"/>
  <c r="U167" i="7"/>
  <c r="W167" i="7"/>
  <c r="Y167" i="7"/>
  <c r="AG167" i="7"/>
  <c r="AI167" i="7"/>
  <c r="AJ167" i="7"/>
  <c r="AL167" i="7"/>
  <c r="AO167" i="7"/>
  <c r="AP167" i="7"/>
  <c r="AQ167" i="7"/>
  <c r="AR167" i="7"/>
  <c r="AS167" i="7"/>
  <c r="AT167" i="7"/>
  <c r="AU167" i="7"/>
  <c r="AW167" i="7"/>
  <c r="AX167" i="7"/>
  <c r="AY167" i="7"/>
  <c r="BA167" i="7"/>
  <c r="BB167" i="7"/>
  <c r="BC167" i="7"/>
  <c r="BD167" i="7"/>
  <c r="D168" i="7"/>
  <c r="L168" i="7"/>
  <c r="O168" i="7"/>
  <c r="R168" i="7"/>
  <c r="S168" i="7"/>
  <c r="U168" i="7" s="1"/>
  <c r="W168" i="7"/>
  <c r="Y168" i="7"/>
  <c r="AG168" i="7"/>
  <c r="AI168" i="7"/>
  <c r="AJ168" i="7"/>
  <c r="AL168" i="7"/>
  <c r="AO168" i="7"/>
  <c r="AP168" i="7"/>
  <c r="AQ168" i="7"/>
  <c r="AR168" i="7"/>
  <c r="AS168" i="7"/>
  <c r="AT168" i="7"/>
  <c r="AU168" i="7"/>
  <c r="AW168" i="7"/>
  <c r="AX168" i="7"/>
  <c r="AY168" i="7"/>
  <c r="BA168" i="7"/>
  <c r="BB168" i="7"/>
  <c r="BC168" i="7"/>
  <c r="BD168" i="7"/>
  <c r="D169" i="7"/>
  <c r="L169" i="7"/>
  <c r="O169" i="7"/>
  <c r="R169" i="7"/>
  <c r="S169" i="7"/>
  <c r="U169" i="7"/>
  <c r="W169" i="7"/>
  <c r="Y169" i="7"/>
  <c r="AG169" i="7"/>
  <c r="AI169" i="7"/>
  <c r="AJ169" i="7"/>
  <c r="AL169" i="7"/>
  <c r="AO169" i="7"/>
  <c r="AP169" i="7"/>
  <c r="AQ169" i="7"/>
  <c r="AR169" i="7"/>
  <c r="AS169" i="7"/>
  <c r="AT169" i="7"/>
  <c r="AU169" i="7"/>
  <c r="AW169" i="7"/>
  <c r="AX169" i="7"/>
  <c r="AY169" i="7"/>
  <c r="BA169" i="7"/>
  <c r="BB169" i="7"/>
  <c r="BC169" i="7"/>
  <c r="BD169" i="7"/>
  <c r="D170" i="7"/>
  <c r="L170" i="7"/>
  <c r="O170" i="7"/>
  <c r="R170" i="7"/>
  <c r="S170" i="7"/>
  <c r="U170" i="7"/>
  <c r="W170" i="7"/>
  <c r="Y170" i="7"/>
  <c r="AG170" i="7"/>
  <c r="AI170" i="7"/>
  <c r="AJ170" i="7"/>
  <c r="AL170" i="7"/>
  <c r="AO170" i="7"/>
  <c r="AP170" i="7"/>
  <c r="AQ170" i="7"/>
  <c r="AR170" i="7"/>
  <c r="AS170" i="7"/>
  <c r="AT170" i="7"/>
  <c r="AU170" i="7"/>
  <c r="AW170" i="7"/>
  <c r="AX170" i="7"/>
  <c r="AY170" i="7"/>
  <c r="BA170" i="7"/>
  <c r="BB170" i="7"/>
  <c r="BC170" i="7"/>
  <c r="BD170" i="7"/>
  <c r="D171" i="7"/>
  <c r="L171" i="7"/>
  <c r="O171" i="7"/>
  <c r="R171" i="7"/>
  <c r="S171" i="7"/>
  <c r="U171" i="7" s="1"/>
  <c r="W171" i="7"/>
  <c r="Y171" i="7"/>
  <c r="AG171" i="7"/>
  <c r="AI171" i="7"/>
  <c r="AJ171" i="7"/>
  <c r="AL171" i="7"/>
  <c r="AO171" i="7"/>
  <c r="AP171" i="7"/>
  <c r="AQ171" i="7"/>
  <c r="AR171" i="7"/>
  <c r="AS171" i="7"/>
  <c r="AT171" i="7"/>
  <c r="AU171" i="7"/>
  <c r="AW171" i="7"/>
  <c r="AX171" i="7"/>
  <c r="AY171" i="7"/>
  <c r="BA171" i="7"/>
  <c r="BB171" i="7"/>
  <c r="BC171" i="7"/>
  <c r="BD171" i="7"/>
  <c r="D172" i="7"/>
  <c r="L172" i="7"/>
  <c r="O172" i="7"/>
  <c r="R172" i="7"/>
  <c r="S172" i="7"/>
  <c r="U172" i="7" s="1"/>
  <c r="W172" i="7"/>
  <c r="Y172" i="7"/>
  <c r="AG172" i="7"/>
  <c r="AI172" i="7"/>
  <c r="AJ172" i="7"/>
  <c r="AL172" i="7"/>
  <c r="AO172" i="7"/>
  <c r="AP172" i="7"/>
  <c r="AQ172" i="7"/>
  <c r="AR172" i="7"/>
  <c r="AS172" i="7"/>
  <c r="AT172" i="7"/>
  <c r="AU172" i="7"/>
  <c r="AW172" i="7"/>
  <c r="AX172" i="7"/>
  <c r="AY172" i="7"/>
  <c r="BA172" i="7"/>
  <c r="BB172" i="7"/>
  <c r="BC172" i="7"/>
  <c r="BD172" i="7"/>
  <c r="D173" i="7"/>
  <c r="L173" i="7"/>
  <c r="O173" i="7"/>
  <c r="R173" i="7"/>
  <c r="S173" i="7"/>
  <c r="U173" i="7" s="1"/>
  <c r="W173" i="7"/>
  <c r="Y173" i="7"/>
  <c r="AG173" i="7"/>
  <c r="AI173" i="7"/>
  <c r="AJ173" i="7"/>
  <c r="AL173" i="7"/>
  <c r="AO173" i="7"/>
  <c r="AP173" i="7"/>
  <c r="AQ173" i="7"/>
  <c r="AR173" i="7"/>
  <c r="AS173" i="7"/>
  <c r="AT173" i="7"/>
  <c r="AU173" i="7"/>
  <c r="AW173" i="7"/>
  <c r="AX173" i="7"/>
  <c r="AY173" i="7"/>
  <c r="BA173" i="7"/>
  <c r="BB173" i="7"/>
  <c r="BC173" i="7"/>
  <c r="BD173" i="7"/>
  <c r="D174" i="7"/>
  <c r="L174" i="7"/>
  <c r="O174" i="7"/>
  <c r="R174" i="7"/>
  <c r="S174" i="7"/>
  <c r="U174" i="7" s="1"/>
  <c r="W174" i="7"/>
  <c r="Y174" i="7"/>
  <c r="AG174" i="7"/>
  <c r="AI174" i="7"/>
  <c r="AJ174" i="7"/>
  <c r="AL174" i="7"/>
  <c r="AO174" i="7"/>
  <c r="AP174" i="7"/>
  <c r="AQ174" i="7"/>
  <c r="AR174" i="7"/>
  <c r="AS174" i="7"/>
  <c r="AT174" i="7"/>
  <c r="AU174" i="7"/>
  <c r="AW174" i="7"/>
  <c r="AX174" i="7"/>
  <c r="AY174" i="7"/>
  <c r="BA174" i="7"/>
  <c r="BB174" i="7"/>
  <c r="BC174" i="7"/>
  <c r="BD174" i="7"/>
  <c r="D175" i="7"/>
  <c r="L175" i="7"/>
  <c r="O175" i="7"/>
  <c r="R175" i="7"/>
  <c r="S175" i="7"/>
  <c r="U175" i="7"/>
  <c r="W175" i="7"/>
  <c r="Y175" i="7"/>
  <c r="AG175" i="7"/>
  <c r="AI175" i="7"/>
  <c r="AJ175" i="7"/>
  <c r="AL175" i="7"/>
  <c r="AO175" i="7"/>
  <c r="AP175" i="7"/>
  <c r="AQ175" i="7"/>
  <c r="AR175" i="7"/>
  <c r="AS175" i="7"/>
  <c r="AT175" i="7"/>
  <c r="AU175" i="7"/>
  <c r="AW175" i="7"/>
  <c r="AX175" i="7"/>
  <c r="AY175" i="7"/>
  <c r="BA175" i="7"/>
  <c r="BB175" i="7"/>
  <c r="BC175" i="7"/>
  <c r="BD175" i="7"/>
  <c r="D176" i="7"/>
  <c r="L176" i="7"/>
  <c r="O176" i="7"/>
  <c r="R176" i="7"/>
  <c r="S176" i="7"/>
  <c r="U176" i="7" s="1"/>
  <c r="W176" i="7"/>
  <c r="Y176" i="7"/>
  <c r="AG176" i="7"/>
  <c r="AI176" i="7"/>
  <c r="AJ176" i="7"/>
  <c r="AL176" i="7"/>
  <c r="AO176" i="7"/>
  <c r="AP176" i="7"/>
  <c r="AQ176" i="7"/>
  <c r="AR176" i="7"/>
  <c r="AS176" i="7"/>
  <c r="AT176" i="7"/>
  <c r="AU176" i="7"/>
  <c r="AW176" i="7"/>
  <c r="AX176" i="7"/>
  <c r="AY176" i="7"/>
  <c r="BA176" i="7"/>
  <c r="BB176" i="7"/>
  <c r="BC176" i="7"/>
  <c r="BD176" i="7"/>
  <c r="D177" i="7"/>
  <c r="L177" i="7"/>
  <c r="O177" i="7"/>
  <c r="R177" i="7"/>
  <c r="S177" i="7"/>
  <c r="U177" i="7"/>
  <c r="W177" i="7"/>
  <c r="Y177" i="7"/>
  <c r="AG177" i="7"/>
  <c r="AI177" i="7"/>
  <c r="AJ177" i="7"/>
  <c r="AL177" i="7"/>
  <c r="AO177" i="7"/>
  <c r="AP177" i="7"/>
  <c r="AQ177" i="7"/>
  <c r="AR177" i="7"/>
  <c r="AS177" i="7"/>
  <c r="AT177" i="7"/>
  <c r="AU177" i="7"/>
  <c r="AW177" i="7"/>
  <c r="AX177" i="7"/>
  <c r="AY177" i="7"/>
  <c r="BA177" i="7"/>
  <c r="BB177" i="7"/>
  <c r="BC177" i="7"/>
  <c r="BD177" i="7"/>
  <c r="D178" i="7"/>
  <c r="L178" i="7"/>
  <c r="O178" i="7"/>
  <c r="R178" i="7"/>
  <c r="S178" i="7"/>
  <c r="U178" i="7" s="1"/>
  <c r="W178" i="7"/>
  <c r="Y178" i="7"/>
  <c r="AG178" i="7"/>
  <c r="AI178" i="7"/>
  <c r="AJ178" i="7"/>
  <c r="AL178" i="7"/>
  <c r="AO178" i="7"/>
  <c r="AP178" i="7"/>
  <c r="AQ178" i="7"/>
  <c r="AR178" i="7"/>
  <c r="AS178" i="7"/>
  <c r="AT178" i="7"/>
  <c r="AU178" i="7"/>
  <c r="AW178" i="7"/>
  <c r="AX178" i="7"/>
  <c r="AY178" i="7"/>
  <c r="BA178" i="7"/>
  <c r="BB178" i="7"/>
  <c r="BC178" i="7"/>
  <c r="BD178" i="7"/>
  <c r="D179" i="7"/>
  <c r="L179" i="7"/>
  <c r="O179" i="7"/>
  <c r="R179" i="7"/>
  <c r="S179" i="7"/>
  <c r="U179" i="7"/>
  <c r="W179" i="7"/>
  <c r="Y179" i="7"/>
  <c r="AG179" i="7"/>
  <c r="AI179" i="7"/>
  <c r="AJ179" i="7"/>
  <c r="AL179" i="7"/>
  <c r="AO179" i="7"/>
  <c r="AP179" i="7"/>
  <c r="AQ179" i="7"/>
  <c r="AR179" i="7"/>
  <c r="AS179" i="7"/>
  <c r="AT179" i="7"/>
  <c r="AU179" i="7"/>
  <c r="AW179" i="7"/>
  <c r="AX179" i="7"/>
  <c r="AY179" i="7"/>
  <c r="BA179" i="7"/>
  <c r="BB179" i="7"/>
  <c r="BC179" i="7"/>
  <c r="BD179" i="7"/>
  <c r="D180" i="7"/>
  <c r="L180" i="7"/>
  <c r="O180" i="7"/>
  <c r="R180" i="7"/>
  <c r="S180" i="7"/>
  <c r="U180" i="7"/>
  <c r="W180" i="7"/>
  <c r="Y180" i="7"/>
  <c r="AG180" i="7"/>
  <c r="AI180" i="7"/>
  <c r="AJ180" i="7"/>
  <c r="AL180" i="7"/>
  <c r="AO180" i="7"/>
  <c r="AP180" i="7"/>
  <c r="AQ180" i="7"/>
  <c r="AR180" i="7"/>
  <c r="AS180" i="7"/>
  <c r="AT180" i="7"/>
  <c r="AU180" i="7"/>
  <c r="AW180" i="7"/>
  <c r="AX180" i="7"/>
  <c r="AY180" i="7"/>
  <c r="BA180" i="7"/>
  <c r="BB180" i="7"/>
  <c r="BC180" i="7"/>
  <c r="BD180" i="7"/>
  <c r="D181" i="7"/>
  <c r="L181" i="7"/>
  <c r="O181" i="7"/>
  <c r="R181" i="7"/>
  <c r="S181" i="7"/>
  <c r="U181" i="7" s="1"/>
  <c r="W181" i="7"/>
  <c r="Y181" i="7"/>
  <c r="AG181" i="7"/>
  <c r="AI181" i="7"/>
  <c r="AJ181" i="7"/>
  <c r="AL181" i="7"/>
  <c r="AO181" i="7"/>
  <c r="AP181" i="7"/>
  <c r="AQ181" i="7"/>
  <c r="AR181" i="7"/>
  <c r="AS181" i="7"/>
  <c r="AT181" i="7"/>
  <c r="AU181" i="7"/>
  <c r="AW181" i="7"/>
  <c r="AX181" i="7"/>
  <c r="AY181" i="7"/>
  <c r="BA181" i="7"/>
  <c r="BB181" i="7"/>
  <c r="BC181" i="7"/>
  <c r="BD181" i="7"/>
  <c r="D182" i="7"/>
  <c r="L182" i="7"/>
  <c r="O182" i="7"/>
  <c r="R182" i="7"/>
  <c r="S182" i="7"/>
  <c r="U182" i="7" s="1"/>
  <c r="W182" i="7"/>
  <c r="Y182" i="7"/>
  <c r="AG182" i="7"/>
  <c r="AI182" i="7"/>
  <c r="AJ182" i="7"/>
  <c r="AL182" i="7"/>
  <c r="AO182" i="7"/>
  <c r="AP182" i="7"/>
  <c r="AQ182" i="7"/>
  <c r="AR182" i="7"/>
  <c r="AS182" i="7"/>
  <c r="AT182" i="7"/>
  <c r="AU182" i="7"/>
  <c r="AW182" i="7"/>
  <c r="AX182" i="7"/>
  <c r="AY182" i="7"/>
  <c r="BA182" i="7"/>
  <c r="BB182" i="7"/>
  <c r="BC182" i="7"/>
  <c r="BD182" i="7"/>
  <c r="D183" i="7"/>
  <c r="L183" i="7"/>
  <c r="O183" i="7"/>
  <c r="R183" i="7"/>
  <c r="S183" i="7"/>
  <c r="U183" i="7" s="1"/>
  <c r="W183" i="7"/>
  <c r="Y183" i="7"/>
  <c r="AG183" i="7"/>
  <c r="AI183" i="7"/>
  <c r="AJ183" i="7"/>
  <c r="AL183" i="7"/>
  <c r="AO183" i="7"/>
  <c r="AP183" i="7"/>
  <c r="AQ183" i="7"/>
  <c r="AR183" i="7"/>
  <c r="AS183" i="7"/>
  <c r="AT183" i="7"/>
  <c r="AU183" i="7"/>
  <c r="AW183" i="7"/>
  <c r="AX183" i="7"/>
  <c r="AY183" i="7"/>
  <c r="BA183" i="7"/>
  <c r="BB183" i="7"/>
  <c r="BC183" i="7"/>
  <c r="BD183" i="7"/>
  <c r="D184" i="7"/>
  <c r="L184" i="7"/>
  <c r="O184" i="7"/>
  <c r="R184" i="7"/>
  <c r="S184" i="7"/>
  <c r="U184" i="7" s="1"/>
  <c r="W184" i="7"/>
  <c r="Y184" i="7"/>
  <c r="AG184" i="7"/>
  <c r="AI184" i="7"/>
  <c r="AJ184" i="7"/>
  <c r="AL184" i="7"/>
  <c r="AO184" i="7"/>
  <c r="AP184" i="7"/>
  <c r="AQ184" i="7"/>
  <c r="AR184" i="7"/>
  <c r="AS184" i="7"/>
  <c r="AT184" i="7"/>
  <c r="AU184" i="7"/>
  <c r="AW184" i="7"/>
  <c r="AX184" i="7"/>
  <c r="AY184" i="7"/>
  <c r="BA184" i="7"/>
  <c r="BB184" i="7"/>
  <c r="BC184" i="7"/>
  <c r="BD184" i="7"/>
  <c r="D185" i="7"/>
  <c r="L185" i="7"/>
  <c r="O185" i="7"/>
  <c r="R185" i="7"/>
  <c r="S185" i="7"/>
  <c r="U185" i="7"/>
  <c r="W185" i="7"/>
  <c r="Y185" i="7"/>
  <c r="AG185" i="7"/>
  <c r="AI185" i="7"/>
  <c r="AJ185" i="7"/>
  <c r="AL185" i="7"/>
  <c r="AO185" i="7"/>
  <c r="AP185" i="7"/>
  <c r="AQ185" i="7"/>
  <c r="AR185" i="7"/>
  <c r="AS185" i="7"/>
  <c r="AT185" i="7"/>
  <c r="AU185" i="7"/>
  <c r="AW185" i="7"/>
  <c r="AX185" i="7"/>
  <c r="AY185" i="7"/>
  <c r="BA185" i="7"/>
  <c r="BB185" i="7"/>
  <c r="BC185" i="7"/>
  <c r="BD185" i="7"/>
  <c r="D186" i="7"/>
  <c r="L186" i="7"/>
  <c r="O186" i="7"/>
  <c r="R186" i="7"/>
  <c r="S186" i="7"/>
  <c r="U186" i="7" s="1"/>
  <c r="W186" i="7"/>
  <c r="Y186" i="7"/>
  <c r="AG186" i="7"/>
  <c r="AI186" i="7"/>
  <c r="AJ186" i="7"/>
  <c r="AL186" i="7"/>
  <c r="AO186" i="7"/>
  <c r="AP186" i="7"/>
  <c r="AQ186" i="7"/>
  <c r="AR186" i="7"/>
  <c r="AS186" i="7"/>
  <c r="AT186" i="7"/>
  <c r="AU186" i="7"/>
  <c r="AW186" i="7"/>
  <c r="AX186" i="7"/>
  <c r="AY186" i="7"/>
  <c r="BA186" i="7"/>
  <c r="BB186" i="7"/>
  <c r="BC186" i="7"/>
  <c r="BD186" i="7"/>
  <c r="D187" i="7"/>
  <c r="L187" i="7"/>
  <c r="O187" i="7"/>
  <c r="R187" i="7"/>
  <c r="S187" i="7"/>
  <c r="U187" i="7"/>
  <c r="W187" i="7"/>
  <c r="Y187" i="7"/>
  <c r="AG187" i="7"/>
  <c r="AI187" i="7"/>
  <c r="AJ187" i="7"/>
  <c r="AL187" i="7"/>
  <c r="AO187" i="7"/>
  <c r="AP187" i="7"/>
  <c r="AQ187" i="7"/>
  <c r="AR187" i="7"/>
  <c r="AS187" i="7"/>
  <c r="AT187" i="7"/>
  <c r="AU187" i="7"/>
  <c r="AW187" i="7"/>
  <c r="AX187" i="7"/>
  <c r="AY187" i="7"/>
  <c r="BA187" i="7"/>
  <c r="BB187" i="7"/>
  <c r="BC187" i="7"/>
  <c r="BD187" i="7"/>
  <c r="D188" i="7"/>
  <c r="L188" i="7"/>
  <c r="O188" i="7"/>
  <c r="R188" i="7"/>
  <c r="S188" i="7"/>
  <c r="U188" i="7" s="1"/>
  <c r="W188" i="7"/>
  <c r="Y188" i="7"/>
  <c r="AG188" i="7"/>
  <c r="AI188" i="7"/>
  <c r="AJ188" i="7"/>
  <c r="AL188" i="7"/>
  <c r="AO188" i="7"/>
  <c r="AP188" i="7"/>
  <c r="AQ188" i="7"/>
  <c r="AR188" i="7"/>
  <c r="AS188" i="7"/>
  <c r="AT188" i="7"/>
  <c r="AU188" i="7"/>
  <c r="AW188" i="7"/>
  <c r="AX188" i="7"/>
  <c r="AY188" i="7"/>
  <c r="BA188" i="7"/>
  <c r="BB188" i="7"/>
  <c r="BC188" i="7"/>
  <c r="BD188" i="7"/>
  <c r="D189" i="7"/>
  <c r="L189" i="7"/>
  <c r="O189" i="7"/>
  <c r="R189" i="7"/>
  <c r="S189" i="7"/>
  <c r="U189" i="7"/>
  <c r="W189" i="7"/>
  <c r="Y189" i="7"/>
  <c r="AG189" i="7"/>
  <c r="AI189" i="7"/>
  <c r="AJ189" i="7"/>
  <c r="AL189" i="7"/>
  <c r="AO189" i="7"/>
  <c r="AP189" i="7"/>
  <c r="AQ189" i="7"/>
  <c r="AR189" i="7"/>
  <c r="AS189" i="7"/>
  <c r="AT189" i="7"/>
  <c r="AU189" i="7"/>
  <c r="AW189" i="7"/>
  <c r="AX189" i="7"/>
  <c r="AY189" i="7"/>
  <c r="BA189" i="7"/>
  <c r="BB189" i="7"/>
  <c r="BC189" i="7"/>
  <c r="BD189" i="7"/>
  <c r="D190" i="7"/>
  <c r="L190" i="7"/>
  <c r="O190" i="7"/>
  <c r="R190" i="7"/>
  <c r="S190" i="7"/>
  <c r="U190" i="7"/>
  <c r="W190" i="7"/>
  <c r="Y190" i="7"/>
  <c r="AG190" i="7"/>
  <c r="AI190" i="7"/>
  <c r="AJ190" i="7"/>
  <c r="AL190" i="7"/>
  <c r="AO190" i="7"/>
  <c r="AP190" i="7"/>
  <c r="AQ190" i="7"/>
  <c r="AR190" i="7"/>
  <c r="AS190" i="7"/>
  <c r="AT190" i="7"/>
  <c r="AU190" i="7"/>
  <c r="AW190" i="7"/>
  <c r="AX190" i="7"/>
  <c r="AY190" i="7"/>
  <c r="BA190" i="7"/>
  <c r="BB190" i="7"/>
  <c r="BC190" i="7"/>
  <c r="BD190" i="7"/>
  <c r="D191" i="7"/>
  <c r="L191" i="7"/>
  <c r="O191" i="7"/>
  <c r="R191" i="7"/>
  <c r="S191" i="7"/>
  <c r="U191" i="7" s="1"/>
  <c r="W191" i="7"/>
  <c r="Y191" i="7"/>
  <c r="AG191" i="7"/>
  <c r="AI191" i="7"/>
  <c r="AJ191" i="7"/>
  <c r="AL191" i="7"/>
  <c r="AO191" i="7"/>
  <c r="AP191" i="7"/>
  <c r="AQ191" i="7"/>
  <c r="AR191" i="7"/>
  <c r="AS191" i="7"/>
  <c r="AT191" i="7"/>
  <c r="AU191" i="7"/>
  <c r="AW191" i="7"/>
  <c r="AX191" i="7"/>
  <c r="AY191" i="7"/>
  <c r="BA191" i="7"/>
  <c r="BB191" i="7"/>
  <c r="BC191" i="7"/>
  <c r="BD191" i="7"/>
  <c r="D192" i="7"/>
  <c r="L192" i="7"/>
  <c r="O192" i="7"/>
  <c r="R192" i="7"/>
  <c r="S192" i="7"/>
  <c r="U192" i="7" s="1"/>
  <c r="W192" i="7"/>
  <c r="Y192" i="7"/>
  <c r="AG192" i="7"/>
  <c r="AI192" i="7"/>
  <c r="AJ192" i="7"/>
  <c r="AL192" i="7"/>
  <c r="AO192" i="7"/>
  <c r="AP192" i="7"/>
  <c r="AQ192" i="7"/>
  <c r="AR192" i="7"/>
  <c r="AS192" i="7"/>
  <c r="AT192" i="7"/>
  <c r="AU192" i="7"/>
  <c r="AW192" i="7"/>
  <c r="AX192" i="7"/>
  <c r="AY192" i="7"/>
  <c r="BA192" i="7"/>
  <c r="BB192" i="7"/>
  <c r="BC192" i="7"/>
  <c r="BD192" i="7"/>
  <c r="D193" i="7"/>
  <c r="L193" i="7"/>
  <c r="O193" i="7"/>
  <c r="R193" i="7"/>
  <c r="S193" i="7"/>
  <c r="U193" i="7" s="1"/>
  <c r="W193" i="7"/>
  <c r="Y193" i="7"/>
  <c r="AG193" i="7"/>
  <c r="AI193" i="7"/>
  <c r="AJ193" i="7"/>
  <c r="AL193" i="7"/>
  <c r="AO193" i="7"/>
  <c r="AP193" i="7"/>
  <c r="AQ193" i="7"/>
  <c r="AR193" i="7"/>
  <c r="AS193" i="7"/>
  <c r="AT193" i="7"/>
  <c r="AU193" i="7"/>
  <c r="AW193" i="7"/>
  <c r="AX193" i="7"/>
  <c r="AY193" i="7"/>
  <c r="BA193" i="7"/>
  <c r="BB193" i="7"/>
  <c r="BC193" i="7"/>
  <c r="BD193" i="7"/>
  <c r="D194" i="7"/>
  <c r="L194" i="7"/>
  <c r="O194" i="7"/>
  <c r="R194" i="7"/>
  <c r="S194" i="7"/>
  <c r="U194" i="7" s="1"/>
  <c r="W194" i="7"/>
  <c r="Y194" i="7"/>
  <c r="AG194" i="7"/>
  <c r="AI194" i="7"/>
  <c r="AJ194" i="7"/>
  <c r="AL194" i="7"/>
  <c r="AO194" i="7"/>
  <c r="AP194" i="7"/>
  <c r="AQ194" i="7"/>
  <c r="AR194" i="7"/>
  <c r="AS194" i="7"/>
  <c r="AT194" i="7"/>
  <c r="AU194" i="7"/>
  <c r="AW194" i="7"/>
  <c r="AX194" i="7"/>
  <c r="AY194" i="7"/>
  <c r="BA194" i="7"/>
  <c r="BB194" i="7"/>
  <c r="BC194" i="7"/>
  <c r="BD194" i="7"/>
  <c r="D195" i="7"/>
  <c r="L195" i="7"/>
  <c r="O195" i="7"/>
  <c r="R195" i="7"/>
  <c r="S195" i="7"/>
  <c r="U195" i="7"/>
  <c r="W195" i="7"/>
  <c r="Y195" i="7"/>
  <c r="AG195" i="7"/>
  <c r="AI195" i="7"/>
  <c r="AJ195" i="7"/>
  <c r="AL195" i="7"/>
  <c r="AO195" i="7"/>
  <c r="AP195" i="7"/>
  <c r="AQ195" i="7"/>
  <c r="AR195" i="7"/>
  <c r="AS195" i="7"/>
  <c r="AT195" i="7"/>
  <c r="AU195" i="7"/>
  <c r="AW195" i="7"/>
  <c r="AX195" i="7"/>
  <c r="AY195" i="7"/>
  <c r="BA195" i="7"/>
  <c r="BB195" i="7"/>
  <c r="BC195" i="7"/>
  <c r="BD195" i="7"/>
  <c r="D196" i="7"/>
  <c r="L196" i="7"/>
  <c r="O196" i="7"/>
  <c r="R196" i="7"/>
  <c r="S196" i="7"/>
  <c r="U196" i="7" s="1"/>
  <c r="W196" i="7"/>
  <c r="Y196" i="7"/>
  <c r="AG196" i="7"/>
  <c r="AI196" i="7"/>
  <c r="AJ196" i="7"/>
  <c r="AL196" i="7"/>
  <c r="AO196" i="7"/>
  <c r="AP196" i="7"/>
  <c r="AQ196" i="7"/>
  <c r="AR196" i="7"/>
  <c r="AS196" i="7"/>
  <c r="AT196" i="7"/>
  <c r="AU196" i="7"/>
  <c r="AW196" i="7"/>
  <c r="AX196" i="7"/>
  <c r="AY196" i="7"/>
  <c r="BA196" i="7"/>
  <c r="BB196" i="7"/>
  <c r="BC196" i="7"/>
  <c r="BD196" i="7"/>
  <c r="D197" i="7"/>
  <c r="L197" i="7"/>
  <c r="O197" i="7"/>
  <c r="R197" i="7"/>
  <c r="S197" i="7"/>
  <c r="U197" i="7"/>
  <c r="W197" i="7"/>
  <c r="Y197" i="7"/>
  <c r="AG197" i="7"/>
  <c r="AI197" i="7"/>
  <c r="AJ197" i="7"/>
  <c r="AL197" i="7"/>
  <c r="AO197" i="7"/>
  <c r="AP197" i="7"/>
  <c r="AQ197" i="7"/>
  <c r="AR197" i="7"/>
  <c r="AS197" i="7"/>
  <c r="AT197" i="7"/>
  <c r="AU197" i="7"/>
  <c r="AW197" i="7"/>
  <c r="AX197" i="7"/>
  <c r="AY197" i="7"/>
  <c r="BA197" i="7"/>
  <c r="BB197" i="7"/>
  <c r="BC197" i="7"/>
  <c r="BD197" i="7"/>
  <c r="D198" i="7"/>
  <c r="L198" i="7"/>
  <c r="O198" i="7"/>
  <c r="R198" i="7"/>
  <c r="S198" i="7"/>
  <c r="U198" i="7" s="1"/>
  <c r="W198" i="7"/>
  <c r="Y198" i="7"/>
  <c r="AG198" i="7"/>
  <c r="AI198" i="7"/>
  <c r="AJ198" i="7"/>
  <c r="AL198" i="7"/>
  <c r="AO198" i="7"/>
  <c r="AP198" i="7"/>
  <c r="AQ198" i="7"/>
  <c r="AR198" i="7"/>
  <c r="AS198" i="7"/>
  <c r="AT198" i="7"/>
  <c r="AU198" i="7"/>
  <c r="AW198" i="7"/>
  <c r="AX198" i="7"/>
  <c r="AY198" i="7"/>
  <c r="BA198" i="7"/>
  <c r="BB198" i="7"/>
  <c r="BC198" i="7"/>
  <c r="BD198" i="7"/>
  <c r="D199" i="7"/>
  <c r="L199" i="7"/>
  <c r="O199" i="7"/>
  <c r="R199" i="7"/>
  <c r="S199" i="7"/>
  <c r="U199" i="7"/>
  <c r="W199" i="7"/>
  <c r="Y199" i="7"/>
  <c r="AG199" i="7"/>
  <c r="AI199" i="7"/>
  <c r="AJ199" i="7"/>
  <c r="AL199" i="7"/>
  <c r="AO199" i="7"/>
  <c r="AP199" i="7"/>
  <c r="AQ199" i="7"/>
  <c r="AR199" i="7"/>
  <c r="AS199" i="7"/>
  <c r="AT199" i="7"/>
  <c r="AU199" i="7"/>
  <c r="AW199" i="7"/>
  <c r="AX199" i="7"/>
  <c r="AY199" i="7"/>
  <c r="BA199" i="7"/>
  <c r="BB199" i="7"/>
  <c r="BC199" i="7"/>
  <c r="BD199" i="7"/>
  <c r="D200" i="7"/>
  <c r="L200" i="7"/>
  <c r="O200" i="7"/>
  <c r="R200" i="7"/>
  <c r="S200" i="7"/>
  <c r="U200" i="7"/>
  <c r="W200" i="7"/>
  <c r="Y200" i="7"/>
  <c r="AG200" i="7"/>
  <c r="AI200" i="7"/>
  <c r="AJ200" i="7"/>
  <c r="AL200" i="7"/>
  <c r="AO200" i="7"/>
  <c r="AP200" i="7"/>
  <c r="AQ200" i="7"/>
  <c r="AR200" i="7"/>
  <c r="AS200" i="7"/>
  <c r="AT200" i="7"/>
  <c r="AU200" i="7"/>
  <c r="AW200" i="7"/>
  <c r="AX200" i="7"/>
  <c r="AY200" i="7"/>
  <c r="BA200" i="7"/>
  <c r="BB200" i="7"/>
  <c r="BC200" i="7"/>
  <c r="BD200" i="7"/>
  <c r="D201" i="7"/>
  <c r="L201" i="7"/>
  <c r="O201" i="7"/>
  <c r="R201" i="7"/>
  <c r="S201" i="7"/>
  <c r="U201" i="7" s="1"/>
  <c r="W201" i="7"/>
  <c r="Y201" i="7"/>
  <c r="AG201" i="7"/>
  <c r="AI201" i="7"/>
  <c r="AJ201" i="7"/>
  <c r="AL201" i="7"/>
  <c r="AO201" i="7"/>
  <c r="AP201" i="7"/>
  <c r="AQ201" i="7"/>
  <c r="AR201" i="7"/>
  <c r="AS201" i="7"/>
  <c r="AT201" i="7"/>
  <c r="AU201" i="7"/>
  <c r="AW201" i="7"/>
  <c r="AX201" i="7"/>
  <c r="AY201" i="7"/>
  <c r="BA201" i="7"/>
  <c r="BB201" i="7"/>
  <c r="BC201" i="7"/>
  <c r="BD201" i="7"/>
  <c r="D202" i="7"/>
  <c r="L202" i="7"/>
  <c r="O202" i="7"/>
  <c r="R202" i="7"/>
  <c r="S202" i="7"/>
  <c r="U202" i="7" s="1"/>
  <c r="W202" i="7"/>
  <c r="Y202" i="7"/>
  <c r="AG202" i="7"/>
  <c r="AI202" i="7"/>
  <c r="AJ202" i="7"/>
  <c r="AL202" i="7"/>
  <c r="AO202" i="7"/>
  <c r="AP202" i="7"/>
  <c r="AQ202" i="7"/>
  <c r="AR202" i="7"/>
  <c r="AS202" i="7"/>
  <c r="AT202" i="7"/>
  <c r="AU202" i="7"/>
  <c r="AW202" i="7"/>
  <c r="AX202" i="7"/>
  <c r="AY202" i="7"/>
  <c r="BA202" i="7"/>
  <c r="BB202" i="7"/>
  <c r="BC202" i="7"/>
  <c r="BD202" i="7"/>
  <c r="D203" i="7"/>
  <c r="L203" i="7"/>
  <c r="O203" i="7"/>
  <c r="R203" i="7"/>
  <c r="S203" i="7"/>
  <c r="U203" i="7" s="1"/>
  <c r="W203" i="7"/>
  <c r="Y203" i="7"/>
  <c r="AG203" i="7"/>
  <c r="AI203" i="7"/>
  <c r="AJ203" i="7"/>
  <c r="AL203" i="7"/>
  <c r="AO203" i="7"/>
  <c r="AP203" i="7"/>
  <c r="AQ203" i="7"/>
  <c r="AR203" i="7"/>
  <c r="AS203" i="7"/>
  <c r="AT203" i="7"/>
  <c r="AU203" i="7"/>
  <c r="AW203" i="7"/>
  <c r="AX203" i="7"/>
  <c r="AY203" i="7"/>
  <c r="BA203" i="7"/>
  <c r="BB203" i="7"/>
  <c r="BC203" i="7"/>
  <c r="BD203" i="7"/>
  <c r="D204" i="7"/>
  <c r="L204" i="7"/>
  <c r="O204" i="7"/>
  <c r="R204" i="7"/>
  <c r="S204" i="7"/>
  <c r="U204" i="7" s="1"/>
  <c r="W204" i="7"/>
  <c r="Y204" i="7"/>
  <c r="AG204" i="7"/>
  <c r="AI204" i="7"/>
  <c r="AJ204" i="7"/>
  <c r="AL204" i="7"/>
  <c r="AO204" i="7"/>
  <c r="AP204" i="7"/>
  <c r="AQ204" i="7"/>
  <c r="AR204" i="7"/>
  <c r="AS204" i="7"/>
  <c r="AT204" i="7"/>
  <c r="AU204" i="7"/>
  <c r="AW204" i="7"/>
  <c r="AX204" i="7"/>
  <c r="AY204" i="7"/>
  <c r="BA204" i="7"/>
  <c r="BB204" i="7"/>
  <c r="BC204" i="7"/>
  <c r="BD204" i="7"/>
  <c r="D205" i="7"/>
  <c r="L205" i="7"/>
  <c r="O205" i="7"/>
  <c r="R205" i="7"/>
  <c r="S205" i="7"/>
  <c r="U205" i="7"/>
  <c r="W205" i="7"/>
  <c r="Y205" i="7"/>
  <c r="AG205" i="7"/>
  <c r="AI205" i="7"/>
  <c r="AJ205" i="7"/>
  <c r="AL205" i="7"/>
  <c r="AO205" i="7"/>
  <c r="AP205" i="7"/>
  <c r="AQ205" i="7"/>
  <c r="AR205" i="7"/>
  <c r="AS205" i="7"/>
  <c r="AT205" i="7"/>
  <c r="AU205" i="7"/>
  <c r="AW205" i="7"/>
  <c r="AX205" i="7"/>
  <c r="AY205" i="7"/>
  <c r="BA205" i="7"/>
  <c r="BB205" i="7"/>
  <c r="BC205" i="7"/>
  <c r="BD205" i="7"/>
  <c r="D206" i="7"/>
  <c r="L206" i="7"/>
  <c r="O206" i="7"/>
  <c r="R206" i="7"/>
  <c r="S206" i="7"/>
  <c r="U206" i="7" s="1"/>
  <c r="W206" i="7"/>
  <c r="Y206" i="7"/>
  <c r="AG206" i="7"/>
  <c r="AI206" i="7"/>
  <c r="AJ206" i="7"/>
  <c r="AL206" i="7"/>
  <c r="AO206" i="7"/>
  <c r="AP206" i="7"/>
  <c r="AQ206" i="7"/>
  <c r="AR206" i="7"/>
  <c r="AS206" i="7"/>
  <c r="AT206" i="7"/>
  <c r="AU206" i="7"/>
  <c r="AW206" i="7"/>
  <c r="AX206" i="7"/>
  <c r="AY206" i="7"/>
  <c r="BA206" i="7"/>
  <c r="BB206" i="7"/>
  <c r="BC206" i="7"/>
  <c r="BD206" i="7"/>
  <c r="D207" i="7"/>
  <c r="L207" i="7"/>
  <c r="O207" i="7"/>
  <c r="R207" i="7"/>
  <c r="S207" i="7"/>
  <c r="U207" i="7"/>
  <c r="W207" i="7"/>
  <c r="Y207" i="7"/>
  <c r="AG207" i="7"/>
  <c r="AI207" i="7"/>
  <c r="AJ207" i="7"/>
  <c r="AL207" i="7"/>
  <c r="AO207" i="7"/>
  <c r="AP207" i="7"/>
  <c r="AQ207" i="7"/>
  <c r="AR207" i="7"/>
  <c r="AS207" i="7"/>
  <c r="AT207" i="7"/>
  <c r="AU207" i="7"/>
  <c r="AW207" i="7"/>
  <c r="AX207" i="7"/>
  <c r="AY207" i="7"/>
  <c r="BA207" i="7"/>
  <c r="BB207" i="7"/>
  <c r="BC207" i="7"/>
  <c r="BD207" i="7"/>
  <c r="D208" i="7"/>
  <c r="L208" i="7"/>
  <c r="O208" i="7"/>
  <c r="R208" i="7"/>
  <c r="S208" i="7"/>
  <c r="U208" i="7" s="1"/>
  <c r="W208" i="7"/>
  <c r="Y208" i="7"/>
  <c r="AG208" i="7"/>
  <c r="AI208" i="7"/>
  <c r="AJ208" i="7"/>
  <c r="AL208" i="7"/>
  <c r="AO208" i="7"/>
  <c r="AP208" i="7"/>
  <c r="AQ208" i="7"/>
  <c r="AR208" i="7"/>
  <c r="AS208" i="7"/>
  <c r="AT208" i="7"/>
  <c r="AU208" i="7"/>
  <c r="AW208" i="7"/>
  <c r="AX208" i="7"/>
  <c r="AY208" i="7"/>
  <c r="BA208" i="7"/>
  <c r="BB208" i="7"/>
  <c r="BC208" i="7"/>
  <c r="BD208" i="7"/>
  <c r="D209" i="7"/>
  <c r="L209" i="7"/>
  <c r="O209" i="7"/>
  <c r="R209" i="7"/>
  <c r="S209" i="7"/>
  <c r="U209" i="7"/>
  <c r="W209" i="7"/>
  <c r="Y209" i="7"/>
  <c r="AG209" i="7"/>
  <c r="AI209" i="7"/>
  <c r="AJ209" i="7"/>
  <c r="AL209" i="7"/>
  <c r="AO209" i="7"/>
  <c r="AP209" i="7"/>
  <c r="AQ209" i="7"/>
  <c r="AR209" i="7"/>
  <c r="AS209" i="7"/>
  <c r="AT209" i="7"/>
  <c r="AU209" i="7"/>
  <c r="AW209" i="7"/>
  <c r="AX209" i="7"/>
  <c r="AY209" i="7"/>
  <c r="BA209" i="7"/>
  <c r="BB209" i="7"/>
  <c r="BC209" i="7"/>
  <c r="BD209" i="7"/>
  <c r="D210" i="7"/>
  <c r="L210" i="7"/>
  <c r="O210" i="7"/>
  <c r="R210" i="7"/>
  <c r="S210" i="7"/>
  <c r="U210" i="7"/>
  <c r="W210" i="7"/>
  <c r="Y210" i="7"/>
  <c r="AG210" i="7"/>
  <c r="AI210" i="7"/>
  <c r="AJ210" i="7"/>
  <c r="AL210" i="7"/>
  <c r="AO210" i="7"/>
  <c r="AP210" i="7"/>
  <c r="AQ210" i="7"/>
  <c r="AR210" i="7"/>
  <c r="AS210" i="7"/>
  <c r="AT210" i="7"/>
  <c r="AU210" i="7"/>
  <c r="AW210" i="7"/>
  <c r="AX210" i="7"/>
  <c r="AY210" i="7"/>
  <c r="BA210" i="7"/>
  <c r="BB210" i="7"/>
  <c r="BC210" i="7"/>
  <c r="BD210" i="7"/>
  <c r="D211" i="7"/>
  <c r="L211" i="7"/>
  <c r="O211" i="7"/>
  <c r="R211" i="7"/>
  <c r="S211" i="7"/>
  <c r="U211" i="7" s="1"/>
  <c r="W211" i="7"/>
  <c r="Y211" i="7"/>
  <c r="AG211" i="7"/>
  <c r="AI211" i="7"/>
  <c r="AJ211" i="7"/>
  <c r="AL211" i="7"/>
  <c r="AO211" i="7"/>
  <c r="AP211" i="7"/>
  <c r="AQ211" i="7"/>
  <c r="AR211" i="7"/>
  <c r="AS211" i="7"/>
  <c r="AT211" i="7"/>
  <c r="AU211" i="7"/>
  <c r="AW211" i="7"/>
  <c r="AX211" i="7"/>
  <c r="AY211" i="7"/>
  <c r="BA211" i="7"/>
  <c r="BB211" i="7"/>
  <c r="BC211" i="7"/>
  <c r="BD211" i="7"/>
  <c r="D212" i="7"/>
  <c r="L212" i="7"/>
  <c r="O212" i="7"/>
  <c r="R212" i="7"/>
  <c r="S212" i="7"/>
  <c r="U212" i="7" s="1"/>
  <c r="W212" i="7"/>
  <c r="Y212" i="7"/>
  <c r="AG212" i="7"/>
  <c r="AI212" i="7"/>
  <c r="AJ212" i="7"/>
  <c r="AL212" i="7"/>
  <c r="AO212" i="7"/>
  <c r="AP212" i="7"/>
  <c r="AQ212" i="7"/>
  <c r="AR212" i="7"/>
  <c r="AS212" i="7"/>
  <c r="AT212" i="7"/>
  <c r="AU212" i="7"/>
  <c r="AW212" i="7"/>
  <c r="AX212" i="7"/>
  <c r="AY212" i="7"/>
  <c r="BA212" i="7"/>
  <c r="BB212" i="7"/>
  <c r="BC212" i="7"/>
  <c r="BD212" i="7"/>
  <c r="D213" i="7"/>
  <c r="L213" i="7"/>
  <c r="O213" i="7"/>
  <c r="R213" i="7"/>
  <c r="S213" i="7"/>
  <c r="U213" i="7" s="1"/>
  <c r="W213" i="7"/>
  <c r="Y213" i="7"/>
  <c r="AG213" i="7"/>
  <c r="AI213" i="7"/>
  <c r="AJ213" i="7"/>
  <c r="AL213" i="7"/>
  <c r="AO213" i="7"/>
  <c r="AP213" i="7"/>
  <c r="AQ213" i="7"/>
  <c r="AR213" i="7"/>
  <c r="AS213" i="7"/>
  <c r="AT213" i="7"/>
  <c r="AU213" i="7"/>
  <c r="AW213" i="7"/>
  <c r="AX213" i="7"/>
  <c r="AY213" i="7"/>
  <c r="BA213" i="7"/>
  <c r="BB213" i="7"/>
  <c r="BC213" i="7"/>
  <c r="BD213" i="7"/>
  <c r="D214" i="7"/>
  <c r="L214" i="7"/>
  <c r="O214" i="7"/>
  <c r="R214" i="7"/>
  <c r="S214" i="7"/>
  <c r="U214" i="7" s="1"/>
  <c r="W214" i="7"/>
  <c r="Y214" i="7"/>
  <c r="AG214" i="7"/>
  <c r="AI214" i="7"/>
  <c r="AJ214" i="7"/>
  <c r="AL214" i="7"/>
  <c r="AO214" i="7"/>
  <c r="AP214" i="7"/>
  <c r="AQ214" i="7"/>
  <c r="AR214" i="7"/>
  <c r="AS214" i="7"/>
  <c r="AT214" i="7"/>
  <c r="AU214" i="7"/>
  <c r="AW214" i="7"/>
  <c r="AX214" i="7"/>
  <c r="AY214" i="7"/>
  <c r="BA214" i="7"/>
  <c r="BB214" i="7"/>
  <c r="BC214" i="7"/>
  <c r="BD214" i="7"/>
  <c r="D215" i="7"/>
  <c r="L215" i="7"/>
  <c r="O215" i="7"/>
  <c r="R215" i="7"/>
  <c r="S215" i="7"/>
  <c r="U215" i="7"/>
  <c r="W215" i="7"/>
  <c r="Y215" i="7"/>
  <c r="AG215" i="7"/>
  <c r="AI215" i="7"/>
  <c r="AJ215" i="7"/>
  <c r="AL215" i="7"/>
  <c r="AO215" i="7"/>
  <c r="AP215" i="7"/>
  <c r="AQ215" i="7"/>
  <c r="AR215" i="7"/>
  <c r="AS215" i="7"/>
  <c r="AT215" i="7"/>
  <c r="AU215" i="7"/>
  <c r="AW215" i="7"/>
  <c r="AX215" i="7"/>
  <c r="AY215" i="7"/>
  <c r="BA215" i="7"/>
  <c r="BB215" i="7"/>
  <c r="BC215" i="7"/>
  <c r="BD215" i="7"/>
  <c r="D216" i="7"/>
  <c r="L216" i="7"/>
  <c r="O216" i="7"/>
  <c r="R216" i="7"/>
  <c r="S216" i="7"/>
  <c r="U216" i="7" s="1"/>
  <c r="W216" i="7"/>
  <c r="Y216" i="7"/>
  <c r="AG216" i="7"/>
  <c r="AI216" i="7"/>
  <c r="AJ216" i="7"/>
  <c r="AL216" i="7"/>
  <c r="AO216" i="7"/>
  <c r="AP216" i="7"/>
  <c r="AQ216" i="7"/>
  <c r="AR216" i="7"/>
  <c r="AS216" i="7"/>
  <c r="AT216" i="7"/>
  <c r="AU216" i="7"/>
  <c r="AW216" i="7"/>
  <c r="AX216" i="7"/>
  <c r="AY216" i="7"/>
  <c r="BA216" i="7"/>
  <c r="BB216" i="7"/>
  <c r="BC216" i="7"/>
  <c r="BD216" i="7"/>
  <c r="D217" i="7"/>
  <c r="L217" i="7"/>
  <c r="O217" i="7"/>
  <c r="R217" i="7"/>
  <c r="S217" i="7"/>
  <c r="U217" i="7"/>
  <c r="W217" i="7"/>
  <c r="Y217" i="7"/>
  <c r="AG217" i="7"/>
  <c r="AI217" i="7"/>
  <c r="AJ217" i="7"/>
  <c r="AL217" i="7"/>
  <c r="AO217" i="7"/>
  <c r="AP217" i="7"/>
  <c r="AQ217" i="7"/>
  <c r="AR217" i="7"/>
  <c r="AS217" i="7"/>
  <c r="AT217" i="7"/>
  <c r="AU217" i="7"/>
  <c r="AW217" i="7"/>
  <c r="AX217" i="7"/>
  <c r="AY217" i="7"/>
  <c r="BA217" i="7"/>
  <c r="BB217" i="7"/>
  <c r="BC217" i="7"/>
  <c r="BD217" i="7"/>
  <c r="D218" i="7"/>
  <c r="L218" i="7"/>
  <c r="O218" i="7"/>
  <c r="R218" i="7"/>
  <c r="S218" i="7"/>
  <c r="U218" i="7" s="1"/>
  <c r="W218" i="7"/>
  <c r="Y218" i="7"/>
  <c r="AG218" i="7"/>
  <c r="AI218" i="7"/>
  <c r="AJ218" i="7"/>
  <c r="AL218" i="7"/>
  <c r="AO218" i="7"/>
  <c r="AP218" i="7"/>
  <c r="AQ218" i="7"/>
  <c r="AR218" i="7"/>
  <c r="AS218" i="7"/>
  <c r="AT218" i="7"/>
  <c r="AU218" i="7"/>
  <c r="AW218" i="7"/>
  <c r="AX218" i="7"/>
  <c r="AY218" i="7"/>
  <c r="BA218" i="7"/>
  <c r="BB218" i="7"/>
  <c r="BC218" i="7"/>
  <c r="BD218" i="7"/>
  <c r="D219" i="7"/>
  <c r="L219" i="7"/>
  <c r="O219" i="7"/>
  <c r="R219" i="7"/>
  <c r="S219" i="7"/>
  <c r="U219" i="7"/>
  <c r="W219" i="7"/>
  <c r="Y219" i="7"/>
  <c r="AG219" i="7"/>
  <c r="AI219" i="7"/>
  <c r="AJ219" i="7"/>
  <c r="AL219" i="7"/>
  <c r="AO219" i="7"/>
  <c r="AP219" i="7"/>
  <c r="AQ219" i="7"/>
  <c r="AR219" i="7"/>
  <c r="AS219" i="7"/>
  <c r="AT219" i="7"/>
  <c r="AU219" i="7"/>
  <c r="AW219" i="7"/>
  <c r="AX219" i="7"/>
  <c r="AY219" i="7"/>
  <c r="BA219" i="7"/>
  <c r="BB219" i="7"/>
  <c r="BC219" i="7"/>
  <c r="BD219" i="7"/>
  <c r="D220" i="7"/>
  <c r="L220" i="7"/>
  <c r="O220" i="7"/>
  <c r="R220" i="7"/>
  <c r="S220" i="7"/>
  <c r="U220" i="7"/>
  <c r="W220" i="7"/>
  <c r="Y220" i="7"/>
  <c r="AG220" i="7"/>
  <c r="AI220" i="7"/>
  <c r="AJ220" i="7"/>
  <c r="AL220" i="7"/>
  <c r="AO220" i="7"/>
  <c r="AP220" i="7"/>
  <c r="AQ220" i="7"/>
  <c r="AR220" i="7"/>
  <c r="AS220" i="7"/>
  <c r="AT220" i="7"/>
  <c r="AU220" i="7"/>
  <c r="AW220" i="7"/>
  <c r="AX220" i="7"/>
  <c r="AY220" i="7"/>
  <c r="BA220" i="7"/>
  <c r="BB220" i="7"/>
  <c r="BC220" i="7"/>
  <c r="BD220" i="7"/>
  <c r="D221" i="7"/>
  <c r="L221" i="7"/>
  <c r="O221" i="7"/>
  <c r="R221" i="7"/>
  <c r="S221" i="7"/>
  <c r="U221" i="7" s="1"/>
  <c r="W221" i="7"/>
  <c r="Y221" i="7"/>
  <c r="AG221" i="7"/>
  <c r="AI221" i="7"/>
  <c r="AJ221" i="7"/>
  <c r="AL221" i="7"/>
  <c r="AO221" i="7"/>
  <c r="AP221" i="7"/>
  <c r="AQ221" i="7"/>
  <c r="AR221" i="7"/>
  <c r="AS221" i="7"/>
  <c r="AT221" i="7"/>
  <c r="AU221" i="7"/>
  <c r="AW221" i="7"/>
  <c r="AX221" i="7"/>
  <c r="AY221" i="7"/>
  <c r="BA221" i="7"/>
  <c r="BB221" i="7"/>
  <c r="BC221" i="7"/>
  <c r="BD221" i="7"/>
  <c r="D222" i="7"/>
  <c r="L222" i="7"/>
  <c r="O222" i="7"/>
  <c r="R222" i="7"/>
  <c r="S222" i="7"/>
  <c r="U222" i="7" s="1"/>
  <c r="W222" i="7"/>
  <c r="Y222" i="7"/>
  <c r="AG222" i="7"/>
  <c r="AI222" i="7"/>
  <c r="AJ222" i="7"/>
  <c r="AL222" i="7"/>
  <c r="AO222" i="7"/>
  <c r="AP222" i="7"/>
  <c r="AQ222" i="7"/>
  <c r="AR222" i="7"/>
  <c r="AS222" i="7"/>
  <c r="AT222" i="7"/>
  <c r="AU222" i="7"/>
  <c r="AW222" i="7"/>
  <c r="AX222" i="7"/>
  <c r="AY222" i="7"/>
  <c r="BA222" i="7"/>
  <c r="BB222" i="7"/>
  <c r="BC222" i="7"/>
  <c r="BD222" i="7"/>
  <c r="D223" i="7"/>
  <c r="L223" i="7"/>
  <c r="O223" i="7"/>
  <c r="R223" i="7"/>
  <c r="S223" i="7"/>
  <c r="U223" i="7" s="1"/>
  <c r="W223" i="7"/>
  <c r="Y223" i="7"/>
  <c r="AG223" i="7"/>
  <c r="AI223" i="7"/>
  <c r="AJ223" i="7"/>
  <c r="AL223" i="7"/>
  <c r="AO223" i="7"/>
  <c r="AP223" i="7"/>
  <c r="AQ223" i="7"/>
  <c r="AR223" i="7"/>
  <c r="AS223" i="7"/>
  <c r="AT223" i="7"/>
  <c r="AU223" i="7"/>
  <c r="AW223" i="7"/>
  <c r="AX223" i="7"/>
  <c r="AY223" i="7"/>
  <c r="BA223" i="7"/>
  <c r="BB223" i="7"/>
  <c r="BC223" i="7"/>
  <c r="BD223" i="7"/>
  <c r="D224" i="7"/>
  <c r="L224" i="7"/>
  <c r="O224" i="7"/>
  <c r="R224" i="7"/>
  <c r="S224" i="7"/>
  <c r="U224" i="7" s="1"/>
  <c r="W224" i="7"/>
  <c r="Y224" i="7"/>
  <c r="AG224" i="7"/>
  <c r="AI224" i="7"/>
  <c r="AJ224" i="7"/>
  <c r="AL224" i="7"/>
  <c r="AO224" i="7"/>
  <c r="AP224" i="7"/>
  <c r="AQ224" i="7"/>
  <c r="AR224" i="7"/>
  <c r="AS224" i="7"/>
  <c r="AT224" i="7"/>
  <c r="AU224" i="7"/>
  <c r="AW224" i="7"/>
  <c r="AX224" i="7"/>
  <c r="AY224" i="7"/>
  <c r="BA224" i="7"/>
  <c r="BB224" i="7"/>
  <c r="BC224" i="7"/>
  <c r="BD224" i="7"/>
  <c r="D225" i="7"/>
  <c r="L225" i="7"/>
  <c r="O225" i="7"/>
  <c r="R225" i="7"/>
  <c r="S225" i="7"/>
  <c r="U225" i="7"/>
  <c r="W225" i="7"/>
  <c r="Y225" i="7"/>
  <c r="AG225" i="7"/>
  <c r="AI225" i="7"/>
  <c r="AJ225" i="7"/>
  <c r="AL225" i="7"/>
  <c r="AO225" i="7"/>
  <c r="AP225" i="7"/>
  <c r="AQ225" i="7"/>
  <c r="AR225" i="7"/>
  <c r="AS225" i="7"/>
  <c r="AT225" i="7"/>
  <c r="AU225" i="7"/>
  <c r="AW225" i="7"/>
  <c r="AX225" i="7"/>
  <c r="AY225" i="7"/>
  <c r="BA225" i="7"/>
  <c r="BB225" i="7"/>
  <c r="BC225" i="7"/>
  <c r="BD225" i="7"/>
  <c r="D226" i="7"/>
  <c r="L226" i="7"/>
  <c r="O226" i="7"/>
  <c r="R226" i="7"/>
  <c r="S226" i="7"/>
  <c r="U226" i="7" s="1"/>
  <c r="W226" i="7"/>
  <c r="Y226" i="7"/>
  <c r="AG226" i="7"/>
  <c r="AI226" i="7"/>
  <c r="AJ226" i="7"/>
  <c r="AL226" i="7"/>
  <c r="AO226" i="7"/>
  <c r="AP226" i="7"/>
  <c r="AQ226" i="7"/>
  <c r="AR226" i="7"/>
  <c r="AS226" i="7"/>
  <c r="AT226" i="7"/>
  <c r="AU226" i="7"/>
  <c r="AW226" i="7"/>
  <c r="AX226" i="7"/>
  <c r="AY226" i="7"/>
  <c r="BA226" i="7"/>
  <c r="BB226" i="7"/>
  <c r="BC226" i="7"/>
  <c r="BD226" i="7"/>
  <c r="D227" i="7"/>
  <c r="L227" i="7"/>
  <c r="O227" i="7"/>
  <c r="R227" i="7"/>
  <c r="S227" i="7"/>
  <c r="U227" i="7"/>
  <c r="W227" i="7"/>
  <c r="Y227" i="7"/>
  <c r="AG227" i="7"/>
  <c r="AI227" i="7"/>
  <c r="AJ227" i="7"/>
  <c r="AL227" i="7"/>
  <c r="AO227" i="7"/>
  <c r="AP227" i="7"/>
  <c r="AQ227" i="7"/>
  <c r="AR227" i="7"/>
  <c r="AS227" i="7"/>
  <c r="AT227" i="7"/>
  <c r="AU227" i="7"/>
  <c r="AW227" i="7"/>
  <c r="AX227" i="7"/>
  <c r="AY227" i="7"/>
  <c r="BA227" i="7"/>
  <c r="BB227" i="7"/>
  <c r="BC227" i="7"/>
  <c r="BD227" i="7"/>
  <c r="D228" i="7"/>
  <c r="L228" i="7"/>
  <c r="O228" i="7"/>
  <c r="R228" i="7"/>
  <c r="S228" i="7"/>
  <c r="U228" i="7" s="1"/>
  <c r="W228" i="7"/>
  <c r="Y228" i="7"/>
  <c r="AG228" i="7"/>
  <c r="AI228" i="7"/>
  <c r="AJ228" i="7"/>
  <c r="AL228" i="7"/>
  <c r="AO228" i="7"/>
  <c r="AP228" i="7"/>
  <c r="AQ228" i="7"/>
  <c r="AR228" i="7"/>
  <c r="AS228" i="7"/>
  <c r="AT228" i="7"/>
  <c r="AU228" i="7"/>
  <c r="AW228" i="7"/>
  <c r="AX228" i="7"/>
  <c r="AY228" i="7"/>
  <c r="BA228" i="7"/>
  <c r="BB228" i="7"/>
  <c r="BC228" i="7"/>
  <c r="BD228" i="7"/>
  <c r="D229" i="7"/>
  <c r="L229" i="7"/>
  <c r="O229" i="7"/>
  <c r="R229" i="7"/>
  <c r="S229" i="7"/>
  <c r="U229" i="7"/>
  <c r="W229" i="7"/>
  <c r="Y229" i="7"/>
  <c r="AG229" i="7"/>
  <c r="AI229" i="7"/>
  <c r="AJ229" i="7"/>
  <c r="AL229" i="7"/>
  <c r="AO229" i="7"/>
  <c r="AP229" i="7"/>
  <c r="AQ229" i="7"/>
  <c r="AR229" i="7"/>
  <c r="AS229" i="7"/>
  <c r="AT229" i="7"/>
  <c r="AU229" i="7"/>
  <c r="AW229" i="7"/>
  <c r="AX229" i="7"/>
  <c r="AY229" i="7"/>
  <c r="BA229" i="7"/>
  <c r="BB229" i="7"/>
  <c r="BC229" i="7"/>
  <c r="BD229" i="7"/>
  <c r="D230" i="7"/>
  <c r="L230" i="7"/>
  <c r="O230" i="7"/>
  <c r="R230" i="7"/>
  <c r="S230" i="7"/>
  <c r="U230" i="7"/>
  <c r="W230" i="7"/>
  <c r="Y230" i="7"/>
  <c r="AG230" i="7"/>
  <c r="AI230" i="7"/>
  <c r="AJ230" i="7"/>
  <c r="AL230" i="7"/>
  <c r="AO230" i="7"/>
  <c r="AP230" i="7"/>
  <c r="AQ230" i="7"/>
  <c r="AR230" i="7"/>
  <c r="AS230" i="7"/>
  <c r="AT230" i="7"/>
  <c r="AU230" i="7"/>
  <c r="AW230" i="7"/>
  <c r="AX230" i="7"/>
  <c r="AY230" i="7"/>
  <c r="BA230" i="7"/>
  <c r="BB230" i="7"/>
  <c r="BC230" i="7"/>
  <c r="BD230" i="7"/>
  <c r="D231" i="7"/>
  <c r="L231" i="7"/>
  <c r="O231" i="7"/>
  <c r="R231" i="7"/>
  <c r="S231" i="7"/>
  <c r="U231" i="7" s="1"/>
  <c r="W231" i="7"/>
  <c r="Y231" i="7"/>
  <c r="AG231" i="7"/>
  <c r="AI231" i="7"/>
  <c r="AJ231" i="7"/>
  <c r="AL231" i="7"/>
  <c r="AO231" i="7"/>
  <c r="AP231" i="7"/>
  <c r="AQ231" i="7"/>
  <c r="AR231" i="7"/>
  <c r="AS231" i="7"/>
  <c r="AT231" i="7"/>
  <c r="AU231" i="7"/>
  <c r="AW231" i="7"/>
  <c r="AX231" i="7"/>
  <c r="AY231" i="7"/>
  <c r="BA231" i="7"/>
  <c r="BB231" i="7"/>
  <c r="BC231" i="7"/>
  <c r="BD231" i="7"/>
  <c r="D232" i="7"/>
  <c r="L232" i="7"/>
  <c r="O232" i="7"/>
  <c r="R232" i="7"/>
  <c r="S232" i="7"/>
  <c r="U232" i="7" s="1"/>
  <c r="W232" i="7"/>
  <c r="Y232" i="7"/>
  <c r="AG232" i="7"/>
  <c r="AI232" i="7"/>
  <c r="AJ232" i="7"/>
  <c r="AL232" i="7"/>
  <c r="AO232" i="7"/>
  <c r="AP232" i="7"/>
  <c r="AQ232" i="7"/>
  <c r="AR232" i="7"/>
  <c r="AS232" i="7"/>
  <c r="AT232" i="7"/>
  <c r="AU232" i="7"/>
  <c r="AW232" i="7"/>
  <c r="AX232" i="7"/>
  <c r="AY232" i="7"/>
  <c r="BA232" i="7"/>
  <c r="BB232" i="7"/>
  <c r="BC232" i="7"/>
  <c r="BD232" i="7"/>
  <c r="D233" i="7"/>
  <c r="L233" i="7"/>
  <c r="O233" i="7"/>
  <c r="R233" i="7"/>
  <c r="S233" i="7"/>
  <c r="U233" i="7" s="1"/>
  <c r="W233" i="7"/>
  <c r="Y233" i="7"/>
  <c r="AG233" i="7"/>
  <c r="AI233" i="7"/>
  <c r="AJ233" i="7"/>
  <c r="AL233" i="7"/>
  <c r="AO233" i="7"/>
  <c r="AP233" i="7"/>
  <c r="AQ233" i="7"/>
  <c r="AR233" i="7"/>
  <c r="AS233" i="7"/>
  <c r="AT233" i="7"/>
  <c r="AU233" i="7"/>
  <c r="AW233" i="7"/>
  <c r="AX233" i="7"/>
  <c r="AY233" i="7"/>
  <c r="BA233" i="7"/>
  <c r="BB233" i="7"/>
  <c r="BC233" i="7"/>
  <c r="BD233" i="7"/>
  <c r="D234" i="7"/>
  <c r="L234" i="7"/>
  <c r="O234" i="7"/>
  <c r="R234" i="7"/>
  <c r="S234" i="7"/>
  <c r="U234" i="7" s="1"/>
  <c r="W234" i="7"/>
  <c r="Y234" i="7"/>
  <c r="AG234" i="7"/>
  <c r="AI234" i="7"/>
  <c r="AJ234" i="7"/>
  <c r="AL234" i="7"/>
  <c r="AO234" i="7"/>
  <c r="AP234" i="7"/>
  <c r="AQ234" i="7"/>
  <c r="AR234" i="7"/>
  <c r="AS234" i="7"/>
  <c r="AT234" i="7"/>
  <c r="AU234" i="7"/>
  <c r="AW234" i="7"/>
  <c r="AX234" i="7"/>
  <c r="AY234" i="7"/>
  <c r="BA234" i="7"/>
  <c r="BB234" i="7"/>
  <c r="BC234" i="7"/>
  <c r="BD234" i="7"/>
  <c r="D235" i="7"/>
  <c r="L235" i="7"/>
  <c r="O235" i="7"/>
  <c r="R235" i="7"/>
  <c r="S235" i="7"/>
  <c r="U235" i="7"/>
  <c r="W235" i="7"/>
  <c r="Y235" i="7"/>
  <c r="AG235" i="7"/>
  <c r="AI235" i="7"/>
  <c r="AJ235" i="7"/>
  <c r="AL235" i="7"/>
  <c r="AO235" i="7"/>
  <c r="AP235" i="7"/>
  <c r="AQ235" i="7"/>
  <c r="AR235" i="7"/>
  <c r="AS235" i="7"/>
  <c r="AT235" i="7"/>
  <c r="AU235" i="7"/>
  <c r="AW235" i="7"/>
  <c r="AX235" i="7"/>
  <c r="AY235" i="7"/>
  <c r="BA235" i="7"/>
  <c r="BB235" i="7"/>
  <c r="BC235" i="7"/>
  <c r="BD235" i="7"/>
  <c r="D236" i="7"/>
  <c r="L236" i="7"/>
  <c r="O236" i="7"/>
  <c r="R236" i="7"/>
  <c r="S236" i="7"/>
  <c r="U236" i="7" s="1"/>
  <c r="W236" i="7"/>
  <c r="Y236" i="7"/>
  <c r="AG236" i="7"/>
  <c r="AI236" i="7"/>
  <c r="AJ236" i="7"/>
  <c r="AL236" i="7"/>
  <c r="AO236" i="7"/>
  <c r="AP236" i="7"/>
  <c r="AQ236" i="7"/>
  <c r="AR236" i="7"/>
  <c r="AS236" i="7"/>
  <c r="AT236" i="7"/>
  <c r="AU236" i="7"/>
  <c r="AW236" i="7"/>
  <c r="AX236" i="7"/>
  <c r="AY236" i="7"/>
  <c r="BA236" i="7"/>
  <c r="BB236" i="7"/>
  <c r="BC236" i="7"/>
  <c r="BD236" i="7"/>
  <c r="D237" i="7"/>
  <c r="L237" i="7"/>
  <c r="O237" i="7"/>
  <c r="R237" i="7"/>
  <c r="S237" i="7"/>
  <c r="U237" i="7"/>
  <c r="W237" i="7"/>
  <c r="Y237" i="7"/>
  <c r="AG237" i="7"/>
  <c r="AI237" i="7"/>
  <c r="AJ237" i="7"/>
  <c r="AL237" i="7"/>
  <c r="AO237" i="7"/>
  <c r="AP237" i="7"/>
  <c r="AQ237" i="7"/>
  <c r="AR237" i="7"/>
  <c r="AS237" i="7"/>
  <c r="AT237" i="7"/>
  <c r="AU237" i="7"/>
  <c r="AW237" i="7"/>
  <c r="AX237" i="7"/>
  <c r="AY237" i="7"/>
  <c r="BA237" i="7"/>
  <c r="BB237" i="7"/>
  <c r="BC237" i="7"/>
  <c r="BD237" i="7"/>
  <c r="D238" i="7"/>
  <c r="L238" i="7"/>
  <c r="O238" i="7"/>
  <c r="R238" i="7"/>
  <c r="S238" i="7"/>
  <c r="U238" i="7" s="1"/>
  <c r="W238" i="7"/>
  <c r="Y238" i="7"/>
  <c r="AG238" i="7"/>
  <c r="AI238" i="7"/>
  <c r="AJ238" i="7"/>
  <c r="AL238" i="7"/>
  <c r="AO238" i="7"/>
  <c r="AP238" i="7"/>
  <c r="AQ238" i="7"/>
  <c r="AR238" i="7"/>
  <c r="AS238" i="7"/>
  <c r="AT238" i="7"/>
  <c r="AU238" i="7"/>
  <c r="AW238" i="7"/>
  <c r="AX238" i="7"/>
  <c r="AY238" i="7"/>
  <c r="BA238" i="7"/>
  <c r="BB238" i="7"/>
  <c r="BC238" i="7"/>
  <c r="BD238" i="7"/>
  <c r="D239" i="7"/>
  <c r="L239" i="7"/>
  <c r="O239" i="7"/>
  <c r="R239" i="7"/>
  <c r="S239" i="7"/>
  <c r="U239" i="7"/>
  <c r="W239" i="7"/>
  <c r="Y239" i="7"/>
  <c r="AG239" i="7"/>
  <c r="AI239" i="7"/>
  <c r="AJ239" i="7"/>
  <c r="AL239" i="7"/>
  <c r="AO239" i="7"/>
  <c r="AP239" i="7"/>
  <c r="AQ239" i="7"/>
  <c r="AR239" i="7"/>
  <c r="AS239" i="7"/>
  <c r="AT239" i="7"/>
  <c r="AU239" i="7"/>
  <c r="AW239" i="7"/>
  <c r="AX239" i="7"/>
  <c r="AY239" i="7"/>
  <c r="BA239" i="7"/>
  <c r="BB239" i="7"/>
  <c r="BC239" i="7"/>
  <c r="BD239" i="7"/>
  <c r="D240" i="7"/>
  <c r="L240" i="7"/>
  <c r="O240" i="7"/>
  <c r="R240" i="7"/>
  <c r="S240" i="7"/>
  <c r="U240" i="7"/>
  <c r="W240" i="7"/>
  <c r="Y240" i="7"/>
  <c r="AG240" i="7"/>
  <c r="AI240" i="7"/>
  <c r="AJ240" i="7"/>
  <c r="AL240" i="7"/>
  <c r="AO240" i="7"/>
  <c r="AP240" i="7"/>
  <c r="AQ240" i="7"/>
  <c r="AR240" i="7"/>
  <c r="AS240" i="7"/>
  <c r="AT240" i="7"/>
  <c r="AU240" i="7"/>
  <c r="AW240" i="7"/>
  <c r="AX240" i="7"/>
  <c r="AY240" i="7"/>
  <c r="BA240" i="7"/>
  <c r="BB240" i="7"/>
  <c r="BC240" i="7"/>
  <c r="BD240" i="7"/>
  <c r="D241" i="7"/>
  <c r="L241" i="7"/>
  <c r="O241" i="7"/>
  <c r="R241" i="7"/>
  <c r="S241" i="7"/>
  <c r="U241" i="7" s="1"/>
  <c r="W241" i="7"/>
  <c r="Y241" i="7"/>
  <c r="AG241" i="7"/>
  <c r="AI241" i="7"/>
  <c r="AJ241" i="7"/>
  <c r="AL241" i="7"/>
  <c r="AO241" i="7"/>
  <c r="AP241" i="7"/>
  <c r="AQ241" i="7"/>
  <c r="AR241" i="7"/>
  <c r="AS241" i="7"/>
  <c r="AT241" i="7"/>
  <c r="AU241" i="7"/>
  <c r="AW241" i="7"/>
  <c r="AX241" i="7"/>
  <c r="AY241" i="7"/>
  <c r="BA241" i="7"/>
  <c r="BB241" i="7"/>
  <c r="BC241" i="7"/>
  <c r="BD241" i="7"/>
  <c r="D242" i="7"/>
  <c r="L242" i="7"/>
  <c r="O242" i="7"/>
  <c r="R242" i="7"/>
  <c r="S242" i="7"/>
  <c r="U242" i="7" s="1"/>
  <c r="W242" i="7"/>
  <c r="Y242" i="7"/>
  <c r="AG242" i="7"/>
  <c r="AI242" i="7"/>
  <c r="AJ242" i="7"/>
  <c r="AL242" i="7"/>
  <c r="AO242" i="7"/>
  <c r="AP242" i="7"/>
  <c r="AQ242" i="7"/>
  <c r="AR242" i="7"/>
  <c r="AS242" i="7"/>
  <c r="AT242" i="7"/>
  <c r="AU242" i="7"/>
  <c r="AW242" i="7"/>
  <c r="AX242" i="7"/>
  <c r="AY242" i="7"/>
  <c r="BA242" i="7"/>
  <c r="BB242" i="7"/>
  <c r="BC242" i="7"/>
  <c r="BD242" i="7"/>
  <c r="D243" i="7"/>
  <c r="L243" i="7"/>
  <c r="O243" i="7"/>
  <c r="R243" i="7"/>
  <c r="S243" i="7"/>
  <c r="U243" i="7" s="1"/>
  <c r="W243" i="7"/>
  <c r="Y243" i="7"/>
  <c r="AG243" i="7"/>
  <c r="AI243" i="7"/>
  <c r="AJ243" i="7"/>
  <c r="AL243" i="7"/>
  <c r="AO243" i="7"/>
  <c r="AP243" i="7"/>
  <c r="AQ243" i="7"/>
  <c r="AR243" i="7"/>
  <c r="AS243" i="7"/>
  <c r="AT243" i="7"/>
  <c r="AU243" i="7"/>
  <c r="AW243" i="7"/>
  <c r="AX243" i="7"/>
  <c r="AY243" i="7"/>
  <c r="BA243" i="7"/>
  <c r="BB243" i="7"/>
  <c r="BC243" i="7"/>
  <c r="BD243" i="7"/>
  <c r="D244" i="7"/>
  <c r="L244" i="7"/>
  <c r="O244" i="7"/>
  <c r="R244" i="7"/>
  <c r="S244" i="7"/>
  <c r="U244" i="7" s="1"/>
  <c r="W244" i="7"/>
  <c r="Y244" i="7"/>
  <c r="AG244" i="7"/>
  <c r="AI244" i="7"/>
  <c r="AJ244" i="7"/>
  <c r="AL244" i="7"/>
  <c r="AO244" i="7"/>
  <c r="AP244" i="7"/>
  <c r="AQ244" i="7"/>
  <c r="AR244" i="7"/>
  <c r="AS244" i="7"/>
  <c r="AT244" i="7"/>
  <c r="AU244" i="7"/>
  <c r="AW244" i="7"/>
  <c r="AX244" i="7"/>
  <c r="AY244" i="7"/>
  <c r="BA244" i="7"/>
  <c r="BB244" i="7"/>
  <c r="BC244" i="7"/>
  <c r="BD244" i="7"/>
  <c r="D245" i="7"/>
  <c r="L245" i="7"/>
  <c r="O245" i="7"/>
  <c r="R245" i="7"/>
  <c r="S245" i="7"/>
  <c r="U245" i="7"/>
  <c r="W245" i="7"/>
  <c r="Y245" i="7"/>
  <c r="AG245" i="7"/>
  <c r="AI245" i="7"/>
  <c r="AJ245" i="7"/>
  <c r="AL245" i="7"/>
  <c r="AO245" i="7"/>
  <c r="AP245" i="7"/>
  <c r="AQ245" i="7"/>
  <c r="AR245" i="7"/>
  <c r="AS245" i="7"/>
  <c r="AT245" i="7"/>
  <c r="AU245" i="7"/>
  <c r="AW245" i="7"/>
  <c r="AX245" i="7"/>
  <c r="AY245" i="7"/>
  <c r="BA245" i="7"/>
  <c r="BB245" i="7"/>
  <c r="BC245" i="7"/>
  <c r="BD245" i="7"/>
  <c r="D246" i="7"/>
  <c r="L246" i="7"/>
  <c r="O246" i="7"/>
  <c r="R246" i="7"/>
  <c r="S246" i="7"/>
  <c r="U246" i="7" s="1"/>
  <c r="W246" i="7"/>
  <c r="Y246" i="7"/>
  <c r="AG246" i="7"/>
  <c r="AI246" i="7"/>
  <c r="AJ246" i="7"/>
  <c r="AL246" i="7"/>
  <c r="AO246" i="7"/>
  <c r="AP246" i="7"/>
  <c r="AQ246" i="7"/>
  <c r="AR246" i="7"/>
  <c r="AS246" i="7"/>
  <c r="AT246" i="7"/>
  <c r="AU246" i="7"/>
  <c r="AW246" i="7"/>
  <c r="AX246" i="7"/>
  <c r="AY246" i="7"/>
  <c r="BA246" i="7"/>
  <c r="BB246" i="7"/>
  <c r="BC246" i="7"/>
  <c r="BD246" i="7"/>
  <c r="D247" i="7"/>
  <c r="L247" i="7"/>
  <c r="O247" i="7"/>
  <c r="R247" i="7"/>
  <c r="S247" i="7"/>
  <c r="U247" i="7"/>
  <c r="W247" i="7"/>
  <c r="Y247" i="7"/>
  <c r="AG247" i="7"/>
  <c r="AI247" i="7"/>
  <c r="AJ247" i="7"/>
  <c r="AL247" i="7"/>
  <c r="AO247" i="7"/>
  <c r="AP247" i="7"/>
  <c r="AQ247" i="7"/>
  <c r="AR247" i="7"/>
  <c r="AS247" i="7"/>
  <c r="AT247" i="7"/>
  <c r="AU247" i="7"/>
  <c r="AW247" i="7"/>
  <c r="AX247" i="7"/>
  <c r="AY247" i="7"/>
  <c r="BA247" i="7"/>
  <c r="BB247" i="7"/>
  <c r="BC247" i="7"/>
  <c r="BD247" i="7"/>
  <c r="D248" i="7"/>
  <c r="L248" i="7"/>
  <c r="O248" i="7"/>
  <c r="R248" i="7"/>
  <c r="S248" i="7"/>
  <c r="U248" i="7" s="1"/>
  <c r="W248" i="7"/>
  <c r="Y248" i="7"/>
  <c r="AG248" i="7"/>
  <c r="AI248" i="7"/>
  <c r="AJ248" i="7"/>
  <c r="AL248" i="7"/>
  <c r="AO248" i="7"/>
  <c r="AP248" i="7"/>
  <c r="AQ248" i="7"/>
  <c r="AR248" i="7"/>
  <c r="AS248" i="7"/>
  <c r="AT248" i="7"/>
  <c r="AU248" i="7"/>
  <c r="AW248" i="7"/>
  <c r="AX248" i="7"/>
  <c r="AY248" i="7"/>
  <c r="BA248" i="7"/>
  <c r="BB248" i="7"/>
  <c r="BC248" i="7"/>
  <c r="BD248" i="7"/>
  <c r="D249" i="7"/>
  <c r="L249" i="7"/>
  <c r="O249" i="7"/>
  <c r="R249" i="7"/>
  <c r="S249" i="7"/>
  <c r="U249" i="7"/>
  <c r="W249" i="7"/>
  <c r="Y249" i="7"/>
  <c r="AG249" i="7"/>
  <c r="AI249" i="7"/>
  <c r="AJ249" i="7"/>
  <c r="AL249" i="7"/>
  <c r="AO249" i="7"/>
  <c r="AP249" i="7"/>
  <c r="AQ249" i="7"/>
  <c r="AR249" i="7"/>
  <c r="AS249" i="7"/>
  <c r="AT249" i="7"/>
  <c r="AU249" i="7"/>
  <c r="AW249" i="7"/>
  <c r="AX249" i="7"/>
  <c r="AY249" i="7"/>
  <c r="BA249" i="7"/>
  <c r="BB249" i="7"/>
  <c r="BC249" i="7"/>
  <c r="BD249" i="7"/>
  <c r="D250" i="7"/>
  <c r="L250" i="7"/>
  <c r="O250" i="7"/>
  <c r="R250" i="7"/>
  <c r="S250" i="7"/>
  <c r="U250" i="7"/>
  <c r="W250" i="7"/>
  <c r="Y250" i="7"/>
  <c r="AG250" i="7"/>
  <c r="AI250" i="7"/>
  <c r="AJ250" i="7"/>
  <c r="AL250" i="7"/>
  <c r="AO250" i="7"/>
  <c r="AP250" i="7"/>
  <c r="AQ250" i="7"/>
  <c r="AR250" i="7"/>
  <c r="AS250" i="7"/>
  <c r="AT250" i="7"/>
  <c r="AU250" i="7"/>
  <c r="AW250" i="7"/>
  <c r="AX250" i="7"/>
  <c r="AY250" i="7"/>
  <c r="BA250" i="7"/>
  <c r="BB250" i="7"/>
  <c r="BC250" i="7"/>
  <c r="BD250" i="7"/>
  <c r="D251" i="7"/>
  <c r="L251" i="7"/>
  <c r="O251" i="7"/>
  <c r="R251" i="7"/>
  <c r="S251" i="7"/>
  <c r="U251" i="7" s="1"/>
  <c r="W251" i="7"/>
  <c r="Y251" i="7"/>
  <c r="AG251" i="7"/>
  <c r="AI251" i="7"/>
  <c r="AJ251" i="7"/>
  <c r="AL251" i="7"/>
  <c r="AO251" i="7"/>
  <c r="AP251" i="7"/>
  <c r="AQ251" i="7"/>
  <c r="AR251" i="7"/>
  <c r="AS251" i="7"/>
  <c r="AT251" i="7"/>
  <c r="AU251" i="7"/>
  <c r="AW251" i="7"/>
  <c r="AX251" i="7"/>
  <c r="AY251" i="7"/>
  <c r="BA251" i="7"/>
  <c r="BB251" i="7"/>
  <c r="BC251" i="7"/>
  <c r="BD251" i="7"/>
  <c r="D252" i="7"/>
  <c r="L252" i="7"/>
  <c r="O252" i="7"/>
  <c r="R252" i="7"/>
  <c r="S252" i="7"/>
  <c r="U252" i="7" s="1"/>
  <c r="W252" i="7"/>
  <c r="Y252" i="7"/>
  <c r="AG252" i="7"/>
  <c r="AI252" i="7"/>
  <c r="AJ252" i="7"/>
  <c r="AL252" i="7"/>
  <c r="AO252" i="7"/>
  <c r="AP252" i="7"/>
  <c r="AQ252" i="7"/>
  <c r="AR252" i="7"/>
  <c r="AS252" i="7"/>
  <c r="AT252" i="7"/>
  <c r="AU252" i="7"/>
  <c r="AW252" i="7"/>
  <c r="AX252" i="7"/>
  <c r="AY252" i="7"/>
  <c r="BA252" i="7"/>
  <c r="BB252" i="7"/>
  <c r="BC252" i="7"/>
  <c r="BD252" i="7"/>
  <c r="D253" i="7"/>
  <c r="L253" i="7"/>
  <c r="O253" i="7"/>
  <c r="R253" i="7"/>
  <c r="S253" i="7"/>
  <c r="U253" i="7" s="1"/>
  <c r="W253" i="7"/>
  <c r="Y253" i="7"/>
  <c r="AG253" i="7"/>
  <c r="AI253" i="7"/>
  <c r="AJ253" i="7"/>
  <c r="AL253" i="7"/>
  <c r="AO253" i="7"/>
  <c r="AP253" i="7"/>
  <c r="AQ253" i="7"/>
  <c r="AR253" i="7"/>
  <c r="AS253" i="7"/>
  <c r="AT253" i="7"/>
  <c r="AU253" i="7"/>
  <c r="AW253" i="7"/>
  <c r="AX253" i="7"/>
  <c r="AY253" i="7"/>
  <c r="BA253" i="7"/>
  <c r="BB253" i="7"/>
  <c r="BC253" i="7"/>
  <c r="BD253" i="7"/>
  <c r="D254" i="7"/>
  <c r="L254" i="7"/>
  <c r="O254" i="7"/>
  <c r="R254" i="7"/>
  <c r="S254" i="7"/>
  <c r="U254" i="7" s="1"/>
  <c r="W254" i="7"/>
  <c r="Y254" i="7"/>
  <c r="AG254" i="7"/>
  <c r="AI254" i="7"/>
  <c r="AJ254" i="7"/>
  <c r="AL254" i="7"/>
  <c r="AO254" i="7"/>
  <c r="AP254" i="7"/>
  <c r="AQ254" i="7"/>
  <c r="AR254" i="7"/>
  <c r="AS254" i="7"/>
  <c r="AT254" i="7"/>
  <c r="AU254" i="7"/>
  <c r="AW254" i="7"/>
  <c r="AX254" i="7"/>
  <c r="AY254" i="7"/>
  <c r="BA254" i="7"/>
  <c r="BB254" i="7"/>
  <c r="BC254" i="7"/>
  <c r="BD254" i="7"/>
  <c r="D255" i="7"/>
  <c r="L255" i="7"/>
  <c r="O255" i="7"/>
  <c r="R255" i="7"/>
  <c r="S255" i="7"/>
  <c r="U255" i="7"/>
  <c r="W255" i="7"/>
  <c r="Y255" i="7"/>
  <c r="AG255" i="7"/>
  <c r="AI255" i="7"/>
  <c r="AJ255" i="7"/>
  <c r="AL255" i="7"/>
  <c r="AO255" i="7"/>
  <c r="AP255" i="7"/>
  <c r="AQ255" i="7"/>
  <c r="AR255" i="7"/>
  <c r="AS255" i="7"/>
  <c r="AT255" i="7"/>
  <c r="AU255" i="7"/>
  <c r="AW255" i="7"/>
  <c r="AX255" i="7"/>
  <c r="AY255" i="7"/>
  <c r="BA255" i="7"/>
  <c r="BB255" i="7"/>
  <c r="BC255" i="7"/>
  <c r="BD255" i="7"/>
  <c r="D256" i="7"/>
  <c r="L256" i="7"/>
  <c r="O256" i="7"/>
  <c r="R256" i="7"/>
  <c r="S256" i="7"/>
  <c r="U256" i="7" s="1"/>
  <c r="W256" i="7"/>
  <c r="Y256" i="7"/>
  <c r="AG256" i="7"/>
  <c r="AI256" i="7"/>
  <c r="AJ256" i="7"/>
  <c r="AL256" i="7"/>
  <c r="AO256" i="7"/>
  <c r="AP256" i="7"/>
  <c r="AQ256" i="7"/>
  <c r="AR256" i="7"/>
  <c r="AS256" i="7"/>
  <c r="AT256" i="7"/>
  <c r="AU256" i="7"/>
  <c r="AW256" i="7"/>
  <c r="AX256" i="7"/>
  <c r="AY256" i="7"/>
  <c r="BA256" i="7"/>
  <c r="BB256" i="7"/>
  <c r="BC256" i="7"/>
  <c r="BD256" i="7"/>
  <c r="D257" i="7"/>
  <c r="L257" i="7"/>
  <c r="O257" i="7"/>
  <c r="R257" i="7"/>
  <c r="S257" i="7"/>
  <c r="U257" i="7"/>
  <c r="W257" i="7"/>
  <c r="Y257" i="7"/>
  <c r="AG257" i="7"/>
  <c r="AI257" i="7"/>
  <c r="AJ257" i="7"/>
  <c r="AL257" i="7"/>
  <c r="AO257" i="7"/>
  <c r="AP257" i="7"/>
  <c r="AQ257" i="7"/>
  <c r="AR257" i="7"/>
  <c r="AS257" i="7"/>
  <c r="AT257" i="7"/>
  <c r="AU257" i="7"/>
  <c r="AW257" i="7"/>
  <c r="AX257" i="7"/>
  <c r="AY257" i="7"/>
  <c r="BA257" i="7"/>
  <c r="BB257" i="7"/>
  <c r="BC257" i="7"/>
  <c r="BD257" i="7"/>
  <c r="D258" i="7"/>
  <c r="L258" i="7"/>
  <c r="O258" i="7"/>
  <c r="R258" i="7"/>
  <c r="S258" i="7"/>
  <c r="U258" i="7" s="1"/>
  <c r="W258" i="7"/>
  <c r="Y258" i="7"/>
  <c r="AG258" i="7"/>
  <c r="AI258" i="7"/>
  <c r="AJ258" i="7"/>
  <c r="AL258" i="7"/>
  <c r="AO258" i="7"/>
  <c r="AP258" i="7"/>
  <c r="AQ258" i="7"/>
  <c r="AR258" i="7"/>
  <c r="AS258" i="7"/>
  <c r="AT258" i="7"/>
  <c r="AU258" i="7"/>
  <c r="AW258" i="7"/>
  <c r="AX258" i="7"/>
  <c r="AY258" i="7"/>
  <c r="BA258" i="7"/>
  <c r="BB258" i="7"/>
  <c r="BC258" i="7"/>
  <c r="BD258" i="7"/>
  <c r="D259" i="7"/>
  <c r="L259" i="7"/>
  <c r="O259" i="7"/>
  <c r="R259" i="7"/>
  <c r="S259" i="7"/>
  <c r="U259" i="7"/>
  <c r="W259" i="7"/>
  <c r="Y259" i="7"/>
  <c r="AG259" i="7"/>
  <c r="AI259" i="7"/>
  <c r="AJ259" i="7"/>
  <c r="AL259" i="7"/>
  <c r="AO259" i="7"/>
  <c r="AP259" i="7"/>
  <c r="AQ259" i="7"/>
  <c r="AR259" i="7"/>
  <c r="AS259" i="7"/>
  <c r="AT259" i="7"/>
  <c r="AU259" i="7"/>
  <c r="AW259" i="7"/>
  <c r="AX259" i="7"/>
  <c r="AY259" i="7"/>
  <c r="BA259" i="7"/>
  <c r="BB259" i="7"/>
  <c r="BC259" i="7"/>
  <c r="BD259" i="7"/>
  <c r="D260" i="7"/>
  <c r="L260" i="7"/>
  <c r="O260" i="7"/>
  <c r="R260" i="7"/>
  <c r="S260" i="7"/>
  <c r="U260" i="7"/>
  <c r="W260" i="7"/>
  <c r="Y260" i="7"/>
  <c r="AG260" i="7"/>
  <c r="AI260" i="7"/>
  <c r="AJ260" i="7"/>
  <c r="AL260" i="7"/>
  <c r="AO260" i="7"/>
  <c r="AP260" i="7"/>
  <c r="AQ260" i="7"/>
  <c r="AR260" i="7"/>
  <c r="AS260" i="7"/>
  <c r="AT260" i="7"/>
  <c r="AU260" i="7"/>
  <c r="AW260" i="7"/>
  <c r="AX260" i="7"/>
  <c r="AY260" i="7"/>
  <c r="BA260" i="7"/>
  <c r="BB260" i="7"/>
  <c r="BC260" i="7"/>
  <c r="BD260" i="7"/>
  <c r="D261" i="7"/>
  <c r="L261" i="7"/>
  <c r="O261" i="7"/>
  <c r="R261" i="7"/>
  <c r="S261" i="7"/>
  <c r="U261" i="7" s="1"/>
  <c r="W261" i="7"/>
  <c r="Y261" i="7"/>
  <c r="AG261" i="7"/>
  <c r="AI261" i="7"/>
  <c r="AJ261" i="7"/>
  <c r="AL261" i="7"/>
  <c r="AO261" i="7"/>
  <c r="AP261" i="7"/>
  <c r="AQ261" i="7"/>
  <c r="AR261" i="7"/>
  <c r="AS261" i="7"/>
  <c r="AT261" i="7"/>
  <c r="AU261" i="7"/>
  <c r="AW261" i="7"/>
  <c r="AX261" i="7"/>
  <c r="AY261" i="7"/>
  <c r="BA261" i="7"/>
  <c r="BB261" i="7"/>
  <c r="BC261" i="7"/>
  <c r="BD261" i="7"/>
  <c r="D262" i="7"/>
  <c r="L262" i="7"/>
  <c r="O262" i="7"/>
  <c r="R262" i="7"/>
  <c r="S262" i="7"/>
  <c r="U262" i="7" s="1"/>
  <c r="W262" i="7"/>
  <c r="Y262" i="7"/>
  <c r="AG262" i="7"/>
  <c r="AI262" i="7"/>
  <c r="AJ262" i="7"/>
  <c r="AL262" i="7"/>
  <c r="AO262" i="7"/>
  <c r="AP262" i="7"/>
  <c r="AQ262" i="7"/>
  <c r="AR262" i="7"/>
  <c r="AS262" i="7"/>
  <c r="AT262" i="7"/>
  <c r="AU262" i="7"/>
  <c r="AW262" i="7"/>
  <c r="AX262" i="7"/>
  <c r="AY262" i="7"/>
  <c r="BA262" i="7"/>
  <c r="BB262" i="7"/>
  <c r="BC262" i="7"/>
  <c r="BD262" i="7"/>
  <c r="D263" i="7"/>
  <c r="L263" i="7"/>
  <c r="O263" i="7"/>
  <c r="R263" i="7"/>
  <c r="S263" i="7"/>
  <c r="U263" i="7" s="1"/>
  <c r="W263" i="7"/>
  <c r="Y263" i="7"/>
  <c r="AG263" i="7"/>
  <c r="AI263" i="7"/>
  <c r="AJ263" i="7"/>
  <c r="AL263" i="7"/>
  <c r="AO263" i="7"/>
  <c r="AP263" i="7"/>
  <c r="AQ263" i="7"/>
  <c r="AR263" i="7"/>
  <c r="AS263" i="7"/>
  <c r="AT263" i="7"/>
  <c r="AU263" i="7"/>
  <c r="AW263" i="7"/>
  <c r="AX263" i="7"/>
  <c r="AY263" i="7"/>
  <c r="BA263" i="7"/>
  <c r="BB263" i="7"/>
  <c r="BC263" i="7"/>
  <c r="BD263" i="7"/>
  <c r="D264" i="7"/>
  <c r="L264" i="7"/>
  <c r="O264" i="7"/>
  <c r="R264" i="7"/>
  <c r="S264" i="7"/>
  <c r="U264" i="7" s="1"/>
  <c r="W264" i="7"/>
  <c r="Y264" i="7"/>
  <c r="AG264" i="7"/>
  <c r="AI264" i="7"/>
  <c r="AJ264" i="7"/>
  <c r="AL264" i="7"/>
  <c r="AO264" i="7"/>
  <c r="AP264" i="7"/>
  <c r="AQ264" i="7"/>
  <c r="AR264" i="7"/>
  <c r="AS264" i="7"/>
  <c r="AT264" i="7"/>
  <c r="AU264" i="7"/>
  <c r="AW264" i="7"/>
  <c r="AX264" i="7"/>
  <c r="AY264" i="7"/>
  <c r="BA264" i="7"/>
  <c r="BB264" i="7"/>
  <c r="BC264" i="7"/>
  <c r="BD264" i="7"/>
  <c r="D265" i="7"/>
  <c r="L265" i="7"/>
  <c r="O265" i="7"/>
  <c r="R265" i="7"/>
  <c r="S265" i="7"/>
  <c r="U265" i="7"/>
  <c r="W265" i="7"/>
  <c r="Y265" i="7"/>
  <c r="AG265" i="7"/>
  <c r="AI265" i="7"/>
  <c r="AJ265" i="7"/>
  <c r="AL265" i="7"/>
  <c r="AO265" i="7"/>
  <c r="AP265" i="7"/>
  <c r="AQ265" i="7"/>
  <c r="AR265" i="7"/>
  <c r="AS265" i="7"/>
  <c r="AT265" i="7"/>
  <c r="AU265" i="7"/>
  <c r="AW265" i="7"/>
  <c r="AX265" i="7"/>
  <c r="AY265" i="7"/>
  <c r="BA265" i="7"/>
  <c r="BB265" i="7"/>
  <c r="BC265" i="7"/>
  <c r="BD265" i="7"/>
  <c r="D266" i="7"/>
  <c r="L266" i="7"/>
  <c r="O266" i="7"/>
  <c r="R266" i="7"/>
  <c r="S266" i="7"/>
  <c r="U266" i="7" s="1"/>
  <c r="W266" i="7"/>
  <c r="Y266" i="7"/>
  <c r="AG266" i="7"/>
  <c r="AI266" i="7"/>
  <c r="AJ266" i="7"/>
  <c r="AL266" i="7"/>
  <c r="AO266" i="7"/>
  <c r="AP266" i="7"/>
  <c r="AQ266" i="7"/>
  <c r="AR266" i="7"/>
  <c r="AS266" i="7"/>
  <c r="AT266" i="7"/>
  <c r="AU266" i="7"/>
  <c r="AW266" i="7"/>
  <c r="AX266" i="7"/>
  <c r="AY266" i="7"/>
  <c r="BA266" i="7"/>
  <c r="BB266" i="7"/>
  <c r="BC266" i="7"/>
  <c r="BD266" i="7"/>
  <c r="D267" i="7"/>
  <c r="L267" i="7"/>
  <c r="O267" i="7"/>
  <c r="R267" i="7"/>
  <c r="S267" i="7"/>
  <c r="U267" i="7"/>
  <c r="W267" i="7"/>
  <c r="Y267" i="7"/>
  <c r="AG267" i="7"/>
  <c r="AI267" i="7"/>
  <c r="AJ267" i="7"/>
  <c r="AL267" i="7"/>
  <c r="AO267" i="7"/>
  <c r="AP267" i="7"/>
  <c r="AQ267" i="7"/>
  <c r="AR267" i="7"/>
  <c r="AS267" i="7"/>
  <c r="AT267" i="7"/>
  <c r="AU267" i="7"/>
  <c r="AW267" i="7"/>
  <c r="AX267" i="7"/>
  <c r="AY267" i="7"/>
  <c r="BA267" i="7"/>
  <c r="BB267" i="7"/>
  <c r="BC267" i="7"/>
  <c r="BD267" i="7"/>
  <c r="D268" i="7"/>
  <c r="L268" i="7"/>
  <c r="O268" i="7"/>
  <c r="R268" i="7"/>
  <c r="S268" i="7"/>
  <c r="U268" i="7" s="1"/>
  <c r="W268" i="7"/>
  <c r="Y268" i="7"/>
  <c r="AG268" i="7"/>
  <c r="AI268" i="7"/>
  <c r="AJ268" i="7"/>
  <c r="AL268" i="7"/>
  <c r="AO268" i="7"/>
  <c r="AP268" i="7"/>
  <c r="AQ268" i="7"/>
  <c r="AR268" i="7"/>
  <c r="AS268" i="7"/>
  <c r="AT268" i="7"/>
  <c r="AU268" i="7"/>
  <c r="AW268" i="7"/>
  <c r="AX268" i="7"/>
  <c r="AY268" i="7"/>
  <c r="BA268" i="7"/>
  <c r="BB268" i="7"/>
  <c r="BC268" i="7"/>
  <c r="BD268" i="7"/>
  <c r="D269" i="7"/>
  <c r="L269" i="7"/>
  <c r="O269" i="7"/>
  <c r="R269" i="7"/>
  <c r="S269" i="7"/>
  <c r="U269" i="7"/>
  <c r="W269" i="7"/>
  <c r="Y269" i="7"/>
  <c r="AG269" i="7"/>
  <c r="AI269" i="7"/>
  <c r="AJ269" i="7"/>
  <c r="AL269" i="7"/>
  <c r="AO269" i="7"/>
  <c r="AP269" i="7"/>
  <c r="AQ269" i="7"/>
  <c r="AR269" i="7"/>
  <c r="AS269" i="7"/>
  <c r="AT269" i="7"/>
  <c r="AU269" i="7"/>
  <c r="AW269" i="7"/>
  <c r="AX269" i="7"/>
  <c r="AY269" i="7"/>
  <c r="BA269" i="7"/>
  <c r="BB269" i="7"/>
  <c r="BC269" i="7"/>
  <c r="BD269" i="7"/>
  <c r="D270" i="7"/>
  <c r="L270" i="7"/>
  <c r="O270" i="7"/>
  <c r="R270" i="7"/>
  <c r="S270" i="7"/>
  <c r="U270" i="7"/>
  <c r="W270" i="7"/>
  <c r="Y270" i="7"/>
  <c r="AG270" i="7"/>
  <c r="AI270" i="7"/>
  <c r="AJ270" i="7"/>
  <c r="AL270" i="7"/>
  <c r="AO270" i="7"/>
  <c r="AP270" i="7"/>
  <c r="AQ270" i="7"/>
  <c r="AR270" i="7"/>
  <c r="AS270" i="7"/>
  <c r="AT270" i="7"/>
  <c r="AU270" i="7"/>
  <c r="AW270" i="7"/>
  <c r="AX270" i="7"/>
  <c r="AY270" i="7"/>
  <c r="BA270" i="7"/>
  <c r="BB270" i="7"/>
  <c r="BC270" i="7"/>
  <c r="BD270" i="7"/>
  <c r="D271" i="7"/>
  <c r="L271" i="7"/>
  <c r="O271" i="7"/>
  <c r="R271" i="7"/>
  <c r="S271" i="7"/>
  <c r="U271" i="7" s="1"/>
  <c r="W271" i="7"/>
  <c r="Y271" i="7"/>
  <c r="AG271" i="7"/>
  <c r="AI271" i="7"/>
  <c r="AJ271" i="7"/>
  <c r="AL271" i="7"/>
  <c r="AO271" i="7"/>
  <c r="AP271" i="7"/>
  <c r="AQ271" i="7"/>
  <c r="AR271" i="7"/>
  <c r="AS271" i="7"/>
  <c r="AT271" i="7"/>
  <c r="AU271" i="7"/>
  <c r="AW271" i="7"/>
  <c r="AX271" i="7"/>
  <c r="AY271" i="7"/>
  <c r="BA271" i="7"/>
  <c r="BB271" i="7"/>
  <c r="BC271" i="7"/>
  <c r="BD271" i="7"/>
  <c r="D272" i="7"/>
  <c r="L272" i="7"/>
  <c r="O272" i="7"/>
  <c r="R272" i="7"/>
  <c r="S272" i="7"/>
  <c r="U272" i="7" s="1"/>
  <c r="W272" i="7"/>
  <c r="Y272" i="7"/>
  <c r="AG272" i="7"/>
  <c r="AI272" i="7"/>
  <c r="AJ272" i="7"/>
  <c r="AL272" i="7"/>
  <c r="AO272" i="7"/>
  <c r="AP272" i="7"/>
  <c r="AQ272" i="7"/>
  <c r="AR272" i="7"/>
  <c r="AS272" i="7"/>
  <c r="AT272" i="7"/>
  <c r="AU272" i="7"/>
  <c r="AW272" i="7"/>
  <c r="AX272" i="7"/>
  <c r="AY272" i="7"/>
  <c r="BA272" i="7"/>
  <c r="BB272" i="7"/>
  <c r="BC272" i="7"/>
  <c r="BD272" i="7"/>
  <c r="D273" i="7"/>
  <c r="L273" i="7"/>
  <c r="O273" i="7"/>
  <c r="R273" i="7"/>
  <c r="S273" i="7"/>
  <c r="U273" i="7" s="1"/>
  <c r="W273" i="7"/>
  <c r="Y273" i="7"/>
  <c r="AG273" i="7"/>
  <c r="AI273" i="7"/>
  <c r="AJ273" i="7"/>
  <c r="AL273" i="7"/>
  <c r="AO273" i="7"/>
  <c r="AP273" i="7"/>
  <c r="AQ273" i="7"/>
  <c r="AR273" i="7"/>
  <c r="AS273" i="7"/>
  <c r="AT273" i="7"/>
  <c r="AU273" i="7"/>
  <c r="AW273" i="7"/>
  <c r="AX273" i="7"/>
  <c r="AY273" i="7"/>
  <c r="BA273" i="7"/>
  <c r="BB273" i="7"/>
  <c r="BC273" i="7"/>
  <c r="BD273" i="7"/>
  <c r="D274" i="7"/>
  <c r="L274" i="7"/>
  <c r="O274" i="7"/>
  <c r="R274" i="7"/>
  <c r="S274" i="7"/>
  <c r="U274" i="7" s="1"/>
  <c r="W274" i="7"/>
  <c r="Y274" i="7"/>
  <c r="AG274" i="7"/>
  <c r="AI274" i="7"/>
  <c r="AJ274" i="7"/>
  <c r="AL274" i="7"/>
  <c r="AO274" i="7"/>
  <c r="AP274" i="7"/>
  <c r="AQ274" i="7"/>
  <c r="AR274" i="7"/>
  <c r="AS274" i="7"/>
  <c r="AT274" i="7"/>
  <c r="AU274" i="7"/>
  <c r="AW274" i="7"/>
  <c r="AX274" i="7"/>
  <c r="AY274" i="7"/>
  <c r="BA274" i="7"/>
  <c r="BB274" i="7"/>
  <c r="BC274" i="7"/>
  <c r="BD274" i="7"/>
  <c r="D275" i="7"/>
  <c r="L275" i="7"/>
  <c r="O275" i="7"/>
  <c r="R275" i="7"/>
  <c r="S275" i="7"/>
  <c r="U275" i="7"/>
  <c r="W275" i="7"/>
  <c r="Y275" i="7"/>
  <c r="AG275" i="7"/>
  <c r="AI275" i="7"/>
  <c r="AJ275" i="7"/>
  <c r="AL275" i="7"/>
  <c r="AO275" i="7"/>
  <c r="AP275" i="7"/>
  <c r="AQ275" i="7"/>
  <c r="AR275" i="7"/>
  <c r="AS275" i="7"/>
  <c r="AT275" i="7"/>
  <c r="AU275" i="7"/>
  <c r="AW275" i="7"/>
  <c r="AX275" i="7"/>
  <c r="AY275" i="7"/>
  <c r="BA275" i="7"/>
  <c r="BB275" i="7"/>
  <c r="BC275" i="7"/>
  <c r="BD275" i="7"/>
  <c r="D276" i="7"/>
  <c r="L276" i="7"/>
  <c r="O276" i="7"/>
  <c r="R276" i="7"/>
  <c r="S276" i="7"/>
  <c r="U276" i="7" s="1"/>
  <c r="W276" i="7"/>
  <c r="Y276" i="7"/>
  <c r="AG276" i="7"/>
  <c r="AI276" i="7"/>
  <c r="AJ276" i="7"/>
  <c r="AL276" i="7"/>
  <c r="AO276" i="7"/>
  <c r="AP276" i="7"/>
  <c r="AQ276" i="7"/>
  <c r="AR276" i="7"/>
  <c r="AS276" i="7"/>
  <c r="AT276" i="7"/>
  <c r="AU276" i="7"/>
  <c r="AW276" i="7"/>
  <c r="AX276" i="7"/>
  <c r="AY276" i="7"/>
  <c r="BA276" i="7"/>
  <c r="BB276" i="7"/>
  <c r="BC276" i="7"/>
  <c r="BD276" i="7"/>
  <c r="D277" i="7"/>
  <c r="L277" i="7"/>
  <c r="O277" i="7"/>
  <c r="R277" i="7"/>
  <c r="S277" i="7"/>
  <c r="U277" i="7"/>
  <c r="W277" i="7"/>
  <c r="Y277" i="7"/>
  <c r="AG277" i="7"/>
  <c r="AI277" i="7"/>
  <c r="AJ277" i="7"/>
  <c r="AL277" i="7"/>
  <c r="AO277" i="7"/>
  <c r="AP277" i="7"/>
  <c r="AQ277" i="7"/>
  <c r="AR277" i="7"/>
  <c r="AS277" i="7"/>
  <c r="AT277" i="7"/>
  <c r="AU277" i="7"/>
  <c r="AW277" i="7"/>
  <c r="AX277" i="7"/>
  <c r="AY277" i="7"/>
  <c r="BA277" i="7"/>
  <c r="BB277" i="7"/>
  <c r="BC277" i="7"/>
  <c r="BD277" i="7"/>
  <c r="D278" i="7"/>
  <c r="L278" i="7"/>
  <c r="O278" i="7"/>
  <c r="R278" i="7"/>
  <c r="S278" i="7"/>
  <c r="U278" i="7" s="1"/>
  <c r="W278" i="7"/>
  <c r="Y278" i="7"/>
  <c r="AG278" i="7"/>
  <c r="AI278" i="7"/>
  <c r="AJ278" i="7"/>
  <c r="AL278" i="7"/>
  <c r="AO278" i="7"/>
  <c r="AP278" i="7"/>
  <c r="AQ278" i="7"/>
  <c r="AR278" i="7"/>
  <c r="AS278" i="7"/>
  <c r="AT278" i="7"/>
  <c r="AU278" i="7"/>
  <c r="AW278" i="7"/>
  <c r="AX278" i="7"/>
  <c r="AY278" i="7"/>
  <c r="BA278" i="7"/>
  <c r="BB278" i="7"/>
  <c r="BC278" i="7"/>
  <c r="BD278" i="7"/>
  <c r="D279" i="7"/>
  <c r="L279" i="7"/>
  <c r="O279" i="7"/>
  <c r="R279" i="7"/>
  <c r="S279" i="7"/>
  <c r="U279" i="7"/>
  <c r="W279" i="7"/>
  <c r="Y279" i="7"/>
  <c r="AG279" i="7"/>
  <c r="AI279" i="7"/>
  <c r="AJ279" i="7"/>
  <c r="AL279" i="7"/>
  <c r="AO279" i="7"/>
  <c r="AP279" i="7"/>
  <c r="AQ279" i="7"/>
  <c r="AR279" i="7"/>
  <c r="AS279" i="7"/>
  <c r="AT279" i="7"/>
  <c r="AU279" i="7"/>
  <c r="AW279" i="7"/>
  <c r="AX279" i="7"/>
  <c r="AY279" i="7"/>
  <c r="BA279" i="7"/>
  <c r="BB279" i="7"/>
  <c r="BC279" i="7"/>
  <c r="BD279" i="7"/>
  <c r="D280" i="7"/>
  <c r="L280" i="7"/>
  <c r="O280" i="7"/>
  <c r="R280" i="7"/>
  <c r="S280" i="7"/>
  <c r="U280" i="7"/>
  <c r="W280" i="7"/>
  <c r="Y280" i="7"/>
  <c r="AG280" i="7"/>
  <c r="AI280" i="7"/>
  <c r="AJ280" i="7"/>
  <c r="AL280" i="7"/>
  <c r="AO280" i="7"/>
  <c r="AP280" i="7"/>
  <c r="AQ280" i="7"/>
  <c r="AR280" i="7"/>
  <c r="AS280" i="7"/>
  <c r="AT280" i="7"/>
  <c r="AU280" i="7"/>
  <c r="AW280" i="7"/>
  <c r="AX280" i="7"/>
  <c r="AY280" i="7"/>
  <c r="BA280" i="7"/>
  <c r="BB280" i="7"/>
  <c r="BC280" i="7"/>
  <c r="BD280" i="7"/>
  <c r="D281" i="7"/>
  <c r="L281" i="7"/>
  <c r="O281" i="7"/>
  <c r="R281" i="7"/>
  <c r="S281" i="7"/>
  <c r="U281" i="7" s="1"/>
  <c r="W281" i="7"/>
  <c r="Y281" i="7"/>
  <c r="AG281" i="7"/>
  <c r="AI281" i="7"/>
  <c r="AJ281" i="7"/>
  <c r="AL281" i="7"/>
  <c r="AO281" i="7"/>
  <c r="AP281" i="7"/>
  <c r="AQ281" i="7"/>
  <c r="AR281" i="7"/>
  <c r="AS281" i="7"/>
  <c r="AT281" i="7"/>
  <c r="AU281" i="7"/>
  <c r="AW281" i="7"/>
  <c r="AX281" i="7"/>
  <c r="AY281" i="7"/>
  <c r="BA281" i="7"/>
  <c r="BB281" i="7"/>
  <c r="BC281" i="7"/>
  <c r="BD281" i="7"/>
  <c r="D282" i="7"/>
  <c r="L282" i="7"/>
  <c r="O282" i="7"/>
  <c r="R282" i="7"/>
  <c r="S282" i="7"/>
  <c r="U282" i="7" s="1"/>
  <c r="W282" i="7"/>
  <c r="Y282" i="7"/>
  <c r="AG282" i="7"/>
  <c r="AI282" i="7"/>
  <c r="AJ282" i="7"/>
  <c r="AL282" i="7"/>
  <c r="AO282" i="7"/>
  <c r="AP282" i="7"/>
  <c r="AQ282" i="7"/>
  <c r="AR282" i="7"/>
  <c r="AS282" i="7"/>
  <c r="AT282" i="7"/>
  <c r="AU282" i="7"/>
  <c r="AW282" i="7"/>
  <c r="AX282" i="7"/>
  <c r="AY282" i="7"/>
  <c r="BA282" i="7"/>
  <c r="BB282" i="7"/>
  <c r="BC282" i="7"/>
  <c r="BD282" i="7"/>
  <c r="D283" i="7"/>
  <c r="L283" i="7"/>
  <c r="O283" i="7"/>
  <c r="R283" i="7"/>
  <c r="S283" i="7"/>
  <c r="U283" i="7" s="1"/>
  <c r="W283" i="7"/>
  <c r="Y283" i="7"/>
  <c r="AG283" i="7"/>
  <c r="AI283" i="7"/>
  <c r="AJ283" i="7"/>
  <c r="AL283" i="7"/>
  <c r="AO283" i="7"/>
  <c r="AP283" i="7"/>
  <c r="AQ283" i="7"/>
  <c r="AR283" i="7"/>
  <c r="AS283" i="7"/>
  <c r="AT283" i="7"/>
  <c r="AU283" i="7"/>
  <c r="AW283" i="7"/>
  <c r="AX283" i="7"/>
  <c r="AY283" i="7"/>
  <c r="BA283" i="7"/>
  <c r="BB283" i="7"/>
  <c r="BC283" i="7"/>
  <c r="BD283" i="7"/>
  <c r="D284" i="7"/>
  <c r="L284" i="7"/>
  <c r="O284" i="7"/>
  <c r="R284" i="7"/>
  <c r="S284" i="7"/>
  <c r="U284" i="7" s="1"/>
  <c r="W284" i="7"/>
  <c r="Y284" i="7"/>
  <c r="AG284" i="7"/>
  <c r="AI284" i="7"/>
  <c r="AJ284" i="7"/>
  <c r="AL284" i="7"/>
  <c r="AO284" i="7"/>
  <c r="AP284" i="7"/>
  <c r="AQ284" i="7"/>
  <c r="AR284" i="7"/>
  <c r="AS284" i="7"/>
  <c r="AT284" i="7"/>
  <c r="AU284" i="7"/>
  <c r="AW284" i="7"/>
  <c r="AX284" i="7"/>
  <c r="AY284" i="7"/>
  <c r="BA284" i="7"/>
  <c r="BB284" i="7"/>
  <c r="BC284" i="7"/>
  <c r="BD284" i="7"/>
  <c r="D285" i="7"/>
  <c r="L285" i="7"/>
  <c r="O285" i="7"/>
  <c r="R285" i="7"/>
  <c r="S285" i="7"/>
  <c r="U285" i="7"/>
  <c r="W285" i="7"/>
  <c r="Y285" i="7"/>
  <c r="AG285" i="7"/>
  <c r="AI285" i="7"/>
  <c r="AJ285" i="7"/>
  <c r="AL285" i="7"/>
  <c r="AO285" i="7"/>
  <c r="AP285" i="7"/>
  <c r="AQ285" i="7"/>
  <c r="AR285" i="7"/>
  <c r="AS285" i="7"/>
  <c r="AT285" i="7"/>
  <c r="AU285" i="7"/>
  <c r="AW285" i="7"/>
  <c r="AX285" i="7"/>
  <c r="AY285" i="7"/>
  <c r="BA285" i="7"/>
  <c r="BB285" i="7"/>
  <c r="BC285" i="7"/>
  <c r="BD285" i="7"/>
  <c r="D286" i="7"/>
  <c r="L286" i="7"/>
  <c r="O286" i="7"/>
  <c r="R286" i="7"/>
  <c r="S286" i="7"/>
  <c r="U286" i="7" s="1"/>
  <c r="W286" i="7"/>
  <c r="Y286" i="7"/>
  <c r="AG286" i="7"/>
  <c r="AI286" i="7"/>
  <c r="AJ286" i="7"/>
  <c r="AL286" i="7"/>
  <c r="AO286" i="7"/>
  <c r="AP286" i="7"/>
  <c r="AQ286" i="7"/>
  <c r="AR286" i="7"/>
  <c r="AS286" i="7"/>
  <c r="AT286" i="7"/>
  <c r="AU286" i="7"/>
  <c r="AW286" i="7"/>
  <c r="AX286" i="7"/>
  <c r="AY286" i="7"/>
  <c r="BA286" i="7"/>
  <c r="BB286" i="7"/>
  <c r="BC286" i="7"/>
  <c r="BD286" i="7"/>
  <c r="D287" i="7"/>
  <c r="L287" i="7"/>
  <c r="O287" i="7"/>
  <c r="R287" i="7"/>
  <c r="S287" i="7"/>
  <c r="U287" i="7"/>
  <c r="W287" i="7"/>
  <c r="Y287" i="7"/>
  <c r="AG287" i="7"/>
  <c r="AI287" i="7"/>
  <c r="AJ287" i="7"/>
  <c r="AL287" i="7"/>
  <c r="AO287" i="7"/>
  <c r="AP287" i="7"/>
  <c r="AQ287" i="7"/>
  <c r="AR287" i="7"/>
  <c r="AS287" i="7"/>
  <c r="AT287" i="7"/>
  <c r="AU287" i="7"/>
  <c r="AW287" i="7"/>
  <c r="AX287" i="7"/>
  <c r="AY287" i="7"/>
  <c r="BA287" i="7"/>
  <c r="BB287" i="7"/>
  <c r="BC287" i="7"/>
  <c r="BD287" i="7"/>
  <c r="D288" i="7"/>
  <c r="L288" i="7"/>
  <c r="O288" i="7"/>
  <c r="R288" i="7"/>
  <c r="S288" i="7"/>
  <c r="U288" i="7" s="1"/>
  <c r="W288" i="7"/>
  <c r="Y288" i="7"/>
  <c r="AG288" i="7"/>
  <c r="AI288" i="7"/>
  <c r="AJ288" i="7"/>
  <c r="AL288" i="7"/>
  <c r="AO288" i="7"/>
  <c r="AP288" i="7"/>
  <c r="AQ288" i="7"/>
  <c r="AR288" i="7"/>
  <c r="AS288" i="7"/>
  <c r="AT288" i="7"/>
  <c r="AU288" i="7"/>
  <c r="AW288" i="7"/>
  <c r="AX288" i="7"/>
  <c r="AY288" i="7"/>
  <c r="BA288" i="7"/>
  <c r="BB288" i="7"/>
  <c r="BC288" i="7"/>
  <c r="BD288" i="7"/>
  <c r="D289" i="7"/>
  <c r="L289" i="7"/>
  <c r="O289" i="7"/>
  <c r="R289" i="7"/>
  <c r="S289" i="7"/>
  <c r="U289" i="7"/>
  <c r="W289" i="7"/>
  <c r="Y289" i="7"/>
  <c r="AG289" i="7"/>
  <c r="AI289" i="7"/>
  <c r="AJ289" i="7"/>
  <c r="AL289" i="7"/>
  <c r="AO289" i="7"/>
  <c r="AP289" i="7"/>
  <c r="AQ289" i="7"/>
  <c r="AR289" i="7"/>
  <c r="AS289" i="7"/>
  <c r="AT289" i="7"/>
  <c r="AU289" i="7"/>
  <c r="AW289" i="7"/>
  <c r="AX289" i="7"/>
  <c r="AY289" i="7"/>
  <c r="BA289" i="7"/>
  <c r="BB289" i="7"/>
  <c r="BC289" i="7"/>
  <c r="BD289" i="7"/>
  <c r="D290" i="7"/>
  <c r="L290" i="7"/>
  <c r="O290" i="7"/>
  <c r="R290" i="7"/>
  <c r="S290" i="7"/>
  <c r="U290" i="7"/>
  <c r="W290" i="7"/>
  <c r="Y290" i="7"/>
  <c r="AG290" i="7"/>
  <c r="AI290" i="7"/>
  <c r="AJ290" i="7"/>
  <c r="AL290" i="7"/>
  <c r="AO290" i="7"/>
  <c r="AP290" i="7"/>
  <c r="AQ290" i="7"/>
  <c r="AR290" i="7"/>
  <c r="AS290" i="7"/>
  <c r="AT290" i="7"/>
  <c r="AU290" i="7"/>
  <c r="AW290" i="7"/>
  <c r="AX290" i="7"/>
  <c r="AY290" i="7"/>
  <c r="BA290" i="7"/>
  <c r="BB290" i="7"/>
  <c r="BC290" i="7"/>
  <c r="BD290" i="7"/>
  <c r="D291" i="7"/>
  <c r="L291" i="7"/>
  <c r="O291" i="7"/>
  <c r="R291" i="7"/>
  <c r="S291" i="7"/>
  <c r="U291" i="7" s="1"/>
  <c r="W291" i="7"/>
  <c r="Y291" i="7"/>
  <c r="AG291" i="7"/>
  <c r="AI291" i="7"/>
  <c r="AJ291" i="7"/>
  <c r="AL291" i="7"/>
  <c r="AO291" i="7"/>
  <c r="AP291" i="7"/>
  <c r="AQ291" i="7"/>
  <c r="AR291" i="7"/>
  <c r="AS291" i="7"/>
  <c r="AT291" i="7"/>
  <c r="AU291" i="7"/>
  <c r="AW291" i="7"/>
  <c r="AX291" i="7"/>
  <c r="AY291" i="7"/>
  <c r="BA291" i="7"/>
  <c r="BB291" i="7"/>
  <c r="BC291" i="7"/>
  <c r="BD291" i="7"/>
  <c r="D292" i="7"/>
  <c r="L292" i="7"/>
  <c r="O292" i="7"/>
  <c r="R292" i="7"/>
  <c r="S292" i="7"/>
  <c r="U292" i="7" s="1"/>
  <c r="W292" i="7"/>
  <c r="Y292" i="7"/>
  <c r="AG292" i="7"/>
  <c r="AI292" i="7"/>
  <c r="AJ292" i="7"/>
  <c r="AL292" i="7"/>
  <c r="AO292" i="7"/>
  <c r="AP292" i="7"/>
  <c r="AQ292" i="7"/>
  <c r="AR292" i="7"/>
  <c r="AS292" i="7"/>
  <c r="AT292" i="7"/>
  <c r="AU292" i="7"/>
  <c r="AW292" i="7"/>
  <c r="AX292" i="7"/>
  <c r="AY292" i="7"/>
  <c r="BA292" i="7"/>
  <c r="BB292" i="7"/>
  <c r="BC292" i="7"/>
  <c r="BD292" i="7"/>
  <c r="D293" i="7"/>
  <c r="L293" i="7"/>
  <c r="O293" i="7"/>
  <c r="R293" i="7"/>
  <c r="S293" i="7"/>
  <c r="U293" i="7" s="1"/>
  <c r="W293" i="7"/>
  <c r="Y293" i="7"/>
  <c r="AG293" i="7"/>
  <c r="AI293" i="7"/>
  <c r="AJ293" i="7"/>
  <c r="AL293" i="7"/>
  <c r="AO293" i="7"/>
  <c r="AP293" i="7"/>
  <c r="AQ293" i="7"/>
  <c r="AR293" i="7"/>
  <c r="AS293" i="7"/>
  <c r="AT293" i="7"/>
  <c r="AU293" i="7"/>
  <c r="AW293" i="7"/>
  <c r="AX293" i="7"/>
  <c r="AY293" i="7"/>
  <c r="BA293" i="7"/>
  <c r="BB293" i="7"/>
  <c r="BC293" i="7"/>
  <c r="BD293" i="7"/>
  <c r="D294" i="7"/>
  <c r="L294" i="7"/>
  <c r="O294" i="7"/>
  <c r="R294" i="7"/>
  <c r="S294" i="7"/>
  <c r="U294" i="7" s="1"/>
  <c r="W294" i="7"/>
  <c r="Y294" i="7"/>
  <c r="AG294" i="7"/>
  <c r="AI294" i="7"/>
  <c r="AJ294" i="7"/>
  <c r="AL294" i="7"/>
  <c r="AO294" i="7"/>
  <c r="AP294" i="7"/>
  <c r="AQ294" i="7"/>
  <c r="AR294" i="7"/>
  <c r="AS294" i="7"/>
  <c r="AT294" i="7"/>
  <c r="AU294" i="7"/>
  <c r="AW294" i="7"/>
  <c r="AX294" i="7"/>
  <c r="AY294" i="7"/>
  <c r="BA294" i="7"/>
  <c r="BB294" i="7"/>
  <c r="BC294" i="7"/>
  <c r="BD294" i="7"/>
  <c r="D295" i="7"/>
  <c r="L295" i="7"/>
  <c r="O295" i="7"/>
  <c r="R295" i="7"/>
  <c r="S295" i="7"/>
  <c r="U295" i="7"/>
  <c r="W295" i="7"/>
  <c r="Y295" i="7"/>
  <c r="AG295" i="7"/>
  <c r="AI295" i="7"/>
  <c r="AJ295" i="7"/>
  <c r="AL295" i="7"/>
  <c r="AO295" i="7"/>
  <c r="AP295" i="7"/>
  <c r="AQ295" i="7"/>
  <c r="AR295" i="7"/>
  <c r="AS295" i="7"/>
  <c r="AT295" i="7"/>
  <c r="AU295" i="7"/>
  <c r="AW295" i="7"/>
  <c r="AX295" i="7"/>
  <c r="AY295" i="7"/>
  <c r="BA295" i="7"/>
  <c r="BB295" i="7"/>
  <c r="BC295" i="7"/>
  <c r="BD295" i="7"/>
  <c r="D296" i="7"/>
  <c r="L296" i="7"/>
  <c r="O296" i="7"/>
  <c r="R296" i="7"/>
  <c r="S296" i="7"/>
  <c r="U296" i="7" s="1"/>
  <c r="W296" i="7"/>
  <c r="Y296" i="7"/>
  <c r="AG296" i="7"/>
  <c r="AI296" i="7"/>
  <c r="AJ296" i="7"/>
  <c r="AL296" i="7"/>
  <c r="AO296" i="7"/>
  <c r="AP296" i="7"/>
  <c r="AQ296" i="7"/>
  <c r="AR296" i="7"/>
  <c r="AS296" i="7"/>
  <c r="AT296" i="7"/>
  <c r="AU296" i="7"/>
  <c r="AW296" i="7"/>
  <c r="AX296" i="7"/>
  <c r="AY296" i="7"/>
  <c r="BA296" i="7"/>
  <c r="BB296" i="7"/>
  <c r="BC296" i="7"/>
  <c r="BD296" i="7"/>
  <c r="D297" i="7"/>
  <c r="L297" i="7"/>
  <c r="O297" i="7"/>
  <c r="R297" i="7"/>
  <c r="S297" i="7"/>
  <c r="U297" i="7"/>
  <c r="W297" i="7"/>
  <c r="Y297" i="7"/>
  <c r="AG297" i="7"/>
  <c r="AI297" i="7"/>
  <c r="AJ297" i="7"/>
  <c r="AL297" i="7"/>
  <c r="AO297" i="7"/>
  <c r="AP297" i="7"/>
  <c r="AQ297" i="7"/>
  <c r="AR297" i="7"/>
  <c r="AS297" i="7"/>
  <c r="AT297" i="7"/>
  <c r="AU297" i="7"/>
  <c r="AW297" i="7"/>
  <c r="AX297" i="7"/>
  <c r="AY297" i="7"/>
  <c r="BA297" i="7"/>
  <c r="BB297" i="7"/>
  <c r="BC297" i="7"/>
  <c r="BD297" i="7"/>
  <c r="D298" i="7"/>
  <c r="L298" i="7"/>
  <c r="O298" i="7"/>
  <c r="R298" i="7"/>
  <c r="S298" i="7"/>
  <c r="U298" i="7" s="1"/>
  <c r="W298" i="7"/>
  <c r="Y298" i="7"/>
  <c r="AG298" i="7"/>
  <c r="AI298" i="7"/>
  <c r="AJ298" i="7"/>
  <c r="AL298" i="7"/>
  <c r="AO298" i="7"/>
  <c r="AP298" i="7"/>
  <c r="AQ298" i="7"/>
  <c r="AR298" i="7"/>
  <c r="AS298" i="7"/>
  <c r="AT298" i="7"/>
  <c r="AU298" i="7"/>
  <c r="AW298" i="7"/>
  <c r="AX298" i="7"/>
  <c r="AY298" i="7"/>
  <c r="BA298" i="7"/>
  <c r="BB298" i="7"/>
  <c r="BC298" i="7"/>
  <c r="BD298" i="7"/>
  <c r="D299" i="7"/>
  <c r="L299" i="7"/>
  <c r="O299" i="7"/>
  <c r="R299" i="7"/>
  <c r="S299" i="7"/>
  <c r="U299" i="7"/>
  <c r="W299" i="7"/>
  <c r="Y299" i="7"/>
  <c r="AG299" i="7"/>
  <c r="AI299" i="7"/>
  <c r="AJ299" i="7"/>
  <c r="AL299" i="7"/>
  <c r="AO299" i="7"/>
  <c r="AP299" i="7"/>
  <c r="AQ299" i="7"/>
  <c r="AR299" i="7"/>
  <c r="AS299" i="7"/>
  <c r="AT299" i="7"/>
  <c r="AU299" i="7"/>
  <c r="AW299" i="7"/>
  <c r="AX299" i="7"/>
  <c r="AY299" i="7"/>
  <c r="BA299" i="7"/>
  <c r="BB299" i="7"/>
  <c r="BC299" i="7"/>
  <c r="BD299" i="7"/>
  <c r="D300" i="7"/>
  <c r="L300" i="7"/>
  <c r="O300" i="7"/>
  <c r="R300" i="7"/>
  <c r="S300" i="7"/>
  <c r="U300" i="7"/>
  <c r="W300" i="7"/>
  <c r="Y300" i="7"/>
  <c r="AG300" i="7"/>
  <c r="AI300" i="7"/>
  <c r="AJ300" i="7"/>
  <c r="AL300" i="7"/>
  <c r="AO300" i="7"/>
  <c r="AP300" i="7"/>
  <c r="AQ300" i="7"/>
  <c r="AR300" i="7"/>
  <c r="AS300" i="7"/>
  <c r="AT300" i="7"/>
  <c r="AU300" i="7"/>
  <c r="AW300" i="7"/>
  <c r="AX300" i="7"/>
  <c r="AY300" i="7"/>
  <c r="BA300" i="7"/>
  <c r="BB300" i="7"/>
  <c r="BC300" i="7"/>
  <c r="BD300" i="7"/>
  <c r="D11" i="6"/>
  <c r="K11" i="6"/>
  <c r="N11" i="6"/>
  <c r="O11" i="6"/>
  <c r="Q11" i="6" s="1"/>
  <c r="S11" i="6"/>
  <c r="U11" i="6"/>
  <c r="T2" i="6" s="1"/>
  <c r="W11" i="6"/>
  <c r="Y11" i="6"/>
  <c r="Z11" i="6"/>
  <c r="AB11" i="6"/>
  <c r="AE11" i="6"/>
  <c r="AF11" i="6"/>
  <c r="AG11" i="6"/>
  <c r="AH11" i="6"/>
  <c r="AI11" i="6"/>
  <c r="AJ11" i="6"/>
  <c r="AK11" i="6"/>
  <c r="AM11" i="6"/>
  <c r="AN11" i="6"/>
  <c r="AO11" i="6"/>
  <c r="AQ11" i="6"/>
  <c r="AR11" i="6"/>
  <c r="AS11" i="6"/>
  <c r="AT11" i="6"/>
  <c r="D12" i="6"/>
  <c r="K12" i="6"/>
  <c r="N12" i="6"/>
  <c r="O12" i="6"/>
  <c r="Q12" i="6"/>
  <c r="S12" i="6"/>
  <c r="U12" i="6"/>
  <c r="W12" i="6"/>
  <c r="Y12" i="6"/>
  <c r="Z12" i="6"/>
  <c r="AB12" i="6"/>
  <c r="AE12" i="6"/>
  <c r="AF12" i="6"/>
  <c r="AG12" i="6"/>
  <c r="AH12" i="6"/>
  <c r="AI12" i="6"/>
  <c r="AJ12" i="6"/>
  <c r="AK12" i="6"/>
  <c r="AM12" i="6"/>
  <c r="AN12" i="6"/>
  <c r="AO12" i="6"/>
  <c r="AQ12" i="6"/>
  <c r="AR12" i="6"/>
  <c r="AS12" i="6"/>
  <c r="AT12" i="6"/>
  <c r="D13" i="6"/>
  <c r="K13" i="6"/>
  <c r="N13" i="6"/>
  <c r="O13" i="6"/>
  <c r="Q13" i="6" s="1"/>
  <c r="S13" i="6"/>
  <c r="U13" i="6"/>
  <c r="W13" i="6"/>
  <c r="Y13" i="6"/>
  <c r="Z13" i="6"/>
  <c r="AB13" i="6"/>
  <c r="AE13" i="6"/>
  <c r="AF13" i="6"/>
  <c r="AG13" i="6"/>
  <c r="AH13" i="6"/>
  <c r="AI13" i="6"/>
  <c r="AJ13" i="6"/>
  <c r="AK13" i="6"/>
  <c r="AM13" i="6"/>
  <c r="AN13" i="6"/>
  <c r="AO13" i="6"/>
  <c r="AQ13" i="6"/>
  <c r="AR13" i="6"/>
  <c r="AS13" i="6"/>
  <c r="AT13" i="6"/>
  <c r="D14" i="6"/>
  <c r="K14" i="6"/>
  <c r="N14" i="6"/>
  <c r="O14" i="6"/>
  <c r="Q14" i="6" s="1"/>
  <c r="S14" i="6"/>
  <c r="U14" i="6"/>
  <c r="W14" i="6"/>
  <c r="Y14" i="6"/>
  <c r="Z14" i="6"/>
  <c r="AB14" i="6"/>
  <c r="AE14" i="6"/>
  <c r="AD2" i="6" s="1"/>
  <c r="AF14" i="6"/>
  <c r="AG14" i="6"/>
  <c r="AH14" i="6"/>
  <c r="AI14" i="6"/>
  <c r="AJ14" i="6"/>
  <c r="AK14" i="6"/>
  <c r="AM14" i="6"/>
  <c r="AN14" i="6"/>
  <c r="AO14" i="6"/>
  <c r="AQ14" i="6"/>
  <c r="AR14" i="6"/>
  <c r="AS14" i="6"/>
  <c r="AT14" i="6"/>
  <c r="D15" i="6"/>
  <c r="K15" i="6"/>
  <c r="N15" i="6"/>
  <c r="O15" i="6"/>
  <c r="Q15" i="6" s="1"/>
  <c r="S15" i="6"/>
  <c r="U15" i="6"/>
  <c r="W15" i="6"/>
  <c r="Y15" i="6"/>
  <c r="Z15" i="6"/>
  <c r="AB15" i="6"/>
  <c r="AE15" i="6"/>
  <c r="AF15" i="6"/>
  <c r="AG15" i="6"/>
  <c r="AH15" i="6"/>
  <c r="AI15" i="6"/>
  <c r="AJ15" i="6"/>
  <c r="AK15" i="6"/>
  <c r="AM15" i="6"/>
  <c r="AN15" i="6"/>
  <c r="AO15" i="6"/>
  <c r="AQ15" i="6"/>
  <c r="AR15" i="6"/>
  <c r="AS15" i="6"/>
  <c r="AT15" i="6"/>
  <c r="D16" i="6"/>
  <c r="K16" i="6"/>
  <c r="N16" i="6"/>
  <c r="O16" i="6"/>
  <c r="Q16" i="6"/>
  <c r="S16" i="6"/>
  <c r="U16" i="6"/>
  <c r="W16" i="6"/>
  <c r="Y16" i="6"/>
  <c r="Z16" i="6"/>
  <c r="AB16" i="6"/>
  <c r="AE16" i="6"/>
  <c r="AF16" i="6"/>
  <c r="AG16" i="6"/>
  <c r="AH16" i="6"/>
  <c r="AI16" i="6"/>
  <c r="AJ16" i="6"/>
  <c r="AK16" i="6"/>
  <c r="AM16" i="6"/>
  <c r="AN16" i="6"/>
  <c r="AO16" i="6"/>
  <c r="AQ16" i="6"/>
  <c r="AR16" i="6"/>
  <c r="AS16" i="6"/>
  <c r="AT16" i="6"/>
  <c r="D17" i="6"/>
  <c r="K17" i="6"/>
  <c r="N17" i="6"/>
  <c r="O17" i="6"/>
  <c r="Q17" i="6" s="1"/>
  <c r="S17" i="6"/>
  <c r="U17" i="6"/>
  <c r="W17" i="6"/>
  <c r="Y17" i="6"/>
  <c r="Z17" i="6"/>
  <c r="AB17" i="6"/>
  <c r="AE17" i="6"/>
  <c r="AF17" i="6"/>
  <c r="AG17" i="6"/>
  <c r="AH17" i="6"/>
  <c r="AI17" i="6"/>
  <c r="AJ17" i="6"/>
  <c r="AK17" i="6"/>
  <c r="AM17" i="6"/>
  <c r="AN17" i="6"/>
  <c r="AO17" i="6"/>
  <c r="AQ17" i="6"/>
  <c r="AR17" i="6"/>
  <c r="AS17" i="6"/>
  <c r="AT17" i="6"/>
  <c r="D18" i="6"/>
  <c r="K18" i="6"/>
  <c r="N18" i="6"/>
  <c r="O18" i="6"/>
  <c r="Q18" i="6" s="1"/>
  <c r="S18" i="6"/>
  <c r="U18" i="6"/>
  <c r="W18" i="6"/>
  <c r="Y18" i="6"/>
  <c r="Z18" i="6"/>
  <c r="AB18" i="6"/>
  <c r="AE18" i="6"/>
  <c r="AF18" i="6"/>
  <c r="AG18" i="6"/>
  <c r="AH18" i="6"/>
  <c r="AI18" i="6"/>
  <c r="AJ18" i="6"/>
  <c r="AK18" i="6"/>
  <c r="AM18" i="6"/>
  <c r="AN18" i="6"/>
  <c r="AO18" i="6"/>
  <c r="AQ18" i="6"/>
  <c r="AR18" i="6"/>
  <c r="AS18" i="6"/>
  <c r="AT18" i="6"/>
  <c r="D19" i="6"/>
  <c r="K19" i="6"/>
  <c r="N19" i="6"/>
  <c r="O19" i="6"/>
  <c r="Q19" i="6" s="1"/>
  <c r="S19" i="6"/>
  <c r="U19" i="6"/>
  <c r="W19" i="6"/>
  <c r="Y19" i="6"/>
  <c r="Z19" i="6"/>
  <c r="AB19" i="6"/>
  <c r="AE19" i="6"/>
  <c r="AF19" i="6"/>
  <c r="AG19" i="6"/>
  <c r="AH19" i="6"/>
  <c r="AI19" i="6"/>
  <c r="AJ19" i="6"/>
  <c r="AK19" i="6"/>
  <c r="AM19" i="6"/>
  <c r="AN19" i="6"/>
  <c r="AO19" i="6"/>
  <c r="AQ19" i="6"/>
  <c r="AR19" i="6"/>
  <c r="AS19" i="6"/>
  <c r="AT19" i="6"/>
  <c r="D20" i="6"/>
  <c r="K20" i="6"/>
  <c r="N20" i="6"/>
  <c r="O20" i="6"/>
  <c r="Q20" i="6"/>
  <c r="S20" i="6"/>
  <c r="U20" i="6"/>
  <c r="W20" i="6"/>
  <c r="Y20" i="6"/>
  <c r="Z20" i="6"/>
  <c r="AB20" i="6"/>
  <c r="AE20" i="6"/>
  <c r="AF20" i="6"/>
  <c r="AG20" i="6"/>
  <c r="AH20" i="6"/>
  <c r="AI20" i="6"/>
  <c r="AJ20" i="6"/>
  <c r="AK20" i="6"/>
  <c r="AM20" i="6"/>
  <c r="AN20" i="6"/>
  <c r="AO20" i="6"/>
  <c r="AQ20" i="6"/>
  <c r="AR20" i="6"/>
  <c r="AS20" i="6"/>
  <c r="AT20" i="6"/>
  <c r="D21" i="6"/>
  <c r="K21" i="6"/>
  <c r="N21" i="6"/>
  <c r="O21" i="6"/>
  <c r="Q21" i="6" s="1"/>
  <c r="S21" i="6"/>
  <c r="U21" i="6"/>
  <c r="W21" i="6"/>
  <c r="Y21" i="6"/>
  <c r="Z21" i="6"/>
  <c r="AB21" i="6"/>
  <c r="AE21" i="6"/>
  <c r="AF21" i="6"/>
  <c r="AG21" i="6"/>
  <c r="AH21" i="6"/>
  <c r="AI21" i="6"/>
  <c r="AJ21" i="6"/>
  <c r="AK21" i="6"/>
  <c r="AM21" i="6"/>
  <c r="AN21" i="6"/>
  <c r="AO21" i="6"/>
  <c r="AQ21" i="6"/>
  <c r="AR21" i="6"/>
  <c r="AS21" i="6"/>
  <c r="AT21" i="6"/>
  <c r="D22" i="6"/>
  <c r="K22" i="6"/>
  <c r="N22" i="6"/>
  <c r="O22" i="6"/>
  <c r="Q22" i="6"/>
  <c r="S22" i="6"/>
  <c r="U22" i="6"/>
  <c r="W22" i="6"/>
  <c r="Y22" i="6"/>
  <c r="Z22" i="6"/>
  <c r="AB22" i="6"/>
  <c r="AE22" i="6"/>
  <c r="AF22" i="6"/>
  <c r="AG22" i="6"/>
  <c r="AH22" i="6"/>
  <c r="AI22" i="6"/>
  <c r="AJ22" i="6"/>
  <c r="AK22" i="6"/>
  <c r="AM22" i="6"/>
  <c r="AN22" i="6"/>
  <c r="AO22" i="6"/>
  <c r="AQ22" i="6"/>
  <c r="AR22" i="6"/>
  <c r="AS22" i="6"/>
  <c r="AT22" i="6"/>
  <c r="D23" i="6"/>
  <c r="K23" i="6"/>
  <c r="N23" i="6"/>
  <c r="O23" i="6"/>
  <c r="Q23" i="6" s="1"/>
  <c r="S23" i="6"/>
  <c r="U23" i="6"/>
  <c r="W23" i="6"/>
  <c r="Y23" i="6"/>
  <c r="Z23" i="6"/>
  <c r="AB23" i="6"/>
  <c r="AE23" i="6"/>
  <c r="AF23" i="6"/>
  <c r="AG23" i="6"/>
  <c r="AH23" i="6"/>
  <c r="AI23" i="6"/>
  <c r="AJ23" i="6"/>
  <c r="AK23" i="6"/>
  <c r="AM23" i="6"/>
  <c r="AN23" i="6"/>
  <c r="AO23" i="6"/>
  <c r="AQ23" i="6"/>
  <c r="AR23" i="6"/>
  <c r="AS23" i="6"/>
  <c r="AT23" i="6"/>
  <c r="D24" i="6"/>
  <c r="K24" i="6"/>
  <c r="N24" i="6"/>
  <c r="O24" i="6"/>
  <c r="Q24" i="6"/>
  <c r="S24" i="6"/>
  <c r="U24" i="6"/>
  <c r="W24" i="6"/>
  <c r="Y24" i="6"/>
  <c r="Z24" i="6"/>
  <c r="AB24" i="6"/>
  <c r="AE24" i="6"/>
  <c r="AF24" i="6"/>
  <c r="AG24" i="6"/>
  <c r="AH24" i="6"/>
  <c r="AI24" i="6"/>
  <c r="AJ24" i="6"/>
  <c r="AK24" i="6"/>
  <c r="AM24" i="6"/>
  <c r="AN24" i="6"/>
  <c r="AO24" i="6"/>
  <c r="AQ24" i="6"/>
  <c r="AR24" i="6"/>
  <c r="AS24" i="6"/>
  <c r="AT24" i="6"/>
  <c r="D25" i="6"/>
  <c r="K25" i="6"/>
  <c r="N25" i="6"/>
  <c r="O25" i="6"/>
  <c r="Q25" i="6" s="1"/>
  <c r="S25" i="6"/>
  <c r="U25" i="6"/>
  <c r="W25" i="6"/>
  <c r="Y25" i="6"/>
  <c r="Z25" i="6"/>
  <c r="AB25" i="6"/>
  <c r="AE25" i="6"/>
  <c r="AF25" i="6"/>
  <c r="AG25" i="6"/>
  <c r="AH25" i="6"/>
  <c r="AI25" i="6"/>
  <c r="AJ25" i="6"/>
  <c r="AK25" i="6"/>
  <c r="AM25" i="6"/>
  <c r="AN25" i="6"/>
  <c r="AO25" i="6"/>
  <c r="AQ25" i="6"/>
  <c r="AR25" i="6"/>
  <c r="AS25" i="6"/>
  <c r="AT25" i="6"/>
  <c r="D26" i="6"/>
  <c r="K26" i="6"/>
  <c r="N26" i="6"/>
  <c r="O26" i="6"/>
  <c r="Q26" i="6" s="1"/>
  <c r="S26" i="6"/>
  <c r="U26" i="6"/>
  <c r="W26" i="6"/>
  <c r="Y26" i="6"/>
  <c r="Z26" i="6"/>
  <c r="AB26" i="6"/>
  <c r="AE26" i="6"/>
  <c r="AF26" i="6"/>
  <c r="AG26" i="6"/>
  <c r="AH26" i="6"/>
  <c r="AI26" i="6"/>
  <c r="AJ26" i="6"/>
  <c r="AK26" i="6"/>
  <c r="AM26" i="6"/>
  <c r="AN26" i="6"/>
  <c r="AO26" i="6"/>
  <c r="AQ26" i="6"/>
  <c r="AR26" i="6"/>
  <c r="AS26" i="6"/>
  <c r="AT26" i="6"/>
  <c r="D27" i="6"/>
  <c r="K27" i="6"/>
  <c r="N27" i="6"/>
  <c r="O27" i="6"/>
  <c r="Q27" i="6" s="1"/>
  <c r="S27" i="6"/>
  <c r="U27" i="6"/>
  <c r="W27" i="6"/>
  <c r="Y27" i="6"/>
  <c r="Z27" i="6"/>
  <c r="AB27" i="6"/>
  <c r="AE27" i="6"/>
  <c r="AF27" i="6"/>
  <c r="AG27" i="6"/>
  <c r="AH27" i="6"/>
  <c r="AI27" i="6"/>
  <c r="AJ27" i="6"/>
  <c r="AK27" i="6"/>
  <c r="AM27" i="6"/>
  <c r="AN27" i="6"/>
  <c r="AO27" i="6"/>
  <c r="AQ27" i="6"/>
  <c r="AR27" i="6"/>
  <c r="AS27" i="6"/>
  <c r="AT27" i="6"/>
  <c r="D28" i="6"/>
  <c r="K28" i="6"/>
  <c r="N28" i="6"/>
  <c r="O28" i="6"/>
  <c r="Q28" i="6"/>
  <c r="S28" i="6"/>
  <c r="U28" i="6"/>
  <c r="W28" i="6"/>
  <c r="Y28" i="6"/>
  <c r="Z28" i="6"/>
  <c r="AB28" i="6"/>
  <c r="AE28" i="6"/>
  <c r="AF28" i="6"/>
  <c r="AG28" i="6"/>
  <c r="AH28" i="6"/>
  <c r="AI28" i="6"/>
  <c r="AJ28" i="6"/>
  <c r="AK28" i="6"/>
  <c r="AM28" i="6"/>
  <c r="AN28" i="6"/>
  <c r="AO28" i="6"/>
  <c r="AQ28" i="6"/>
  <c r="AR28" i="6"/>
  <c r="AS28" i="6"/>
  <c r="AT28" i="6"/>
  <c r="D29" i="6"/>
  <c r="K29" i="6"/>
  <c r="N29" i="6"/>
  <c r="O29" i="6"/>
  <c r="Q29" i="6" s="1"/>
  <c r="S29" i="6"/>
  <c r="U29" i="6"/>
  <c r="W29" i="6"/>
  <c r="Y29" i="6"/>
  <c r="Z29" i="6"/>
  <c r="AB29" i="6"/>
  <c r="AE29" i="6"/>
  <c r="AF29" i="6"/>
  <c r="AG29" i="6"/>
  <c r="AH29" i="6"/>
  <c r="AI29" i="6"/>
  <c r="AJ29" i="6"/>
  <c r="AK29" i="6"/>
  <c r="AM29" i="6"/>
  <c r="AN29" i="6"/>
  <c r="AO29" i="6"/>
  <c r="AQ29" i="6"/>
  <c r="AR29" i="6"/>
  <c r="AS29" i="6"/>
  <c r="AT29" i="6"/>
  <c r="D30" i="6"/>
  <c r="K30" i="6"/>
  <c r="N30" i="6"/>
  <c r="O30" i="6"/>
  <c r="Q30" i="6"/>
  <c r="S30" i="6"/>
  <c r="U30" i="6"/>
  <c r="W30" i="6"/>
  <c r="Y30" i="6"/>
  <c r="Z30" i="6"/>
  <c r="AB30" i="6"/>
  <c r="AE30" i="6"/>
  <c r="AF30" i="6"/>
  <c r="AG30" i="6"/>
  <c r="AH30" i="6"/>
  <c r="AI30" i="6"/>
  <c r="AJ30" i="6"/>
  <c r="AK30" i="6"/>
  <c r="AM30" i="6"/>
  <c r="AN30" i="6"/>
  <c r="AO30" i="6"/>
  <c r="AQ30" i="6"/>
  <c r="AR30" i="6"/>
  <c r="AS30" i="6"/>
  <c r="AT30" i="6"/>
  <c r="D31" i="6"/>
  <c r="K31" i="6"/>
  <c r="N31" i="6"/>
  <c r="O31" i="6"/>
  <c r="Q31" i="6" s="1"/>
  <c r="S31" i="6"/>
  <c r="U31" i="6"/>
  <c r="W31" i="6"/>
  <c r="Y31" i="6"/>
  <c r="Z31" i="6"/>
  <c r="AB31" i="6"/>
  <c r="AE31" i="6"/>
  <c r="AF31" i="6"/>
  <c r="AG31" i="6"/>
  <c r="AH31" i="6"/>
  <c r="AI31" i="6"/>
  <c r="AJ31" i="6"/>
  <c r="AK31" i="6"/>
  <c r="AM31" i="6"/>
  <c r="AN31" i="6"/>
  <c r="AO31" i="6"/>
  <c r="AQ31" i="6"/>
  <c r="AR31" i="6"/>
  <c r="AS31" i="6"/>
  <c r="AT31" i="6"/>
  <c r="D32" i="6"/>
  <c r="K32" i="6"/>
  <c r="N32" i="6"/>
  <c r="O32" i="6"/>
  <c r="Q32" i="6"/>
  <c r="S32" i="6"/>
  <c r="U32" i="6"/>
  <c r="W32" i="6"/>
  <c r="Y32" i="6"/>
  <c r="Z32" i="6"/>
  <c r="AB32" i="6"/>
  <c r="AE32" i="6"/>
  <c r="AF32" i="6"/>
  <c r="AG32" i="6"/>
  <c r="AH32" i="6"/>
  <c r="AI32" i="6"/>
  <c r="AJ32" i="6"/>
  <c r="AK32" i="6"/>
  <c r="AM32" i="6"/>
  <c r="AN32" i="6"/>
  <c r="AO32" i="6"/>
  <c r="AQ32" i="6"/>
  <c r="AR32" i="6"/>
  <c r="AS32" i="6"/>
  <c r="AT32" i="6"/>
  <c r="D33" i="6"/>
  <c r="K33" i="6"/>
  <c r="N33" i="6"/>
  <c r="O33" i="6"/>
  <c r="Q33" i="6" s="1"/>
  <c r="S33" i="6"/>
  <c r="U33" i="6"/>
  <c r="W33" i="6"/>
  <c r="Y33" i="6"/>
  <c r="Z33" i="6"/>
  <c r="AB33" i="6"/>
  <c r="AE33" i="6"/>
  <c r="AF33" i="6"/>
  <c r="AG33" i="6"/>
  <c r="AH33" i="6"/>
  <c r="AI33" i="6"/>
  <c r="AJ33" i="6"/>
  <c r="AK33" i="6"/>
  <c r="AM33" i="6"/>
  <c r="AN33" i="6"/>
  <c r="AO33" i="6"/>
  <c r="AQ33" i="6"/>
  <c r="AR33" i="6"/>
  <c r="AS33" i="6"/>
  <c r="AT33" i="6"/>
  <c r="D34" i="6"/>
  <c r="K34" i="6"/>
  <c r="N34" i="6"/>
  <c r="O34" i="6"/>
  <c r="Q34" i="6"/>
  <c r="S34" i="6"/>
  <c r="U34" i="6"/>
  <c r="W34" i="6"/>
  <c r="Y34" i="6"/>
  <c r="Z34" i="6"/>
  <c r="AB34" i="6"/>
  <c r="AE34" i="6"/>
  <c r="AF34" i="6"/>
  <c r="AG34" i="6"/>
  <c r="AH34" i="6"/>
  <c r="AI34" i="6"/>
  <c r="AJ34" i="6"/>
  <c r="AK34" i="6"/>
  <c r="AM34" i="6"/>
  <c r="AN34" i="6"/>
  <c r="AO34" i="6"/>
  <c r="AQ34" i="6"/>
  <c r="AR34" i="6"/>
  <c r="AS34" i="6"/>
  <c r="AT34" i="6"/>
  <c r="D35" i="6"/>
  <c r="K35" i="6"/>
  <c r="N35" i="6"/>
  <c r="O35" i="6"/>
  <c r="Q35" i="6"/>
  <c r="S35" i="6"/>
  <c r="U35" i="6"/>
  <c r="W35" i="6"/>
  <c r="Y35" i="6"/>
  <c r="Z35" i="6"/>
  <c r="AB35" i="6"/>
  <c r="AE35" i="6"/>
  <c r="AF35" i="6"/>
  <c r="AG35" i="6"/>
  <c r="AH35" i="6"/>
  <c r="AI35" i="6"/>
  <c r="AJ35" i="6"/>
  <c r="AK35" i="6"/>
  <c r="AM35" i="6"/>
  <c r="AN35" i="6"/>
  <c r="AO35" i="6"/>
  <c r="AQ35" i="6"/>
  <c r="AR35" i="6"/>
  <c r="AS35" i="6"/>
  <c r="AT35" i="6"/>
  <c r="D36" i="6"/>
  <c r="K36" i="6"/>
  <c r="N36" i="6"/>
  <c r="O36" i="6"/>
  <c r="Q36" i="6"/>
  <c r="S36" i="6"/>
  <c r="U36" i="6"/>
  <c r="W36" i="6"/>
  <c r="Y36" i="6"/>
  <c r="Z36" i="6"/>
  <c r="AB36" i="6"/>
  <c r="AE36" i="6"/>
  <c r="AF36" i="6"/>
  <c r="AG36" i="6"/>
  <c r="AH36" i="6"/>
  <c r="AI36" i="6"/>
  <c r="AJ36" i="6"/>
  <c r="AK36" i="6"/>
  <c r="AM36" i="6"/>
  <c r="AN36" i="6"/>
  <c r="AO36" i="6"/>
  <c r="AQ36" i="6"/>
  <c r="AR36" i="6"/>
  <c r="AS36" i="6"/>
  <c r="AT36" i="6"/>
  <c r="D37" i="6"/>
  <c r="K37" i="6"/>
  <c r="N37" i="6"/>
  <c r="O37" i="6"/>
  <c r="Q37" i="6" s="1"/>
  <c r="S37" i="6"/>
  <c r="U37" i="6"/>
  <c r="W37" i="6"/>
  <c r="Y37" i="6"/>
  <c r="Z37" i="6"/>
  <c r="AB37" i="6"/>
  <c r="AE37" i="6"/>
  <c r="AF37" i="6"/>
  <c r="AG37" i="6"/>
  <c r="AH37" i="6"/>
  <c r="AI37" i="6"/>
  <c r="AJ37" i="6"/>
  <c r="AK37" i="6"/>
  <c r="AM37" i="6"/>
  <c r="AN37" i="6"/>
  <c r="AO37" i="6"/>
  <c r="AQ37" i="6"/>
  <c r="AR37" i="6"/>
  <c r="AS37" i="6"/>
  <c r="AT37" i="6"/>
  <c r="D38" i="6"/>
  <c r="K38" i="6"/>
  <c r="N38" i="6"/>
  <c r="O38" i="6"/>
  <c r="Q38" i="6"/>
  <c r="S38" i="6"/>
  <c r="U38" i="6"/>
  <c r="W38" i="6"/>
  <c r="Y38" i="6"/>
  <c r="Z38" i="6"/>
  <c r="AB38" i="6"/>
  <c r="AE38" i="6"/>
  <c r="AF38" i="6"/>
  <c r="AG38" i="6"/>
  <c r="AH38" i="6"/>
  <c r="AI38" i="6"/>
  <c r="AJ38" i="6"/>
  <c r="AK38" i="6"/>
  <c r="AM38" i="6"/>
  <c r="AN38" i="6"/>
  <c r="AO38" i="6"/>
  <c r="AQ38" i="6"/>
  <c r="AR38" i="6"/>
  <c r="AS38" i="6"/>
  <c r="AT38" i="6"/>
  <c r="D39" i="6"/>
  <c r="K39" i="6"/>
  <c r="N39" i="6"/>
  <c r="O39" i="6"/>
  <c r="Q39" i="6"/>
  <c r="S39" i="6"/>
  <c r="U39" i="6"/>
  <c r="W39" i="6"/>
  <c r="Y39" i="6"/>
  <c r="Z39" i="6"/>
  <c r="AB39" i="6"/>
  <c r="AE39" i="6"/>
  <c r="AF39" i="6"/>
  <c r="AG39" i="6"/>
  <c r="AH39" i="6"/>
  <c r="AI39" i="6"/>
  <c r="AJ39" i="6"/>
  <c r="AK39" i="6"/>
  <c r="AM39" i="6"/>
  <c r="AN39" i="6"/>
  <c r="AO39" i="6"/>
  <c r="AQ39" i="6"/>
  <c r="AR39" i="6"/>
  <c r="AS39" i="6"/>
  <c r="AT39" i="6"/>
  <c r="D40" i="6"/>
  <c r="K40" i="6"/>
  <c r="N40" i="6"/>
  <c r="O40" i="6"/>
  <c r="Q40" i="6"/>
  <c r="S40" i="6"/>
  <c r="U40" i="6"/>
  <c r="W40" i="6"/>
  <c r="Y40" i="6"/>
  <c r="Z40" i="6"/>
  <c r="AB40" i="6"/>
  <c r="AE40" i="6"/>
  <c r="AF40" i="6"/>
  <c r="AG40" i="6"/>
  <c r="AH40" i="6"/>
  <c r="AI40" i="6"/>
  <c r="AJ40" i="6"/>
  <c r="AK40" i="6"/>
  <c r="AM40" i="6"/>
  <c r="AN40" i="6"/>
  <c r="AO40" i="6"/>
  <c r="AQ40" i="6"/>
  <c r="AR40" i="6"/>
  <c r="AS40" i="6"/>
  <c r="AT40" i="6"/>
  <c r="D41" i="6"/>
  <c r="K41" i="6"/>
  <c r="N41" i="6"/>
  <c r="O41" i="6"/>
  <c r="Q41" i="6" s="1"/>
  <c r="S41" i="6"/>
  <c r="U41" i="6"/>
  <c r="W41" i="6"/>
  <c r="Y41" i="6"/>
  <c r="Z41" i="6"/>
  <c r="AB41" i="6"/>
  <c r="AE41" i="6"/>
  <c r="AF41" i="6"/>
  <c r="AG41" i="6"/>
  <c r="AH41" i="6"/>
  <c r="AI41" i="6"/>
  <c r="AJ41" i="6"/>
  <c r="AK41" i="6"/>
  <c r="AM41" i="6"/>
  <c r="AN41" i="6"/>
  <c r="AO41" i="6"/>
  <c r="AQ41" i="6"/>
  <c r="AR41" i="6"/>
  <c r="AS41" i="6"/>
  <c r="AT41" i="6"/>
  <c r="D42" i="6"/>
  <c r="K42" i="6"/>
  <c r="N42" i="6"/>
  <c r="O42" i="6"/>
  <c r="Q42" i="6"/>
  <c r="S42" i="6"/>
  <c r="U42" i="6"/>
  <c r="W42" i="6"/>
  <c r="Y42" i="6"/>
  <c r="Z42" i="6"/>
  <c r="AB42" i="6"/>
  <c r="AE42" i="6"/>
  <c r="AF42" i="6"/>
  <c r="AG42" i="6"/>
  <c r="AH42" i="6"/>
  <c r="AI42" i="6"/>
  <c r="AJ42" i="6"/>
  <c r="AK42" i="6"/>
  <c r="AM42" i="6"/>
  <c r="AN42" i="6"/>
  <c r="AO42" i="6"/>
  <c r="AQ42" i="6"/>
  <c r="AR42" i="6"/>
  <c r="AS42" i="6"/>
  <c r="AT42" i="6"/>
  <c r="D43" i="6"/>
  <c r="K43" i="6"/>
  <c r="N43" i="6"/>
  <c r="O43" i="6"/>
  <c r="Q43" i="6"/>
  <c r="S43" i="6"/>
  <c r="U43" i="6"/>
  <c r="W43" i="6"/>
  <c r="Y43" i="6"/>
  <c r="Z43" i="6"/>
  <c r="AB43" i="6"/>
  <c r="AE43" i="6"/>
  <c r="AF43" i="6"/>
  <c r="AG43" i="6"/>
  <c r="AH43" i="6"/>
  <c r="AI43" i="6"/>
  <c r="AJ43" i="6"/>
  <c r="AK43" i="6"/>
  <c r="AM43" i="6"/>
  <c r="AN43" i="6"/>
  <c r="AO43" i="6"/>
  <c r="AQ43" i="6"/>
  <c r="AR43" i="6"/>
  <c r="AS43" i="6"/>
  <c r="AT43" i="6"/>
  <c r="D44" i="6"/>
  <c r="K44" i="6"/>
  <c r="N44" i="6"/>
  <c r="O44" i="6"/>
  <c r="Q44" i="6"/>
  <c r="S44" i="6"/>
  <c r="U44" i="6"/>
  <c r="W44" i="6"/>
  <c r="Y44" i="6"/>
  <c r="Z44" i="6"/>
  <c r="AB44" i="6"/>
  <c r="AE44" i="6"/>
  <c r="AF44" i="6"/>
  <c r="AG44" i="6"/>
  <c r="AH44" i="6"/>
  <c r="AI44" i="6"/>
  <c r="AJ44" i="6"/>
  <c r="AK44" i="6"/>
  <c r="AM44" i="6"/>
  <c r="AN44" i="6"/>
  <c r="AO44" i="6"/>
  <c r="AQ44" i="6"/>
  <c r="AR44" i="6"/>
  <c r="AS44" i="6"/>
  <c r="AT44" i="6"/>
  <c r="D45" i="6"/>
  <c r="K45" i="6"/>
  <c r="N45" i="6"/>
  <c r="O45" i="6"/>
  <c r="Q45" i="6" s="1"/>
  <c r="S45" i="6"/>
  <c r="U45" i="6"/>
  <c r="W45" i="6"/>
  <c r="Y45" i="6"/>
  <c r="Z45" i="6"/>
  <c r="AB45" i="6"/>
  <c r="AE45" i="6"/>
  <c r="AF45" i="6"/>
  <c r="AG45" i="6"/>
  <c r="AH45" i="6"/>
  <c r="AI45" i="6"/>
  <c r="AJ45" i="6"/>
  <c r="AK45" i="6"/>
  <c r="AM45" i="6"/>
  <c r="AN45" i="6"/>
  <c r="AO45" i="6"/>
  <c r="AQ45" i="6"/>
  <c r="AR45" i="6"/>
  <c r="AS45" i="6"/>
  <c r="AT45" i="6"/>
  <c r="D46" i="6"/>
  <c r="K46" i="6"/>
  <c r="N46" i="6"/>
  <c r="O46" i="6"/>
  <c r="Q46" i="6"/>
  <c r="S46" i="6"/>
  <c r="U46" i="6"/>
  <c r="W46" i="6"/>
  <c r="Y46" i="6"/>
  <c r="Z46" i="6"/>
  <c r="AB46" i="6"/>
  <c r="AE46" i="6"/>
  <c r="AF46" i="6"/>
  <c r="AG46" i="6"/>
  <c r="AH46" i="6"/>
  <c r="AI46" i="6"/>
  <c r="AJ46" i="6"/>
  <c r="AK46" i="6"/>
  <c r="AM46" i="6"/>
  <c r="AN46" i="6"/>
  <c r="AO46" i="6"/>
  <c r="AQ46" i="6"/>
  <c r="AR46" i="6"/>
  <c r="AS46" i="6"/>
  <c r="AT46" i="6"/>
  <c r="D47" i="6"/>
  <c r="K47" i="6"/>
  <c r="N47" i="6"/>
  <c r="O47" i="6"/>
  <c r="Q47" i="6"/>
  <c r="S47" i="6"/>
  <c r="U47" i="6"/>
  <c r="W47" i="6"/>
  <c r="Y47" i="6"/>
  <c r="Z47" i="6"/>
  <c r="AB47" i="6"/>
  <c r="AE47" i="6"/>
  <c r="AF47" i="6"/>
  <c r="AG47" i="6"/>
  <c r="AH47" i="6"/>
  <c r="AI47" i="6"/>
  <c r="AJ47" i="6"/>
  <c r="AK47" i="6"/>
  <c r="AM47" i="6"/>
  <c r="AN47" i="6"/>
  <c r="AO47" i="6"/>
  <c r="AQ47" i="6"/>
  <c r="AR47" i="6"/>
  <c r="AS47" i="6"/>
  <c r="AT47" i="6"/>
  <c r="D48" i="6"/>
  <c r="K48" i="6"/>
  <c r="N48" i="6"/>
  <c r="O48" i="6"/>
  <c r="Q48" i="6"/>
  <c r="S48" i="6"/>
  <c r="U48" i="6"/>
  <c r="W48" i="6"/>
  <c r="Y48" i="6"/>
  <c r="Z48" i="6"/>
  <c r="AB48" i="6"/>
  <c r="AE48" i="6"/>
  <c r="AF48" i="6"/>
  <c r="AG48" i="6"/>
  <c r="AH48" i="6"/>
  <c r="AI48" i="6"/>
  <c r="AJ48" i="6"/>
  <c r="AK48" i="6"/>
  <c r="AM48" i="6"/>
  <c r="AN48" i="6"/>
  <c r="AO48" i="6"/>
  <c r="AQ48" i="6"/>
  <c r="AR48" i="6"/>
  <c r="AS48" i="6"/>
  <c r="AT48" i="6"/>
  <c r="D49" i="6"/>
  <c r="K49" i="6"/>
  <c r="N49" i="6"/>
  <c r="O49" i="6"/>
  <c r="Q49" i="6" s="1"/>
  <c r="S49" i="6"/>
  <c r="U49" i="6"/>
  <c r="W49" i="6"/>
  <c r="Y49" i="6"/>
  <c r="Z49" i="6"/>
  <c r="AB49" i="6"/>
  <c r="AE49" i="6"/>
  <c r="AF49" i="6"/>
  <c r="AG49" i="6"/>
  <c r="AH49" i="6"/>
  <c r="AI49" i="6"/>
  <c r="AJ49" i="6"/>
  <c r="AK49" i="6"/>
  <c r="AM49" i="6"/>
  <c r="AN49" i="6"/>
  <c r="AO49" i="6"/>
  <c r="AQ49" i="6"/>
  <c r="AR49" i="6"/>
  <c r="AS49" i="6"/>
  <c r="AT49" i="6"/>
  <c r="D50" i="6"/>
  <c r="K50" i="6"/>
  <c r="N50" i="6"/>
  <c r="O50" i="6"/>
  <c r="Q50" i="6"/>
  <c r="S50" i="6"/>
  <c r="U50" i="6"/>
  <c r="W50" i="6"/>
  <c r="Y50" i="6"/>
  <c r="Z50" i="6"/>
  <c r="AB50" i="6"/>
  <c r="AE50" i="6"/>
  <c r="AF50" i="6"/>
  <c r="AG50" i="6"/>
  <c r="AH50" i="6"/>
  <c r="AI50" i="6"/>
  <c r="AJ50" i="6"/>
  <c r="AK50" i="6"/>
  <c r="AM50" i="6"/>
  <c r="AN50" i="6"/>
  <c r="AO50" i="6"/>
  <c r="AQ50" i="6"/>
  <c r="AR50" i="6"/>
  <c r="AS50" i="6"/>
  <c r="AT50" i="6"/>
  <c r="D51" i="6"/>
  <c r="K51" i="6"/>
  <c r="N51" i="6"/>
  <c r="O51" i="6"/>
  <c r="Q51" i="6"/>
  <c r="S51" i="6"/>
  <c r="U51" i="6"/>
  <c r="W51" i="6"/>
  <c r="Y51" i="6"/>
  <c r="Z51" i="6"/>
  <c r="AB51" i="6"/>
  <c r="AE51" i="6"/>
  <c r="AF51" i="6"/>
  <c r="AG51" i="6"/>
  <c r="AH51" i="6"/>
  <c r="AI51" i="6"/>
  <c r="AJ51" i="6"/>
  <c r="AK51" i="6"/>
  <c r="AM51" i="6"/>
  <c r="AN51" i="6"/>
  <c r="AO51" i="6"/>
  <c r="AQ51" i="6"/>
  <c r="AR51" i="6"/>
  <c r="AS51" i="6"/>
  <c r="AT51" i="6"/>
  <c r="D52" i="6"/>
  <c r="K52" i="6"/>
  <c r="N52" i="6"/>
  <c r="O52" i="6"/>
  <c r="Q52" i="6"/>
  <c r="S52" i="6"/>
  <c r="U52" i="6"/>
  <c r="W52" i="6"/>
  <c r="Y52" i="6"/>
  <c r="Z52" i="6"/>
  <c r="AB52" i="6"/>
  <c r="AE52" i="6"/>
  <c r="AF52" i="6"/>
  <c r="AG52" i="6"/>
  <c r="AH52" i="6"/>
  <c r="AI52" i="6"/>
  <c r="AJ52" i="6"/>
  <c r="AK52" i="6"/>
  <c r="AM52" i="6"/>
  <c r="AN52" i="6"/>
  <c r="AO52" i="6"/>
  <c r="AQ52" i="6"/>
  <c r="AR52" i="6"/>
  <c r="AS52" i="6"/>
  <c r="AT52" i="6"/>
  <c r="D53" i="6"/>
  <c r="K53" i="6"/>
  <c r="N53" i="6"/>
  <c r="O53" i="6"/>
  <c r="Q53" i="6" s="1"/>
  <c r="S53" i="6"/>
  <c r="U53" i="6"/>
  <c r="W53" i="6"/>
  <c r="Y53" i="6"/>
  <c r="Z53" i="6"/>
  <c r="AB53" i="6"/>
  <c r="AE53" i="6"/>
  <c r="AF53" i="6"/>
  <c r="AG53" i="6"/>
  <c r="AH53" i="6"/>
  <c r="AI53" i="6"/>
  <c r="AJ53" i="6"/>
  <c r="AK53" i="6"/>
  <c r="AM53" i="6"/>
  <c r="AN53" i="6"/>
  <c r="AO53" i="6"/>
  <c r="AQ53" i="6"/>
  <c r="AR53" i="6"/>
  <c r="AS53" i="6"/>
  <c r="AT53" i="6"/>
  <c r="D54" i="6"/>
  <c r="K54" i="6"/>
  <c r="N54" i="6"/>
  <c r="O54" i="6"/>
  <c r="Q54" i="6"/>
  <c r="S54" i="6"/>
  <c r="U54" i="6"/>
  <c r="W54" i="6"/>
  <c r="Y54" i="6"/>
  <c r="Z54" i="6"/>
  <c r="AB54" i="6"/>
  <c r="AE54" i="6"/>
  <c r="AF54" i="6"/>
  <c r="AG54" i="6"/>
  <c r="AH54" i="6"/>
  <c r="AI54" i="6"/>
  <c r="AJ54" i="6"/>
  <c r="AK54" i="6"/>
  <c r="AM54" i="6"/>
  <c r="AN54" i="6"/>
  <c r="AO54" i="6"/>
  <c r="AQ54" i="6"/>
  <c r="AR54" i="6"/>
  <c r="AS54" i="6"/>
  <c r="AT54" i="6"/>
  <c r="D55" i="6"/>
  <c r="K55" i="6"/>
  <c r="N55" i="6"/>
  <c r="O55" i="6"/>
  <c r="Q55" i="6"/>
  <c r="S55" i="6"/>
  <c r="U55" i="6"/>
  <c r="W55" i="6"/>
  <c r="Y55" i="6"/>
  <c r="Z55" i="6"/>
  <c r="AB55" i="6"/>
  <c r="AE55" i="6"/>
  <c r="AF55" i="6"/>
  <c r="AG55" i="6"/>
  <c r="AH55" i="6"/>
  <c r="AI55" i="6"/>
  <c r="AJ55" i="6"/>
  <c r="AK55" i="6"/>
  <c r="AM55" i="6"/>
  <c r="AN55" i="6"/>
  <c r="AO55" i="6"/>
  <c r="AQ55" i="6"/>
  <c r="AR55" i="6"/>
  <c r="AS55" i="6"/>
  <c r="AT55" i="6"/>
  <c r="D56" i="6"/>
  <c r="K56" i="6"/>
  <c r="N56" i="6"/>
  <c r="O56" i="6"/>
  <c r="Q56" i="6"/>
  <c r="S56" i="6"/>
  <c r="U56" i="6"/>
  <c r="W56" i="6"/>
  <c r="Y56" i="6"/>
  <c r="Z56" i="6"/>
  <c r="AB56" i="6"/>
  <c r="AE56" i="6"/>
  <c r="AF56" i="6"/>
  <c r="AG56" i="6"/>
  <c r="AH56" i="6"/>
  <c r="AI56" i="6"/>
  <c r="AJ56" i="6"/>
  <c r="AK56" i="6"/>
  <c r="AM56" i="6"/>
  <c r="AN56" i="6"/>
  <c r="AO56" i="6"/>
  <c r="AQ56" i="6"/>
  <c r="AR56" i="6"/>
  <c r="AS56" i="6"/>
  <c r="AT56" i="6"/>
  <c r="D57" i="6"/>
  <c r="K57" i="6"/>
  <c r="N57" i="6"/>
  <c r="O57" i="6"/>
  <c r="Q57" i="6" s="1"/>
  <c r="S57" i="6"/>
  <c r="U57" i="6"/>
  <c r="W57" i="6"/>
  <c r="Y57" i="6"/>
  <c r="Z57" i="6"/>
  <c r="AB57" i="6"/>
  <c r="AE57" i="6"/>
  <c r="AF57" i="6"/>
  <c r="AG57" i="6"/>
  <c r="AH57" i="6"/>
  <c r="AI57" i="6"/>
  <c r="AJ57" i="6"/>
  <c r="AK57" i="6"/>
  <c r="AM57" i="6"/>
  <c r="AN57" i="6"/>
  <c r="AO57" i="6"/>
  <c r="AQ57" i="6"/>
  <c r="AR57" i="6"/>
  <c r="AS57" i="6"/>
  <c r="AT57" i="6"/>
  <c r="D58" i="6"/>
  <c r="K58" i="6"/>
  <c r="N58" i="6"/>
  <c r="O58" i="6"/>
  <c r="Q58" i="6"/>
  <c r="S58" i="6"/>
  <c r="U58" i="6"/>
  <c r="W58" i="6"/>
  <c r="Y58" i="6"/>
  <c r="Z58" i="6"/>
  <c r="AB58" i="6"/>
  <c r="AE58" i="6"/>
  <c r="AF58" i="6"/>
  <c r="AG58" i="6"/>
  <c r="AH58" i="6"/>
  <c r="AI58" i="6"/>
  <c r="AJ58" i="6"/>
  <c r="AK58" i="6"/>
  <c r="AM58" i="6"/>
  <c r="AN58" i="6"/>
  <c r="AO58" i="6"/>
  <c r="AQ58" i="6"/>
  <c r="AR58" i="6"/>
  <c r="AS58" i="6"/>
  <c r="AT58" i="6"/>
  <c r="D59" i="6"/>
  <c r="K59" i="6"/>
  <c r="N59" i="6"/>
  <c r="O59" i="6"/>
  <c r="Q59" i="6"/>
  <c r="S59" i="6"/>
  <c r="U59" i="6"/>
  <c r="W59" i="6"/>
  <c r="Y59" i="6"/>
  <c r="Z59" i="6"/>
  <c r="AB59" i="6"/>
  <c r="AE59" i="6"/>
  <c r="AF59" i="6"/>
  <c r="AG59" i="6"/>
  <c r="AH59" i="6"/>
  <c r="AI59" i="6"/>
  <c r="AJ59" i="6"/>
  <c r="AK59" i="6"/>
  <c r="AM59" i="6"/>
  <c r="AN59" i="6"/>
  <c r="AO59" i="6"/>
  <c r="AQ59" i="6"/>
  <c r="AR59" i="6"/>
  <c r="AS59" i="6"/>
  <c r="AT59" i="6"/>
  <c r="D60" i="6"/>
  <c r="K60" i="6"/>
  <c r="N60" i="6"/>
  <c r="O60" i="6"/>
  <c r="Q60" i="6"/>
  <c r="S60" i="6"/>
  <c r="U60" i="6"/>
  <c r="W60" i="6"/>
  <c r="Y60" i="6"/>
  <c r="Z60" i="6"/>
  <c r="AB60" i="6"/>
  <c r="AE60" i="6"/>
  <c r="AF60" i="6"/>
  <c r="AG60" i="6"/>
  <c r="AH60" i="6"/>
  <c r="AI60" i="6"/>
  <c r="AJ60" i="6"/>
  <c r="AK60" i="6"/>
  <c r="AM60" i="6"/>
  <c r="AN60" i="6"/>
  <c r="AO60" i="6"/>
  <c r="AQ60" i="6"/>
  <c r="AR60" i="6"/>
  <c r="AS60" i="6"/>
  <c r="AT60" i="6"/>
  <c r="D61" i="6"/>
  <c r="K61" i="6"/>
  <c r="N61" i="6"/>
  <c r="O61" i="6"/>
  <c r="Q61" i="6" s="1"/>
  <c r="S61" i="6"/>
  <c r="U61" i="6"/>
  <c r="W61" i="6"/>
  <c r="Y61" i="6"/>
  <c r="Z61" i="6"/>
  <c r="AB61" i="6"/>
  <c r="AE61" i="6"/>
  <c r="AF61" i="6"/>
  <c r="AG61" i="6"/>
  <c r="AH61" i="6"/>
  <c r="AI61" i="6"/>
  <c r="AJ61" i="6"/>
  <c r="AK61" i="6"/>
  <c r="AM61" i="6"/>
  <c r="AN61" i="6"/>
  <c r="AO61" i="6"/>
  <c r="AQ61" i="6"/>
  <c r="AR61" i="6"/>
  <c r="AS61" i="6"/>
  <c r="AT61" i="6"/>
  <c r="D62" i="6"/>
  <c r="K62" i="6"/>
  <c r="N62" i="6"/>
  <c r="O62" i="6"/>
  <c r="Q62" i="6"/>
  <c r="S62" i="6"/>
  <c r="U62" i="6"/>
  <c r="W62" i="6"/>
  <c r="Y62" i="6"/>
  <c r="Z62" i="6"/>
  <c r="AB62" i="6"/>
  <c r="AE62" i="6"/>
  <c r="AF62" i="6"/>
  <c r="AG62" i="6"/>
  <c r="AH62" i="6"/>
  <c r="AI62" i="6"/>
  <c r="AJ62" i="6"/>
  <c r="AK62" i="6"/>
  <c r="AM62" i="6"/>
  <c r="AN62" i="6"/>
  <c r="AO62" i="6"/>
  <c r="AQ62" i="6"/>
  <c r="AR62" i="6"/>
  <c r="AS62" i="6"/>
  <c r="AT62" i="6"/>
  <c r="D63" i="6"/>
  <c r="K63" i="6"/>
  <c r="N63" i="6"/>
  <c r="O63" i="6"/>
  <c r="Q63" i="6"/>
  <c r="S63" i="6"/>
  <c r="U63" i="6"/>
  <c r="W63" i="6"/>
  <c r="Y63" i="6"/>
  <c r="Z63" i="6"/>
  <c r="AB63" i="6"/>
  <c r="AE63" i="6"/>
  <c r="AF63" i="6"/>
  <c r="AG63" i="6"/>
  <c r="AH63" i="6"/>
  <c r="AI63" i="6"/>
  <c r="AJ63" i="6"/>
  <c r="AK63" i="6"/>
  <c r="AM63" i="6"/>
  <c r="AN63" i="6"/>
  <c r="AO63" i="6"/>
  <c r="AQ63" i="6"/>
  <c r="AR63" i="6"/>
  <c r="AS63" i="6"/>
  <c r="AT63" i="6"/>
  <c r="D64" i="6"/>
  <c r="K64" i="6"/>
  <c r="N64" i="6"/>
  <c r="O64" i="6"/>
  <c r="Q64" i="6"/>
  <c r="S64" i="6"/>
  <c r="U64" i="6"/>
  <c r="W64" i="6"/>
  <c r="Y64" i="6"/>
  <c r="Z64" i="6"/>
  <c r="AB64" i="6"/>
  <c r="AE64" i="6"/>
  <c r="AF64" i="6"/>
  <c r="AG64" i="6"/>
  <c r="AH64" i="6"/>
  <c r="AI64" i="6"/>
  <c r="AJ64" i="6"/>
  <c r="AK64" i="6"/>
  <c r="AM64" i="6"/>
  <c r="AN64" i="6"/>
  <c r="AO64" i="6"/>
  <c r="AQ64" i="6"/>
  <c r="AR64" i="6"/>
  <c r="AS64" i="6"/>
  <c r="AT64" i="6"/>
  <c r="D65" i="6"/>
  <c r="K65" i="6"/>
  <c r="N65" i="6"/>
  <c r="O65" i="6"/>
  <c r="Q65" i="6" s="1"/>
  <c r="S65" i="6"/>
  <c r="U65" i="6"/>
  <c r="W65" i="6"/>
  <c r="Y65" i="6"/>
  <c r="Z65" i="6"/>
  <c r="AB65" i="6"/>
  <c r="AE65" i="6"/>
  <c r="AF65" i="6"/>
  <c r="AG65" i="6"/>
  <c r="AH65" i="6"/>
  <c r="AI65" i="6"/>
  <c r="AJ65" i="6"/>
  <c r="AK65" i="6"/>
  <c r="AM65" i="6"/>
  <c r="AN65" i="6"/>
  <c r="AO65" i="6"/>
  <c r="AQ65" i="6"/>
  <c r="AR65" i="6"/>
  <c r="AS65" i="6"/>
  <c r="AT65" i="6"/>
  <c r="D66" i="6"/>
  <c r="K66" i="6"/>
  <c r="N66" i="6"/>
  <c r="O66" i="6"/>
  <c r="Q66" i="6"/>
  <c r="S66" i="6"/>
  <c r="U66" i="6"/>
  <c r="W66" i="6"/>
  <c r="Y66" i="6"/>
  <c r="Z66" i="6"/>
  <c r="AB66" i="6"/>
  <c r="AE66" i="6"/>
  <c r="AF66" i="6"/>
  <c r="AG66" i="6"/>
  <c r="AH66" i="6"/>
  <c r="AI66" i="6"/>
  <c r="AJ66" i="6"/>
  <c r="AK66" i="6"/>
  <c r="AM66" i="6"/>
  <c r="AN66" i="6"/>
  <c r="AO66" i="6"/>
  <c r="AQ66" i="6"/>
  <c r="AR66" i="6"/>
  <c r="AS66" i="6"/>
  <c r="AT66" i="6"/>
  <c r="D67" i="6"/>
  <c r="K67" i="6"/>
  <c r="N67" i="6"/>
  <c r="O67" i="6"/>
  <c r="Q67" i="6"/>
  <c r="S67" i="6"/>
  <c r="U67" i="6"/>
  <c r="W67" i="6"/>
  <c r="Y67" i="6"/>
  <c r="Z67" i="6"/>
  <c r="AB67" i="6"/>
  <c r="AE67" i="6"/>
  <c r="AF67" i="6"/>
  <c r="AG67" i="6"/>
  <c r="AH67" i="6"/>
  <c r="AI67" i="6"/>
  <c r="AJ67" i="6"/>
  <c r="AK67" i="6"/>
  <c r="AM67" i="6"/>
  <c r="AN67" i="6"/>
  <c r="AO67" i="6"/>
  <c r="AQ67" i="6"/>
  <c r="AR67" i="6"/>
  <c r="AS67" i="6"/>
  <c r="AT67" i="6"/>
  <c r="D68" i="6"/>
  <c r="K68" i="6"/>
  <c r="N68" i="6"/>
  <c r="O68" i="6"/>
  <c r="Q68" i="6"/>
  <c r="S68" i="6"/>
  <c r="U68" i="6"/>
  <c r="W68" i="6"/>
  <c r="Y68" i="6"/>
  <c r="Z68" i="6"/>
  <c r="AB68" i="6"/>
  <c r="AE68" i="6"/>
  <c r="AF68" i="6"/>
  <c r="AG68" i="6"/>
  <c r="AH68" i="6"/>
  <c r="AI68" i="6"/>
  <c r="AJ68" i="6"/>
  <c r="AK68" i="6"/>
  <c r="AM68" i="6"/>
  <c r="AN68" i="6"/>
  <c r="AO68" i="6"/>
  <c r="AQ68" i="6"/>
  <c r="AR68" i="6"/>
  <c r="AS68" i="6"/>
  <c r="AT68" i="6"/>
  <c r="D69" i="6"/>
  <c r="K69" i="6"/>
  <c r="N69" i="6"/>
  <c r="O69" i="6"/>
  <c r="Q69" i="6" s="1"/>
  <c r="S69" i="6"/>
  <c r="U69" i="6"/>
  <c r="W69" i="6"/>
  <c r="Y69" i="6"/>
  <c r="Z69" i="6"/>
  <c r="AB69" i="6"/>
  <c r="AE69" i="6"/>
  <c r="AF69" i="6"/>
  <c r="AG69" i="6"/>
  <c r="AH69" i="6"/>
  <c r="AI69" i="6"/>
  <c r="AJ69" i="6"/>
  <c r="AK69" i="6"/>
  <c r="AM69" i="6"/>
  <c r="AN69" i="6"/>
  <c r="AO69" i="6"/>
  <c r="AQ69" i="6"/>
  <c r="AR69" i="6"/>
  <c r="AS69" i="6"/>
  <c r="AT69" i="6"/>
  <c r="D70" i="6"/>
  <c r="K70" i="6"/>
  <c r="N70" i="6"/>
  <c r="O70" i="6"/>
  <c r="Q70" i="6"/>
  <c r="S70" i="6"/>
  <c r="U70" i="6"/>
  <c r="W70" i="6"/>
  <c r="Y70" i="6"/>
  <c r="Z70" i="6"/>
  <c r="AB70" i="6"/>
  <c r="AE70" i="6"/>
  <c r="AF70" i="6"/>
  <c r="AG70" i="6"/>
  <c r="AH70" i="6"/>
  <c r="AI70" i="6"/>
  <c r="AJ70" i="6"/>
  <c r="AK70" i="6"/>
  <c r="AM70" i="6"/>
  <c r="AN70" i="6"/>
  <c r="AO70" i="6"/>
  <c r="AQ70" i="6"/>
  <c r="AR70" i="6"/>
  <c r="AS70" i="6"/>
  <c r="AT70" i="6"/>
  <c r="D71" i="6"/>
  <c r="K71" i="6"/>
  <c r="N71" i="6"/>
  <c r="O71" i="6"/>
  <c r="Q71" i="6"/>
  <c r="S71" i="6"/>
  <c r="U71" i="6"/>
  <c r="W71" i="6"/>
  <c r="Y71" i="6"/>
  <c r="Z71" i="6"/>
  <c r="AB71" i="6"/>
  <c r="AE71" i="6"/>
  <c r="AF71" i="6"/>
  <c r="AG71" i="6"/>
  <c r="AH71" i="6"/>
  <c r="AI71" i="6"/>
  <c r="AJ71" i="6"/>
  <c r="AK71" i="6"/>
  <c r="AM71" i="6"/>
  <c r="AN71" i="6"/>
  <c r="AO71" i="6"/>
  <c r="AQ71" i="6"/>
  <c r="AR71" i="6"/>
  <c r="AS71" i="6"/>
  <c r="AT71" i="6"/>
  <c r="D72" i="6"/>
  <c r="K72" i="6"/>
  <c r="N72" i="6"/>
  <c r="O72" i="6"/>
  <c r="Q72" i="6"/>
  <c r="S72" i="6"/>
  <c r="U72" i="6"/>
  <c r="W72" i="6"/>
  <c r="Y72" i="6"/>
  <c r="Z72" i="6"/>
  <c r="AB72" i="6"/>
  <c r="AE72" i="6"/>
  <c r="AF72" i="6"/>
  <c r="AG72" i="6"/>
  <c r="AH72" i="6"/>
  <c r="AI72" i="6"/>
  <c r="AJ72" i="6"/>
  <c r="AK72" i="6"/>
  <c r="AM72" i="6"/>
  <c r="AN72" i="6"/>
  <c r="AO72" i="6"/>
  <c r="AQ72" i="6"/>
  <c r="AR72" i="6"/>
  <c r="AS72" i="6"/>
  <c r="AT72" i="6"/>
  <c r="D73" i="6"/>
  <c r="K73" i="6"/>
  <c r="N73" i="6"/>
  <c r="O73" i="6"/>
  <c r="Q73" i="6" s="1"/>
  <c r="S73" i="6"/>
  <c r="U73" i="6"/>
  <c r="W73" i="6"/>
  <c r="Y73" i="6"/>
  <c r="Z73" i="6"/>
  <c r="AB73" i="6"/>
  <c r="AE73" i="6"/>
  <c r="AF73" i="6"/>
  <c r="AG73" i="6"/>
  <c r="AH73" i="6"/>
  <c r="AI73" i="6"/>
  <c r="AJ73" i="6"/>
  <c r="AK73" i="6"/>
  <c r="AM73" i="6"/>
  <c r="AN73" i="6"/>
  <c r="AO73" i="6"/>
  <c r="AQ73" i="6"/>
  <c r="AR73" i="6"/>
  <c r="AS73" i="6"/>
  <c r="AT73" i="6"/>
  <c r="D74" i="6"/>
  <c r="K74" i="6"/>
  <c r="N74" i="6"/>
  <c r="O74" i="6"/>
  <c r="Q74" i="6"/>
  <c r="S74" i="6"/>
  <c r="U74" i="6"/>
  <c r="W74" i="6"/>
  <c r="Y74" i="6"/>
  <c r="Z74" i="6"/>
  <c r="AB74" i="6"/>
  <c r="AE74" i="6"/>
  <c r="AF74" i="6"/>
  <c r="AG74" i="6"/>
  <c r="AH74" i="6"/>
  <c r="AI74" i="6"/>
  <c r="AJ74" i="6"/>
  <c r="AK74" i="6"/>
  <c r="AM74" i="6"/>
  <c r="AN74" i="6"/>
  <c r="AO74" i="6"/>
  <c r="AQ74" i="6"/>
  <c r="AR74" i="6"/>
  <c r="AS74" i="6"/>
  <c r="AT74" i="6"/>
  <c r="D75" i="6"/>
  <c r="K75" i="6"/>
  <c r="N75" i="6"/>
  <c r="O75" i="6"/>
  <c r="Q75" i="6"/>
  <c r="S75" i="6"/>
  <c r="U75" i="6"/>
  <c r="W75" i="6"/>
  <c r="Y75" i="6"/>
  <c r="Z75" i="6"/>
  <c r="AB75" i="6"/>
  <c r="AE75" i="6"/>
  <c r="AF75" i="6"/>
  <c r="AG75" i="6"/>
  <c r="AH75" i="6"/>
  <c r="AI75" i="6"/>
  <c r="AJ75" i="6"/>
  <c r="AK75" i="6"/>
  <c r="AM75" i="6"/>
  <c r="AN75" i="6"/>
  <c r="AO75" i="6"/>
  <c r="AQ75" i="6"/>
  <c r="AR75" i="6"/>
  <c r="AS75" i="6"/>
  <c r="AT75" i="6"/>
  <c r="D76" i="6"/>
  <c r="K76" i="6"/>
  <c r="N76" i="6"/>
  <c r="O76" i="6"/>
  <c r="Q76" i="6"/>
  <c r="S76" i="6"/>
  <c r="U76" i="6"/>
  <c r="W76" i="6"/>
  <c r="Y76" i="6"/>
  <c r="Z76" i="6"/>
  <c r="AB76" i="6"/>
  <c r="AE76" i="6"/>
  <c r="AF76" i="6"/>
  <c r="AG76" i="6"/>
  <c r="AH76" i="6"/>
  <c r="AI76" i="6"/>
  <c r="AJ76" i="6"/>
  <c r="AK76" i="6"/>
  <c r="AM76" i="6"/>
  <c r="AN76" i="6"/>
  <c r="AO76" i="6"/>
  <c r="AQ76" i="6"/>
  <c r="AR76" i="6"/>
  <c r="AS76" i="6"/>
  <c r="AT76" i="6"/>
  <c r="D77" i="6"/>
  <c r="K77" i="6"/>
  <c r="N77" i="6"/>
  <c r="O77" i="6"/>
  <c r="Q77" i="6" s="1"/>
  <c r="S77" i="6"/>
  <c r="U77" i="6"/>
  <c r="W77" i="6"/>
  <c r="Y77" i="6"/>
  <c r="Z77" i="6"/>
  <c r="AB77" i="6"/>
  <c r="AE77" i="6"/>
  <c r="AF77" i="6"/>
  <c r="AG77" i="6"/>
  <c r="AH77" i="6"/>
  <c r="AI77" i="6"/>
  <c r="AJ77" i="6"/>
  <c r="AK77" i="6"/>
  <c r="AM77" i="6"/>
  <c r="AN77" i="6"/>
  <c r="AO77" i="6"/>
  <c r="AQ77" i="6"/>
  <c r="AR77" i="6"/>
  <c r="AS77" i="6"/>
  <c r="AT77" i="6"/>
  <c r="D78" i="6"/>
  <c r="K78" i="6"/>
  <c r="N78" i="6"/>
  <c r="O78" i="6"/>
  <c r="Q78" i="6"/>
  <c r="S78" i="6"/>
  <c r="U78" i="6"/>
  <c r="W78" i="6"/>
  <c r="Y78" i="6"/>
  <c r="Z78" i="6"/>
  <c r="AB78" i="6"/>
  <c r="AE78" i="6"/>
  <c r="AF78" i="6"/>
  <c r="AG78" i="6"/>
  <c r="AH78" i="6"/>
  <c r="AI78" i="6"/>
  <c r="AJ78" i="6"/>
  <c r="AK78" i="6"/>
  <c r="AM78" i="6"/>
  <c r="AN78" i="6"/>
  <c r="AO78" i="6"/>
  <c r="AQ78" i="6"/>
  <c r="AR78" i="6"/>
  <c r="AS78" i="6"/>
  <c r="AT78" i="6"/>
  <c r="D79" i="6"/>
  <c r="K79" i="6"/>
  <c r="N79" i="6"/>
  <c r="O79" i="6"/>
  <c r="Q79" i="6"/>
  <c r="S79" i="6"/>
  <c r="U79" i="6"/>
  <c r="W79" i="6"/>
  <c r="Y79" i="6"/>
  <c r="Z79" i="6"/>
  <c r="AB79" i="6"/>
  <c r="AE79" i="6"/>
  <c r="AF79" i="6"/>
  <c r="AG79" i="6"/>
  <c r="AH79" i="6"/>
  <c r="AI79" i="6"/>
  <c r="AJ79" i="6"/>
  <c r="AK79" i="6"/>
  <c r="AM79" i="6"/>
  <c r="AN79" i="6"/>
  <c r="AO79" i="6"/>
  <c r="AQ79" i="6"/>
  <c r="AR79" i="6"/>
  <c r="AS79" i="6"/>
  <c r="AT79" i="6"/>
  <c r="D80" i="6"/>
  <c r="K80" i="6"/>
  <c r="N80" i="6"/>
  <c r="O80" i="6"/>
  <c r="Q80" i="6"/>
  <c r="S80" i="6"/>
  <c r="U80" i="6"/>
  <c r="W80" i="6"/>
  <c r="Y80" i="6"/>
  <c r="Z80" i="6"/>
  <c r="AB80" i="6"/>
  <c r="AE80" i="6"/>
  <c r="AF80" i="6"/>
  <c r="AG80" i="6"/>
  <c r="AH80" i="6"/>
  <c r="AI80" i="6"/>
  <c r="AJ80" i="6"/>
  <c r="AK80" i="6"/>
  <c r="AM80" i="6"/>
  <c r="AN80" i="6"/>
  <c r="AO80" i="6"/>
  <c r="AQ80" i="6"/>
  <c r="AR80" i="6"/>
  <c r="AS80" i="6"/>
  <c r="AT80" i="6"/>
  <c r="D81" i="6"/>
  <c r="K81" i="6"/>
  <c r="N81" i="6"/>
  <c r="O81" i="6"/>
  <c r="Q81" i="6" s="1"/>
  <c r="S81" i="6"/>
  <c r="U81" i="6"/>
  <c r="W81" i="6"/>
  <c r="Y81" i="6"/>
  <c r="Z81" i="6"/>
  <c r="AB81" i="6"/>
  <c r="AE81" i="6"/>
  <c r="AF81" i="6"/>
  <c r="AG81" i="6"/>
  <c r="AH81" i="6"/>
  <c r="AI81" i="6"/>
  <c r="AJ81" i="6"/>
  <c r="AK81" i="6"/>
  <c r="AM81" i="6"/>
  <c r="AN81" i="6"/>
  <c r="AO81" i="6"/>
  <c r="AQ81" i="6"/>
  <c r="AR81" i="6"/>
  <c r="AS81" i="6"/>
  <c r="AT81" i="6"/>
  <c r="D82" i="6"/>
  <c r="K82" i="6"/>
  <c r="N82" i="6"/>
  <c r="O82" i="6"/>
  <c r="Q82" i="6"/>
  <c r="S82" i="6"/>
  <c r="U82" i="6"/>
  <c r="W82" i="6"/>
  <c r="Y82" i="6"/>
  <c r="Z82" i="6"/>
  <c r="AB82" i="6"/>
  <c r="AE82" i="6"/>
  <c r="AF82" i="6"/>
  <c r="AG82" i="6"/>
  <c r="AH82" i="6"/>
  <c r="AI82" i="6"/>
  <c r="AJ82" i="6"/>
  <c r="AK82" i="6"/>
  <c r="AM82" i="6"/>
  <c r="AN82" i="6"/>
  <c r="AO82" i="6"/>
  <c r="AQ82" i="6"/>
  <c r="AR82" i="6"/>
  <c r="AS82" i="6"/>
  <c r="AT82" i="6"/>
  <c r="D83" i="6"/>
  <c r="K83" i="6"/>
  <c r="N83" i="6"/>
  <c r="O83" i="6"/>
  <c r="Q83" i="6"/>
  <c r="S83" i="6"/>
  <c r="U83" i="6"/>
  <c r="W83" i="6"/>
  <c r="Y83" i="6"/>
  <c r="Z83" i="6"/>
  <c r="AB83" i="6"/>
  <c r="AE83" i="6"/>
  <c r="AF83" i="6"/>
  <c r="AG83" i="6"/>
  <c r="AH83" i="6"/>
  <c r="AI83" i="6"/>
  <c r="AJ83" i="6"/>
  <c r="AK83" i="6"/>
  <c r="AM83" i="6"/>
  <c r="AN83" i="6"/>
  <c r="AO83" i="6"/>
  <c r="AQ83" i="6"/>
  <c r="AR83" i="6"/>
  <c r="AS83" i="6"/>
  <c r="AT83" i="6"/>
  <c r="D84" i="6"/>
  <c r="K84" i="6"/>
  <c r="N84" i="6"/>
  <c r="O84" i="6"/>
  <c r="Q84" i="6"/>
  <c r="S84" i="6"/>
  <c r="U84" i="6"/>
  <c r="W84" i="6"/>
  <c r="Y84" i="6"/>
  <c r="Z84" i="6"/>
  <c r="AB84" i="6"/>
  <c r="AE84" i="6"/>
  <c r="AF84" i="6"/>
  <c r="AG84" i="6"/>
  <c r="AH84" i="6"/>
  <c r="AI84" i="6"/>
  <c r="AJ84" i="6"/>
  <c r="AK84" i="6"/>
  <c r="AM84" i="6"/>
  <c r="AN84" i="6"/>
  <c r="AO84" i="6"/>
  <c r="AQ84" i="6"/>
  <c r="AR84" i="6"/>
  <c r="AS84" i="6"/>
  <c r="AT84" i="6"/>
  <c r="D85" i="6"/>
  <c r="K85" i="6"/>
  <c r="N85" i="6"/>
  <c r="O85" i="6"/>
  <c r="Q85" i="6" s="1"/>
  <c r="S85" i="6"/>
  <c r="U85" i="6"/>
  <c r="W85" i="6"/>
  <c r="Y85" i="6"/>
  <c r="Z85" i="6"/>
  <c r="AB85" i="6"/>
  <c r="AE85" i="6"/>
  <c r="AF85" i="6"/>
  <c r="AG85" i="6"/>
  <c r="AH85" i="6"/>
  <c r="AI85" i="6"/>
  <c r="AJ85" i="6"/>
  <c r="AK85" i="6"/>
  <c r="AM85" i="6"/>
  <c r="AN85" i="6"/>
  <c r="AO85" i="6"/>
  <c r="AQ85" i="6"/>
  <c r="AR85" i="6"/>
  <c r="AS85" i="6"/>
  <c r="AT85" i="6"/>
  <c r="D86" i="6"/>
  <c r="K86" i="6"/>
  <c r="N86" i="6"/>
  <c r="O86" i="6"/>
  <c r="Q86" i="6"/>
  <c r="S86" i="6"/>
  <c r="U86" i="6"/>
  <c r="W86" i="6"/>
  <c r="Y86" i="6"/>
  <c r="Z86" i="6"/>
  <c r="AB86" i="6"/>
  <c r="AE86" i="6"/>
  <c r="AF86" i="6"/>
  <c r="AG86" i="6"/>
  <c r="AH86" i="6"/>
  <c r="AI86" i="6"/>
  <c r="AJ86" i="6"/>
  <c r="AK86" i="6"/>
  <c r="AM86" i="6"/>
  <c r="AN86" i="6"/>
  <c r="AO86" i="6"/>
  <c r="AQ86" i="6"/>
  <c r="AR86" i="6"/>
  <c r="AS86" i="6"/>
  <c r="AT86" i="6"/>
  <c r="D87" i="6"/>
  <c r="K87" i="6"/>
  <c r="N87" i="6"/>
  <c r="O87" i="6"/>
  <c r="Q87" i="6"/>
  <c r="S87" i="6"/>
  <c r="U87" i="6"/>
  <c r="W87" i="6"/>
  <c r="Y87" i="6"/>
  <c r="Z87" i="6"/>
  <c r="AB87" i="6"/>
  <c r="AE87" i="6"/>
  <c r="AF87" i="6"/>
  <c r="AG87" i="6"/>
  <c r="AH87" i="6"/>
  <c r="AI87" i="6"/>
  <c r="AJ87" i="6"/>
  <c r="AK87" i="6"/>
  <c r="AM87" i="6"/>
  <c r="AN87" i="6"/>
  <c r="AO87" i="6"/>
  <c r="AQ87" i="6"/>
  <c r="AR87" i="6"/>
  <c r="AS87" i="6"/>
  <c r="AT87" i="6"/>
  <c r="D88" i="6"/>
  <c r="K88" i="6"/>
  <c r="N88" i="6"/>
  <c r="O88" i="6"/>
  <c r="Q88" i="6"/>
  <c r="S88" i="6"/>
  <c r="U88" i="6"/>
  <c r="W88" i="6"/>
  <c r="Y88" i="6"/>
  <c r="Z88" i="6"/>
  <c r="AB88" i="6"/>
  <c r="AE88" i="6"/>
  <c r="AF88" i="6"/>
  <c r="AG88" i="6"/>
  <c r="AH88" i="6"/>
  <c r="AI88" i="6"/>
  <c r="AJ88" i="6"/>
  <c r="AK88" i="6"/>
  <c r="AM88" i="6"/>
  <c r="AN88" i="6"/>
  <c r="AO88" i="6"/>
  <c r="AQ88" i="6"/>
  <c r="AR88" i="6"/>
  <c r="AS88" i="6"/>
  <c r="AT88" i="6"/>
  <c r="D89" i="6"/>
  <c r="K89" i="6"/>
  <c r="N89" i="6"/>
  <c r="O89" i="6"/>
  <c r="Q89" i="6" s="1"/>
  <c r="S89" i="6"/>
  <c r="U89" i="6"/>
  <c r="W89" i="6"/>
  <c r="Y89" i="6"/>
  <c r="Z89" i="6"/>
  <c r="AB89" i="6"/>
  <c r="AE89" i="6"/>
  <c r="AF89" i="6"/>
  <c r="AG89" i="6"/>
  <c r="AH89" i="6"/>
  <c r="AI89" i="6"/>
  <c r="AJ89" i="6"/>
  <c r="AK89" i="6"/>
  <c r="AM89" i="6"/>
  <c r="AN89" i="6"/>
  <c r="AO89" i="6"/>
  <c r="AQ89" i="6"/>
  <c r="AR89" i="6"/>
  <c r="AS89" i="6"/>
  <c r="AT89" i="6"/>
  <c r="D90" i="6"/>
  <c r="K90" i="6"/>
  <c r="N90" i="6"/>
  <c r="O90" i="6"/>
  <c r="Q90" i="6"/>
  <c r="S90" i="6"/>
  <c r="U90" i="6"/>
  <c r="W90" i="6"/>
  <c r="Y90" i="6"/>
  <c r="Z90" i="6"/>
  <c r="AB90" i="6"/>
  <c r="AE90" i="6"/>
  <c r="AF90" i="6"/>
  <c r="AG90" i="6"/>
  <c r="AH90" i="6"/>
  <c r="AI90" i="6"/>
  <c r="AJ90" i="6"/>
  <c r="AK90" i="6"/>
  <c r="AM90" i="6"/>
  <c r="AN90" i="6"/>
  <c r="AO90" i="6"/>
  <c r="AQ90" i="6"/>
  <c r="AR90" i="6"/>
  <c r="AS90" i="6"/>
  <c r="AT90" i="6"/>
  <c r="D91" i="6"/>
  <c r="K91" i="6"/>
  <c r="N91" i="6"/>
  <c r="O91" i="6"/>
  <c r="Q91" i="6"/>
  <c r="S91" i="6"/>
  <c r="U91" i="6"/>
  <c r="W91" i="6"/>
  <c r="Y91" i="6"/>
  <c r="Z91" i="6"/>
  <c r="AB91" i="6"/>
  <c r="AE91" i="6"/>
  <c r="AF91" i="6"/>
  <c r="AG91" i="6"/>
  <c r="AH91" i="6"/>
  <c r="AI91" i="6"/>
  <c r="AJ91" i="6"/>
  <c r="AK91" i="6"/>
  <c r="AM91" i="6"/>
  <c r="AN91" i="6"/>
  <c r="AO91" i="6"/>
  <c r="AQ91" i="6"/>
  <c r="AR91" i="6"/>
  <c r="AS91" i="6"/>
  <c r="AT91" i="6"/>
  <c r="D92" i="6"/>
  <c r="K92" i="6"/>
  <c r="N92" i="6"/>
  <c r="O92" i="6"/>
  <c r="Q92" i="6"/>
  <c r="S92" i="6"/>
  <c r="U92" i="6"/>
  <c r="W92" i="6"/>
  <c r="Y92" i="6"/>
  <c r="Z92" i="6"/>
  <c r="AB92" i="6"/>
  <c r="AE92" i="6"/>
  <c r="AF92" i="6"/>
  <c r="AG92" i="6"/>
  <c r="AH92" i="6"/>
  <c r="AI92" i="6"/>
  <c r="AJ92" i="6"/>
  <c r="AK92" i="6"/>
  <c r="AM92" i="6"/>
  <c r="AN92" i="6"/>
  <c r="AO92" i="6"/>
  <c r="AQ92" i="6"/>
  <c r="AR92" i="6"/>
  <c r="AS92" i="6"/>
  <c r="AT92" i="6"/>
  <c r="D93" i="6"/>
  <c r="K93" i="6"/>
  <c r="N93" i="6"/>
  <c r="O93" i="6"/>
  <c r="Q93" i="6" s="1"/>
  <c r="S93" i="6"/>
  <c r="U93" i="6"/>
  <c r="W93" i="6"/>
  <c r="Y93" i="6"/>
  <c r="Z93" i="6"/>
  <c r="AB93" i="6"/>
  <c r="AE93" i="6"/>
  <c r="AF93" i="6"/>
  <c r="AG93" i="6"/>
  <c r="AH93" i="6"/>
  <c r="AI93" i="6"/>
  <c r="AJ93" i="6"/>
  <c r="AK93" i="6"/>
  <c r="AM93" i="6"/>
  <c r="AN93" i="6"/>
  <c r="AO93" i="6"/>
  <c r="AQ93" i="6"/>
  <c r="AR93" i="6"/>
  <c r="AS93" i="6"/>
  <c r="AT93" i="6"/>
  <c r="D94" i="6"/>
  <c r="K94" i="6"/>
  <c r="N94" i="6"/>
  <c r="O94" i="6"/>
  <c r="Q94" i="6"/>
  <c r="S94" i="6"/>
  <c r="U94" i="6"/>
  <c r="W94" i="6"/>
  <c r="Y94" i="6"/>
  <c r="Z94" i="6"/>
  <c r="AB94" i="6"/>
  <c r="AE94" i="6"/>
  <c r="AF94" i="6"/>
  <c r="AG94" i="6"/>
  <c r="AH94" i="6"/>
  <c r="AI94" i="6"/>
  <c r="AJ94" i="6"/>
  <c r="AK94" i="6"/>
  <c r="AM94" i="6"/>
  <c r="AN94" i="6"/>
  <c r="AO94" i="6"/>
  <c r="AQ94" i="6"/>
  <c r="AR94" i="6"/>
  <c r="AS94" i="6"/>
  <c r="AT94" i="6"/>
  <c r="D95" i="6"/>
  <c r="K95" i="6"/>
  <c r="N95" i="6"/>
  <c r="O95" i="6"/>
  <c r="Q95" i="6"/>
  <c r="S95" i="6"/>
  <c r="U95" i="6"/>
  <c r="W95" i="6"/>
  <c r="Y95" i="6"/>
  <c r="Z95" i="6"/>
  <c r="AB95" i="6"/>
  <c r="AE95" i="6"/>
  <c r="AF95" i="6"/>
  <c r="AG95" i="6"/>
  <c r="AH95" i="6"/>
  <c r="AI95" i="6"/>
  <c r="AJ95" i="6"/>
  <c r="AK95" i="6"/>
  <c r="AM95" i="6"/>
  <c r="AN95" i="6"/>
  <c r="AO95" i="6"/>
  <c r="AQ95" i="6"/>
  <c r="AR95" i="6"/>
  <c r="AS95" i="6"/>
  <c r="AT95" i="6"/>
  <c r="D96" i="6"/>
  <c r="K96" i="6"/>
  <c r="N96" i="6"/>
  <c r="O96" i="6"/>
  <c r="Q96" i="6"/>
  <c r="S96" i="6"/>
  <c r="U96" i="6"/>
  <c r="W96" i="6"/>
  <c r="Y96" i="6"/>
  <c r="Z96" i="6"/>
  <c r="AB96" i="6"/>
  <c r="AE96" i="6"/>
  <c r="AF96" i="6"/>
  <c r="AG96" i="6"/>
  <c r="AH96" i="6"/>
  <c r="AI96" i="6"/>
  <c r="AJ96" i="6"/>
  <c r="AK96" i="6"/>
  <c r="AM96" i="6"/>
  <c r="AN96" i="6"/>
  <c r="AO96" i="6"/>
  <c r="AQ96" i="6"/>
  <c r="AR96" i="6"/>
  <c r="AS96" i="6"/>
  <c r="AT96" i="6"/>
  <c r="D97" i="6"/>
  <c r="K97" i="6"/>
  <c r="N97" i="6"/>
  <c r="O97" i="6"/>
  <c r="Q97" i="6" s="1"/>
  <c r="S97" i="6"/>
  <c r="U97" i="6"/>
  <c r="W97" i="6"/>
  <c r="Y97" i="6"/>
  <c r="Z97" i="6"/>
  <c r="AB97" i="6"/>
  <c r="AE97" i="6"/>
  <c r="AF97" i="6"/>
  <c r="AG97" i="6"/>
  <c r="AH97" i="6"/>
  <c r="AI97" i="6"/>
  <c r="AJ97" i="6"/>
  <c r="AK97" i="6"/>
  <c r="AM97" i="6"/>
  <c r="AN97" i="6"/>
  <c r="AO97" i="6"/>
  <c r="AQ97" i="6"/>
  <c r="AR97" i="6"/>
  <c r="AS97" i="6"/>
  <c r="AT97" i="6"/>
  <c r="D98" i="6"/>
  <c r="K98" i="6"/>
  <c r="N98" i="6"/>
  <c r="O98" i="6"/>
  <c r="Q98" i="6"/>
  <c r="S98" i="6"/>
  <c r="U98" i="6"/>
  <c r="W98" i="6"/>
  <c r="Y98" i="6"/>
  <c r="Z98" i="6"/>
  <c r="AB98" i="6"/>
  <c r="AE98" i="6"/>
  <c r="AF98" i="6"/>
  <c r="AG98" i="6"/>
  <c r="AH98" i="6"/>
  <c r="AI98" i="6"/>
  <c r="AJ98" i="6"/>
  <c r="AK98" i="6"/>
  <c r="AM98" i="6"/>
  <c r="AN98" i="6"/>
  <c r="AO98" i="6"/>
  <c r="AQ98" i="6"/>
  <c r="AR98" i="6"/>
  <c r="AS98" i="6"/>
  <c r="AT98" i="6"/>
  <c r="D99" i="6"/>
  <c r="K99" i="6"/>
  <c r="N99" i="6"/>
  <c r="O99" i="6"/>
  <c r="Q99" i="6"/>
  <c r="S99" i="6"/>
  <c r="U99" i="6"/>
  <c r="W99" i="6"/>
  <c r="Y99" i="6"/>
  <c r="Z99" i="6"/>
  <c r="AB99" i="6"/>
  <c r="AE99" i="6"/>
  <c r="AF99" i="6"/>
  <c r="AG99" i="6"/>
  <c r="AH99" i="6"/>
  <c r="AI99" i="6"/>
  <c r="AJ99" i="6"/>
  <c r="AK99" i="6"/>
  <c r="AM99" i="6"/>
  <c r="AN99" i="6"/>
  <c r="AO99" i="6"/>
  <c r="AQ99" i="6"/>
  <c r="AR99" i="6"/>
  <c r="AS99" i="6"/>
  <c r="AT99" i="6"/>
  <c r="D100" i="6"/>
  <c r="K100" i="6"/>
  <c r="N100" i="6"/>
  <c r="O100" i="6"/>
  <c r="Q100" i="6"/>
  <c r="S100" i="6"/>
  <c r="U100" i="6"/>
  <c r="W100" i="6"/>
  <c r="Y100" i="6"/>
  <c r="Z100" i="6"/>
  <c r="AB100" i="6"/>
  <c r="AE100" i="6"/>
  <c r="AF100" i="6"/>
  <c r="AG100" i="6"/>
  <c r="AH100" i="6"/>
  <c r="AI100" i="6"/>
  <c r="AJ100" i="6"/>
  <c r="AK100" i="6"/>
  <c r="AM100" i="6"/>
  <c r="AN100" i="6"/>
  <c r="AO100" i="6"/>
  <c r="AQ100" i="6"/>
  <c r="AR100" i="6"/>
  <c r="AS100" i="6"/>
  <c r="AT100" i="6"/>
  <c r="D101" i="6"/>
  <c r="K101" i="6"/>
  <c r="N101" i="6"/>
  <c r="O101" i="6"/>
  <c r="Q101" i="6" s="1"/>
  <c r="S101" i="6"/>
  <c r="U101" i="6"/>
  <c r="W101" i="6"/>
  <c r="Y101" i="6"/>
  <c r="Z101" i="6"/>
  <c r="AB101" i="6"/>
  <c r="AE101" i="6"/>
  <c r="AF101" i="6"/>
  <c r="AG101" i="6"/>
  <c r="AH101" i="6"/>
  <c r="AI101" i="6"/>
  <c r="AJ101" i="6"/>
  <c r="AK101" i="6"/>
  <c r="AM101" i="6"/>
  <c r="AN101" i="6"/>
  <c r="AO101" i="6"/>
  <c r="AQ101" i="6"/>
  <c r="AR101" i="6"/>
  <c r="AS101" i="6"/>
  <c r="AT101" i="6"/>
  <c r="D102" i="6"/>
  <c r="K102" i="6"/>
  <c r="N102" i="6"/>
  <c r="O102" i="6"/>
  <c r="Q102" i="6"/>
  <c r="S102" i="6"/>
  <c r="U102" i="6"/>
  <c r="W102" i="6"/>
  <c r="Y102" i="6"/>
  <c r="Z102" i="6"/>
  <c r="AB102" i="6"/>
  <c r="AE102" i="6"/>
  <c r="AF102" i="6"/>
  <c r="AG102" i="6"/>
  <c r="AH102" i="6"/>
  <c r="AI102" i="6"/>
  <c r="AJ102" i="6"/>
  <c r="AK102" i="6"/>
  <c r="AM102" i="6"/>
  <c r="AN102" i="6"/>
  <c r="AO102" i="6"/>
  <c r="AQ102" i="6"/>
  <c r="AR102" i="6"/>
  <c r="AS102" i="6"/>
  <c r="AT102" i="6"/>
  <c r="D103" i="6"/>
  <c r="K103" i="6"/>
  <c r="N103" i="6"/>
  <c r="O103" i="6"/>
  <c r="Q103" i="6"/>
  <c r="S103" i="6"/>
  <c r="U103" i="6"/>
  <c r="W103" i="6"/>
  <c r="Y103" i="6"/>
  <c r="Z103" i="6"/>
  <c r="AB103" i="6"/>
  <c r="AE103" i="6"/>
  <c r="AF103" i="6"/>
  <c r="AG103" i="6"/>
  <c r="AH103" i="6"/>
  <c r="AI103" i="6"/>
  <c r="AJ103" i="6"/>
  <c r="AK103" i="6"/>
  <c r="AM103" i="6"/>
  <c r="AN103" i="6"/>
  <c r="AO103" i="6"/>
  <c r="AQ103" i="6"/>
  <c r="AR103" i="6"/>
  <c r="AS103" i="6"/>
  <c r="AT103" i="6"/>
  <c r="D104" i="6"/>
  <c r="K104" i="6"/>
  <c r="N104" i="6"/>
  <c r="O104" i="6"/>
  <c r="Q104" i="6"/>
  <c r="S104" i="6"/>
  <c r="U104" i="6"/>
  <c r="W104" i="6"/>
  <c r="Y104" i="6"/>
  <c r="Z104" i="6"/>
  <c r="AB104" i="6"/>
  <c r="AE104" i="6"/>
  <c r="AF104" i="6"/>
  <c r="AG104" i="6"/>
  <c r="AH104" i="6"/>
  <c r="AI104" i="6"/>
  <c r="AJ104" i="6"/>
  <c r="AK104" i="6"/>
  <c r="AM104" i="6"/>
  <c r="AN104" i="6"/>
  <c r="AO104" i="6"/>
  <c r="AQ104" i="6"/>
  <c r="AR104" i="6"/>
  <c r="AS104" i="6"/>
  <c r="AT104" i="6"/>
  <c r="D105" i="6"/>
  <c r="K105" i="6"/>
  <c r="N105" i="6"/>
  <c r="O105" i="6"/>
  <c r="Q105" i="6" s="1"/>
  <c r="S105" i="6"/>
  <c r="U105" i="6"/>
  <c r="W105" i="6"/>
  <c r="Y105" i="6"/>
  <c r="Z105" i="6"/>
  <c r="AB105" i="6"/>
  <c r="AE105" i="6"/>
  <c r="AF105" i="6"/>
  <c r="AG105" i="6"/>
  <c r="AH105" i="6"/>
  <c r="AI105" i="6"/>
  <c r="AJ105" i="6"/>
  <c r="AK105" i="6"/>
  <c r="AM105" i="6"/>
  <c r="AN105" i="6"/>
  <c r="AO105" i="6"/>
  <c r="AQ105" i="6"/>
  <c r="AR105" i="6"/>
  <c r="AS105" i="6"/>
  <c r="AT105" i="6"/>
  <c r="D106" i="6"/>
  <c r="K106" i="6"/>
  <c r="N106" i="6"/>
  <c r="O106" i="6"/>
  <c r="Q106" i="6"/>
  <c r="S106" i="6"/>
  <c r="U106" i="6"/>
  <c r="W106" i="6"/>
  <c r="Y106" i="6"/>
  <c r="Z106" i="6"/>
  <c r="AB106" i="6"/>
  <c r="AE106" i="6"/>
  <c r="AF106" i="6"/>
  <c r="AG106" i="6"/>
  <c r="AH106" i="6"/>
  <c r="AI106" i="6"/>
  <c r="AJ106" i="6"/>
  <c r="AK106" i="6"/>
  <c r="AM106" i="6"/>
  <c r="AN106" i="6"/>
  <c r="AO106" i="6"/>
  <c r="AQ106" i="6"/>
  <c r="AR106" i="6"/>
  <c r="AS106" i="6"/>
  <c r="AT106" i="6"/>
  <c r="D107" i="6"/>
  <c r="K107" i="6"/>
  <c r="N107" i="6"/>
  <c r="O107" i="6"/>
  <c r="Q107" i="6"/>
  <c r="S107" i="6"/>
  <c r="U107" i="6"/>
  <c r="W107" i="6"/>
  <c r="Y107" i="6"/>
  <c r="Z107" i="6"/>
  <c r="AB107" i="6"/>
  <c r="AE107" i="6"/>
  <c r="AF107" i="6"/>
  <c r="AG107" i="6"/>
  <c r="AH107" i="6"/>
  <c r="AI107" i="6"/>
  <c r="AJ107" i="6"/>
  <c r="AK107" i="6"/>
  <c r="AM107" i="6"/>
  <c r="AN107" i="6"/>
  <c r="AO107" i="6"/>
  <c r="AQ107" i="6"/>
  <c r="AR107" i="6"/>
  <c r="AS107" i="6"/>
  <c r="AT107" i="6"/>
  <c r="D108" i="6"/>
  <c r="K108" i="6"/>
  <c r="N108" i="6"/>
  <c r="O108" i="6"/>
  <c r="Q108" i="6"/>
  <c r="S108" i="6"/>
  <c r="U108" i="6"/>
  <c r="W108" i="6"/>
  <c r="Y108" i="6"/>
  <c r="Z108" i="6"/>
  <c r="AB108" i="6"/>
  <c r="AE108" i="6"/>
  <c r="AF108" i="6"/>
  <c r="AG108" i="6"/>
  <c r="AH108" i="6"/>
  <c r="AI108" i="6"/>
  <c r="AJ108" i="6"/>
  <c r="AK108" i="6"/>
  <c r="AM108" i="6"/>
  <c r="AN108" i="6"/>
  <c r="AO108" i="6"/>
  <c r="AQ108" i="6"/>
  <c r="AR108" i="6"/>
  <c r="AS108" i="6"/>
  <c r="AT108" i="6"/>
  <c r="D109" i="6"/>
  <c r="K109" i="6"/>
  <c r="N109" i="6"/>
  <c r="O109" i="6"/>
  <c r="Q109" i="6" s="1"/>
  <c r="S109" i="6"/>
  <c r="U109" i="6"/>
  <c r="W109" i="6"/>
  <c r="Y109" i="6"/>
  <c r="Z109" i="6"/>
  <c r="AB109" i="6"/>
  <c r="AE109" i="6"/>
  <c r="AF109" i="6"/>
  <c r="AG109" i="6"/>
  <c r="AH109" i="6"/>
  <c r="AI109" i="6"/>
  <c r="AJ109" i="6"/>
  <c r="AK109" i="6"/>
  <c r="AM109" i="6"/>
  <c r="AN109" i="6"/>
  <c r="AO109" i="6"/>
  <c r="AQ109" i="6"/>
  <c r="AR109" i="6"/>
  <c r="AS109" i="6"/>
  <c r="AT109" i="6"/>
  <c r="D110" i="6"/>
  <c r="K110" i="6"/>
  <c r="N110" i="6"/>
  <c r="O110" i="6"/>
  <c r="Q110" i="6"/>
  <c r="S110" i="6"/>
  <c r="U110" i="6"/>
  <c r="W110" i="6"/>
  <c r="Y110" i="6"/>
  <c r="Z110" i="6"/>
  <c r="AB110" i="6"/>
  <c r="AE110" i="6"/>
  <c r="AF110" i="6"/>
  <c r="AG110" i="6"/>
  <c r="AH110" i="6"/>
  <c r="AI110" i="6"/>
  <c r="AJ110" i="6"/>
  <c r="AK110" i="6"/>
  <c r="AM110" i="6"/>
  <c r="AN110" i="6"/>
  <c r="AO110" i="6"/>
  <c r="AQ110" i="6"/>
  <c r="AR110" i="6"/>
  <c r="AS110" i="6"/>
  <c r="AT110" i="6"/>
  <c r="D111" i="6"/>
  <c r="K111" i="6"/>
  <c r="N111" i="6"/>
  <c r="O111" i="6"/>
  <c r="Q111" i="6"/>
  <c r="S111" i="6"/>
  <c r="U111" i="6"/>
  <c r="W111" i="6"/>
  <c r="Y111" i="6"/>
  <c r="Z111" i="6"/>
  <c r="AB111" i="6"/>
  <c r="AE111" i="6"/>
  <c r="AF111" i="6"/>
  <c r="AG111" i="6"/>
  <c r="AH111" i="6"/>
  <c r="AI111" i="6"/>
  <c r="AJ111" i="6"/>
  <c r="AK111" i="6"/>
  <c r="AM111" i="6"/>
  <c r="AN111" i="6"/>
  <c r="AO111" i="6"/>
  <c r="AQ111" i="6"/>
  <c r="AR111" i="6"/>
  <c r="AS111" i="6"/>
  <c r="AT111" i="6"/>
  <c r="D112" i="6"/>
  <c r="K112" i="6"/>
  <c r="N112" i="6"/>
  <c r="O112" i="6"/>
  <c r="Q112" i="6"/>
  <c r="S112" i="6"/>
  <c r="U112" i="6"/>
  <c r="W112" i="6"/>
  <c r="Y112" i="6"/>
  <c r="Z112" i="6"/>
  <c r="AB112" i="6"/>
  <c r="AE112" i="6"/>
  <c r="AF112" i="6"/>
  <c r="AG112" i="6"/>
  <c r="AH112" i="6"/>
  <c r="AI112" i="6"/>
  <c r="AJ112" i="6"/>
  <c r="AK112" i="6"/>
  <c r="AM112" i="6"/>
  <c r="AN112" i="6"/>
  <c r="AO112" i="6"/>
  <c r="AQ112" i="6"/>
  <c r="AR112" i="6"/>
  <c r="AS112" i="6"/>
  <c r="AT112" i="6"/>
  <c r="D113" i="6"/>
  <c r="K113" i="6"/>
  <c r="N113" i="6"/>
  <c r="O113" i="6"/>
  <c r="Q113" i="6" s="1"/>
  <c r="S113" i="6"/>
  <c r="U113" i="6"/>
  <c r="W113" i="6"/>
  <c r="Y113" i="6"/>
  <c r="Z113" i="6"/>
  <c r="AB113" i="6"/>
  <c r="AE113" i="6"/>
  <c r="AF113" i="6"/>
  <c r="AG113" i="6"/>
  <c r="AH113" i="6"/>
  <c r="AI113" i="6"/>
  <c r="AJ113" i="6"/>
  <c r="AK113" i="6"/>
  <c r="AM113" i="6"/>
  <c r="AN113" i="6"/>
  <c r="AO113" i="6"/>
  <c r="AQ113" i="6"/>
  <c r="AR113" i="6"/>
  <c r="AS113" i="6"/>
  <c r="AT113" i="6"/>
  <c r="D114" i="6"/>
  <c r="K114" i="6"/>
  <c r="N114" i="6"/>
  <c r="O114" i="6"/>
  <c r="Q114" i="6"/>
  <c r="S114" i="6"/>
  <c r="U114" i="6"/>
  <c r="W114" i="6"/>
  <c r="Y114" i="6"/>
  <c r="Z114" i="6"/>
  <c r="AB114" i="6"/>
  <c r="AE114" i="6"/>
  <c r="AF114" i="6"/>
  <c r="AG114" i="6"/>
  <c r="AH114" i="6"/>
  <c r="AI114" i="6"/>
  <c r="AJ114" i="6"/>
  <c r="AK114" i="6"/>
  <c r="AM114" i="6"/>
  <c r="AN114" i="6"/>
  <c r="AO114" i="6"/>
  <c r="AQ114" i="6"/>
  <c r="AR114" i="6"/>
  <c r="AS114" i="6"/>
  <c r="AT114" i="6"/>
  <c r="D115" i="6"/>
  <c r="K115" i="6"/>
  <c r="N115" i="6"/>
  <c r="O115" i="6"/>
  <c r="Q115" i="6"/>
  <c r="S115" i="6"/>
  <c r="U115" i="6"/>
  <c r="W115" i="6"/>
  <c r="Y115" i="6"/>
  <c r="Z115" i="6"/>
  <c r="AB115" i="6"/>
  <c r="AE115" i="6"/>
  <c r="AF115" i="6"/>
  <c r="AG115" i="6"/>
  <c r="AH115" i="6"/>
  <c r="AI115" i="6"/>
  <c r="AJ115" i="6"/>
  <c r="AK115" i="6"/>
  <c r="AM115" i="6"/>
  <c r="AN115" i="6"/>
  <c r="AO115" i="6"/>
  <c r="AQ115" i="6"/>
  <c r="AR115" i="6"/>
  <c r="AS115" i="6"/>
  <c r="AT115" i="6"/>
  <c r="D116" i="6"/>
  <c r="K116" i="6"/>
  <c r="N116" i="6"/>
  <c r="O116" i="6"/>
  <c r="Q116" i="6"/>
  <c r="S116" i="6"/>
  <c r="U116" i="6"/>
  <c r="W116" i="6"/>
  <c r="Y116" i="6"/>
  <c r="Z116" i="6"/>
  <c r="AB116" i="6"/>
  <c r="AE116" i="6"/>
  <c r="AF116" i="6"/>
  <c r="AG116" i="6"/>
  <c r="AH116" i="6"/>
  <c r="AI116" i="6"/>
  <c r="AJ116" i="6"/>
  <c r="AK116" i="6"/>
  <c r="AM116" i="6"/>
  <c r="AN116" i="6"/>
  <c r="AO116" i="6"/>
  <c r="AQ116" i="6"/>
  <c r="AR116" i="6"/>
  <c r="AS116" i="6"/>
  <c r="AT116" i="6"/>
  <c r="D117" i="6"/>
  <c r="K117" i="6"/>
  <c r="N117" i="6"/>
  <c r="O117" i="6"/>
  <c r="Q117" i="6" s="1"/>
  <c r="S117" i="6"/>
  <c r="U117" i="6"/>
  <c r="W117" i="6"/>
  <c r="Y117" i="6"/>
  <c r="Z117" i="6"/>
  <c r="AB117" i="6"/>
  <c r="AE117" i="6"/>
  <c r="AF117" i="6"/>
  <c r="AG117" i="6"/>
  <c r="AH117" i="6"/>
  <c r="AI117" i="6"/>
  <c r="AJ117" i="6"/>
  <c r="AK117" i="6"/>
  <c r="AM117" i="6"/>
  <c r="AN117" i="6"/>
  <c r="AO117" i="6"/>
  <c r="AQ117" i="6"/>
  <c r="AR117" i="6"/>
  <c r="AS117" i="6"/>
  <c r="AT117" i="6"/>
  <c r="D118" i="6"/>
  <c r="K118" i="6"/>
  <c r="N118" i="6"/>
  <c r="O118" i="6"/>
  <c r="Q118" i="6"/>
  <c r="S118" i="6"/>
  <c r="U118" i="6"/>
  <c r="W118" i="6"/>
  <c r="Y118" i="6"/>
  <c r="Z118" i="6"/>
  <c r="AB118" i="6"/>
  <c r="AE118" i="6"/>
  <c r="AF118" i="6"/>
  <c r="AG118" i="6"/>
  <c r="AH118" i="6"/>
  <c r="AI118" i="6"/>
  <c r="AJ118" i="6"/>
  <c r="AK118" i="6"/>
  <c r="AM118" i="6"/>
  <c r="AN118" i="6"/>
  <c r="AO118" i="6"/>
  <c r="AQ118" i="6"/>
  <c r="AR118" i="6"/>
  <c r="AS118" i="6"/>
  <c r="AT118" i="6"/>
  <c r="D119" i="6"/>
  <c r="K119" i="6"/>
  <c r="N119" i="6"/>
  <c r="O119" i="6"/>
  <c r="Q119" i="6" s="1"/>
  <c r="S119" i="6"/>
  <c r="U119" i="6"/>
  <c r="W119" i="6"/>
  <c r="Y119" i="6"/>
  <c r="Z119" i="6"/>
  <c r="AB119" i="6"/>
  <c r="AE119" i="6"/>
  <c r="AF119" i="6"/>
  <c r="AG119" i="6"/>
  <c r="AH119" i="6"/>
  <c r="AI119" i="6"/>
  <c r="AJ119" i="6"/>
  <c r="AK119" i="6"/>
  <c r="AM119" i="6"/>
  <c r="AN119" i="6"/>
  <c r="AO119" i="6"/>
  <c r="AQ119" i="6"/>
  <c r="AR119" i="6"/>
  <c r="AS119" i="6"/>
  <c r="AT119" i="6"/>
  <c r="D120" i="6"/>
  <c r="K120" i="6"/>
  <c r="N120" i="6"/>
  <c r="O120" i="6"/>
  <c r="Q120" i="6"/>
  <c r="S120" i="6"/>
  <c r="U120" i="6"/>
  <c r="W120" i="6"/>
  <c r="Y120" i="6"/>
  <c r="Z120" i="6"/>
  <c r="AB120" i="6"/>
  <c r="AE120" i="6"/>
  <c r="AF120" i="6"/>
  <c r="AG120" i="6"/>
  <c r="AH120" i="6"/>
  <c r="AI120" i="6"/>
  <c r="AJ120" i="6"/>
  <c r="AK120" i="6"/>
  <c r="AM120" i="6"/>
  <c r="AN120" i="6"/>
  <c r="AO120" i="6"/>
  <c r="AQ120" i="6"/>
  <c r="AR120" i="6"/>
  <c r="AS120" i="6"/>
  <c r="AT120" i="6"/>
  <c r="D121" i="6"/>
  <c r="K121" i="6"/>
  <c r="N121" i="6"/>
  <c r="O121" i="6"/>
  <c r="Q121" i="6" s="1"/>
  <c r="S121" i="6"/>
  <c r="U121" i="6"/>
  <c r="W121" i="6"/>
  <c r="Y121" i="6"/>
  <c r="Z121" i="6"/>
  <c r="AB121" i="6"/>
  <c r="AE121" i="6"/>
  <c r="AF121" i="6"/>
  <c r="AG121" i="6"/>
  <c r="AH121" i="6"/>
  <c r="AI121" i="6"/>
  <c r="AJ121" i="6"/>
  <c r="AK121" i="6"/>
  <c r="AM121" i="6"/>
  <c r="AN121" i="6"/>
  <c r="AO121" i="6"/>
  <c r="AQ121" i="6"/>
  <c r="AR121" i="6"/>
  <c r="AS121" i="6"/>
  <c r="AT121" i="6"/>
  <c r="D122" i="6"/>
  <c r="K122" i="6"/>
  <c r="N122" i="6"/>
  <c r="O122" i="6"/>
  <c r="Q122" i="6"/>
  <c r="S122" i="6"/>
  <c r="U122" i="6"/>
  <c r="W122" i="6"/>
  <c r="Y122" i="6"/>
  <c r="Z122" i="6"/>
  <c r="AB122" i="6"/>
  <c r="AE122" i="6"/>
  <c r="AF122" i="6"/>
  <c r="AG122" i="6"/>
  <c r="AH122" i="6"/>
  <c r="AI122" i="6"/>
  <c r="AJ122" i="6"/>
  <c r="AK122" i="6"/>
  <c r="AM122" i="6"/>
  <c r="AN122" i="6"/>
  <c r="AO122" i="6"/>
  <c r="AQ122" i="6"/>
  <c r="AR122" i="6"/>
  <c r="AS122" i="6"/>
  <c r="AT122" i="6"/>
  <c r="D123" i="6"/>
  <c r="K123" i="6"/>
  <c r="N123" i="6"/>
  <c r="O123" i="6"/>
  <c r="Q123" i="6"/>
  <c r="S123" i="6"/>
  <c r="U123" i="6"/>
  <c r="W123" i="6"/>
  <c r="Y123" i="6"/>
  <c r="Z123" i="6"/>
  <c r="AB123" i="6"/>
  <c r="AE123" i="6"/>
  <c r="AF123" i="6"/>
  <c r="AG123" i="6"/>
  <c r="AH123" i="6"/>
  <c r="AI123" i="6"/>
  <c r="AJ123" i="6"/>
  <c r="AK123" i="6"/>
  <c r="AM123" i="6"/>
  <c r="AN123" i="6"/>
  <c r="AO123" i="6"/>
  <c r="AQ123" i="6"/>
  <c r="AR123" i="6"/>
  <c r="AS123" i="6"/>
  <c r="AT123" i="6"/>
  <c r="D124" i="6"/>
  <c r="K124" i="6"/>
  <c r="N124" i="6"/>
  <c r="O124" i="6"/>
  <c r="Q124" i="6"/>
  <c r="S124" i="6"/>
  <c r="U124" i="6"/>
  <c r="W124" i="6"/>
  <c r="Y124" i="6"/>
  <c r="Z124" i="6"/>
  <c r="AB124" i="6"/>
  <c r="AE124" i="6"/>
  <c r="AF124" i="6"/>
  <c r="AG124" i="6"/>
  <c r="AH124" i="6"/>
  <c r="AI124" i="6"/>
  <c r="AJ124" i="6"/>
  <c r="AK124" i="6"/>
  <c r="AM124" i="6"/>
  <c r="AN124" i="6"/>
  <c r="AO124" i="6"/>
  <c r="AQ124" i="6"/>
  <c r="AR124" i="6"/>
  <c r="AS124" i="6"/>
  <c r="AT124" i="6"/>
  <c r="D125" i="6"/>
  <c r="K125" i="6"/>
  <c r="N125" i="6"/>
  <c r="O125" i="6"/>
  <c r="Q125" i="6" s="1"/>
  <c r="S125" i="6"/>
  <c r="U125" i="6"/>
  <c r="W125" i="6"/>
  <c r="Y125" i="6"/>
  <c r="Z125" i="6"/>
  <c r="AB125" i="6"/>
  <c r="AE125" i="6"/>
  <c r="AF125" i="6"/>
  <c r="AG125" i="6"/>
  <c r="AH125" i="6"/>
  <c r="AI125" i="6"/>
  <c r="AJ125" i="6"/>
  <c r="AK125" i="6"/>
  <c r="AM125" i="6"/>
  <c r="AN125" i="6"/>
  <c r="AO125" i="6"/>
  <c r="AQ125" i="6"/>
  <c r="AR125" i="6"/>
  <c r="AS125" i="6"/>
  <c r="AT125" i="6"/>
  <c r="D126" i="6"/>
  <c r="K126" i="6"/>
  <c r="N126" i="6"/>
  <c r="O126" i="6"/>
  <c r="Q126" i="6"/>
  <c r="S126" i="6"/>
  <c r="U126" i="6"/>
  <c r="W126" i="6"/>
  <c r="Y126" i="6"/>
  <c r="Z126" i="6"/>
  <c r="AB126" i="6"/>
  <c r="AE126" i="6"/>
  <c r="AF126" i="6"/>
  <c r="AG126" i="6"/>
  <c r="AH126" i="6"/>
  <c r="AI126" i="6"/>
  <c r="AJ126" i="6"/>
  <c r="AK126" i="6"/>
  <c r="AM126" i="6"/>
  <c r="AN126" i="6"/>
  <c r="AO126" i="6"/>
  <c r="AQ126" i="6"/>
  <c r="AR126" i="6"/>
  <c r="AS126" i="6"/>
  <c r="AT126" i="6"/>
  <c r="D127" i="6"/>
  <c r="K127" i="6"/>
  <c r="N127" i="6"/>
  <c r="O127" i="6"/>
  <c r="Q127" i="6"/>
  <c r="S127" i="6"/>
  <c r="U127" i="6"/>
  <c r="W127" i="6"/>
  <c r="Y127" i="6"/>
  <c r="Z127" i="6"/>
  <c r="AB127" i="6"/>
  <c r="AE127" i="6"/>
  <c r="AF127" i="6"/>
  <c r="AG127" i="6"/>
  <c r="AH127" i="6"/>
  <c r="AI127" i="6"/>
  <c r="AJ127" i="6"/>
  <c r="AK127" i="6"/>
  <c r="AM127" i="6"/>
  <c r="AN127" i="6"/>
  <c r="AO127" i="6"/>
  <c r="AQ127" i="6"/>
  <c r="AR127" i="6"/>
  <c r="AS127" i="6"/>
  <c r="AT127" i="6"/>
  <c r="D128" i="6"/>
  <c r="K128" i="6"/>
  <c r="N128" i="6"/>
  <c r="O128" i="6"/>
  <c r="Q128" i="6"/>
  <c r="S128" i="6"/>
  <c r="U128" i="6"/>
  <c r="W128" i="6"/>
  <c r="Y128" i="6"/>
  <c r="Z128" i="6"/>
  <c r="AB128" i="6"/>
  <c r="AE128" i="6"/>
  <c r="AF128" i="6"/>
  <c r="AG128" i="6"/>
  <c r="AH128" i="6"/>
  <c r="AI128" i="6"/>
  <c r="AJ128" i="6"/>
  <c r="AK128" i="6"/>
  <c r="AM128" i="6"/>
  <c r="AN128" i="6"/>
  <c r="AO128" i="6"/>
  <c r="AQ128" i="6"/>
  <c r="AR128" i="6"/>
  <c r="AS128" i="6"/>
  <c r="AT128" i="6"/>
  <c r="D129" i="6"/>
  <c r="K129" i="6"/>
  <c r="N129" i="6"/>
  <c r="O129" i="6"/>
  <c r="Q129" i="6" s="1"/>
  <c r="S129" i="6"/>
  <c r="U129" i="6"/>
  <c r="W129" i="6"/>
  <c r="Y129" i="6"/>
  <c r="Z129" i="6"/>
  <c r="AB129" i="6"/>
  <c r="AE129" i="6"/>
  <c r="AF129" i="6"/>
  <c r="AG129" i="6"/>
  <c r="AH129" i="6"/>
  <c r="AI129" i="6"/>
  <c r="AJ129" i="6"/>
  <c r="AK129" i="6"/>
  <c r="AM129" i="6"/>
  <c r="AN129" i="6"/>
  <c r="AO129" i="6"/>
  <c r="AQ129" i="6"/>
  <c r="AR129" i="6"/>
  <c r="AS129" i="6"/>
  <c r="AT129" i="6"/>
  <c r="D130" i="6"/>
  <c r="K130" i="6"/>
  <c r="N130" i="6"/>
  <c r="O130" i="6"/>
  <c r="Q130" i="6"/>
  <c r="S130" i="6"/>
  <c r="U130" i="6"/>
  <c r="W130" i="6"/>
  <c r="Y130" i="6"/>
  <c r="Z130" i="6"/>
  <c r="AB130" i="6"/>
  <c r="AE130" i="6"/>
  <c r="AF130" i="6"/>
  <c r="AG130" i="6"/>
  <c r="AH130" i="6"/>
  <c r="AI130" i="6"/>
  <c r="AJ130" i="6"/>
  <c r="AK130" i="6"/>
  <c r="AM130" i="6"/>
  <c r="AN130" i="6"/>
  <c r="AO130" i="6"/>
  <c r="AQ130" i="6"/>
  <c r="AR130" i="6"/>
  <c r="AS130" i="6"/>
  <c r="AT130" i="6"/>
  <c r="D131" i="6"/>
  <c r="K131" i="6"/>
  <c r="N131" i="6"/>
  <c r="O131" i="6"/>
  <c r="Q131" i="6" s="1"/>
  <c r="S131" i="6"/>
  <c r="U131" i="6"/>
  <c r="W131" i="6"/>
  <c r="Y131" i="6"/>
  <c r="Z131" i="6"/>
  <c r="AB131" i="6"/>
  <c r="AE131" i="6"/>
  <c r="AF131" i="6"/>
  <c r="AG131" i="6"/>
  <c r="AH131" i="6"/>
  <c r="AI131" i="6"/>
  <c r="AJ131" i="6"/>
  <c r="AK131" i="6"/>
  <c r="AM131" i="6"/>
  <c r="AN131" i="6"/>
  <c r="AO131" i="6"/>
  <c r="AQ131" i="6"/>
  <c r="AR131" i="6"/>
  <c r="AS131" i="6"/>
  <c r="AT131" i="6"/>
  <c r="D132" i="6"/>
  <c r="K132" i="6"/>
  <c r="N132" i="6"/>
  <c r="O132" i="6"/>
  <c r="Q132" i="6"/>
  <c r="S132" i="6"/>
  <c r="U132" i="6"/>
  <c r="W132" i="6"/>
  <c r="Y132" i="6"/>
  <c r="Z132" i="6"/>
  <c r="AB132" i="6"/>
  <c r="AE132" i="6"/>
  <c r="AF132" i="6"/>
  <c r="AG132" i="6"/>
  <c r="AH132" i="6"/>
  <c r="AI132" i="6"/>
  <c r="AJ132" i="6"/>
  <c r="AK132" i="6"/>
  <c r="AM132" i="6"/>
  <c r="AN132" i="6"/>
  <c r="AO132" i="6"/>
  <c r="AQ132" i="6"/>
  <c r="AR132" i="6"/>
  <c r="AS132" i="6"/>
  <c r="AT132" i="6"/>
  <c r="D133" i="6"/>
  <c r="K133" i="6"/>
  <c r="N133" i="6"/>
  <c r="O133" i="6"/>
  <c r="Q133" i="6" s="1"/>
  <c r="S133" i="6"/>
  <c r="U133" i="6"/>
  <c r="W133" i="6"/>
  <c r="Y133" i="6"/>
  <c r="Z133" i="6"/>
  <c r="AB133" i="6"/>
  <c r="AE133" i="6"/>
  <c r="AF133" i="6"/>
  <c r="AG133" i="6"/>
  <c r="AH133" i="6"/>
  <c r="AI133" i="6"/>
  <c r="AJ133" i="6"/>
  <c r="AK133" i="6"/>
  <c r="AM133" i="6"/>
  <c r="AN133" i="6"/>
  <c r="AO133" i="6"/>
  <c r="AQ133" i="6"/>
  <c r="AR133" i="6"/>
  <c r="AS133" i="6"/>
  <c r="AT133" i="6"/>
  <c r="D134" i="6"/>
  <c r="K134" i="6"/>
  <c r="N134" i="6"/>
  <c r="O134" i="6"/>
  <c r="Q134" i="6"/>
  <c r="S134" i="6"/>
  <c r="U134" i="6"/>
  <c r="W134" i="6"/>
  <c r="Y134" i="6"/>
  <c r="Z134" i="6"/>
  <c r="AB134" i="6"/>
  <c r="AE134" i="6"/>
  <c r="AF134" i="6"/>
  <c r="AG134" i="6"/>
  <c r="AH134" i="6"/>
  <c r="AI134" i="6"/>
  <c r="AJ134" i="6"/>
  <c r="AK134" i="6"/>
  <c r="AM134" i="6"/>
  <c r="AN134" i="6"/>
  <c r="AO134" i="6"/>
  <c r="AQ134" i="6"/>
  <c r="AR134" i="6"/>
  <c r="AS134" i="6"/>
  <c r="AT134" i="6"/>
  <c r="D135" i="6"/>
  <c r="K135" i="6"/>
  <c r="N135" i="6"/>
  <c r="O135" i="6"/>
  <c r="Q135" i="6" s="1"/>
  <c r="S135" i="6"/>
  <c r="U135" i="6"/>
  <c r="W135" i="6"/>
  <c r="Y135" i="6"/>
  <c r="Z135" i="6"/>
  <c r="AB135" i="6"/>
  <c r="AE135" i="6"/>
  <c r="AF135" i="6"/>
  <c r="AG135" i="6"/>
  <c r="AH135" i="6"/>
  <c r="AI135" i="6"/>
  <c r="AJ135" i="6"/>
  <c r="AK135" i="6"/>
  <c r="AM135" i="6"/>
  <c r="AN135" i="6"/>
  <c r="AO135" i="6"/>
  <c r="AQ135" i="6"/>
  <c r="AR135" i="6"/>
  <c r="AS135" i="6"/>
  <c r="AT135" i="6"/>
  <c r="D136" i="6"/>
  <c r="K136" i="6"/>
  <c r="N136" i="6"/>
  <c r="O136" i="6"/>
  <c r="Q136" i="6"/>
  <c r="S136" i="6"/>
  <c r="U136" i="6"/>
  <c r="W136" i="6"/>
  <c r="Y136" i="6"/>
  <c r="Z136" i="6"/>
  <c r="AB136" i="6"/>
  <c r="AE136" i="6"/>
  <c r="AF136" i="6"/>
  <c r="AG136" i="6"/>
  <c r="AH136" i="6"/>
  <c r="AI136" i="6"/>
  <c r="AJ136" i="6"/>
  <c r="AK136" i="6"/>
  <c r="AM136" i="6"/>
  <c r="AN136" i="6"/>
  <c r="AO136" i="6"/>
  <c r="AQ136" i="6"/>
  <c r="AR136" i="6"/>
  <c r="AS136" i="6"/>
  <c r="AT136" i="6"/>
  <c r="D137" i="6"/>
  <c r="K137" i="6"/>
  <c r="N137" i="6"/>
  <c r="O137" i="6"/>
  <c r="Q137" i="6" s="1"/>
  <c r="S137" i="6"/>
  <c r="U137" i="6"/>
  <c r="W137" i="6"/>
  <c r="Y137" i="6"/>
  <c r="Z137" i="6"/>
  <c r="AB137" i="6"/>
  <c r="AE137" i="6"/>
  <c r="AF137" i="6"/>
  <c r="AG137" i="6"/>
  <c r="AH137" i="6"/>
  <c r="AI137" i="6"/>
  <c r="AJ137" i="6"/>
  <c r="AK137" i="6"/>
  <c r="AM137" i="6"/>
  <c r="AN137" i="6"/>
  <c r="AO137" i="6"/>
  <c r="AQ137" i="6"/>
  <c r="AR137" i="6"/>
  <c r="AS137" i="6"/>
  <c r="AT137" i="6"/>
  <c r="D138" i="6"/>
  <c r="K138" i="6"/>
  <c r="N138" i="6"/>
  <c r="O138" i="6"/>
  <c r="Q138" i="6"/>
  <c r="S138" i="6"/>
  <c r="U138" i="6"/>
  <c r="W138" i="6"/>
  <c r="Y138" i="6"/>
  <c r="Z138" i="6"/>
  <c r="AB138" i="6"/>
  <c r="AE138" i="6"/>
  <c r="AF138" i="6"/>
  <c r="AG138" i="6"/>
  <c r="AH138" i="6"/>
  <c r="AI138" i="6"/>
  <c r="AJ138" i="6"/>
  <c r="AK138" i="6"/>
  <c r="AM138" i="6"/>
  <c r="AN138" i="6"/>
  <c r="AO138" i="6"/>
  <c r="AQ138" i="6"/>
  <c r="AR138" i="6"/>
  <c r="AS138" i="6"/>
  <c r="AT138" i="6"/>
  <c r="D139" i="6"/>
  <c r="K139" i="6"/>
  <c r="N139" i="6"/>
  <c r="O139" i="6"/>
  <c r="Q139" i="6" s="1"/>
  <c r="S139" i="6"/>
  <c r="U139" i="6"/>
  <c r="W139" i="6"/>
  <c r="Y139" i="6"/>
  <c r="Z139" i="6"/>
  <c r="AB139" i="6"/>
  <c r="AE139" i="6"/>
  <c r="AF139" i="6"/>
  <c r="AG139" i="6"/>
  <c r="AH139" i="6"/>
  <c r="AI139" i="6"/>
  <c r="AJ139" i="6"/>
  <c r="AK139" i="6"/>
  <c r="AM139" i="6"/>
  <c r="AN139" i="6"/>
  <c r="AO139" i="6"/>
  <c r="AQ139" i="6"/>
  <c r="AR139" i="6"/>
  <c r="AS139" i="6"/>
  <c r="AT139" i="6"/>
  <c r="D140" i="6"/>
  <c r="K140" i="6"/>
  <c r="N140" i="6"/>
  <c r="O140" i="6"/>
  <c r="Q140" i="6"/>
  <c r="S140" i="6"/>
  <c r="U140" i="6"/>
  <c r="W140" i="6"/>
  <c r="Y140" i="6"/>
  <c r="Z140" i="6"/>
  <c r="AB140" i="6"/>
  <c r="AE140" i="6"/>
  <c r="AF140" i="6"/>
  <c r="AG140" i="6"/>
  <c r="AH140" i="6"/>
  <c r="AI140" i="6"/>
  <c r="AJ140" i="6"/>
  <c r="AK140" i="6"/>
  <c r="AM140" i="6"/>
  <c r="AN140" i="6"/>
  <c r="AO140" i="6"/>
  <c r="AQ140" i="6"/>
  <c r="AR140" i="6"/>
  <c r="AS140" i="6"/>
  <c r="AT140" i="6"/>
  <c r="D141" i="6"/>
  <c r="K141" i="6"/>
  <c r="N141" i="6"/>
  <c r="O141" i="6"/>
  <c r="Q141" i="6" s="1"/>
  <c r="S141" i="6"/>
  <c r="U141" i="6"/>
  <c r="W141" i="6"/>
  <c r="Y141" i="6"/>
  <c r="Z141" i="6"/>
  <c r="AB141" i="6"/>
  <c r="AE141" i="6"/>
  <c r="AF141" i="6"/>
  <c r="AG141" i="6"/>
  <c r="AH141" i="6"/>
  <c r="AI141" i="6"/>
  <c r="AJ141" i="6"/>
  <c r="AK141" i="6"/>
  <c r="AM141" i="6"/>
  <c r="AN141" i="6"/>
  <c r="AO141" i="6"/>
  <c r="AQ141" i="6"/>
  <c r="AR141" i="6"/>
  <c r="AS141" i="6"/>
  <c r="AT141" i="6"/>
  <c r="D142" i="6"/>
  <c r="K142" i="6"/>
  <c r="N142" i="6"/>
  <c r="O142" i="6"/>
  <c r="Q142" i="6"/>
  <c r="S142" i="6"/>
  <c r="U142" i="6"/>
  <c r="W142" i="6"/>
  <c r="Y142" i="6"/>
  <c r="Z142" i="6"/>
  <c r="AB142" i="6"/>
  <c r="AE142" i="6"/>
  <c r="AF142" i="6"/>
  <c r="AG142" i="6"/>
  <c r="AH142" i="6"/>
  <c r="AI142" i="6"/>
  <c r="AJ142" i="6"/>
  <c r="AK142" i="6"/>
  <c r="AM142" i="6"/>
  <c r="AN142" i="6"/>
  <c r="AO142" i="6"/>
  <c r="AQ142" i="6"/>
  <c r="AR142" i="6"/>
  <c r="AS142" i="6"/>
  <c r="AT142" i="6"/>
  <c r="D143" i="6"/>
  <c r="K143" i="6"/>
  <c r="N143" i="6"/>
  <c r="O143" i="6"/>
  <c r="Q143" i="6" s="1"/>
  <c r="S143" i="6"/>
  <c r="U143" i="6"/>
  <c r="W143" i="6"/>
  <c r="Y143" i="6"/>
  <c r="Z143" i="6"/>
  <c r="AB143" i="6"/>
  <c r="AE143" i="6"/>
  <c r="AF143" i="6"/>
  <c r="AG143" i="6"/>
  <c r="AH143" i="6"/>
  <c r="AI143" i="6"/>
  <c r="AJ143" i="6"/>
  <c r="AK143" i="6"/>
  <c r="AM143" i="6"/>
  <c r="AN143" i="6"/>
  <c r="AO143" i="6"/>
  <c r="AQ143" i="6"/>
  <c r="AR143" i="6"/>
  <c r="AS143" i="6"/>
  <c r="AT143" i="6"/>
  <c r="D144" i="6"/>
  <c r="K144" i="6"/>
  <c r="N144" i="6"/>
  <c r="O144" i="6"/>
  <c r="Q144" i="6"/>
  <c r="S144" i="6"/>
  <c r="U144" i="6"/>
  <c r="W144" i="6"/>
  <c r="Y144" i="6"/>
  <c r="Z144" i="6"/>
  <c r="AB144" i="6"/>
  <c r="AE144" i="6"/>
  <c r="AF144" i="6"/>
  <c r="AG144" i="6"/>
  <c r="AH144" i="6"/>
  <c r="AI144" i="6"/>
  <c r="AJ144" i="6"/>
  <c r="AK144" i="6"/>
  <c r="AM144" i="6"/>
  <c r="AN144" i="6"/>
  <c r="AO144" i="6"/>
  <c r="AQ144" i="6"/>
  <c r="AR144" i="6"/>
  <c r="AS144" i="6"/>
  <c r="AT144" i="6"/>
  <c r="D145" i="6"/>
  <c r="K145" i="6"/>
  <c r="N145" i="6"/>
  <c r="O145" i="6"/>
  <c r="Q145" i="6" s="1"/>
  <c r="S145" i="6"/>
  <c r="U145" i="6"/>
  <c r="W145" i="6"/>
  <c r="Y145" i="6"/>
  <c r="Z145" i="6"/>
  <c r="AB145" i="6"/>
  <c r="AE145" i="6"/>
  <c r="AF145" i="6"/>
  <c r="AG145" i="6"/>
  <c r="AH145" i="6"/>
  <c r="AI145" i="6"/>
  <c r="AJ145" i="6"/>
  <c r="AK145" i="6"/>
  <c r="AM145" i="6"/>
  <c r="AN145" i="6"/>
  <c r="AO145" i="6"/>
  <c r="AQ145" i="6"/>
  <c r="AR145" i="6"/>
  <c r="AS145" i="6"/>
  <c r="AT145" i="6"/>
  <c r="D146" i="6"/>
  <c r="K146" i="6"/>
  <c r="N146" i="6"/>
  <c r="O146" i="6"/>
  <c r="Q146" i="6"/>
  <c r="S146" i="6"/>
  <c r="U146" i="6"/>
  <c r="W146" i="6"/>
  <c r="Y146" i="6"/>
  <c r="Z146" i="6"/>
  <c r="AB146" i="6"/>
  <c r="AE146" i="6"/>
  <c r="AF146" i="6"/>
  <c r="AG146" i="6"/>
  <c r="AH146" i="6"/>
  <c r="AI146" i="6"/>
  <c r="AJ146" i="6"/>
  <c r="AK146" i="6"/>
  <c r="AM146" i="6"/>
  <c r="AN146" i="6"/>
  <c r="AO146" i="6"/>
  <c r="AQ146" i="6"/>
  <c r="AR146" i="6"/>
  <c r="AS146" i="6"/>
  <c r="AT146" i="6"/>
  <c r="D147" i="6"/>
  <c r="K147" i="6"/>
  <c r="N147" i="6"/>
  <c r="O147" i="6"/>
  <c r="Q147" i="6" s="1"/>
  <c r="S147" i="6"/>
  <c r="U147" i="6"/>
  <c r="W147" i="6"/>
  <c r="Y147" i="6"/>
  <c r="Z147" i="6"/>
  <c r="AB147" i="6"/>
  <c r="AE147" i="6"/>
  <c r="AF147" i="6"/>
  <c r="AG147" i="6"/>
  <c r="AH147" i="6"/>
  <c r="AI147" i="6"/>
  <c r="AJ147" i="6"/>
  <c r="AK147" i="6"/>
  <c r="AM147" i="6"/>
  <c r="AN147" i="6"/>
  <c r="AO147" i="6"/>
  <c r="AQ147" i="6"/>
  <c r="AR147" i="6"/>
  <c r="AS147" i="6"/>
  <c r="AT147" i="6"/>
  <c r="D148" i="6"/>
  <c r="K148" i="6"/>
  <c r="N148" i="6"/>
  <c r="O148" i="6"/>
  <c r="Q148" i="6"/>
  <c r="S148" i="6"/>
  <c r="U148" i="6"/>
  <c r="W148" i="6"/>
  <c r="Y148" i="6"/>
  <c r="Z148" i="6"/>
  <c r="AB148" i="6"/>
  <c r="AE148" i="6"/>
  <c r="AF148" i="6"/>
  <c r="AG148" i="6"/>
  <c r="AH148" i="6"/>
  <c r="AI148" i="6"/>
  <c r="AJ148" i="6"/>
  <c r="AK148" i="6"/>
  <c r="AM148" i="6"/>
  <c r="AN148" i="6"/>
  <c r="AO148" i="6"/>
  <c r="AQ148" i="6"/>
  <c r="AR148" i="6"/>
  <c r="AS148" i="6"/>
  <c r="AT148" i="6"/>
  <c r="D149" i="6"/>
  <c r="K149" i="6"/>
  <c r="N149" i="6"/>
  <c r="O149" i="6"/>
  <c r="Q149" i="6" s="1"/>
  <c r="S149" i="6"/>
  <c r="U149" i="6"/>
  <c r="W149" i="6"/>
  <c r="Y149" i="6"/>
  <c r="Z149" i="6"/>
  <c r="AB149" i="6"/>
  <c r="AE149" i="6"/>
  <c r="AF149" i="6"/>
  <c r="AG149" i="6"/>
  <c r="AH149" i="6"/>
  <c r="AI149" i="6"/>
  <c r="AJ149" i="6"/>
  <c r="AK149" i="6"/>
  <c r="AM149" i="6"/>
  <c r="AN149" i="6"/>
  <c r="AO149" i="6"/>
  <c r="AQ149" i="6"/>
  <c r="AR149" i="6"/>
  <c r="AS149" i="6"/>
  <c r="AT149" i="6"/>
  <c r="D150" i="6"/>
  <c r="K150" i="6"/>
  <c r="N150" i="6"/>
  <c r="O150" i="6"/>
  <c r="Q150" i="6"/>
  <c r="S150" i="6"/>
  <c r="U150" i="6"/>
  <c r="W150" i="6"/>
  <c r="Y150" i="6"/>
  <c r="Z150" i="6"/>
  <c r="AB150" i="6"/>
  <c r="AE150" i="6"/>
  <c r="AF150" i="6"/>
  <c r="AG150" i="6"/>
  <c r="AH150" i="6"/>
  <c r="AI150" i="6"/>
  <c r="AJ150" i="6"/>
  <c r="AK150" i="6"/>
  <c r="AM150" i="6"/>
  <c r="AN150" i="6"/>
  <c r="AO150" i="6"/>
  <c r="AQ150" i="6"/>
  <c r="AR150" i="6"/>
  <c r="AS150" i="6"/>
  <c r="AT150" i="6"/>
  <c r="D151" i="6"/>
  <c r="K151" i="6"/>
  <c r="N151" i="6"/>
  <c r="O151" i="6"/>
  <c r="Q151" i="6" s="1"/>
  <c r="S151" i="6"/>
  <c r="U151" i="6"/>
  <c r="W151" i="6"/>
  <c r="Y151" i="6"/>
  <c r="Z151" i="6"/>
  <c r="AB151" i="6"/>
  <c r="AE151" i="6"/>
  <c r="AF151" i="6"/>
  <c r="AG151" i="6"/>
  <c r="AH151" i="6"/>
  <c r="AI151" i="6"/>
  <c r="AJ151" i="6"/>
  <c r="AK151" i="6"/>
  <c r="AM151" i="6"/>
  <c r="AN151" i="6"/>
  <c r="AO151" i="6"/>
  <c r="AQ151" i="6"/>
  <c r="AR151" i="6"/>
  <c r="AS151" i="6"/>
  <c r="AT151" i="6"/>
  <c r="D152" i="6"/>
  <c r="K152" i="6"/>
  <c r="N152" i="6"/>
  <c r="O152" i="6"/>
  <c r="Q152" i="6"/>
  <c r="S152" i="6"/>
  <c r="U152" i="6"/>
  <c r="W152" i="6"/>
  <c r="Y152" i="6"/>
  <c r="Z152" i="6"/>
  <c r="AB152" i="6"/>
  <c r="AE152" i="6"/>
  <c r="AF152" i="6"/>
  <c r="AG152" i="6"/>
  <c r="AH152" i="6"/>
  <c r="AI152" i="6"/>
  <c r="AJ152" i="6"/>
  <c r="AK152" i="6"/>
  <c r="AM152" i="6"/>
  <c r="AN152" i="6"/>
  <c r="AO152" i="6"/>
  <c r="AQ152" i="6"/>
  <c r="AR152" i="6"/>
  <c r="AS152" i="6"/>
  <c r="AT152" i="6"/>
  <c r="D153" i="6"/>
  <c r="K153" i="6"/>
  <c r="N153" i="6"/>
  <c r="O153" i="6"/>
  <c r="Q153" i="6" s="1"/>
  <c r="S153" i="6"/>
  <c r="U153" i="6"/>
  <c r="W153" i="6"/>
  <c r="Y153" i="6"/>
  <c r="Z153" i="6"/>
  <c r="AB153" i="6"/>
  <c r="AE153" i="6"/>
  <c r="AF153" i="6"/>
  <c r="AG153" i="6"/>
  <c r="AH153" i="6"/>
  <c r="AI153" i="6"/>
  <c r="AJ153" i="6"/>
  <c r="AK153" i="6"/>
  <c r="AM153" i="6"/>
  <c r="AN153" i="6"/>
  <c r="AO153" i="6"/>
  <c r="AQ153" i="6"/>
  <c r="AR153" i="6"/>
  <c r="AS153" i="6"/>
  <c r="AT153" i="6"/>
  <c r="D154" i="6"/>
  <c r="K154" i="6"/>
  <c r="N154" i="6"/>
  <c r="O154" i="6"/>
  <c r="Q154" i="6"/>
  <c r="S154" i="6"/>
  <c r="U154" i="6"/>
  <c r="W154" i="6"/>
  <c r="Y154" i="6"/>
  <c r="Z154" i="6"/>
  <c r="AB154" i="6"/>
  <c r="AE154" i="6"/>
  <c r="AF154" i="6"/>
  <c r="AG154" i="6"/>
  <c r="AH154" i="6"/>
  <c r="AI154" i="6"/>
  <c r="AJ154" i="6"/>
  <c r="AK154" i="6"/>
  <c r="AM154" i="6"/>
  <c r="AN154" i="6"/>
  <c r="AO154" i="6"/>
  <c r="AQ154" i="6"/>
  <c r="AR154" i="6"/>
  <c r="AS154" i="6"/>
  <c r="AT154" i="6"/>
  <c r="D155" i="6"/>
  <c r="K155" i="6"/>
  <c r="N155" i="6"/>
  <c r="O155" i="6"/>
  <c r="Q155" i="6" s="1"/>
  <c r="S155" i="6"/>
  <c r="U155" i="6"/>
  <c r="W155" i="6"/>
  <c r="Y155" i="6"/>
  <c r="Z155" i="6"/>
  <c r="AB155" i="6"/>
  <c r="AE155" i="6"/>
  <c r="AF155" i="6"/>
  <c r="AG155" i="6"/>
  <c r="AH155" i="6"/>
  <c r="AI155" i="6"/>
  <c r="AJ155" i="6"/>
  <c r="AK155" i="6"/>
  <c r="AM155" i="6"/>
  <c r="AN155" i="6"/>
  <c r="AO155" i="6"/>
  <c r="AQ155" i="6"/>
  <c r="AR155" i="6"/>
  <c r="AS155" i="6"/>
  <c r="AT155" i="6"/>
  <c r="D156" i="6"/>
  <c r="K156" i="6"/>
  <c r="N156" i="6"/>
  <c r="O156" i="6"/>
  <c r="Q156" i="6"/>
  <c r="S156" i="6"/>
  <c r="U156" i="6"/>
  <c r="W156" i="6"/>
  <c r="Y156" i="6"/>
  <c r="Z156" i="6"/>
  <c r="AB156" i="6"/>
  <c r="AE156" i="6"/>
  <c r="AF156" i="6"/>
  <c r="AG156" i="6"/>
  <c r="AH156" i="6"/>
  <c r="AI156" i="6"/>
  <c r="AJ156" i="6"/>
  <c r="AK156" i="6"/>
  <c r="AM156" i="6"/>
  <c r="AN156" i="6"/>
  <c r="AO156" i="6"/>
  <c r="AQ156" i="6"/>
  <c r="AR156" i="6"/>
  <c r="AS156" i="6"/>
  <c r="AT156" i="6"/>
  <c r="D157" i="6"/>
  <c r="K157" i="6"/>
  <c r="N157" i="6"/>
  <c r="O157" i="6"/>
  <c r="Q157" i="6" s="1"/>
  <c r="S157" i="6"/>
  <c r="U157" i="6"/>
  <c r="W157" i="6"/>
  <c r="Y157" i="6"/>
  <c r="Z157" i="6"/>
  <c r="AB157" i="6"/>
  <c r="AE157" i="6"/>
  <c r="AF157" i="6"/>
  <c r="AG157" i="6"/>
  <c r="AH157" i="6"/>
  <c r="AI157" i="6"/>
  <c r="AJ157" i="6"/>
  <c r="AK157" i="6"/>
  <c r="AM157" i="6"/>
  <c r="AN157" i="6"/>
  <c r="AO157" i="6"/>
  <c r="AQ157" i="6"/>
  <c r="AR157" i="6"/>
  <c r="AS157" i="6"/>
  <c r="AT157" i="6"/>
  <c r="D158" i="6"/>
  <c r="K158" i="6"/>
  <c r="N158" i="6"/>
  <c r="O158" i="6"/>
  <c r="Q158" i="6"/>
  <c r="S158" i="6"/>
  <c r="U158" i="6"/>
  <c r="W158" i="6"/>
  <c r="Y158" i="6"/>
  <c r="Z158" i="6"/>
  <c r="AB158" i="6"/>
  <c r="AE158" i="6"/>
  <c r="AF158" i="6"/>
  <c r="AG158" i="6"/>
  <c r="AH158" i="6"/>
  <c r="AI158" i="6"/>
  <c r="AJ158" i="6"/>
  <c r="AK158" i="6"/>
  <c r="AM158" i="6"/>
  <c r="AN158" i="6"/>
  <c r="AO158" i="6"/>
  <c r="AQ158" i="6"/>
  <c r="AR158" i="6"/>
  <c r="AS158" i="6"/>
  <c r="AT158" i="6"/>
  <c r="D159" i="6"/>
  <c r="K159" i="6"/>
  <c r="N159" i="6"/>
  <c r="O159" i="6"/>
  <c r="Q159" i="6" s="1"/>
  <c r="S159" i="6"/>
  <c r="U159" i="6"/>
  <c r="W159" i="6"/>
  <c r="Y159" i="6"/>
  <c r="Z159" i="6"/>
  <c r="AB159" i="6"/>
  <c r="AE159" i="6"/>
  <c r="AF159" i="6"/>
  <c r="AG159" i="6"/>
  <c r="AH159" i="6"/>
  <c r="AI159" i="6"/>
  <c r="AJ159" i="6"/>
  <c r="AK159" i="6"/>
  <c r="AM159" i="6"/>
  <c r="AN159" i="6"/>
  <c r="AO159" i="6"/>
  <c r="AQ159" i="6"/>
  <c r="AR159" i="6"/>
  <c r="AS159" i="6"/>
  <c r="AT159" i="6"/>
  <c r="D160" i="6"/>
  <c r="K160" i="6"/>
  <c r="N160" i="6"/>
  <c r="O160" i="6"/>
  <c r="Q160" i="6"/>
  <c r="S160" i="6"/>
  <c r="U160" i="6"/>
  <c r="W160" i="6"/>
  <c r="Y160" i="6"/>
  <c r="Z160" i="6"/>
  <c r="AB160" i="6"/>
  <c r="AE160" i="6"/>
  <c r="AF160" i="6"/>
  <c r="AG160" i="6"/>
  <c r="AH160" i="6"/>
  <c r="AI160" i="6"/>
  <c r="AJ160" i="6"/>
  <c r="AK160" i="6"/>
  <c r="AM160" i="6"/>
  <c r="AN160" i="6"/>
  <c r="AO160" i="6"/>
  <c r="AQ160" i="6"/>
  <c r="AR160" i="6"/>
  <c r="AS160" i="6"/>
  <c r="AT160" i="6"/>
  <c r="D161" i="6"/>
  <c r="K161" i="6"/>
  <c r="N161" i="6"/>
  <c r="O161" i="6"/>
  <c r="Q161" i="6" s="1"/>
  <c r="S161" i="6"/>
  <c r="U161" i="6"/>
  <c r="W161" i="6"/>
  <c r="Y161" i="6"/>
  <c r="Z161" i="6"/>
  <c r="AB161" i="6"/>
  <c r="AE161" i="6"/>
  <c r="AF161" i="6"/>
  <c r="AG161" i="6"/>
  <c r="AH161" i="6"/>
  <c r="AI161" i="6"/>
  <c r="AJ161" i="6"/>
  <c r="AK161" i="6"/>
  <c r="AM161" i="6"/>
  <c r="AN161" i="6"/>
  <c r="AO161" i="6"/>
  <c r="AQ161" i="6"/>
  <c r="AR161" i="6"/>
  <c r="AS161" i="6"/>
  <c r="AT161" i="6"/>
  <c r="D162" i="6"/>
  <c r="K162" i="6"/>
  <c r="N162" i="6"/>
  <c r="O162" i="6"/>
  <c r="Q162" i="6"/>
  <c r="S162" i="6"/>
  <c r="U162" i="6"/>
  <c r="W162" i="6"/>
  <c r="Y162" i="6"/>
  <c r="Z162" i="6"/>
  <c r="AB162" i="6"/>
  <c r="AE162" i="6"/>
  <c r="AF162" i="6"/>
  <c r="AG162" i="6"/>
  <c r="AH162" i="6"/>
  <c r="AI162" i="6"/>
  <c r="AJ162" i="6"/>
  <c r="AK162" i="6"/>
  <c r="AM162" i="6"/>
  <c r="AN162" i="6"/>
  <c r="AO162" i="6"/>
  <c r="AQ162" i="6"/>
  <c r="AR162" i="6"/>
  <c r="AS162" i="6"/>
  <c r="AT162" i="6"/>
  <c r="D163" i="6"/>
  <c r="K163" i="6"/>
  <c r="N163" i="6"/>
  <c r="O163" i="6"/>
  <c r="Q163" i="6" s="1"/>
  <c r="S163" i="6"/>
  <c r="U163" i="6"/>
  <c r="W163" i="6"/>
  <c r="Y163" i="6"/>
  <c r="Z163" i="6"/>
  <c r="AB163" i="6"/>
  <c r="AE163" i="6"/>
  <c r="AF163" i="6"/>
  <c r="AG163" i="6"/>
  <c r="AH163" i="6"/>
  <c r="AI163" i="6"/>
  <c r="AJ163" i="6"/>
  <c r="AK163" i="6"/>
  <c r="AM163" i="6"/>
  <c r="AN163" i="6"/>
  <c r="AO163" i="6"/>
  <c r="AQ163" i="6"/>
  <c r="AR163" i="6"/>
  <c r="AS163" i="6"/>
  <c r="AT163" i="6"/>
  <c r="D164" i="6"/>
  <c r="K164" i="6"/>
  <c r="N164" i="6"/>
  <c r="O164" i="6"/>
  <c r="Q164" i="6"/>
  <c r="S164" i="6"/>
  <c r="U164" i="6"/>
  <c r="W164" i="6"/>
  <c r="Y164" i="6"/>
  <c r="Z164" i="6"/>
  <c r="AB164" i="6"/>
  <c r="AE164" i="6"/>
  <c r="AF164" i="6"/>
  <c r="AG164" i="6"/>
  <c r="AH164" i="6"/>
  <c r="AI164" i="6"/>
  <c r="AJ164" i="6"/>
  <c r="AK164" i="6"/>
  <c r="AM164" i="6"/>
  <c r="AN164" i="6"/>
  <c r="AO164" i="6"/>
  <c r="AQ164" i="6"/>
  <c r="AR164" i="6"/>
  <c r="AS164" i="6"/>
  <c r="AT164" i="6"/>
  <c r="D165" i="6"/>
  <c r="K165" i="6"/>
  <c r="N165" i="6"/>
  <c r="O165" i="6"/>
  <c r="Q165" i="6" s="1"/>
  <c r="S165" i="6"/>
  <c r="U165" i="6"/>
  <c r="W165" i="6"/>
  <c r="Y165" i="6"/>
  <c r="Z165" i="6"/>
  <c r="AB165" i="6"/>
  <c r="AE165" i="6"/>
  <c r="AF165" i="6"/>
  <c r="AG165" i="6"/>
  <c r="AH165" i="6"/>
  <c r="AI165" i="6"/>
  <c r="AJ165" i="6"/>
  <c r="AK165" i="6"/>
  <c r="AM165" i="6"/>
  <c r="AN165" i="6"/>
  <c r="AO165" i="6"/>
  <c r="AQ165" i="6"/>
  <c r="AR165" i="6"/>
  <c r="AS165" i="6"/>
  <c r="AT165" i="6"/>
  <c r="D166" i="6"/>
  <c r="K166" i="6"/>
  <c r="N166" i="6"/>
  <c r="O166" i="6"/>
  <c r="Q166" i="6"/>
  <c r="S166" i="6"/>
  <c r="U166" i="6"/>
  <c r="W166" i="6"/>
  <c r="Y166" i="6"/>
  <c r="Z166" i="6"/>
  <c r="AB166" i="6"/>
  <c r="AE166" i="6"/>
  <c r="AF166" i="6"/>
  <c r="AG166" i="6"/>
  <c r="AH166" i="6"/>
  <c r="AI166" i="6"/>
  <c r="AJ166" i="6"/>
  <c r="AK166" i="6"/>
  <c r="AM166" i="6"/>
  <c r="AN166" i="6"/>
  <c r="AO166" i="6"/>
  <c r="AQ166" i="6"/>
  <c r="AR166" i="6"/>
  <c r="AS166" i="6"/>
  <c r="AT166" i="6"/>
  <c r="D167" i="6"/>
  <c r="K167" i="6"/>
  <c r="N167" i="6"/>
  <c r="O167" i="6"/>
  <c r="Q167" i="6" s="1"/>
  <c r="S167" i="6"/>
  <c r="U167" i="6"/>
  <c r="W167" i="6"/>
  <c r="Y167" i="6"/>
  <c r="Z167" i="6"/>
  <c r="AB167" i="6"/>
  <c r="AE167" i="6"/>
  <c r="AF167" i="6"/>
  <c r="AG167" i="6"/>
  <c r="AH167" i="6"/>
  <c r="AI167" i="6"/>
  <c r="AJ167" i="6"/>
  <c r="AK167" i="6"/>
  <c r="AM167" i="6"/>
  <c r="AN167" i="6"/>
  <c r="AO167" i="6"/>
  <c r="AQ167" i="6"/>
  <c r="AR167" i="6"/>
  <c r="AS167" i="6"/>
  <c r="AT167" i="6"/>
  <c r="D168" i="6"/>
  <c r="K168" i="6"/>
  <c r="N168" i="6"/>
  <c r="O168" i="6"/>
  <c r="Q168" i="6"/>
  <c r="S168" i="6"/>
  <c r="U168" i="6"/>
  <c r="W168" i="6"/>
  <c r="Y168" i="6"/>
  <c r="Z168" i="6"/>
  <c r="AB168" i="6"/>
  <c r="AE168" i="6"/>
  <c r="AF168" i="6"/>
  <c r="AG168" i="6"/>
  <c r="AH168" i="6"/>
  <c r="AI168" i="6"/>
  <c r="AJ168" i="6"/>
  <c r="AK168" i="6"/>
  <c r="AM168" i="6"/>
  <c r="AN168" i="6"/>
  <c r="AO168" i="6"/>
  <c r="AQ168" i="6"/>
  <c r="AR168" i="6"/>
  <c r="AS168" i="6"/>
  <c r="AT168" i="6"/>
  <c r="D169" i="6"/>
  <c r="K169" i="6"/>
  <c r="N169" i="6"/>
  <c r="O169" i="6"/>
  <c r="Q169" i="6" s="1"/>
  <c r="S169" i="6"/>
  <c r="U169" i="6"/>
  <c r="W169" i="6"/>
  <c r="Y169" i="6"/>
  <c r="Z169" i="6"/>
  <c r="AB169" i="6"/>
  <c r="AE169" i="6"/>
  <c r="AF169" i="6"/>
  <c r="AG169" i="6"/>
  <c r="AH169" i="6"/>
  <c r="AI169" i="6"/>
  <c r="AJ169" i="6"/>
  <c r="AK169" i="6"/>
  <c r="AM169" i="6"/>
  <c r="AN169" i="6"/>
  <c r="AO169" i="6"/>
  <c r="AQ169" i="6"/>
  <c r="AR169" i="6"/>
  <c r="AS169" i="6"/>
  <c r="AT169" i="6"/>
  <c r="D170" i="6"/>
  <c r="K170" i="6"/>
  <c r="N170" i="6"/>
  <c r="O170" i="6"/>
  <c r="Q170" i="6"/>
  <c r="S170" i="6"/>
  <c r="U170" i="6"/>
  <c r="W170" i="6"/>
  <c r="Y170" i="6"/>
  <c r="Z170" i="6"/>
  <c r="AB170" i="6"/>
  <c r="AE170" i="6"/>
  <c r="AF170" i="6"/>
  <c r="AG170" i="6"/>
  <c r="AH170" i="6"/>
  <c r="AI170" i="6"/>
  <c r="AJ170" i="6"/>
  <c r="AK170" i="6"/>
  <c r="AM170" i="6"/>
  <c r="AN170" i="6"/>
  <c r="AO170" i="6"/>
  <c r="AQ170" i="6"/>
  <c r="AR170" i="6"/>
  <c r="AS170" i="6"/>
  <c r="AT170" i="6"/>
  <c r="D171" i="6"/>
  <c r="K171" i="6"/>
  <c r="N171" i="6"/>
  <c r="O171" i="6"/>
  <c r="Q171" i="6" s="1"/>
  <c r="S171" i="6"/>
  <c r="U171" i="6"/>
  <c r="W171" i="6"/>
  <c r="Y171" i="6"/>
  <c r="Z171" i="6"/>
  <c r="AB171" i="6"/>
  <c r="AE171" i="6"/>
  <c r="AF171" i="6"/>
  <c r="AG171" i="6"/>
  <c r="AH171" i="6"/>
  <c r="AI171" i="6"/>
  <c r="AJ171" i="6"/>
  <c r="AK171" i="6"/>
  <c r="AM171" i="6"/>
  <c r="AN171" i="6"/>
  <c r="AO171" i="6"/>
  <c r="AQ171" i="6"/>
  <c r="AR171" i="6"/>
  <c r="AS171" i="6"/>
  <c r="AT171" i="6"/>
  <c r="D172" i="6"/>
  <c r="K172" i="6"/>
  <c r="N172" i="6"/>
  <c r="O172" i="6"/>
  <c r="Q172" i="6"/>
  <c r="S172" i="6"/>
  <c r="U172" i="6"/>
  <c r="W172" i="6"/>
  <c r="Y172" i="6"/>
  <c r="Z172" i="6"/>
  <c r="AB172" i="6"/>
  <c r="AE172" i="6"/>
  <c r="AF172" i="6"/>
  <c r="AG172" i="6"/>
  <c r="AH172" i="6"/>
  <c r="AI172" i="6"/>
  <c r="AJ172" i="6"/>
  <c r="AK172" i="6"/>
  <c r="AM172" i="6"/>
  <c r="AN172" i="6"/>
  <c r="AO172" i="6"/>
  <c r="AQ172" i="6"/>
  <c r="AR172" i="6"/>
  <c r="AS172" i="6"/>
  <c r="AT172" i="6"/>
  <c r="D173" i="6"/>
  <c r="K173" i="6"/>
  <c r="N173" i="6"/>
  <c r="O173" i="6"/>
  <c r="Q173" i="6" s="1"/>
  <c r="S173" i="6"/>
  <c r="U173" i="6"/>
  <c r="W173" i="6"/>
  <c r="Y173" i="6"/>
  <c r="Z173" i="6"/>
  <c r="AB173" i="6"/>
  <c r="AE173" i="6"/>
  <c r="AF173" i="6"/>
  <c r="AG173" i="6"/>
  <c r="AH173" i="6"/>
  <c r="AI173" i="6"/>
  <c r="AJ173" i="6"/>
  <c r="AK173" i="6"/>
  <c r="AM173" i="6"/>
  <c r="AN173" i="6"/>
  <c r="AO173" i="6"/>
  <c r="AQ173" i="6"/>
  <c r="AR173" i="6"/>
  <c r="AS173" i="6"/>
  <c r="AT173" i="6"/>
  <c r="D174" i="6"/>
  <c r="K174" i="6"/>
  <c r="N174" i="6"/>
  <c r="O174" i="6"/>
  <c r="Q174" i="6"/>
  <c r="S174" i="6"/>
  <c r="U174" i="6"/>
  <c r="W174" i="6"/>
  <c r="Y174" i="6"/>
  <c r="Z174" i="6"/>
  <c r="AB174" i="6"/>
  <c r="AE174" i="6"/>
  <c r="AF174" i="6"/>
  <c r="AG174" i="6"/>
  <c r="AH174" i="6"/>
  <c r="AI174" i="6"/>
  <c r="AJ174" i="6"/>
  <c r="AK174" i="6"/>
  <c r="AM174" i="6"/>
  <c r="AN174" i="6"/>
  <c r="AO174" i="6"/>
  <c r="AQ174" i="6"/>
  <c r="AR174" i="6"/>
  <c r="AS174" i="6"/>
  <c r="AT174" i="6"/>
  <c r="D175" i="6"/>
  <c r="K175" i="6"/>
  <c r="N175" i="6"/>
  <c r="O175" i="6"/>
  <c r="Q175" i="6" s="1"/>
  <c r="S175" i="6"/>
  <c r="U175" i="6"/>
  <c r="W175" i="6"/>
  <c r="Y175" i="6"/>
  <c r="Z175" i="6"/>
  <c r="AB175" i="6"/>
  <c r="AE175" i="6"/>
  <c r="AF175" i="6"/>
  <c r="AG175" i="6"/>
  <c r="AH175" i="6"/>
  <c r="AI175" i="6"/>
  <c r="AJ175" i="6"/>
  <c r="AK175" i="6"/>
  <c r="AM175" i="6"/>
  <c r="AN175" i="6"/>
  <c r="AO175" i="6"/>
  <c r="AQ175" i="6"/>
  <c r="AR175" i="6"/>
  <c r="AS175" i="6"/>
  <c r="AT175" i="6"/>
  <c r="D176" i="6"/>
  <c r="K176" i="6"/>
  <c r="N176" i="6"/>
  <c r="O176" i="6"/>
  <c r="Q176" i="6"/>
  <c r="S176" i="6"/>
  <c r="U176" i="6"/>
  <c r="W176" i="6"/>
  <c r="Y176" i="6"/>
  <c r="Z176" i="6"/>
  <c r="AB176" i="6"/>
  <c r="AE176" i="6"/>
  <c r="AF176" i="6"/>
  <c r="AG176" i="6"/>
  <c r="AH176" i="6"/>
  <c r="AI176" i="6"/>
  <c r="AJ176" i="6"/>
  <c r="AK176" i="6"/>
  <c r="AM176" i="6"/>
  <c r="AN176" i="6"/>
  <c r="AO176" i="6"/>
  <c r="AQ176" i="6"/>
  <c r="AR176" i="6"/>
  <c r="AS176" i="6"/>
  <c r="AT176" i="6"/>
  <c r="D177" i="6"/>
  <c r="K177" i="6"/>
  <c r="N177" i="6"/>
  <c r="O177" i="6"/>
  <c r="Q177" i="6" s="1"/>
  <c r="S177" i="6"/>
  <c r="U177" i="6"/>
  <c r="W177" i="6"/>
  <c r="Y177" i="6"/>
  <c r="Z177" i="6"/>
  <c r="AB177" i="6"/>
  <c r="AE177" i="6"/>
  <c r="AF177" i="6"/>
  <c r="AG177" i="6"/>
  <c r="AH177" i="6"/>
  <c r="AI177" i="6"/>
  <c r="AJ177" i="6"/>
  <c r="AK177" i="6"/>
  <c r="AM177" i="6"/>
  <c r="AN177" i="6"/>
  <c r="AO177" i="6"/>
  <c r="AQ177" i="6"/>
  <c r="AR177" i="6"/>
  <c r="AS177" i="6"/>
  <c r="AT177" i="6"/>
  <c r="D178" i="6"/>
  <c r="K178" i="6"/>
  <c r="N178" i="6"/>
  <c r="O178" i="6"/>
  <c r="Q178" i="6"/>
  <c r="S178" i="6"/>
  <c r="U178" i="6"/>
  <c r="W178" i="6"/>
  <c r="Y178" i="6"/>
  <c r="Z178" i="6"/>
  <c r="AB178" i="6"/>
  <c r="AE178" i="6"/>
  <c r="AF178" i="6"/>
  <c r="AG178" i="6"/>
  <c r="AH178" i="6"/>
  <c r="AI178" i="6"/>
  <c r="AJ178" i="6"/>
  <c r="AK178" i="6"/>
  <c r="AM178" i="6"/>
  <c r="AN178" i="6"/>
  <c r="AO178" i="6"/>
  <c r="AQ178" i="6"/>
  <c r="AR178" i="6"/>
  <c r="AS178" i="6"/>
  <c r="AT178" i="6"/>
  <c r="D179" i="6"/>
  <c r="K179" i="6"/>
  <c r="N179" i="6"/>
  <c r="O179" i="6"/>
  <c r="Q179" i="6" s="1"/>
  <c r="S179" i="6"/>
  <c r="U179" i="6"/>
  <c r="W179" i="6"/>
  <c r="Y179" i="6"/>
  <c r="Z179" i="6"/>
  <c r="AB179" i="6"/>
  <c r="AE179" i="6"/>
  <c r="AF179" i="6"/>
  <c r="AG179" i="6"/>
  <c r="AH179" i="6"/>
  <c r="AI179" i="6"/>
  <c r="AJ179" i="6"/>
  <c r="AK179" i="6"/>
  <c r="AM179" i="6"/>
  <c r="AN179" i="6"/>
  <c r="AO179" i="6"/>
  <c r="AQ179" i="6"/>
  <c r="AR179" i="6"/>
  <c r="AS179" i="6"/>
  <c r="AT179" i="6"/>
  <c r="D180" i="6"/>
  <c r="K180" i="6"/>
  <c r="N180" i="6"/>
  <c r="O180" i="6"/>
  <c r="Q180" i="6"/>
  <c r="S180" i="6"/>
  <c r="U180" i="6"/>
  <c r="W180" i="6"/>
  <c r="Y180" i="6"/>
  <c r="Z180" i="6"/>
  <c r="AB180" i="6"/>
  <c r="AE180" i="6"/>
  <c r="AF180" i="6"/>
  <c r="AG180" i="6"/>
  <c r="AH180" i="6"/>
  <c r="AI180" i="6"/>
  <c r="AJ180" i="6"/>
  <c r="AK180" i="6"/>
  <c r="AM180" i="6"/>
  <c r="AN180" i="6"/>
  <c r="AO180" i="6"/>
  <c r="AQ180" i="6"/>
  <c r="AR180" i="6"/>
  <c r="AS180" i="6"/>
  <c r="AT180" i="6"/>
  <c r="D181" i="6"/>
  <c r="K181" i="6"/>
  <c r="N181" i="6"/>
  <c r="O181" i="6"/>
  <c r="Q181" i="6" s="1"/>
  <c r="S181" i="6"/>
  <c r="U181" i="6"/>
  <c r="W181" i="6"/>
  <c r="Y181" i="6"/>
  <c r="Z181" i="6"/>
  <c r="AB181" i="6"/>
  <c r="AE181" i="6"/>
  <c r="AF181" i="6"/>
  <c r="AG181" i="6"/>
  <c r="AH181" i="6"/>
  <c r="AI181" i="6"/>
  <c r="AJ181" i="6"/>
  <c r="AK181" i="6"/>
  <c r="AM181" i="6"/>
  <c r="AN181" i="6"/>
  <c r="AO181" i="6"/>
  <c r="AQ181" i="6"/>
  <c r="AR181" i="6"/>
  <c r="AS181" i="6"/>
  <c r="AT181" i="6"/>
  <c r="D182" i="6"/>
  <c r="K182" i="6"/>
  <c r="N182" i="6"/>
  <c r="O182" i="6"/>
  <c r="Q182" i="6"/>
  <c r="S182" i="6"/>
  <c r="U182" i="6"/>
  <c r="W182" i="6"/>
  <c r="Y182" i="6"/>
  <c r="Z182" i="6"/>
  <c r="AB182" i="6"/>
  <c r="AE182" i="6"/>
  <c r="AF182" i="6"/>
  <c r="AG182" i="6"/>
  <c r="AH182" i="6"/>
  <c r="AI182" i="6"/>
  <c r="AJ182" i="6"/>
  <c r="AK182" i="6"/>
  <c r="AM182" i="6"/>
  <c r="AN182" i="6"/>
  <c r="AO182" i="6"/>
  <c r="AQ182" i="6"/>
  <c r="AR182" i="6"/>
  <c r="AS182" i="6"/>
  <c r="AT182" i="6"/>
  <c r="D183" i="6"/>
  <c r="K183" i="6"/>
  <c r="N183" i="6"/>
  <c r="O183" i="6"/>
  <c r="Q183" i="6"/>
  <c r="S183" i="6"/>
  <c r="U183" i="6"/>
  <c r="W183" i="6"/>
  <c r="Y183" i="6"/>
  <c r="Z183" i="6"/>
  <c r="AB183" i="6"/>
  <c r="AE183" i="6"/>
  <c r="AF183" i="6"/>
  <c r="AG183" i="6"/>
  <c r="AH183" i="6"/>
  <c r="AI183" i="6"/>
  <c r="AJ183" i="6"/>
  <c r="AK183" i="6"/>
  <c r="AM183" i="6"/>
  <c r="AN183" i="6"/>
  <c r="AO183" i="6"/>
  <c r="AQ183" i="6"/>
  <c r="AR183" i="6"/>
  <c r="AS183" i="6"/>
  <c r="AT183" i="6"/>
  <c r="D184" i="6"/>
  <c r="K184" i="6"/>
  <c r="N184" i="6"/>
  <c r="O184" i="6"/>
  <c r="Q184" i="6"/>
  <c r="S184" i="6"/>
  <c r="U184" i="6"/>
  <c r="W184" i="6"/>
  <c r="Y184" i="6"/>
  <c r="Z184" i="6"/>
  <c r="AB184" i="6"/>
  <c r="AE184" i="6"/>
  <c r="AF184" i="6"/>
  <c r="AG184" i="6"/>
  <c r="AH184" i="6"/>
  <c r="AI184" i="6"/>
  <c r="AJ184" i="6"/>
  <c r="AK184" i="6"/>
  <c r="AM184" i="6"/>
  <c r="AN184" i="6"/>
  <c r="AO184" i="6"/>
  <c r="AQ184" i="6"/>
  <c r="AR184" i="6"/>
  <c r="AS184" i="6"/>
  <c r="AT184" i="6"/>
  <c r="D185" i="6"/>
  <c r="K185" i="6"/>
  <c r="N185" i="6"/>
  <c r="O185" i="6"/>
  <c r="Q185" i="6" s="1"/>
  <c r="S185" i="6"/>
  <c r="U185" i="6"/>
  <c r="W185" i="6"/>
  <c r="Y185" i="6"/>
  <c r="Z185" i="6"/>
  <c r="AB185" i="6"/>
  <c r="AE185" i="6"/>
  <c r="AF185" i="6"/>
  <c r="AG185" i="6"/>
  <c r="AH185" i="6"/>
  <c r="AI185" i="6"/>
  <c r="AJ185" i="6"/>
  <c r="AK185" i="6"/>
  <c r="AM185" i="6"/>
  <c r="AN185" i="6"/>
  <c r="AO185" i="6"/>
  <c r="AQ185" i="6"/>
  <c r="AR185" i="6"/>
  <c r="AS185" i="6"/>
  <c r="AT185" i="6"/>
  <c r="D186" i="6"/>
  <c r="K186" i="6"/>
  <c r="N186" i="6"/>
  <c r="O186" i="6"/>
  <c r="Q186" i="6"/>
  <c r="S186" i="6"/>
  <c r="U186" i="6"/>
  <c r="W186" i="6"/>
  <c r="Y186" i="6"/>
  <c r="Z186" i="6"/>
  <c r="AB186" i="6"/>
  <c r="AE186" i="6"/>
  <c r="AF186" i="6"/>
  <c r="AG186" i="6"/>
  <c r="AH186" i="6"/>
  <c r="AI186" i="6"/>
  <c r="AJ186" i="6"/>
  <c r="AK186" i="6"/>
  <c r="AM186" i="6"/>
  <c r="AN186" i="6"/>
  <c r="AO186" i="6"/>
  <c r="AQ186" i="6"/>
  <c r="AR186" i="6"/>
  <c r="AS186" i="6"/>
  <c r="AT186" i="6"/>
  <c r="D187" i="6"/>
  <c r="K187" i="6"/>
  <c r="N187" i="6"/>
  <c r="O187" i="6"/>
  <c r="Q187" i="6"/>
  <c r="S187" i="6"/>
  <c r="U187" i="6"/>
  <c r="W187" i="6"/>
  <c r="Y187" i="6"/>
  <c r="Z187" i="6"/>
  <c r="AB187" i="6"/>
  <c r="AE187" i="6"/>
  <c r="AF187" i="6"/>
  <c r="AG187" i="6"/>
  <c r="AH187" i="6"/>
  <c r="AI187" i="6"/>
  <c r="AJ187" i="6"/>
  <c r="AK187" i="6"/>
  <c r="AM187" i="6"/>
  <c r="AN187" i="6"/>
  <c r="AO187" i="6"/>
  <c r="AQ187" i="6"/>
  <c r="AR187" i="6"/>
  <c r="AS187" i="6"/>
  <c r="AT187" i="6"/>
  <c r="D188" i="6"/>
  <c r="K188" i="6"/>
  <c r="N188" i="6"/>
  <c r="O188" i="6"/>
  <c r="Q188" i="6"/>
  <c r="S188" i="6"/>
  <c r="U188" i="6"/>
  <c r="W188" i="6"/>
  <c r="Y188" i="6"/>
  <c r="Z188" i="6"/>
  <c r="AB188" i="6"/>
  <c r="AE188" i="6"/>
  <c r="AF188" i="6"/>
  <c r="AG188" i="6"/>
  <c r="AH188" i="6"/>
  <c r="AI188" i="6"/>
  <c r="AJ188" i="6"/>
  <c r="AK188" i="6"/>
  <c r="AM188" i="6"/>
  <c r="AN188" i="6"/>
  <c r="AO188" i="6"/>
  <c r="AQ188" i="6"/>
  <c r="AR188" i="6"/>
  <c r="AS188" i="6"/>
  <c r="AT188" i="6"/>
  <c r="D189" i="6"/>
  <c r="K189" i="6"/>
  <c r="N189" i="6"/>
  <c r="O189" i="6"/>
  <c r="Q189" i="6" s="1"/>
  <c r="S189" i="6"/>
  <c r="U189" i="6"/>
  <c r="W189" i="6"/>
  <c r="Y189" i="6"/>
  <c r="Z189" i="6"/>
  <c r="AB189" i="6"/>
  <c r="AE189" i="6"/>
  <c r="AF189" i="6"/>
  <c r="AG189" i="6"/>
  <c r="AH189" i="6"/>
  <c r="AI189" i="6"/>
  <c r="AJ189" i="6"/>
  <c r="AK189" i="6"/>
  <c r="AM189" i="6"/>
  <c r="AN189" i="6"/>
  <c r="AO189" i="6"/>
  <c r="AQ189" i="6"/>
  <c r="AR189" i="6"/>
  <c r="AS189" i="6"/>
  <c r="AT189" i="6"/>
  <c r="D190" i="6"/>
  <c r="K190" i="6"/>
  <c r="N190" i="6"/>
  <c r="O190" i="6"/>
  <c r="Q190" i="6"/>
  <c r="S190" i="6"/>
  <c r="U190" i="6"/>
  <c r="W190" i="6"/>
  <c r="Y190" i="6"/>
  <c r="Z190" i="6"/>
  <c r="AB190" i="6"/>
  <c r="AE190" i="6"/>
  <c r="AF190" i="6"/>
  <c r="AG190" i="6"/>
  <c r="AH190" i="6"/>
  <c r="AI190" i="6"/>
  <c r="AJ190" i="6"/>
  <c r="AK190" i="6"/>
  <c r="AM190" i="6"/>
  <c r="AN190" i="6"/>
  <c r="AO190" i="6"/>
  <c r="AQ190" i="6"/>
  <c r="AR190" i="6"/>
  <c r="AS190" i="6"/>
  <c r="AT190" i="6"/>
  <c r="D191" i="6"/>
  <c r="K191" i="6"/>
  <c r="N191" i="6"/>
  <c r="O191" i="6"/>
  <c r="Q191" i="6" s="1"/>
  <c r="S191" i="6"/>
  <c r="U191" i="6"/>
  <c r="W191" i="6"/>
  <c r="Y191" i="6"/>
  <c r="Z191" i="6"/>
  <c r="AB191" i="6"/>
  <c r="AE191" i="6"/>
  <c r="AF191" i="6"/>
  <c r="AG191" i="6"/>
  <c r="AH191" i="6"/>
  <c r="AI191" i="6"/>
  <c r="AJ191" i="6"/>
  <c r="AK191" i="6"/>
  <c r="AM191" i="6"/>
  <c r="AN191" i="6"/>
  <c r="AO191" i="6"/>
  <c r="AQ191" i="6"/>
  <c r="AR191" i="6"/>
  <c r="AS191" i="6"/>
  <c r="AT191" i="6"/>
  <c r="D192" i="6"/>
  <c r="K192" i="6"/>
  <c r="N192" i="6"/>
  <c r="O192" i="6"/>
  <c r="Q192" i="6"/>
  <c r="S192" i="6"/>
  <c r="U192" i="6"/>
  <c r="W192" i="6"/>
  <c r="Y192" i="6"/>
  <c r="Z192" i="6"/>
  <c r="AB192" i="6"/>
  <c r="AE192" i="6"/>
  <c r="AF192" i="6"/>
  <c r="AG192" i="6"/>
  <c r="AH192" i="6"/>
  <c r="AI192" i="6"/>
  <c r="AJ192" i="6"/>
  <c r="AK192" i="6"/>
  <c r="AM192" i="6"/>
  <c r="AN192" i="6"/>
  <c r="AO192" i="6"/>
  <c r="AQ192" i="6"/>
  <c r="AR192" i="6"/>
  <c r="AS192" i="6"/>
  <c r="AT192" i="6"/>
  <c r="D193" i="6"/>
  <c r="K193" i="6"/>
  <c r="N193" i="6"/>
  <c r="O193" i="6"/>
  <c r="Q193" i="6" s="1"/>
  <c r="S193" i="6"/>
  <c r="U193" i="6"/>
  <c r="W193" i="6"/>
  <c r="Y193" i="6"/>
  <c r="Z193" i="6"/>
  <c r="AB193" i="6"/>
  <c r="AE193" i="6"/>
  <c r="AF193" i="6"/>
  <c r="AG193" i="6"/>
  <c r="AH193" i="6"/>
  <c r="AI193" i="6"/>
  <c r="AJ193" i="6"/>
  <c r="AK193" i="6"/>
  <c r="AM193" i="6"/>
  <c r="AN193" i="6"/>
  <c r="AO193" i="6"/>
  <c r="AQ193" i="6"/>
  <c r="AR193" i="6"/>
  <c r="AS193" i="6"/>
  <c r="AT193" i="6"/>
  <c r="D194" i="6"/>
  <c r="K194" i="6"/>
  <c r="N194" i="6"/>
  <c r="O194" i="6"/>
  <c r="Q194" i="6"/>
  <c r="S194" i="6"/>
  <c r="U194" i="6"/>
  <c r="W194" i="6"/>
  <c r="Y194" i="6"/>
  <c r="Z194" i="6"/>
  <c r="AB194" i="6"/>
  <c r="AE194" i="6"/>
  <c r="AF194" i="6"/>
  <c r="AG194" i="6"/>
  <c r="AH194" i="6"/>
  <c r="AI194" i="6"/>
  <c r="AJ194" i="6"/>
  <c r="AK194" i="6"/>
  <c r="AM194" i="6"/>
  <c r="AN194" i="6"/>
  <c r="AO194" i="6"/>
  <c r="AQ194" i="6"/>
  <c r="AR194" i="6"/>
  <c r="AS194" i="6"/>
  <c r="AT194" i="6"/>
  <c r="D195" i="6"/>
  <c r="K195" i="6"/>
  <c r="N195" i="6"/>
  <c r="O195" i="6"/>
  <c r="Q195" i="6" s="1"/>
  <c r="S195" i="6"/>
  <c r="U195" i="6"/>
  <c r="W195" i="6"/>
  <c r="Y195" i="6"/>
  <c r="Z195" i="6"/>
  <c r="AB195" i="6"/>
  <c r="AE195" i="6"/>
  <c r="AF195" i="6"/>
  <c r="AG195" i="6"/>
  <c r="AH195" i="6"/>
  <c r="AI195" i="6"/>
  <c r="AJ195" i="6"/>
  <c r="AK195" i="6"/>
  <c r="AM195" i="6"/>
  <c r="AN195" i="6"/>
  <c r="AO195" i="6"/>
  <c r="AQ195" i="6"/>
  <c r="AR195" i="6"/>
  <c r="AS195" i="6"/>
  <c r="AT195" i="6"/>
  <c r="D196" i="6"/>
  <c r="K196" i="6"/>
  <c r="N196" i="6"/>
  <c r="O196" i="6"/>
  <c r="Q196" i="6"/>
  <c r="S196" i="6"/>
  <c r="U196" i="6"/>
  <c r="W196" i="6"/>
  <c r="Y196" i="6"/>
  <c r="Z196" i="6"/>
  <c r="AB196" i="6"/>
  <c r="AE196" i="6"/>
  <c r="AF196" i="6"/>
  <c r="AG196" i="6"/>
  <c r="AH196" i="6"/>
  <c r="AI196" i="6"/>
  <c r="AJ196" i="6"/>
  <c r="AK196" i="6"/>
  <c r="AM196" i="6"/>
  <c r="AN196" i="6"/>
  <c r="AO196" i="6"/>
  <c r="AQ196" i="6"/>
  <c r="AR196" i="6"/>
  <c r="AS196" i="6"/>
  <c r="AT196" i="6"/>
  <c r="D197" i="6"/>
  <c r="K197" i="6"/>
  <c r="N197" i="6"/>
  <c r="O197" i="6"/>
  <c r="Q197" i="6" s="1"/>
  <c r="S197" i="6"/>
  <c r="U197" i="6"/>
  <c r="W197" i="6"/>
  <c r="Y197" i="6"/>
  <c r="Z197" i="6"/>
  <c r="AB197" i="6"/>
  <c r="AE197" i="6"/>
  <c r="AF197" i="6"/>
  <c r="AG197" i="6"/>
  <c r="AH197" i="6"/>
  <c r="AI197" i="6"/>
  <c r="AJ197" i="6"/>
  <c r="AK197" i="6"/>
  <c r="AM197" i="6"/>
  <c r="AN197" i="6"/>
  <c r="AO197" i="6"/>
  <c r="AQ197" i="6"/>
  <c r="AR197" i="6"/>
  <c r="AS197" i="6"/>
  <c r="AT197" i="6"/>
  <c r="D198" i="6"/>
  <c r="K198" i="6"/>
  <c r="N198" i="6"/>
  <c r="O198" i="6"/>
  <c r="Q198" i="6"/>
  <c r="S198" i="6"/>
  <c r="U198" i="6"/>
  <c r="W198" i="6"/>
  <c r="Y198" i="6"/>
  <c r="Z198" i="6"/>
  <c r="AB198" i="6"/>
  <c r="AE198" i="6"/>
  <c r="AF198" i="6"/>
  <c r="AG198" i="6"/>
  <c r="AH198" i="6"/>
  <c r="AI198" i="6"/>
  <c r="AJ198" i="6"/>
  <c r="AK198" i="6"/>
  <c r="AM198" i="6"/>
  <c r="AN198" i="6"/>
  <c r="AO198" i="6"/>
  <c r="AQ198" i="6"/>
  <c r="AR198" i="6"/>
  <c r="AS198" i="6"/>
  <c r="AT198" i="6"/>
  <c r="D199" i="6"/>
  <c r="K199" i="6"/>
  <c r="N199" i="6"/>
  <c r="O199" i="6"/>
  <c r="Q199" i="6" s="1"/>
  <c r="S199" i="6"/>
  <c r="U199" i="6"/>
  <c r="W199" i="6"/>
  <c r="Y199" i="6"/>
  <c r="Z199" i="6"/>
  <c r="AB199" i="6"/>
  <c r="AE199" i="6"/>
  <c r="AF199" i="6"/>
  <c r="AG199" i="6"/>
  <c r="AH199" i="6"/>
  <c r="AI199" i="6"/>
  <c r="AJ199" i="6"/>
  <c r="AK199" i="6"/>
  <c r="AM199" i="6"/>
  <c r="AN199" i="6"/>
  <c r="AO199" i="6"/>
  <c r="AQ199" i="6"/>
  <c r="AR199" i="6"/>
  <c r="AS199" i="6"/>
  <c r="AT199" i="6"/>
  <c r="D200" i="6"/>
  <c r="K200" i="6"/>
  <c r="N200" i="6"/>
  <c r="O200" i="6"/>
  <c r="Q200" i="6"/>
  <c r="S200" i="6"/>
  <c r="U200" i="6"/>
  <c r="W200" i="6"/>
  <c r="Y200" i="6"/>
  <c r="Z200" i="6"/>
  <c r="AB200" i="6"/>
  <c r="AE200" i="6"/>
  <c r="AF200" i="6"/>
  <c r="AG200" i="6"/>
  <c r="AH200" i="6"/>
  <c r="AI200" i="6"/>
  <c r="AJ200" i="6"/>
  <c r="AK200" i="6"/>
  <c r="AM200" i="6"/>
  <c r="AN200" i="6"/>
  <c r="AO200" i="6"/>
  <c r="AQ200" i="6"/>
  <c r="AR200" i="6"/>
  <c r="AS200" i="6"/>
  <c r="AT200" i="6"/>
  <c r="D201" i="6"/>
  <c r="K201" i="6"/>
  <c r="N201" i="6"/>
  <c r="O201" i="6"/>
  <c r="Q201" i="6" s="1"/>
  <c r="S201" i="6"/>
  <c r="U201" i="6"/>
  <c r="W201" i="6"/>
  <c r="Y201" i="6"/>
  <c r="Z201" i="6"/>
  <c r="AB201" i="6"/>
  <c r="AE201" i="6"/>
  <c r="AF201" i="6"/>
  <c r="AG201" i="6"/>
  <c r="AH201" i="6"/>
  <c r="AI201" i="6"/>
  <c r="AJ201" i="6"/>
  <c r="AK201" i="6"/>
  <c r="AM201" i="6"/>
  <c r="AN201" i="6"/>
  <c r="AO201" i="6"/>
  <c r="AQ201" i="6"/>
  <c r="AR201" i="6"/>
  <c r="AS201" i="6"/>
  <c r="AT201" i="6"/>
  <c r="D202" i="6"/>
  <c r="K202" i="6"/>
  <c r="N202" i="6"/>
  <c r="O202" i="6"/>
  <c r="Q202" i="6"/>
  <c r="S202" i="6"/>
  <c r="U202" i="6"/>
  <c r="W202" i="6"/>
  <c r="Y202" i="6"/>
  <c r="Z202" i="6"/>
  <c r="AB202" i="6"/>
  <c r="AE202" i="6"/>
  <c r="AF202" i="6"/>
  <c r="AG202" i="6"/>
  <c r="AH202" i="6"/>
  <c r="AI202" i="6"/>
  <c r="AJ202" i="6"/>
  <c r="AK202" i="6"/>
  <c r="AM202" i="6"/>
  <c r="AN202" i="6"/>
  <c r="AO202" i="6"/>
  <c r="AQ202" i="6"/>
  <c r="AR202" i="6"/>
  <c r="AS202" i="6"/>
  <c r="AT202" i="6"/>
  <c r="D203" i="6"/>
  <c r="K203" i="6"/>
  <c r="N203" i="6"/>
  <c r="O203" i="6"/>
  <c r="Q203" i="6" s="1"/>
  <c r="S203" i="6"/>
  <c r="U203" i="6"/>
  <c r="W203" i="6"/>
  <c r="Y203" i="6"/>
  <c r="Z203" i="6"/>
  <c r="AB203" i="6"/>
  <c r="AE203" i="6"/>
  <c r="AF203" i="6"/>
  <c r="AG203" i="6"/>
  <c r="AH203" i="6"/>
  <c r="AI203" i="6"/>
  <c r="AJ203" i="6"/>
  <c r="AK203" i="6"/>
  <c r="AM203" i="6"/>
  <c r="AN203" i="6"/>
  <c r="AO203" i="6"/>
  <c r="AQ203" i="6"/>
  <c r="AR203" i="6"/>
  <c r="AS203" i="6"/>
  <c r="AT203" i="6"/>
  <c r="D204" i="6"/>
  <c r="K204" i="6"/>
  <c r="N204" i="6"/>
  <c r="O204" i="6"/>
  <c r="Q204" i="6"/>
  <c r="S204" i="6"/>
  <c r="U204" i="6"/>
  <c r="W204" i="6"/>
  <c r="Y204" i="6"/>
  <c r="Z204" i="6"/>
  <c r="AB204" i="6"/>
  <c r="AE204" i="6"/>
  <c r="AF204" i="6"/>
  <c r="AG204" i="6"/>
  <c r="AH204" i="6"/>
  <c r="AI204" i="6"/>
  <c r="AJ204" i="6"/>
  <c r="AK204" i="6"/>
  <c r="AM204" i="6"/>
  <c r="AN204" i="6"/>
  <c r="AO204" i="6"/>
  <c r="AQ204" i="6"/>
  <c r="AR204" i="6"/>
  <c r="AS204" i="6"/>
  <c r="AT204" i="6"/>
  <c r="D205" i="6"/>
  <c r="K205" i="6"/>
  <c r="N205" i="6"/>
  <c r="O205" i="6"/>
  <c r="Q205" i="6" s="1"/>
  <c r="S205" i="6"/>
  <c r="U205" i="6"/>
  <c r="W205" i="6"/>
  <c r="Y205" i="6"/>
  <c r="Z205" i="6"/>
  <c r="AB205" i="6"/>
  <c r="AE205" i="6"/>
  <c r="AF205" i="6"/>
  <c r="AG205" i="6"/>
  <c r="AH205" i="6"/>
  <c r="AI205" i="6"/>
  <c r="AJ205" i="6"/>
  <c r="AK205" i="6"/>
  <c r="AM205" i="6"/>
  <c r="AN205" i="6"/>
  <c r="AO205" i="6"/>
  <c r="AQ205" i="6"/>
  <c r="AR205" i="6"/>
  <c r="AS205" i="6"/>
  <c r="AT205" i="6"/>
  <c r="D206" i="6"/>
  <c r="K206" i="6"/>
  <c r="N206" i="6"/>
  <c r="O206" i="6"/>
  <c r="Q206" i="6"/>
  <c r="S206" i="6"/>
  <c r="U206" i="6"/>
  <c r="W206" i="6"/>
  <c r="Y206" i="6"/>
  <c r="Z206" i="6"/>
  <c r="AB206" i="6"/>
  <c r="AE206" i="6"/>
  <c r="AF206" i="6"/>
  <c r="AG206" i="6"/>
  <c r="AH206" i="6"/>
  <c r="AI206" i="6"/>
  <c r="AJ206" i="6"/>
  <c r="AK206" i="6"/>
  <c r="AM206" i="6"/>
  <c r="AN206" i="6"/>
  <c r="AO206" i="6"/>
  <c r="AQ206" i="6"/>
  <c r="AR206" i="6"/>
  <c r="AS206" i="6"/>
  <c r="AT206" i="6"/>
  <c r="D207" i="6"/>
  <c r="K207" i="6"/>
  <c r="N207" i="6"/>
  <c r="O207" i="6"/>
  <c r="Q207" i="6" s="1"/>
  <c r="S207" i="6"/>
  <c r="U207" i="6"/>
  <c r="W207" i="6"/>
  <c r="Y207" i="6"/>
  <c r="Z207" i="6"/>
  <c r="AB207" i="6"/>
  <c r="AE207" i="6"/>
  <c r="AF207" i="6"/>
  <c r="AG207" i="6"/>
  <c r="AH207" i="6"/>
  <c r="AI207" i="6"/>
  <c r="AJ207" i="6"/>
  <c r="AK207" i="6"/>
  <c r="AM207" i="6"/>
  <c r="AN207" i="6"/>
  <c r="AO207" i="6"/>
  <c r="AQ207" i="6"/>
  <c r="AR207" i="6"/>
  <c r="AS207" i="6"/>
  <c r="AT207" i="6"/>
  <c r="D208" i="6"/>
  <c r="K208" i="6"/>
  <c r="N208" i="6"/>
  <c r="O208" i="6"/>
  <c r="Q208" i="6"/>
  <c r="S208" i="6"/>
  <c r="U208" i="6"/>
  <c r="W208" i="6"/>
  <c r="Y208" i="6"/>
  <c r="Z208" i="6"/>
  <c r="AB208" i="6"/>
  <c r="AE208" i="6"/>
  <c r="AF208" i="6"/>
  <c r="AG208" i="6"/>
  <c r="AH208" i="6"/>
  <c r="AI208" i="6"/>
  <c r="AJ208" i="6"/>
  <c r="AK208" i="6"/>
  <c r="AM208" i="6"/>
  <c r="AN208" i="6"/>
  <c r="AO208" i="6"/>
  <c r="AQ208" i="6"/>
  <c r="AR208" i="6"/>
  <c r="AS208" i="6"/>
  <c r="AT208" i="6"/>
  <c r="D209" i="6"/>
  <c r="K209" i="6"/>
  <c r="N209" i="6"/>
  <c r="O209" i="6"/>
  <c r="Q209" i="6" s="1"/>
  <c r="S209" i="6"/>
  <c r="U209" i="6"/>
  <c r="W209" i="6"/>
  <c r="Y209" i="6"/>
  <c r="Z209" i="6"/>
  <c r="AB209" i="6"/>
  <c r="AE209" i="6"/>
  <c r="AF209" i="6"/>
  <c r="AG209" i="6"/>
  <c r="AH209" i="6"/>
  <c r="AI209" i="6"/>
  <c r="AJ209" i="6"/>
  <c r="AK209" i="6"/>
  <c r="AM209" i="6"/>
  <c r="AN209" i="6"/>
  <c r="AO209" i="6"/>
  <c r="AQ209" i="6"/>
  <c r="AR209" i="6"/>
  <c r="AS209" i="6"/>
  <c r="AT209" i="6"/>
  <c r="D210" i="6"/>
  <c r="K210" i="6"/>
  <c r="N210" i="6"/>
  <c r="O210" i="6"/>
  <c r="Q210" i="6"/>
  <c r="S210" i="6"/>
  <c r="U210" i="6"/>
  <c r="W210" i="6"/>
  <c r="Y210" i="6"/>
  <c r="Z210" i="6"/>
  <c r="AB210" i="6"/>
  <c r="AE210" i="6"/>
  <c r="AF210" i="6"/>
  <c r="AG210" i="6"/>
  <c r="AH210" i="6"/>
  <c r="AI210" i="6"/>
  <c r="AJ210" i="6"/>
  <c r="AK210" i="6"/>
  <c r="AM210" i="6"/>
  <c r="AN210" i="6"/>
  <c r="AO210" i="6"/>
  <c r="AQ210" i="6"/>
  <c r="AR210" i="6"/>
  <c r="AS210" i="6"/>
  <c r="AT210" i="6"/>
  <c r="D211" i="6"/>
  <c r="K211" i="6"/>
  <c r="N211" i="6"/>
  <c r="O211" i="6"/>
  <c r="Q211" i="6" s="1"/>
  <c r="S211" i="6"/>
  <c r="U211" i="6"/>
  <c r="W211" i="6"/>
  <c r="Y211" i="6"/>
  <c r="Z211" i="6"/>
  <c r="AB211" i="6"/>
  <c r="AE211" i="6"/>
  <c r="AF211" i="6"/>
  <c r="AG211" i="6"/>
  <c r="AH211" i="6"/>
  <c r="AI211" i="6"/>
  <c r="AJ211" i="6"/>
  <c r="AK211" i="6"/>
  <c r="AM211" i="6"/>
  <c r="AN211" i="6"/>
  <c r="AO211" i="6"/>
  <c r="AQ211" i="6"/>
  <c r="AR211" i="6"/>
  <c r="AS211" i="6"/>
  <c r="AT211" i="6"/>
  <c r="D212" i="6"/>
  <c r="K212" i="6"/>
  <c r="N212" i="6"/>
  <c r="O212" i="6"/>
  <c r="Q212" i="6"/>
  <c r="S212" i="6"/>
  <c r="U212" i="6"/>
  <c r="W212" i="6"/>
  <c r="Y212" i="6"/>
  <c r="Z212" i="6"/>
  <c r="AB212" i="6"/>
  <c r="AE212" i="6"/>
  <c r="AF212" i="6"/>
  <c r="AG212" i="6"/>
  <c r="AH212" i="6"/>
  <c r="AI212" i="6"/>
  <c r="AJ212" i="6"/>
  <c r="AK212" i="6"/>
  <c r="AM212" i="6"/>
  <c r="AN212" i="6"/>
  <c r="AO212" i="6"/>
  <c r="AQ212" i="6"/>
  <c r="AR212" i="6"/>
  <c r="AS212" i="6"/>
  <c r="AT212" i="6"/>
  <c r="D213" i="6"/>
  <c r="K213" i="6"/>
  <c r="N213" i="6"/>
  <c r="O213" i="6"/>
  <c r="Q213" i="6" s="1"/>
  <c r="S213" i="6"/>
  <c r="U213" i="6"/>
  <c r="W213" i="6"/>
  <c r="Y213" i="6"/>
  <c r="Z213" i="6"/>
  <c r="AB213" i="6"/>
  <c r="AE213" i="6"/>
  <c r="AF213" i="6"/>
  <c r="AG213" i="6"/>
  <c r="AH213" i="6"/>
  <c r="AI213" i="6"/>
  <c r="AJ213" i="6"/>
  <c r="AK213" i="6"/>
  <c r="AM213" i="6"/>
  <c r="AN213" i="6"/>
  <c r="AO213" i="6"/>
  <c r="AQ213" i="6"/>
  <c r="AR213" i="6"/>
  <c r="AS213" i="6"/>
  <c r="AT213" i="6"/>
  <c r="D214" i="6"/>
  <c r="K214" i="6"/>
  <c r="N214" i="6"/>
  <c r="O214" i="6"/>
  <c r="Q214" i="6"/>
  <c r="S214" i="6"/>
  <c r="U214" i="6"/>
  <c r="W214" i="6"/>
  <c r="Y214" i="6"/>
  <c r="Z214" i="6"/>
  <c r="AB214" i="6"/>
  <c r="AE214" i="6"/>
  <c r="AF214" i="6"/>
  <c r="AG214" i="6"/>
  <c r="AH214" i="6"/>
  <c r="AI214" i="6"/>
  <c r="AJ214" i="6"/>
  <c r="AK214" i="6"/>
  <c r="AM214" i="6"/>
  <c r="AN214" i="6"/>
  <c r="AO214" i="6"/>
  <c r="AQ214" i="6"/>
  <c r="AR214" i="6"/>
  <c r="AS214" i="6"/>
  <c r="AT214" i="6"/>
  <c r="D215" i="6"/>
  <c r="K215" i="6"/>
  <c r="N215" i="6"/>
  <c r="O215" i="6"/>
  <c r="Q215" i="6" s="1"/>
  <c r="S215" i="6"/>
  <c r="U215" i="6"/>
  <c r="W215" i="6"/>
  <c r="Y215" i="6"/>
  <c r="Z215" i="6"/>
  <c r="AB215" i="6"/>
  <c r="AE215" i="6"/>
  <c r="AF215" i="6"/>
  <c r="AG215" i="6"/>
  <c r="AH215" i="6"/>
  <c r="AI215" i="6"/>
  <c r="AJ215" i="6"/>
  <c r="AK215" i="6"/>
  <c r="AM215" i="6"/>
  <c r="AN215" i="6"/>
  <c r="AO215" i="6"/>
  <c r="AQ215" i="6"/>
  <c r="AR215" i="6"/>
  <c r="AS215" i="6"/>
  <c r="AT215" i="6"/>
  <c r="D216" i="6"/>
  <c r="K216" i="6"/>
  <c r="N216" i="6"/>
  <c r="O216" i="6"/>
  <c r="Q216" i="6"/>
  <c r="S216" i="6"/>
  <c r="U216" i="6"/>
  <c r="W216" i="6"/>
  <c r="Y216" i="6"/>
  <c r="Z216" i="6"/>
  <c r="AB216" i="6"/>
  <c r="AE216" i="6"/>
  <c r="AF216" i="6"/>
  <c r="AG216" i="6"/>
  <c r="AH216" i="6"/>
  <c r="AI216" i="6"/>
  <c r="AJ216" i="6"/>
  <c r="AK216" i="6"/>
  <c r="AM216" i="6"/>
  <c r="AN216" i="6"/>
  <c r="AO216" i="6"/>
  <c r="AQ216" i="6"/>
  <c r="AR216" i="6"/>
  <c r="AS216" i="6"/>
  <c r="AT216" i="6"/>
  <c r="D217" i="6"/>
  <c r="K217" i="6"/>
  <c r="N217" i="6"/>
  <c r="O217" i="6"/>
  <c r="Q217" i="6" s="1"/>
  <c r="S217" i="6"/>
  <c r="U217" i="6"/>
  <c r="W217" i="6"/>
  <c r="Y217" i="6"/>
  <c r="Z217" i="6"/>
  <c r="AB217" i="6"/>
  <c r="AE217" i="6"/>
  <c r="AF217" i="6"/>
  <c r="AG217" i="6"/>
  <c r="AH217" i="6"/>
  <c r="AI217" i="6"/>
  <c r="AJ217" i="6"/>
  <c r="AK217" i="6"/>
  <c r="AM217" i="6"/>
  <c r="AN217" i="6"/>
  <c r="AO217" i="6"/>
  <c r="AQ217" i="6"/>
  <c r="AR217" i="6"/>
  <c r="AS217" i="6"/>
  <c r="AT217" i="6"/>
  <c r="D218" i="6"/>
  <c r="K218" i="6"/>
  <c r="N218" i="6"/>
  <c r="O218" i="6"/>
  <c r="Q218" i="6"/>
  <c r="S218" i="6"/>
  <c r="U218" i="6"/>
  <c r="W218" i="6"/>
  <c r="Y218" i="6"/>
  <c r="Z218" i="6"/>
  <c r="AB218" i="6"/>
  <c r="AE218" i="6"/>
  <c r="AF218" i="6"/>
  <c r="AG218" i="6"/>
  <c r="AH218" i="6"/>
  <c r="AI218" i="6"/>
  <c r="AJ218" i="6"/>
  <c r="AK218" i="6"/>
  <c r="AM218" i="6"/>
  <c r="AN218" i="6"/>
  <c r="AO218" i="6"/>
  <c r="AQ218" i="6"/>
  <c r="AR218" i="6"/>
  <c r="AS218" i="6"/>
  <c r="AT218" i="6"/>
  <c r="D219" i="6"/>
  <c r="K219" i="6"/>
  <c r="N219" i="6"/>
  <c r="O219" i="6"/>
  <c r="Q219" i="6" s="1"/>
  <c r="S219" i="6"/>
  <c r="U219" i="6"/>
  <c r="W219" i="6"/>
  <c r="Y219" i="6"/>
  <c r="Z219" i="6"/>
  <c r="AB219" i="6"/>
  <c r="AE219" i="6"/>
  <c r="AF219" i="6"/>
  <c r="AG219" i="6"/>
  <c r="AH219" i="6"/>
  <c r="AI219" i="6"/>
  <c r="AJ219" i="6"/>
  <c r="AK219" i="6"/>
  <c r="AM219" i="6"/>
  <c r="AN219" i="6"/>
  <c r="AO219" i="6"/>
  <c r="AQ219" i="6"/>
  <c r="AR219" i="6"/>
  <c r="AS219" i="6"/>
  <c r="AT219" i="6"/>
  <c r="D220" i="6"/>
  <c r="K220" i="6"/>
  <c r="N220" i="6"/>
  <c r="O220" i="6"/>
  <c r="Q220" i="6"/>
  <c r="S220" i="6"/>
  <c r="U220" i="6"/>
  <c r="W220" i="6"/>
  <c r="Y220" i="6"/>
  <c r="Z220" i="6"/>
  <c r="AB220" i="6"/>
  <c r="AE220" i="6"/>
  <c r="AF220" i="6"/>
  <c r="AG220" i="6"/>
  <c r="AH220" i="6"/>
  <c r="AI220" i="6"/>
  <c r="AJ220" i="6"/>
  <c r="AK220" i="6"/>
  <c r="AM220" i="6"/>
  <c r="AN220" i="6"/>
  <c r="AO220" i="6"/>
  <c r="AQ220" i="6"/>
  <c r="AR220" i="6"/>
  <c r="AS220" i="6"/>
  <c r="AT220" i="6"/>
  <c r="D221" i="6"/>
  <c r="K221" i="6"/>
  <c r="N221" i="6"/>
  <c r="O221" i="6"/>
  <c r="Q221" i="6" s="1"/>
  <c r="S221" i="6"/>
  <c r="U221" i="6"/>
  <c r="W221" i="6"/>
  <c r="Y221" i="6"/>
  <c r="Z221" i="6"/>
  <c r="AB221" i="6"/>
  <c r="AE221" i="6"/>
  <c r="AF221" i="6"/>
  <c r="AG221" i="6"/>
  <c r="AH221" i="6"/>
  <c r="AI221" i="6"/>
  <c r="AJ221" i="6"/>
  <c r="AK221" i="6"/>
  <c r="AM221" i="6"/>
  <c r="AN221" i="6"/>
  <c r="AO221" i="6"/>
  <c r="AQ221" i="6"/>
  <c r="AR221" i="6"/>
  <c r="AS221" i="6"/>
  <c r="AT221" i="6"/>
  <c r="D222" i="6"/>
  <c r="K222" i="6"/>
  <c r="N222" i="6"/>
  <c r="O222" i="6"/>
  <c r="Q222" i="6"/>
  <c r="S222" i="6"/>
  <c r="U222" i="6"/>
  <c r="W222" i="6"/>
  <c r="Y222" i="6"/>
  <c r="Z222" i="6"/>
  <c r="AB222" i="6"/>
  <c r="AE222" i="6"/>
  <c r="AF222" i="6"/>
  <c r="AG222" i="6"/>
  <c r="AH222" i="6"/>
  <c r="AI222" i="6"/>
  <c r="AJ222" i="6"/>
  <c r="AK222" i="6"/>
  <c r="AM222" i="6"/>
  <c r="AN222" i="6"/>
  <c r="AO222" i="6"/>
  <c r="AQ222" i="6"/>
  <c r="AR222" i="6"/>
  <c r="AS222" i="6"/>
  <c r="AT222" i="6"/>
  <c r="D223" i="6"/>
  <c r="K223" i="6"/>
  <c r="N223" i="6"/>
  <c r="O223" i="6"/>
  <c r="Q223" i="6" s="1"/>
  <c r="S223" i="6"/>
  <c r="U223" i="6"/>
  <c r="W223" i="6"/>
  <c r="Y223" i="6"/>
  <c r="Z223" i="6"/>
  <c r="AB223" i="6"/>
  <c r="AE223" i="6"/>
  <c r="AF223" i="6"/>
  <c r="AG223" i="6"/>
  <c r="AH223" i="6"/>
  <c r="AI223" i="6"/>
  <c r="AJ223" i="6"/>
  <c r="AK223" i="6"/>
  <c r="AM223" i="6"/>
  <c r="AN223" i="6"/>
  <c r="AO223" i="6"/>
  <c r="AQ223" i="6"/>
  <c r="AR223" i="6"/>
  <c r="AS223" i="6"/>
  <c r="AT223" i="6"/>
  <c r="D224" i="6"/>
  <c r="K224" i="6"/>
  <c r="N224" i="6"/>
  <c r="O224" i="6"/>
  <c r="Q224" i="6"/>
  <c r="S224" i="6"/>
  <c r="U224" i="6"/>
  <c r="W224" i="6"/>
  <c r="Y224" i="6"/>
  <c r="Z224" i="6"/>
  <c r="AB224" i="6"/>
  <c r="AE224" i="6"/>
  <c r="AF224" i="6"/>
  <c r="AG224" i="6"/>
  <c r="AH224" i="6"/>
  <c r="AI224" i="6"/>
  <c r="AJ224" i="6"/>
  <c r="AK224" i="6"/>
  <c r="AM224" i="6"/>
  <c r="AN224" i="6"/>
  <c r="AO224" i="6"/>
  <c r="AQ224" i="6"/>
  <c r="AR224" i="6"/>
  <c r="AS224" i="6"/>
  <c r="AT224" i="6"/>
  <c r="D225" i="6"/>
  <c r="K225" i="6"/>
  <c r="N225" i="6"/>
  <c r="O225" i="6"/>
  <c r="Q225" i="6" s="1"/>
  <c r="S225" i="6"/>
  <c r="U225" i="6"/>
  <c r="W225" i="6"/>
  <c r="Y225" i="6"/>
  <c r="Z225" i="6"/>
  <c r="AB225" i="6"/>
  <c r="AE225" i="6"/>
  <c r="AF225" i="6"/>
  <c r="AG225" i="6"/>
  <c r="AH225" i="6"/>
  <c r="AI225" i="6"/>
  <c r="AJ225" i="6"/>
  <c r="AK225" i="6"/>
  <c r="AM225" i="6"/>
  <c r="AN225" i="6"/>
  <c r="AO225" i="6"/>
  <c r="AQ225" i="6"/>
  <c r="AR225" i="6"/>
  <c r="AS225" i="6"/>
  <c r="AT225" i="6"/>
  <c r="D226" i="6"/>
  <c r="K226" i="6"/>
  <c r="N226" i="6"/>
  <c r="O226" i="6"/>
  <c r="Q226" i="6"/>
  <c r="S226" i="6"/>
  <c r="U226" i="6"/>
  <c r="W226" i="6"/>
  <c r="Y226" i="6"/>
  <c r="Z226" i="6"/>
  <c r="AB226" i="6"/>
  <c r="AE226" i="6"/>
  <c r="AF226" i="6"/>
  <c r="AG226" i="6"/>
  <c r="AH226" i="6"/>
  <c r="AI226" i="6"/>
  <c r="AJ226" i="6"/>
  <c r="AK226" i="6"/>
  <c r="AM226" i="6"/>
  <c r="AN226" i="6"/>
  <c r="AO226" i="6"/>
  <c r="AQ226" i="6"/>
  <c r="AR226" i="6"/>
  <c r="AS226" i="6"/>
  <c r="AT226" i="6"/>
  <c r="D227" i="6"/>
  <c r="K227" i="6"/>
  <c r="N227" i="6"/>
  <c r="O227" i="6"/>
  <c r="Q227" i="6" s="1"/>
  <c r="S227" i="6"/>
  <c r="U227" i="6"/>
  <c r="W227" i="6"/>
  <c r="Y227" i="6"/>
  <c r="Z227" i="6"/>
  <c r="AB227" i="6"/>
  <c r="AE227" i="6"/>
  <c r="AF227" i="6"/>
  <c r="AG227" i="6"/>
  <c r="AH227" i="6"/>
  <c r="AI227" i="6"/>
  <c r="AJ227" i="6"/>
  <c r="AK227" i="6"/>
  <c r="AM227" i="6"/>
  <c r="AN227" i="6"/>
  <c r="AO227" i="6"/>
  <c r="AQ227" i="6"/>
  <c r="AR227" i="6"/>
  <c r="AS227" i="6"/>
  <c r="AT227" i="6"/>
  <c r="D228" i="6"/>
  <c r="K228" i="6"/>
  <c r="N228" i="6"/>
  <c r="O228" i="6"/>
  <c r="Q228" i="6"/>
  <c r="S228" i="6"/>
  <c r="U228" i="6"/>
  <c r="W228" i="6"/>
  <c r="Y228" i="6"/>
  <c r="Z228" i="6"/>
  <c r="AB228" i="6"/>
  <c r="AE228" i="6"/>
  <c r="AF228" i="6"/>
  <c r="AG228" i="6"/>
  <c r="AH228" i="6"/>
  <c r="AI228" i="6"/>
  <c r="AJ228" i="6"/>
  <c r="AK228" i="6"/>
  <c r="AM228" i="6"/>
  <c r="AN228" i="6"/>
  <c r="AO228" i="6"/>
  <c r="AQ228" i="6"/>
  <c r="AR228" i="6"/>
  <c r="AS228" i="6"/>
  <c r="AT228" i="6"/>
  <c r="D229" i="6"/>
  <c r="K229" i="6"/>
  <c r="N229" i="6"/>
  <c r="O229" i="6"/>
  <c r="Q229" i="6" s="1"/>
  <c r="S229" i="6"/>
  <c r="U229" i="6"/>
  <c r="W229" i="6"/>
  <c r="Y229" i="6"/>
  <c r="Z229" i="6"/>
  <c r="AB229" i="6"/>
  <c r="AE229" i="6"/>
  <c r="AF229" i="6"/>
  <c r="AG229" i="6"/>
  <c r="AH229" i="6"/>
  <c r="AI229" i="6"/>
  <c r="AJ229" i="6"/>
  <c r="AK229" i="6"/>
  <c r="AM229" i="6"/>
  <c r="AN229" i="6"/>
  <c r="AO229" i="6"/>
  <c r="AQ229" i="6"/>
  <c r="AR229" i="6"/>
  <c r="AS229" i="6"/>
  <c r="AT229" i="6"/>
  <c r="D230" i="6"/>
  <c r="K230" i="6"/>
  <c r="N230" i="6"/>
  <c r="O230" i="6"/>
  <c r="Q230" i="6"/>
  <c r="S230" i="6"/>
  <c r="U230" i="6"/>
  <c r="W230" i="6"/>
  <c r="Y230" i="6"/>
  <c r="Z230" i="6"/>
  <c r="AB230" i="6"/>
  <c r="AE230" i="6"/>
  <c r="AF230" i="6"/>
  <c r="AG230" i="6"/>
  <c r="AH230" i="6"/>
  <c r="AI230" i="6"/>
  <c r="AJ230" i="6"/>
  <c r="AK230" i="6"/>
  <c r="AM230" i="6"/>
  <c r="AN230" i="6"/>
  <c r="AO230" i="6"/>
  <c r="AQ230" i="6"/>
  <c r="AR230" i="6"/>
  <c r="AS230" i="6"/>
  <c r="AT230" i="6"/>
  <c r="D231" i="6"/>
  <c r="K231" i="6"/>
  <c r="N231" i="6"/>
  <c r="O231" i="6"/>
  <c r="Q231" i="6" s="1"/>
  <c r="S231" i="6"/>
  <c r="U231" i="6"/>
  <c r="W231" i="6"/>
  <c r="Y231" i="6"/>
  <c r="Z231" i="6"/>
  <c r="AB231" i="6"/>
  <c r="AE231" i="6"/>
  <c r="AF231" i="6"/>
  <c r="AG231" i="6"/>
  <c r="AH231" i="6"/>
  <c r="AI231" i="6"/>
  <c r="AJ231" i="6"/>
  <c r="AK231" i="6"/>
  <c r="AM231" i="6"/>
  <c r="AN231" i="6"/>
  <c r="AO231" i="6"/>
  <c r="AQ231" i="6"/>
  <c r="AR231" i="6"/>
  <c r="AS231" i="6"/>
  <c r="AT231" i="6"/>
  <c r="D232" i="6"/>
  <c r="K232" i="6"/>
  <c r="N232" i="6"/>
  <c r="O232" i="6"/>
  <c r="Q232" i="6"/>
  <c r="S232" i="6"/>
  <c r="U232" i="6"/>
  <c r="W232" i="6"/>
  <c r="Y232" i="6"/>
  <c r="Z232" i="6"/>
  <c r="AB232" i="6"/>
  <c r="AE232" i="6"/>
  <c r="AF232" i="6"/>
  <c r="AG232" i="6"/>
  <c r="AH232" i="6"/>
  <c r="AI232" i="6"/>
  <c r="AJ232" i="6"/>
  <c r="AK232" i="6"/>
  <c r="AM232" i="6"/>
  <c r="AN232" i="6"/>
  <c r="AO232" i="6"/>
  <c r="AQ232" i="6"/>
  <c r="AR232" i="6"/>
  <c r="AS232" i="6"/>
  <c r="AT232" i="6"/>
  <c r="D233" i="6"/>
  <c r="K233" i="6"/>
  <c r="N233" i="6"/>
  <c r="O233" i="6"/>
  <c r="Q233" i="6" s="1"/>
  <c r="S233" i="6"/>
  <c r="U233" i="6"/>
  <c r="W233" i="6"/>
  <c r="Y233" i="6"/>
  <c r="Z233" i="6"/>
  <c r="AB233" i="6"/>
  <c r="AE233" i="6"/>
  <c r="AF233" i="6"/>
  <c r="AG233" i="6"/>
  <c r="AH233" i="6"/>
  <c r="AI233" i="6"/>
  <c r="AJ233" i="6"/>
  <c r="AK233" i="6"/>
  <c r="AM233" i="6"/>
  <c r="AN233" i="6"/>
  <c r="AO233" i="6"/>
  <c r="AQ233" i="6"/>
  <c r="AR233" i="6"/>
  <c r="AS233" i="6"/>
  <c r="AT233" i="6"/>
  <c r="D234" i="6"/>
  <c r="K234" i="6"/>
  <c r="N234" i="6"/>
  <c r="O234" i="6"/>
  <c r="Q234" i="6"/>
  <c r="S234" i="6"/>
  <c r="U234" i="6"/>
  <c r="W234" i="6"/>
  <c r="Y234" i="6"/>
  <c r="Z234" i="6"/>
  <c r="AB234" i="6"/>
  <c r="AE234" i="6"/>
  <c r="AF234" i="6"/>
  <c r="AG234" i="6"/>
  <c r="AH234" i="6"/>
  <c r="AI234" i="6"/>
  <c r="AJ234" i="6"/>
  <c r="AK234" i="6"/>
  <c r="AM234" i="6"/>
  <c r="AN234" i="6"/>
  <c r="AO234" i="6"/>
  <c r="AQ234" i="6"/>
  <c r="AR234" i="6"/>
  <c r="AS234" i="6"/>
  <c r="AT234" i="6"/>
  <c r="D235" i="6"/>
  <c r="K235" i="6"/>
  <c r="N235" i="6"/>
  <c r="O235" i="6"/>
  <c r="Q235" i="6" s="1"/>
  <c r="S235" i="6"/>
  <c r="U235" i="6"/>
  <c r="W235" i="6"/>
  <c r="Y235" i="6"/>
  <c r="Z235" i="6"/>
  <c r="AB235" i="6"/>
  <c r="AE235" i="6"/>
  <c r="AF235" i="6"/>
  <c r="AG235" i="6"/>
  <c r="AH235" i="6"/>
  <c r="AI235" i="6"/>
  <c r="AJ235" i="6"/>
  <c r="AK235" i="6"/>
  <c r="AM235" i="6"/>
  <c r="AN235" i="6"/>
  <c r="AO235" i="6"/>
  <c r="AQ235" i="6"/>
  <c r="AR235" i="6"/>
  <c r="AS235" i="6"/>
  <c r="AT235" i="6"/>
  <c r="D236" i="6"/>
  <c r="K236" i="6"/>
  <c r="N236" i="6"/>
  <c r="O236" i="6"/>
  <c r="Q236" i="6"/>
  <c r="S236" i="6"/>
  <c r="U236" i="6"/>
  <c r="W236" i="6"/>
  <c r="Y236" i="6"/>
  <c r="Z236" i="6"/>
  <c r="AB236" i="6"/>
  <c r="AE236" i="6"/>
  <c r="AF236" i="6"/>
  <c r="AG236" i="6"/>
  <c r="AH236" i="6"/>
  <c r="AI236" i="6"/>
  <c r="AJ236" i="6"/>
  <c r="AK236" i="6"/>
  <c r="AM236" i="6"/>
  <c r="AN236" i="6"/>
  <c r="AO236" i="6"/>
  <c r="AQ236" i="6"/>
  <c r="AR236" i="6"/>
  <c r="AS236" i="6"/>
  <c r="AT236" i="6"/>
  <c r="D237" i="6"/>
  <c r="K237" i="6"/>
  <c r="N237" i="6"/>
  <c r="O237" i="6"/>
  <c r="Q237" i="6" s="1"/>
  <c r="S237" i="6"/>
  <c r="U237" i="6"/>
  <c r="W237" i="6"/>
  <c r="Y237" i="6"/>
  <c r="Z237" i="6"/>
  <c r="AB237" i="6"/>
  <c r="AE237" i="6"/>
  <c r="AF237" i="6"/>
  <c r="AG237" i="6"/>
  <c r="AH237" i="6"/>
  <c r="AI237" i="6"/>
  <c r="AJ237" i="6"/>
  <c r="AK237" i="6"/>
  <c r="AM237" i="6"/>
  <c r="AN237" i="6"/>
  <c r="AO237" i="6"/>
  <c r="AQ237" i="6"/>
  <c r="AR237" i="6"/>
  <c r="AS237" i="6"/>
  <c r="AT237" i="6"/>
  <c r="D238" i="6"/>
  <c r="K238" i="6"/>
  <c r="N238" i="6"/>
  <c r="O238" i="6"/>
  <c r="Q238" i="6"/>
  <c r="S238" i="6"/>
  <c r="U238" i="6"/>
  <c r="W238" i="6"/>
  <c r="Y238" i="6"/>
  <c r="Z238" i="6"/>
  <c r="AB238" i="6"/>
  <c r="AE238" i="6"/>
  <c r="AF238" i="6"/>
  <c r="AG238" i="6"/>
  <c r="AH238" i="6"/>
  <c r="AI238" i="6"/>
  <c r="AJ238" i="6"/>
  <c r="AK238" i="6"/>
  <c r="AM238" i="6"/>
  <c r="AN238" i="6"/>
  <c r="AO238" i="6"/>
  <c r="AQ238" i="6"/>
  <c r="AR238" i="6"/>
  <c r="AS238" i="6"/>
  <c r="AT238" i="6"/>
  <c r="D239" i="6"/>
  <c r="K239" i="6"/>
  <c r="N239" i="6"/>
  <c r="O239" i="6"/>
  <c r="Q239" i="6" s="1"/>
  <c r="S239" i="6"/>
  <c r="U239" i="6"/>
  <c r="W239" i="6"/>
  <c r="Y239" i="6"/>
  <c r="Z239" i="6"/>
  <c r="AB239" i="6"/>
  <c r="AE239" i="6"/>
  <c r="AF239" i="6"/>
  <c r="AG239" i="6"/>
  <c r="AH239" i="6"/>
  <c r="AI239" i="6"/>
  <c r="AJ239" i="6"/>
  <c r="AK239" i="6"/>
  <c r="AM239" i="6"/>
  <c r="AN239" i="6"/>
  <c r="AO239" i="6"/>
  <c r="AQ239" i="6"/>
  <c r="AR239" i="6"/>
  <c r="AS239" i="6"/>
  <c r="AT239" i="6"/>
  <c r="D240" i="6"/>
  <c r="K240" i="6"/>
  <c r="N240" i="6"/>
  <c r="O240" i="6"/>
  <c r="Q240" i="6"/>
  <c r="S240" i="6"/>
  <c r="U240" i="6"/>
  <c r="W240" i="6"/>
  <c r="Y240" i="6"/>
  <c r="Z240" i="6"/>
  <c r="AB240" i="6"/>
  <c r="AE240" i="6"/>
  <c r="AF240" i="6"/>
  <c r="AG240" i="6"/>
  <c r="AH240" i="6"/>
  <c r="AI240" i="6"/>
  <c r="AJ240" i="6"/>
  <c r="AK240" i="6"/>
  <c r="AM240" i="6"/>
  <c r="AN240" i="6"/>
  <c r="AO240" i="6"/>
  <c r="AQ240" i="6"/>
  <c r="AR240" i="6"/>
  <c r="AS240" i="6"/>
  <c r="AT240" i="6"/>
  <c r="D241" i="6"/>
  <c r="K241" i="6"/>
  <c r="N241" i="6"/>
  <c r="O241" i="6"/>
  <c r="Q241" i="6" s="1"/>
  <c r="S241" i="6"/>
  <c r="U241" i="6"/>
  <c r="W241" i="6"/>
  <c r="Y241" i="6"/>
  <c r="Z241" i="6"/>
  <c r="AB241" i="6"/>
  <c r="AE241" i="6"/>
  <c r="AF241" i="6"/>
  <c r="AG241" i="6"/>
  <c r="AH241" i="6"/>
  <c r="AI241" i="6"/>
  <c r="AJ241" i="6"/>
  <c r="AK241" i="6"/>
  <c r="AM241" i="6"/>
  <c r="AN241" i="6"/>
  <c r="AO241" i="6"/>
  <c r="AQ241" i="6"/>
  <c r="AR241" i="6"/>
  <c r="AS241" i="6"/>
  <c r="AT241" i="6"/>
  <c r="D242" i="6"/>
  <c r="K242" i="6"/>
  <c r="N242" i="6"/>
  <c r="O242" i="6"/>
  <c r="Q242" i="6"/>
  <c r="S242" i="6"/>
  <c r="U242" i="6"/>
  <c r="W242" i="6"/>
  <c r="Y242" i="6"/>
  <c r="Z242" i="6"/>
  <c r="AB242" i="6"/>
  <c r="AE242" i="6"/>
  <c r="AF242" i="6"/>
  <c r="AG242" i="6"/>
  <c r="AH242" i="6"/>
  <c r="AI242" i="6"/>
  <c r="AJ242" i="6"/>
  <c r="AK242" i="6"/>
  <c r="AM242" i="6"/>
  <c r="AN242" i="6"/>
  <c r="AO242" i="6"/>
  <c r="AQ242" i="6"/>
  <c r="AR242" i="6"/>
  <c r="AS242" i="6"/>
  <c r="AT242" i="6"/>
  <c r="D243" i="6"/>
  <c r="K243" i="6"/>
  <c r="N243" i="6"/>
  <c r="O243" i="6"/>
  <c r="Q243" i="6" s="1"/>
  <c r="S243" i="6"/>
  <c r="U243" i="6"/>
  <c r="W243" i="6"/>
  <c r="Y243" i="6"/>
  <c r="Z243" i="6"/>
  <c r="AB243" i="6"/>
  <c r="AE243" i="6"/>
  <c r="AF243" i="6"/>
  <c r="AG243" i="6"/>
  <c r="AH243" i="6"/>
  <c r="AI243" i="6"/>
  <c r="AJ243" i="6"/>
  <c r="AK243" i="6"/>
  <c r="AM243" i="6"/>
  <c r="AN243" i="6"/>
  <c r="AO243" i="6"/>
  <c r="AQ243" i="6"/>
  <c r="AR243" i="6"/>
  <c r="AS243" i="6"/>
  <c r="AT243" i="6"/>
  <c r="D244" i="6"/>
  <c r="K244" i="6"/>
  <c r="N244" i="6"/>
  <c r="O244" i="6"/>
  <c r="Q244" i="6"/>
  <c r="S244" i="6"/>
  <c r="U244" i="6"/>
  <c r="W244" i="6"/>
  <c r="Y244" i="6"/>
  <c r="Z244" i="6"/>
  <c r="AB244" i="6"/>
  <c r="AE244" i="6"/>
  <c r="AF244" i="6"/>
  <c r="AG244" i="6"/>
  <c r="AH244" i="6"/>
  <c r="AI244" i="6"/>
  <c r="AJ244" i="6"/>
  <c r="AK244" i="6"/>
  <c r="AM244" i="6"/>
  <c r="AN244" i="6"/>
  <c r="AO244" i="6"/>
  <c r="AQ244" i="6"/>
  <c r="AR244" i="6"/>
  <c r="AS244" i="6"/>
  <c r="AT244" i="6"/>
  <c r="D245" i="6"/>
  <c r="K245" i="6"/>
  <c r="N245" i="6"/>
  <c r="O245" i="6"/>
  <c r="Q245" i="6" s="1"/>
  <c r="S245" i="6"/>
  <c r="U245" i="6"/>
  <c r="W245" i="6"/>
  <c r="Y245" i="6"/>
  <c r="Z245" i="6"/>
  <c r="AB245" i="6"/>
  <c r="AE245" i="6"/>
  <c r="AF245" i="6"/>
  <c r="AG245" i="6"/>
  <c r="AH245" i="6"/>
  <c r="AI245" i="6"/>
  <c r="AJ245" i="6"/>
  <c r="AK245" i="6"/>
  <c r="AM245" i="6"/>
  <c r="AN245" i="6"/>
  <c r="AO245" i="6"/>
  <c r="AQ245" i="6"/>
  <c r="AR245" i="6"/>
  <c r="AS245" i="6"/>
  <c r="AT245" i="6"/>
  <c r="D246" i="6"/>
  <c r="K246" i="6"/>
  <c r="N246" i="6"/>
  <c r="O246" i="6"/>
  <c r="Q246" i="6"/>
  <c r="S246" i="6"/>
  <c r="U246" i="6"/>
  <c r="W246" i="6"/>
  <c r="Y246" i="6"/>
  <c r="Z246" i="6"/>
  <c r="AB246" i="6"/>
  <c r="AE246" i="6"/>
  <c r="AF246" i="6"/>
  <c r="AG246" i="6"/>
  <c r="AH246" i="6"/>
  <c r="AI246" i="6"/>
  <c r="AJ246" i="6"/>
  <c r="AK246" i="6"/>
  <c r="AM246" i="6"/>
  <c r="AN246" i="6"/>
  <c r="AO246" i="6"/>
  <c r="AQ246" i="6"/>
  <c r="AR246" i="6"/>
  <c r="AS246" i="6"/>
  <c r="AT246" i="6"/>
  <c r="D247" i="6"/>
  <c r="K247" i="6"/>
  <c r="N247" i="6"/>
  <c r="O247" i="6"/>
  <c r="Q247" i="6" s="1"/>
  <c r="S247" i="6"/>
  <c r="U247" i="6"/>
  <c r="W247" i="6"/>
  <c r="Y247" i="6"/>
  <c r="Z247" i="6"/>
  <c r="AB247" i="6"/>
  <c r="AE247" i="6"/>
  <c r="AF247" i="6"/>
  <c r="AG247" i="6"/>
  <c r="AH247" i="6"/>
  <c r="AI247" i="6"/>
  <c r="AJ247" i="6"/>
  <c r="AK247" i="6"/>
  <c r="AM247" i="6"/>
  <c r="AN247" i="6"/>
  <c r="AO247" i="6"/>
  <c r="AQ247" i="6"/>
  <c r="AR247" i="6"/>
  <c r="AS247" i="6"/>
  <c r="AT247" i="6"/>
  <c r="D248" i="6"/>
  <c r="K248" i="6"/>
  <c r="N248" i="6"/>
  <c r="O248" i="6"/>
  <c r="Q248" i="6"/>
  <c r="S248" i="6"/>
  <c r="U248" i="6"/>
  <c r="W248" i="6"/>
  <c r="Y248" i="6"/>
  <c r="Z248" i="6"/>
  <c r="AB248" i="6"/>
  <c r="AE248" i="6"/>
  <c r="AF248" i="6"/>
  <c r="AG248" i="6"/>
  <c r="AH248" i="6"/>
  <c r="AI248" i="6"/>
  <c r="AJ248" i="6"/>
  <c r="AK248" i="6"/>
  <c r="AM248" i="6"/>
  <c r="AN248" i="6"/>
  <c r="AO248" i="6"/>
  <c r="AQ248" i="6"/>
  <c r="AR248" i="6"/>
  <c r="AS248" i="6"/>
  <c r="AT248" i="6"/>
  <c r="D249" i="6"/>
  <c r="K249" i="6"/>
  <c r="N249" i="6"/>
  <c r="O249" i="6"/>
  <c r="Q249" i="6" s="1"/>
  <c r="S249" i="6"/>
  <c r="U249" i="6"/>
  <c r="W249" i="6"/>
  <c r="Y249" i="6"/>
  <c r="Z249" i="6"/>
  <c r="AB249" i="6"/>
  <c r="AE249" i="6"/>
  <c r="AF249" i="6"/>
  <c r="AG249" i="6"/>
  <c r="AH249" i="6"/>
  <c r="AI249" i="6"/>
  <c r="AJ249" i="6"/>
  <c r="AK249" i="6"/>
  <c r="AM249" i="6"/>
  <c r="AN249" i="6"/>
  <c r="AO249" i="6"/>
  <c r="AQ249" i="6"/>
  <c r="AR249" i="6"/>
  <c r="AS249" i="6"/>
  <c r="AT249" i="6"/>
  <c r="D250" i="6"/>
  <c r="K250" i="6"/>
  <c r="N250" i="6"/>
  <c r="O250" i="6"/>
  <c r="Q250" i="6"/>
  <c r="S250" i="6"/>
  <c r="U250" i="6"/>
  <c r="W250" i="6"/>
  <c r="Y250" i="6"/>
  <c r="Z250" i="6"/>
  <c r="AB250" i="6"/>
  <c r="AE250" i="6"/>
  <c r="AF250" i="6"/>
  <c r="AG250" i="6"/>
  <c r="AH250" i="6"/>
  <c r="AI250" i="6"/>
  <c r="AJ250" i="6"/>
  <c r="AK250" i="6"/>
  <c r="AM250" i="6"/>
  <c r="AN250" i="6"/>
  <c r="AO250" i="6"/>
  <c r="AQ250" i="6"/>
  <c r="AR250" i="6"/>
  <c r="AS250" i="6"/>
  <c r="AT250" i="6"/>
  <c r="D251" i="6"/>
  <c r="K251" i="6"/>
  <c r="N251" i="6"/>
  <c r="O251" i="6"/>
  <c r="Q251" i="6" s="1"/>
  <c r="S251" i="6"/>
  <c r="U251" i="6"/>
  <c r="W251" i="6"/>
  <c r="Y251" i="6"/>
  <c r="Z251" i="6"/>
  <c r="AB251" i="6"/>
  <c r="AE251" i="6"/>
  <c r="AF251" i="6"/>
  <c r="AG251" i="6"/>
  <c r="AH251" i="6"/>
  <c r="AI251" i="6"/>
  <c r="AJ251" i="6"/>
  <c r="AK251" i="6"/>
  <c r="AM251" i="6"/>
  <c r="AN251" i="6"/>
  <c r="AO251" i="6"/>
  <c r="AQ251" i="6"/>
  <c r="AR251" i="6"/>
  <c r="AS251" i="6"/>
  <c r="AT251" i="6"/>
  <c r="D252" i="6"/>
  <c r="K252" i="6"/>
  <c r="N252" i="6"/>
  <c r="O252" i="6"/>
  <c r="Q252" i="6"/>
  <c r="S252" i="6"/>
  <c r="U252" i="6"/>
  <c r="W252" i="6"/>
  <c r="Y252" i="6"/>
  <c r="Z252" i="6"/>
  <c r="AB252" i="6"/>
  <c r="AE252" i="6"/>
  <c r="AF252" i="6"/>
  <c r="AG252" i="6"/>
  <c r="AH252" i="6"/>
  <c r="AI252" i="6"/>
  <c r="AJ252" i="6"/>
  <c r="AK252" i="6"/>
  <c r="AM252" i="6"/>
  <c r="AN252" i="6"/>
  <c r="AO252" i="6"/>
  <c r="AQ252" i="6"/>
  <c r="AR252" i="6"/>
  <c r="AS252" i="6"/>
  <c r="AT252" i="6"/>
  <c r="D253" i="6"/>
  <c r="K253" i="6"/>
  <c r="N253" i="6"/>
  <c r="O253" i="6"/>
  <c r="Q253" i="6" s="1"/>
  <c r="S253" i="6"/>
  <c r="U253" i="6"/>
  <c r="W253" i="6"/>
  <c r="Y253" i="6"/>
  <c r="Z253" i="6"/>
  <c r="AB253" i="6"/>
  <c r="AE253" i="6"/>
  <c r="AF253" i="6"/>
  <c r="AG253" i="6"/>
  <c r="AH253" i="6"/>
  <c r="AI253" i="6"/>
  <c r="AJ253" i="6"/>
  <c r="AK253" i="6"/>
  <c r="AM253" i="6"/>
  <c r="AN253" i="6"/>
  <c r="AO253" i="6"/>
  <c r="AQ253" i="6"/>
  <c r="AR253" i="6"/>
  <c r="AS253" i="6"/>
  <c r="AT253" i="6"/>
  <c r="D254" i="6"/>
  <c r="K254" i="6"/>
  <c r="N254" i="6"/>
  <c r="O254" i="6"/>
  <c r="Q254" i="6"/>
  <c r="S254" i="6"/>
  <c r="U254" i="6"/>
  <c r="W254" i="6"/>
  <c r="Y254" i="6"/>
  <c r="Z254" i="6"/>
  <c r="AB254" i="6"/>
  <c r="AE254" i="6"/>
  <c r="AF254" i="6"/>
  <c r="AG254" i="6"/>
  <c r="AH254" i="6"/>
  <c r="AI254" i="6"/>
  <c r="AJ254" i="6"/>
  <c r="AK254" i="6"/>
  <c r="AM254" i="6"/>
  <c r="AN254" i="6"/>
  <c r="AO254" i="6"/>
  <c r="AQ254" i="6"/>
  <c r="AR254" i="6"/>
  <c r="AS254" i="6"/>
  <c r="AT254" i="6"/>
  <c r="D255" i="6"/>
  <c r="K255" i="6"/>
  <c r="N255" i="6"/>
  <c r="O255" i="6"/>
  <c r="Q255" i="6" s="1"/>
  <c r="S255" i="6"/>
  <c r="U255" i="6"/>
  <c r="W255" i="6"/>
  <c r="Y255" i="6"/>
  <c r="Z255" i="6"/>
  <c r="AB255" i="6"/>
  <c r="AE255" i="6"/>
  <c r="AF255" i="6"/>
  <c r="AG255" i="6"/>
  <c r="AH255" i="6"/>
  <c r="AI255" i="6"/>
  <c r="AJ255" i="6"/>
  <c r="AK255" i="6"/>
  <c r="AM255" i="6"/>
  <c r="AN255" i="6"/>
  <c r="AO255" i="6"/>
  <c r="AQ255" i="6"/>
  <c r="AR255" i="6"/>
  <c r="AS255" i="6"/>
  <c r="AT255" i="6"/>
  <c r="D256" i="6"/>
  <c r="K256" i="6"/>
  <c r="N256" i="6"/>
  <c r="O256" i="6"/>
  <c r="Q256" i="6"/>
  <c r="S256" i="6"/>
  <c r="U256" i="6"/>
  <c r="W256" i="6"/>
  <c r="Y256" i="6"/>
  <c r="Z256" i="6"/>
  <c r="AB256" i="6"/>
  <c r="AE256" i="6"/>
  <c r="AF256" i="6"/>
  <c r="AG256" i="6"/>
  <c r="AH256" i="6"/>
  <c r="AI256" i="6"/>
  <c r="AJ256" i="6"/>
  <c r="AK256" i="6"/>
  <c r="AM256" i="6"/>
  <c r="AN256" i="6"/>
  <c r="AO256" i="6"/>
  <c r="AQ256" i="6"/>
  <c r="AR256" i="6"/>
  <c r="AS256" i="6"/>
  <c r="AT256" i="6"/>
  <c r="D257" i="6"/>
  <c r="K257" i="6"/>
  <c r="N257" i="6"/>
  <c r="O257" i="6"/>
  <c r="Q257" i="6" s="1"/>
  <c r="S257" i="6"/>
  <c r="U257" i="6"/>
  <c r="W257" i="6"/>
  <c r="Y257" i="6"/>
  <c r="Z257" i="6"/>
  <c r="AB257" i="6"/>
  <c r="AE257" i="6"/>
  <c r="AF257" i="6"/>
  <c r="AG257" i="6"/>
  <c r="AH257" i="6"/>
  <c r="AI257" i="6"/>
  <c r="AJ257" i="6"/>
  <c r="AK257" i="6"/>
  <c r="AM257" i="6"/>
  <c r="AN257" i="6"/>
  <c r="AO257" i="6"/>
  <c r="AQ257" i="6"/>
  <c r="AR257" i="6"/>
  <c r="AS257" i="6"/>
  <c r="AT257" i="6"/>
  <c r="D258" i="6"/>
  <c r="K258" i="6"/>
  <c r="N258" i="6"/>
  <c r="O258" i="6"/>
  <c r="Q258" i="6"/>
  <c r="S258" i="6"/>
  <c r="U258" i="6"/>
  <c r="W258" i="6"/>
  <c r="Y258" i="6"/>
  <c r="Z258" i="6"/>
  <c r="AB258" i="6"/>
  <c r="AE258" i="6"/>
  <c r="AF258" i="6"/>
  <c r="AG258" i="6"/>
  <c r="AH258" i="6"/>
  <c r="AI258" i="6"/>
  <c r="AJ258" i="6"/>
  <c r="AK258" i="6"/>
  <c r="AM258" i="6"/>
  <c r="AN258" i="6"/>
  <c r="AO258" i="6"/>
  <c r="AQ258" i="6"/>
  <c r="AR258" i="6"/>
  <c r="AS258" i="6"/>
  <c r="AT258" i="6"/>
  <c r="D259" i="6"/>
  <c r="K259" i="6"/>
  <c r="N259" i="6"/>
  <c r="O259" i="6"/>
  <c r="Q259" i="6" s="1"/>
  <c r="S259" i="6"/>
  <c r="U259" i="6"/>
  <c r="W259" i="6"/>
  <c r="Y259" i="6"/>
  <c r="Z259" i="6"/>
  <c r="AB259" i="6"/>
  <c r="AE259" i="6"/>
  <c r="AF259" i="6"/>
  <c r="AG259" i="6"/>
  <c r="AH259" i="6"/>
  <c r="AI259" i="6"/>
  <c r="AJ259" i="6"/>
  <c r="AK259" i="6"/>
  <c r="AM259" i="6"/>
  <c r="AN259" i="6"/>
  <c r="AO259" i="6"/>
  <c r="AQ259" i="6"/>
  <c r="AR259" i="6"/>
  <c r="AS259" i="6"/>
  <c r="AT259" i="6"/>
  <c r="D260" i="6"/>
  <c r="K260" i="6"/>
  <c r="N260" i="6"/>
  <c r="O260" i="6"/>
  <c r="Q260" i="6"/>
  <c r="S260" i="6"/>
  <c r="U260" i="6"/>
  <c r="W260" i="6"/>
  <c r="Y260" i="6"/>
  <c r="Z260" i="6"/>
  <c r="AB260" i="6"/>
  <c r="AE260" i="6"/>
  <c r="AF260" i="6"/>
  <c r="AG260" i="6"/>
  <c r="AH260" i="6"/>
  <c r="AI260" i="6"/>
  <c r="AJ260" i="6"/>
  <c r="AK260" i="6"/>
  <c r="AM260" i="6"/>
  <c r="AN260" i="6"/>
  <c r="AO260" i="6"/>
  <c r="AQ260" i="6"/>
  <c r="AR260" i="6"/>
  <c r="AS260" i="6"/>
  <c r="AT260" i="6"/>
  <c r="D261" i="6"/>
  <c r="K261" i="6"/>
  <c r="N261" i="6"/>
  <c r="O261" i="6"/>
  <c r="Q261" i="6" s="1"/>
  <c r="S261" i="6"/>
  <c r="U261" i="6"/>
  <c r="W261" i="6"/>
  <c r="Y261" i="6"/>
  <c r="Z261" i="6"/>
  <c r="AB261" i="6"/>
  <c r="AE261" i="6"/>
  <c r="AF261" i="6"/>
  <c r="AG261" i="6"/>
  <c r="AH261" i="6"/>
  <c r="AI261" i="6"/>
  <c r="AJ261" i="6"/>
  <c r="AK261" i="6"/>
  <c r="AM261" i="6"/>
  <c r="AN261" i="6"/>
  <c r="AO261" i="6"/>
  <c r="AQ261" i="6"/>
  <c r="AR261" i="6"/>
  <c r="AS261" i="6"/>
  <c r="AT261" i="6"/>
  <c r="D262" i="6"/>
  <c r="K262" i="6"/>
  <c r="N262" i="6"/>
  <c r="O262" i="6"/>
  <c r="Q262" i="6"/>
  <c r="S262" i="6"/>
  <c r="U262" i="6"/>
  <c r="W262" i="6"/>
  <c r="Y262" i="6"/>
  <c r="Z262" i="6"/>
  <c r="AB262" i="6"/>
  <c r="AE262" i="6"/>
  <c r="AF262" i="6"/>
  <c r="AG262" i="6"/>
  <c r="AH262" i="6"/>
  <c r="AI262" i="6"/>
  <c r="AJ262" i="6"/>
  <c r="AK262" i="6"/>
  <c r="AM262" i="6"/>
  <c r="AN262" i="6"/>
  <c r="AO262" i="6"/>
  <c r="AQ262" i="6"/>
  <c r="AR262" i="6"/>
  <c r="AS262" i="6"/>
  <c r="AT262" i="6"/>
  <c r="D263" i="6"/>
  <c r="K263" i="6"/>
  <c r="N263" i="6"/>
  <c r="O263" i="6"/>
  <c r="Q263" i="6" s="1"/>
  <c r="S263" i="6"/>
  <c r="U263" i="6"/>
  <c r="W263" i="6"/>
  <c r="Y263" i="6"/>
  <c r="Z263" i="6"/>
  <c r="AB263" i="6"/>
  <c r="AE263" i="6"/>
  <c r="AF263" i="6"/>
  <c r="AG263" i="6"/>
  <c r="AH263" i="6"/>
  <c r="AI263" i="6"/>
  <c r="AJ263" i="6"/>
  <c r="AK263" i="6"/>
  <c r="AM263" i="6"/>
  <c r="AN263" i="6"/>
  <c r="AO263" i="6"/>
  <c r="AQ263" i="6"/>
  <c r="AR263" i="6"/>
  <c r="AS263" i="6"/>
  <c r="AT263" i="6"/>
  <c r="D264" i="6"/>
  <c r="K264" i="6"/>
  <c r="N264" i="6"/>
  <c r="O264" i="6"/>
  <c r="Q264" i="6"/>
  <c r="S264" i="6"/>
  <c r="U264" i="6"/>
  <c r="W264" i="6"/>
  <c r="Y264" i="6"/>
  <c r="Z264" i="6"/>
  <c r="AB264" i="6"/>
  <c r="AE264" i="6"/>
  <c r="AF264" i="6"/>
  <c r="AG264" i="6"/>
  <c r="AH264" i="6"/>
  <c r="AI264" i="6"/>
  <c r="AJ264" i="6"/>
  <c r="AK264" i="6"/>
  <c r="AM264" i="6"/>
  <c r="AN264" i="6"/>
  <c r="AO264" i="6"/>
  <c r="AQ264" i="6"/>
  <c r="AR264" i="6"/>
  <c r="AS264" i="6"/>
  <c r="AT264" i="6"/>
  <c r="D265" i="6"/>
  <c r="K265" i="6"/>
  <c r="N265" i="6"/>
  <c r="O265" i="6"/>
  <c r="Q265" i="6" s="1"/>
  <c r="S265" i="6"/>
  <c r="U265" i="6"/>
  <c r="W265" i="6"/>
  <c r="Y265" i="6"/>
  <c r="Z265" i="6"/>
  <c r="AB265" i="6"/>
  <c r="AE265" i="6"/>
  <c r="AF265" i="6"/>
  <c r="AG265" i="6"/>
  <c r="AH265" i="6"/>
  <c r="AI265" i="6"/>
  <c r="AJ265" i="6"/>
  <c r="AK265" i="6"/>
  <c r="AM265" i="6"/>
  <c r="AN265" i="6"/>
  <c r="AO265" i="6"/>
  <c r="AQ265" i="6"/>
  <c r="AR265" i="6"/>
  <c r="AS265" i="6"/>
  <c r="AT265" i="6"/>
  <c r="D266" i="6"/>
  <c r="K266" i="6"/>
  <c r="N266" i="6"/>
  <c r="O266" i="6"/>
  <c r="Q266" i="6"/>
  <c r="S266" i="6"/>
  <c r="U266" i="6"/>
  <c r="W266" i="6"/>
  <c r="Y266" i="6"/>
  <c r="Z266" i="6"/>
  <c r="AB266" i="6"/>
  <c r="AE266" i="6"/>
  <c r="AF266" i="6"/>
  <c r="AG266" i="6"/>
  <c r="AH266" i="6"/>
  <c r="AI266" i="6"/>
  <c r="AJ266" i="6"/>
  <c r="AK266" i="6"/>
  <c r="AM266" i="6"/>
  <c r="AN266" i="6"/>
  <c r="AO266" i="6"/>
  <c r="AQ266" i="6"/>
  <c r="AR266" i="6"/>
  <c r="AS266" i="6"/>
  <c r="AT266" i="6"/>
  <c r="D267" i="6"/>
  <c r="K267" i="6"/>
  <c r="N267" i="6"/>
  <c r="O267" i="6"/>
  <c r="Q267" i="6" s="1"/>
  <c r="S267" i="6"/>
  <c r="U267" i="6"/>
  <c r="W267" i="6"/>
  <c r="Y267" i="6"/>
  <c r="Z267" i="6"/>
  <c r="AB267" i="6"/>
  <c r="AE267" i="6"/>
  <c r="AF267" i="6"/>
  <c r="AG267" i="6"/>
  <c r="AH267" i="6"/>
  <c r="AI267" i="6"/>
  <c r="AJ267" i="6"/>
  <c r="AK267" i="6"/>
  <c r="AM267" i="6"/>
  <c r="AN267" i="6"/>
  <c r="AO267" i="6"/>
  <c r="AQ267" i="6"/>
  <c r="AR267" i="6"/>
  <c r="AS267" i="6"/>
  <c r="AT267" i="6"/>
  <c r="D268" i="6"/>
  <c r="K268" i="6"/>
  <c r="N268" i="6"/>
  <c r="O268" i="6"/>
  <c r="Q268" i="6"/>
  <c r="S268" i="6"/>
  <c r="U268" i="6"/>
  <c r="W268" i="6"/>
  <c r="Y268" i="6"/>
  <c r="Z268" i="6"/>
  <c r="AB268" i="6"/>
  <c r="AE268" i="6"/>
  <c r="AF268" i="6"/>
  <c r="AG268" i="6"/>
  <c r="AH268" i="6"/>
  <c r="AI268" i="6"/>
  <c r="AJ268" i="6"/>
  <c r="AK268" i="6"/>
  <c r="AM268" i="6"/>
  <c r="AN268" i="6"/>
  <c r="AO268" i="6"/>
  <c r="AQ268" i="6"/>
  <c r="AR268" i="6"/>
  <c r="AS268" i="6"/>
  <c r="AT268" i="6"/>
  <c r="D269" i="6"/>
  <c r="K269" i="6"/>
  <c r="N269" i="6"/>
  <c r="O269" i="6"/>
  <c r="Q269" i="6" s="1"/>
  <c r="S269" i="6"/>
  <c r="U269" i="6"/>
  <c r="W269" i="6"/>
  <c r="Y269" i="6"/>
  <c r="Z269" i="6"/>
  <c r="AB269" i="6"/>
  <c r="AE269" i="6"/>
  <c r="AF269" i="6"/>
  <c r="AG269" i="6"/>
  <c r="AH269" i="6"/>
  <c r="AI269" i="6"/>
  <c r="AJ269" i="6"/>
  <c r="AK269" i="6"/>
  <c r="AM269" i="6"/>
  <c r="AN269" i="6"/>
  <c r="AO269" i="6"/>
  <c r="AQ269" i="6"/>
  <c r="AR269" i="6"/>
  <c r="AS269" i="6"/>
  <c r="AT269" i="6"/>
  <c r="D270" i="6"/>
  <c r="K270" i="6"/>
  <c r="N270" i="6"/>
  <c r="O270" i="6"/>
  <c r="Q270" i="6"/>
  <c r="S270" i="6"/>
  <c r="U270" i="6"/>
  <c r="W270" i="6"/>
  <c r="Y270" i="6"/>
  <c r="Z270" i="6"/>
  <c r="AB270" i="6"/>
  <c r="AE270" i="6"/>
  <c r="AF270" i="6"/>
  <c r="AG270" i="6"/>
  <c r="AH270" i="6"/>
  <c r="AI270" i="6"/>
  <c r="AJ270" i="6"/>
  <c r="AK270" i="6"/>
  <c r="AM270" i="6"/>
  <c r="AN270" i="6"/>
  <c r="AO270" i="6"/>
  <c r="AQ270" i="6"/>
  <c r="AR270" i="6"/>
  <c r="AS270" i="6"/>
  <c r="AT270" i="6"/>
  <c r="D271" i="6"/>
  <c r="K271" i="6"/>
  <c r="N271" i="6"/>
  <c r="O271" i="6"/>
  <c r="Q271" i="6" s="1"/>
  <c r="S271" i="6"/>
  <c r="U271" i="6"/>
  <c r="W271" i="6"/>
  <c r="Y271" i="6"/>
  <c r="Z271" i="6"/>
  <c r="AB271" i="6"/>
  <c r="AE271" i="6"/>
  <c r="AF271" i="6"/>
  <c r="AG271" i="6"/>
  <c r="AH271" i="6"/>
  <c r="AI271" i="6"/>
  <c r="AJ271" i="6"/>
  <c r="AK271" i="6"/>
  <c r="AM271" i="6"/>
  <c r="AN271" i="6"/>
  <c r="AO271" i="6"/>
  <c r="AQ271" i="6"/>
  <c r="AR271" i="6"/>
  <c r="AS271" i="6"/>
  <c r="AT271" i="6"/>
  <c r="D272" i="6"/>
  <c r="K272" i="6"/>
  <c r="N272" i="6"/>
  <c r="O272" i="6"/>
  <c r="Q272" i="6"/>
  <c r="S272" i="6"/>
  <c r="U272" i="6"/>
  <c r="W272" i="6"/>
  <c r="Y272" i="6"/>
  <c r="Z272" i="6"/>
  <c r="AB272" i="6"/>
  <c r="AE272" i="6"/>
  <c r="AF272" i="6"/>
  <c r="AG272" i="6"/>
  <c r="AH272" i="6"/>
  <c r="AI272" i="6"/>
  <c r="AJ272" i="6"/>
  <c r="AK272" i="6"/>
  <c r="AM272" i="6"/>
  <c r="AN272" i="6"/>
  <c r="AO272" i="6"/>
  <c r="AQ272" i="6"/>
  <c r="AR272" i="6"/>
  <c r="AS272" i="6"/>
  <c r="AT272" i="6"/>
  <c r="D273" i="6"/>
  <c r="K273" i="6"/>
  <c r="N273" i="6"/>
  <c r="O273" i="6"/>
  <c r="Q273" i="6" s="1"/>
  <c r="S273" i="6"/>
  <c r="U273" i="6"/>
  <c r="W273" i="6"/>
  <c r="Y273" i="6"/>
  <c r="Z273" i="6"/>
  <c r="AB273" i="6"/>
  <c r="AE273" i="6"/>
  <c r="AF273" i="6"/>
  <c r="AG273" i="6"/>
  <c r="AH273" i="6"/>
  <c r="AI273" i="6"/>
  <c r="AJ273" i="6"/>
  <c r="AK273" i="6"/>
  <c r="AM273" i="6"/>
  <c r="AN273" i="6"/>
  <c r="AO273" i="6"/>
  <c r="AQ273" i="6"/>
  <c r="AR273" i="6"/>
  <c r="AS273" i="6"/>
  <c r="AT273" i="6"/>
  <c r="D274" i="6"/>
  <c r="K274" i="6"/>
  <c r="N274" i="6"/>
  <c r="O274" i="6"/>
  <c r="Q274" i="6"/>
  <c r="S274" i="6"/>
  <c r="U274" i="6"/>
  <c r="W274" i="6"/>
  <c r="Y274" i="6"/>
  <c r="Z274" i="6"/>
  <c r="AB274" i="6"/>
  <c r="AE274" i="6"/>
  <c r="AF274" i="6"/>
  <c r="AG274" i="6"/>
  <c r="AH274" i="6"/>
  <c r="AI274" i="6"/>
  <c r="AJ274" i="6"/>
  <c r="AK274" i="6"/>
  <c r="AM274" i="6"/>
  <c r="AN274" i="6"/>
  <c r="AO274" i="6"/>
  <c r="AQ274" i="6"/>
  <c r="AR274" i="6"/>
  <c r="AS274" i="6"/>
  <c r="AT274" i="6"/>
  <c r="D275" i="6"/>
  <c r="K275" i="6"/>
  <c r="N275" i="6"/>
  <c r="O275" i="6"/>
  <c r="Q275" i="6" s="1"/>
  <c r="S275" i="6"/>
  <c r="U275" i="6"/>
  <c r="W275" i="6"/>
  <c r="Y275" i="6"/>
  <c r="Z275" i="6"/>
  <c r="AB275" i="6"/>
  <c r="AE275" i="6"/>
  <c r="AF275" i="6"/>
  <c r="AG275" i="6"/>
  <c r="AH275" i="6"/>
  <c r="AI275" i="6"/>
  <c r="AJ275" i="6"/>
  <c r="AK275" i="6"/>
  <c r="AM275" i="6"/>
  <c r="AN275" i="6"/>
  <c r="AO275" i="6"/>
  <c r="AQ275" i="6"/>
  <c r="AR275" i="6"/>
  <c r="AS275" i="6"/>
  <c r="AT275" i="6"/>
  <c r="D276" i="6"/>
  <c r="K276" i="6"/>
  <c r="N276" i="6"/>
  <c r="O276" i="6"/>
  <c r="Q276" i="6"/>
  <c r="S276" i="6"/>
  <c r="U276" i="6"/>
  <c r="W276" i="6"/>
  <c r="Y276" i="6"/>
  <c r="Z276" i="6"/>
  <c r="AB276" i="6"/>
  <c r="AE276" i="6"/>
  <c r="AF276" i="6"/>
  <c r="AG276" i="6"/>
  <c r="AH276" i="6"/>
  <c r="AI276" i="6"/>
  <c r="AJ276" i="6"/>
  <c r="AK276" i="6"/>
  <c r="AM276" i="6"/>
  <c r="AN276" i="6"/>
  <c r="AO276" i="6"/>
  <c r="AQ276" i="6"/>
  <c r="AR276" i="6"/>
  <c r="AS276" i="6"/>
  <c r="AT276" i="6"/>
  <c r="D277" i="6"/>
  <c r="K277" i="6"/>
  <c r="N277" i="6"/>
  <c r="O277" i="6"/>
  <c r="Q277" i="6" s="1"/>
  <c r="S277" i="6"/>
  <c r="U277" i="6"/>
  <c r="W277" i="6"/>
  <c r="Y277" i="6"/>
  <c r="Z277" i="6"/>
  <c r="AB277" i="6"/>
  <c r="AE277" i="6"/>
  <c r="AF277" i="6"/>
  <c r="AG277" i="6"/>
  <c r="AH277" i="6"/>
  <c r="AI277" i="6"/>
  <c r="AJ277" i="6"/>
  <c r="AK277" i="6"/>
  <c r="AM277" i="6"/>
  <c r="AN277" i="6"/>
  <c r="AO277" i="6"/>
  <c r="AQ277" i="6"/>
  <c r="AR277" i="6"/>
  <c r="AS277" i="6"/>
  <c r="AT277" i="6"/>
  <c r="D278" i="6"/>
  <c r="K278" i="6"/>
  <c r="N278" i="6"/>
  <c r="O278" i="6"/>
  <c r="Q278" i="6"/>
  <c r="S278" i="6"/>
  <c r="U278" i="6"/>
  <c r="W278" i="6"/>
  <c r="Y278" i="6"/>
  <c r="Z278" i="6"/>
  <c r="AB278" i="6"/>
  <c r="AE278" i="6"/>
  <c r="AF278" i="6"/>
  <c r="AG278" i="6"/>
  <c r="AH278" i="6"/>
  <c r="AI278" i="6"/>
  <c r="AJ278" i="6"/>
  <c r="AK278" i="6"/>
  <c r="AM278" i="6"/>
  <c r="AN278" i="6"/>
  <c r="AO278" i="6"/>
  <c r="AQ278" i="6"/>
  <c r="AR278" i="6"/>
  <c r="AS278" i="6"/>
  <c r="AT278" i="6"/>
  <c r="D279" i="6"/>
  <c r="K279" i="6"/>
  <c r="N279" i="6"/>
  <c r="O279" i="6"/>
  <c r="Q279" i="6" s="1"/>
  <c r="S279" i="6"/>
  <c r="U279" i="6"/>
  <c r="W279" i="6"/>
  <c r="Y279" i="6"/>
  <c r="Z279" i="6"/>
  <c r="AB279" i="6"/>
  <c r="AE279" i="6"/>
  <c r="AF279" i="6"/>
  <c r="AG279" i="6"/>
  <c r="AH279" i="6"/>
  <c r="AI279" i="6"/>
  <c r="AJ279" i="6"/>
  <c r="AK279" i="6"/>
  <c r="AM279" i="6"/>
  <c r="AN279" i="6"/>
  <c r="AO279" i="6"/>
  <c r="AQ279" i="6"/>
  <c r="AR279" i="6"/>
  <c r="AS279" i="6"/>
  <c r="AT279" i="6"/>
  <c r="D280" i="6"/>
  <c r="K280" i="6"/>
  <c r="N280" i="6"/>
  <c r="O280" i="6"/>
  <c r="Q280" i="6"/>
  <c r="S280" i="6"/>
  <c r="U280" i="6"/>
  <c r="W280" i="6"/>
  <c r="Y280" i="6"/>
  <c r="Z280" i="6"/>
  <c r="AB280" i="6"/>
  <c r="AE280" i="6"/>
  <c r="AF280" i="6"/>
  <c r="AG280" i="6"/>
  <c r="AH280" i="6"/>
  <c r="AI280" i="6"/>
  <c r="AJ280" i="6"/>
  <c r="AK280" i="6"/>
  <c r="AM280" i="6"/>
  <c r="AN280" i="6"/>
  <c r="AO280" i="6"/>
  <c r="AQ280" i="6"/>
  <c r="AR280" i="6"/>
  <c r="AS280" i="6"/>
  <c r="AT280" i="6"/>
  <c r="D281" i="6"/>
  <c r="K281" i="6"/>
  <c r="N281" i="6"/>
  <c r="O281" i="6"/>
  <c r="Q281" i="6" s="1"/>
  <c r="S281" i="6"/>
  <c r="U281" i="6"/>
  <c r="W281" i="6"/>
  <c r="Y281" i="6"/>
  <c r="Z281" i="6"/>
  <c r="AB281" i="6"/>
  <c r="AE281" i="6"/>
  <c r="AF281" i="6"/>
  <c r="AG281" i="6"/>
  <c r="AH281" i="6"/>
  <c r="AI281" i="6"/>
  <c r="AJ281" i="6"/>
  <c r="AK281" i="6"/>
  <c r="AM281" i="6"/>
  <c r="AN281" i="6"/>
  <c r="AO281" i="6"/>
  <c r="AQ281" i="6"/>
  <c r="AR281" i="6"/>
  <c r="AS281" i="6"/>
  <c r="AT281" i="6"/>
  <c r="D282" i="6"/>
  <c r="K282" i="6"/>
  <c r="N282" i="6"/>
  <c r="O282" i="6"/>
  <c r="Q282" i="6"/>
  <c r="S282" i="6"/>
  <c r="U282" i="6"/>
  <c r="W282" i="6"/>
  <c r="Y282" i="6"/>
  <c r="Z282" i="6"/>
  <c r="AB282" i="6"/>
  <c r="AE282" i="6"/>
  <c r="AF282" i="6"/>
  <c r="AG282" i="6"/>
  <c r="AH282" i="6"/>
  <c r="AI282" i="6"/>
  <c r="AJ282" i="6"/>
  <c r="AK282" i="6"/>
  <c r="AM282" i="6"/>
  <c r="AN282" i="6"/>
  <c r="AO282" i="6"/>
  <c r="AQ282" i="6"/>
  <c r="AR282" i="6"/>
  <c r="AS282" i="6"/>
  <c r="AT282" i="6"/>
  <c r="D283" i="6"/>
  <c r="K283" i="6"/>
  <c r="N283" i="6"/>
  <c r="O283" i="6"/>
  <c r="Q283" i="6" s="1"/>
  <c r="S283" i="6"/>
  <c r="U283" i="6"/>
  <c r="W283" i="6"/>
  <c r="Y283" i="6"/>
  <c r="Z283" i="6"/>
  <c r="AB283" i="6"/>
  <c r="AE283" i="6"/>
  <c r="AF283" i="6"/>
  <c r="AG283" i="6"/>
  <c r="AH283" i="6"/>
  <c r="AI283" i="6"/>
  <c r="AJ283" i="6"/>
  <c r="AK283" i="6"/>
  <c r="AM283" i="6"/>
  <c r="AN283" i="6"/>
  <c r="AO283" i="6"/>
  <c r="AQ283" i="6"/>
  <c r="AR283" i="6"/>
  <c r="AS283" i="6"/>
  <c r="AT283" i="6"/>
  <c r="D284" i="6"/>
  <c r="K284" i="6"/>
  <c r="N284" i="6"/>
  <c r="O284" i="6"/>
  <c r="Q284" i="6"/>
  <c r="S284" i="6"/>
  <c r="U284" i="6"/>
  <c r="W284" i="6"/>
  <c r="Y284" i="6"/>
  <c r="Z284" i="6"/>
  <c r="AB284" i="6"/>
  <c r="AE284" i="6"/>
  <c r="AF284" i="6"/>
  <c r="AG284" i="6"/>
  <c r="AH284" i="6"/>
  <c r="AI284" i="6"/>
  <c r="AJ284" i="6"/>
  <c r="AK284" i="6"/>
  <c r="AM284" i="6"/>
  <c r="AN284" i="6"/>
  <c r="AO284" i="6"/>
  <c r="AQ284" i="6"/>
  <c r="AR284" i="6"/>
  <c r="AS284" i="6"/>
  <c r="AT284" i="6"/>
  <c r="D285" i="6"/>
  <c r="K285" i="6"/>
  <c r="N285" i="6"/>
  <c r="O285" i="6"/>
  <c r="Q285" i="6" s="1"/>
  <c r="S285" i="6"/>
  <c r="U285" i="6"/>
  <c r="W285" i="6"/>
  <c r="Y285" i="6"/>
  <c r="Z285" i="6"/>
  <c r="AB285" i="6"/>
  <c r="AE285" i="6"/>
  <c r="AF285" i="6"/>
  <c r="AG285" i="6"/>
  <c r="AH285" i="6"/>
  <c r="AI285" i="6"/>
  <c r="AJ285" i="6"/>
  <c r="AK285" i="6"/>
  <c r="AM285" i="6"/>
  <c r="AN285" i="6"/>
  <c r="AO285" i="6"/>
  <c r="AQ285" i="6"/>
  <c r="AR285" i="6"/>
  <c r="AS285" i="6"/>
  <c r="AT285" i="6"/>
  <c r="D286" i="6"/>
  <c r="K286" i="6"/>
  <c r="N286" i="6"/>
  <c r="O286" i="6"/>
  <c r="Q286" i="6"/>
  <c r="S286" i="6"/>
  <c r="U286" i="6"/>
  <c r="W286" i="6"/>
  <c r="Y286" i="6"/>
  <c r="Z286" i="6"/>
  <c r="AB286" i="6"/>
  <c r="AE286" i="6"/>
  <c r="AF286" i="6"/>
  <c r="AG286" i="6"/>
  <c r="AH286" i="6"/>
  <c r="AI286" i="6"/>
  <c r="AJ286" i="6"/>
  <c r="AK286" i="6"/>
  <c r="AM286" i="6"/>
  <c r="AN286" i="6"/>
  <c r="AO286" i="6"/>
  <c r="AQ286" i="6"/>
  <c r="AR286" i="6"/>
  <c r="AS286" i="6"/>
  <c r="AT286" i="6"/>
  <c r="D287" i="6"/>
  <c r="K287" i="6"/>
  <c r="N287" i="6"/>
  <c r="O287" i="6"/>
  <c r="Q287" i="6" s="1"/>
  <c r="S287" i="6"/>
  <c r="U287" i="6"/>
  <c r="W287" i="6"/>
  <c r="Y287" i="6"/>
  <c r="Z287" i="6"/>
  <c r="AB287" i="6"/>
  <c r="AE287" i="6"/>
  <c r="AF287" i="6"/>
  <c r="AG287" i="6"/>
  <c r="AH287" i="6"/>
  <c r="AI287" i="6"/>
  <c r="AJ287" i="6"/>
  <c r="AK287" i="6"/>
  <c r="AM287" i="6"/>
  <c r="AN287" i="6"/>
  <c r="AO287" i="6"/>
  <c r="AQ287" i="6"/>
  <c r="AR287" i="6"/>
  <c r="AS287" i="6"/>
  <c r="AT287" i="6"/>
  <c r="D288" i="6"/>
  <c r="K288" i="6"/>
  <c r="N288" i="6"/>
  <c r="O288" i="6"/>
  <c r="Q288" i="6"/>
  <c r="S288" i="6"/>
  <c r="U288" i="6"/>
  <c r="W288" i="6"/>
  <c r="Y288" i="6"/>
  <c r="Z288" i="6"/>
  <c r="AB288" i="6"/>
  <c r="AE288" i="6"/>
  <c r="AF288" i="6"/>
  <c r="AG288" i="6"/>
  <c r="AH288" i="6"/>
  <c r="AI288" i="6"/>
  <c r="AJ288" i="6"/>
  <c r="AK288" i="6"/>
  <c r="AM288" i="6"/>
  <c r="AN288" i="6"/>
  <c r="AO288" i="6"/>
  <c r="AQ288" i="6"/>
  <c r="AR288" i="6"/>
  <c r="AS288" i="6"/>
  <c r="AT288" i="6"/>
  <c r="D289" i="6"/>
  <c r="K289" i="6"/>
  <c r="N289" i="6"/>
  <c r="O289" i="6"/>
  <c r="Q289" i="6" s="1"/>
  <c r="S289" i="6"/>
  <c r="U289" i="6"/>
  <c r="W289" i="6"/>
  <c r="Y289" i="6"/>
  <c r="Z289" i="6"/>
  <c r="AB289" i="6"/>
  <c r="AE289" i="6"/>
  <c r="AF289" i="6"/>
  <c r="AG289" i="6"/>
  <c r="AH289" i="6"/>
  <c r="AI289" i="6"/>
  <c r="AJ289" i="6"/>
  <c r="AK289" i="6"/>
  <c r="AM289" i="6"/>
  <c r="AN289" i="6"/>
  <c r="AO289" i="6"/>
  <c r="AQ289" i="6"/>
  <c r="AR289" i="6"/>
  <c r="AS289" i="6"/>
  <c r="AT289" i="6"/>
  <c r="D290" i="6"/>
  <c r="K290" i="6"/>
  <c r="N290" i="6"/>
  <c r="O290" i="6"/>
  <c r="Q290" i="6"/>
  <c r="S290" i="6"/>
  <c r="U290" i="6"/>
  <c r="W290" i="6"/>
  <c r="Y290" i="6"/>
  <c r="Z290" i="6"/>
  <c r="AB290" i="6"/>
  <c r="AE290" i="6"/>
  <c r="AF290" i="6"/>
  <c r="AG290" i="6"/>
  <c r="AH290" i="6"/>
  <c r="AI290" i="6"/>
  <c r="AJ290" i="6"/>
  <c r="AK290" i="6"/>
  <c r="AM290" i="6"/>
  <c r="AN290" i="6"/>
  <c r="AO290" i="6"/>
  <c r="AQ290" i="6"/>
  <c r="AR290" i="6"/>
  <c r="AS290" i="6"/>
  <c r="AT290" i="6"/>
  <c r="D291" i="6"/>
  <c r="K291" i="6"/>
  <c r="N291" i="6"/>
  <c r="O291" i="6"/>
  <c r="Q291" i="6" s="1"/>
  <c r="S291" i="6"/>
  <c r="U291" i="6"/>
  <c r="W291" i="6"/>
  <c r="Y291" i="6"/>
  <c r="Z291" i="6"/>
  <c r="AB291" i="6"/>
  <c r="AE291" i="6"/>
  <c r="AF291" i="6"/>
  <c r="AG291" i="6"/>
  <c r="AH291" i="6"/>
  <c r="AI291" i="6"/>
  <c r="AJ291" i="6"/>
  <c r="AK291" i="6"/>
  <c r="AM291" i="6"/>
  <c r="AN291" i="6"/>
  <c r="AO291" i="6"/>
  <c r="AQ291" i="6"/>
  <c r="AR291" i="6"/>
  <c r="AS291" i="6"/>
  <c r="AT291" i="6"/>
  <c r="D292" i="6"/>
  <c r="K292" i="6"/>
  <c r="N292" i="6"/>
  <c r="O292" i="6"/>
  <c r="Q292" i="6"/>
  <c r="S292" i="6"/>
  <c r="U292" i="6"/>
  <c r="W292" i="6"/>
  <c r="Y292" i="6"/>
  <c r="Z292" i="6"/>
  <c r="AB292" i="6"/>
  <c r="AE292" i="6"/>
  <c r="AF292" i="6"/>
  <c r="AG292" i="6"/>
  <c r="AH292" i="6"/>
  <c r="AI292" i="6"/>
  <c r="AJ292" i="6"/>
  <c r="AK292" i="6"/>
  <c r="AM292" i="6"/>
  <c r="AN292" i="6"/>
  <c r="AO292" i="6"/>
  <c r="AQ292" i="6"/>
  <c r="AR292" i="6"/>
  <c r="AS292" i="6"/>
  <c r="AT292" i="6"/>
  <c r="D293" i="6"/>
  <c r="K293" i="6"/>
  <c r="N293" i="6"/>
  <c r="O293" i="6"/>
  <c r="Q293" i="6" s="1"/>
  <c r="S293" i="6"/>
  <c r="U293" i="6"/>
  <c r="W293" i="6"/>
  <c r="Y293" i="6"/>
  <c r="Z293" i="6"/>
  <c r="AB293" i="6"/>
  <c r="AE293" i="6"/>
  <c r="AF293" i="6"/>
  <c r="AG293" i="6"/>
  <c r="AH293" i="6"/>
  <c r="AI293" i="6"/>
  <c r="AJ293" i="6"/>
  <c r="AK293" i="6"/>
  <c r="AM293" i="6"/>
  <c r="AN293" i="6"/>
  <c r="AO293" i="6"/>
  <c r="AQ293" i="6"/>
  <c r="AR293" i="6"/>
  <c r="AS293" i="6"/>
  <c r="AT293" i="6"/>
  <c r="D294" i="6"/>
  <c r="K294" i="6"/>
  <c r="N294" i="6"/>
  <c r="O294" i="6"/>
  <c r="Q294" i="6"/>
  <c r="S294" i="6"/>
  <c r="U294" i="6"/>
  <c r="W294" i="6"/>
  <c r="Y294" i="6"/>
  <c r="Z294" i="6"/>
  <c r="AB294" i="6"/>
  <c r="AE294" i="6"/>
  <c r="AF294" i="6"/>
  <c r="AG294" i="6"/>
  <c r="AH294" i="6"/>
  <c r="AI294" i="6"/>
  <c r="AJ294" i="6"/>
  <c r="AK294" i="6"/>
  <c r="AM294" i="6"/>
  <c r="AN294" i="6"/>
  <c r="AO294" i="6"/>
  <c r="AQ294" i="6"/>
  <c r="AR294" i="6"/>
  <c r="AS294" i="6"/>
  <c r="AT294" i="6"/>
  <c r="D295" i="6"/>
  <c r="K295" i="6"/>
  <c r="N295" i="6"/>
  <c r="O295" i="6"/>
  <c r="Q295" i="6" s="1"/>
  <c r="S295" i="6"/>
  <c r="U295" i="6"/>
  <c r="W295" i="6"/>
  <c r="Y295" i="6"/>
  <c r="Z295" i="6"/>
  <c r="AB295" i="6"/>
  <c r="AE295" i="6"/>
  <c r="AF295" i="6"/>
  <c r="AG295" i="6"/>
  <c r="AH295" i="6"/>
  <c r="AI295" i="6"/>
  <c r="AJ295" i="6"/>
  <c r="AK295" i="6"/>
  <c r="AM295" i="6"/>
  <c r="AN295" i="6"/>
  <c r="AO295" i="6"/>
  <c r="AQ295" i="6"/>
  <c r="AR295" i="6"/>
  <c r="AS295" i="6"/>
  <c r="AT295" i="6"/>
  <c r="D296" i="6"/>
  <c r="K296" i="6"/>
  <c r="N296" i="6"/>
  <c r="O296" i="6"/>
  <c r="Q296" i="6"/>
  <c r="S296" i="6"/>
  <c r="U296" i="6"/>
  <c r="W296" i="6"/>
  <c r="Y296" i="6"/>
  <c r="Z296" i="6"/>
  <c r="AB296" i="6"/>
  <c r="AE296" i="6"/>
  <c r="AF296" i="6"/>
  <c r="AG296" i="6"/>
  <c r="AH296" i="6"/>
  <c r="AI296" i="6"/>
  <c r="AJ296" i="6"/>
  <c r="AK296" i="6"/>
  <c r="AM296" i="6"/>
  <c r="AN296" i="6"/>
  <c r="AO296" i="6"/>
  <c r="AQ296" i="6"/>
  <c r="AR296" i="6"/>
  <c r="AS296" i="6"/>
  <c r="AT296" i="6"/>
  <c r="D297" i="6"/>
  <c r="K297" i="6"/>
  <c r="N297" i="6"/>
  <c r="O297" i="6"/>
  <c r="Q297" i="6" s="1"/>
  <c r="S297" i="6"/>
  <c r="U297" i="6"/>
  <c r="W297" i="6"/>
  <c r="Y297" i="6"/>
  <c r="Z297" i="6"/>
  <c r="AB297" i="6"/>
  <c r="AE297" i="6"/>
  <c r="AF297" i="6"/>
  <c r="AG297" i="6"/>
  <c r="AH297" i="6"/>
  <c r="AI297" i="6"/>
  <c r="AJ297" i="6"/>
  <c r="AK297" i="6"/>
  <c r="AM297" i="6"/>
  <c r="AN297" i="6"/>
  <c r="AO297" i="6"/>
  <c r="AQ297" i="6"/>
  <c r="AR297" i="6"/>
  <c r="AS297" i="6"/>
  <c r="AT297" i="6"/>
  <c r="D298" i="6"/>
  <c r="K298" i="6"/>
  <c r="N298" i="6"/>
  <c r="O298" i="6"/>
  <c r="Q298" i="6"/>
  <c r="S298" i="6"/>
  <c r="U298" i="6"/>
  <c r="W298" i="6"/>
  <c r="Y298" i="6"/>
  <c r="Z298" i="6"/>
  <c r="AB298" i="6"/>
  <c r="AE298" i="6"/>
  <c r="AF298" i="6"/>
  <c r="AG298" i="6"/>
  <c r="AH298" i="6"/>
  <c r="AI298" i="6"/>
  <c r="AJ298" i="6"/>
  <c r="AK298" i="6"/>
  <c r="AM298" i="6"/>
  <c r="AN298" i="6"/>
  <c r="AO298" i="6"/>
  <c r="AQ298" i="6"/>
  <c r="AR298" i="6"/>
  <c r="AS298" i="6"/>
  <c r="AT298" i="6"/>
  <c r="D299" i="6"/>
  <c r="K299" i="6"/>
  <c r="N299" i="6"/>
  <c r="O299" i="6"/>
  <c r="Q299" i="6" s="1"/>
  <c r="S299" i="6"/>
  <c r="U299" i="6"/>
  <c r="W299" i="6"/>
  <c r="Y299" i="6"/>
  <c r="Z299" i="6"/>
  <c r="AB299" i="6"/>
  <c r="AE299" i="6"/>
  <c r="AF299" i="6"/>
  <c r="AG299" i="6"/>
  <c r="AH299" i="6"/>
  <c r="AI299" i="6"/>
  <c r="AJ299" i="6"/>
  <c r="AK299" i="6"/>
  <c r="AM299" i="6"/>
  <c r="AN299" i="6"/>
  <c r="AO299" i="6"/>
  <c r="AQ299" i="6"/>
  <c r="AR299" i="6"/>
  <c r="AS299" i="6"/>
  <c r="AT299" i="6"/>
  <c r="D300" i="6"/>
  <c r="K300" i="6"/>
  <c r="N300" i="6"/>
  <c r="O300" i="6"/>
  <c r="Q300" i="6"/>
  <c r="S300" i="6"/>
  <c r="U300" i="6"/>
  <c r="W300" i="6"/>
  <c r="Y300" i="6"/>
  <c r="Z300" i="6"/>
  <c r="AB300" i="6"/>
  <c r="AE300" i="6"/>
  <c r="AF300" i="6"/>
  <c r="AG300" i="6"/>
  <c r="AH300" i="6"/>
  <c r="AI300" i="6"/>
  <c r="AJ300" i="6"/>
  <c r="AK300" i="6"/>
  <c r="AM300" i="6"/>
  <c r="AN300" i="6"/>
  <c r="AO300" i="6"/>
  <c r="AQ300" i="6"/>
  <c r="AR300" i="6"/>
  <c r="AS300" i="6"/>
  <c r="AT300" i="6"/>
  <c r="D11" i="5"/>
  <c r="L11" i="5"/>
  <c r="N11" i="5"/>
  <c r="P11" i="5"/>
  <c r="S11" i="5"/>
  <c r="U11" i="5"/>
  <c r="W11" i="5"/>
  <c r="AC11" i="5"/>
  <c r="AE11" i="5"/>
  <c r="AF11" i="5"/>
  <c r="AH11" i="5"/>
  <c r="AK11" i="5"/>
  <c r="AL11" i="5"/>
  <c r="AM11" i="5"/>
  <c r="AN11" i="5"/>
  <c r="AO11" i="5"/>
  <c r="AP11" i="5"/>
  <c r="AQ11" i="5"/>
  <c r="AS11" i="5"/>
  <c r="AT11" i="5"/>
  <c r="AU11" i="5"/>
  <c r="AW11" i="5"/>
  <c r="AX11" i="5"/>
  <c r="AY11" i="5"/>
  <c r="AZ11" i="5"/>
  <c r="D12" i="5"/>
  <c r="L12" i="5"/>
  <c r="N12" i="5"/>
  <c r="P12" i="5"/>
  <c r="S12" i="5"/>
  <c r="U12" i="5"/>
  <c r="W12" i="5"/>
  <c r="AC12" i="5"/>
  <c r="AE12" i="5"/>
  <c r="AF12" i="5"/>
  <c r="AH12" i="5"/>
  <c r="AK12" i="5"/>
  <c r="AL12" i="5"/>
  <c r="AM12" i="5"/>
  <c r="AL2" i="5" s="1"/>
  <c r="AN12" i="5"/>
  <c r="AO12" i="5"/>
  <c r="AP12" i="5"/>
  <c r="AQ12" i="5"/>
  <c r="AS12" i="5"/>
  <c r="AT12" i="5"/>
  <c r="AU12" i="5"/>
  <c r="AW12" i="5"/>
  <c r="AX12" i="5"/>
  <c r="AY12" i="5"/>
  <c r="AZ12" i="5"/>
  <c r="D13" i="5"/>
  <c r="L13" i="5"/>
  <c r="N13" i="5"/>
  <c r="P13" i="5"/>
  <c r="S13" i="5"/>
  <c r="U13" i="5"/>
  <c r="W13" i="5"/>
  <c r="V2" i="5" s="1"/>
  <c r="AC13" i="5"/>
  <c r="AE13" i="5"/>
  <c r="AF13" i="5"/>
  <c r="AH13" i="5"/>
  <c r="AK13" i="5"/>
  <c r="AL13" i="5"/>
  <c r="AM13" i="5"/>
  <c r="AN13" i="5"/>
  <c r="AO13" i="5"/>
  <c r="AP13" i="5"/>
  <c r="AQ13" i="5"/>
  <c r="AS13" i="5"/>
  <c r="AT13" i="5"/>
  <c r="AU13" i="5"/>
  <c r="AW13" i="5"/>
  <c r="AX13" i="5"/>
  <c r="AY13" i="5"/>
  <c r="AZ13" i="5"/>
  <c r="D14" i="5"/>
  <c r="L14" i="5"/>
  <c r="N14" i="5"/>
  <c r="P14" i="5"/>
  <c r="S14" i="5"/>
  <c r="R2" i="5" s="1"/>
  <c r="U14" i="5"/>
  <c r="W14" i="5"/>
  <c r="AC14" i="5"/>
  <c r="AE14" i="5"/>
  <c r="AF14" i="5"/>
  <c r="AH14" i="5"/>
  <c r="AK14" i="5"/>
  <c r="AL14" i="5"/>
  <c r="AM14" i="5"/>
  <c r="AN14" i="5"/>
  <c r="AO14" i="5"/>
  <c r="AP14" i="5"/>
  <c r="AQ14" i="5"/>
  <c r="AS14" i="5"/>
  <c r="AT14" i="5"/>
  <c r="AU14" i="5"/>
  <c r="AW14" i="5"/>
  <c r="AX14" i="5"/>
  <c r="AY14" i="5"/>
  <c r="AX2" i="5" s="1"/>
  <c r="AZ14" i="5"/>
  <c r="D15" i="5"/>
  <c r="L15" i="5"/>
  <c r="N15" i="5"/>
  <c r="P15" i="5"/>
  <c r="S15" i="5"/>
  <c r="U15" i="5"/>
  <c r="W15" i="5"/>
  <c r="AC15" i="5"/>
  <c r="AE15" i="5"/>
  <c r="AF15" i="5"/>
  <c r="AH15" i="5"/>
  <c r="AK15" i="5"/>
  <c r="AL15" i="5"/>
  <c r="AM15" i="5"/>
  <c r="AN15" i="5"/>
  <c r="AO15" i="5"/>
  <c r="AP15" i="5"/>
  <c r="AQ15" i="5"/>
  <c r="AS15" i="5"/>
  <c r="AT15" i="5"/>
  <c r="AU15" i="5"/>
  <c r="AW15" i="5"/>
  <c r="AX15" i="5"/>
  <c r="AY15" i="5"/>
  <c r="AZ15" i="5"/>
  <c r="D16" i="5"/>
  <c r="L16" i="5"/>
  <c r="N16" i="5"/>
  <c r="P16" i="5"/>
  <c r="S16" i="5"/>
  <c r="U16" i="5"/>
  <c r="W16" i="5"/>
  <c r="AC16" i="5"/>
  <c r="AE16" i="5"/>
  <c r="AF16" i="5"/>
  <c r="AH16" i="5"/>
  <c r="AK16" i="5"/>
  <c r="AL16" i="5"/>
  <c r="AM16" i="5"/>
  <c r="AN16" i="5"/>
  <c r="AO16" i="5"/>
  <c r="AP16" i="5"/>
  <c r="AQ16" i="5"/>
  <c r="AS16" i="5"/>
  <c r="AT16" i="5"/>
  <c r="AU16" i="5"/>
  <c r="AW16" i="5"/>
  <c r="AX16" i="5"/>
  <c r="AY16" i="5"/>
  <c r="AZ16" i="5"/>
  <c r="D17" i="5"/>
  <c r="L17" i="5"/>
  <c r="N17" i="5"/>
  <c r="P17" i="5"/>
  <c r="S17" i="5"/>
  <c r="U17" i="5"/>
  <c r="W17" i="5"/>
  <c r="AC17" i="5"/>
  <c r="AE17" i="5"/>
  <c r="AF17" i="5"/>
  <c r="AH17" i="5"/>
  <c r="AK17" i="5"/>
  <c r="AL17" i="5"/>
  <c r="AM17" i="5"/>
  <c r="AN17" i="5"/>
  <c r="AO17" i="5"/>
  <c r="AP17" i="5"/>
  <c r="AQ17" i="5"/>
  <c r="AS17" i="5"/>
  <c r="AT17" i="5"/>
  <c r="AU17" i="5"/>
  <c r="AW17" i="5"/>
  <c r="AX17" i="5"/>
  <c r="AY17" i="5"/>
  <c r="AZ17" i="5"/>
  <c r="D18" i="5"/>
  <c r="L18" i="5"/>
  <c r="N18" i="5"/>
  <c r="P18" i="5"/>
  <c r="S18" i="5"/>
  <c r="U18" i="5"/>
  <c r="W18" i="5"/>
  <c r="AC18" i="5"/>
  <c r="AE18" i="5"/>
  <c r="AF18" i="5"/>
  <c r="AH18" i="5"/>
  <c r="AK18" i="5"/>
  <c r="AL18" i="5"/>
  <c r="AM18" i="5"/>
  <c r="AN18" i="5"/>
  <c r="AO18" i="5"/>
  <c r="AP18" i="5"/>
  <c r="AQ18" i="5"/>
  <c r="AS18" i="5"/>
  <c r="AT18" i="5"/>
  <c r="AU18" i="5"/>
  <c r="AW18" i="5"/>
  <c r="AX18" i="5"/>
  <c r="AY18" i="5"/>
  <c r="AZ18" i="5"/>
  <c r="D19" i="5"/>
  <c r="L19" i="5"/>
  <c r="N19" i="5"/>
  <c r="P19" i="5"/>
  <c r="S19" i="5"/>
  <c r="U19" i="5"/>
  <c r="W19" i="5"/>
  <c r="AC19" i="5"/>
  <c r="AE19" i="5"/>
  <c r="AF19" i="5"/>
  <c r="AH19" i="5"/>
  <c r="AK19" i="5"/>
  <c r="AL19" i="5"/>
  <c r="AM19" i="5"/>
  <c r="AN19" i="5"/>
  <c r="AO19" i="5"/>
  <c r="AP19" i="5"/>
  <c r="AQ19" i="5"/>
  <c r="AS19" i="5"/>
  <c r="AT19" i="5"/>
  <c r="AU19" i="5"/>
  <c r="AW19" i="5"/>
  <c r="AX19" i="5"/>
  <c r="AY19" i="5"/>
  <c r="AZ19" i="5"/>
  <c r="D20" i="5"/>
  <c r="L20" i="5"/>
  <c r="N20" i="5"/>
  <c r="P20" i="5"/>
  <c r="S20" i="5"/>
  <c r="U20" i="5"/>
  <c r="W20" i="5"/>
  <c r="AC20" i="5"/>
  <c r="AE20" i="5"/>
  <c r="AF20" i="5"/>
  <c r="AH20" i="5"/>
  <c r="AK20" i="5"/>
  <c r="AL20" i="5"/>
  <c r="AM20" i="5"/>
  <c r="AN20" i="5"/>
  <c r="AO20" i="5"/>
  <c r="AP20" i="5"/>
  <c r="AQ20" i="5"/>
  <c r="AS20" i="5"/>
  <c r="AT20" i="5"/>
  <c r="AU20" i="5"/>
  <c r="AW20" i="5"/>
  <c r="AX20" i="5"/>
  <c r="AY20" i="5"/>
  <c r="AZ20" i="5"/>
  <c r="D21" i="5"/>
  <c r="L21" i="5"/>
  <c r="N21" i="5"/>
  <c r="P21" i="5"/>
  <c r="S21" i="5"/>
  <c r="U21" i="5"/>
  <c r="W21" i="5"/>
  <c r="AC21" i="5"/>
  <c r="AE21" i="5"/>
  <c r="AF21" i="5"/>
  <c r="AH21" i="5"/>
  <c r="AK21" i="5"/>
  <c r="AL21" i="5"/>
  <c r="AM21" i="5"/>
  <c r="AN21" i="5"/>
  <c r="AO21" i="5"/>
  <c r="AP21" i="5"/>
  <c r="AQ21" i="5"/>
  <c r="AS21" i="5"/>
  <c r="AT21" i="5"/>
  <c r="AU21" i="5"/>
  <c r="AW21" i="5"/>
  <c r="AX21" i="5"/>
  <c r="AY21" i="5"/>
  <c r="AZ21" i="5"/>
  <c r="D22" i="5"/>
  <c r="L22" i="5"/>
  <c r="N22" i="5"/>
  <c r="P22" i="5"/>
  <c r="S22" i="5"/>
  <c r="U22" i="5"/>
  <c r="W22" i="5"/>
  <c r="AC22" i="5"/>
  <c r="AE22" i="5"/>
  <c r="AF22" i="5"/>
  <c r="AH22" i="5"/>
  <c r="AK22" i="5"/>
  <c r="AL22" i="5"/>
  <c r="AM22" i="5"/>
  <c r="AN22" i="5"/>
  <c r="AO22" i="5"/>
  <c r="AP22" i="5"/>
  <c r="AQ22" i="5"/>
  <c r="AS22" i="5"/>
  <c r="AT22" i="5"/>
  <c r="AU22" i="5"/>
  <c r="AW22" i="5"/>
  <c r="AX22" i="5"/>
  <c r="AY22" i="5"/>
  <c r="AZ22" i="5"/>
  <c r="D23" i="5"/>
  <c r="L23" i="5"/>
  <c r="N23" i="5"/>
  <c r="P23" i="5"/>
  <c r="S23" i="5"/>
  <c r="U23" i="5"/>
  <c r="W23" i="5"/>
  <c r="AC23" i="5"/>
  <c r="AE23" i="5"/>
  <c r="AF23" i="5"/>
  <c r="AH23" i="5"/>
  <c r="AK23" i="5"/>
  <c r="AL23" i="5"/>
  <c r="AM23" i="5"/>
  <c r="AN23" i="5"/>
  <c r="AO23" i="5"/>
  <c r="AP23" i="5"/>
  <c r="AQ23" i="5"/>
  <c r="AS23" i="5"/>
  <c r="AT23" i="5"/>
  <c r="AU23" i="5"/>
  <c r="AW23" i="5"/>
  <c r="AX23" i="5"/>
  <c r="AY23" i="5"/>
  <c r="AZ23" i="5"/>
  <c r="D24" i="5"/>
  <c r="L24" i="5"/>
  <c r="N24" i="5"/>
  <c r="P24" i="5"/>
  <c r="S24" i="5"/>
  <c r="U24" i="5"/>
  <c r="W24" i="5"/>
  <c r="AC24" i="5"/>
  <c r="AE24" i="5"/>
  <c r="AF24" i="5"/>
  <c r="AH24" i="5"/>
  <c r="AK24" i="5"/>
  <c r="AL24" i="5"/>
  <c r="AM24" i="5"/>
  <c r="AN24" i="5"/>
  <c r="AO24" i="5"/>
  <c r="AP24" i="5"/>
  <c r="AQ24" i="5"/>
  <c r="AS24" i="5"/>
  <c r="AT24" i="5"/>
  <c r="AU24" i="5"/>
  <c r="AW24" i="5"/>
  <c r="AX24" i="5"/>
  <c r="AY24" i="5"/>
  <c r="AZ24" i="5"/>
  <c r="D25" i="5"/>
  <c r="L25" i="5"/>
  <c r="N25" i="5"/>
  <c r="P25" i="5"/>
  <c r="S25" i="5"/>
  <c r="U25" i="5"/>
  <c r="W25" i="5"/>
  <c r="AC25" i="5"/>
  <c r="AE25" i="5"/>
  <c r="AF25" i="5"/>
  <c r="AH25" i="5"/>
  <c r="AK25" i="5"/>
  <c r="AL25" i="5"/>
  <c r="AM25" i="5"/>
  <c r="AN25" i="5"/>
  <c r="AO25" i="5"/>
  <c r="AP25" i="5"/>
  <c r="AQ25" i="5"/>
  <c r="AS25" i="5"/>
  <c r="AT25" i="5"/>
  <c r="AU25" i="5"/>
  <c r="AW25" i="5"/>
  <c r="AX25" i="5"/>
  <c r="AY25" i="5"/>
  <c r="AZ25" i="5"/>
  <c r="D26" i="5"/>
  <c r="L26" i="5"/>
  <c r="N26" i="5"/>
  <c r="P26" i="5"/>
  <c r="S26" i="5"/>
  <c r="U26" i="5"/>
  <c r="W26" i="5"/>
  <c r="AC26" i="5"/>
  <c r="AE26" i="5"/>
  <c r="AF26" i="5"/>
  <c r="AH26" i="5"/>
  <c r="AK26" i="5"/>
  <c r="AL26" i="5"/>
  <c r="AM26" i="5"/>
  <c r="AN26" i="5"/>
  <c r="AO26" i="5"/>
  <c r="AP26" i="5"/>
  <c r="AQ26" i="5"/>
  <c r="AS26" i="5"/>
  <c r="AT26" i="5"/>
  <c r="AU26" i="5"/>
  <c r="AW26" i="5"/>
  <c r="AX26" i="5"/>
  <c r="AY26" i="5"/>
  <c r="AZ26" i="5"/>
  <c r="D27" i="5"/>
  <c r="L27" i="5"/>
  <c r="N27" i="5"/>
  <c r="P27" i="5"/>
  <c r="S27" i="5"/>
  <c r="U27" i="5"/>
  <c r="W27" i="5"/>
  <c r="AC27" i="5"/>
  <c r="AE27" i="5"/>
  <c r="AF27" i="5"/>
  <c r="AH27" i="5"/>
  <c r="AK27" i="5"/>
  <c r="AL27" i="5"/>
  <c r="AM27" i="5"/>
  <c r="AN27" i="5"/>
  <c r="AO27" i="5"/>
  <c r="AP27" i="5"/>
  <c r="AQ27" i="5"/>
  <c r="AS27" i="5"/>
  <c r="AT27" i="5"/>
  <c r="AU27" i="5"/>
  <c r="AW27" i="5"/>
  <c r="AX27" i="5"/>
  <c r="AY27" i="5"/>
  <c r="AZ27" i="5"/>
  <c r="D28" i="5"/>
  <c r="L28" i="5"/>
  <c r="N28" i="5"/>
  <c r="P28" i="5"/>
  <c r="S28" i="5"/>
  <c r="U28" i="5"/>
  <c r="W28" i="5"/>
  <c r="AC28" i="5"/>
  <c r="AE28" i="5"/>
  <c r="AF28" i="5"/>
  <c r="AH28" i="5"/>
  <c r="AK28" i="5"/>
  <c r="AL28" i="5"/>
  <c r="AM28" i="5"/>
  <c r="AN28" i="5"/>
  <c r="AO28" i="5"/>
  <c r="AP28" i="5"/>
  <c r="AQ28" i="5"/>
  <c r="AS28" i="5"/>
  <c r="AT28" i="5"/>
  <c r="AU28" i="5"/>
  <c r="AW28" i="5"/>
  <c r="AX28" i="5"/>
  <c r="AY28" i="5"/>
  <c r="AZ28" i="5"/>
  <c r="D29" i="5"/>
  <c r="L29" i="5"/>
  <c r="N29" i="5"/>
  <c r="P29" i="5"/>
  <c r="S29" i="5"/>
  <c r="U29" i="5"/>
  <c r="W29" i="5"/>
  <c r="AC29" i="5"/>
  <c r="AE29" i="5"/>
  <c r="AF29" i="5"/>
  <c r="AH29" i="5"/>
  <c r="AK29" i="5"/>
  <c r="AL29" i="5"/>
  <c r="AM29" i="5"/>
  <c r="AN29" i="5"/>
  <c r="AO29" i="5"/>
  <c r="AP29" i="5"/>
  <c r="AQ29" i="5"/>
  <c r="AS29" i="5"/>
  <c r="AT29" i="5"/>
  <c r="AU29" i="5"/>
  <c r="AW29" i="5"/>
  <c r="AX29" i="5"/>
  <c r="AY29" i="5"/>
  <c r="AZ29" i="5"/>
  <c r="D30" i="5"/>
  <c r="L30" i="5"/>
  <c r="N30" i="5"/>
  <c r="P30" i="5"/>
  <c r="S30" i="5"/>
  <c r="U30" i="5"/>
  <c r="W30" i="5"/>
  <c r="AC30" i="5"/>
  <c r="AE30" i="5"/>
  <c r="AF30" i="5"/>
  <c r="AH30" i="5"/>
  <c r="AK30" i="5"/>
  <c r="AL30" i="5"/>
  <c r="AM30" i="5"/>
  <c r="AN30" i="5"/>
  <c r="AO30" i="5"/>
  <c r="AP30" i="5"/>
  <c r="AQ30" i="5"/>
  <c r="AS30" i="5"/>
  <c r="AT30" i="5"/>
  <c r="AU30" i="5"/>
  <c r="AW30" i="5"/>
  <c r="AX30" i="5"/>
  <c r="AY30" i="5"/>
  <c r="AZ30" i="5"/>
  <c r="D31" i="5"/>
  <c r="L31" i="5"/>
  <c r="N31" i="5"/>
  <c r="P31" i="5"/>
  <c r="S31" i="5"/>
  <c r="U31" i="5"/>
  <c r="W31" i="5"/>
  <c r="AC31" i="5"/>
  <c r="AE31" i="5"/>
  <c r="AF31" i="5"/>
  <c r="AH31" i="5"/>
  <c r="AK31" i="5"/>
  <c r="AL31" i="5"/>
  <c r="AM31" i="5"/>
  <c r="AN31" i="5"/>
  <c r="AO31" i="5"/>
  <c r="AP31" i="5"/>
  <c r="AQ31" i="5"/>
  <c r="AS31" i="5"/>
  <c r="AT31" i="5"/>
  <c r="AU31" i="5"/>
  <c r="AW31" i="5"/>
  <c r="AX31" i="5"/>
  <c r="AY31" i="5"/>
  <c r="AZ31" i="5"/>
  <c r="D32" i="5"/>
  <c r="L32" i="5"/>
  <c r="N32" i="5"/>
  <c r="P32" i="5"/>
  <c r="S32" i="5"/>
  <c r="U32" i="5"/>
  <c r="W32" i="5"/>
  <c r="AC32" i="5"/>
  <c r="AE32" i="5"/>
  <c r="AF32" i="5"/>
  <c r="AH32" i="5"/>
  <c r="AK32" i="5"/>
  <c r="AL32" i="5"/>
  <c r="AM32" i="5"/>
  <c r="AN32" i="5"/>
  <c r="AO32" i="5"/>
  <c r="AP32" i="5"/>
  <c r="AQ32" i="5"/>
  <c r="AS32" i="5"/>
  <c r="AT32" i="5"/>
  <c r="AU32" i="5"/>
  <c r="AW32" i="5"/>
  <c r="AX32" i="5"/>
  <c r="AY32" i="5"/>
  <c r="AZ32" i="5"/>
  <c r="D33" i="5"/>
  <c r="L33" i="5"/>
  <c r="N33" i="5"/>
  <c r="P33" i="5"/>
  <c r="S33" i="5"/>
  <c r="U33" i="5"/>
  <c r="W33" i="5"/>
  <c r="AC33" i="5"/>
  <c r="AE33" i="5"/>
  <c r="AF33" i="5"/>
  <c r="AH33" i="5"/>
  <c r="AK33" i="5"/>
  <c r="AL33" i="5"/>
  <c r="AM33" i="5"/>
  <c r="AN33" i="5"/>
  <c r="AO33" i="5"/>
  <c r="AP33" i="5"/>
  <c r="AQ33" i="5"/>
  <c r="AS33" i="5"/>
  <c r="AT33" i="5"/>
  <c r="AU33" i="5"/>
  <c r="AW33" i="5"/>
  <c r="AX33" i="5"/>
  <c r="AY33" i="5"/>
  <c r="AZ33" i="5"/>
  <c r="D34" i="5"/>
  <c r="L34" i="5"/>
  <c r="N34" i="5"/>
  <c r="P34" i="5"/>
  <c r="S34" i="5"/>
  <c r="U34" i="5"/>
  <c r="W34" i="5"/>
  <c r="AC34" i="5"/>
  <c r="AE34" i="5"/>
  <c r="AF34" i="5"/>
  <c r="AH34" i="5"/>
  <c r="AK34" i="5"/>
  <c r="AL34" i="5"/>
  <c r="AM34" i="5"/>
  <c r="AN34" i="5"/>
  <c r="AO34" i="5"/>
  <c r="AP34" i="5"/>
  <c r="AQ34" i="5"/>
  <c r="AS34" i="5"/>
  <c r="AT34" i="5"/>
  <c r="AU34" i="5"/>
  <c r="AW34" i="5"/>
  <c r="AX34" i="5"/>
  <c r="AY34" i="5"/>
  <c r="AZ34" i="5"/>
  <c r="D35" i="5"/>
  <c r="L35" i="5"/>
  <c r="N35" i="5"/>
  <c r="P35" i="5"/>
  <c r="S35" i="5"/>
  <c r="U35" i="5"/>
  <c r="W35" i="5"/>
  <c r="AC35" i="5"/>
  <c r="AE35" i="5"/>
  <c r="AF35" i="5"/>
  <c r="AH35" i="5"/>
  <c r="AK35" i="5"/>
  <c r="AL35" i="5"/>
  <c r="AM35" i="5"/>
  <c r="AN35" i="5"/>
  <c r="AO35" i="5"/>
  <c r="AP35" i="5"/>
  <c r="AQ35" i="5"/>
  <c r="AS35" i="5"/>
  <c r="AT35" i="5"/>
  <c r="AU35" i="5"/>
  <c r="AW35" i="5"/>
  <c r="AX35" i="5"/>
  <c r="AY35" i="5"/>
  <c r="AZ35" i="5"/>
  <c r="D36" i="5"/>
  <c r="L36" i="5"/>
  <c r="N36" i="5"/>
  <c r="P36" i="5"/>
  <c r="S36" i="5"/>
  <c r="U36" i="5"/>
  <c r="W36" i="5"/>
  <c r="AC36" i="5"/>
  <c r="AE36" i="5"/>
  <c r="AF36" i="5"/>
  <c r="AH36" i="5"/>
  <c r="AK36" i="5"/>
  <c r="AL36" i="5"/>
  <c r="AM36" i="5"/>
  <c r="AN36" i="5"/>
  <c r="AO36" i="5"/>
  <c r="AP36" i="5"/>
  <c r="AQ36" i="5"/>
  <c r="AS36" i="5"/>
  <c r="AT36" i="5"/>
  <c r="AU36" i="5"/>
  <c r="AW36" i="5"/>
  <c r="AX36" i="5"/>
  <c r="AY36" i="5"/>
  <c r="AZ36" i="5"/>
  <c r="D37" i="5"/>
  <c r="L37" i="5"/>
  <c r="N37" i="5"/>
  <c r="P37" i="5"/>
  <c r="S37" i="5"/>
  <c r="U37" i="5"/>
  <c r="W37" i="5"/>
  <c r="AC37" i="5"/>
  <c r="AE37" i="5"/>
  <c r="AF37" i="5"/>
  <c r="AH37" i="5"/>
  <c r="AK37" i="5"/>
  <c r="AL37" i="5"/>
  <c r="AM37" i="5"/>
  <c r="AN37" i="5"/>
  <c r="AO37" i="5"/>
  <c r="AP37" i="5"/>
  <c r="AQ37" i="5"/>
  <c r="AS37" i="5"/>
  <c r="AT37" i="5"/>
  <c r="AU37" i="5"/>
  <c r="AW37" i="5"/>
  <c r="AX37" i="5"/>
  <c r="AY37" i="5"/>
  <c r="AZ37" i="5"/>
  <c r="D38" i="5"/>
  <c r="L38" i="5"/>
  <c r="N38" i="5"/>
  <c r="P38" i="5"/>
  <c r="S38" i="5"/>
  <c r="U38" i="5"/>
  <c r="W38" i="5"/>
  <c r="AC38" i="5"/>
  <c r="AE38" i="5"/>
  <c r="AF38" i="5"/>
  <c r="AH38" i="5"/>
  <c r="AK38" i="5"/>
  <c r="AL38" i="5"/>
  <c r="AM38" i="5"/>
  <c r="AN38" i="5"/>
  <c r="AO38" i="5"/>
  <c r="AP38" i="5"/>
  <c r="AQ38" i="5"/>
  <c r="AS38" i="5"/>
  <c r="AT38" i="5"/>
  <c r="AU38" i="5"/>
  <c r="AW38" i="5"/>
  <c r="AX38" i="5"/>
  <c r="AY38" i="5"/>
  <c r="AZ38" i="5"/>
  <c r="D39" i="5"/>
  <c r="L39" i="5"/>
  <c r="N39" i="5"/>
  <c r="P39" i="5"/>
  <c r="S39" i="5"/>
  <c r="U39" i="5"/>
  <c r="W39" i="5"/>
  <c r="AC39" i="5"/>
  <c r="AE39" i="5"/>
  <c r="AF39" i="5"/>
  <c r="AH39" i="5"/>
  <c r="AK39" i="5"/>
  <c r="AL39" i="5"/>
  <c r="AM39" i="5"/>
  <c r="AN39" i="5"/>
  <c r="AO39" i="5"/>
  <c r="AP39" i="5"/>
  <c r="AQ39" i="5"/>
  <c r="AS39" i="5"/>
  <c r="AT39" i="5"/>
  <c r="AU39" i="5"/>
  <c r="AW39" i="5"/>
  <c r="AX39" i="5"/>
  <c r="AY39" i="5"/>
  <c r="AZ39" i="5"/>
  <c r="D40" i="5"/>
  <c r="L40" i="5"/>
  <c r="N40" i="5"/>
  <c r="P40" i="5"/>
  <c r="S40" i="5"/>
  <c r="U40" i="5"/>
  <c r="W40" i="5"/>
  <c r="AC40" i="5"/>
  <c r="AE40" i="5"/>
  <c r="AF40" i="5"/>
  <c r="AH40" i="5"/>
  <c r="AK40" i="5"/>
  <c r="AL40" i="5"/>
  <c r="AM40" i="5"/>
  <c r="AN40" i="5"/>
  <c r="AO40" i="5"/>
  <c r="AP40" i="5"/>
  <c r="AQ40" i="5"/>
  <c r="AS40" i="5"/>
  <c r="AT40" i="5"/>
  <c r="AU40" i="5"/>
  <c r="AW40" i="5"/>
  <c r="AX40" i="5"/>
  <c r="AY40" i="5"/>
  <c r="AZ40" i="5"/>
  <c r="D41" i="5"/>
  <c r="L41" i="5"/>
  <c r="N41" i="5"/>
  <c r="P41" i="5"/>
  <c r="S41" i="5"/>
  <c r="U41" i="5"/>
  <c r="W41" i="5"/>
  <c r="AC41" i="5"/>
  <c r="AE41" i="5"/>
  <c r="AF41" i="5"/>
  <c r="AH41" i="5"/>
  <c r="AK41" i="5"/>
  <c r="AL41" i="5"/>
  <c r="AM41" i="5"/>
  <c r="AN41" i="5"/>
  <c r="AO41" i="5"/>
  <c r="AP41" i="5"/>
  <c r="AQ41" i="5"/>
  <c r="AS41" i="5"/>
  <c r="AT41" i="5"/>
  <c r="AU41" i="5"/>
  <c r="AW41" i="5"/>
  <c r="AX41" i="5"/>
  <c r="AY41" i="5"/>
  <c r="AZ41" i="5"/>
  <c r="D42" i="5"/>
  <c r="L42" i="5"/>
  <c r="N42" i="5"/>
  <c r="P42" i="5"/>
  <c r="S42" i="5"/>
  <c r="U42" i="5"/>
  <c r="W42" i="5"/>
  <c r="AC42" i="5"/>
  <c r="AE42" i="5"/>
  <c r="AF42" i="5"/>
  <c r="AH42" i="5"/>
  <c r="AK42" i="5"/>
  <c r="AL42" i="5"/>
  <c r="AM42" i="5"/>
  <c r="AN42" i="5"/>
  <c r="AO42" i="5"/>
  <c r="AP42" i="5"/>
  <c r="AQ42" i="5"/>
  <c r="AS42" i="5"/>
  <c r="AT42" i="5"/>
  <c r="AU42" i="5"/>
  <c r="AW42" i="5"/>
  <c r="AX42" i="5"/>
  <c r="AY42" i="5"/>
  <c r="AZ42" i="5"/>
  <c r="D43" i="5"/>
  <c r="L43" i="5"/>
  <c r="N43" i="5"/>
  <c r="P43" i="5"/>
  <c r="S43" i="5"/>
  <c r="U43" i="5"/>
  <c r="W43" i="5"/>
  <c r="AC43" i="5"/>
  <c r="AE43" i="5"/>
  <c r="AF43" i="5"/>
  <c r="AH43" i="5"/>
  <c r="AK43" i="5"/>
  <c r="AL43" i="5"/>
  <c r="AM43" i="5"/>
  <c r="AN43" i="5"/>
  <c r="AO43" i="5"/>
  <c r="AP43" i="5"/>
  <c r="AQ43" i="5"/>
  <c r="AS43" i="5"/>
  <c r="AT43" i="5"/>
  <c r="AU43" i="5"/>
  <c r="AW43" i="5"/>
  <c r="AX43" i="5"/>
  <c r="AY43" i="5"/>
  <c r="AZ43" i="5"/>
  <c r="D44" i="5"/>
  <c r="L44" i="5"/>
  <c r="N44" i="5"/>
  <c r="P44" i="5"/>
  <c r="S44" i="5"/>
  <c r="U44" i="5"/>
  <c r="W44" i="5"/>
  <c r="AC44" i="5"/>
  <c r="AE44" i="5"/>
  <c r="AF44" i="5"/>
  <c r="AH44" i="5"/>
  <c r="AK44" i="5"/>
  <c r="AL44" i="5"/>
  <c r="AM44" i="5"/>
  <c r="AN44" i="5"/>
  <c r="AO44" i="5"/>
  <c r="AP44" i="5"/>
  <c r="AQ44" i="5"/>
  <c r="AS44" i="5"/>
  <c r="AT44" i="5"/>
  <c r="AU44" i="5"/>
  <c r="AW44" i="5"/>
  <c r="AX44" i="5"/>
  <c r="AY44" i="5"/>
  <c r="AZ44" i="5"/>
  <c r="D45" i="5"/>
  <c r="L45" i="5"/>
  <c r="N45" i="5"/>
  <c r="P45" i="5"/>
  <c r="S45" i="5"/>
  <c r="U45" i="5"/>
  <c r="W45" i="5"/>
  <c r="AC45" i="5"/>
  <c r="AE45" i="5"/>
  <c r="AF45" i="5"/>
  <c r="AH45" i="5"/>
  <c r="AK45" i="5"/>
  <c r="AL45" i="5"/>
  <c r="AM45" i="5"/>
  <c r="AN45" i="5"/>
  <c r="AO45" i="5"/>
  <c r="AP45" i="5"/>
  <c r="AQ45" i="5"/>
  <c r="AS45" i="5"/>
  <c r="AT45" i="5"/>
  <c r="AU45" i="5"/>
  <c r="AW45" i="5"/>
  <c r="AX45" i="5"/>
  <c r="AY45" i="5"/>
  <c r="AZ45" i="5"/>
  <c r="D46" i="5"/>
  <c r="L46" i="5"/>
  <c r="N46" i="5"/>
  <c r="P46" i="5"/>
  <c r="S46" i="5"/>
  <c r="U46" i="5"/>
  <c r="W46" i="5"/>
  <c r="AC46" i="5"/>
  <c r="AE46" i="5"/>
  <c r="AF46" i="5"/>
  <c r="AH46" i="5"/>
  <c r="AK46" i="5"/>
  <c r="AL46" i="5"/>
  <c r="AM46" i="5"/>
  <c r="AN46" i="5"/>
  <c r="AO46" i="5"/>
  <c r="AP46" i="5"/>
  <c r="AQ46" i="5"/>
  <c r="AS46" i="5"/>
  <c r="AT46" i="5"/>
  <c r="AU46" i="5"/>
  <c r="AW46" i="5"/>
  <c r="AX46" i="5"/>
  <c r="AY46" i="5"/>
  <c r="AZ46" i="5"/>
  <c r="D47" i="5"/>
  <c r="L47" i="5"/>
  <c r="N47" i="5"/>
  <c r="P47" i="5"/>
  <c r="S47" i="5"/>
  <c r="U47" i="5"/>
  <c r="W47" i="5"/>
  <c r="AC47" i="5"/>
  <c r="AE47" i="5"/>
  <c r="AF47" i="5"/>
  <c r="AH47" i="5"/>
  <c r="AK47" i="5"/>
  <c r="AL47" i="5"/>
  <c r="AM47" i="5"/>
  <c r="AN47" i="5"/>
  <c r="AO47" i="5"/>
  <c r="AP47" i="5"/>
  <c r="AQ47" i="5"/>
  <c r="AS47" i="5"/>
  <c r="AT47" i="5"/>
  <c r="AU47" i="5"/>
  <c r="AW47" i="5"/>
  <c r="AX47" i="5"/>
  <c r="AY47" i="5"/>
  <c r="AZ47" i="5"/>
  <c r="D48" i="5"/>
  <c r="L48" i="5"/>
  <c r="N48" i="5"/>
  <c r="P48" i="5"/>
  <c r="S48" i="5"/>
  <c r="U48" i="5"/>
  <c r="W48" i="5"/>
  <c r="AC48" i="5"/>
  <c r="AE48" i="5"/>
  <c r="AF48" i="5"/>
  <c r="AH48" i="5"/>
  <c r="AK48" i="5"/>
  <c r="AL48" i="5"/>
  <c r="AM48" i="5"/>
  <c r="AN48" i="5"/>
  <c r="AO48" i="5"/>
  <c r="AP48" i="5"/>
  <c r="AQ48" i="5"/>
  <c r="AS48" i="5"/>
  <c r="AT48" i="5"/>
  <c r="AU48" i="5"/>
  <c r="AW48" i="5"/>
  <c r="AX48" i="5"/>
  <c r="AY48" i="5"/>
  <c r="AZ48" i="5"/>
  <c r="D49" i="5"/>
  <c r="L49" i="5"/>
  <c r="N49" i="5"/>
  <c r="P49" i="5"/>
  <c r="S49" i="5"/>
  <c r="U49" i="5"/>
  <c r="W49" i="5"/>
  <c r="AC49" i="5"/>
  <c r="AE49" i="5"/>
  <c r="AF49" i="5"/>
  <c r="AH49" i="5"/>
  <c r="AK49" i="5"/>
  <c r="AL49" i="5"/>
  <c r="AM49" i="5"/>
  <c r="AN49" i="5"/>
  <c r="AO49" i="5"/>
  <c r="AP49" i="5"/>
  <c r="AQ49" i="5"/>
  <c r="AS49" i="5"/>
  <c r="AT49" i="5"/>
  <c r="AU49" i="5"/>
  <c r="AW49" i="5"/>
  <c r="AX49" i="5"/>
  <c r="AY49" i="5"/>
  <c r="AZ49" i="5"/>
  <c r="D50" i="5"/>
  <c r="L50" i="5"/>
  <c r="N50" i="5"/>
  <c r="P50" i="5"/>
  <c r="S50" i="5"/>
  <c r="U50" i="5"/>
  <c r="W50" i="5"/>
  <c r="AC50" i="5"/>
  <c r="AE50" i="5"/>
  <c r="AF50" i="5"/>
  <c r="AH50" i="5"/>
  <c r="AK50" i="5"/>
  <c r="AL50" i="5"/>
  <c r="AM50" i="5"/>
  <c r="AN50" i="5"/>
  <c r="AO50" i="5"/>
  <c r="AP50" i="5"/>
  <c r="AQ50" i="5"/>
  <c r="AS50" i="5"/>
  <c r="AT50" i="5"/>
  <c r="AU50" i="5"/>
  <c r="AW50" i="5"/>
  <c r="AX50" i="5"/>
  <c r="AY50" i="5"/>
  <c r="AZ50" i="5"/>
  <c r="D51" i="5"/>
  <c r="L51" i="5"/>
  <c r="N51" i="5"/>
  <c r="P51" i="5"/>
  <c r="S51" i="5"/>
  <c r="U51" i="5"/>
  <c r="W51" i="5"/>
  <c r="AC51" i="5"/>
  <c r="AE51" i="5"/>
  <c r="AF51" i="5"/>
  <c r="AH51" i="5"/>
  <c r="AK51" i="5"/>
  <c r="AL51" i="5"/>
  <c r="AM51" i="5"/>
  <c r="AN51" i="5"/>
  <c r="AO51" i="5"/>
  <c r="AP51" i="5"/>
  <c r="AQ51" i="5"/>
  <c r="AS51" i="5"/>
  <c r="AT51" i="5"/>
  <c r="AU51" i="5"/>
  <c r="AW51" i="5"/>
  <c r="AX51" i="5"/>
  <c r="AY51" i="5"/>
  <c r="AZ51" i="5"/>
  <c r="D52" i="5"/>
  <c r="L52" i="5"/>
  <c r="N52" i="5"/>
  <c r="P52" i="5"/>
  <c r="S52" i="5"/>
  <c r="U52" i="5"/>
  <c r="W52" i="5"/>
  <c r="AC52" i="5"/>
  <c r="AE52" i="5"/>
  <c r="AF52" i="5"/>
  <c r="AH52" i="5"/>
  <c r="AK52" i="5"/>
  <c r="AL52" i="5"/>
  <c r="AM52" i="5"/>
  <c r="AN52" i="5"/>
  <c r="AO52" i="5"/>
  <c r="AP52" i="5"/>
  <c r="AQ52" i="5"/>
  <c r="AS52" i="5"/>
  <c r="AT52" i="5"/>
  <c r="AU52" i="5"/>
  <c r="AW52" i="5"/>
  <c r="AX52" i="5"/>
  <c r="AY52" i="5"/>
  <c r="AZ52" i="5"/>
  <c r="D53" i="5"/>
  <c r="L53" i="5"/>
  <c r="N53" i="5"/>
  <c r="P53" i="5"/>
  <c r="S53" i="5"/>
  <c r="U53" i="5"/>
  <c r="W53" i="5"/>
  <c r="AC53" i="5"/>
  <c r="AE53" i="5"/>
  <c r="AF53" i="5"/>
  <c r="AH53" i="5"/>
  <c r="AK53" i="5"/>
  <c r="AL53" i="5"/>
  <c r="AM53" i="5"/>
  <c r="AN53" i="5"/>
  <c r="AO53" i="5"/>
  <c r="AP53" i="5"/>
  <c r="AQ53" i="5"/>
  <c r="AS53" i="5"/>
  <c r="AT53" i="5"/>
  <c r="AU53" i="5"/>
  <c r="AW53" i="5"/>
  <c r="AX53" i="5"/>
  <c r="AY53" i="5"/>
  <c r="AZ53" i="5"/>
  <c r="D54" i="5"/>
  <c r="L54" i="5"/>
  <c r="N54" i="5"/>
  <c r="P54" i="5"/>
  <c r="S54" i="5"/>
  <c r="U54" i="5"/>
  <c r="W54" i="5"/>
  <c r="AC54" i="5"/>
  <c r="AE54" i="5"/>
  <c r="AF54" i="5"/>
  <c r="AH54" i="5"/>
  <c r="AK54" i="5"/>
  <c r="AL54" i="5"/>
  <c r="AM54" i="5"/>
  <c r="AN54" i="5"/>
  <c r="AO54" i="5"/>
  <c r="AP54" i="5"/>
  <c r="AQ54" i="5"/>
  <c r="AS54" i="5"/>
  <c r="AT54" i="5"/>
  <c r="AU54" i="5"/>
  <c r="AW54" i="5"/>
  <c r="AX54" i="5"/>
  <c r="AY54" i="5"/>
  <c r="AZ54" i="5"/>
  <c r="D55" i="5"/>
  <c r="L55" i="5"/>
  <c r="N55" i="5"/>
  <c r="P55" i="5"/>
  <c r="S55" i="5"/>
  <c r="U55" i="5"/>
  <c r="W55" i="5"/>
  <c r="AC55" i="5"/>
  <c r="AE55" i="5"/>
  <c r="AF55" i="5"/>
  <c r="AH55" i="5"/>
  <c r="AK55" i="5"/>
  <c r="AL55" i="5"/>
  <c r="AM55" i="5"/>
  <c r="AN55" i="5"/>
  <c r="AO55" i="5"/>
  <c r="AP55" i="5"/>
  <c r="AQ55" i="5"/>
  <c r="AS55" i="5"/>
  <c r="AT55" i="5"/>
  <c r="AU55" i="5"/>
  <c r="AW55" i="5"/>
  <c r="AX55" i="5"/>
  <c r="AY55" i="5"/>
  <c r="AZ55" i="5"/>
  <c r="D56" i="5"/>
  <c r="L56" i="5"/>
  <c r="N56" i="5"/>
  <c r="P56" i="5"/>
  <c r="S56" i="5"/>
  <c r="U56" i="5"/>
  <c r="W56" i="5"/>
  <c r="AC56" i="5"/>
  <c r="AE56" i="5"/>
  <c r="AF56" i="5"/>
  <c r="AH56" i="5"/>
  <c r="AK56" i="5"/>
  <c r="AL56" i="5"/>
  <c r="AM56" i="5"/>
  <c r="AN56" i="5"/>
  <c r="AO56" i="5"/>
  <c r="AP56" i="5"/>
  <c r="AQ56" i="5"/>
  <c r="AS56" i="5"/>
  <c r="AT56" i="5"/>
  <c r="AU56" i="5"/>
  <c r="AW56" i="5"/>
  <c r="AX56" i="5"/>
  <c r="AY56" i="5"/>
  <c r="AZ56" i="5"/>
  <c r="D57" i="5"/>
  <c r="L57" i="5"/>
  <c r="N57" i="5"/>
  <c r="P57" i="5"/>
  <c r="S57" i="5"/>
  <c r="U57" i="5"/>
  <c r="W57" i="5"/>
  <c r="AC57" i="5"/>
  <c r="AE57" i="5"/>
  <c r="AF57" i="5"/>
  <c r="AH57" i="5"/>
  <c r="AK57" i="5"/>
  <c r="AL57" i="5"/>
  <c r="AM57" i="5"/>
  <c r="AN57" i="5"/>
  <c r="AO57" i="5"/>
  <c r="AP57" i="5"/>
  <c r="AQ57" i="5"/>
  <c r="AS57" i="5"/>
  <c r="AT57" i="5"/>
  <c r="AU57" i="5"/>
  <c r="AW57" i="5"/>
  <c r="AX57" i="5"/>
  <c r="AY57" i="5"/>
  <c r="AZ57" i="5"/>
  <c r="D58" i="5"/>
  <c r="L58" i="5"/>
  <c r="N58" i="5"/>
  <c r="P58" i="5"/>
  <c r="S58" i="5"/>
  <c r="U58" i="5"/>
  <c r="W58" i="5"/>
  <c r="AC58" i="5"/>
  <c r="AE58" i="5"/>
  <c r="AF58" i="5"/>
  <c r="AH58" i="5"/>
  <c r="AK58" i="5"/>
  <c r="AL58" i="5"/>
  <c r="AM58" i="5"/>
  <c r="AN58" i="5"/>
  <c r="AO58" i="5"/>
  <c r="AP58" i="5"/>
  <c r="AQ58" i="5"/>
  <c r="AS58" i="5"/>
  <c r="AT58" i="5"/>
  <c r="AU58" i="5"/>
  <c r="AW58" i="5"/>
  <c r="AX58" i="5"/>
  <c r="AY58" i="5"/>
  <c r="AZ58" i="5"/>
  <c r="D59" i="5"/>
  <c r="L59" i="5"/>
  <c r="N59" i="5"/>
  <c r="P59" i="5"/>
  <c r="S59" i="5"/>
  <c r="U59" i="5"/>
  <c r="W59" i="5"/>
  <c r="AC59" i="5"/>
  <c r="AE59" i="5"/>
  <c r="AF59" i="5"/>
  <c r="AH59" i="5"/>
  <c r="AK59" i="5"/>
  <c r="AL59" i="5"/>
  <c r="AM59" i="5"/>
  <c r="AN59" i="5"/>
  <c r="AO59" i="5"/>
  <c r="AP59" i="5"/>
  <c r="AQ59" i="5"/>
  <c r="AS59" i="5"/>
  <c r="AT59" i="5"/>
  <c r="AU59" i="5"/>
  <c r="AW59" i="5"/>
  <c r="AX59" i="5"/>
  <c r="AY59" i="5"/>
  <c r="AZ59" i="5"/>
  <c r="D60" i="5"/>
  <c r="L60" i="5"/>
  <c r="N60" i="5"/>
  <c r="P60" i="5"/>
  <c r="S60" i="5"/>
  <c r="U60" i="5"/>
  <c r="W60" i="5"/>
  <c r="AC60" i="5"/>
  <c r="AE60" i="5"/>
  <c r="AF60" i="5"/>
  <c r="AH60" i="5"/>
  <c r="AK60" i="5"/>
  <c r="AL60" i="5"/>
  <c r="AM60" i="5"/>
  <c r="AN60" i="5"/>
  <c r="AO60" i="5"/>
  <c r="AP60" i="5"/>
  <c r="AQ60" i="5"/>
  <c r="AS60" i="5"/>
  <c r="AT60" i="5"/>
  <c r="AU60" i="5"/>
  <c r="AW60" i="5"/>
  <c r="AX60" i="5"/>
  <c r="AY60" i="5"/>
  <c r="AZ60" i="5"/>
  <c r="D61" i="5"/>
  <c r="L61" i="5"/>
  <c r="N61" i="5"/>
  <c r="P61" i="5"/>
  <c r="S61" i="5"/>
  <c r="U61" i="5"/>
  <c r="W61" i="5"/>
  <c r="AC61" i="5"/>
  <c r="AE61" i="5"/>
  <c r="AF61" i="5"/>
  <c r="AH61" i="5"/>
  <c r="AK61" i="5"/>
  <c r="AL61" i="5"/>
  <c r="AM61" i="5"/>
  <c r="AN61" i="5"/>
  <c r="AO61" i="5"/>
  <c r="AP61" i="5"/>
  <c r="AQ61" i="5"/>
  <c r="AS61" i="5"/>
  <c r="AT61" i="5"/>
  <c r="AU61" i="5"/>
  <c r="AW61" i="5"/>
  <c r="AX61" i="5"/>
  <c r="AY61" i="5"/>
  <c r="AZ61" i="5"/>
  <c r="D62" i="5"/>
  <c r="L62" i="5"/>
  <c r="N62" i="5"/>
  <c r="P62" i="5"/>
  <c r="S62" i="5"/>
  <c r="U62" i="5"/>
  <c r="W62" i="5"/>
  <c r="AC62" i="5"/>
  <c r="AE62" i="5"/>
  <c r="AF62" i="5"/>
  <c r="AH62" i="5"/>
  <c r="AK62" i="5"/>
  <c r="AL62" i="5"/>
  <c r="AM62" i="5"/>
  <c r="AN62" i="5"/>
  <c r="AO62" i="5"/>
  <c r="AP62" i="5"/>
  <c r="AQ62" i="5"/>
  <c r="AS62" i="5"/>
  <c r="AT62" i="5"/>
  <c r="AU62" i="5"/>
  <c r="AW62" i="5"/>
  <c r="AX62" i="5"/>
  <c r="AY62" i="5"/>
  <c r="AZ62" i="5"/>
  <c r="D63" i="5"/>
  <c r="L63" i="5"/>
  <c r="N63" i="5"/>
  <c r="P63" i="5"/>
  <c r="S63" i="5"/>
  <c r="U63" i="5"/>
  <c r="W63" i="5"/>
  <c r="AC63" i="5"/>
  <c r="AE63" i="5"/>
  <c r="AF63" i="5"/>
  <c r="AH63" i="5"/>
  <c r="AK63" i="5"/>
  <c r="AL63" i="5"/>
  <c r="AM63" i="5"/>
  <c r="AN63" i="5"/>
  <c r="AO63" i="5"/>
  <c r="AP63" i="5"/>
  <c r="AQ63" i="5"/>
  <c r="AS63" i="5"/>
  <c r="AT63" i="5"/>
  <c r="AU63" i="5"/>
  <c r="AW63" i="5"/>
  <c r="AX63" i="5"/>
  <c r="AY63" i="5"/>
  <c r="AZ63" i="5"/>
  <c r="D64" i="5"/>
  <c r="L64" i="5"/>
  <c r="N64" i="5"/>
  <c r="P64" i="5"/>
  <c r="S64" i="5"/>
  <c r="U64" i="5"/>
  <c r="W64" i="5"/>
  <c r="AC64" i="5"/>
  <c r="AE64" i="5"/>
  <c r="AF64" i="5"/>
  <c r="AH64" i="5"/>
  <c r="AK64" i="5"/>
  <c r="AL64" i="5"/>
  <c r="AM64" i="5"/>
  <c r="AN64" i="5"/>
  <c r="AO64" i="5"/>
  <c r="AP64" i="5"/>
  <c r="AQ64" i="5"/>
  <c r="AS64" i="5"/>
  <c r="AT64" i="5"/>
  <c r="AU64" i="5"/>
  <c r="AW64" i="5"/>
  <c r="AX64" i="5"/>
  <c r="AY64" i="5"/>
  <c r="AZ64" i="5"/>
  <c r="D65" i="5"/>
  <c r="L65" i="5"/>
  <c r="N65" i="5"/>
  <c r="P65" i="5"/>
  <c r="S65" i="5"/>
  <c r="U65" i="5"/>
  <c r="W65" i="5"/>
  <c r="AC65" i="5"/>
  <c r="AE65" i="5"/>
  <c r="AF65" i="5"/>
  <c r="AH65" i="5"/>
  <c r="AK65" i="5"/>
  <c r="AL65" i="5"/>
  <c r="AM65" i="5"/>
  <c r="AN65" i="5"/>
  <c r="AO65" i="5"/>
  <c r="AP65" i="5"/>
  <c r="AQ65" i="5"/>
  <c r="AS65" i="5"/>
  <c r="AT65" i="5"/>
  <c r="AU65" i="5"/>
  <c r="AW65" i="5"/>
  <c r="AX65" i="5"/>
  <c r="AY65" i="5"/>
  <c r="AZ65" i="5"/>
  <c r="D66" i="5"/>
  <c r="L66" i="5"/>
  <c r="N66" i="5"/>
  <c r="P66" i="5"/>
  <c r="S66" i="5"/>
  <c r="U66" i="5"/>
  <c r="W66" i="5"/>
  <c r="AC66" i="5"/>
  <c r="AE66" i="5"/>
  <c r="AF66" i="5"/>
  <c r="AH66" i="5"/>
  <c r="AK66" i="5"/>
  <c r="AL66" i="5"/>
  <c r="AM66" i="5"/>
  <c r="AN66" i="5"/>
  <c r="AO66" i="5"/>
  <c r="AP66" i="5"/>
  <c r="AQ66" i="5"/>
  <c r="AS66" i="5"/>
  <c r="AT66" i="5"/>
  <c r="AU66" i="5"/>
  <c r="AW66" i="5"/>
  <c r="AX66" i="5"/>
  <c r="AY66" i="5"/>
  <c r="AZ66" i="5"/>
  <c r="D67" i="5"/>
  <c r="L67" i="5"/>
  <c r="N67" i="5"/>
  <c r="P67" i="5"/>
  <c r="S67" i="5"/>
  <c r="U67" i="5"/>
  <c r="W67" i="5"/>
  <c r="AC67" i="5"/>
  <c r="AE67" i="5"/>
  <c r="AF67" i="5"/>
  <c r="AH67" i="5"/>
  <c r="AK67" i="5"/>
  <c r="AL67" i="5"/>
  <c r="AM67" i="5"/>
  <c r="AN67" i="5"/>
  <c r="AO67" i="5"/>
  <c r="AP67" i="5"/>
  <c r="AQ67" i="5"/>
  <c r="AS67" i="5"/>
  <c r="AT67" i="5"/>
  <c r="AU67" i="5"/>
  <c r="AW67" i="5"/>
  <c r="AX67" i="5"/>
  <c r="AY67" i="5"/>
  <c r="AZ67" i="5"/>
  <c r="D68" i="5"/>
  <c r="L68" i="5"/>
  <c r="N68" i="5"/>
  <c r="P68" i="5"/>
  <c r="S68" i="5"/>
  <c r="U68" i="5"/>
  <c r="W68" i="5"/>
  <c r="AC68" i="5"/>
  <c r="AE68" i="5"/>
  <c r="AF68" i="5"/>
  <c r="AH68" i="5"/>
  <c r="AK68" i="5"/>
  <c r="AL68" i="5"/>
  <c r="AM68" i="5"/>
  <c r="AN68" i="5"/>
  <c r="AO68" i="5"/>
  <c r="AP68" i="5"/>
  <c r="AQ68" i="5"/>
  <c r="AS68" i="5"/>
  <c r="AT68" i="5"/>
  <c r="AU68" i="5"/>
  <c r="AW68" i="5"/>
  <c r="AX68" i="5"/>
  <c r="AY68" i="5"/>
  <c r="AZ68" i="5"/>
  <c r="D69" i="5"/>
  <c r="L69" i="5"/>
  <c r="N69" i="5"/>
  <c r="P69" i="5"/>
  <c r="S69" i="5"/>
  <c r="U69" i="5"/>
  <c r="W69" i="5"/>
  <c r="AC69" i="5"/>
  <c r="AE69" i="5"/>
  <c r="AF69" i="5"/>
  <c r="AH69" i="5"/>
  <c r="AK69" i="5"/>
  <c r="AL69" i="5"/>
  <c r="AM69" i="5"/>
  <c r="AN69" i="5"/>
  <c r="AO69" i="5"/>
  <c r="AP69" i="5"/>
  <c r="AQ69" i="5"/>
  <c r="AS69" i="5"/>
  <c r="AT69" i="5"/>
  <c r="AU69" i="5"/>
  <c r="AW69" i="5"/>
  <c r="AX69" i="5"/>
  <c r="AY69" i="5"/>
  <c r="AZ69" i="5"/>
  <c r="D70" i="5"/>
  <c r="L70" i="5"/>
  <c r="N70" i="5"/>
  <c r="P70" i="5"/>
  <c r="S70" i="5"/>
  <c r="U70" i="5"/>
  <c r="W70" i="5"/>
  <c r="AC70" i="5"/>
  <c r="AE70" i="5"/>
  <c r="AF70" i="5"/>
  <c r="AH70" i="5"/>
  <c r="AK70" i="5"/>
  <c r="AL70" i="5"/>
  <c r="AM70" i="5"/>
  <c r="AN70" i="5"/>
  <c r="AO70" i="5"/>
  <c r="AP70" i="5"/>
  <c r="AQ70" i="5"/>
  <c r="AS70" i="5"/>
  <c r="AT70" i="5"/>
  <c r="AU70" i="5"/>
  <c r="AW70" i="5"/>
  <c r="AX70" i="5"/>
  <c r="AY70" i="5"/>
  <c r="AZ70" i="5"/>
  <c r="D71" i="5"/>
  <c r="L71" i="5"/>
  <c r="N71" i="5"/>
  <c r="P71" i="5"/>
  <c r="S71" i="5"/>
  <c r="U71" i="5"/>
  <c r="W71" i="5"/>
  <c r="AC71" i="5"/>
  <c r="AE71" i="5"/>
  <c r="AF71" i="5"/>
  <c r="AH71" i="5"/>
  <c r="AK71" i="5"/>
  <c r="AL71" i="5"/>
  <c r="AM71" i="5"/>
  <c r="AN71" i="5"/>
  <c r="AO71" i="5"/>
  <c r="AP71" i="5"/>
  <c r="AQ71" i="5"/>
  <c r="AS71" i="5"/>
  <c r="AT71" i="5"/>
  <c r="AU71" i="5"/>
  <c r="AW71" i="5"/>
  <c r="AX71" i="5"/>
  <c r="AY71" i="5"/>
  <c r="AZ71" i="5"/>
  <c r="D72" i="5"/>
  <c r="L72" i="5"/>
  <c r="N72" i="5"/>
  <c r="P72" i="5"/>
  <c r="S72" i="5"/>
  <c r="U72" i="5"/>
  <c r="W72" i="5"/>
  <c r="AC72" i="5"/>
  <c r="AE72" i="5"/>
  <c r="AF72" i="5"/>
  <c r="AH72" i="5"/>
  <c r="AK72" i="5"/>
  <c r="AL72" i="5"/>
  <c r="AM72" i="5"/>
  <c r="AN72" i="5"/>
  <c r="AO72" i="5"/>
  <c r="AP72" i="5"/>
  <c r="AQ72" i="5"/>
  <c r="AS72" i="5"/>
  <c r="AT72" i="5"/>
  <c r="AU72" i="5"/>
  <c r="AW72" i="5"/>
  <c r="AX72" i="5"/>
  <c r="AY72" i="5"/>
  <c r="AZ72" i="5"/>
  <c r="D73" i="5"/>
  <c r="L73" i="5"/>
  <c r="N73" i="5"/>
  <c r="P73" i="5"/>
  <c r="S73" i="5"/>
  <c r="U73" i="5"/>
  <c r="W73" i="5"/>
  <c r="AC73" i="5"/>
  <c r="AE73" i="5"/>
  <c r="AF73" i="5"/>
  <c r="AH73" i="5"/>
  <c r="AK73" i="5"/>
  <c r="AL73" i="5"/>
  <c r="AM73" i="5"/>
  <c r="AN73" i="5"/>
  <c r="AO73" i="5"/>
  <c r="AP73" i="5"/>
  <c r="AQ73" i="5"/>
  <c r="AS73" i="5"/>
  <c r="AT73" i="5"/>
  <c r="AU73" i="5"/>
  <c r="AW73" i="5"/>
  <c r="AX73" i="5"/>
  <c r="AY73" i="5"/>
  <c r="AZ73" i="5"/>
  <c r="D74" i="5"/>
  <c r="L74" i="5"/>
  <c r="N74" i="5"/>
  <c r="P74" i="5"/>
  <c r="S74" i="5"/>
  <c r="U74" i="5"/>
  <c r="W74" i="5"/>
  <c r="AC74" i="5"/>
  <c r="AE74" i="5"/>
  <c r="AF74" i="5"/>
  <c r="AH74" i="5"/>
  <c r="AK74" i="5"/>
  <c r="AL74" i="5"/>
  <c r="AM74" i="5"/>
  <c r="AN74" i="5"/>
  <c r="AO74" i="5"/>
  <c r="AP74" i="5"/>
  <c r="AQ74" i="5"/>
  <c r="AS74" i="5"/>
  <c r="AT74" i="5"/>
  <c r="AU74" i="5"/>
  <c r="AW74" i="5"/>
  <c r="AX74" i="5"/>
  <c r="AY74" i="5"/>
  <c r="AZ74" i="5"/>
  <c r="D75" i="5"/>
  <c r="L75" i="5"/>
  <c r="N75" i="5"/>
  <c r="P75" i="5"/>
  <c r="S75" i="5"/>
  <c r="U75" i="5"/>
  <c r="W75" i="5"/>
  <c r="AC75" i="5"/>
  <c r="AE75" i="5"/>
  <c r="AF75" i="5"/>
  <c r="AH75" i="5"/>
  <c r="AK75" i="5"/>
  <c r="AL75" i="5"/>
  <c r="AM75" i="5"/>
  <c r="AN75" i="5"/>
  <c r="AO75" i="5"/>
  <c r="AP75" i="5"/>
  <c r="AQ75" i="5"/>
  <c r="AS75" i="5"/>
  <c r="AT75" i="5"/>
  <c r="AU75" i="5"/>
  <c r="AW75" i="5"/>
  <c r="AX75" i="5"/>
  <c r="AY75" i="5"/>
  <c r="AZ75" i="5"/>
  <c r="D76" i="5"/>
  <c r="L76" i="5"/>
  <c r="N76" i="5"/>
  <c r="P76" i="5"/>
  <c r="S76" i="5"/>
  <c r="U76" i="5"/>
  <c r="W76" i="5"/>
  <c r="AC76" i="5"/>
  <c r="AE76" i="5"/>
  <c r="AF76" i="5"/>
  <c r="AH76" i="5"/>
  <c r="AK76" i="5"/>
  <c r="AL76" i="5"/>
  <c r="AM76" i="5"/>
  <c r="AN76" i="5"/>
  <c r="AO76" i="5"/>
  <c r="AP76" i="5"/>
  <c r="AQ76" i="5"/>
  <c r="AS76" i="5"/>
  <c r="AT76" i="5"/>
  <c r="AU76" i="5"/>
  <c r="AW76" i="5"/>
  <c r="AX76" i="5"/>
  <c r="AY76" i="5"/>
  <c r="AZ76" i="5"/>
  <c r="D77" i="5"/>
  <c r="L77" i="5"/>
  <c r="N77" i="5"/>
  <c r="P77" i="5"/>
  <c r="S77" i="5"/>
  <c r="U77" i="5"/>
  <c r="W77" i="5"/>
  <c r="AC77" i="5"/>
  <c r="AE77" i="5"/>
  <c r="AF77" i="5"/>
  <c r="AH77" i="5"/>
  <c r="AK77" i="5"/>
  <c r="AL77" i="5"/>
  <c r="AM77" i="5"/>
  <c r="AN77" i="5"/>
  <c r="AO77" i="5"/>
  <c r="AP77" i="5"/>
  <c r="AQ77" i="5"/>
  <c r="AS77" i="5"/>
  <c r="AT77" i="5"/>
  <c r="AU77" i="5"/>
  <c r="AW77" i="5"/>
  <c r="AX77" i="5"/>
  <c r="AY77" i="5"/>
  <c r="AZ77" i="5"/>
  <c r="D78" i="5"/>
  <c r="L78" i="5"/>
  <c r="N78" i="5"/>
  <c r="P78" i="5"/>
  <c r="S78" i="5"/>
  <c r="U78" i="5"/>
  <c r="W78" i="5"/>
  <c r="AC78" i="5"/>
  <c r="AE78" i="5"/>
  <c r="AF78" i="5"/>
  <c r="AH78" i="5"/>
  <c r="AK78" i="5"/>
  <c r="AL78" i="5"/>
  <c r="AM78" i="5"/>
  <c r="AN78" i="5"/>
  <c r="AO78" i="5"/>
  <c r="AP78" i="5"/>
  <c r="AQ78" i="5"/>
  <c r="AS78" i="5"/>
  <c r="AT78" i="5"/>
  <c r="AU78" i="5"/>
  <c r="AW78" i="5"/>
  <c r="AX78" i="5"/>
  <c r="AY78" i="5"/>
  <c r="AZ78" i="5"/>
  <c r="D79" i="5"/>
  <c r="L79" i="5"/>
  <c r="N79" i="5"/>
  <c r="P79" i="5"/>
  <c r="S79" i="5"/>
  <c r="U79" i="5"/>
  <c r="W79" i="5"/>
  <c r="AC79" i="5"/>
  <c r="AE79" i="5"/>
  <c r="AF79" i="5"/>
  <c r="AH79" i="5"/>
  <c r="AK79" i="5"/>
  <c r="AL79" i="5"/>
  <c r="AM79" i="5"/>
  <c r="AN79" i="5"/>
  <c r="AO79" i="5"/>
  <c r="AP79" i="5"/>
  <c r="AQ79" i="5"/>
  <c r="AS79" i="5"/>
  <c r="AT79" i="5"/>
  <c r="AU79" i="5"/>
  <c r="AW79" i="5"/>
  <c r="AX79" i="5"/>
  <c r="AY79" i="5"/>
  <c r="AZ79" i="5"/>
  <c r="D80" i="5"/>
  <c r="L80" i="5"/>
  <c r="N80" i="5"/>
  <c r="P80" i="5"/>
  <c r="S80" i="5"/>
  <c r="U80" i="5"/>
  <c r="W80" i="5"/>
  <c r="AC80" i="5"/>
  <c r="AE80" i="5"/>
  <c r="AF80" i="5"/>
  <c r="AH80" i="5"/>
  <c r="AK80" i="5"/>
  <c r="AL80" i="5"/>
  <c r="AM80" i="5"/>
  <c r="AN80" i="5"/>
  <c r="AO80" i="5"/>
  <c r="AP80" i="5"/>
  <c r="AQ80" i="5"/>
  <c r="AS80" i="5"/>
  <c r="AT80" i="5"/>
  <c r="AU80" i="5"/>
  <c r="AW80" i="5"/>
  <c r="AX80" i="5"/>
  <c r="AY80" i="5"/>
  <c r="AZ80" i="5"/>
  <c r="D81" i="5"/>
  <c r="L81" i="5"/>
  <c r="N81" i="5"/>
  <c r="P81" i="5"/>
  <c r="S81" i="5"/>
  <c r="U81" i="5"/>
  <c r="W81" i="5"/>
  <c r="AC81" i="5"/>
  <c r="AE81" i="5"/>
  <c r="AF81" i="5"/>
  <c r="AH81" i="5"/>
  <c r="AK81" i="5"/>
  <c r="AL81" i="5"/>
  <c r="AM81" i="5"/>
  <c r="AN81" i="5"/>
  <c r="AO81" i="5"/>
  <c r="AP81" i="5"/>
  <c r="AQ81" i="5"/>
  <c r="AS81" i="5"/>
  <c r="AT81" i="5"/>
  <c r="AU81" i="5"/>
  <c r="AW81" i="5"/>
  <c r="AX81" i="5"/>
  <c r="AY81" i="5"/>
  <c r="AZ81" i="5"/>
  <c r="D82" i="5"/>
  <c r="L82" i="5"/>
  <c r="N82" i="5"/>
  <c r="P82" i="5"/>
  <c r="S82" i="5"/>
  <c r="U82" i="5"/>
  <c r="W82" i="5"/>
  <c r="AC82" i="5"/>
  <c r="AE82" i="5"/>
  <c r="AF82" i="5"/>
  <c r="AH82" i="5"/>
  <c r="AK82" i="5"/>
  <c r="AL82" i="5"/>
  <c r="AM82" i="5"/>
  <c r="AN82" i="5"/>
  <c r="AO82" i="5"/>
  <c r="AP82" i="5"/>
  <c r="AQ82" i="5"/>
  <c r="AS82" i="5"/>
  <c r="AT82" i="5"/>
  <c r="AU82" i="5"/>
  <c r="AW82" i="5"/>
  <c r="AX82" i="5"/>
  <c r="AY82" i="5"/>
  <c r="AZ82" i="5"/>
  <c r="D83" i="5"/>
  <c r="L83" i="5"/>
  <c r="N83" i="5"/>
  <c r="P83" i="5"/>
  <c r="S83" i="5"/>
  <c r="U83" i="5"/>
  <c r="W83" i="5"/>
  <c r="AC83" i="5"/>
  <c r="AE83" i="5"/>
  <c r="AF83" i="5"/>
  <c r="AH83" i="5"/>
  <c r="AK83" i="5"/>
  <c r="AL83" i="5"/>
  <c r="AM83" i="5"/>
  <c r="AN83" i="5"/>
  <c r="AO83" i="5"/>
  <c r="AP83" i="5"/>
  <c r="AQ83" i="5"/>
  <c r="AS83" i="5"/>
  <c r="AT83" i="5"/>
  <c r="AU83" i="5"/>
  <c r="AW83" i="5"/>
  <c r="AX83" i="5"/>
  <c r="AY83" i="5"/>
  <c r="AZ83" i="5"/>
  <c r="D84" i="5"/>
  <c r="L84" i="5"/>
  <c r="N84" i="5"/>
  <c r="P84" i="5"/>
  <c r="S84" i="5"/>
  <c r="U84" i="5"/>
  <c r="W84" i="5"/>
  <c r="AC84" i="5"/>
  <c r="AE84" i="5"/>
  <c r="AF84" i="5"/>
  <c r="AH84" i="5"/>
  <c r="AK84" i="5"/>
  <c r="AL84" i="5"/>
  <c r="AM84" i="5"/>
  <c r="AN84" i="5"/>
  <c r="AO84" i="5"/>
  <c r="AP84" i="5"/>
  <c r="AQ84" i="5"/>
  <c r="AS84" i="5"/>
  <c r="AT84" i="5"/>
  <c r="AU84" i="5"/>
  <c r="AW84" i="5"/>
  <c r="AX84" i="5"/>
  <c r="AY84" i="5"/>
  <c r="AZ84" i="5"/>
  <c r="D85" i="5"/>
  <c r="L85" i="5"/>
  <c r="N85" i="5"/>
  <c r="P85" i="5"/>
  <c r="S85" i="5"/>
  <c r="U85" i="5"/>
  <c r="W85" i="5"/>
  <c r="AC85" i="5"/>
  <c r="AE85" i="5"/>
  <c r="AF85" i="5"/>
  <c r="AH85" i="5"/>
  <c r="AK85" i="5"/>
  <c r="AL85" i="5"/>
  <c r="AM85" i="5"/>
  <c r="AN85" i="5"/>
  <c r="AO85" i="5"/>
  <c r="AP85" i="5"/>
  <c r="AQ85" i="5"/>
  <c r="AS85" i="5"/>
  <c r="AT85" i="5"/>
  <c r="AU85" i="5"/>
  <c r="AW85" i="5"/>
  <c r="AX85" i="5"/>
  <c r="AY85" i="5"/>
  <c r="AZ85" i="5"/>
  <c r="D86" i="5"/>
  <c r="L86" i="5"/>
  <c r="N86" i="5"/>
  <c r="P86" i="5"/>
  <c r="S86" i="5"/>
  <c r="U86" i="5"/>
  <c r="W86" i="5"/>
  <c r="AC86" i="5"/>
  <c r="AE86" i="5"/>
  <c r="AF86" i="5"/>
  <c r="AH86" i="5"/>
  <c r="AK86" i="5"/>
  <c r="AL86" i="5"/>
  <c r="AM86" i="5"/>
  <c r="AN86" i="5"/>
  <c r="AO86" i="5"/>
  <c r="AP86" i="5"/>
  <c r="AQ86" i="5"/>
  <c r="AS86" i="5"/>
  <c r="AT86" i="5"/>
  <c r="AU86" i="5"/>
  <c r="AW86" i="5"/>
  <c r="AX86" i="5"/>
  <c r="AY86" i="5"/>
  <c r="AZ86" i="5"/>
  <c r="D87" i="5"/>
  <c r="L87" i="5"/>
  <c r="N87" i="5"/>
  <c r="P87" i="5"/>
  <c r="S87" i="5"/>
  <c r="U87" i="5"/>
  <c r="W87" i="5"/>
  <c r="AC87" i="5"/>
  <c r="AE87" i="5"/>
  <c r="AF87" i="5"/>
  <c r="AH87" i="5"/>
  <c r="AK87" i="5"/>
  <c r="AL87" i="5"/>
  <c r="AM87" i="5"/>
  <c r="AN87" i="5"/>
  <c r="AO87" i="5"/>
  <c r="AP87" i="5"/>
  <c r="AQ87" i="5"/>
  <c r="AS87" i="5"/>
  <c r="AT87" i="5"/>
  <c r="AU87" i="5"/>
  <c r="AW87" i="5"/>
  <c r="AX87" i="5"/>
  <c r="AY87" i="5"/>
  <c r="AZ87" i="5"/>
  <c r="D88" i="5"/>
  <c r="L88" i="5"/>
  <c r="N88" i="5"/>
  <c r="P88" i="5"/>
  <c r="S88" i="5"/>
  <c r="U88" i="5"/>
  <c r="W88" i="5"/>
  <c r="AC88" i="5"/>
  <c r="AE88" i="5"/>
  <c r="AF88" i="5"/>
  <c r="AH88" i="5"/>
  <c r="AK88" i="5"/>
  <c r="AL88" i="5"/>
  <c r="AM88" i="5"/>
  <c r="AN88" i="5"/>
  <c r="AO88" i="5"/>
  <c r="AP88" i="5"/>
  <c r="AQ88" i="5"/>
  <c r="AS88" i="5"/>
  <c r="AT88" i="5"/>
  <c r="AU88" i="5"/>
  <c r="AW88" i="5"/>
  <c r="AX88" i="5"/>
  <c r="AY88" i="5"/>
  <c r="AZ88" i="5"/>
  <c r="D89" i="5"/>
  <c r="L89" i="5"/>
  <c r="N89" i="5"/>
  <c r="P89" i="5"/>
  <c r="S89" i="5"/>
  <c r="U89" i="5"/>
  <c r="W89" i="5"/>
  <c r="AC89" i="5"/>
  <c r="AE89" i="5"/>
  <c r="AF89" i="5"/>
  <c r="AH89" i="5"/>
  <c r="AK89" i="5"/>
  <c r="AL89" i="5"/>
  <c r="AM89" i="5"/>
  <c r="AN89" i="5"/>
  <c r="AO89" i="5"/>
  <c r="AP89" i="5"/>
  <c r="AQ89" i="5"/>
  <c r="AS89" i="5"/>
  <c r="AT89" i="5"/>
  <c r="AU89" i="5"/>
  <c r="AW89" i="5"/>
  <c r="AX89" i="5"/>
  <c r="AY89" i="5"/>
  <c r="AZ89" i="5"/>
  <c r="D90" i="5"/>
  <c r="L90" i="5"/>
  <c r="N90" i="5"/>
  <c r="P90" i="5"/>
  <c r="S90" i="5"/>
  <c r="U90" i="5"/>
  <c r="W90" i="5"/>
  <c r="AC90" i="5"/>
  <c r="AE90" i="5"/>
  <c r="AF90" i="5"/>
  <c r="AH90" i="5"/>
  <c r="AK90" i="5"/>
  <c r="AL90" i="5"/>
  <c r="AM90" i="5"/>
  <c r="AN90" i="5"/>
  <c r="AO90" i="5"/>
  <c r="AP90" i="5"/>
  <c r="AQ90" i="5"/>
  <c r="AS90" i="5"/>
  <c r="AT90" i="5"/>
  <c r="AU90" i="5"/>
  <c r="AW90" i="5"/>
  <c r="AX90" i="5"/>
  <c r="AY90" i="5"/>
  <c r="AZ90" i="5"/>
  <c r="D91" i="5"/>
  <c r="L91" i="5"/>
  <c r="N91" i="5"/>
  <c r="P91" i="5"/>
  <c r="S91" i="5"/>
  <c r="U91" i="5"/>
  <c r="W91" i="5"/>
  <c r="AC91" i="5"/>
  <c r="AE91" i="5"/>
  <c r="AF91" i="5"/>
  <c r="AH91" i="5"/>
  <c r="AK91" i="5"/>
  <c r="AL91" i="5"/>
  <c r="AM91" i="5"/>
  <c r="AN91" i="5"/>
  <c r="AO91" i="5"/>
  <c r="AP91" i="5"/>
  <c r="AQ91" i="5"/>
  <c r="AS91" i="5"/>
  <c r="AT91" i="5"/>
  <c r="AU91" i="5"/>
  <c r="AW91" i="5"/>
  <c r="AX91" i="5"/>
  <c r="AY91" i="5"/>
  <c r="AZ91" i="5"/>
  <c r="D92" i="5"/>
  <c r="L92" i="5"/>
  <c r="N92" i="5"/>
  <c r="P92" i="5"/>
  <c r="S92" i="5"/>
  <c r="U92" i="5"/>
  <c r="W92" i="5"/>
  <c r="AC92" i="5"/>
  <c r="AE92" i="5"/>
  <c r="AF92" i="5"/>
  <c r="AH92" i="5"/>
  <c r="AK92" i="5"/>
  <c r="AL92" i="5"/>
  <c r="AM92" i="5"/>
  <c r="AN92" i="5"/>
  <c r="AO92" i="5"/>
  <c r="AP92" i="5"/>
  <c r="AQ92" i="5"/>
  <c r="AS92" i="5"/>
  <c r="AT92" i="5"/>
  <c r="AU92" i="5"/>
  <c r="AW92" i="5"/>
  <c r="AX92" i="5"/>
  <c r="AY92" i="5"/>
  <c r="AZ92" i="5"/>
  <c r="D93" i="5"/>
  <c r="L93" i="5"/>
  <c r="N93" i="5"/>
  <c r="P93" i="5"/>
  <c r="S93" i="5"/>
  <c r="U93" i="5"/>
  <c r="W93" i="5"/>
  <c r="AC93" i="5"/>
  <c r="AE93" i="5"/>
  <c r="AF93" i="5"/>
  <c r="AH93" i="5"/>
  <c r="AK93" i="5"/>
  <c r="AL93" i="5"/>
  <c r="AM93" i="5"/>
  <c r="AN93" i="5"/>
  <c r="AO93" i="5"/>
  <c r="AP93" i="5"/>
  <c r="AQ93" i="5"/>
  <c r="AS93" i="5"/>
  <c r="AT93" i="5"/>
  <c r="AU93" i="5"/>
  <c r="AW93" i="5"/>
  <c r="AX93" i="5"/>
  <c r="AY93" i="5"/>
  <c r="AZ93" i="5"/>
  <c r="D94" i="5"/>
  <c r="L94" i="5"/>
  <c r="N94" i="5"/>
  <c r="P94" i="5"/>
  <c r="S94" i="5"/>
  <c r="U94" i="5"/>
  <c r="W94" i="5"/>
  <c r="AC94" i="5"/>
  <c r="AE94" i="5"/>
  <c r="AF94" i="5"/>
  <c r="AH94" i="5"/>
  <c r="AK94" i="5"/>
  <c r="AL94" i="5"/>
  <c r="AM94" i="5"/>
  <c r="AN94" i="5"/>
  <c r="AO94" i="5"/>
  <c r="AP94" i="5"/>
  <c r="AQ94" i="5"/>
  <c r="AS94" i="5"/>
  <c r="AT94" i="5"/>
  <c r="AU94" i="5"/>
  <c r="AW94" i="5"/>
  <c r="AX94" i="5"/>
  <c r="AY94" i="5"/>
  <c r="AZ94" i="5"/>
  <c r="D95" i="5"/>
  <c r="L95" i="5"/>
  <c r="N95" i="5"/>
  <c r="P95" i="5"/>
  <c r="S95" i="5"/>
  <c r="U95" i="5"/>
  <c r="W95" i="5"/>
  <c r="AC95" i="5"/>
  <c r="AE95" i="5"/>
  <c r="AF95" i="5"/>
  <c r="AH95" i="5"/>
  <c r="AK95" i="5"/>
  <c r="AL95" i="5"/>
  <c r="AM95" i="5"/>
  <c r="AN95" i="5"/>
  <c r="AO95" i="5"/>
  <c r="AP95" i="5"/>
  <c r="AQ95" i="5"/>
  <c r="AS95" i="5"/>
  <c r="AT95" i="5"/>
  <c r="AU95" i="5"/>
  <c r="AW95" i="5"/>
  <c r="AX95" i="5"/>
  <c r="AY95" i="5"/>
  <c r="AZ95" i="5"/>
  <c r="D96" i="5"/>
  <c r="L96" i="5"/>
  <c r="N96" i="5"/>
  <c r="P96" i="5"/>
  <c r="S96" i="5"/>
  <c r="U96" i="5"/>
  <c r="W96" i="5"/>
  <c r="AC96" i="5"/>
  <c r="AE96" i="5"/>
  <c r="AF96" i="5"/>
  <c r="AH96" i="5"/>
  <c r="AK96" i="5"/>
  <c r="AL96" i="5"/>
  <c r="AM96" i="5"/>
  <c r="AN96" i="5"/>
  <c r="AO96" i="5"/>
  <c r="AP96" i="5"/>
  <c r="AQ96" i="5"/>
  <c r="AS96" i="5"/>
  <c r="AT96" i="5"/>
  <c r="AU96" i="5"/>
  <c r="AW96" i="5"/>
  <c r="AX96" i="5"/>
  <c r="AY96" i="5"/>
  <c r="AZ96" i="5"/>
  <c r="D97" i="5"/>
  <c r="L97" i="5"/>
  <c r="N97" i="5"/>
  <c r="P97" i="5"/>
  <c r="S97" i="5"/>
  <c r="U97" i="5"/>
  <c r="W97" i="5"/>
  <c r="AC97" i="5"/>
  <c r="AE97" i="5"/>
  <c r="AF97" i="5"/>
  <c r="AH97" i="5"/>
  <c r="AK97" i="5"/>
  <c r="AL97" i="5"/>
  <c r="AM97" i="5"/>
  <c r="AN97" i="5"/>
  <c r="AO97" i="5"/>
  <c r="AP97" i="5"/>
  <c r="AQ97" i="5"/>
  <c r="AS97" i="5"/>
  <c r="AT97" i="5"/>
  <c r="AU97" i="5"/>
  <c r="AW97" i="5"/>
  <c r="AX97" i="5"/>
  <c r="AY97" i="5"/>
  <c r="AZ97" i="5"/>
  <c r="D98" i="5"/>
  <c r="L98" i="5"/>
  <c r="N98" i="5"/>
  <c r="P98" i="5"/>
  <c r="S98" i="5"/>
  <c r="U98" i="5"/>
  <c r="W98" i="5"/>
  <c r="AC98" i="5"/>
  <c r="AE98" i="5"/>
  <c r="AF98" i="5"/>
  <c r="AH98" i="5"/>
  <c r="AK98" i="5"/>
  <c r="AL98" i="5"/>
  <c r="AM98" i="5"/>
  <c r="AN98" i="5"/>
  <c r="AO98" i="5"/>
  <c r="AP98" i="5"/>
  <c r="AQ98" i="5"/>
  <c r="AS98" i="5"/>
  <c r="AT98" i="5"/>
  <c r="AU98" i="5"/>
  <c r="AW98" i="5"/>
  <c r="AX98" i="5"/>
  <c r="AY98" i="5"/>
  <c r="AZ98" i="5"/>
  <c r="D99" i="5"/>
  <c r="L99" i="5"/>
  <c r="N99" i="5"/>
  <c r="P99" i="5"/>
  <c r="S99" i="5"/>
  <c r="U99" i="5"/>
  <c r="W99" i="5"/>
  <c r="AC99" i="5"/>
  <c r="AE99" i="5"/>
  <c r="AF99" i="5"/>
  <c r="AH99" i="5"/>
  <c r="AK99" i="5"/>
  <c r="AL99" i="5"/>
  <c r="AM99" i="5"/>
  <c r="AN99" i="5"/>
  <c r="AO99" i="5"/>
  <c r="AP99" i="5"/>
  <c r="AQ99" i="5"/>
  <c r="AS99" i="5"/>
  <c r="AT99" i="5"/>
  <c r="AU99" i="5"/>
  <c r="AW99" i="5"/>
  <c r="AX99" i="5"/>
  <c r="AY99" i="5"/>
  <c r="AZ99" i="5"/>
  <c r="D100" i="5"/>
  <c r="L100" i="5"/>
  <c r="N100" i="5"/>
  <c r="P100" i="5"/>
  <c r="S100" i="5"/>
  <c r="U100" i="5"/>
  <c r="W100" i="5"/>
  <c r="AC100" i="5"/>
  <c r="AE100" i="5"/>
  <c r="AF100" i="5"/>
  <c r="AH100" i="5"/>
  <c r="AK100" i="5"/>
  <c r="AL100" i="5"/>
  <c r="AM100" i="5"/>
  <c r="AN100" i="5"/>
  <c r="AO100" i="5"/>
  <c r="AP100" i="5"/>
  <c r="AQ100" i="5"/>
  <c r="AS100" i="5"/>
  <c r="AT100" i="5"/>
  <c r="AU100" i="5"/>
  <c r="AW100" i="5"/>
  <c r="AX100" i="5"/>
  <c r="AY100" i="5"/>
  <c r="AZ100" i="5"/>
  <c r="D101" i="5"/>
  <c r="L101" i="5"/>
  <c r="N101" i="5"/>
  <c r="P101" i="5"/>
  <c r="S101" i="5"/>
  <c r="U101" i="5"/>
  <c r="W101" i="5"/>
  <c r="AC101" i="5"/>
  <c r="AE101" i="5"/>
  <c r="AF101" i="5"/>
  <c r="AH101" i="5"/>
  <c r="AK101" i="5"/>
  <c r="AL101" i="5"/>
  <c r="AM101" i="5"/>
  <c r="AN101" i="5"/>
  <c r="AO101" i="5"/>
  <c r="AP101" i="5"/>
  <c r="AQ101" i="5"/>
  <c r="AS101" i="5"/>
  <c r="AT101" i="5"/>
  <c r="AU101" i="5"/>
  <c r="AW101" i="5"/>
  <c r="AX101" i="5"/>
  <c r="AY101" i="5"/>
  <c r="AZ101" i="5"/>
  <c r="D102" i="5"/>
  <c r="L102" i="5"/>
  <c r="N102" i="5"/>
  <c r="P102" i="5"/>
  <c r="S102" i="5"/>
  <c r="U102" i="5"/>
  <c r="W102" i="5"/>
  <c r="AC102" i="5"/>
  <c r="AE102" i="5"/>
  <c r="AF102" i="5"/>
  <c r="AH102" i="5"/>
  <c r="AK102" i="5"/>
  <c r="AL102" i="5"/>
  <c r="AM102" i="5"/>
  <c r="AN102" i="5"/>
  <c r="AO102" i="5"/>
  <c r="AP102" i="5"/>
  <c r="AQ102" i="5"/>
  <c r="AS102" i="5"/>
  <c r="AT102" i="5"/>
  <c r="AU102" i="5"/>
  <c r="AW102" i="5"/>
  <c r="AX102" i="5"/>
  <c r="AY102" i="5"/>
  <c r="AZ102" i="5"/>
  <c r="D103" i="5"/>
  <c r="L103" i="5"/>
  <c r="N103" i="5"/>
  <c r="P103" i="5"/>
  <c r="S103" i="5"/>
  <c r="U103" i="5"/>
  <c r="W103" i="5"/>
  <c r="AC103" i="5"/>
  <c r="AE103" i="5"/>
  <c r="AF103" i="5"/>
  <c r="AH103" i="5"/>
  <c r="AK103" i="5"/>
  <c r="AL103" i="5"/>
  <c r="AM103" i="5"/>
  <c r="AN103" i="5"/>
  <c r="AO103" i="5"/>
  <c r="AP103" i="5"/>
  <c r="AQ103" i="5"/>
  <c r="AS103" i="5"/>
  <c r="AT103" i="5"/>
  <c r="AU103" i="5"/>
  <c r="AW103" i="5"/>
  <c r="AX103" i="5"/>
  <c r="AY103" i="5"/>
  <c r="AZ103" i="5"/>
  <c r="D104" i="5"/>
  <c r="L104" i="5"/>
  <c r="N104" i="5"/>
  <c r="P104" i="5"/>
  <c r="S104" i="5"/>
  <c r="U104" i="5"/>
  <c r="W104" i="5"/>
  <c r="AC104" i="5"/>
  <c r="AE104" i="5"/>
  <c r="AF104" i="5"/>
  <c r="AH104" i="5"/>
  <c r="AK104" i="5"/>
  <c r="AL104" i="5"/>
  <c r="AM104" i="5"/>
  <c r="AN104" i="5"/>
  <c r="AO104" i="5"/>
  <c r="AP104" i="5"/>
  <c r="AQ104" i="5"/>
  <c r="AS104" i="5"/>
  <c r="AT104" i="5"/>
  <c r="AU104" i="5"/>
  <c r="AW104" i="5"/>
  <c r="AX104" i="5"/>
  <c r="AY104" i="5"/>
  <c r="AZ104" i="5"/>
  <c r="D105" i="5"/>
  <c r="L105" i="5"/>
  <c r="N105" i="5"/>
  <c r="P105" i="5"/>
  <c r="S105" i="5"/>
  <c r="U105" i="5"/>
  <c r="W105" i="5"/>
  <c r="AC105" i="5"/>
  <c r="AE105" i="5"/>
  <c r="AF105" i="5"/>
  <c r="AH105" i="5"/>
  <c r="AK105" i="5"/>
  <c r="AL105" i="5"/>
  <c r="AM105" i="5"/>
  <c r="AN105" i="5"/>
  <c r="AO105" i="5"/>
  <c r="AP105" i="5"/>
  <c r="AQ105" i="5"/>
  <c r="AS105" i="5"/>
  <c r="AT105" i="5"/>
  <c r="AU105" i="5"/>
  <c r="AW105" i="5"/>
  <c r="AX105" i="5"/>
  <c r="AY105" i="5"/>
  <c r="AZ105" i="5"/>
  <c r="D106" i="5"/>
  <c r="L106" i="5"/>
  <c r="N106" i="5"/>
  <c r="P106" i="5"/>
  <c r="S106" i="5"/>
  <c r="U106" i="5"/>
  <c r="W106" i="5"/>
  <c r="AC106" i="5"/>
  <c r="AE106" i="5"/>
  <c r="AF106" i="5"/>
  <c r="AH106" i="5"/>
  <c r="AK106" i="5"/>
  <c r="AL106" i="5"/>
  <c r="AM106" i="5"/>
  <c r="AN106" i="5"/>
  <c r="AO106" i="5"/>
  <c r="AP106" i="5"/>
  <c r="AQ106" i="5"/>
  <c r="AS106" i="5"/>
  <c r="AT106" i="5"/>
  <c r="AU106" i="5"/>
  <c r="AW106" i="5"/>
  <c r="AX106" i="5"/>
  <c r="AY106" i="5"/>
  <c r="AZ106" i="5"/>
  <c r="D107" i="5"/>
  <c r="L107" i="5"/>
  <c r="N107" i="5"/>
  <c r="P107" i="5"/>
  <c r="S107" i="5"/>
  <c r="U107" i="5"/>
  <c r="W107" i="5"/>
  <c r="AC107" i="5"/>
  <c r="AE107" i="5"/>
  <c r="AF107" i="5"/>
  <c r="AH107" i="5"/>
  <c r="AK107" i="5"/>
  <c r="AL107" i="5"/>
  <c r="AM107" i="5"/>
  <c r="AN107" i="5"/>
  <c r="AO107" i="5"/>
  <c r="AP107" i="5"/>
  <c r="AQ107" i="5"/>
  <c r="AS107" i="5"/>
  <c r="AT107" i="5"/>
  <c r="AU107" i="5"/>
  <c r="AW107" i="5"/>
  <c r="AX107" i="5"/>
  <c r="AY107" i="5"/>
  <c r="AZ107" i="5"/>
  <c r="D108" i="5"/>
  <c r="L108" i="5"/>
  <c r="N108" i="5"/>
  <c r="P108" i="5"/>
  <c r="S108" i="5"/>
  <c r="U108" i="5"/>
  <c r="W108" i="5"/>
  <c r="AC108" i="5"/>
  <c r="AE108" i="5"/>
  <c r="AF108" i="5"/>
  <c r="AH108" i="5"/>
  <c r="AK108" i="5"/>
  <c r="AL108" i="5"/>
  <c r="AM108" i="5"/>
  <c r="AN108" i="5"/>
  <c r="AO108" i="5"/>
  <c r="AP108" i="5"/>
  <c r="AQ108" i="5"/>
  <c r="AS108" i="5"/>
  <c r="AT108" i="5"/>
  <c r="AU108" i="5"/>
  <c r="AW108" i="5"/>
  <c r="AX108" i="5"/>
  <c r="AY108" i="5"/>
  <c r="AZ108" i="5"/>
  <c r="D109" i="5"/>
  <c r="L109" i="5"/>
  <c r="N109" i="5"/>
  <c r="P109" i="5"/>
  <c r="S109" i="5"/>
  <c r="U109" i="5"/>
  <c r="W109" i="5"/>
  <c r="AC109" i="5"/>
  <c r="AE109" i="5"/>
  <c r="AF109" i="5"/>
  <c r="AH109" i="5"/>
  <c r="AK109" i="5"/>
  <c r="AL109" i="5"/>
  <c r="AM109" i="5"/>
  <c r="AN109" i="5"/>
  <c r="AO109" i="5"/>
  <c r="AP109" i="5"/>
  <c r="AQ109" i="5"/>
  <c r="AS109" i="5"/>
  <c r="AT109" i="5"/>
  <c r="AU109" i="5"/>
  <c r="AW109" i="5"/>
  <c r="AX109" i="5"/>
  <c r="AY109" i="5"/>
  <c r="AZ109" i="5"/>
  <c r="D110" i="5"/>
  <c r="L110" i="5"/>
  <c r="N110" i="5"/>
  <c r="P110" i="5"/>
  <c r="S110" i="5"/>
  <c r="U110" i="5"/>
  <c r="W110" i="5"/>
  <c r="AC110" i="5"/>
  <c r="AE110" i="5"/>
  <c r="AF110" i="5"/>
  <c r="AH110" i="5"/>
  <c r="AK110" i="5"/>
  <c r="AL110" i="5"/>
  <c r="AM110" i="5"/>
  <c r="AN110" i="5"/>
  <c r="AO110" i="5"/>
  <c r="AP110" i="5"/>
  <c r="AQ110" i="5"/>
  <c r="AS110" i="5"/>
  <c r="AT110" i="5"/>
  <c r="AU110" i="5"/>
  <c r="AW110" i="5"/>
  <c r="AX110" i="5"/>
  <c r="AY110" i="5"/>
  <c r="AZ110" i="5"/>
  <c r="D111" i="5"/>
  <c r="L111" i="5"/>
  <c r="N111" i="5"/>
  <c r="P111" i="5"/>
  <c r="S111" i="5"/>
  <c r="U111" i="5"/>
  <c r="W111" i="5"/>
  <c r="AC111" i="5"/>
  <c r="AE111" i="5"/>
  <c r="AF111" i="5"/>
  <c r="AH111" i="5"/>
  <c r="AK111" i="5"/>
  <c r="AL111" i="5"/>
  <c r="AM111" i="5"/>
  <c r="AN111" i="5"/>
  <c r="AO111" i="5"/>
  <c r="AP111" i="5"/>
  <c r="AQ111" i="5"/>
  <c r="AS111" i="5"/>
  <c r="AT111" i="5"/>
  <c r="AU111" i="5"/>
  <c r="AW111" i="5"/>
  <c r="AX111" i="5"/>
  <c r="AY111" i="5"/>
  <c r="AZ111" i="5"/>
  <c r="D112" i="5"/>
  <c r="L112" i="5"/>
  <c r="N112" i="5"/>
  <c r="P112" i="5"/>
  <c r="S112" i="5"/>
  <c r="U112" i="5"/>
  <c r="W112" i="5"/>
  <c r="AC112" i="5"/>
  <c r="AE112" i="5"/>
  <c r="AF112" i="5"/>
  <c r="AH112" i="5"/>
  <c r="AK112" i="5"/>
  <c r="AL112" i="5"/>
  <c r="AM112" i="5"/>
  <c r="AN112" i="5"/>
  <c r="AO112" i="5"/>
  <c r="AP112" i="5"/>
  <c r="AQ112" i="5"/>
  <c r="AS112" i="5"/>
  <c r="AT112" i="5"/>
  <c r="AU112" i="5"/>
  <c r="AW112" i="5"/>
  <c r="AX112" i="5"/>
  <c r="AY112" i="5"/>
  <c r="AZ112" i="5"/>
  <c r="D113" i="5"/>
  <c r="L113" i="5"/>
  <c r="N113" i="5"/>
  <c r="P113" i="5"/>
  <c r="S113" i="5"/>
  <c r="U113" i="5"/>
  <c r="W113" i="5"/>
  <c r="AC113" i="5"/>
  <c r="AE113" i="5"/>
  <c r="AF113" i="5"/>
  <c r="AH113" i="5"/>
  <c r="AK113" i="5"/>
  <c r="AL113" i="5"/>
  <c r="AM113" i="5"/>
  <c r="AN113" i="5"/>
  <c r="AO113" i="5"/>
  <c r="AP113" i="5"/>
  <c r="AQ113" i="5"/>
  <c r="AS113" i="5"/>
  <c r="AT113" i="5"/>
  <c r="AU113" i="5"/>
  <c r="AW113" i="5"/>
  <c r="AX113" i="5"/>
  <c r="AY113" i="5"/>
  <c r="AZ113" i="5"/>
  <c r="D114" i="5"/>
  <c r="L114" i="5"/>
  <c r="N114" i="5"/>
  <c r="P114" i="5"/>
  <c r="S114" i="5"/>
  <c r="U114" i="5"/>
  <c r="W114" i="5"/>
  <c r="AC114" i="5"/>
  <c r="AE114" i="5"/>
  <c r="AF114" i="5"/>
  <c r="AH114" i="5"/>
  <c r="AK114" i="5"/>
  <c r="AL114" i="5"/>
  <c r="AM114" i="5"/>
  <c r="AN114" i="5"/>
  <c r="AO114" i="5"/>
  <c r="AP114" i="5"/>
  <c r="AQ114" i="5"/>
  <c r="AS114" i="5"/>
  <c r="AT114" i="5"/>
  <c r="AU114" i="5"/>
  <c r="AW114" i="5"/>
  <c r="AX114" i="5"/>
  <c r="AY114" i="5"/>
  <c r="AZ114" i="5"/>
  <c r="D115" i="5"/>
  <c r="L115" i="5"/>
  <c r="N115" i="5"/>
  <c r="P115" i="5"/>
  <c r="S115" i="5"/>
  <c r="U115" i="5"/>
  <c r="W115" i="5"/>
  <c r="AC115" i="5"/>
  <c r="AE115" i="5"/>
  <c r="AF115" i="5"/>
  <c r="AH115" i="5"/>
  <c r="AK115" i="5"/>
  <c r="AL115" i="5"/>
  <c r="AM115" i="5"/>
  <c r="AN115" i="5"/>
  <c r="AO115" i="5"/>
  <c r="AP115" i="5"/>
  <c r="AQ115" i="5"/>
  <c r="AS115" i="5"/>
  <c r="AT115" i="5"/>
  <c r="AU115" i="5"/>
  <c r="AW115" i="5"/>
  <c r="AX115" i="5"/>
  <c r="AY115" i="5"/>
  <c r="AZ115" i="5"/>
  <c r="D116" i="5"/>
  <c r="L116" i="5"/>
  <c r="N116" i="5"/>
  <c r="P116" i="5"/>
  <c r="S116" i="5"/>
  <c r="U116" i="5"/>
  <c r="W116" i="5"/>
  <c r="AC116" i="5"/>
  <c r="AE116" i="5"/>
  <c r="AF116" i="5"/>
  <c r="AH116" i="5"/>
  <c r="AK116" i="5"/>
  <c r="AL116" i="5"/>
  <c r="AM116" i="5"/>
  <c r="AN116" i="5"/>
  <c r="AO116" i="5"/>
  <c r="AP116" i="5"/>
  <c r="AQ116" i="5"/>
  <c r="AS116" i="5"/>
  <c r="AT116" i="5"/>
  <c r="AU116" i="5"/>
  <c r="AW116" i="5"/>
  <c r="AX116" i="5"/>
  <c r="AY116" i="5"/>
  <c r="AZ116" i="5"/>
  <c r="D117" i="5"/>
  <c r="L117" i="5"/>
  <c r="N117" i="5"/>
  <c r="P117" i="5"/>
  <c r="S117" i="5"/>
  <c r="U117" i="5"/>
  <c r="W117" i="5"/>
  <c r="AC117" i="5"/>
  <c r="AE117" i="5"/>
  <c r="AF117" i="5"/>
  <c r="AH117" i="5"/>
  <c r="AK117" i="5"/>
  <c r="AL117" i="5"/>
  <c r="AM117" i="5"/>
  <c r="AN117" i="5"/>
  <c r="AO117" i="5"/>
  <c r="AP117" i="5"/>
  <c r="AQ117" i="5"/>
  <c r="AS117" i="5"/>
  <c r="AT117" i="5"/>
  <c r="AU117" i="5"/>
  <c r="AW117" i="5"/>
  <c r="AX117" i="5"/>
  <c r="AY117" i="5"/>
  <c r="AZ117" i="5"/>
  <c r="D118" i="5"/>
  <c r="L118" i="5"/>
  <c r="N118" i="5"/>
  <c r="P118" i="5"/>
  <c r="S118" i="5"/>
  <c r="U118" i="5"/>
  <c r="W118" i="5"/>
  <c r="AC118" i="5"/>
  <c r="AE118" i="5"/>
  <c r="AF118" i="5"/>
  <c r="AH118" i="5"/>
  <c r="AK118" i="5"/>
  <c r="AL118" i="5"/>
  <c r="AM118" i="5"/>
  <c r="AN118" i="5"/>
  <c r="AO118" i="5"/>
  <c r="AP118" i="5"/>
  <c r="AQ118" i="5"/>
  <c r="AS118" i="5"/>
  <c r="AT118" i="5"/>
  <c r="AU118" i="5"/>
  <c r="AW118" i="5"/>
  <c r="AX118" i="5"/>
  <c r="AY118" i="5"/>
  <c r="AZ118" i="5"/>
  <c r="D119" i="5"/>
  <c r="L119" i="5"/>
  <c r="N119" i="5"/>
  <c r="P119" i="5"/>
  <c r="S119" i="5"/>
  <c r="U119" i="5"/>
  <c r="W119" i="5"/>
  <c r="AC119" i="5"/>
  <c r="AE119" i="5"/>
  <c r="AF119" i="5"/>
  <c r="AH119" i="5"/>
  <c r="AK119" i="5"/>
  <c r="AL119" i="5"/>
  <c r="AM119" i="5"/>
  <c r="AN119" i="5"/>
  <c r="AO119" i="5"/>
  <c r="AP119" i="5"/>
  <c r="AQ119" i="5"/>
  <c r="AS119" i="5"/>
  <c r="AT119" i="5"/>
  <c r="AU119" i="5"/>
  <c r="AW119" i="5"/>
  <c r="AX119" i="5"/>
  <c r="AY119" i="5"/>
  <c r="AZ119" i="5"/>
  <c r="D120" i="5"/>
  <c r="L120" i="5"/>
  <c r="N120" i="5"/>
  <c r="P120" i="5"/>
  <c r="S120" i="5"/>
  <c r="U120" i="5"/>
  <c r="W120" i="5"/>
  <c r="AC120" i="5"/>
  <c r="AE120" i="5"/>
  <c r="AF120" i="5"/>
  <c r="AH120" i="5"/>
  <c r="AK120" i="5"/>
  <c r="AL120" i="5"/>
  <c r="AM120" i="5"/>
  <c r="AN120" i="5"/>
  <c r="AO120" i="5"/>
  <c r="AP120" i="5"/>
  <c r="AQ120" i="5"/>
  <c r="AS120" i="5"/>
  <c r="AT120" i="5"/>
  <c r="AU120" i="5"/>
  <c r="AW120" i="5"/>
  <c r="AX120" i="5"/>
  <c r="AY120" i="5"/>
  <c r="AZ120" i="5"/>
  <c r="D121" i="5"/>
  <c r="L121" i="5"/>
  <c r="N121" i="5"/>
  <c r="P121" i="5"/>
  <c r="S121" i="5"/>
  <c r="U121" i="5"/>
  <c r="W121" i="5"/>
  <c r="AC121" i="5"/>
  <c r="AE121" i="5"/>
  <c r="AF121" i="5"/>
  <c r="AH121" i="5"/>
  <c r="AK121" i="5"/>
  <c r="AL121" i="5"/>
  <c r="AM121" i="5"/>
  <c r="AN121" i="5"/>
  <c r="AO121" i="5"/>
  <c r="AP121" i="5"/>
  <c r="AQ121" i="5"/>
  <c r="AS121" i="5"/>
  <c r="AT121" i="5"/>
  <c r="AU121" i="5"/>
  <c r="AW121" i="5"/>
  <c r="AX121" i="5"/>
  <c r="AY121" i="5"/>
  <c r="AZ121" i="5"/>
  <c r="D122" i="5"/>
  <c r="L122" i="5"/>
  <c r="N122" i="5"/>
  <c r="P122" i="5"/>
  <c r="S122" i="5"/>
  <c r="U122" i="5"/>
  <c r="W122" i="5"/>
  <c r="AC122" i="5"/>
  <c r="AE122" i="5"/>
  <c r="AF122" i="5"/>
  <c r="AH122" i="5"/>
  <c r="AK122" i="5"/>
  <c r="AL122" i="5"/>
  <c r="AM122" i="5"/>
  <c r="AN122" i="5"/>
  <c r="AO122" i="5"/>
  <c r="AP122" i="5"/>
  <c r="AQ122" i="5"/>
  <c r="AS122" i="5"/>
  <c r="AT122" i="5"/>
  <c r="AU122" i="5"/>
  <c r="AW122" i="5"/>
  <c r="AX122" i="5"/>
  <c r="AY122" i="5"/>
  <c r="AZ122" i="5"/>
  <c r="D123" i="5"/>
  <c r="L123" i="5"/>
  <c r="N123" i="5"/>
  <c r="P123" i="5"/>
  <c r="S123" i="5"/>
  <c r="U123" i="5"/>
  <c r="W123" i="5"/>
  <c r="AC123" i="5"/>
  <c r="AE123" i="5"/>
  <c r="AF123" i="5"/>
  <c r="AH123" i="5"/>
  <c r="AK123" i="5"/>
  <c r="AL123" i="5"/>
  <c r="AM123" i="5"/>
  <c r="AN123" i="5"/>
  <c r="AO123" i="5"/>
  <c r="AP123" i="5"/>
  <c r="AQ123" i="5"/>
  <c r="AS123" i="5"/>
  <c r="AT123" i="5"/>
  <c r="AU123" i="5"/>
  <c r="AW123" i="5"/>
  <c r="AX123" i="5"/>
  <c r="AY123" i="5"/>
  <c r="AZ123" i="5"/>
  <c r="D124" i="5"/>
  <c r="L124" i="5"/>
  <c r="N124" i="5"/>
  <c r="P124" i="5"/>
  <c r="S124" i="5"/>
  <c r="U124" i="5"/>
  <c r="W124" i="5"/>
  <c r="AC124" i="5"/>
  <c r="AE124" i="5"/>
  <c r="AF124" i="5"/>
  <c r="AH124" i="5"/>
  <c r="AK124" i="5"/>
  <c r="AL124" i="5"/>
  <c r="AM124" i="5"/>
  <c r="AN124" i="5"/>
  <c r="AO124" i="5"/>
  <c r="AP124" i="5"/>
  <c r="AQ124" i="5"/>
  <c r="AS124" i="5"/>
  <c r="AT124" i="5"/>
  <c r="AU124" i="5"/>
  <c r="AW124" i="5"/>
  <c r="AX124" i="5"/>
  <c r="AY124" i="5"/>
  <c r="AZ124" i="5"/>
  <c r="D125" i="5"/>
  <c r="L125" i="5"/>
  <c r="N125" i="5"/>
  <c r="P125" i="5"/>
  <c r="S125" i="5"/>
  <c r="U125" i="5"/>
  <c r="W125" i="5"/>
  <c r="AC125" i="5"/>
  <c r="AE125" i="5"/>
  <c r="AF125" i="5"/>
  <c r="AH125" i="5"/>
  <c r="AK125" i="5"/>
  <c r="AL125" i="5"/>
  <c r="AM125" i="5"/>
  <c r="AN125" i="5"/>
  <c r="AO125" i="5"/>
  <c r="AP125" i="5"/>
  <c r="AQ125" i="5"/>
  <c r="AS125" i="5"/>
  <c r="AT125" i="5"/>
  <c r="AU125" i="5"/>
  <c r="AW125" i="5"/>
  <c r="AX125" i="5"/>
  <c r="AY125" i="5"/>
  <c r="AZ125" i="5"/>
  <c r="D126" i="5"/>
  <c r="L126" i="5"/>
  <c r="N126" i="5"/>
  <c r="P126" i="5"/>
  <c r="S126" i="5"/>
  <c r="U126" i="5"/>
  <c r="W126" i="5"/>
  <c r="AC126" i="5"/>
  <c r="AE126" i="5"/>
  <c r="AF126" i="5"/>
  <c r="AH126" i="5"/>
  <c r="AK126" i="5"/>
  <c r="AL126" i="5"/>
  <c r="AM126" i="5"/>
  <c r="AN126" i="5"/>
  <c r="AO126" i="5"/>
  <c r="AP126" i="5"/>
  <c r="AQ126" i="5"/>
  <c r="AS126" i="5"/>
  <c r="AT126" i="5"/>
  <c r="AU126" i="5"/>
  <c r="AW126" i="5"/>
  <c r="AX126" i="5"/>
  <c r="AY126" i="5"/>
  <c r="AZ126" i="5"/>
  <c r="D127" i="5"/>
  <c r="L127" i="5"/>
  <c r="N127" i="5"/>
  <c r="P127" i="5"/>
  <c r="S127" i="5"/>
  <c r="U127" i="5"/>
  <c r="W127" i="5"/>
  <c r="AC127" i="5"/>
  <c r="AE127" i="5"/>
  <c r="AF127" i="5"/>
  <c r="AH127" i="5"/>
  <c r="AK127" i="5"/>
  <c r="AL127" i="5"/>
  <c r="AM127" i="5"/>
  <c r="AN127" i="5"/>
  <c r="AO127" i="5"/>
  <c r="AP127" i="5"/>
  <c r="AQ127" i="5"/>
  <c r="AS127" i="5"/>
  <c r="AT127" i="5"/>
  <c r="AU127" i="5"/>
  <c r="AW127" i="5"/>
  <c r="AX127" i="5"/>
  <c r="AY127" i="5"/>
  <c r="AZ127" i="5"/>
  <c r="D128" i="5"/>
  <c r="L128" i="5"/>
  <c r="N128" i="5"/>
  <c r="P128" i="5"/>
  <c r="S128" i="5"/>
  <c r="U128" i="5"/>
  <c r="W128" i="5"/>
  <c r="AC128" i="5"/>
  <c r="AE128" i="5"/>
  <c r="AF128" i="5"/>
  <c r="AH128" i="5"/>
  <c r="AK128" i="5"/>
  <c r="AL128" i="5"/>
  <c r="AM128" i="5"/>
  <c r="AN128" i="5"/>
  <c r="AO128" i="5"/>
  <c r="AP128" i="5"/>
  <c r="AQ128" i="5"/>
  <c r="AS128" i="5"/>
  <c r="AT128" i="5"/>
  <c r="AU128" i="5"/>
  <c r="AW128" i="5"/>
  <c r="AX128" i="5"/>
  <c r="AY128" i="5"/>
  <c r="AZ128" i="5"/>
  <c r="D129" i="5"/>
  <c r="L129" i="5"/>
  <c r="N129" i="5"/>
  <c r="P129" i="5"/>
  <c r="S129" i="5"/>
  <c r="U129" i="5"/>
  <c r="W129" i="5"/>
  <c r="AC129" i="5"/>
  <c r="AE129" i="5"/>
  <c r="AF129" i="5"/>
  <c r="AH129" i="5"/>
  <c r="AK129" i="5"/>
  <c r="AL129" i="5"/>
  <c r="AM129" i="5"/>
  <c r="AN129" i="5"/>
  <c r="AO129" i="5"/>
  <c r="AP129" i="5"/>
  <c r="AQ129" i="5"/>
  <c r="AS129" i="5"/>
  <c r="AT129" i="5"/>
  <c r="AU129" i="5"/>
  <c r="AW129" i="5"/>
  <c r="AX129" i="5"/>
  <c r="AY129" i="5"/>
  <c r="AZ129" i="5"/>
  <c r="D130" i="5"/>
  <c r="L130" i="5"/>
  <c r="N130" i="5"/>
  <c r="P130" i="5"/>
  <c r="S130" i="5"/>
  <c r="U130" i="5"/>
  <c r="W130" i="5"/>
  <c r="AC130" i="5"/>
  <c r="AE130" i="5"/>
  <c r="AF130" i="5"/>
  <c r="AH130" i="5"/>
  <c r="AK130" i="5"/>
  <c r="AL130" i="5"/>
  <c r="AM130" i="5"/>
  <c r="AN130" i="5"/>
  <c r="AO130" i="5"/>
  <c r="AP130" i="5"/>
  <c r="AQ130" i="5"/>
  <c r="AS130" i="5"/>
  <c r="AT130" i="5"/>
  <c r="AU130" i="5"/>
  <c r="AW130" i="5"/>
  <c r="AX130" i="5"/>
  <c r="AY130" i="5"/>
  <c r="AZ130" i="5"/>
  <c r="D131" i="5"/>
  <c r="L131" i="5"/>
  <c r="N131" i="5"/>
  <c r="P131" i="5"/>
  <c r="S131" i="5"/>
  <c r="U131" i="5"/>
  <c r="W131" i="5"/>
  <c r="AC131" i="5"/>
  <c r="AE131" i="5"/>
  <c r="AF131" i="5"/>
  <c r="AH131" i="5"/>
  <c r="AK131" i="5"/>
  <c r="AL131" i="5"/>
  <c r="AM131" i="5"/>
  <c r="AN131" i="5"/>
  <c r="AO131" i="5"/>
  <c r="AP131" i="5"/>
  <c r="AQ131" i="5"/>
  <c r="AS131" i="5"/>
  <c r="AT131" i="5"/>
  <c r="AU131" i="5"/>
  <c r="AW131" i="5"/>
  <c r="AX131" i="5"/>
  <c r="AY131" i="5"/>
  <c r="AZ131" i="5"/>
  <c r="D132" i="5"/>
  <c r="L132" i="5"/>
  <c r="N132" i="5"/>
  <c r="P132" i="5"/>
  <c r="S132" i="5"/>
  <c r="U132" i="5"/>
  <c r="W132" i="5"/>
  <c r="AC132" i="5"/>
  <c r="AE132" i="5"/>
  <c r="AF132" i="5"/>
  <c r="AH132" i="5"/>
  <c r="AK132" i="5"/>
  <c r="AL132" i="5"/>
  <c r="AM132" i="5"/>
  <c r="AN132" i="5"/>
  <c r="AO132" i="5"/>
  <c r="AP132" i="5"/>
  <c r="AQ132" i="5"/>
  <c r="AS132" i="5"/>
  <c r="AT132" i="5"/>
  <c r="AU132" i="5"/>
  <c r="AW132" i="5"/>
  <c r="AX132" i="5"/>
  <c r="AY132" i="5"/>
  <c r="AZ132" i="5"/>
  <c r="D133" i="5"/>
  <c r="L133" i="5"/>
  <c r="N133" i="5"/>
  <c r="P133" i="5"/>
  <c r="S133" i="5"/>
  <c r="U133" i="5"/>
  <c r="W133" i="5"/>
  <c r="AC133" i="5"/>
  <c r="AE133" i="5"/>
  <c r="AF133" i="5"/>
  <c r="AH133" i="5"/>
  <c r="AK133" i="5"/>
  <c r="AL133" i="5"/>
  <c r="AM133" i="5"/>
  <c r="AN133" i="5"/>
  <c r="AO133" i="5"/>
  <c r="AP133" i="5"/>
  <c r="AQ133" i="5"/>
  <c r="AS133" i="5"/>
  <c r="AT133" i="5"/>
  <c r="AU133" i="5"/>
  <c r="AW133" i="5"/>
  <c r="AX133" i="5"/>
  <c r="AY133" i="5"/>
  <c r="AZ133" i="5"/>
  <c r="D134" i="5"/>
  <c r="L134" i="5"/>
  <c r="N134" i="5"/>
  <c r="P134" i="5"/>
  <c r="S134" i="5"/>
  <c r="U134" i="5"/>
  <c r="W134" i="5"/>
  <c r="AC134" i="5"/>
  <c r="AE134" i="5"/>
  <c r="AF134" i="5"/>
  <c r="AH134" i="5"/>
  <c r="AK134" i="5"/>
  <c r="AL134" i="5"/>
  <c r="AM134" i="5"/>
  <c r="AN134" i="5"/>
  <c r="AO134" i="5"/>
  <c r="AP134" i="5"/>
  <c r="AQ134" i="5"/>
  <c r="AS134" i="5"/>
  <c r="AT134" i="5"/>
  <c r="AU134" i="5"/>
  <c r="AW134" i="5"/>
  <c r="AX134" i="5"/>
  <c r="AY134" i="5"/>
  <c r="AZ134" i="5"/>
  <c r="D135" i="5"/>
  <c r="L135" i="5"/>
  <c r="N135" i="5"/>
  <c r="P135" i="5"/>
  <c r="S135" i="5"/>
  <c r="U135" i="5"/>
  <c r="W135" i="5"/>
  <c r="AC135" i="5"/>
  <c r="AE135" i="5"/>
  <c r="AF135" i="5"/>
  <c r="AH135" i="5"/>
  <c r="AK135" i="5"/>
  <c r="AL135" i="5"/>
  <c r="AM135" i="5"/>
  <c r="AN135" i="5"/>
  <c r="AO135" i="5"/>
  <c r="AP135" i="5"/>
  <c r="AQ135" i="5"/>
  <c r="AS135" i="5"/>
  <c r="AT135" i="5"/>
  <c r="AU135" i="5"/>
  <c r="AW135" i="5"/>
  <c r="AX135" i="5"/>
  <c r="AY135" i="5"/>
  <c r="AZ135" i="5"/>
  <c r="D136" i="5"/>
  <c r="L136" i="5"/>
  <c r="N136" i="5"/>
  <c r="P136" i="5"/>
  <c r="S136" i="5"/>
  <c r="U136" i="5"/>
  <c r="W136" i="5"/>
  <c r="AC136" i="5"/>
  <c r="AE136" i="5"/>
  <c r="AF136" i="5"/>
  <c r="AH136" i="5"/>
  <c r="AK136" i="5"/>
  <c r="AL136" i="5"/>
  <c r="AM136" i="5"/>
  <c r="AN136" i="5"/>
  <c r="AO136" i="5"/>
  <c r="AP136" i="5"/>
  <c r="AQ136" i="5"/>
  <c r="AS136" i="5"/>
  <c r="AT136" i="5"/>
  <c r="AU136" i="5"/>
  <c r="AW136" i="5"/>
  <c r="AX136" i="5"/>
  <c r="AY136" i="5"/>
  <c r="AZ136" i="5"/>
  <c r="D137" i="5"/>
  <c r="L137" i="5"/>
  <c r="N137" i="5"/>
  <c r="P137" i="5"/>
  <c r="S137" i="5"/>
  <c r="U137" i="5"/>
  <c r="W137" i="5"/>
  <c r="AC137" i="5"/>
  <c r="AE137" i="5"/>
  <c r="AF137" i="5"/>
  <c r="AH137" i="5"/>
  <c r="AK137" i="5"/>
  <c r="AL137" i="5"/>
  <c r="AM137" i="5"/>
  <c r="AN137" i="5"/>
  <c r="AO137" i="5"/>
  <c r="AP137" i="5"/>
  <c r="AQ137" i="5"/>
  <c r="AS137" i="5"/>
  <c r="AT137" i="5"/>
  <c r="AU137" i="5"/>
  <c r="AW137" i="5"/>
  <c r="AX137" i="5"/>
  <c r="AY137" i="5"/>
  <c r="AZ137" i="5"/>
  <c r="D138" i="5"/>
  <c r="L138" i="5"/>
  <c r="N138" i="5"/>
  <c r="P138" i="5"/>
  <c r="S138" i="5"/>
  <c r="U138" i="5"/>
  <c r="W138" i="5"/>
  <c r="AC138" i="5"/>
  <c r="AE138" i="5"/>
  <c r="AF138" i="5"/>
  <c r="AH138" i="5"/>
  <c r="AK138" i="5"/>
  <c r="AL138" i="5"/>
  <c r="AM138" i="5"/>
  <c r="AN138" i="5"/>
  <c r="AO138" i="5"/>
  <c r="AP138" i="5"/>
  <c r="AQ138" i="5"/>
  <c r="AS138" i="5"/>
  <c r="AT138" i="5"/>
  <c r="AU138" i="5"/>
  <c r="AW138" i="5"/>
  <c r="AX138" i="5"/>
  <c r="AY138" i="5"/>
  <c r="AZ138" i="5"/>
  <c r="D139" i="5"/>
  <c r="L139" i="5"/>
  <c r="N139" i="5"/>
  <c r="P139" i="5"/>
  <c r="S139" i="5"/>
  <c r="U139" i="5"/>
  <c r="W139" i="5"/>
  <c r="AC139" i="5"/>
  <c r="AE139" i="5"/>
  <c r="AF139" i="5"/>
  <c r="AH139" i="5"/>
  <c r="AK139" i="5"/>
  <c r="AL139" i="5"/>
  <c r="AM139" i="5"/>
  <c r="AN139" i="5"/>
  <c r="AO139" i="5"/>
  <c r="AP139" i="5"/>
  <c r="AQ139" i="5"/>
  <c r="AS139" i="5"/>
  <c r="AT139" i="5"/>
  <c r="AU139" i="5"/>
  <c r="AW139" i="5"/>
  <c r="AX139" i="5"/>
  <c r="AY139" i="5"/>
  <c r="AZ139" i="5"/>
  <c r="D140" i="5"/>
  <c r="L140" i="5"/>
  <c r="N140" i="5"/>
  <c r="P140" i="5"/>
  <c r="S140" i="5"/>
  <c r="U140" i="5"/>
  <c r="W140" i="5"/>
  <c r="AC140" i="5"/>
  <c r="AE140" i="5"/>
  <c r="AF140" i="5"/>
  <c r="AH140" i="5"/>
  <c r="AK140" i="5"/>
  <c r="AL140" i="5"/>
  <c r="AM140" i="5"/>
  <c r="AN140" i="5"/>
  <c r="AO140" i="5"/>
  <c r="AP140" i="5"/>
  <c r="AQ140" i="5"/>
  <c r="AS140" i="5"/>
  <c r="AT140" i="5"/>
  <c r="AU140" i="5"/>
  <c r="AW140" i="5"/>
  <c r="AX140" i="5"/>
  <c r="AY140" i="5"/>
  <c r="AZ140" i="5"/>
  <c r="D141" i="5"/>
  <c r="L141" i="5"/>
  <c r="N141" i="5"/>
  <c r="P141" i="5"/>
  <c r="S141" i="5"/>
  <c r="U141" i="5"/>
  <c r="W141" i="5"/>
  <c r="AC141" i="5"/>
  <c r="AE141" i="5"/>
  <c r="AF141" i="5"/>
  <c r="AH141" i="5"/>
  <c r="AK141" i="5"/>
  <c r="AL141" i="5"/>
  <c r="AM141" i="5"/>
  <c r="AN141" i="5"/>
  <c r="AO141" i="5"/>
  <c r="AP141" i="5"/>
  <c r="AQ141" i="5"/>
  <c r="AS141" i="5"/>
  <c r="AT141" i="5"/>
  <c r="AU141" i="5"/>
  <c r="AW141" i="5"/>
  <c r="AX141" i="5"/>
  <c r="AY141" i="5"/>
  <c r="AZ141" i="5"/>
  <c r="D142" i="5"/>
  <c r="L142" i="5"/>
  <c r="N142" i="5"/>
  <c r="P142" i="5"/>
  <c r="S142" i="5"/>
  <c r="U142" i="5"/>
  <c r="W142" i="5"/>
  <c r="AC142" i="5"/>
  <c r="AE142" i="5"/>
  <c r="AF142" i="5"/>
  <c r="AH142" i="5"/>
  <c r="AK142" i="5"/>
  <c r="AL142" i="5"/>
  <c r="AM142" i="5"/>
  <c r="AN142" i="5"/>
  <c r="AO142" i="5"/>
  <c r="AP142" i="5"/>
  <c r="AQ142" i="5"/>
  <c r="AS142" i="5"/>
  <c r="AT142" i="5"/>
  <c r="AU142" i="5"/>
  <c r="AW142" i="5"/>
  <c r="AX142" i="5"/>
  <c r="AY142" i="5"/>
  <c r="AZ142" i="5"/>
  <c r="D143" i="5"/>
  <c r="L143" i="5"/>
  <c r="N143" i="5"/>
  <c r="P143" i="5"/>
  <c r="S143" i="5"/>
  <c r="U143" i="5"/>
  <c r="W143" i="5"/>
  <c r="AC143" i="5"/>
  <c r="AE143" i="5"/>
  <c r="AF143" i="5"/>
  <c r="AH143" i="5"/>
  <c r="AK143" i="5"/>
  <c r="AL143" i="5"/>
  <c r="AM143" i="5"/>
  <c r="AN143" i="5"/>
  <c r="AO143" i="5"/>
  <c r="AP143" i="5"/>
  <c r="AQ143" i="5"/>
  <c r="AS143" i="5"/>
  <c r="AT143" i="5"/>
  <c r="AU143" i="5"/>
  <c r="AW143" i="5"/>
  <c r="AX143" i="5"/>
  <c r="AY143" i="5"/>
  <c r="AZ143" i="5"/>
  <c r="D144" i="5"/>
  <c r="L144" i="5"/>
  <c r="N144" i="5"/>
  <c r="P144" i="5"/>
  <c r="S144" i="5"/>
  <c r="U144" i="5"/>
  <c r="W144" i="5"/>
  <c r="AC144" i="5"/>
  <c r="AE144" i="5"/>
  <c r="AF144" i="5"/>
  <c r="AH144" i="5"/>
  <c r="AK144" i="5"/>
  <c r="AL144" i="5"/>
  <c r="AM144" i="5"/>
  <c r="AN144" i="5"/>
  <c r="AO144" i="5"/>
  <c r="AP144" i="5"/>
  <c r="AQ144" i="5"/>
  <c r="AS144" i="5"/>
  <c r="AT144" i="5"/>
  <c r="AU144" i="5"/>
  <c r="AW144" i="5"/>
  <c r="AX144" i="5"/>
  <c r="AY144" i="5"/>
  <c r="AZ144" i="5"/>
  <c r="D145" i="5"/>
  <c r="L145" i="5"/>
  <c r="N145" i="5"/>
  <c r="P145" i="5"/>
  <c r="S145" i="5"/>
  <c r="U145" i="5"/>
  <c r="W145" i="5"/>
  <c r="AC145" i="5"/>
  <c r="AE145" i="5"/>
  <c r="AF145" i="5"/>
  <c r="AH145" i="5"/>
  <c r="AK145" i="5"/>
  <c r="AL145" i="5"/>
  <c r="AM145" i="5"/>
  <c r="AN145" i="5"/>
  <c r="AO145" i="5"/>
  <c r="AP145" i="5"/>
  <c r="AQ145" i="5"/>
  <c r="AS145" i="5"/>
  <c r="AT145" i="5"/>
  <c r="AU145" i="5"/>
  <c r="AW145" i="5"/>
  <c r="AX145" i="5"/>
  <c r="AY145" i="5"/>
  <c r="AZ145" i="5"/>
  <c r="D146" i="5"/>
  <c r="L146" i="5"/>
  <c r="N146" i="5"/>
  <c r="P146" i="5"/>
  <c r="S146" i="5"/>
  <c r="U146" i="5"/>
  <c r="W146" i="5"/>
  <c r="AC146" i="5"/>
  <c r="AE146" i="5"/>
  <c r="AF146" i="5"/>
  <c r="AH146" i="5"/>
  <c r="AK146" i="5"/>
  <c r="AL146" i="5"/>
  <c r="AM146" i="5"/>
  <c r="AN146" i="5"/>
  <c r="AO146" i="5"/>
  <c r="AP146" i="5"/>
  <c r="AQ146" i="5"/>
  <c r="AS146" i="5"/>
  <c r="AT146" i="5"/>
  <c r="AU146" i="5"/>
  <c r="AW146" i="5"/>
  <c r="AX146" i="5"/>
  <c r="AY146" i="5"/>
  <c r="AZ146" i="5"/>
  <c r="D147" i="5"/>
  <c r="L147" i="5"/>
  <c r="N147" i="5"/>
  <c r="P147" i="5"/>
  <c r="S147" i="5"/>
  <c r="U147" i="5"/>
  <c r="W147" i="5"/>
  <c r="AC147" i="5"/>
  <c r="AE147" i="5"/>
  <c r="AF147" i="5"/>
  <c r="AH147" i="5"/>
  <c r="AK147" i="5"/>
  <c r="AL147" i="5"/>
  <c r="AM147" i="5"/>
  <c r="AN147" i="5"/>
  <c r="AO147" i="5"/>
  <c r="AP147" i="5"/>
  <c r="AQ147" i="5"/>
  <c r="AS147" i="5"/>
  <c r="AT147" i="5"/>
  <c r="AU147" i="5"/>
  <c r="AW147" i="5"/>
  <c r="AX147" i="5"/>
  <c r="AY147" i="5"/>
  <c r="AZ147" i="5"/>
  <c r="D148" i="5"/>
  <c r="L148" i="5"/>
  <c r="N148" i="5"/>
  <c r="P148" i="5"/>
  <c r="S148" i="5"/>
  <c r="U148" i="5"/>
  <c r="W148" i="5"/>
  <c r="AC148" i="5"/>
  <c r="AE148" i="5"/>
  <c r="AF148" i="5"/>
  <c r="AH148" i="5"/>
  <c r="AK148" i="5"/>
  <c r="AL148" i="5"/>
  <c r="AM148" i="5"/>
  <c r="AN148" i="5"/>
  <c r="AO148" i="5"/>
  <c r="AP148" i="5"/>
  <c r="AQ148" i="5"/>
  <c r="AS148" i="5"/>
  <c r="AT148" i="5"/>
  <c r="AU148" i="5"/>
  <c r="AW148" i="5"/>
  <c r="AX148" i="5"/>
  <c r="AY148" i="5"/>
  <c r="AZ148" i="5"/>
  <c r="D149" i="5"/>
  <c r="L149" i="5"/>
  <c r="N149" i="5"/>
  <c r="P149" i="5"/>
  <c r="S149" i="5"/>
  <c r="U149" i="5"/>
  <c r="W149" i="5"/>
  <c r="AC149" i="5"/>
  <c r="AE149" i="5"/>
  <c r="AF149" i="5"/>
  <c r="AH149" i="5"/>
  <c r="AK149" i="5"/>
  <c r="AL149" i="5"/>
  <c r="AM149" i="5"/>
  <c r="AN149" i="5"/>
  <c r="AO149" i="5"/>
  <c r="AP149" i="5"/>
  <c r="AQ149" i="5"/>
  <c r="AS149" i="5"/>
  <c r="AT149" i="5"/>
  <c r="AU149" i="5"/>
  <c r="AW149" i="5"/>
  <c r="AX149" i="5"/>
  <c r="AY149" i="5"/>
  <c r="AZ149" i="5"/>
  <c r="D150" i="5"/>
  <c r="L150" i="5"/>
  <c r="N150" i="5"/>
  <c r="P150" i="5"/>
  <c r="S150" i="5"/>
  <c r="U150" i="5"/>
  <c r="W150" i="5"/>
  <c r="AC150" i="5"/>
  <c r="AE150" i="5"/>
  <c r="AF150" i="5"/>
  <c r="AH150" i="5"/>
  <c r="AK150" i="5"/>
  <c r="AL150" i="5"/>
  <c r="AM150" i="5"/>
  <c r="AN150" i="5"/>
  <c r="AO150" i="5"/>
  <c r="AP150" i="5"/>
  <c r="AQ150" i="5"/>
  <c r="AS150" i="5"/>
  <c r="AT150" i="5"/>
  <c r="AU150" i="5"/>
  <c r="AW150" i="5"/>
  <c r="AX150" i="5"/>
  <c r="AY150" i="5"/>
  <c r="AZ150" i="5"/>
  <c r="D151" i="5"/>
  <c r="L151" i="5"/>
  <c r="N151" i="5"/>
  <c r="P151" i="5"/>
  <c r="S151" i="5"/>
  <c r="U151" i="5"/>
  <c r="W151" i="5"/>
  <c r="AC151" i="5"/>
  <c r="AE151" i="5"/>
  <c r="AF151" i="5"/>
  <c r="AH151" i="5"/>
  <c r="AK151" i="5"/>
  <c r="AL151" i="5"/>
  <c r="AM151" i="5"/>
  <c r="AN151" i="5"/>
  <c r="AO151" i="5"/>
  <c r="AP151" i="5"/>
  <c r="AQ151" i="5"/>
  <c r="AS151" i="5"/>
  <c r="AT151" i="5"/>
  <c r="AU151" i="5"/>
  <c r="AW151" i="5"/>
  <c r="AX151" i="5"/>
  <c r="AY151" i="5"/>
  <c r="AZ151" i="5"/>
  <c r="D152" i="5"/>
  <c r="L152" i="5"/>
  <c r="N152" i="5"/>
  <c r="P152" i="5"/>
  <c r="S152" i="5"/>
  <c r="U152" i="5"/>
  <c r="W152" i="5"/>
  <c r="AC152" i="5"/>
  <c r="AE152" i="5"/>
  <c r="AF152" i="5"/>
  <c r="AH152" i="5"/>
  <c r="AK152" i="5"/>
  <c r="AL152" i="5"/>
  <c r="AM152" i="5"/>
  <c r="AN152" i="5"/>
  <c r="AO152" i="5"/>
  <c r="AP152" i="5"/>
  <c r="AQ152" i="5"/>
  <c r="AS152" i="5"/>
  <c r="AT152" i="5"/>
  <c r="AU152" i="5"/>
  <c r="AW152" i="5"/>
  <c r="AX152" i="5"/>
  <c r="AY152" i="5"/>
  <c r="AZ152" i="5"/>
  <c r="D153" i="5"/>
  <c r="L153" i="5"/>
  <c r="N153" i="5"/>
  <c r="P153" i="5"/>
  <c r="S153" i="5"/>
  <c r="U153" i="5"/>
  <c r="W153" i="5"/>
  <c r="AC153" i="5"/>
  <c r="AE153" i="5"/>
  <c r="AF153" i="5"/>
  <c r="AH153" i="5"/>
  <c r="AK153" i="5"/>
  <c r="AL153" i="5"/>
  <c r="AM153" i="5"/>
  <c r="AN153" i="5"/>
  <c r="AO153" i="5"/>
  <c r="AP153" i="5"/>
  <c r="AQ153" i="5"/>
  <c r="AS153" i="5"/>
  <c r="AT153" i="5"/>
  <c r="AU153" i="5"/>
  <c r="AW153" i="5"/>
  <c r="AX153" i="5"/>
  <c r="AY153" i="5"/>
  <c r="AZ153" i="5"/>
  <c r="D154" i="5"/>
  <c r="L154" i="5"/>
  <c r="N154" i="5"/>
  <c r="P154" i="5"/>
  <c r="S154" i="5"/>
  <c r="U154" i="5"/>
  <c r="W154" i="5"/>
  <c r="AC154" i="5"/>
  <c r="AE154" i="5"/>
  <c r="AF154" i="5"/>
  <c r="AH154" i="5"/>
  <c r="AK154" i="5"/>
  <c r="AL154" i="5"/>
  <c r="AM154" i="5"/>
  <c r="AN154" i="5"/>
  <c r="AO154" i="5"/>
  <c r="AP154" i="5"/>
  <c r="AQ154" i="5"/>
  <c r="AS154" i="5"/>
  <c r="AT154" i="5"/>
  <c r="AU154" i="5"/>
  <c r="AW154" i="5"/>
  <c r="AX154" i="5"/>
  <c r="AY154" i="5"/>
  <c r="AZ154" i="5"/>
  <c r="D155" i="5"/>
  <c r="L155" i="5"/>
  <c r="N155" i="5"/>
  <c r="P155" i="5"/>
  <c r="S155" i="5"/>
  <c r="U155" i="5"/>
  <c r="W155" i="5"/>
  <c r="AC155" i="5"/>
  <c r="AE155" i="5"/>
  <c r="AF155" i="5"/>
  <c r="AH155" i="5"/>
  <c r="AK155" i="5"/>
  <c r="AL155" i="5"/>
  <c r="AM155" i="5"/>
  <c r="AN155" i="5"/>
  <c r="AO155" i="5"/>
  <c r="AP155" i="5"/>
  <c r="AQ155" i="5"/>
  <c r="AS155" i="5"/>
  <c r="AT155" i="5"/>
  <c r="AU155" i="5"/>
  <c r="AW155" i="5"/>
  <c r="AX155" i="5"/>
  <c r="AY155" i="5"/>
  <c r="AZ155" i="5"/>
  <c r="D156" i="5"/>
  <c r="L156" i="5"/>
  <c r="N156" i="5"/>
  <c r="P156" i="5"/>
  <c r="S156" i="5"/>
  <c r="U156" i="5"/>
  <c r="W156" i="5"/>
  <c r="AC156" i="5"/>
  <c r="AE156" i="5"/>
  <c r="AF156" i="5"/>
  <c r="AH156" i="5"/>
  <c r="AK156" i="5"/>
  <c r="AL156" i="5"/>
  <c r="AM156" i="5"/>
  <c r="AN156" i="5"/>
  <c r="AO156" i="5"/>
  <c r="AP156" i="5"/>
  <c r="AQ156" i="5"/>
  <c r="AS156" i="5"/>
  <c r="AT156" i="5"/>
  <c r="AU156" i="5"/>
  <c r="AW156" i="5"/>
  <c r="AX156" i="5"/>
  <c r="AY156" i="5"/>
  <c r="AZ156" i="5"/>
  <c r="D157" i="5"/>
  <c r="L157" i="5"/>
  <c r="N157" i="5"/>
  <c r="P157" i="5"/>
  <c r="S157" i="5"/>
  <c r="U157" i="5"/>
  <c r="W157" i="5"/>
  <c r="AC157" i="5"/>
  <c r="AE157" i="5"/>
  <c r="AF157" i="5"/>
  <c r="AH157" i="5"/>
  <c r="AK157" i="5"/>
  <c r="AL157" i="5"/>
  <c r="AM157" i="5"/>
  <c r="AN157" i="5"/>
  <c r="AO157" i="5"/>
  <c r="AP157" i="5"/>
  <c r="AQ157" i="5"/>
  <c r="AS157" i="5"/>
  <c r="AT157" i="5"/>
  <c r="AU157" i="5"/>
  <c r="AW157" i="5"/>
  <c r="AX157" i="5"/>
  <c r="AY157" i="5"/>
  <c r="AZ157" i="5"/>
  <c r="D158" i="5"/>
  <c r="L158" i="5"/>
  <c r="N158" i="5"/>
  <c r="P158" i="5"/>
  <c r="S158" i="5"/>
  <c r="U158" i="5"/>
  <c r="W158" i="5"/>
  <c r="AC158" i="5"/>
  <c r="AE158" i="5"/>
  <c r="AF158" i="5"/>
  <c r="AH158" i="5"/>
  <c r="AK158" i="5"/>
  <c r="AL158" i="5"/>
  <c r="AM158" i="5"/>
  <c r="AN158" i="5"/>
  <c r="AO158" i="5"/>
  <c r="AP158" i="5"/>
  <c r="AQ158" i="5"/>
  <c r="AS158" i="5"/>
  <c r="AT158" i="5"/>
  <c r="AU158" i="5"/>
  <c r="AW158" i="5"/>
  <c r="AX158" i="5"/>
  <c r="AY158" i="5"/>
  <c r="AZ158" i="5"/>
  <c r="D159" i="5"/>
  <c r="L159" i="5"/>
  <c r="N159" i="5"/>
  <c r="P159" i="5"/>
  <c r="S159" i="5"/>
  <c r="U159" i="5"/>
  <c r="W159" i="5"/>
  <c r="AC159" i="5"/>
  <c r="AE159" i="5"/>
  <c r="AF159" i="5"/>
  <c r="AH159" i="5"/>
  <c r="AK159" i="5"/>
  <c r="AL159" i="5"/>
  <c r="AM159" i="5"/>
  <c r="AN159" i="5"/>
  <c r="AO159" i="5"/>
  <c r="AP159" i="5"/>
  <c r="AQ159" i="5"/>
  <c r="AS159" i="5"/>
  <c r="AT159" i="5"/>
  <c r="AU159" i="5"/>
  <c r="AW159" i="5"/>
  <c r="AX159" i="5"/>
  <c r="AY159" i="5"/>
  <c r="AZ159" i="5"/>
  <c r="D160" i="5"/>
  <c r="L160" i="5"/>
  <c r="N160" i="5"/>
  <c r="P160" i="5"/>
  <c r="S160" i="5"/>
  <c r="U160" i="5"/>
  <c r="W160" i="5"/>
  <c r="AC160" i="5"/>
  <c r="AE160" i="5"/>
  <c r="AF160" i="5"/>
  <c r="AH160" i="5"/>
  <c r="AK160" i="5"/>
  <c r="AL160" i="5"/>
  <c r="AM160" i="5"/>
  <c r="AN160" i="5"/>
  <c r="AO160" i="5"/>
  <c r="AP160" i="5"/>
  <c r="AQ160" i="5"/>
  <c r="AS160" i="5"/>
  <c r="AT160" i="5"/>
  <c r="AU160" i="5"/>
  <c r="AW160" i="5"/>
  <c r="AX160" i="5"/>
  <c r="AY160" i="5"/>
  <c r="AZ160" i="5"/>
  <c r="D161" i="5"/>
  <c r="L161" i="5"/>
  <c r="N161" i="5"/>
  <c r="P161" i="5"/>
  <c r="S161" i="5"/>
  <c r="U161" i="5"/>
  <c r="W161" i="5"/>
  <c r="AC161" i="5"/>
  <c r="AE161" i="5"/>
  <c r="AF161" i="5"/>
  <c r="AH161" i="5"/>
  <c r="AK161" i="5"/>
  <c r="AL161" i="5"/>
  <c r="AM161" i="5"/>
  <c r="AN161" i="5"/>
  <c r="AO161" i="5"/>
  <c r="AP161" i="5"/>
  <c r="AQ161" i="5"/>
  <c r="AS161" i="5"/>
  <c r="AT161" i="5"/>
  <c r="AU161" i="5"/>
  <c r="AW161" i="5"/>
  <c r="AX161" i="5"/>
  <c r="AY161" i="5"/>
  <c r="AZ161" i="5"/>
  <c r="D162" i="5"/>
  <c r="L162" i="5"/>
  <c r="N162" i="5"/>
  <c r="P162" i="5"/>
  <c r="S162" i="5"/>
  <c r="U162" i="5"/>
  <c r="W162" i="5"/>
  <c r="AC162" i="5"/>
  <c r="AE162" i="5"/>
  <c r="AF162" i="5"/>
  <c r="AH162" i="5"/>
  <c r="AK162" i="5"/>
  <c r="AL162" i="5"/>
  <c r="AM162" i="5"/>
  <c r="AN162" i="5"/>
  <c r="AO162" i="5"/>
  <c r="AP162" i="5"/>
  <c r="AQ162" i="5"/>
  <c r="AS162" i="5"/>
  <c r="AT162" i="5"/>
  <c r="AU162" i="5"/>
  <c r="AW162" i="5"/>
  <c r="AX162" i="5"/>
  <c r="AY162" i="5"/>
  <c r="AZ162" i="5"/>
  <c r="D163" i="5"/>
  <c r="L163" i="5"/>
  <c r="N163" i="5"/>
  <c r="P163" i="5"/>
  <c r="S163" i="5"/>
  <c r="U163" i="5"/>
  <c r="W163" i="5"/>
  <c r="AC163" i="5"/>
  <c r="AE163" i="5"/>
  <c r="AF163" i="5"/>
  <c r="AH163" i="5"/>
  <c r="AK163" i="5"/>
  <c r="AL163" i="5"/>
  <c r="AM163" i="5"/>
  <c r="AN163" i="5"/>
  <c r="AO163" i="5"/>
  <c r="AP163" i="5"/>
  <c r="AQ163" i="5"/>
  <c r="AS163" i="5"/>
  <c r="AT163" i="5"/>
  <c r="AU163" i="5"/>
  <c r="AW163" i="5"/>
  <c r="AX163" i="5"/>
  <c r="AY163" i="5"/>
  <c r="AZ163" i="5"/>
  <c r="D164" i="5"/>
  <c r="L164" i="5"/>
  <c r="N164" i="5"/>
  <c r="P164" i="5"/>
  <c r="S164" i="5"/>
  <c r="U164" i="5"/>
  <c r="W164" i="5"/>
  <c r="AC164" i="5"/>
  <c r="AE164" i="5"/>
  <c r="AF164" i="5"/>
  <c r="AH164" i="5"/>
  <c r="AK164" i="5"/>
  <c r="AL164" i="5"/>
  <c r="AM164" i="5"/>
  <c r="AN164" i="5"/>
  <c r="AO164" i="5"/>
  <c r="AP164" i="5"/>
  <c r="AQ164" i="5"/>
  <c r="AS164" i="5"/>
  <c r="AT164" i="5"/>
  <c r="AU164" i="5"/>
  <c r="AW164" i="5"/>
  <c r="AX164" i="5"/>
  <c r="AY164" i="5"/>
  <c r="AZ164" i="5"/>
  <c r="D165" i="5"/>
  <c r="L165" i="5"/>
  <c r="N165" i="5"/>
  <c r="P165" i="5"/>
  <c r="S165" i="5"/>
  <c r="U165" i="5"/>
  <c r="W165" i="5"/>
  <c r="AC165" i="5"/>
  <c r="AE165" i="5"/>
  <c r="AF165" i="5"/>
  <c r="AH165" i="5"/>
  <c r="AK165" i="5"/>
  <c r="AL165" i="5"/>
  <c r="AM165" i="5"/>
  <c r="AN165" i="5"/>
  <c r="AO165" i="5"/>
  <c r="AP165" i="5"/>
  <c r="AQ165" i="5"/>
  <c r="AS165" i="5"/>
  <c r="AT165" i="5"/>
  <c r="AU165" i="5"/>
  <c r="AW165" i="5"/>
  <c r="AX165" i="5"/>
  <c r="AY165" i="5"/>
  <c r="AZ165" i="5"/>
  <c r="D166" i="5"/>
  <c r="L166" i="5"/>
  <c r="N166" i="5"/>
  <c r="P166" i="5"/>
  <c r="S166" i="5"/>
  <c r="U166" i="5"/>
  <c r="W166" i="5"/>
  <c r="AC166" i="5"/>
  <c r="AE166" i="5"/>
  <c r="AF166" i="5"/>
  <c r="AH166" i="5"/>
  <c r="AK166" i="5"/>
  <c r="AL166" i="5"/>
  <c r="AM166" i="5"/>
  <c r="AN166" i="5"/>
  <c r="AO166" i="5"/>
  <c r="AP166" i="5"/>
  <c r="AQ166" i="5"/>
  <c r="AS166" i="5"/>
  <c r="AT166" i="5"/>
  <c r="AU166" i="5"/>
  <c r="AW166" i="5"/>
  <c r="AX166" i="5"/>
  <c r="AY166" i="5"/>
  <c r="AZ166" i="5"/>
  <c r="D167" i="5"/>
  <c r="L167" i="5"/>
  <c r="N167" i="5"/>
  <c r="P167" i="5"/>
  <c r="S167" i="5"/>
  <c r="U167" i="5"/>
  <c r="W167" i="5"/>
  <c r="AC167" i="5"/>
  <c r="AE167" i="5"/>
  <c r="AF167" i="5"/>
  <c r="AH167" i="5"/>
  <c r="AK167" i="5"/>
  <c r="AL167" i="5"/>
  <c r="AM167" i="5"/>
  <c r="AN167" i="5"/>
  <c r="AO167" i="5"/>
  <c r="AP167" i="5"/>
  <c r="AQ167" i="5"/>
  <c r="AS167" i="5"/>
  <c r="AT167" i="5"/>
  <c r="AU167" i="5"/>
  <c r="AW167" i="5"/>
  <c r="AX167" i="5"/>
  <c r="AY167" i="5"/>
  <c r="AZ167" i="5"/>
  <c r="D168" i="5"/>
  <c r="L168" i="5"/>
  <c r="N168" i="5"/>
  <c r="P168" i="5"/>
  <c r="S168" i="5"/>
  <c r="U168" i="5"/>
  <c r="W168" i="5"/>
  <c r="AC168" i="5"/>
  <c r="AE168" i="5"/>
  <c r="AF168" i="5"/>
  <c r="AH168" i="5"/>
  <c r="AK168" i="5"/>
  <c r="AL168" i="5"/>
  <c r="AM168" i="5"/>
  <c r="AN168" i="5"/>
  <c r="AO168" i="5"/>
  <c r="AP168" i="5"/>
  <c r="AQ168" i="5"/>
  <c r="AS168" i="5"/>
  <c r="AT168" i="5"/>
  <c r="AU168" i="5"/>
  <c r="AW168" i="5"/>
  <c r="AX168" i="5"/>
  <c r="AY168" i="5"/>
  <c r="AZ168" i="5"/>
  <c r="D169" i="5"/>
  <c r="L169" i="5"/>
  <c r="N169" i="5"/>
  <c r="P169" i="5"/>
  <c r="S169" i="5"/>
  <c r="U169" i="5"/>
  <c r="W169" i="5"/>
  <c r="AC169" i="5"/>
  <c r="AE169" i="5"/>
  <c r="AF169" i="5"/>
  <c r="AH169" i="5"/>
  <c r="AK169" i="5"/>
  <c r="AL169" i="5"/>
  <c r="AM169" i="5"/>
  <c r="AN169" i="5"/>
  <c r="AO169" i="5"/>
  <c r="AP169" i="5"/>
  <c r="AQ169" i="5"/>
  <c r="AS169" i="5"/>
  <c r="AT169" i="5"/>
  <c r="AU169" i="5"/>
  <c r="AW169" i="5"/>
  <c r="AX169" i="5"/>
  <c r="AY169" i="5"/>
  <c r="AZ169" i="5"/>
  <c r="D170" i="5"/>
  <c r="L170" i="5"/>
  <c r="N170" i="5"/>
  <c r="P170" i="5"/>
  <c r="S170" i="5"/>
  <c r="U170" i="5"/>
  <c r="W170" i="5"/>
  <c r="AC170" i="5"/>
  <c r="AE170" i="5"/>
  <c r="AF170" i="5"/>
  <c r="AH170" i="5"/>
  <c r="AK170" i="5"/>
  <c r="AL170" i="5"/>
  <c r="AM170" i="5"/>
  <c r="AN170" i="5"/>
  <c r="AO170" i="5"/>
  <c r="AP170" i="5"/>
  <c r="AQ170" i="5"/>
  <c r="AS170" i="5"/>
  <c r="AT170" i="5"/>
  <c r="AU170" i="5"/>
  <c r="AW170" i="5"/>
  <c r="AX170" i="5"/>
  <c r="AY170" i="5"/>
  <c r="AZ170" i="5"/>
  <c r="D171" i="5"/>
  <c r="L171" i="5"/>
  <c r="N171" i="5"/>
  <c r="P171" i="5"/>
  <c r="S171" i="5"/>
  <c r="U171" i="5"/>
  <c r="W171" i="5"/>
  <c r="AC171" i="5"/>
  <c r="AE171" i="5"/>
  <c r="AF171" i="5"/>
  <c r="AH171" i="5"/>
  <c r="AK171" i="5"/>
  <c r="AL171" i="5"/>
  <c r="AM171" i="5"/>
  <c r="AN171" i="5"/>
  <c r="AO171" i="5"/>
  <c r="AP171" i="5"/>
  <c r="AQ171" i="5"/>
  <c r="AS171" i="5"/>
  <c r="AT171" i="5"/>
  <c r="AU171" i="5"/>
  <c r="AW171" i="5"/>
  <c r="AX171" i="5"/>
  <c r="AY171" i="5"/>
  <c r="AZ171" i="5"/>
  <c r="D172" i="5"/>
  <c r="L172" i="5"/>
  <c r="N172" i="5"/>
  <c r="P172" i="5"/>
  <c r="S172" i="5"/>
  <c r="U172" i="5"/>
  <c r="W172" i="5"/>
  <c r="AC172" i="5"/>
  <c r="AE172" i="5"/>
  <c r="AF172" i="5"/>
  <c r="AH172" i="5"/>
  <c r="AK172" i="5"/>
  <c r="AL172" i="5"/>
  <c r="AM172" i="5"/>
  <c r="AN172" i="5"/>
  <c r="AO172" i="5"/>
  <c r="AP172" i="5"/>
  <c r="AQ172" i="5"/>
  <c r="AS172" i="5"/>
  <c r="AT172" i="5"/>
  <c r="AU172" i="5"/>
  <c r="AW172" i="5"/>
  <c r="AX172" i="5"/>
  <c r="AY172" i="5"/>
  <c r="AZ172" i="5"/>
  <c r="D173" i="5"/>
  <c r="L173" i="5"/>
  <c r="N173" i="5"/>
  <c r="P173" i="5"/>
  <c r="S173" i="5"/>
  <c r="U173" i="5"/>
  <c r="W173" i="5"/>
  <c r="AC173" i="5"/>
  <c r="AE173" i="5"/>
  <c r="AF173" i="5"/>
  <c r="AH173" i="5"/>
  <c r="AK173" i="5"/>
  <c r="AL173" i="5"/>
  <c r="AM173" i="5"/>
  <c r="AN173" i="5"/>
  <c r="AO173" i="5"/>
  <c r="AP173" i="5"/>
  <c r="AQ173" i="5"/>
  <c r="AS173" i="5"/>
  <c r="AT173" i="5"/>
  <c r="AU173" i="5"/>
  <c r="AW173" i="5"/>
  <c r="AX173" i="5"/>
  <c r="AY173" i="5"/>
  <c r="AZ173" i="5"/>
  <c r="D174" i="5"/>
  <c r="L174" i="5"/>
  <c r="N174" i="5"/>
  <c r="P174" i="5"/>
  <c r="S174" i="5"/>
  <c r="U174" i="5"/>
  <c r="W174" i="5"/>
  <c r="AC174" i="5"/>
  <c r="AE174" i="5"/>
  <c r="AF174" i="5"/>
  <c r="AH174" i="5"/>
  <c r="AK174" i="5"/>
  <c r="AL174" i="5"/>
  <c r="AM174" i="5"/>
  <c r="AN174" i="5"/>
  <c r="AO174" i="5"/>
  <c r="AP174" i="5"/>
  <c r="AQ174" i="5"/>
  <c r="AS174" i="5"/>
  <c r="AT174" i="5"/>
  <c r="AU174" i="5"/>
  <c r="AW174" i="5"/>
  <c r="AX174" i="5"/>
  <c r="AY174" i="5"/>
  <c r="AZ174" i="5"/>
  <c r="D175" i="5"/>
  <c r="L175" i="5"/>
  <c r="N175" i="5"/>
  <c r="P175" i="5"/>
  <c r="S175" i="5"/>
  <c r="U175" i="5"/>
  <c r="W175" i="5"/>
  <c r="AC175" i="5"/>
  <c r="AE175" i="5"/>
  <c r="AF175" i="5"/>
  <c r="AH175" i="5"/>
  <c r="AK175" i="5"/>
  <c r="AL175" i="5"/>
  <c r="AM175" i="5"/>
  <c r="AN175" i="5"/>
  <c r="AO175" i="5"/>
  <c r="AP175" i="5"/>
  <c r="AQ175" i="5"/>
  <c r="AS175" i="5"/>
  <c r="AT175" i="5"/>
  <c r="AU175" i="5"/>
  <c r="AW175" i="5"/>
  <c r="AX175" i="5"/>
  <c r="AY175" i="5"/>
  <c r="AZ175" i="5"/>
  <c r="D176" i="5"/>
  <c r="L176" i="5"/>
  <c r="N176" i="5"/>
  <c r="P176" i="5"/>
  <c r="S176" i="5"/>
  <c r="U176" i="5"/>
  <c r="W176" i="5"/>
  <c r="AC176" i="5"/>
  <c r="AE176" i="5"/>
  <c r="AF176" i="5"/>
  <c r="AH176" i="5"/>
  <c r="AK176" i="5"/>
  <c r="AL176" i="5"/>
  <c r="AM176" i="5"/>
  <c r="AN176" i="5"/>
  <c r="AO176" i="5"/>
  <c r="AP176" i="5"/>
  <c r="AQ176" i="5"/>
  <c r="AS176" i="5"/>
  <c r="AT176" i="5"/>
  <c r="AU176" i="5"/>
  <c r="AW176" i="5"/>
  <c r="AX176" i="5"/>
  <c r="AY176" i="5"/>
  <c r="AZ176" i="5"/>
  <c r="D177" i="5"/>
  <c r="L177" i="5"/>
  <c r="N177" i="5"/>
  <c r="P177" i="5"/>
  <c r="S177" i="5"/>
  <c r="U177" i="5"/>
  <c r="W177" i="5"/>
  <c r="AC177" i="5"/>
  <c r="AE177" i="5"/>
  <c r="AF177" i="5"/>
  <c r="AH177" i="5"/>
  <c r="AK177" i="5"/>
  <c r="AL177" i="5"/>
  <c r="AM177" i="5"/>
  <c r="AN177" i="5"/>
  <c r="AO177" i="5"/>
  <c r="AP177" i="5"/>
  <c r="AQ177" i="5"/>
  <c r="AS177" i="5"/>
  <c r="AT177" i="5"/>
  <c r="AU177" i="5"/>
  <c r="AW177" i="5"/>
  <c r="AX177" i="5"/>
  <c r="AY177" i="5"/>
  <c r="AZ177" i="5"/>
  <c r="D178" i="5"/>
  <c r="L178" i="5"/>
  <c r="N178" i="5"/>
  <c r="P178" i="5"/>
  <c r="S178" i="5"/>
  <c r="U178" i="5"/>
  <c r="W178" i="5"/>
  <c r="AC178" i="5"/>
  <c r="AE178" i="5"/>
  <c r="AF178" i="5"/>
  <c r="AH178" i="5"/>
  <c r="AK178" i="5"/>
  <c r="AL178" i="5"/>
  <c r="AM178" i="5"/>
  <c r="AN178" i="5"/>
  <c r="AO178" i="5"/>
  <c r="AP178" i="5"/>
  <c r="AQ178" i="5"/>
  <c r="AS178" i="5"/>
  <c r="AT178" i="5"/>
  <c r="AU178" i="5"/>
  <c r="AW178" i="5"/>
  <c r="AX178" i="5"/>
  <c r="AY178" i="5"/>
  <c r="AZ178" i="5"/>
  <c r="D179" i="5"/>
  <c r="L179" i="5"/>
  <c r="N179" i="5"/>
  <c r="P179" i="5"/>
  <c r="S179" i="5"/>
  <c r="U179" i="5"/>
  <c r="W179" i="5"/>
  <c r="AC179" i="5"/>
  <c r="AE179" i="5"/>
  <c r="AF179" i="5"/>
  <c r="AH179" i="5"/>
  <c r="AK179" i="5"/>
  <c r="AL179" i="5"/>
  <c r="AM179" i="5"/>
  <c r="AN179" i="5"/>
  <c r="AO179" i="5"/>
  <c r="AP179" i="5"/>
  <c r="AQ179" i="5"/>
  <c r="AS179" i="5"/>
  <c r="AT179" i="5"/>
  <c r="AU179" i="5"/>
  <c r="AW179" i="5"/>
  <c r="AX179" i="5"/>
  <c r="AY179" i="5"/>
  <c r="AZ179" i="5"/>
  <c r="D180" i="5"/>
  <c r="L180" i="5"/>
  <c r="N180" i="5"/>
  <c r="P180" i="5"/>
  <c r="S180" i="5"/>
  <c r="U180" i="5"/>
  <c r="W180" i="5"/>
  <c r="AC180" i="5"/>
  <c r="AE180" i="5"/>
  <c r="AF180" i="5"/>
  <c r="AH180" i="5"/>
  <c r="AK180" i="5"/>
  <c r="AL180" i="5"/>
  <c r="AM180" i="5"/>
  <c r="AN180" i="5"/>
  <c r="AO180" i="5"/>
  <c r="AP180" i="5"/>
  <c r="AQ180" i="5"/>
  <c r="AS180" i="5"/>
  <c r="AT180" i="5"/>
  <c r="AU180" i="5"/>
  <c r="AW180" i="5"/>
  <c r="AX180" i="5"/>
  <c r="AY180" i="5"/>
  <c r="AZ180" i="5"/>
  <c r="D181" i="5"/>
  <c r="L181" i="5"/>
  <c r="N181" i="5"/>
  <c r="P181" i="5"/>
  <c r="S181" i="5"/>
  <c r="U181" i="5"/>
  <c r="W181" i="5"/>
  <c r="AC181" i="5"/>
  <c r="AE181" i="5"/>
  <c r="AF181" i="5"/>
  <c r="AH181" i="5"/>
  <c r="AK181" i="5"/>
  <c r="AL181" i="5"/>
  <c r="AM181" i="5"/>
  <c r="AN181" i="5"/>
  <c r="AO181" i="5"/>
  <c r="AP181" i="5"/>
  <c r="AQ181" i="5"/>
  <c r="AS181" i="5"/>
  <c r="AT181" i="5"/>
  <c r="AU181" i="5"/>
  <c r="AW181" i="5"/>
  <c r="AX181" i="5"/>
  <c r="AY181" i="5"/>
  <c r="AZ181" i="5"/>
  <c r="D182" i="5"/>
  <c r="L182" i="5"/>
  <c r="N182" i="5"/>
  <c r="P182" i="5"/>
  <c r="S182" i="5"/>
  <c r="U182" i="5"/>
  <c r="W182" i="5"/>
  <c r="AC182" i="5"/>
  <c r="AE182" i="5"/>
  <c r="AF182" i="5"/>
  <c r="AH182" i="5"/>
  <c r="AK182" i="5"/>
  <c r="AL182" i="5"/>
  <c r="AM182" i="5"/>
  <c r="AN182" i="5"/>
  <c r="AO182" i="5"/>
  <c r="AP182" i="5"/>
  <c r="AQ182" i="5"/>
  <c r="AS182" i="5"/>
  <c r="AT182" i="5"/>
  <c r="AU182" i="5"/>
  <c r="AW182" i="5"/>
  <c r="AX182" i="5"/>
  <c r="AY182" i="5"/>
  <c r="AZ182" i="5"/>
  <c r="D183" i="5"/>
  <c r="L183" i="5"/>
  <c r="N183" i="5"/>
  <c r="P183" i="5"/>
  <c r="S183" i="5"/>
  <c r="U183" i="5"/>
  <c r="W183" i="5"/>
  <c r="AC183" i="5"/>
  <c r="AE183" i="5"/>
  <c r="AF183" i="5"/>
  <c r="AH183" i="5"/>
  <c r="AK183" i="5"/>
  <c r="AL183" i="5"/>
  <c r="AM183" i="5"/>
  <c r="AN183" i="5"/>
  <c r="AO183" i="5"/>
  <c r="AP183" i="5"/>
  <c r="AQ183" i="5"/>
  <c r="AS183" i="5"/>
  <c r="AT183" i="5"/>
  <c r="AU183" i="5"/>
  <c r="AW183" i="5"/>
  <c r="AX183" i="5"/>
  <c r="AY183" i="5"/>
  <c r="AZ183" i="5"/>
  <c r="D184" i="5"/>
  <c r="L184" i="5"/>
  <c r="N184" i="5"/>
  <c r="P184" i="5"/>
  <c r="S184" i="5"/>
  <c r="U184" i="5"/>
  <c r="W184" i="5"/>
  <c r="AC184" i="5"/>
  <c r="AE184" i="5"/>
  <c r="AF184" i="5"/>
  <c r="AH184" i="5"/>
  <c r="AK184" i="5"/>
  <c r="AL184" i="5"/>
  <c r="AM184" i="5"/>
  <c r="AN184" i="5"/>
  <c r="AO184" i="5"/>
  <c r="AP184" i="5"/>
  <c r="AQ184" i="5"/>
  <c r="AS184" i="5"/>
  <c r="AT184" i="5"/>
  <c r="AU184" i="5"/>
  <c r="AW184" i="5"/>
  <c r="AX184" i="5"/>
  <c r="AY184" i="5"/>
  <c r="AZ184" i="5"/>
  <c r="D185" i="5"/>
  <c r="L185" i="5"/>
  <c r="N185" i="5"/>
  <c r="P185" i="5"/>
  <c r="S185" i="5"/>
  <c r="U185" i="5"/>
  <c r="W185" i="5"/>
  <c r="AC185" i="5"/>
  <c r="AE185" i="5"/>
  <c r="AF185" i="5"/>
  <c r="AH185" i="5"/>
  <c r="AK185" i="5"/>
  <c r="AL185" i="5"/>
  <c r="AM185" i="5"/>
  <c r="AN185" i="5"/>
  <c r="AO185" i="5"/>
  <c r="AP185" i="5"/>
  <c r="AQ185" i="5"/>
  <c r="AS185" i="5"/>
  <c r="AT185" i="5"/>
  <c r="AU185" i="5"/>
  <c r="AW185" i="5"/>
  <c r="AX185" i="5"/>
  <c r="AY185" i="5"/>
  <c r="AZ185" i="5"/>
  <c r="D186" i="5"/>
  <c r="L186" i="5"/>
  <c r="N186" i="5"/>
  <c r="P186" i="5"/>
  <c r="S186" i="5"/>
  <c r="U186" i="5"/>
  <c r="W186" i="5"/>
  <c r="AC186" i="5"/>
  <c r="AE186" i="5"/>
  <c r="AF186" i="5"/>
  <c r="AH186" i="5"/>
  <c r="AK186" i="5"/>
  <c r="AL186" i="5"/>
  <c r="AM186" i="5"/>
  <c r="AN186" i="5"/>
  <c r="AO186" i="5"/>
  <c r="AP186" i="5"/>
  <c r="AQ186" i="5"/>
  <c r="AS186" i="5"/>
  <c r="AT186" i="5"/>
  <c r="AU186" i="5"/>
  <c r="AW186" i="5"/>
  <c r="AX186" i="5"/>
  <c r="AY186" i="5"/>
  <c r="AZ186" i="5"/>
  <c r="D187" i="5"/>
  <c r="L187" i="5"/>
  <c r="N187" i="5"/>
  <c r="P187" i="5"/>
  <c r="S187" i="5"/>
  <c r="U187" i="5"/>
  <c r="W187" i="5"/>
  <c r="AC187" i="5"/>
  <c r="AE187" i="5"/>
  <c r="AF187" i="5"/>
  <c r="AH187" i="5"/>
  <c r="AK187" i="5"/>
  <c r="AL187" i="5"/>
  <c r="AM187" i="5"/>
  <c r="AN187" i="5"/>
  <c r="AO187" i="5"/>
  <c r="AP187" i="5"/>
  <c r="AQ187" i="5"/>
  <c r="AS187" i="5"/>
  <c r="AT187" i="5"/>
  <c r="AU187" i="5"/>
  <c r="AW187" i="5"/>
  <c r="AX187" i="5"/>
  <c r="AY187" i="5"/>
  <c r="AZ187" i="5"/>
  <c r="D188" i="5"/>
  <c r="L188" i="5"/>
  <c r="N188" i="5"/>
  <c r="P188" i="5"/>
  <c r="S188" i="5"/>
  <c r="U188" i="5"/>
  <c r="W188" i="5"/>
  <c r="AC188" i="5"/>
  <c r="AE188" i="5"/>
  <c r="AF188" i="5"/>
  <c r="AH188" i="5"/>
  <c r="AK188" i="5"/>
  <c r="AL188" i="5"/>
  <c r="AM188" i="5"/>
  <c r="AN188" i="5"/>
  <c r="AO188" i="5"/>
  <c r="AP188" i="5"/>
  <c r="AQ188" i="5"/>
  <c r="AS188" i="5"/>
  <c r="AT188" i="5"/>
  <c r="AU188" i="5"/>
  <c r="AW188" i="5"/>
  <c r="AX188" i="5"/>
  <c r="AY188" i="5"/>
  <c r="AZ188" i="5"/>
  <c r="D189" i="5"/>
  <c r="L189" i="5"/>
  <c r="N189" i="5"/>
  <c r="P189" i="5"/>
  <c r="S189" i="5"/>
  <c r="U189" i="5"/>
  <c r="W189" i="5"/>
  <c r="AC189" i="5"/>
  <c r="AE189" i="5"/>
  <c r="AF189" i="5"/>
  <c r="AH189" i="5"/>
  <c r="AK189" i="5"/>
  <c r="AL189" i="5"/>
  <c r="AM189" i="5"/>
  <c r="AN189" i="5"/>
  <c r="AO189" i="5"/>
  <c r="AP189" i="5"/>
  <c r="AQ189" i="5"/>
  <c r="AS189" i="5"/>
  <c r="AT189" i="5"/>
  <c r="AU189" i="5"/>
  <c r="AW189" i="5"/>
  <c r="AX189" i="5"/>
  <c r="AY189" i="5"/>
  <c r="AZ189" i="5"/>
  <c r="D190" i="5"/>
  <c r="L190" i="5"/>
  <c r="N190" i="5"/>
  <c r="P190" i="5"/>
  <c r="S190" i="5"/>
  <c r="U190" i="5"/>
  <c r="W190" i="5"/>
  <c r="AC190" i="5"/>
  <c r="AE190" i="5"/>
  <c r="AF190" i="5"/>
  <c r="AH190" i="5"/>
  <c r="AK190" i="5"/>
  <c r="AL190" i="5"/>
  <c r="AM190" i="5"/>
  <c r="AN190" i="5"/>
  <c r="AO190" i="5"/>
  <c r="AP190" i="5"/>
  <c r="AQ190" i="5"/>
  <c r="AS190" i="5"/>
  <c r="AT190" i="5"/>
  <c r="AU190" i="5"/>
  <c r="AW190" i="5"/>
  <c r="AX190" i="5"/>
  <c r="AY190" i="5"/>
  <c r="AZ190" i="5"/>
  <c r="D191" i="5"/>
  <c r="L191" i="5"/>
  <c r="N191" i="5"/>
  <c r="P191" i="5"/>
  <c r="S191" i="5"/>
  <c r="U191" i="5"/>
  <c r="W191" i="5"/>
  <c r="AC191" i="5"/>
  <c r="AE191" i="5"/>
  <c r="AF191" i="5"/>
  <c r="AH191" i="5"/>
  <c r="AK191" i="5"/>
  <c r="AL191" i="5"/>
  <c r="AM191" i="5"/>
  <c r="AN191" i="5"/>
  <c r="AO191" i="5"/>
  <c r="AP191" i="5"/>
  <c r="AQ191" i="5"/>
  <c r="AS191" i="5"/>
  <c r="AT191" i="5"/>
  <c r="AU191" i="5"/>
  <c r="AW191" i="5"/>
  <c r="AX191" i="5"/>
  <c r="AY191" i="5"/>
  <c r="AZ191" i="5"/>
  <c r="D192" i="5"/>
  <c r="L192" i="5"/>
  <c r="N192" i="5"/>
  <c r="P192" i="5"/>
  <c r="S192" i="5"/>
  <c r="U192" i="5"/>
  <c r="W192" i="5"/>
  <c r="AC192" i="5"/>
  <c r="AE192" i="5"/>
  <c r="AF192" i="5"/>
  <c r="AH192" i="5"/>
  <c r="AK192" i="5"/>
  <c r="AL192" i="5"/>
  <c r="AM192" i="5"/>
  <c r="AN192" i="5"/>
  <c r="AO192" i="5"/>
  <c r="AP192" i="5"/>
  <c r="AQ192" i="5"/>
  <c r="AS192" i="5"/>
  <c r="AT192" i="5"/>
  <c r="AU192" i="5"/>
  <c r="AW192" i="5"/>
  <c r="AX192" i="5"/>
  <c r="AY192" i="5"/>
  <c r="AZ192" i="5"/>
  <c r="D193" i="5"/>
  <c r="L193" i="5"/>
  <c r="N193" i="5"/>
  <c r="P193" i="5"/>
  <c r="S193" i="5"/>
  <c r="U193" i="5"/>
  <c r="W193" i="5"/>
  <c r="AC193" i="5"/>
  <c r="AE193" i="5"/>
  <c r="AF193" i="5"/>
  <c r="AH193" i="5"/>
  <c r="AK193" i="5"/>
  <c r="AL193" i="5"/>
  <c r="AM193" i="5"/>
  <c r="AN193" i="5"/>
  <c r="AO193" i="5"/>
  <c r="AP193" i="5"/>
  <c r="AQ193" i="5"/>
  <c r="AS193" i="5"/>
  <c r="AT193" i="5"/>
  <c r="AU193" i="5"/>
  <c r="AW193" i="5"/>
  <c r="AX193" i="5"/>
  <c r="AY193" i="5"/>
  <c r="AZ193" i="5"/>
  <c r="D194" i="5"/>
  <c r="L194" i="5"/>
  <c r="N194" i="5"/>
  <c r="P194" i="5"/>
  <c r="S194" i="5"/>
  <c r="U194" i="5"/>
  <c r="W194" i="5"/>
  <c r="AC194" i="5"/>
  <c r="AE194" i="5"/>
  <c r="AF194" i="5"/>
  <c r="AH194" i="5"/>
  <c r="AK194" i="5"/>
  <c r="AL194" i="5"/>
  <c r="AM194" i="5"/>
  <c r="AN194" i="5"/>
  <c r="AO194" i="5"/>
  <c r="AP194" i="5"/>
  <c r="AQ194" i="5"/>
  <c r="AS194" i="5"/>
  <c r="AT194" i="5"/>
  <c r="AU194" i="5"/>
  <c r="AW194" i="5"/>
  <c r="AX194" i="5"/>
  <c r="AY194" i="5"/>
  <c r="AZ194" i="5"/>
  <c r="D195" i="5"/>
  <c r="L195" i="5"/>
  <c r="N195" i="5"/>
  <c r="P195" i="5"/>
  <c r="S195" i="5"/>
  <c r="U195" i="5"/>
  <c r="W195" i="5"/>
  <c r="AC195" i="5"/>
  <c r="AE195" i="5"/>
  <c r="AF195" i="5"/>
  <c r="AH195" i="5"/>
  <c r="AK195" i="5"/>
  <c r="AL195" i="5"/>
  <c r="AM195" i="5"/>
  <c r="AN195" i="5"/>
  <c r="AO195" i="5"/>
  <c r="AP195" i="5"/>
  <c r="AQ195" i="5"/>
  <c r="AS195" i="5"/>
  <c r="AT195" i="5"/>
  <c r="AU195" i="5"/>
  <c r="AW195" i="5"/>
  <c r="AX195" i="5"/>
  <c r="AY195" i="5"/>
  <c r="AZ195" i="5"/>
  <c r="D196" i="5"/>
  <c r="L196" i="5"/>
  <c r="N196" i="5"/>
  <c r="P196" i="5"/>
  <c r="S196" i="5"/>
  <c r="U196" i="5"/>
  <c r="W196" i="5"/>
  <c r="AC196" i="5"/>
  <c r="AE196" i="5"/>
  <c r="AF196" i="5"/>
  <c r="AH196" i="5"/>
  <c r="AK196" i="5"/>
  <c r="AL196" i="5"/>
  <c r="AM196" i="5"/>
  <c r="AN196" i="5"/>
  <c r="AO196" i="5"/>
  <c r="AP196" i="5"/>
  <c r="AQ196" i="5"/>
  <c r="AS196" i="5"/>
  <c r="AT196" i="5"/>
  <c r="AU196" i="5"/>
  <c r="AW196" i="5"/>
  <c r="AX196" i="5"/>
  <c r="AY196" i="5"/>
  <c r="AZ196" i="5"/>
  <c r="D197" i="5"/>
  <c r="L197" i="5"/>
  <c r="N197" i="5"/>
  <c r="P197" i="5"/>
  <c r="S197" i="5"/>
  <c r="U197" i="5"/>
  <c r="W197" i="5"/>
  <c r="AC197" i="5"/>
  <c r="AE197" i="5"/>
  <c r="AF197" i="5"/>
  <c r="AH197" i="5"/>
  <c r="AK197" i="5"/>
  <c r="AL197" i="5"/>
  <c r="AM197" i="5"/>
  <c r="AN197" i="5"/>
  <c r="AO197" i="5"/>
  <c r="AP197" i="5"/>
  <c r="AQ197" i="5"/>
  <c r="AS197" i="5"/>
  <c r="AT197" i="5"/>
  <c r="AU197" i="5"/>
  <c r="AW197" i="5"/>
  <c r="AX197" i="5"/>
  <c r="AY197" i="5"/>
  <c r="AZ197" i="5"/>
  <c r="D198" i="5"/>
  <c r="L198" i="5"/>
  <c r="N198" i="5"/>
  <c r="P198" i="5"/>
  <c r="S198" i="5"/>
  <c r="U198" i="5"/>
  <c r="W198" i="5"/>
  <c r="AC198" i="5"/>
  <c r="AE198" i="5"/>
  <c r="AF198" i="5"/>
  <c r="AH198" i="5"/>
  <c r="AK198" i="5"/>
  <c r="AL198" i="5"/>
  <c r="AM198" i="5"/>
  <c r="AN198" i="5"/>
  <c r="AO198" i="5"/>
  <c r="AP198" i="5"/>
  <c r="AQ198" i="5"/>
  <c r="AS198" i="5"/>
  <c r="AT198" i="5"/>
  <c r="AU198" i="5"/>
  <c r="AW198" i="5"/>
  <c r="AX198" i="5"/>
  <c r="AY198" i="5"/>
  <c r="AZ198" i="5"/>
  <c r="D199" i="5"/>
  <c r="L199" i="5"/>
  <c r="N199" i="5"/>
  <c r="P199" i="5"/>
  <c r="S199" i="5"/>
  <c r="U199" i="5"/>
  <c r="W199" i="5"/>
  <c r="AC199" i="5"/>
  <c r="AE199" i="5"/>
  <c r="AF199" i="5"/>
  <c r="AH199" i="5"/>
  <c r="AK199" i="5"/>
  <c r="AL199" i="5"/>
  <c r="AM199" i="5"/>
  <c r="AN199" i="5"/>
  <c r="AO199" i="5"/>
  <c r="AP199" i="5"/>
  <c r="AQ199" i="5"/>
  <c r="AS199" i="5"/>
  <c r="AT199" i="5"/>
  <c r="AU199" i="5"/>
  <c r="AW199" i="5"/>
  <c r="AX199" i="5"/>
  <c r="AY199" i="5"/>
  <c r="AZ199" i="5"/>
  <c r="D200" i="5"/>
  <c r="L200" i="5"/>
  <c r="N200" i="5"/>
  <c r="P200" i="5"/>
  <c r="S200" i="5"/>
  <c r="U200" i="5"/>
  <c r="W200" i="5"/>
  <c r="AC200" i="5"/>
  <c r="AE200" i="5"/>
  <c r="AF200" i="5"/>
  <c r="AH200" i="5"/>
  <c r="AK200" i="5"/>
  <c r="AL200" i="5"/>
  <c r="AM200" i="5"/>
  <c r="AN200" i="5"/>
  <c r="AO200" i="5"/>
  <c r="AP200" i="5"/>
  <c r="AQ200" i="5"/>
  <c r="AS200" i="5"/>
  <c r="AT200" i="5"/>
  <c r="AU200" i="5"/>
  <c r="AW200" i="5"/>
  <c r="AX200" i="5"/>
  <c r="AY200" i="5"/>
  <c r="AZ200" i="5"/>
  <c r="D201" i="5"/>
  <c r="L201" i="5"/>
  <c r="N201" i="5"/>
  <c r="P201" i="5"/>
  <c r="S201" i="5"/>
  <c r="U201" i="5"/>
  <c r="W201" i="5"/>
  <c r="AC201" i="5"/>
  <c r="AE201" i="5"/>
  <c r="AF201" i="5"/>
  <c r="AH201" i="5"/>
  <c r="AK201" i="5"/>
  <c r="AL201" i="5"/>
  <c r="AM201" i="5"/>
  <c r="AN201" i="5"/>
  <c r="AO201" i="5"/>
  <c r="AP201" i="5"/>
  <c r="AQ201" i="5"/>
  <c r="AS201" i="5"/>
  <c r="AT201" i="5"/>
  <c r="AU201" i="5"/>
  <c r="AW201" i="5"/>
  <c r="AX201" i="5"/>
  <c r="AY201" i="5"/>
  <c r="AZ201" i="5"/>
  <c r="D202" i="5"/>
  <c r="L202" i="5"/>
  <c r="N202" i="5"/>
  <c r="P202" i="5"/>
  <c r="S202" i="5"/>
  <c r="U202" i="5"/>
  <c r="W202" i="5"/>
  <c r="AC202" i="5"/>
  <c r="AE202" i="5"/>
  <c r="AF202" i="5"/>
  <c r="AH202" i="5"/>
  <c r="AK202" i="5"/>
  <c r="AL202" i="5"/>
  <c r="AM202" i="5"/>
  <c r="AN202" i="5"/>
  <c r="AO202" i="5"/>
  <c r="AP202" i="5"/>
  <c r="AQ202" i="5"/>
  <c r="AS202" i="5"/>
  <c r="AT202" i="5"/>
  <c r="AU202" i="5"/>
  <c r="AW202" i="5"/>
  <c r="AX202" i="5"/>
  <c r="AY202" i="5"/>
  <c r="AZ202" i="5"/>
  <c r="D203" i="5"/>
  <c r="L203" i="5"/>
  <c r="N203" i="5"/>
  <c r="P203" i="5"/>
  <c r="S203" i="5"/>
  <c r="U203" i="5"/>
  <c r="W203" i="5"/>
  <c r="AC203" i="5"/>
  <c r="AE203" i="5"/>
  <c r="AF203" i="5"/>
  <c r="AH203" i="5"/>
  <c r="AK203" i="5"/>
  <c r="AL203" i="5"/>
  <c r="AM203" i="5"/>
  <c r="AN203" i="5"/>
  <c r="AO203" i="5"/>
  <c r="AP203" i="5"/>
  <c r="AQ203" i="5"/>
  <c r="AS203" i="5"/>
  <c r="AT203" i="5"/>
  <c r="AU203" i="5"/>
  <c r="AW203" i="5"/>
  <c r="AX203" i="5"/>
  <c r="AY203" i="5"/>
  <c r="AZ203" i="5"/>
  <c r="D204" i="5"/>
  <c r="L204" i="5"/>
  <c r="N204" i="5"/>
  <c r="P204" i="5"/>
  <c r="S204" i="5"/>
  <c r="U204" i="5"/>
  <c r="W204" i="5"/>
  <c r="AC204" i="5"/>
  <c r="AE204" i="5"/>
  <c r="AF204" i="5"/>
  <c r="AH204" i="5"/>
  <c r="AK204" i="5"/>
  <c r="AL204" i="5"/>
  <c r="AM204" i="5"/>
  <c r="AN204" i="5"/>
  <c r="AO204" i="5"/>
  <c r="AP204" i="5"/>
  <c r="AQ204" i="5"/>
  <c r="AS204" i="5"/>
  <c r="AT204" i="5"/>
  <c r="AU204" i="5"/>
  <c r="AW204" i="5"/>
  <c r="AX204" i="5"/>
  <c r="AY204" i="5"/>
  <c r="AZ204" i="5"/>
  <c r="D205" i="5"/>
  <c r="L205" i="5"/>
  <c r="N205" i="5"/>
  <c r="P205" i="5"/>
  <c r="S205" i="5"/>
  <c r="U205" i="5"/>
  <c r="W205" i="5"/>
  <c r="AC205" i="5"/>
  <c r="AE205" i="5"/>
  <c r="AF205" i="5"/>
  <c r="AH205" i="5"/>
  <c r="AK205" i="5"/>
  <c r="AL205" i="5"/>
  <c r="AM205" i="5"/>
  <c r="AN205" i="5"/>
  <c r="AO205" i="5"/>
  <c r="AP205" i="5"/>
  <c r="AQ205" i="5"/>
  <c r="AS205" i="5"/>
  <c r="AT205" i="5"/>
  <c r="AU205" i="5"/>
  <c r="AW205" i="5"/>
  <c r="AX205" i="5"/>
  <c r="AY205" i="5"/>
  <c r="AZ205" i="5"/>
  <c r="D206" i="5"/>
  <c r="L206" i="5"/>
  <c r="N206" i="5"/>
  <c r="P206" i="5"/>
  <c r="S206" i="5"/>
  <c r="U206" i="5"/>
  <c r="W206" i="5"/>
  <c r="AC206" i="5"/>
  <c r="AE206" i="5"/>
  <c r="AF206" i="5"/>
  <c r="AH206" i="5"/>
  <c r="AK206" i="5"/>
  <c r="AL206" i="5"/>
  <c r="AM206" i="5"/>
  <c r="AN206" i="5"/>
  <c r="AO206" i="5"/>
  <c r="AP206" i="5"/>
  <c r="AQ206" i="5"/>
  <c r="AS206" i="5"/>
  <c r="AT206" i="5"/>
  <c r="AU206" i="5"/>
  <c r="AW206" i="5"/>
  <c r="AX206" i="5"/>
  <c r="AY206" i="5"/>
  <c r="AZ206" i="5"/>
  <c r="D207" i="5"/>
  <c r="L207" i="5"/>
  <c r="N207" i="5"/>
  <c r="P207" i="5"/>
  <c r="S207" i="5"/>
  <c r="U207" i="5"/>
  <c r="W207" i="5"/>
  <c r="AC207" i="5"/>
  <c r="AE207" i="5"/>
  <c r="AF207" i="5"/>
  <c r="AH207" i="5"/>
  <c r="AK207" i="5"/>
  <c r="AL207" i="5"/>
  <c r="AM207" i="5"/>
  <c r="AN207" i="5"/>
  <c r="AO207" i="5"/>
  <c r="AP207" i="5"/>
  <c r="AQ207" i="5"/>
  <c r="AS207" i="5"/>
  <c r="AT207" i="5"/>
  <c r="AU207" i="5"/>
  <c r="AW207" i="5"/>
  <c r="AX207" i="5"/>
  <c r="AY207" i="5"/>
  <c r="AZ207" i="5"/>
  <c r="D208" i="5"/>
  <c r="L208" i="5"/>
  <c r="N208" i="5"/>
  <c r="P208" i="5"/>
  <c r="S208" i="5"/>
  <c r="U208" i="5"/>
  <c r="W208" i="5"/>
  <c r="AC208" i="5"/>
  <c r="AE208" i="5"/>
  <c r="AF208" i="5"/>
  <c r="AH208" i="5"/>
  <c r="AK208" i="5"/>
  <c r="AL208" i="5"/>
  <c r="AM208" i="5"/>
  <c r="AN208" i="5"/>
  <c r="AO208" i="5"/>
  <c r="AP208" i="5"/>
  <c r="AQ208" i="5"/>
  <c r="AS208" i="5"/>
  <c r="AT208" i="5"/>
  <c r="AU208" i="5"/>
  <c r="AW208" i="5"/>
  <c r="AX208" i="5"/>
  <c r="AY208" i="5"/>
  <c r="AZ208" i="5"/>
  <c r="D209" i="5"/>
  <c r="L209" i="5"/>
  <c r="N209" i="5"/>
  <c r="P209" i="5"/>
  <c r="S209" i="5"/>
  <c r="U209" i="5"/>
  <c r="W209" i="5"/>
  <c r="AC209" i="5"/>
  <c r="AE209" i="5"/>
  <c r="AF209" i="5"/>
  <c r="AH209" i="5"/>
  <c r="AK209" i="5"/>
  <c r="AL209" i="5"/>
  <c r="AM209" i="5"/>
  <c r="AN209" i="5"/>
  <c r="AO209" i="5"/>
  <c r="AP209" i="5"/>
  <c r="AQ209" i="5"/>
  <c r="AS209" i="5"/>
  <c r="AT209" i="5"/>
  <c r="AU209" i="5"/>
  <c r="AW209" i="5"/>
  <c r="AX209" i="5"/>
  <c r="AY209" i="5"/>
  <c r="AZ209" i="5"/>
  <c r="D210" i="5"/>
  <c r="L210" i="5"/>
  <c r="N210" i="5"/>
  <c r="P210" i="5"/>
  <c r="S210" i="5"/>
  <c r="U210" i="5"/>
  <c r="W210" i="5"/>
  <c r="AC210" i="5"/>
  <c r="AE210" i="5"/>
  <c r="AF210" i="5"/>
  <c r="AH210" i="5"/>
  <c r="AK210" i="5"/>
  <c r="AL210" i="5"/>
  <c r="AM210" i="5"/>
  <c r="AN210" i="5"/>
  <c r="AO210" i="5"/>
  <c r="AP210" i="5"/>
  <c r="AQ210" i="5"/>
  <c r="AS210" i="5"/>
  <c r="AT210" i="5"/>
  <c r="AU210" i="5"/>
  <c r="AW210" i="5"/>
  <c r="AX210" i="5"/>
  <c r="AY210" i="5"/>
  <c r="AZ210" i="5"/>
  <c r="D211" i="5"/>
  <c r="L211" i="5"/>
  <c r="N211" i="5"/>
  <c r="P211" i="5"/>
  <c r="S211" i="5"/>
  <c r="U211" i="5"/>
  <c r="W211" i="5"/>
  <c r="AC211" i="5"/>
  <c r="AE211" i="5"/>
  <c r="AF211" i="5"/>
  <c r="AH211" i="5"/>
  <c r="AK211" i="5"/>
  <c r="AL211" i="5"/>
  <c r="AM211" i="5"/>
  <c r="AN211" i="5"/>
  <c r="AO211" i="5"/>
  <c r="AP211" i="5"/>
  <c r="AQ211" i="5"/>
  <c r="AS211" i="5"/>
  <c r="AT211" i="5"/>
  <c r="AU211" i="5"/>
  <c r="AW211" i="5"/>
  <c r="AX211" i="5"/>
  <c r="AY211" i="5"/>
  <c r="AZ211" i="5"/>
  <c r="D212" i="5"/>
  <c r="L212" i="5"/>
  <c r="N212" i="5"/>
  <c r="P212" i="5"/>
  <c r="S212" i="5"/>
  <c r="U212" i="5"/>
  <c r="W212" i="5"/>
  <c r="AC212" i="5"/>
  <c r="AE212" i="5"/>
  <c r="AF212" i="5"/>
  <c r="AH212" i="5"/>
  <c r="AK212" i="5"/>
  <c r="AL212" i="5"/>
  <c r="AM212" i="5"/>
  <c r="AN212" i="5"/>
  <c r="AO212" i="5"/>
  <c r="AP212" i="5"/>
  <c r="AQ212" i="5"/>
  <c r="AS212" i="5"/>
  <c r="AT212" i="5"/>
  <c r="AU212" i="5"/>
  <c r="AW212" i="5"/>
  <c r="AX212" i="5"/>
  <c r="AY212" i="5"/>
  <c r="AZ212" i="5"/>
  <c r="D213" i="5"/>
  <c r="L213" i="5"/>
  <c r="N213" i="5"/>
  <c r="P213" i="5"/>
  <c r="S213" i="5"/>
  <c r="U213" i="5"/>
  <c r="W213" i="5"/>
  <c r="AC213" i="5"/>
  <c r="AE213" i="5"/>
  <c r="AF213" i="5"/>
  <c r="AH213" i="5"/>
  <c r="AK213" i="5"/>
  <c r="AL213" i="5"/>
  <c r="AM213" i="5"/>
  <c r="AN213" i="5"/>
  <c r="AO213" i="5"/>
  <c r="AP213" i="5"/>
  <c r="AQ213" i="5"/>
  <c r="AS213" i="5"/>
  <c r="AT213" i="5"/>
  <c r="AU213" i="5"/>
  <c r="AW213" i="5"/>
  <c r="AX213" i="5"/>
  <c r="AY213" i="5"/>
  <c r="AZ213" i="5"/>
  <c r="D214" i="5"/>
  <c r="L214" i="5"/>
  <c r="N214" i="5"/>
  <c r="P214" i="5"/>
  <c r="S214" i="5"/>
  <c r="U214" i="5"/>
  <c r="W214" i="5"/>
  <c r="AC214" i="5"/>
  <c r="AE214" i="5"/>
  <c r="AF214" i="5"/>
  <c r="AH214" i="5"/>
  <c r="AK214" i="5"/>
  <c r="AL214" i="5"/>
  <c r="AM214" i="5"/>
  <c r="AN214" i="5"/>
  <c r="AO214" i="5"/>
  <c r="AP214" i="5"/>
  <c r="AQ214" i="5"/>
  <c r="AS214" i="5"/>
  <c r="AT214" i="5"/>
  <c r="AU214" i="5"/>
  <c r="AW214" i="5"/>
  <c r="AX214" i="5"/>
  <c r="AY214" i="5"/>
  <c r="AZ214" i="5"/>
  <c r="D215" i="5"/>
  <c r="L215" i="5"/>
  <c r="N215" i="5"/>
  <c r="P215" i="5"/>
  <c r="S215" i="5"/>
  <c r="U215" i="5"/>
  <c r="W215" i="5"/>
  <c r="AC215" i="5"/>
  <c r="AE215" i="5"/>
  <c r="AF215" i="5"/>
  <c r="AH215" i="5"/>
  <c r="AK215" i="5"/>
  <c r="AL215" i="5"/>
  <c r="AM215" i="5"/>
  <c r="AN215" i="5"/>
  <c r="AO215" i="5"/>
  <c r="AP215" i="5"/>
  <c r="AQ215" i="5"/>
  <c r="AS215" i="5"/>
  <c r="AT215" i="5"/>
  <c r="AU215" i="5"/>
  <c r="AW215" i="5"/>
  <c r="AX215" i="5"/>
  <c r="AY215" i="5"/>
  <c r="AZ215" i="5"/>
  <c r="D216" i="5"/>
  <c r="L216" i="5"/>
  <c r="N216" i="5"/>
  <c r="P216" i="5"/>
  <c r="S216" i="5"/>
  <c r="U216" i="5"/>
  <c r="W216" i="5"/>
  <c r="AC216" i="5"/>
  <c r="AE216" i="5"/>
  <c r="AF216" i="5"/>
  <c r="AH216" i="5"/>
  <c r="AK216" i="5"/>
  <c r="AL216" i="5"/>
  <c r="AM216" i="5"/>
  <c r="AN216" i="5"/>
  <c r="AO216" i="5"/>
  <c r="AP216" i="5"/>
  <c r="AQ216" i="5"/>
  <c r="AS216" i="5"/>
  <c r="AT216" i="5"/>
  <c r="AU216" i="5"/>
  <c r="AW216" i="5"/>
  <c r="AX216" i="5"/>
  <c r="AY216" i="5"/>
  <c r="AZ216" i="5"/>
  <c r="D217" i="5"/>
  <c r="L217" i="5"/>
  <c r="N217" i="5"/>
  <c r="P217" i="5"/>
  <c r="S217" i="5"/>
  <c r="U217" i="5"/>
  <c r="W217" i="5"/>
  <c r="AC217" i="5"/>
  <c r="AE217" i="5"/>
  <c r="AF217" i="5"/>
  <c r="AH217" i="5"/>
  <c r="AK217" i="5"/>
  <c r="AL217" i="5"/>
  <c r="AM217" i="5"/>
  <c r="AN217" i="5"/>
  <c r="AO217" i="5"/>
  <c r="AP217" i="5"/>
  <c r="AQ217" i="5"/>
  <c r="AS217" i="5"/>
  <c r="AT217" i="5"/>
  <c r="AU217" i="5"/>
  <c r="AW217" i="5"/>
  <c r="AX217" i="5"/>
  <c r="AY217" i="5"/>
  <c r="AZ217" i="5"/>
  <c r="D218" i="5"/>
  <c r="L218" i="5"/>
  <c r="N218" i="5"/>
  <c r="P218" i="5"/>
  <c r="S218" i="5"/>
  <c r="U218" i="5"/>
  <c r="W218" i="5"/>
  <c r="AC218" i="5"/>
  <c r="AE218" i="5"/>
  <c r="AF218" i="5"/>
  <c r="AH218" i="5"/>
  <c r="AK218" i="5"/>
  <c r="AL218" i="5"/>
  <c r="AM218" i="5"/>
  <c r="AN218" i="5"/>
  <c r="AO218" i="5"/>
  <c r="AP218" i="5"/>
  <c r="AQ218" i="5"/>
  <c r="AS218" i="5"/>
  <c r="AT218" i="5"/>
  <c r="AU218" i="5"/>
  <c r="AW218" i="5"/>
  <c r="AX218" i="5"/>
  <c r="AY218" i="5"/>
  <c r="AZ218" i="5"/>
  <c r="D219" i="5"/>
  <c r="L219" i="5"/>
  <c r="N219" i="5"/>
  <c r="P219" i="5"/>
  <c r="S219" i="5"/>
  <c r="U219" i="5"/>
  <c r="W219" i="5"/>
  <c r="AC219" i="5"/>
  <c r="AE219" i="5"/>
  <c r="AF219" i="5"/>
  <c r="AH219" i="5"/>
  <c r="AK219" i="5"/>
  <c r="AL219" i="5"/>
  <c r="AM219" i="5"/>
  <c r="AN219" i="5"/>
  <c r="AO219" i="5"/>
  <c r="AP219" i="5"/>
  <c r="AQ219" i="5"/>
  <c r="AS219" i="5"/>
  <c r="AT219" i="5"/>
  <c r="AU219" i="5"/>
  <c r="AW219" i="5"/>
  <c r="AX219" i="5"/>
  <c r="AY219" i="5"/>
  <c r="AZ219" i="5"/>
  <c r="D220" i="5"/>
  <c r="L220" i="5"/>
  <c r="N220" i="5"/>
  <c r="P220" i="5"/>
  <c r="S220" i="5"/>
  <c r="U220" i="5"/>
  <c r="W220" i="5"/>
  <c r="AC220" i="5"/>
  <c r="AE220" i="5"/>
  <c r="AF220" i="5"/>
  <c r="AH220" i="5"/>
  <c r="AK220" i="5"/>
  <c r="AL220" i="5"/>
  <c r="AM220" i="5"/>
  <c r="AN220" i="5"/>
  <c r="AO220" i="5"/>
  <c r="AP220" i="5"/>
  <c r="AQ220" i="5"/>
  <c r="AS220" i="5"/>
  <c r="AT220" i="5"/>
  <c r="AU220" i="5"/>
  <c r="AW220" i="5"/>
  <c r="AX220" i="5"/>
  <c r="AY220" i="5"/>
  <c r="AZ220" i="5"/>
  <c r="D221" i="5"/>
  <c r="L221" i="5"/>
  <c r="N221" i="5"/>
  <c r="P221" i="5"/>
  <c r="S221" i="5"/>
  <c r="U221" i="5"/>
  <c r="W221" i="5"/>
  <c r="AC221" i="5"/>
  <c r="AE221" i="5"/>
  <c r="AF221" i="5"/>
  <c r="AH221" i="5"/>
  <c r="AK221" i="5"/>
  <c r="AL221" i="5"/>
  <c r="AM221" i="5"/>
  <c r="AN221" i="5"/>
  <c r="AO221" i="5"/>
  <c r="AP221" i="5"/>
  <c r="AQ221" i="5"/>
  <c r="AS221" i="5"/>
  <c r="AT221" i="5"/>
  <c r="AU221" i="5"/>
  <c r="AW221" i="5"/>
  <c r="AX221" i="5"/>
  <c r="AY221" i="5"/>
  <c r="AZ221" i="5"/>
  <c r="D222" i="5"/>
  <c r="L222" i="5"/>
  <c r="N222" i="5"/>
  <c r="P222" i="5"/>
  <c r="S222" i="5"/>
  <c r="U222" i="5"/>
  <c r="W222" i="5"/>
  <c r="AC222" i="5"/>
  <c r="AE222" i="5"/>
  <c r="AF222" i="5"/>
  <c r="AH222" i="5"/>
  <c r="AK222" i="5"/>
  <c r="AL222" i="5"/>
  <c r="AM222" i="5"/>
  <c r="AN222" i="5"/>
  <c r="AO222" i="5"/>
  <c r="AP222" i="5"/>
  <c r="AQ222" i="5"/>
  <c r="AS222" i="5"/>
  <c r="AT222" i="5"/>
  <c r="AU222" i="5"/>
  <c r="AW222" i="5"/>
  <c r="AX222" i="5"/>
  <c r="AY222" i="5"/>
  <c r="AZ222" i="5"/>
  <c r="D223" i="5"/>
  <c r="L223" i="5"/>
  <c r="N223" i="5"/>
  <c r="P223" i="5"/>
  <c r="S223" i="5"/>
  <c r="U223" i="5"/>
  <c r="W223" i="5"/>
  <c r="AC223" i="5"/>
  <c r="AE223" i="5"/>
  <c r="AF223" i="5"/>
  <c r="AH223" i="5"/>
  <c r="AK223" i="5"/>
  <c r="AL223" i="5"/>
  <c r="AM223" i="5"/>
  <c r="AN223" i="5"/>
  <c r="AO223" i="5"/>
  <c r="AP223" i="5"/>
  <c r="AQ223" i="5"/>
  <c r="AS223" i="5"/>
  <c r="AT223" i="5"/>
  <c r="AU223" i="5"/>
  <c r="AW223" i="5"/>
  <c r="AX223" i="5"/>
  <c r="AY223" i="5"/>
  <c r="AZ223" i="5"/>
  <c r="D224" i="5"/>
  <c r="L224" i="5"/>
  <c r="N224" i="5"/>
  <c r="P224" i="5"/>
  <c r="S224" i="5"/>
  <c r="U224" i="5"/>
  <c r="W224" i="5"/>
  <c r="AC224" i="5"/>
  <c r="AE224" i="5"/>
  <c r="AF224" i="5"/>
  <c r="AH224" i="5"/>
  <c r="AK224" i="5"/>
  <c r="AL224" i="5"/>
  <c r="AM224" i="5"/>
  <c r="AN224" i="5"/>
  <c r="AO224" i="5"/>
  <c r="AP224" i="5"/>
  <c r="AQ224" i="5"/>
  <c r="AS224" i="5"/>
  <c r="AT224" i="5"/>
  <c r="AU224" i="5"/>
  <c r="AW224" i="5"/>
  <c r="AX224" i="5"/>
  <c r="AY224" i="5"/>
  <c r="AZ224" i="5"/>
  <c r="D225" i="5"/>
  <c r="L225" i="5"/>
  <c r="N225" i="5"/>
  <c r="P225" i="5"/>
  <c r="S225" i="5"/>
  <c r="U225" i="5"/>
  <c r="W225" i="5"/>
  <c r="AC225" i="5"/>
  <c r="AE225" i="5"/>
  <c r="AF225" i="5"/>
  <c r="AH225" i="5"/>
  <c r="AK225" i="5"/>
  <c r="AL225" i="5"/>
  <c r="AM225" i="5"/>
  <c r="AN225" i="5"/>
  <c r="AO225" i="5"/>
  <c r="AP225" i="5"/>
  <c r="AQ225" i="5"/>
  <c r="AS225" i="5"/>
  <c r="AT225" i="5"/>
  <c r="AU225" i="5"/>
  <c r="AW225" i="5"/>
  <c r="AX225" i="5"/>
  <c r="AY225" i="5"/>
  <c r="AZ225" i="5"/>
  <c r="D226" i="5"/>
  <c r="L226" i="5"/>
  <c r="N226" i="5"/>
  <c r="P226" i="5"/>
  <c r="S226" i="5"/>
  <c r="U226" i="5"/>
  <c r="W226" i="5"/>
  <c r="AC226" i="5"/>
  <c r="AE226" i="5"/>
  <c r="AF226" i="5"/>
  <c r="AH226" i="5"/>
  <c r="AK226" i="5"/>
  <c r="AL226" i="5"/>
  <c r="AM226" i="5"/>
  <c r="AN226" i="5"/>
  <c r="AO226" i="5"/>
  <c r="AP226" i="5"/>
  <c r="AQ226" i="5"/>
  <c r="AS226" i="5"/>
  <c r="AT226" i="5"/>
  <c r="AU226" i="5"/>
  <c r="AW226" i="5"/>
  <c r="AX226" i="5"/>
  <c r="AY226" i="5"/>
  <c r="AZ226" i="5"/>
  <c r="D227" i="5"/>
  <c r="L227" i="5"/>
  <c r="N227" i="5"/>
  <c r="P227" i="5"/>
  <c r="S227" i="5"/>
  <c r="U227" i="5"/>
  <c r="W227" i="5"/>
  <c r="AC227" i="5"/>
  <c r="AE227" i="5"/>
  <c r="AF227" i="5"/>
  <c r="AH227" i="5"/>
  <c r="AK227" i="5"/>
  <c r="AL227" i="5"/>
  <c r="AM227" i="5"/>
  <c r="AN227" i="5"/>
  <c r="AO227" i="5"/>
  <c r="AP227" i="5"/>
  <c r="AQ227" i="5"/>
  <c r="AS227" i="5"/>
  <c r="AT227" i="5"/>
  <c r="AU227" i="5"/>
  <c r="AW227" i="5"/>
  <c r="AX227" i="5"/>
  <c r="AY227" i="5"/>
  <c r="AZ227" i="5"/>
  <c r="D228" i="5"/>
  <c r="L228" i="5"/>
  <c r="N228" i="5"/>
  <c r="P228" i="5"/>
  <c r="S228" i="5"/>
  <c r="U228" i="5"/>
  <c r="W228" i="5"/>
  <c r="AC228" i="5"/>
  <c r="AE228" i="5"/>
  <c r="AF228" i="5"/>
  <c r="AH228" i="5"/>
  <c r="AK228" i="5"/>
  <c r="AL228" i="5"/>
  <c r="AM228" i="5"/>
  <c r="AN228" i="5"/>
  <c r="AO228" i="5"/>
  <c r="AP228" i="5"/>
  <c r="AQ228" i="5"/>
  <c r="AS228" i="5"/>
  <c r="AT228" i="5"/>
  <c r="AU228" i="5"/>
  <c r="AW228" i="5"/>
  <c r="AX228" i="5"/>
  <c r="AY228" i="5"/>
  <c r="AZ228" i="5"/>
  <c r="D229" i="5"/>
  <c r="L229" i="5"/>
  <c r="N229" i="5"/>
  <c r="P229" i="5"/>
  <c r="S229" i="5"/>
  <c r="U229" i="5"/>
  <c r="W229" i="5"/>
  <c r="AC229" i="5"/>
  <c r="AE229" i="5"/>
  <c r="AF229" i="5"/>
  <c r="AH229" i="5"/>
  <c r="AK229" i="5"/>
  <c r="AL229" i="5"/>
  <c r="AM229" i="5"/>
  <c r="AN229" i="5"/>
  <c r="AO229" i="5"/>
  <c r="AP229" i="5"/>
  <c r="AQ229" i="5"/>
  <c r="AS229" i="5"/>
  <c r="AT229" i="5"/>
  <c r="AU229" i="5"/>
  <c r="AW229" i="5"/>
  <c r="AX229" i="5"/>
  <c r="AY229" i="5"/>
  <c r="AZ229" i="5"/>
  <c r="D230" i="5"/>
  <c r="L230" i="5"/>
  <c r="N230" i="5"/>
  <c r="P230" i="5"/>
  <c r="S230" i="5"/>
  <c r="U230" i="5"/>
  <c r="W230" i="5"/>
  <c r="AC230" i="5"/>
  <c r="AE230" i="5"/>
  <c r="AF230" i="5"/>
  <c r="AH230" i="5"/>
  <c r="AK230" i="5"/>
  <c r="AL230" i="5"/>
  <c r="AM230" i="5"/>
  <c r="AN230" i="5"/>
  <c r="AO230" i="5"/>
  <c r="AP230" i="5"/>
  <c r="AQ230" i="5"/>
  <c r="AS230" i="5"/>
  <c r="AT230" i="5"/>
  <c r="AU230" i="5"/>
  <c r="AW230" i="5"/>
  <c r="AX230" i="5"/>
  <c r="AY230" i="5"/>
  <c r="AZ230" i="5"/>
  <c r="D231" i="5"/>
  <c r="L231" i="5"/>
  <c r="N231" i="5"/>
  <c r="P231" i="5"/>
  <c r="S231" i="5"/>
  <c r="U231" i="5"/>
  <c r="W231" i="5"/>
  <c r="AC231" i="5"/>
  <c r="AE231" i="5"/>
  <c r="AF231" i="5"/>
  <c r="AH231" i="5"/>
  <c r="AK231" i="5"/>
  <c r="AL231" i="5"/>
  <c r="AM231" i="5"/>
  <c r="AN231" i="5"/>
  <c r="AO231" i="5"/>
  <c r="AP231" i="5"/>
  <c r="AQ231" i="5"/>
  <c r="AS231" i="5"/>
  <c r="AT231" i="5"/>
  <c r="AU231" i="5"/>
  <c r="AW231" i="5"/>
  <c r="AX231" i="5"/>
  <c r="AY231" i="5"/>
  <c r="AZ231" i="5"/>
  <c r="D232" i="5"/>
  <c r="L232" i="5"/>
  <c r="N232" i="5"/>
  <c r="P232" i="5"/>
  <c r="S232" i="5"/>
  <c r="U232" i="5"/>
  <c r="W232" i="5"/>
  <c r="AC232" i="5"/>
  <c r="AE232" i="5"/>
  <c r="AF232" i="5"/>
  <c r="AH232" i="5"/>
  <c r="AK232" i="5"/>
  <c r="AL232" i="5"/>
  <c r="AM232" i="5"/>
  <c r="AN232" i="5"/>
  <c r="AO232" i="5"/>
  <c r="AP232" i="5"/>
  <c r="AQ232" i="5"/>
  <c r="AS232" i="5"/>
  <c r="AT232" i="5"/>
  <c r="AU232" i="5"/>
  <c r="AW232" i="5"/>
  <c r="AX232" i="5"/>
  <c r="AY232" i="5"/>
  <c r="AZ232" i="5"/>
  <c r="D233" i="5"/>
  <c r="L233" i="5"/>
  <c r="N233" i="5"/>
  <c r="P233" i="5"/>
  <c r="S233" i="5"/>
  <c r="U233" i="5"/>
  <c r="W233" i="5"/>
  <c r="AC233" i="5"/>
  <c r="AE233" i="5"/>
  <c r="AF233" i="5"/>
  <c r="AH233" i="5"/>
  <c r="AK233" i="5"/>
  <c r="AL233" i="5"/>
  <c r="AM233" i="5"/>
  <c r="AN233" i="5"/>
  <c r="AO233" i="5"/>
  <c r="AP233" i="5"/>
  <c r="AQ233" i="5"/>
  <c r="AS233" i="5"/>
  <c r="AT233" i="5"/>
  <c r="AU233" i="5"/>
  <c r="AW233" i="5"/>
  <c r="AX233" i="5"/>
  <c r="AY233" i="5"/>
  <c r="AZ233" i="5"/>
  <c r="D234" i="5"/>
  <c r="L234" i="5"/>
  <c r="N234" i="5"/>
  <c r="P234" i="5"/>
  <c r="S234" i="5"/>
  <c r="U234" i="5"/>
  <c r="W234" i="5"/>
  <c r="AC234" i="5"/>
  <c r="AE234" i="5"/>
  <c r="AF234" i="5"/>
  <c r="AH234" i="5"/>
  <c r="AK234" i="5"/>
  <c r="AL234" i="5"/>
  <c r="AM234" i="5"/>
  <c r="AN234" i="5"/>
  <c r="AO234" i="5"/>
  <c r="AP234" i="5"/>
  <c r="AQ234" i="5"/>
  <c r="AS234" i="5"/>
  <c r="AT234" i="5"/>
  <c r="AU234" i="5"/>
  <c r="AW234" i="5"/>
  <c r="AX234" i="5"/>
  <c r="AY234" i="5"/>
  <c r="AZ234" i="5"/>
  <c r="D235" i="5"/>
  <c r="L235" i="5"/>
  <c r="N235" i="5"/>
  <c r="P235" i="5"/>
  <c r="S235" i="5"/>
  <c r="U235" i="5"/>
  <c r="W235" i="5"/>
  <c r="AC235" i="5"/>
  <c r="AE235" i="5"/>
  <c r="AF235" i="5"/>
  <c r="AH235" i="5"/>
  <c r="AK235" i="5"/>
  <c r="AL235" i="5"/>
  <c r="AM235" i="5"/>
  <c r="AN235" i="5"/>
  <c r="AO235" i="5"/>
  <c r="AP235" i="5"/>
  <c r="AQ235" i="5"/>
  <c r="AS235" i="5"/>
  <c r="AT235" i="5"/>
  <c r="AU235" i="5"/>
  <c r="AW235" i="5"/>
  <c r="AX235" i="5"/>
  <c r="AY235" i="5"/>
  <c r="AZ235" i="5"/>
  <c r="D236" i="5"/>
  <c r="L236" i="5"/>
  <c r="N236" i="5"/>
  <c r="P236" i="5"/>
  <c r="S236" i="5"/>
  <c r="U236" i="5"/>
  <c r="W236" i="5"/>
  <c r="AC236" i="5"/>
  <c r="AE236" i="5"/>
  <c r="AF236" i="5"/>
  <c r="AH236" i="5"/>
  <c r="AK236" i="5"/>
  <c r="AL236" i="5"/>
  <c r="AM236" i="5"/>
  <c r="AN236" i="5"/>
  <c r="AO236" i="5"/>
  <c r="AP236" i="5"/>
  <c r="AQ236" i="5"/>
  <c r="AS236" i="5"/>
  <c r="AT236" i="5"/>
  <c r="AU236" i="5"/>
  <c r="AW236" i="5"/>
  <c r="AX236" i="5"/>
  <c r="AY236" i="5"/>
  <c r="AZ236" i="5"/>
  <c r="D237" i="5"/>
  <c r="L237" i="5"/>
  <c r="N237" i="5"/>
  <c r="P237" i="5"/>
  <c r="S237" i="5"/>
  <c r="U237" i="5"/>
  <c r="W237" i="5"/>
  <c r="AC237" i="5"/>
  <c r="AE237" i="5"/>
  <c r="AF237" i="5"/>
  <c r="AH237" i="5"/>
  <c r="AK237" i="5"/>
  <c r="AL237" i="5"/>
  <c r="AM237" i="5"/>
  <c r="AN237" i="5"/>
  <c r="AO237" i="5"/>
  <c r="AP237" i="5"/>
  <c r="AQ237" i="5"/>
  <c r="AS237" i="5"/>
  <c r="AT237" i="5"/>
  <c r="AU237" i="5"/>
  <c r="AW237" i="5"/>
  <c r="AX237" i="5"/>
  <c r="AY237" i="5"/>
  <c r="AZ237" i="5"/>
  <c r="D238" i="5"/>
  <c r="L238" i="5"/>
  <c r="N238" i="5"/>
  <c r="P238" i="5"/>
  <c r="S238" i="5"/>
  <c r="U238" i="5"/>
  <c r="W238" i="5"/>
  <c r="AC238" i="5"/>
  <c r="AE238" i="5"/>
  <c r="AF238" i="5"/>
  <c r="AH238" i="5"/>
  <c r="AK238" i="5"/>
  <c r="AL238" i="5"/>
  <c r="AM238" i="5"/>
  <c r="AN238" i="5"/>
  <c r="AO238" i="5"/>
  <c r="AP238" i="5"/>
  <c r="AQ238" i="5"/>
  <c r="AS238" i="5"/>
  <c r="AT238" i="5"/>
  <c r="AU238" i="5"/>
  <c r="AW238" i="5"/>
  <c r="AX238" i="5"/>
  <c r="AY238" i="5"/>
  <c r="AZ238" i="5"/>
  <c r="D239" i="5"/>
  <c r="L239" i="5"/>
  <c r="N239" i="5"/>
  <c r="P239" i="5"/>
  <c r="S239" i="5"/>
  <c r="U239" i="5"/>
  <c r="W239" i="5"/>
  <c r="AC239" i="5"/>
  <c r="AE239" i="5"/>
  <c r="AF239" i="5"/>
  <c r="AH239" i="5"/>
  <c r="AK239" i="5"/>
  <c r="AL239" i="5"/>
  <c r="AM239" i="5"/>
  <c r="AN239" i="5"/>
  <c r="AO239" i="5"/>
  <c r="AP239" i="5"/>
  <c r="AQ239" i="5"/>
  <c r="AS239" i="5"/>
  <c r="AT239" i="5"/>
  <c r="AU239" i="5"/>
  <c r="AW239" i="5"/>
  <c r="AX239" i="5"/>
  <c r="AY239" i="5"/>
  <c r="AZ239" i="5"/>
  <c r="D240" i="5"/>
  <c r="L240" i="5"/>
  <c r="N240" i="5"/>
  <c r="P240" i="5"/>
  <c r="S240" i="5"/>
  <c r="U240" i="5"/>
  <c r="W240" i="5"/>
  <c r="AC240" i="5"/>
  <c r="AE240" i="5"/>
  <c r="AF240" i="5"/>
  <c r="AH240" i="5"/>
  <c r="AK240" i="5"/>
  <c r="AL240" i="5"/>
  <c r="AM240" i="5"/>
  <c r="AN240" i="5"/>
  <c r="AO240" i="5"/>
  <c r="AP240" i="5"/>
  <c r="AQ240" i="5"/>
  <c r="AS240" i="5"/>
  <c r="AT240" i="5"/>
  <c r="AU240" i="5"/>
  <c r="AW240" i="5"/>
  <c r="AX240" i="5"/>
  <c r="AY240" i="5"/>
  <c r="AZ240" i="5"/>
  <c r="D241" i="5"/>
  <c r="L241" i="5"/>
  <c r="N241" i="5"/>
  <c r="P241" i="5"/>
  <c r="S241" i="5"/>
  <c r="U241" i="5"/>
  <c r="W241" i="5"/>
  <c r="AC241" i="5"/>
  <c r="AE241" i="5"/>
  <c r="AF241" i="5"/>
  <c r="AH241" i="5"/>
  <c r="AK241" i="5"/>
  <c r="AL241" i="5"/>
  <c r="AM241" i="5"/>
  <c r="AN241" i="5"/>
  <c r="AO241" i="5"/>
  <c r="AP241" i="5"/>
  <c r="AQ241" i="5"/>
  <c r="AS241" i="5"/>
  <c r="AT241" i="5"/>
  <c r="AU241" i="5"/>
  <c r="AW241" i="5"/>
  <c r="AX241" i="5"/>
  <c r="AY241" i="5"/>
  <c r="AZ241" i="5"/>
  <c r="D242" i="5"/>
  <c r="L242" i="5"/>
  <c r="N242" i="5"/>
  <c r="P242" i="5"/>
  <c r="S242" i="5"/>
  <c r="U242" i="5"/>
  <c r="W242" i="5"/>
  <c r="AC242" i="5"/>
  <c r="AE242" i="5"/>
  <c r="AF242" i="5"/>
  <c r="AH242" i="5"/>
  <c r="AK242" i="5"/>
  <c r="AL242" i="5"/>
  <c r="AM242" i="5"/>
  <c r="AN242" i="5"/>
  <c r="AO242" i="5"/>
  <c r="AP242" i="5"/>
  <c r="AQ242" i="5"/>
  <c r="AS242" i="5"/>
  <c r="AT242" i="5"/>
  <c r="AU242" i="5"/>
  <c r="AW242" i="5"/>
  <c r="AX242" i="5"/>
  <c r="AY242" i="5"/>
  <c r="AZ242" i="5"/>
  <c r="D243" i="5"/>
  <c r="L243" i="5"/>
  <c r="N243" i="5"/>
  <c r="P243" i="5"/>
  <c r="S243" i="5"/>
  <c r="U243" i="5"/>
  <c r="W243" i="5"/>
  <c r="AC243" i="5"/>
  <c r="AE243" i="5"/>
  <c r="AF243" i="5"/>
  <c r="AH243" i="5"/>
  <c r="AK243" i="5"/>
  <c r="AL243" i="5"/>
  <c r="AM243" i="5"/>
  <c r="AN243" i="5"/>
  <c r="AO243" i="5"/>
  <c r="AP243" i="5"/>
  <c r="AQ243" i="5"/>
  <c r="AS243" i="5"/>
  <c r="AT243" i="5"/>
  <c r="AU243" i="5"/>
  <c r="AW243" i="5"/>
  <c r="AX243" i="5"/>
  <c r="AY243" i="5"/>
  <c r="AZ243" i="5"/>
  <c r="D244" i="5"/>
  <c r="L244" i="5"/>
  <c r="N244" i="5"/>
  <c r="P244" i="5"/>
  <c r="S244" i="5"/>
  <c r="U244" i="5"/>
  <c r="W244" i="5"/>
  <c r="AC244" i="5"/>
  <c r="AE244" i="5"/>
  <c r="AF244" i="5"/>
  <c r="AH244" i="5"/>
  <c r="AK244" i="5"/>
  <c r="AL244" i="5"/>
  <c r="AM244" i="5"/>
  <c r="AN244" i="5"/>
  <c r="AO244" i="5"/>
  <c r="AP244" i="5"/>
  <c r="AQ244" i="5"/>
  <c r="AS244" i="5"/>
  <c r="AT244" i="5"/>
  <c r="AU244" i="5"/>
  <c r="AW244" i="5"/>
  <c r="AX244" i="5"/>
  <c r="AY244" i="5"/>
  <c r="AZ244" i="5"/>
  <c r="D245" i="5"/>
  <c r="L245" i="5"/>
  <c r="N245" i="5"/>
  <c r="P245" i="5"/>
  <c r="S245" i="5"/>
  <c r="U245" i="5"/>
  <c r="W245" i="5"/>
  <c r="AC245" i="5"/>
  <c r="AE245" i="5"/>
  <c r="AF245" i="5"/>
  <c r="AH245" i="5"/>
  <c r="AK245" i="5"/>
  <c r="AL245" i="5"/>
  <c r="AM245" i="5"/>
  <c r="AN245" i="5"/>
  <c r="AO245" i="5"/>
  <c r="AP245" i="5"/>
  <c r="AQ245" i="5"/>
  <c r="AS245" i="5"/>
  <c r="AT245" i="5"/>
  <c r="AU245" i="5"/>
  <c r="AW245" i="5"/>
  <c r="AX245" i="5"/>
  <c r="AY245" i="5"/>
  <c r="AZ245" i="5"/>
  <c r="D246" i="5"/>
  <c r="L246" i="5"/>
  <c r="N246" i="5"/>
  <c r="P246" i="5"/>
  <c r="S246" i="5"/>
  <c r="U246" i="5"/>
  <c r="W246" i="5"/>
  <c r="AC246" i="5"/>
  <c r="AE246" i="5"/>
  <c r="AF246" i="5"/>
  <c r="AH246" i="5"/>
  <c r="AK246" i="5"/>
  <c r="AL246" i="5"/>
  <c r="AM246" i="5"/>
  <c r="AN246" i="5"/>
  <c r="AO246" i="5"/>
  <c r="AP246" i="5"/>
  <c r="AQ246" i="5"/>
  <c r="AS246" i="5"/>
  <c r="AT246" i="5"/>
  <c r="AU246" i="5"/>
  <c r="AW246" i="5"/>
  <c r="AX246" i="5"/>
  <c r="AY246" i="5"/>
  <c r="AZ246" i="5"/>
  <c r="D247" i="5"/>
  <c r="L247" i="5"/>
  <c r="N247" i="5"/>
  <c r="P247" i="5"/>
  <c r="S247" i="5"/>
  <c r="U247" i="5"/>
  <c r="W247" i="5"/>
  <c r="AC247" i="5"/>
  <c r="AE247" i="5"/>
  <c r="AF247" i="5"/>
  <c r="AH247" i="5"/>
  <c r="AK247" i="5"/>
  <c r="AL247" i="5"/>
  <c r="AM247" i="5"/>
  <c r="AN247" i="5"/>
  <c r="AO247" i="5"/>
  <c r="AP247" i="5"/>
  <c r="AQ247" i="5"/>
  <c r="AS247" i="5"/>
  <c r="AT247" i="5"/>
  <c r="AU247" i="5"/>
  <c r="AW247" i="5"/>
  <c r="AX247" i="5"/>
  <c r="AY247" i="5"/>
  <c r="AZ247" i="5"/>
  <c r="D248" i="5"/>
  <c r="L248" i="5"/>
  <c r="N248" i="5"/>
  <c r="P248" i="5"/>
  <c r="S248" i="5"/>
  <c r="U248" i="5"/>
  <c r="W248" i="5"/>
  <c r="AC248" i="5"/>
  <c r="AE248" i="5"/>
  <c r="AF248" i="5"/>
  <c r="AH248" i="5"/>
  <c r="AK248" i="5"/>
  <c r="AL248" i="5"/>
  <c r="AM248" i="5"/>
  <c r="AN248" i="5"/>
  <c r="AO248" i="5"/>
  <c r="AP248" i="5"/>
  <c r="AQ248" i="5"/>
  <c r="AS248" i="5"/>
  <c r="AT248" i="5"/>
  <c r="AU248" i="5"/>
  <c r="AW248" i="5"/>
  <c r="AX248" i="5"/>
  <c r="AY248" i="5"/>
  <c r="AZ248" i="5"/>
  <c r="D249" i="5"/>
  <c r="L249" i="5"/>
  <c r="N249" i="5"/>
  <c r="P249" i="5"/>
  <c r="S249" i="5"/>
  <c r="U249" i="5"/>
  <c r="W249" i="5"/>
  <c r="AC249" i="5"/>
  <c r="AE249" i="5"/>
  <c r="AF249" i="5"/>
  <c r="AH249" i="5"/>
  <c r="AK249" i="5"/>
  <c r="AL249" i="5"/>
  <c r="AM249" i="5"/>
  <c r="AN249" i="5"/>
  <c r="AO249" i="5"/>
  <c r="AP249" i="5"/>
  <c r="AQ249" i="5"/>
  <c r="AS249" i="5"/>
  <c r="AT249" i="5"/>
  <c r="AU249" i="5"/>
  <c r="AW249" i="5"/>
  <c r="AX249" i="5"/>
  <c r="AY249" i="5"/>
  <c r="AZ249" i="5"/>
  <c r="D250" i="5"/>
  <c r="L250" i="5"/>
  <c r="N250" i="5"/>
  <c r="P250" i="5"/>
  <c r="S250" i="5"/>
  <c r="U250" i="5"/>
  <c r="W250" i="5"/>
  <c r="AC250" i="5"/>
  <c r="AE250" i="5"/>
  <c r="AF250" i="5"/>
  <c r="AH250" i="5"/>
  <c r="AK250" i="5"/>
  <c r="AL250" i="5"/>
  <c r="AM250" i="5"/>
  <c r="AN250" i="5"/>
  <c r="AO250" i="5"/>
  <c r="AP250" i="5"/>
  <c r="AQ250" i="5"/>
  <c r="AS250" i="5"/>
  <c r="AT250" i="5"/>
  <c r="AU250" i="5"/>
  <c r="AW250" i="5"/>
  <c r="AX250" i="5"/>
  <c r="AY250" i="5"/>
  <c r="AZ250" i="5"/>
  <c r="D251" i="5"/>
  <c r="L251" i="5"/>
  <c r="N251" i="5"/>
  <c r="P251" i="5"/>
  <c r="S251" i="5"/>
  <c r="U251" i="5"/>
  <c r="W251" i="5"/>
  <c r="AC251" i="5"/>
  <c r="AE251" i="5"/>
  <c r="AF251" i="5"/>
  <c r="AH251" i="5"/>
  <c r="AK251" i="5"/>
  <c r="AL251" i="5"/>
  <c r="AM251" i="5"/>
  <c r="AN251" i="5"/>
  <c r="AO251" i="5"/>
  <c r="AP251" i="5"/>
  <c r="AQ251" i="5"/>
  <c r="AS251" i="5"/>
  <c r="AT251" i="5"/>
  <c r="AU251" i="5"/>
  <c r="AW251" i="5"/>
  <c r="AX251" i="5"/>
  <c r="AY251" i="5"/>
  <c r="AZ251" i="5"/>
  <c r="D252" i="5"/>
  <c r="L252" i="5"/>
  <c r="N252" i="5"/>
  <c r="P252" i="5"/>
  <c r="S252" i="5"/>
  <c r="U252" i="5"/>
  <c r="W252" i="5"/>
  <c r="AC252" i="5"/>
  <c r="AE252" i="5"/>
  <c r="AF252" i="5"/>
  <c r="AH252" i="5"/>
  <c r="AK252" i="5"/>
  <c r="AL252" i="5"/>
  <c r="AM252" i="5"/>
  <c r="AN252" i="5"/>
  <c r="AO252" i="5"/>
  <c r="AP252" i="5"/>
  <c r="AQ252" i="5"/>
  <c r="AS252" i="5"/>
  <c r="AT252" i="5"/>
  <c r="AU252" i="5"/>
  <c r="AW252" i="5"/>
  <c r="AX252" i="5"/>
  <c r="AY252" i="5"/>
  <c r="AZ252" i="5"/>
  <c r="D253" i="5"/>
  <c r="L253" i="5"/>
  <c r="N253" i="5"/>
  <c r="P253" i="5"/>
  <c r="S253" i="5"/>
  <c r="U253" i="5"/>
  <c r="W253" i="5"/>
  <c r="AC253" i="5"/>
  <c r="AE253" i="5"/>
  <c r="AF253" i="5"/>
  <c r="AH253" i="5"/>
  <c r="AK253" i="5"/>
  <c r="AL253" i="5"/>
  <c r="AM253" i="5"/>
  <c r="AN253" i="5"/>
  <c r="AO253" i="5"/>
  <c r="AP253" i="5"/>
  <c r="AQ253" i="5"/>
  <c r="AS253" i="5"/>
  <c r="AT253" i="5"/>
  <c r="AU253" i="5"/>
  <c r="AW253" i="5"/>
  <c r="AX253" i="5"/>
  <c r="AY253" i="5"/>
  <c r="AZ253" i="5"/>
  <c r="D254" i="5"/>
  <c r="L254" i="5"/>
  <c r="N254" i="5"/>
  <c r="P254" i="5"/>
  <c r="S254" i="5"/>
  <c r="U254" i="5"/>
  <c r="W254" i="5"/>
  <c r="AC254" i="5"/>
  <c r="AE254" i="5"/>
  <c r="AF254" i="5"/>
  <c r="AH254" i="5"/>
  <c r="AK254" i="5"/>
  <c r="AL254" i="5"/>
  <c r="AM254" i="5"/>
  <c r="AN254" i="5"/>
  <c r="AO254" i="5"/>
  <c r="AP254" i="5"/>
  <c r="AQ254" i="5"/>
  <c r="AS254" i="5"/>
  <c r="AT254" i="5"/>
  <c r="AU254" i="5"/>
  <c r="AW254" i="5"/>
  <c r="AX254" i="5"/>
  <c r="AY254" i="5"/>
  <c r="AZ254" i="5"/>
  <c r="D255" i="5"/>
  <c r="L255" i="5"/>
  <c r="N255" i="5"/>
  <c r="P255" i="5"/>
  <c r="S255" i="5"/>
  <c r="U255" i="5"/>
  <c r="W255" i="5"/>
  <c r="AC255" i="5"/>
  <c r="AE255" i="5"/>
  <c r="AF255" i="5"/>
  <c r="AH255" i="5"/>
  <c r="AK255" i="5"/>
  <c r="AL255" i="5"/>
  <c r="AM255" i="5"/>
  <c r="AN255" i="5"/>
  <c r="AO255" i="5"/>
  <c r="AP255" i="5"/>
  <c r="AQ255" i="5"/>
  <c r="AS255" i="5"/>
  <c r="AT255" i="5"/>
  <c r="AU255" i="5"/>
  <c r="AW255" i="5"/>
  <c r="AX255" i="5"/>
  <c r="AY255" i="5"/>
  <c r="AZ255" i="5"/>
  <c r="D256" i="5"/>
  <c r="L256" i="5"/>
  <c r="N256" i="5"/>
  <c r="P256" i="5"/>
  <c r="S256" i="5"/>
  <c r="U256" i="5"/>
  <c r="W256" i="5"/>
  <c r="AC256" i="5"/>
  <c r="AE256" i="5"/>
  <c r="AF256" i="5"/>
  <c r="AH256" i="5"/>
  <c r="AK256" i="5"/>
  <c r="AL256" i="5"/>
  <c r="AM256" i="5"/>
  <c r="AN256" i="5"/>
  <c r="AO256" i="5"/>
  <c r="AP256" i="5"/>
  <c r="AQ256" i="5"/>
  <c r="AS256" i="5"/>
  <c r="AT256" i="5"/>
  <c r="AU256" i="5"/>
  <c r="AW256" i="5"/>
  <c r="AX256" i="5"/>
  <c r="AY256" i="5"/>
  <c r="AZ256" i="5"/>
  <c r="D257" i="5"/>
  <c r="L257" i="5"/>
  <c r="N257" i="5"/>
  <c r="P257" i="5"/>
  <c r="S257" i="5"/>
  <c r="U257" i="5"/>
  <c r="W257" i="5"/>
  <c r="AC257" i="5"/>
  <c r="AE257" i="5"/>
  <c r="AF257" i="5"/>
  <c r="AH257" i="5"/>
  <c r="AK257" i="5"/>
  <c r="AL257" i="5"/>
  <c r="AM257" i="5"/>
  <c r="AN257" i="5"/>
  <c r="AO257" i="5"/>
  <c r="AP257" i="5"/>
  <c r="AQ257" i="5"/>
  <c r="AS257" i="5"/>
  <c r="AT257" i="5"/>
  <c r="AU257" i="5"/>
  <c r="AW257" i="5"/>
  <c r="AX257" i="5"/>
  <c r="AY257" i="5"/>
  <c r="AZ257" i="5"/>
  <c r="D258" i="5"/>
  <c r="L258" i="5"/>
  <c r="N258" i="5"/>
  <c r="P258" i="5"/>
  <c r="S258" i="5"/>
  <c r="U258" i="5"/>
  <c r="W258" i="5"/>
  <c r="AC258" i="5"/>
  <c r="AE258" i="5"/>
  <c r="AF258" i="5"/>
  <c r="AH258" i="5"/>
  <c r="AK258" i="5"/>
  <c r="AL258" i="5"/>
  <c r="AM258" i="5"/>
  <c r="AN258" i="5"/>
  <c r="AO258" i="5"/>
  <c r="AP258" i="5"/>
  <c r="AQ258" i="5"/>
  <c r="AS258" i="5"/>
  <c r="AT258" i="5"/>
  <c r="AU258" i="5"/>
  <c r="AW258" i="5"/>
  <c r="AX258" i="5"/>
  <c r="AY258" i="5"/>
  <c r="AZ258" i="5"/>
  <c r="D259" i="5"/>
  <c r="L259" i="5"/>
  <c r="N259" i="5"/>
  <c r="P259" i="5"/>
  <c r="S259" i="5"/>
  <c r="U259" i="5"/>
  <c r="W259" i="5"/>
  <c r="AC259" i="5"/>
  <c r="AE259" i="5"/>
  <c r="AF259" i="5"/>
  <c r="AH259" i="5"/>
  <c r="AK259" i="5"/>
  <c r="AL259" i="5"/>
  <c r="AM259" i="5"/>
  <c r="AN259" i="5"/>
  <c r="AO259" i="5"/>
  <c r="AP259" i="5"/>
  <c r="AQ259" i="5"/>
  <c r="AS259" i="5"/>
  <c r="AT259" i="5"/>
  <c r="AU259" i="5"/>
  <c r="AW259" i="5"/>
  <c r="AX259" i="5"/>
  <c r="AY259" i="5"/>
  <c r="AZ259" i="5"/>
  <c r="D260" i="5"/>
  <c r="L260" i="5"/>
  <c r="N260" i="5"/>
  <c r="P260" i="5"/>
  <c r="S260" i="5"/>
  <c r="U260" i="5"/>
  <c r="W260" i="5"/>
  <c r="AC260" i="5"/>
  <c r="AE260" i="5"/>
  <c r="AF260" i="5"/>
  <c r="AH260" i="5"/>
  <c r="AK260" i="5"/>
  <c r="AL260" i="5"/>
  <c r="AM260" i="5"/>
  <c r="AN260" i="5"/>
  <c r="AO260" i="5"/>
  <c r="AP260" i="5"/>
  <c r="AQ260" i="5"/>
  <c r="AS260" i="5"/>
  <c r="AT260" i="5"/>
  <c r="AU260" i="5"/>
  <c r="AW260" i="5"/>
  <c r="AX260" i="5"/>
  <c r="AY260" i="5"/>
  <c r="AZ260" i="5"/>
  <c r="D261" i="5"/>
  <c r="L261" i="5"/>
  <c r="N261" i="5"/>
  <c r="P261" i="5"/>
  <c r="S261" i="5"/>
  <c r="U261" i="5"/>
  <c r="W261" i="5"/>
  <c r="AC261" i="5"/>
  <c r="AE261" i="5"/>
  <c r="AF261" i="5"/>
  <c r="AH261" i="5"/>
  <c r="AK261" i="5"/>
  <c r="AL261" i="5"/>
  <c r="AM261" i="5"/>
  <c r="AN261" i="5"/>
  <c r="AO261" i="5"/>
  <c r="AP261" i="5"/>
  <c r="AQ261" i="5"/>
  <c r="AS261" i="5"/>
  <c r="AT261" i="5"/>
  <c r="AU261" i="5"/>
  <c r="AW261" i="5"/>
  <c r="AX261" i="5"/>
  <c r="AY261" i="5"/>
  <c r="AZ261" i="5"/>
  <c r="D262" i="5"/>
  <c r="L262" i="5"/>
  <c r="N262" i="5"/>
  <c r="P262" i="5"/>
  <c r="S262" i="5"/>
  <c r="U262" i="5"/>
  <c r="W262" i="5"/>
  <c r="AC262" i="5"/>
  <c r="AE262" i="5"/>
  <c r="AF262" i="5"/>
  <c r="AH262" i="5"/>
  <c r="AK262" i="5"/>
  <c r="AL262" i="5"/>
  <c r="AM262" i="5"/>
  <c r="AN262" i="5"/>
  <c r="AO262" i="5"/>
  <c r="AP262" i="5"/>
  <c r="AQ262" i="5"/>
  <c r="AS262" i="5"/>
  <c r="AT262" i="5"/>
  <c r="AU262" i="5"/>
  <c r="AW262" i="5"/>
  <c r="AX262" i="5"/>
  <c r="AY262" i="5"/>
  <c r="AZ262" i="5"/>
  <c r="D263" i="5"/>
  <c r="L263" i="5"/>
  <c r="N263" i="5"/>
  <c r="P263" i="5"/>
  <c r="S263" i="5"/>
  <c r="U263" i="5"/>
  <c r="W263" i="5"/>
  <c r="AC263" i="5"/>
  <c r="AE263" i="5"/>
  <c r="AF263" i="5"/>
  <c r="AH263" i="5"/>
  <c r="AK263" i="5"/>
  <c r="AL263" i="5"/>
  <c r="AM263" i="5"/>
  <c r="AN263" i="5"/>
  <c r="AO263" i="5"/>
  <c r="AP263" i="5"/>
  <c r="AQ263" i="5"/>
  <c r="AS263" i="5"/>
  <c r="AT263" i="5"/>
  <c r="AU263" i="5"/>
  <c r="AW263" i="5"/>
  <c r="AX263" i="5"/>
  <c r="AY263" i="5"/>
  <c r="AZ263" i="5"/>
  <c r="D264" i="5"/>
  <c r="L264" i="5"/>
  <c r="N264" i="5"/>
  <c r="P264" i="5"/>
  <c r="S264" i="5"/>
  <c r="U264" i="5"/>
  <c r="W264" i="5"/>
  <c r="AC264" i="5"/>
  <c r="AE264" i="5"/>
  <c r="AF264" i="5"/>
  <c r="AH264" i="5"/>
  <c r="AK264" i="5"/>
  <c r="AL264" i="5"/>
  <c r="AM264" i="5"/>
  <c r="AN264" i="5"/>
  <c r="AO264" i="5"/>
  <c r="AP264" i="5"/>
  <c r="AQ264" i="5"/>
  <c r="AS264" i="5"/>
  <c r="AT264" i="5"/>
  <c r="AU264" i="5"/>
  <c r="AW264" i="5"/>
  <c r="AX264" i="5"/>
  <c r="AY264" i="5"/>
  <c r="AZ264" i="5"/>
  <c r="D265" i="5"/>
  <c r="L265" i="5"/>
  <c r="N265" i="5"/>
  <c r="P265" i="5"/>
  <c r="S265" i="5"/>
  <c r="U265" i="5"/>
  <c r="W265" i="5"/>
  <c r="AC265" i="5"/>
  <c r="AE265" i="5"/>
  <c r="AF265" i="5"/>
  <c r="AH265" i="5"/>
  <c r="AK265" i="5"/>
  <c r="AL265" i="5"/>
  <c r="AM265" i="5"/>
  <c r="AN265" i="5"/>
  <c r="AO265" i="5"/>
  <c r="AP265" i="5"/>
  <c r="AQ265" i="5"/>
  <c r="AS265" i="5"/>
  <c r="AT265" i="5"/>
  <c r="AU265" i="5"/>
  <c r="AW265" i="5"/>
  <c r="AX265" i="5"/>
  <c r="AY265" i="5"/>
  <c r="AZ265" i="5"/>
  <c r="D266" i="5"/>
  <c r="L266" i="5"/>
  <c r="N266" i="5"/>
  <c r="P266" i="5"/>
  <c r="S266" i="5"/>
  <c r="U266" i="5"/>
  <c r="W266" i="5"/>
  <c r="AC266" i="5"/>
  <c r="AE266" i="5"/>
  <c r="AF266" i="5"/>
  <c r="AH266" i="5"/>
  <c r="AK266" i="5"/>
  <c r="AL266" i="5"/>
  <c r="AM266" i="5"/>
  <c r="AN266" i="5"/>
  <c r="AO266" i="5"/>
  <c r="AP266" i="5"/>
  <c r="AQ266" i="5"/>
  <c r="AS266" i="5"/>
  <c r="AT266" i="5"/>
  <c r="AU266" i="5"/>
  <c r="AW266" i="5"/>
  <c r="AX266" i="5"/>
  <c r="AY266" i="5"/>
  <c r="AZ266" i="5"/>
  <c r="D267" i="5"/>
  <c r="L267" i="5"/>
  <c r="N267" i="5"/>
  <c r="P267" i="5"/>
  <c r="S267" i="5"/>
  <c r="U267" i="5"/>
  <c r="W267" i="5"/>
  <c r="AC267" i="5"/>
  <c r="AE267" i="5"/>
  <c r="AF267" i="5"/>
  <c r="AH267" i="5"/>
  <c r="AK267" i="5"/>
  <c r="AL267" i="5"/>
  <c r="AM267" i="5"/>
  <c r="AN267" i="5"/>
  <c r="AO267" i="5"/>
  <c r="AP267" i="5"/>
  <c r="AQ267" i="5"/>
  <c r="AS267" i="5"/>
  <c r="AT267" i="5"/>
  <c r="AU267" i="5"/>
  <c r="AW267" i="5"/>
  <c r="AX267" i="5"/>
  <c r="AY267" i="5"/>
  <c r="AZ267" i="5"/>
  <c r="D268" i="5"/>
  <c r="L268" i="5"/>
  <c r="N268" i="5"/>
  <c r="P268" i="5"/>
  <c r="S268" i="5"/>
  <c r="U268" i="5"/>
  <c r="W268" i="5"/>
  <c r="AC268" i="5"/>
  <c r="AE268" i="5"/>
  <c r="AF268" i="5"/>
  <c r="AH268" i="5"/>
  <c r="AK268" i="5"/>
  <c r="AL268" i="5"/>
  <c r="AM268" i="5"/>
  <c r="AN268" i="5"/>
  <c r="AO268" i="5"/>
  <c r="AP268" i="5"/>
  <c r="AQ268" i="5"/>
  <c r="AS268" i="5"/>
  <c r="AT268" i="5"/>
  <c r="AU268" i="5"/>
  <c r="AW268" i="5"/>
  <c r="AX268" i="5"/>
  <c r="AY268" i="5"/>
  <c r="AZ268" i="5"/>
  <c r="D269" i="5"/>
  <c r="L269" i="5"/>
  <c r="N269" i="5"/>
  <c r="P269" i="5"/>
  <c r="S269" i="5"/>
  <c r="U269" i="5"/>
  <c r="W269" i="5"/>
  <c r="AC269" i="5"/>
  <c r="AE269" i="5"/>
  <c r="AF269" i="5"/>
  <c r="AH269" i="5"/>
  <c r="AK269" i="5"/>
  <c r="AL269" i="5"/>
  <c r="AM269" i="5"/>
  <c r="AN269" i="5"/>
  <c r="AO269" i="5"/>
  <c r="AP269" i="5"/>
  <c r="AQ269" i="5"/>
  <c r="AS269" i="5"/>
  <c r="AT269" i="5"/>
  <c r="AU269" i="5"/>
  <c r="AW269" i="5"/>
  <c r="AX269" i="5"/>
  <c r="AY269" i="5"/>
  <c r="AZ269" i="5"/>
  <c r="D270" i="5"/>
  <c r="L270" i="5"/>
  <c r="N270" i="5"/>
  <c r="P270" i="5"/>
  <c r="S270" i="5"/>
  <c r="U270" i="5"/>
  <c r="W270" i="5"/>
  <c r="AC270" i="5"/>
  <c r="AE270" i="5"/>
  <c r="AF270" i="5"/>
  <c r="AH270" i="5"/>
  <c r="AK270" i="5"/>
  <c r="AL270" i="5"/>
  <c r="AM270" i="5"/>
  <c r="AN270" i="5"/>
  <c r="AO270" i="5"/>
  <c r="AP270" i="5"/>
  <c r="AQ270" i="5"/>
  <c r="AS270" i="5"/>
  <c r="AT270" i="5"/>
  <c r="AU270" i="5"/>
  <c r="AW270" i="5"/>
  <c r="AX270" i="5"/>
  <c r="AY270" i="5"/>
  <c r="AZ270" i="5"/>
  <c r="D271" i="5"/>
  <c r="L271" i="5"/>
  <c r="N271" i="5"/>
  <c r="P271" i="5"/>
  <c r="S271" i="5"/>
  <c r="U271" i="5"/>
  <c r="W271" i="5"/>
  <c r="AC271" i="5"/>
  <c r="AE271" i="5"/>
  <c r="AF271" i="5"/>
  <c r="AH271" i="5"/>
  <c r="AK271" i="5"/>
  <c r="AL271" i="5"/>
  <c r="AM271" i="5"/>
  <c r="AN271" i="5"/>
  <c r="AO271" i="5"/>
  <c r="AP271" i="5"/>
  <c r="AQ271" i="5"/>
  <c r="AS271" i="5"/>
  <c r="AT271" i="5"/>
  <c r="AU271" i="5"/>
  <c r="AW271" i="5"/>
  <c r="AX271" i="5"/>
  <c r="AY271" i="5"/>
  <c r="AZ271" i="5"/>
  <c r="D272" i="5"/>
  <c r="L272" i="5"/>
  <c r="N272" i="5"/>
  <c r="P272" i="5"/>
  <c r="S272" i="5"/>
  <c r="U272" i="5"/>
  <c r="W272" i="5"/>
  <c r="AC272" i="5"/>
  <c r="AE272" i="5"/>
  <c r="AF272" i="5"/>
  <c r="AH272" i="5"/>
  <c r="AK272" i="5"/>
  <c r="AL272" i="5"/>
  <c r="AM272" i="5"/>
  <c r="AN272" i="5"/>
  <c r="AO272" i="5"/>
  <c r="AP272" i="5"/>
  <c r="AQ272" i="5"/>
  <c r="AS272" i="5"/>
  <c r="AT272" i="5"/>
  <c r="AU272" i="5"/>
  <c r="AW272" i="5"/>
  <c r="AX272" i="5"/>
  <c r="AY272" i="5"/>
  <c r="AZ272" i="5"/>
  <c r="D273" i="5"/>
  <c r="L273" i="5"/>
  <c r="N273" i="5"/>
  <c r="P273" i="5"/>
  <c r="S273" i="5"/>
  <c r="U273" i="5"/>
  <c r="W273" i="5"/>
  <c r="AC273" i="5"/>
  <c r="AE273" i="5"/>
  <c r="AF273" i="5"/>
  <c r="AH273" i="5"/>
  <c r="AK273" i="5"/>
  <c r="AL273" i="5"/>
  <c r="AM273" i="5"/>
  <c r="AN273" i="5"/>
  <c r="AO273" i="5"/>
  <c r="AP273" i="5"/>
  <c r="AQ273" i="5"/>
  <c r="AS273" i="5"/>
  <c r="AT273" i="5"/>
  <c r="AU273" i="5"/>
  <c r="AW273" i="5"/>
  <c r="AX273" i="5"/>
  <c r="AY273" i="5"/>
  <c r="AZ273" i="5"/>
  <c r="D274" i="5"/>
  <c r="L274" i="5"/>
  <c r="N274" i="5"/>
  <c r="P274" i="5"/>
  <c r="S274" i="5"/>
  <c r="U274" i="5"/>
  <c r="W274" i="5"/>
  <c r="AC274" i="5"/>
  <c r="AE274" i="5"/>
  <c r="AF274" i="5"/>
  <c r="AH274" i="5"/>
  <c r="AK274" i="5"/>
  <c r="AL274" i="5"/>
  <c r="AM274" i="5"/>
  <c r="AN274" i="5"/>
  <c r="AO274" i="5"/>
  <c r="AP274" i="5"/>
  <c r="AQ274" i="5"/>
  <c r="AS274" i="5"/>
  <c r="AT274" i="5"/>
  <c r="AU274" i="5"/>
  <c r="AW274" i="5"/>
  <c r="AX274" i="5"/>
  <c r="AY274" i="5"/>
  <c r="AZ274" i="5"/>
  <c r="D275" i="5"/>
  <c r="L275" i="5"/>
  <c r="N275" i="5"/>
  <c r="P275" i="5"/>
  <c r="S275" i="5"/>
  <c r="U275" i="5"/>
  <c r="W275" i="5"/>
  <c r="AC275" i="5"/>
  <c r="AE275" i="5"/>
  <c r="AF275" i="5"/>
  <c r="AH275" i="5"/>
  <c r="AK275" i="5"/>
  <c r="AL275" i="5"/>
  <c r="AM275" i="5"/>
  <c r="AN275" i="5"/>
  <c r="AO275" i="5"/>
  <c r="AP275" i="5"/>
  <c r="AQ275" i="5"/>
  <c r="AS275" i="5"/>
  <c r="AT275" i="5"/>
  <c r="AU275" i="5"/>
  <c r="AW275" i="5"/>
  <c r="AX275" i="5"/>
  <c r="AY275" i="5"/>
  <c r="AZ275" i="5"/>
  <c r="D276" i="5"/>
  <c r="L276" i="5"/>
  <c r="N276" i="5"/>
  <c r="P276" i="5"/>
  <c r="S276" i="5"/>
  <c r="U276" i="5"/>
  <c r="W276" i="5"/>
  <c r="AC276" i="5"/>
  <c r="AE276" i="5"/>
  <c r="AF276" i="5"/>
  <c r="AH276" i="5"/>
  <c r="AK276" i="5"/>
  <c r="AL276" i="5"/>
  <c r="AM276" i="5"/>
  <c r="AN276" i="5"/>
  <c r="AO276" i="5"/>
  <c r="AP276" i="5"/>
  <c r="AQ276" i="5"/>
  <c r="AS276" i="5"/>
  <c r="AT276" i="5"/>
  <c r="AU276" i="5"/>
  <c r="AW276" i="5"/>
  <c r="AX276" i="5"/>
  <c r="AY276" i="5"/>
  <c r="AZ276" i="5"/>
  <c r="D277" i="5"/>
  <c r="L277" i="5"/>
  <c r="N277" i="5"/>
  <c r="P277" i="5"/>
  <c r="S277" i="5"/>
  <c r="U277" i="5"/>
  <c r="W277" i="5"/>
  <c r="AC277" i="5"/>
  <c r="AE277" i="5"/>
  <c r="AF277" i="5"/>
  <c r="AH277" i="5"/>
  <c r="AK277" i="5"/>
  <c r="AL277" i="5"/>
  <c r="AM277" i="5"/>
  <c r="AN277" i="5"/>
  <c r="AO277" i="5"/>
  <c r="AP277" i="5"/>
  <c r="AQ277" i="5"/>
  <c r="AS277" i="5"/>
  <c r="AT277" i="5"/>
  <c r="AU277" i="5"/>
  <c r="AW277" i="5"/>
  <c r="AX277" i="5"/>
  <c r="AY277" i="5"/>
  <c r="AZ277" i="5"/>
  <c r="D278" i="5"/>
  <c r="L278" i="5"/>
  <c r="N278" i="5"/>
  <c r="P278" i="5"/>
  <c r="S278" i="5"/>
  <c r="U278" i="5"/>
  <c r="W278" i="5"/>
  <c r="AC278" i="5"/>
  <c r="AE278" i="5"/>
  <c r="AF278" i="5"/>
  <c r="AH278" i="5"/>
  <c r="AK278" i="5"/>
  <c r="AL278" i="5"/>
  <c r="AM278" i="5"/>
  <c r="AN278" i="5"/>
  <c r="AO278" i="5"/>
  <c r="AP278" i="5"/>
  <c r="AQ278" i="5"/>
  <c r="AS278" i="5"/>
  <c r="AT278" i="5"/>
  <c r="AU278" i="5"/>
  <c r="AW278" i="5"/>
  <c r="AX278" i="5"/>
  <c r="AY278" i="5"/>
  <c r="AZ278" i="5"/>
  <c r="D279" i="5"/>
  <c r="L279" i="5"/>
  <c r="N279" i="5"/>
  <c r="P279" i="5"/>
  <c r="S279" i="5"/>
  <c r="U279" i="5"/>
  <c r="W279" i="5"/>
  <c r="AC279" i="5"/>
  <c r="AE279" i="5"/>
  <c r="AF279" i="5"/>
  <c r="AH279" i="5"/>
  <c r="AK279" i="5"/>
  <c r="AL279" i="5"/>
  <c r="AM279" i="5"/>
  <c r="AN279" i="5"/>
  <c r="AO279" i="5"/>
  <c r="AP279" i="5"/>
  <c r="AQ279" i="5"/>
  <c r="AS279" i="5"/>
  <c r="AT279" i="5"/>
  <c r="AU279" i="5"/>
  <c r="AW279" i="5"/>
  <c r="AX279" i="5"/>
  <c r="AY279" i="5"/>
  <c r="AZ279" i="5"/>
  <c r="D280" i="5"/>
  <c r="L280" i="5"/>
  <c r="N280" i="5"/>
  <c r="P280" i="5"/>
  <c r="S280" i="5"/>
  <c r="U280" i="5"/>
  <c r="W280" i="5"/>
  <c r="AC280" i="5"/>
  <c r="AE280" i="5"/>
  <c r="AF280" i="5"/>
  <c r="AH280" i="5"/>
  <c r="AK280" i="5"/>
  <c r="AL280" i="5"/>
  <c r="AM280" i="5"/>
  <c r="AN280" i="5"/>
  <c r="AO280" i="5"/>
  <c r="AP280" i="5"/>
  <c r="AQ280" i="5"/>
  <c r="AS280" i="5"/>
  <c r="AT280" i="5"/>
  <c r="AU280" i="5"/>
  <c r="AW280" i="5"/>
  <c r="AX280" i="5"/>
  <c r="AY280" i="5"/>
  <c r="AZ280" i="5"/>
  <c r="D281" i="5"/>
  <c r="L281" i="5"/>
  <c r="N281" i="5"/>
  <c r="P281" i="5"/>
  <c r="S281" i="5"/>
  <c r="U281" i="5"/>
  <c r="W281" i="5"/>
  <c r="AC281" i="5"/>
  <c r="AE281" i="5"/>
  <c r="AF281" i="5"/>
  <c r="AH281" i="5"/>
  <c r="AK281" i="5"/>
  <c r="AL281" i="5"/>
  <c r="AM281" i="5"/>
  <c r="AN281" i="5"/>
  <c r="AO281" i="5"/>
  <c r="AP281" i="5"/>
  <c r="AQ281" i="5"/>
  <c r="AS281" i="5"/>
  <c r="AT281" i="5"/>
  <c r="AU281" i="5"/>
  <c r="AW281" i="5"/>
  <c r="AX281" i="5"/>
  <c r="AY281" i="5"/>
  <c r="AZ281" i="5"/>
  <c r="D282" i="5"/>
  <c r="L282" i="5"/>
  <c r="N282" i="5"/>
  <c r="P282" i="5"/>
  <c r="S282" i="5"/>
  <c r="U282" i="5"/>
  <c r="W282" i="5"/>
  <c r="AC282" i="5"/>
  <c r="AE282" i="5"/>
  <c r="AF282" i="5"/>
  <c r="AH282" i="5"/>
  <c r="AK282" i="5"/>
  <c r="AL282" i="5"/>
  <c r="AM282" i="5"/>
  <c r="AN282" i="5"/>
  <c r="AO282" i="5"/>
  <c r="AP282" i="5"/>
  <c r="AQ282" i="5"/>
  <c r="AS282" i="5"/>
  <c r="AT282" i="5"/>
  <c r="AU282" i="5"/>
  <c r="AW282" i="5"/>
  <c r="AX282" i="5"/>
  <c r="AY282" i="5"/>
  <c r="AZ282" i="5"/>
  <c r="D283" i="5"/>
  <c r="L283" i="5"/>
  <c r="N283" i="5"/>
  <c r="P283" i="5"/>
  <c r="S283" i="5"/>
  <c r="U283" i="5"/>
  <c r="W283" i="5"/>
  <c r="AC283" i="5"/>
  <c r="AE283" i="5"/>
  <c r="AF283" i="5"/>
  <c r="AH283" i="5"/>
  <c r="AK283" i="5"/>
  <c r="AL283" i="5"/>
  <c r="AM283" i="5"/>
  <c r="AN283" i="5"/>
  <c r="AO283" i="5"/>
  <c r="AP283" i="5"/>
  <c r="AQ283" i="5"/>
  <c r="AS283" i="5"/>
  <c r="AT283" i="5"/>
  <c r="AU283" i="5"/>
  <c r="AW283" i="5"/>
  <c r="AX283" i="5"/>
  <c r="AY283" i="5"/>
  <c r="AZ283" i="5"/>
  <c r="D284" i="5"/>
  <c r="L284" i="5"/>
  <c r="N284" i="5"/>
  <c r="P284" i="5"/>
  <c r="S284" i="5"/>
  <c r="U284" i="5"/>
  <c r="W284" i="5"/>
  <c r="AC284" i="5"/>
  <c r="AE284" i="5"/>
  <c r="AF284" i="5"/>
  <c r="AH284" i="5"/>
  <c r="AK284" i="5"/>
  <c r="AL284" i="5"/>
  <c r="AM284" i="5"/>
  <c r="AN284" i="5"/>
  <c r="AO284" i="5"/>
  <c r="AP284" i="5"/>
  <c r="AQ284" i="5"/>
  <c r="AS284" i="5"/>
  <c r="AT284" i="5"/>
  <c r="AU284" i="5"/>
  <c r="AW284" i="5"/>
  <c r="AX284" i="5"/>
  <c r="AY284" i="5"/>
  <c r="AZ284" i="5"/>
  <c r="D285" i="5"/>
  <c r="L285" i="5"/>
  <c r="N285" i="5"/>
  <c r="P285" i="5"/>
  <c r="S285" i="5"/>
  <c r="U285" i="5"/>
  <c r="W285" i="5"/>
  <c r="AC285" i="5"/>
  <c r="AE285" i="5"/>
  <c r="AF285" i="5"/>
  <c r="AH285" i="5"/>
  <c r="AK285" i="5"/>
  <c r="AL285" i="5"/>
  <c r="AM285" i="5"/>
  <c r="AN285" i="5"/>
  <c r="AO285" i="5"/>
  <c r="AP285" i="5"/>
  <c r="AQ285" i="5"/>
  <c r="AS285" i="5"/>
  <c r="AT285" i="5"/>
  <c r="AU285" i="5"/>
  <c r="AW285" i="5"/>
  <c r="AX285" i="5"/>
  <c r="AY285" i="5"/>
  <c r="AZ285" i="5"/>
  <c r="D286" i="5"/>
  <c r="L286" i="5"/>
  <c r="N286" i="5"/>
  <c r="P286" i="5"/>
  <c r="S286" i="5"/>
  <c r="U286" i="5"/>
  <c r="W286" i="5"/>
  <c r="AC286" i="5"/>
  <c r="AE286" i="5"/>
  <c r="AF286" i="5"/>
  <c r="AH286" i="5"/>
  <c r="AK286" i="5"/>
  <c r="AL286" i="5"/>
  <c r="AM286" i="5"/>
  <c r="AN286" i="5"/>
  <c r="AO286" i="5"/>
  <c r="AP286" i="5"/>
  <c r="AQ286" i="5"/>
  <c r="AS286" i="5"/>
  <c r="AT286" i="5"/>
  <c r="AU286" i="5"/>
  <c r="AW286" i="5"/>
  <c r="AX286" i="5"/>
  <c r="AY286" i="5"/>
  <c r="AZ286" i="5"/>
  <c r="D287" i="5"/>
  <c r="L287" i="5"/>
  <c r="N287" i="5"/>
  <c r="P287" i="5"/>
  <c r="S287" i="5"/>
  <c r="U287" i="5"/>
  <c r="W287" i="5"/>
  <c r="AC287" i="5"/>
  <c r="AE287" i="5"/>
  <c r="AF287" i="5"/>
  <c r="AH287" i="5"/>
  <c r="AK287" i="5"/>
  <c r="AL287" i="5"/>
  <c r="AM287" i="5"/>
  <c r="AN287" i="5"/>
  <c r="AO287" i="5"/>
  <c r="AP287" i="5"/>
  <c r="AQ287" i="5"/>
  <c r="AS287" i="5"/>
  <c r="AT287" i="5"/>
  <c r="AU287" i="5"/>
  <c r="AW287" i="5"/>
  <c r="AX287" i="5"/>
  <c r="AY287" i="5"/>
  <c r="AZ287" i="5"/>
  <c r="D288" i="5"/>
  <c r="L288" i="5"/>
  <c r="N288" i="5"/>
  <c r="P288" i="5"/>
  <c r="S288" i="5"/>
  <c r="U288" i="5"/>
  <c r="W288" i="5"/>
  <c r="AC288" i="5"/>
  <c r="AE288" i="5"/>
  <c r="AF288" i="5"/>
  <c r="AH288" i="5"/>
  <c r="AK288" i="5"/>
  <c r="AL288" i="5"/>
  <c r="AM288" i="5"/>
  <c r="AN288" i="5"/>
  <c r="AO288" i="5"/>
  <c r="AP288" i="5"/>
  <c r="AQ288" i="5"/>
  <c r="AS288" i="5"/>
  <c r="AT288" i="5"/>
  <c r="AU288" i="5"/>
  <c r="AW288" i="5"/>
  <c r="AX288" i="5"/>
  <c r="AY288" i="5"/>
  <c r="AZ288" i="5"/>
  <c r="D289" i="5"/>
  <c r="L289" i="5"/>
  <c r="N289" i="5"/>
  <c r="P289" i="5"/>
  <c r="S289" i="5"/>
  <c r="U289" i="5"/>
  <c r="W289" i="5"/>
  <c r="AC289" i="5"/>
  <c r="AE289" i="5"/>
  <c r="AF289" i="5"/>
  <c r="AH289" i="5"/>
  <c r="AK289" i="5"/>
  <c r="AL289" i="5"/>
  <c r="AM289" i="5"/>
  <c r="AN289" i="5"/>
  <c r="AO289" i="5"/>
  <c r="AP289" i="5"/>
  <c r="AQ289" i="5"/>
  <c r="AS289" i="5"/>
  <c r="AT289" i="5"/>
  <c r="AU289" i="5"/>
  <c r="AW289" i="5"/>
  <c r="AX289" i="5"/>
  <c r="AY289" i="5"/>
  <c r="AZ289" i="5"/>
  <c r="D290" i="5"/>
  <c r="L290" i="5"/>
  <c r="N290" i="5"/>
  <c r="P290" i="5"/>
  <c r="S290" i="5"/>
  <c r="U290" i="5"/>
  <c r="W290" i="5"/>
  <c r="AC290" i="5"/>
  <c r="AE290" i="5"/>
  <c r="AF290" i="5"/>
  <c r="AH290" i="5"/>
  <c r="AK290" i="5"/>
  <c r="AL290" i="5"/>
  <c r="AM290" i="5"/>
  <c r="AN290" i="5"/>
  <c r="AO290" i="5"/>
  <c r="AP290" i="5"/>
  <c r="AQ290" i="5"/>
  <c r="AS290" i="5"/>
  <c r="AT290" i="5"/>
  <c r="AU290" i="5"/>
  <c r="AW290" i="5"/>
  <c r="AX290" i="5"/>
  <c r="AY290" i="5"/>
  <c r="AZ290" i="5"/>
  <c r="D291" i="5"/>
  <c r="L291" i="5"/>
  <c r="N291" i="5"/>
  <c r="P291" i="5"/>
  <c r="S291" i="5"/>
  <c r="U291" i="5"/>
  <c r="W291" i="5"/>
  <c r="AC291" i="5"/>
  <c r="AE291" i="5"/>
  <c r="AF291" i="5"/>
  <c r="AH291" i="5"/>
  <c r="AK291" i="5"/>
  <c r="AL291" i="5"/>
  <c r="AM291" i="5"/>
  <c r="AN291" i="5"/>
  <c r="AO291" i="5"/>
  <c r="AP291" i="5"/>
  <c r="AQ291" i="5"/>
  <c r="AS291" i="5"/>
  <c r="AT291" i="5"/>
  <c r="AU291" i="5"/>
  <c r="AW291" i="5"/>
  <c r="AX291" i="5"/>
  <c r="AY291" i="5"/>
  <c r="AZ291" i="5"/>
  <c r="D292" i="5"/>
  <c r="L292" i="5"/>
  <c r="N292" i="5"/>
  <c r="P292" i="5"/>
  <c r="S292" i="5"/>
  <c r="U292" i="5"/>
  <c r="W292" i="5"/>
  <c r="AC292" i="5"/>
  <c r="AE292" i="5"/>
  <c r="AF292" i="5"/>
  <c r="AH292" i="5"/>
  <c r="AK292" i="5"/>
  <c r="AL292" i="5"/>
  <c r="AM292" i="5"/>
  <c r="AN292" i="5"/>
  <c r="AO292" i="5"/>
  <c r="AP292" i="5"/>
  <c r="AQ292" i="5"/>
  <c r="AS292" i="5"/>
  <c r="AT292" i="5"/>
  <c r="AU292" i="5"/>
  <c r="AW292" i="5"/>
  <c r="AX292" i="5"/>
  <c r="AY292" i="5"/>
  <c r="AZ292" i="5"/>
  <c r="D293" i="5"/>
  <c r="L293" i="5"/>
  <c r="N293" i="5"/>
  <c r="P293" i="5"/>
  <c r="S293" i="5"/>
  <c r="U293" i="5"/>
  <c r="W293" i="5"/>
  <c r="AC293" i="5"/>
  <c r="AE293" i="5"/>
  <c r="AF293" i="5"/>
  <c r="AH293" i="5"/>
  <c r="AK293" i="5"/>
  <c r="AL293" i="5"/>
  <c r="AM293" i="5"/>
  <c r="AN293" i="5"/>
  <c r="AO293" i="5"/>
  <c r="AP293" i="5"/>
  <c r="AQ293" i="5"/>
  <c r="AS293" i="5"/>
  <c r="AT293" i="5"/>
  <c r="AU293" i="5"/>
  <c r="AW293" i="5"/>
  <c r="AX293" i="5"/>
  <c r="AY293" i="5"/>
  <c r="AZ293" i="5"/>
  <c r="D294" i="5"/>
  <c r="L294" i="5"/>
  <c r="N294" i="5"/>
  <c r="P294" i="5"/>
  <c r="S294" i="5"/>
  <c r="U294" i="5"/>
  <c r="W294" i="5"/>
  <c r="AC294" i="5"/>
  <c r="AE294" i="5"/>
  <c r="AF294" i="5"/>
  <c r="AH294" i="5"/>
  <c r="AK294" i="5"/>
  <c r="AL294" i="5"/>
  <c r="AM294" i="5"/>
  <c r="AN294" i="5"/>
  <c r="AO294" i="5"/>
  <c r="AP294" i="5"/>
  <c r="AQ294" i="5"/>
  <c r="AS294" i="5"/>
  <c r="AT294" i="5"/>
  <c r="AU294" i="5"/>
  <c r="AW294" i="5"/>
  <c r="AX294" i="5"/>
  <c r="AY294" i="5"/>
  <c r="AZ294" i="5"/>
  <c r="D295" i="5"/>
  <c r="L295" i="5"/>
  <c r="N295" i="5"/>
  <c r="P295" i="5"/>
  <c r="S295" i="5"/>
  <c r="U295" i="5"/>
  <c r="W295" i="5"/>
  <c r="AC295" i="5"/>
  <c r="AE295" i="5"/>
  <c r="AF295" i="5"/>
  <c r="AH295" i="5"/>
  <c r="AK295" i="5"/>
  <c r="AL295" i="5"/>
  <c r="AM295" i="5"/>
  <c r="AN295" i="5"/>
  <c r="AO295" i="5"/>
  <c r="AP295" i="5"/>
  <c r="AQ295" i="5"/>
  <c r="AS295" i="5"/>
  <c r="AT295" i="5"/>
  <c r="AU295" i="5"/>
  <c r="AW295" i="5"/>
  <c r="AX295" i="5"/>
  <c r="AY295" i="5"/>
  <c r="AZ295" i="5"/>
  <c r="D296" i="5"/>
  <c r="L296" i="5"/>
  <c r="N296" i="5"/>
  <c r="P296" i="5"/>
  <c r="S296" i="5"/>
  <c r="U296" i="5"/>
  <c r="W296" i="5"/>
  <c r="AC296" i="5"/>
  <c r="AE296" i="5"/>
  <c r="AF296" i="5"/>
  <c r="AH296" i="5"/>
  <c r="AK296" i="5"/>
  <c r="AL296" i="5"/>
  <c r="AM296" i="5"/>
  <c r="AN296" i="5"/>
  <c r="AO296" i="5"/>
  <c r="AP296" i="5"/>
  <c r="AQ296" i="5"/>
  <c r="AS296" i="5"/>
  <c r="AT296" i="5"/>
  <c r="AU296" i="5"/>
  <c r="AW296" i="5"/>
  <c r="AX296" i="5"/>
  <c r="AY296" i="5"/>
  <c r="AZ296" i="5"/>
  <c r="D297" i="5"/>
  <c r="L297" i="5"/>
  <c r="N297" i="5"/>
  <c r="P297" i="5"/>
  <c r="S297" i="5"/>
  <c r="U297" i="5"/>
  <c r="W297" i="5"/>
  <c r="AC297" i="5"/>
  <c r="AE297" i="5"/>
  <c r="AF297" i="5"/>
  <c r="AH297" i="5"/>
  <c r="AK297" i="5"/>
  <c r="AL297" i="5"/>
  <c r="AM297" i="5"/>
  <c r="AN297" i="5"/>
  <c r="AO297" i="5"/>
  <c r="AP297" i="5"/>
  <c r="AQ297" i="5"/>
  <c r="AS297" i="5"/>
  <c r="AT297" i="5"/>
  <c r="AU297" i="5"/>
  <c r="AW297" i="5"/>
  <c r="AX297" i="5"/>
  <c r="AY297" i="5"/>
  <c r="AZ297" i="5"/>
  <c r="D298" i="5"/>
  <c r="L298" i="5"/>
  <c r="N298" i="5"/>
  <c r="P298" i="5"/>
  <c r="S298" i="5"/>
  <c r="U298" i="5"/>
  <c r="W298" i="5"/>
  <c r="AC298" i="5"/>
  <c r="AE298" i="5"/>
  <c r="AF298" i="5"/>
  <c r="AH298" i="5"/>
  <c r="AK298" i="5"/>
  <c r="AL298" i="5"/>
  <c r="AM298" i="5"/>
  <c r="AN298" i="5"/>
  <c r="AO298" i="5"/>
  <c r="AP298" i="5"/>
  <c r="AQ298" i="5"/>
  <c r="AS298" i="5"/>
  <c r="AT298" i="5"/>
  <c r="AU298" i="5"/>
  <c r="AW298" i="5"/>
  <c r="AX298" i="5"/>
  <c r="AY298" i="5"/>
  <c r="AZ298" i="5"/>
  <c r="D299" i="5"/>
  <c r="L299" i="5"/>
  <c r="N299" i="5"/>
  <c r="P299" i="5"/>
  <c r="S299" i="5"/>
  <c r="U299" i="5"/>
  <c r="W299" i="5"/>
  <c r="AC299" i="5"/>
  <c r="AE299" i="5"/>
  <c r="AF299" i="5"/>
  <c r="AH299" i="5"/>
  <c r="AK299" i="5"/>
  <c r="AL299" i="5"/>
  <c r="AM299" i="5"/>
  <c r="AN299" i="5"/>
  <c r="AO299" i="5"/>
  <c r="AP299" i="5"/>
  <c r="AQ299" i="5"/>
  <c r="AS299" i="5"/>
  <c r="AT299" i="5"/>
  <c r="AU299" i="5"/>
  <c r="AW299" i="5"/>
  <c r="AX299" i="5"/>
  <c r="AY299" i="5"/>
  <c r="AZ299" i="5"/>
  <c r="D300" i="5"/>
  <c r="L300" i="5"/>
  <c r="N300" i="5"/>
  <c r="P300" i="5"/>
  <c r="S300" i="5"/>
  <c r="U300" i="5"/>
  <c r="W300" i="5"/>
  <c r="AC300" i="5"/>
  <c r="AE300" i="5"/>
  <c r="AF300" i="5"/>
  <c r="AH300" i="5"/>
  <c r="AK300" i="5"/>
  <c r="AL300" i="5"/>
  <c r="AM300" i="5"/>
  <c r="AN300" i="5"/>
  <c r="AO300" i="5"/>
  <c r="AP300" i="5"/>
  <c r="AQ300" i="5"/>
  <c r="AS300" i="5"/>
  <c r="AT300" i="5"/>
  <c r="AU300" i="5"/>
  <c r="AW300" i="5"/>
  <c r="AX300" i="5"/>
  <c r="AY300" i="5"/>
  <c r="AZ300" i="5"/>
  <c r="D11" i="4"/>
  <c r="J11" i="4"/>
  <c r="K11" i="4"/>
  <c r="N11" i="4"/>
  <c r="P11" i="4"/>
  <c r="R11" i="4"/>
  <c r="T11" i="4"/>
  <c r="V11" i="4"/>
  <c r="Z11" i="4"/>
  <c r="AB11" i="4"/>
  <c r="AD11" i="4"/>
  <c r="AM11" i="4"/>
  <c r="AO11" i="4"/>
  <c r="AP11" i="4"/>
  <c r="AS11" i="4"/>
  <c r="AT11" i="4"/>
  <c r="AU11" i="4"/>
  <c r="AV11" i="4"/>
  <c r="AW11" i="4"/>
  <c r="AX11" i="4"/>
  <c r="AY11" i="4"/>
  <c r="BA11" i="4"/>
  <c r="BB11" i="4"/>
  <c r="BC11" i="4"/>
  <c r="BE11" i="4"/>
  <c r="BF11" i="4"/>
  <c r="BG11" i="4"/>
  <c r="BH11" i="4"/>
  <c r="D12" i="4"/>
  <c r="J12" i="4"/>
  <c r="K12" i="4"/>
  <c r="N12" i="4"/>
  <c r="P12" i="4"/>
  <c r="R12" i="4"/>
  <c r="T12" i="4"/>
  <c r="V12" i="4"/>
  <c r="Z12" i="4"/>
  <c r="AB12" i="4"/>
  <c r="AD12" i="4"/>
  <c r="AM12" i="4"/>
  <c r="AO12" i="4"/>
  <c r="AP12" i="4"/>
  <c r="AS12" i="4"/>
  <c r="AT12" i="4"/>
  <c r="AU12" i="4"/>
  <c r="AV12" i="4"/>
  <c r="AW12" i="4"/>
  <c r="AX12" i="4"/>
  <c r="AY12" i="4"/>
  <c r="BA12" i="4"/>
  <c r="BB12" i="4"/>
  <c r="BC12" i="4"/>
  <c r="BE12" i="4"/>
  <c r="BF12" i="4"/>
  <c r="BG12" i="4"/>
  <c r="BH12" i="4"/>
  <c r="D13" i="4"/>
  <c r="J13" i="4"/>
  <c r="K13" i="4"/>
  <c r="N13" i="4"/>
  <c r="P13" i="4"/>
  <c r="R13" i="4"/>
  <c r="T13" i="4"/>
  <c r="V13" i="4"/>
  <c r="Z13" i="4"/>
  <c r="AB13" i="4"/>
  <c r="AD13" i="4"/>
  <c r="AM13" i="4"/>
  <c r="AO13" i="4"/>
  <c r="AP13" i="4"/>
  <c r="AS13" i="4"/>
  <c r="AT13" i="4"/>
  <c r="AU13" i="4"/>
  <c r="AV13" i="4"/>
  <c r="AW13" i="4"/>
  <c r="AX13" i="4"/>
  <c r="AY13" i="4"/>
  <c r="BA13" i="4"/>
  <c r="BB13" i="4"/>
  <c r="BC13" i="4"/>
  <c r="BE13" i="4"/>
  <c r="BF13" i="4"/>
  <c r="BG13" i="4"/>
  <c r="BH13" i="4"/>
  <c r="D14" i="4"/>
  <c r="J14" i="4"/>
  <c r="K14" i="4"/>
  <c r="N14" i="4"/>
  <c r="P14" i="4"/>
  <c r="R14" i="4"/>
  <c r="T14" i="4"/>
  <c r="V14" i="4"/>
  <c r="Z14" i="4"/>
  <c r="AB14" i="4"/>
  <c r="AD14" i="4"/>
  <c r="AM14" i="4"/>
  <c r="AO14" i="4"/>
  <c r="AP14" i="4"/>
  <c r="AS14" i="4"/>
  <c r="AT14" i="4"/>
  <c r="AU14" i="4"/>
  <c r="AV14" i="4"/>
  <c r="AW14" i="4"/>
  <c r="AX14" i="4"/>
  <c r="AY14" i="4"/>
  <c r="BA14" i="4"/>
  <c r="BB14" i="4"/>
  <c r="BC14" i="4"/>
  <c r="BE14" i="4"/>
  <c r="BF14" i="4"/>
  <c r="BG14" i="4"/>
  <c r="BH14" i="4"/>
  <c r="D15" i="4"/>
  <c r="J15" i="4"/>
  <c r="K15" i="4"/>
  <c r="N15" i="4"/>
  <c r="P15" i="4"/>
  <c r="R15" i="4"/>
  <c r="T15" i="4"/>
  <c r="V15" i="4"/>
  <c r="U2" i="4" s="1"/>
  <c r="Z15" i="4"/>
  <c r="AB15" i="4"/>
  <c r="AD15" i="4"/>
  <c r="AM15" i="4"/>
  <c r="AO15" i="4"/>
  <c r="AP15" i="4"/>
  <c r="AS15" i="4"/>
  <c r="AT15" i="4"/>
  <c r="AU15" i="4"/>
  <c r="AV15" i="4"/>
  <c r="AW15" i="4"/>
  <c r="AX15" i="4"/>
  <c r="AY15" i="4"/>
  <c r="BA15" i="4"/>
  <c r="BB15" i="4"/>
  <c r="BC15" i="4"/>
  <c r="BE15" i="4"/>
  <c r="BF15" i="4"/>
  <c r="BG15" i="4"/>
  <c r="BH15" i="4"/>
  <c r="D16" i="4"/>
  <c r="J16" i="4"/>
  <c r="K16" i="4"/>
  <c r="N16" i="4"/>
  <c r="P16" i="4"/>
  <c r="R16" i="4"/>
  <c r="T16" i="4"/>
  <c r="V16" i="4"/>
  <c r="Z16" i="4"/>
  <c r="AB16" i="4"/>
  <c r="AD16" i="4"/>
  <c r="AM16" i="4"/>
  <c r="AO16" i="4"/>
  <c r="AP16" i="4"/>
  <c r="AS16" i="4"/>
  <c r="AT16" i="4"/>
  <c r="AU16" i="4"/>
  <c r="AV16" i="4"/>
  <c r="AW16" i="4"/>
  <c r="AX16" i="4"/>
  <c r="AY16" i="4"/>
  <c r="BA16" i="4"/>
  <c r="BB16" i="4"/>
  <c r="BC16" i="4"/>
  <c r="BE16" i="4"/>
  <c r="BF16" i="4"/>
  <c r="BG16" i="4"/>
  <c r="BH16" i="4"/>
  <c r="D17" i="4"/>
  <c r="J17" i="4"/>
  <c r="K17" i="4"/>
  <c r="N17" i="4"/>
  <c r="P17" i="4"/>
  <c r="R17" i="4"/>
  <c r="T17" i="4"/>
  <c r="V17" i="4"/>
  <c r="Z17" i="4"/>
  <c r="AB17" i="4"/>
  <c r="AD17" i="4"/>
  <c r="AM17" i="4"/>
  <c r="AO17" i="4"/>
  <c r="AP17" i="4"/>
  <c r="AS17" i="4"/>
  <c r="AT17" i="4"/>
  <c r="AU17" i="4"/>
  <c r="AV17" i="4"/>
  <c r="AW17" i="4"/>
  <c r="AX17" i="4"/>
  <c r="AY17" i="4"/>
  <c r="BA17" i="4"/>
  <c r="BB17" i="4"/>
  <c r="BC17" i="4"/>
  <c r="BE17" i="4"/>
  <c r="BF17" i="4"/>
  <c r="BG17" i="4"/>
  <c r="BH17" i="4"/>
  <c r="D18" i="4"/>
  <c r="J18" i="4"/>
  <c r="K18" i="4"/>
  <c r="N18" i="4"/>
  <c r="P18" i="4"/>
  <c r="R18" i="4"/>
  <c r="T18" i="4"/>
  <c r="V18" i="4"/>
  <c r="Z18" i="4"/>
  <c r="AB18" i="4"/>
  <c r="AD18" i="4"/>
  <c r="AM18" i="4"/>
  <c r="AO18" i="4"/>
  <c r="AP18" i="4"/>
  <c r="AS18" i="4"/>
  <c r="AT18" i="4"/>
  <c r="AU18" i="4"/>
  <c r="AV18" i="4"/>
  <c r="AW18" i="4"/>
  <c r="AX18" i="4"/>
  <c r="AY18" i="4"/>
  <c r="BA18" i="4"/>
  <c r="BB18" i="4"/>
  <c r="BC18" i="4"/>
  <c r="BE18" i="4"/>
  <c r="BF18" i="4"/>
  <c r="BG18" i="4"/>
  <c r="BH18" i="4"/>
  <c r="D19" i="4"/>
  <c r="J19" i="4"/>
  <c r="K19" i="4"/>
  <c r="N19" i="4"/>
  <c r="P19" i="4"/>
  <c r="R19" i="4"/>
  <c r="T19" i="4"/>
  <c r="V19" i="4"/>
  <c r="Z19" i="4"/>
  <c r="AB19" i="4"/>
  <c r="AD19" i="4"/>
  <c r="AM19" i="4"/>
  <c r="AO19" i="4"/>
  <c r="AP19" i="4"/>
  <c r="AS19" i="4"/>
  <c r="AT19" i="4"/>
  <c r="AU19" i="4"/>
  <c r="AV19" i="4"/>
  <c r="AW19" i="4"/>
  <c r="AX19" i="4"/>
  <c r="AY19" i="4"/>
  <c r="BA19" i="4"/>
  <c r="BB19" i="4"/>
  <c r="BC19" i="4"/>
  <c r="BE19" i="4"/>
  <c r="BF19" i="4"/>
  <c r="BG19" i="4"/>
  <c r="BH19" i="4"/>
  <c r="D20" i="4"/>
  <c r="J20" i="4"/>
  <c r="K20" i="4"/>
  <c r="N20" i="4"/>
  <c r="P20" i="4"/>
  <c r="R20" i="4"/>
  <c r="T20" i="4"/>
  <c r="V20" i="4"/>
  <c r="Z20" i="4"/>
  <c r="AB20" i="4"/>
  <c r="AD20" i="4"/>
  <c r="AM20" i="4"/>
  <c r="AO20" i="4"/>
  <c r="AP20" i="4"/>
  <c r="AS20" i="4"/>
  <c r="AT20" i="4"/>
  <c r="AU20" i="4"/>
  <c r="AV20" i="4"/>
  <c r="AW20" i="4"/>
  <c r="AX20" i="4"/>
  <c r="AY20" i="4"/>
  <c r="BA20" i="4"/>
  <c r="BB20" i="4"/>
  <c r="BC20" i="4"/>
  <c r="BE20" i="4"/>
  <c r="BF20" i="4"/>
  <c r="BG20" i="4"/>
  <c r="BH20" i="4"/>
  <c r="D21" i="4"/>
  <c r="J21" i="4"/>
  <c r="K21" i="4"/>
  <c r="N21" i="4"/>
  <c r="P21" i="4"/>
  <c r="R21" i="4"/>
  <c r="T21" i="4"/>
  <c r="V21" i="4"/>
  <c r="Z21" i="4"/>
  <c r="AB21" i="4"/>
  <c r="AD21" i="4"/>
  <c r="AM21" i="4"/>
  <c r="AO21" i="4"/>
  <c r="AP21" i="4"/>
  <c r="AS21" i="4"/>
  <c r="AT21" i="4"/>
  <c r="AU21" i="4"/>
  <c r="AV21" i="4"/>
  <c r="AW21" i="4"/>
  <c r="AX21" i="4"/>
  <c r="AY21" i="4"/>
  <c r="BA21" i="4"/>
  <c r="BB21" i="4"/>
  <c r="BC21" i="4"/>
  <c r="BE21" i="4"/>
  <c r="BF21" i="4"/>
  <c r="BG21" i="4"/>
  <c r="BH21" i="4"/>
  <c r="D22" i="4"/>
  <c r="J22" i="4"/>
  <c r="K22" i="4"/>
  <c r="N22" i="4"/>
  <c r="P22" i="4"/>
  <c r="R22" i="4"/>
  <c r="T22" i="4"/>
  <c r="V22" i="4"/>
  <c r="Z22" i="4"/>
  <c r="AB22" i="4"/>
  <c r="AD22" i="4"/>
  <c r="AM22" i="4"/>
  <c r="AO22" i="4"/>
  <c r="AP22" i="4"/>
  <c r="AS22" i="4"/>
  <c r="AT22" i="4"/>
  <c r="AU22" i="4"/>
  <c r="AV22" i="4"/>
  <c r="AW22" i="4"/>
  <c r="AX22" i="4"/>
  <c r="AY22" i="4"/>
  <c r="BA22" i="4"/>
  <c r="BB22" i="4"/>
  <c r="BC22" i="4"/>
  <c r="BE22" i="4"/>
  <c r="BF22" i="4"/>
  <c r="BG22" i="4"/>
  <c r="BH22" i="4"/>
  <c r="D23" i="4"/>
  <c r="J23" i="4"/>
  <c r="K23" i="4"/>
  <c r="N23" i="4"/>
  <c r="P23" i="4"/>
  <c r="R23" i="4"/>
  <c r="T23" i="4"/>
  <c r="V23" i="4"/>
  <c r="Z23" i="4"/>
  <c r="AB23" i="4"/>
  <c r="AD23" i="4"/>
  <c r="AM23" i="4"/>
  <c r="AO23" i="4"/>
  <c r="AP23" i="4"/>
  <c r="AS23" i="4"/>
  <c r="AT23" i="4"/>
  <c r="AU23" i="4"/>
  <c r="AV23" i="4"/>
  <c r="AW23" i="4"/>
  <c r="AX23" i="4"/>
  <c r="AY23" i="4"/>
  <c r="BA23" i="4"/>
  <c r="BB23" i="4"/>
  <c r="BC23" i="4"/>
  <c r="BE23" i="4"/>
  <c r="BF23" i="4"/>
  <c r="BG23" i="4"/>
  <c r="BH23" i="4"/>
  <c r="D24" i="4"/>
  <c r="J24" i="4"/>
  <c r="K24" i="4"/>
  <c r="N24" i="4"/>
  <c r="P24" i="4"/>
  <c r="R24" i="4"/>
  <c r="T24" i="4"/>
  <c r="V24" i="4"/>
  <c r="Z24" i="4"/>
  <c r="AB24" i="4"/>
  <c r="AD24" i="4"/>
  <c r="AM24" i="4"/>
  <c r="AO24" i="4"/>
  <c r="AP24" i="4"/>
  <c r="AS24" i="4"/>
  <c r="AT24" i="4"/>
  <c r="AU24" i="4"/>
  <c r="AV24" i="4"/>
  <c r="AW24" i="4"/>
  <c r="AX24" i="4"/>
  <c r="AY24" i="4"/>
  <c r="BA24" i="4"/>
  <c r="BB24" i="4"/>
  <c r="BC24" i="4"/>
  <c r="BE24" i="4"/>
  <c r="BF24" i="4"/>
  <c r="BG24" i="4"/>
  <c r="BH24" i="4"/>
  <c r="D25" i="4"/>
  <c r="J25" i="4"/>
  <c r="K25" i="4"/>
  <c r="N25" i="4"/>
  <c r="P25" i="4"/>
  <c r="R25" i="4"/>
  <c r="T25" i="4"/>
  <c r="V25" i="4"/>
  <c r="Z25" i="4"/>
  <c r="AB25" i="4"/>
  <c r="AD25" i="4"/>
  <c r="AM25" i="4"/>
  <c r="AO25" i="4"/>
  <c r="AP25" i="4"/>
  <c r="AS25" i="4"/>
  <c r="AT25" i="4"/>
  <c r="AU25" i="4"/>
  <c r="AV25" i="4"/>
  <c r="AW25" i="4"/>
  <c r="AX25" i="4"/>
  <c r="AY25" i="4"/>
  <c r="BA25" i="4"/>
  <c r="BB25" i="4"/>
  <c r="BC25" i="4"/>
  <c r="BE25" i="4"/>
  <c r="BF25" i="4"/>
  <c r="BG25" i="4"/>
  <c r="BH25" i="4"/>
  <c r="D26" i="4"/>
  <c r="J26" i="4"/>
  <c r="K26" i="4"/>
  <c r="N26" i="4"/>
  <c r="P26" i="4"/>
  <c r="R26" i="4"/>
  <c r="T26" i="4"/>
  <c r="V26" i="4"/>
  <c r="Z26" i="4"/>
  <c r="AB26" i="4"/>
  <c r="AD26" i="4"/>
  <c r="AM26" i="4"/>
  <c r="AO26" i="4"/>
  <c r="AP26" i="4"/>
  <c r="AS26" i="4"/>
  <c r="AT26" i="4"/>
  <c r="AU26" i="4"/>
  <c r="AV26" i="4"/>
  <c r="AW26" i="4"/>
  <c r="AX26" i="4"/>
  <c r="AY26" i="4"/>
  <c r="BA26" i="4"/>
  <c r="BB26" i="4"/>
  <c r="BC26" i="4"/>
  <c r="BE26" i="4"/>
  <c r="BF26" i="4"/>
  <c r="BG26" i="4"/>
  <c r="BH26" i="4"/>
  <c r="D27" i="4"/>
  <c r="J27" i="4"/>
  <c r="K27" i="4"/>
  <c r="N27" i="4"/>
  <c r="P27" i="4"/>
  <c r="R27" i="4"/>
  <c r="T27" i="4"/>
  <c r="V27" i="4"/>
  <c r="Z27" i="4"/>
  <c r="AB27" i="4"/>
  <c r="AD27" i="4"/>
  <c r="AM27" i="4"/>
  <c r="AO27" i="4"/>
  <c r="AP27" i="4"/>
  <c r="AS27" i="4"/>
  <c r="AT27" i="4"/>
  <c r="AU27" i="4"/>
  <c r="AV27" i="4"/>
  <c r="AW27" i="4"/>
  <c r="AX27" i="4"/>
  <c r="AY27" i="4"/>
  <c r="BA27" i="4"/>
  <c r="BB27" i="4"/>
  <c r="BC27" i="4"/>
  <c r="BE27" i="4"/>
  <c r="BF27" i="4"/>
  <c r="BG27" i="4"/>
  <c r="BH27" i="4"/>
  <c r="D28" i="4"/>
  <c r="J28" i="4"/>
  <c r="K28" i="4"/>
  <c r="N28" i="4"/>
  <c r="P28" i="4"/>
  <c r="R28" i="4"/>
  <c r="T28" i="4"/>
  <c r="V28" i="4"/>
  <c r="Z28" i="4"/>
  <c r="AB28" i="4"/>
  <c r="AD28" i="4"/>
  <c r="AM28" i="4"/>
  <c r="AO28" i="4"/>
  <c r="AP28" i="4"/>
  <c r="AS28" i="4"/>
  <c r="AT28" i="4"/>
  <c r="AU28" i="4"/>
  <c r="AV28" i="4"/>
  <c r="AW28" i="4"/>
  <c r="AX28" i="4"/>
  <c r="AY28" i="4"/>
  <c r="BA28" i="4"/>
  <c r="BB28" i="4"/>
  <c r="BC28" i="4"/>
  <c r="BE28" i="4"/>
  <c r="BF28" i="4"/>
  <c r="BG28" i="4"/>
  <c r="BH28" i="4"/>
  <c r="D29" i="4"/>
  <c r="J29" i="4"/>
  <c r="K29" i="4"/>
  <c r="N29" i="4"/>
  <c r="P29" i="4"/>
  <c r="R29" i="4"/>
  <c r="T29" i="4"/>
  <c r="V29" i="4"/>
  <c r="Z29" i="4"/>
  <c r="AB29" i="4"/>
  <c r="AD29" i="4"/>
  <c r="AM29" i="4"/>
  <c r="AO29" i="4"/>
  <c r="AP29" i="4"/>
  <c r="AS29" i="4"/>
  <c r="AT29" i="4"/>
  <c r="AU29" i="4"/>
  <c r="AV29" i="4"/>
  <c r="AW29" i="4"/>
  <c r="AX29" i="4"/>
  <c r="AY29" i="4"/>
  <c r="BA29" i="4"/>
  <c r="BB29" i="4"/>
  <c r="BC29" i="4"/>
  <c r="BE29" i="4"/>
  <c r="BF29" i="4"/>
  <c r="BG29" i="4"/>
  <c r="BH29" i="4"/>
  <c r="D30" i="4"/>
  <c r="J30" i="4"/>
  <c r="K30" i="4"/>
  <c r="N30" i="4"/>
  <c r="P30" i="4"/>
  <c r="R30" i="4"/>
  <c r="T30" i="4"/>
  <c r="V30" i="4"/>
  <c r="Z30" i="4"/>
  <c r="AB30" i="4"/>
  <c r="AD30" i="4"/>
  <c r="AM30" i="4"/>
  <c r="AO30" i="4"/>
  <c r="AP30" i="4"/>
  <c r="AS30" i="4"/>
  <c r="AT30" i="4"/>
  <c r="AU30" i="4"/>
  <c r="AV30" i="4"/>
  <c r="AW30" i="4"/>
  <c r="AX30" i="4"/>
  <c r="AY30" i="4"/>
  <c r="BA30" i="4"/>
  <c r="BB30" i="4"/>
  <c r="BC30" i="4"/>
  <c r="BE30" i="4"/>
  <c r="BF30" i="4"/>
  <c r="BG30" i="4"/>
  <c r="BH30" i="4"/>
  <c r="D31" i="4"/>
  <c r="J31" i="4"/>
  <c r="K31" i="4"/>
  <c r="N31" i="4"/>
  <c r="P31" i="4"/>
  <c r="R31" i="4"/>
  <c r="T31" i="4"/>
  <c r="V31" i="4"/>
  <c r="Z31" i="4"/>
  <c r="AB31" i="4"/>
  <c r="AD31" i="4"/>
  <c r="AM31" i="4"/>
  <c r="AO31" i="4"/>
  <c r="AP31" i="4"/>
  <c r="AS31" i="4"/>
  <c r="AT31" i="4"/>
  <c r="AU31" i="4"/>
  <c r="AV31" i="4"/>
  <c r="AW31" i="4"/>
  <c r="AX31" i="4"/>
  <c r="AY31" i="4"/>
  <c r="BA31" i="4"/>
  <c r="BB31" i="4"/>
  <c r="BC31" i="4"/>
  <c r="BE31" i="4"/>
  <c r="BF31" i="4"/>
  <c r="BG31" i="4"/>
  <c r="BH31" i="4"/>
  <c r="D32" i="4"/>
  <c r="J32" i="4"/>
  <c r="K32" i="4"/>
  <c r="N32" i="4"/>
  <c r="P32" i="4"/>
  <c r="R32" i="4"/>
  <c r="T32" i="4"/>
  <c r="V32" i="4"/>
  <c r="Z32" i="4"/>
  <c r="AB32" i="4"/>
  <c r="AD32" i="4"/>
  <c r="AM32" i="4"/>
  <c r="AO32" i="4"/>
  <c r="AP32" i="4"/>
  <c r="AS32" i="4"/>
  <c r="AT32" i="4"/>
  <c r="AU32" i="4"/>
  <c r="AV32" i="4"/>
  <c r="AW32" i="4"/>
  <c r="AX32" i="4"/>
  <c r="AY32" i="4"/>
  <c r="BA32" i="4"/>
  <c r="BB32" i="4"/>
  <c r="BC32" i="4"/>
  <c r="BE32" i="4"/>
  <c r="BF32" i="4"/>
  <c r="BG32" i="4"/>
  <c r="BH32" i="4"/>
  <c r="D33" i="4"/>
  <c r="J33" i="4"/>
  <c r="K33" i="4"/>
  <c r="N33" i="4"/>
  <c r="P33" i="4"/>
  <c r="R33" i="4"/>
  <c r="T33" i="4"/>
  <c r="V33" i="4"/>
  <c r="Z33" i="4"/>
  <c r="AB33" i="4"/>
  <c r="AD33" i="4"/>
  <c r="AM33" i="4"/>
  <c r="AO33" i="4"/>
  <c r="AP33" i="4"/>
  <c r="AS33" i="4"/>
  <c r="AT33" i="4"/>
  <c r="AU33" i="4"/>
  <c r="AV33" i="4"/>
  <c r="AW33" i="4"/>
  <c r="AX33" i="4"/>
  <c r="AY33" i="4"/>
  <c r="BA33" i="4"/>
  <c r="BB33" i="4"/>
  <c r="BC33" i="4"/>
  <c r="BE33" i="4"/>
  <c r="BF33" i="4"/>
  <c r="BG33" i="4"/>
  <c r="BH33" i="4"/>
  <c r="D34" i="4"/>
  <c r="J34" i="4"/>
  <c r="K34" i="4"/>
  <c r="N34" i="4"/>
  <c r="P34" i="4"/>
  <c r="R34" i="4"/>
  <c r="T34" i="4"/>
  <c r="V34" i="4"/>
  <c r="Z34" i="4"/>
  <c r="AB34" i="4"/>
  <c r="AD34" i="4"/>
  <c r="AM34" i="4"/>
  <c r="AO34" i="4"/>
  <c r="AP34" i="4"/>
  <c r="AS34" i="4"/>
  <c r="AT34" i="4"/>
  <c r="AU34" i="4"/>
  <c r="AV34" i="4"/>
  <c r="AW34" i="4"/>
  <c r="AX34" i="4"/>
  <c r="AY34" i="4"/>
  <c r="BA34" i="4"/>
  <c r="BB34" i="4"/>
  <c r="BC34" i="4"/>
  <c r="BE34" i="4"/>
  <c r="BF34" i="4"/>
  <c r="BG34" i="4"/>
  <c r="BH34" i="4"/>
  <c r="D35" i="4"/>
  <c r="J35" i="4"/>
  <c r="K35" i="4"/>
  <c r="N35" i="4"/>
  <c r="P35" i="4"/>
  <c r="R35" i="4"/>
  <c r="T35" i="4"/>
  <c r="V35" i="4"/>
  <c r="Z35" i="4"/>
  <c r="AB35" i="4"/>
  <c r="AD35" i="4"/>
  <c r="AM35" i="4"/>
  <c r="AO35" i="4"/>
  <c r="AP35" i="4"/>
  <c r="AS35" i="4"/>
  <c r="AT35" i="4"/>
  <c r="AU35" i="4"/>
  <c r="AV35" i="4"/>
  <c r="AW35" i="4"/>
  <c r="AX35" i="4"/>
  <c r="AY35" i="4"/>
  <c r="BA35" i="4"/>
  <c r="BB35" i="4"/>
  <c r="BC35" i="4"/>
  <c r="BE35" i="4"/>
  <c r="BF35" i="4"/>
  <c r="BG35" i="4"/>
  <c r="BH35" i="4"/>
  <c r="D36" i="4"/>
  <c r="J36" i="4"/>
  <c r="K36" i="4"/>
  <c r="N36" i="4"/>
  <c r="P36" i="4"/>
  <c r="R36" i="4"/>
  <c r="T36" i="4"/>
  <c r="V36" i="4"/>
  <c r="Z36" i="4"/>
  <c r="AB36" i="4"/>
  <c r="AD36" i="4"/>
  <c r="AM36" i="4"/>
  <c r="AO36" i="4"/>
  <c r="AP36" i="4"/>
  <c r="AS36" i="4"/>
  <c r="AT36" i="4"/>
  <c r="AU36" i="4"/>
  <c r="AV36" i="4"/>
  <c r="AW36" i="4"/>
  <c r="AX36" i="4"/>
  <c r="AY36" i="4"/>
  <c r="BA36" i="4"/>
  <c r="BB36" i="4"/>
  <c r="BC36" i="4"/>
  <c r="BE36" i="4"/>
  <c r="BF36" i="4"/>
  <c r="BG36" i="4"/>
  <c r="BH36" i="4"/>
  <c r="D37" i="4"/>
  <c r="J37" i="4"/>
  <c r="K37" i="4"/>
  <c r="N37" i="4"/>
  <c r="P37" i="4"/>
  <c r="R37" i="4"/>
  <c r="T37" i="4"/>
  <c r="V37" i="4"/>
  <c r="Z37" i="4"/>
  <c r="AB37" i="4"/>
  <c r="AD37" i="4"/>
  <c r="AM37" i="4"/>
  <c r="AO37" i="4"/>
  <c r="AP37" i="4"/>
  <c r="AS37" i="4"/>
  <c r="AT37" i="4"/>
  <c r="AU37" i="4"/>
  <c r="AV37" i="4"/>
  <c r="AW37" i="4"/>
  <c r="AX37" i="4"/>
  <c r="AY37" i="4"/>
  <c r="BA37" i="4"/>
  <c r="BB37" i="4"/>
  <c r="BC37" i="4"/>
  <c r="BE37" i="4"/>
  <c r="BF37" i="4"/>
  <c r="BG37" i="4"/>
  <c r="BH37" i="4"/>
  <c r="D38" i="4"/>
  <c r="J38" i="4"/>
  <c r="K38" i="4"/>
  <c r="N38" i="4"/>
  <c r="P38" i="4"/>
  <c r="R38" i="4"/>
  <c r="T38" i="4"/>
  <c r="V38" i="4"/>
  <c r="Z38" i="4"/>
  <c r="AB38" i="4"/>
  <c r="AD38" i="4"/>
  <c r="AM38" i="4"/>
  <c r="AO38" i="4"/>
  <c r="AP38" i="4"/>
  <c r="AS38" i="4"/>
  <c r="AT38" i="4"/>
  <c r="AU38" i="4"/>
  <c r="AV38" i="4"/>
  <c r="AW38" i="4"/>
  <c r="AX38" i="4"/>
  <c r="AY38" i="4"/>
  <c r="BA38" i="4"/>
  <c r="BB38" i="4"/>
  <c r="BC38" i="4"/>
  <c r="BE38" i="4"/>
  <c r="BF38" i="4"/>
  <c r="BG38" i="4"/>
  <c r="BH38" i="4"/>
  <c r="D39" i="4"/>
  <c r="J39" i="4"/>
  <c r="K39" i="4"/>
  <c r="N39" i="4"/>
  <c r="P39" i="4"/>
  <c r="R39" i="4"/>
  <c r="T39" i="4"/>
  <c r="V39" i="4"/>
  <c r="Z39" i="4"/>
  <c r="AB39" i="4"/>
  <c r="AD39" i="4"/>
  <c r="AM39" i="4"/>
  <c r="AO39" i="4"/>
  <c r="AP39" i="4"/>
  <c r="AS39" i="4"/>
  <c r="AT39" i="4"/>
  <c r="AU39" i="4"/>
  <c r="AV39" i="4"/>
  <c r="AW39" i="4"/>
  <c r="AX39" i="4"/>
  <c r="AY39" i="4"/>
  <c r="BA39" i="4"/>
  <c r="BB39" i="4"/>
  <c r="BC39" i="4"/>
  <c r="BE39" i="4"/>
  <c r="BF39" i="4"/>
  <c r="BG39" i="4"/>
  <c r="BH39" i="4"/>
  <c r="D40" i="4"/>
  <c r="J40" i="4"/>
  <c r="K40" i="4"/>
  <c r="N40" i="4"/>
  <c r="P40" i="4"/>
  <c r="R40" i="4"/>
  <c r="T40" i="4"/>
  <c r="V40" i="4"/>
  <c r="Z40" i="4"/>
  <c r="AB40" i="4"/>
  <c r="AD40" i="4"/>
  <c r="AM40" i="4"/>
  <c r="AO40" i="4"/>
  <c r="AP40" i="4"/>
  <c r="AS40" i="4"/>
  <c r="AT40" i="4"/>
  <c r="AU40" i="4"/>
  <c r="AV40" i="4"/>
  <c r="AW40" i="4"/>
  <c r="AX40" i="4"/>
  <c r="AY40" i="4"/>
  <c r="BA40" i="4"/>
  <c r="BB40" i="4"/>
  <c r="BC40" i="4"/>
  <c r="BE40" i="4"/>
  <c r="BF40" i="4"/>
  <c r="BG40" i="4"/>
  <c r="BH40" i="4"/>
  <c r="D41" i="4"/>
  <c r="J41" i="4"/>
  <c r="K41" i="4"/>
  <c r="N41" i="4"/>
  <c r="P41" i="4"/>
  <c r="R41" i="4"/>
  <c r="T41" i="4"/>
  <c r="V41" i="4"/>
  <c r="Z41" i="4"/>
  <c r="AB41" i="4"/>
  <c r="AD41" i="4"/>
  <c r="AM41" i="4"/>
  <c r="AO41" i="4"/>
  <c r="AP41" i="4"/>
  <c r="AS41" i="4"/>
  <c r="AT41" i="4"/>
  <c r="AU41" i="4"/>
  <c r="AV41" i="4"/>
  <c r="AW41" i="4"/>
  <c r="AX41" i="4"/>
  <c r="AY41" i="4"/>
  <c r="BA41" i="4"/>
  <c r="BB41" i="4"/>
  <c r="BC41" i="4"/>
  <c r="BE41" i="4"/>
  <c r="BF41" i="4"/>
  <c r="BG41" i="4"/>
  <c r="BH41" i="4"/>
  <c r="D42" i="4"/>
  <c r="J42" i="4"/>
  <c r="K42" i="4"/>
  <c r="N42" i="4"/>
  <c r="P42" i="4"/>
  <c r="R42" i="4"/>
  <c r="T42" i="4"/>
  <c r="V42" i="4"/>
  <c r="Z42" i="4"/>
  <c r="AB42" i="4"/>
  <c r="AD42" i="4"/>
  <c r="AM42" i="4"/>
  <c r="AO42" i="4"/>
  <c r="AP42" i="4"/>
  <c r="AS42" i="4"/>
  <c r="AT42" i="4"/>
  <c r="AU42" i="4"/>
  <c r="AV42" i="4"/>
  <c r="AW42" i="4"/>
  <c r="AX42" i="4"/>
  <c r="AY42" i="4"/>
  <c r="BA42" i="4"/>
  <c r="BB42" i="4"/>
  <c r="BC42" i="4"/>
  <c r="BE42" i="4"/>
  <c r="BF42" i="4"/>
  <c r="BG42" i="4"/>
  <c r="BH42" i="4"/>
  <c r="D43" i="4"/>
  <c r="J43" i="4"/>
  <c r="K43" i="4"/>
  <c r="N43" i="4"/>
  <c r="P43" i="4"/>
  <c r="R43" i="4"/>
  <c r="T43" i="4"/>
  <c r="V43" i="4"/>
  <c r="Z43" i="4"/>
  <c r="AB43" i="4"/>
  <c r="AD43" i="4"/>
  <c r="AM43" i="4"/>
  <c r="AO43" i="4"/>
  <c r="AP43" i="4"/>
  <c r="AS43" i="4"/>
  <c r="AT43" i="4"/>
  <c r="AU43" i="4"/>
  <c r="AV43" i="4"/>
  <c r="AW43" i="4"/>
  <c r="AX43" i="4"/>
  <c r="AY43" i="4"/>
  <c r="BA43" i="4"/>
  <c r="BB43" i="4"/>
  <c r="BC43" i="4"/>
  <c r="BE43" i="4"/>
  <c r="BF43" i="4"/>
  <c r="BG43" i="4"/>
  <c r="BH43" i="4"/>
  <c r="D44" i="4"/>
  <c r="J44" i="4"/>
  <c r="K44" i="4"/>
  <c r="N44" i="4"/>
  <c r="P44" i="4"/>
  <c r="R44" i="4"/>
  <c r="T44" i="4"/>
  <c r="V44" i="4"/>
  <c r="Z44" i="4"/>
  <c r="AB44" i="4"/>
  <c r="AD44" i="4"/>
  <c r="AM44" i="4"/>
  <c r="AO44" i="4"/>
  <c r="AP44" i="4"/>
  <c r="AS44" i="4"/>
  <c r="AT44" i="4"/>
  <c r="AU44" i="4"/>
  <c r="AV44" i="4"/>
  <c r="AW44" i="4"/>
  <c r="AX44" i="4"/>
  <c r="AY44" i="4"/>
  <c r="BA44" i="4"/>
  <c r="BB44" i="4"/>
  <c r="BC44" i="4"/>
  <c r="BE44" i="4"/>
  <c r="BF44" i="4"/>
  <c r="BG44" i="4"/>
  <c r="BH44" i="4"/>
  <c r="D45" i="4"/>
  <c r="J45" i="4"/>
  <c r="K45" i="4"/>
  <c r="N45" i="4"/>
  <c r="P45" i="4"/>
  <c r="R45" i="4"/>
  <c r="T45" i="4"/>
  <c r="V45" i="4"/>
  <c r="Z45" i="4"/>
  <c r="AB45" i="4"/>
  <c r="AD45" i="4"/>
  <c r="AM45" i="4"/>
  <c r="AO45" i="4"/>
  <c r="AP45" i="4"/>
  <c r="AS45" i="4"/>
  <c r="AT45" i="4"/>
  <c r="AU45" i="4"/>
  <c r="AV45" i="4"/>
  <c r="AW45" i="4"/>
  <c r="AX45" i="4"/>
  <c r="AY45" i="4"/>
  <c r="BA45" i="4"/>
  <c r="BB45" i="4"/>
  <c r="BC45" i="4"/>
  <c r="BE45" i="4"/>
  <c r="BF45" i="4"/>
  <c r="BG45" i="4"/>
  <c r="BH45" i="4"/>
  <c r="D46" i="4"/>
  <c r="J46" i="4"/>
  <c r="K46" i="4"/>
  <c r="N46" i="4"/>
  <c r="P46" i="4"/>
  <c r="R46" i="4"/>
  <c r="T46" i="4"/>
  <c r="V46" i="4"/>
  <c r="Z46" i="4"/>
  <c r="AB46" i="4"/>
  <c r="AD46" i="4"/>
  <c r="AM46" i="4"/>
  <c r="AO46" i="4"/>
  <c r="AP46" i="4"/>
  <c r="AS46" i="4"/>
  <c r="AT46" i="4"/>
  <c r="AU46" i="4"/>
  <c r="AV46" i="4"/>
  <c r="AW46" i="4"/>
  <c r="AX46" i="4"/>
  <c r="AY46" i="4"/>
  <c r="BA46" i="4"/>
  <c r="BB46" i="4"/>
  <c r="BC46" i="4"/>
  <c r="BE46" i="4"/>
  <c r="BF46" i="4"/>
  <c r="BG46" i="4"/>
  <c r="BH46" i="4"/>
  <c r="D47" i="4"/>
  <c r="J47" i="4"/>
  <c r="K47" i="4"/>
  <c r="N47" i="4"/>
  <c r="P47" i="4"/>
  <c r="R47" i="4"/>
  <c r="T47" i="4"/>
  <c r="V47" i="4"/>
  <c r="Z47" i="4"/>
  <c r="AB47" i="4"/>
  <c r="AD47" i="4"/>
  <c r="AM47" i="4"/>
  <c r="AO47" i="4"/>
  <c r="AP47" i="4"/>
  <c r="AS47" i="4"/>
  <c r="AT47" i="4"/>
  <c r="AU47" i="4"/>
  <c r="AV47" i="4"/>
  <c r="AW47" i="4"/>
  <c r="AX47" i="4"/>
  <c r="AY47" i="4"/>
  <c r="BA47" i="4"/>
  <c r="BB47" i="4"/>
  <c r="BC47" i="4"/>
  <c r="BE47" i="4"/>
  <c r="BF47" i="4"/>
  <c r="BG47" i="4"/>
  <c r="BH47" i="4"/>
  <c r="D48" i="4"/>
  <c r="J48" i="4"/>
  <c r="K48" i="4"/>
  <c r="N48" i="4"/>
  <c r="P48" i="4"/>
  <c r="R48" i="4"/>
  <c r="T48" i="4"/>
  <c r="V48" i="4"/>
  <c r="Z48" i="4"/>
  <c r="AB48" i="4"/>
  <c r="AD48" i="4"/>
  <c r="AM48" i="4"/>
  <c r="AO48" i="4"/>
  <c r="AP48" i="4"/>
  <c r="AS48" i="4"/>
  <c r="AT48" i="4"/>
  <c r="AU48" i="4"/>
  <c r="AV48" i="4"/>
  <c r="AW48" i="4"/>
  <c r="AX48" i="4"/>
  <c r="AY48" i="4"/>
  <c r="BA48" i="4"/>
  <c r="BB48" i="4"/>
  <c r="BC48" i="4"/>
  <c r="BE48" i="4"/>
  <c r="BF48" i="4"/>
  <c r="BG48" i="4"/>
  <c r="BH48" i="4"/>
  <c r="D49" i="4"/>
  <c r="J49" i="4"/>
  <c r="K49" i="4"/>
  <c r="N49" i="4"/>
  <c r="P49" i="4"/>
  <c r="R49" i="4"/>
  <c r="T49" i="4"/>
  <c r="V49" i="4"/>
  <c r="Z49" i="4"/>
  <c r="AB49" i="4"/>
  <c r="AD49" i="4"/>
  <c r="AM49" i="4"/>
  <c r="AO49" i="4"/>
  <c r="AP49" i="4"/>
  <c r="AS49" i="4"/>
  <c r="AT49" i="4"/>
  <c r="AU49" i="4"/>
  <c r="AV49" i="4"/>
  <c r="AW49" i="4"/>
  <c r="AX49" i="4"/>
  <c r="AY49" i="4"/>
  <c r="BA49" i="4"/>
  <c r="BB49" i="4"/>
  <c r="BC49" i="4"/>
  <c r="BE49" i="4"/>
  <c r="BF49" i="4"/>
  <c r="BG49" i="4"/>
  <c r="BH49" i="4"/>
  <c r="D50" i="4"/>
  <c r="J50" i="4"/>
  <c r="K50" i="4"/>
  <c r="N50" i="4"/>
  <c r="P50" i="4"/>
  <c r="R50" i="4"/>
  <c r="T50" i="4"/>
  <c r="V50" i="4"/>
  <c r="Z50" i="4"/>
  <c r="AB50" i="4"/>
  <c r="AD50" i="4"/>
  <c r="AM50" i="4"/>
  <c r="AO50" i="4"/>
  <c r="AP50" i="4"/>
  <c r="AS50" i="4"/>
  <c r="AT50" i="4"/>
  <c r="AU50" i="4"/>
  <c r="AV50" i="4"/>
  <c r="AW50" i="4"/>
  <c r="AX50" i="4"/>
  <c r="AY50" i="4"/>
  <c r="BA50" i="4"/>
  <c r="BB50" i="4"/>
  <c r="BC50" i="4"/>
  <c r="BE50" i="4"/>
  <c r="BF50" i="4"/>
  <c r="BG50" i="4"/>
  <c r="BH50" i="4"/>
  <c r="D51" i="4"/>
  <c r="J51" i="4"/>
  <c r="K51" i="4"/>
  <c r="N51" i="4"/>
  <c r="P51" i="4"/>
  <c r="R51" i="4"/>
  <c r="T51" i="4"/>
  <c r="V51" i="4"/>
  <c r="Z51" i="4"/>
  <c r="AB51" i="4"/>
  <c r="AD51" i="4"/>
  <c r="AM51" i="4"/>
  <c r="AO51" i="4"/>
  <c r="AP51" i="4"/>
  <c r="AS51" i="4"/>
  <c r="AT51" i="4"/>
  <c r="AU51" i="4"/>
  <c r="AV51" i="4"/>
  <c r="AW51" i="4"/>
  <c r="AX51" i="4"/>
  <c r="AY51" i="4"/>
  <c r="BA51" i="4"/>
  <c r="BB51" i="4"/>
  <c r="BC51" i="4"/>
  <c r="BE51" i="4"/>
  <c r="BF51" i="4"/>
  <c r="BG51" i="4"/>
  <c r="BH51" i="4"/>
  <c r="D52" i="4"/>
  <c r="J52" i="4"/>
  <c r="K52" i="4"/>
  <c r="N52" i="4"/>
  <c r="P52" i="4"/>
  <c r="R52" i="4"/>
  <c r="T52" i="4"/>
  <c r="V52" i="4"/>
  <c r="Z52" i="4"/>
  <c r="AB52" i="4"/>
  <c r="AD52" i="4"/>
  <c r="AM52" i="4"/>
  <c r="AO52" i="4"/>
  <c r="AP52" i="4"/>
  <c r="AS52" i="4"/>
  <c r="AT52" i="4"/>
  <c r="AU52" i="4"/>
  <c r="AV52" i="4"/>
  <c r="AW52" i="4"/>
  <c r="AX52" i="4"/>
  <c r="AY52" i="4"/>
  <c r="BA52" i="4"/>
  <c r="BB52" i="4"/>
  <c r="BC52" i="4"/>
  <c r="BE52" i="4"/>
  <c r="BF52" i="4"/>
  <c r="BG52" i="4"/>
  <c r="BH52" i="4"/>
  <c r="D53" i="4"/>
  <c r="J53" i="4"/>
  <c r="K53" i="4"/>
  <c r="N53" i="4"/>
  <c r="P53" i="4"/>
  <c r="R53" i="4"/>
  <c r="T53" i="4"/>
  <c r="V53" i="4"/>
  <c r="Z53" i="4"/>
  <c r="AB53" i="4"/>
  <c r="AD53" i="4"/>
  <c r="AM53" i="4"/>
  <c r="AO53" i="4"/>
  <c r="AP53" i="4"/>
  <c r="AS53" i="4"/>
  <c r="AT53" i="4"/>
  <c r="AU53" i="4"/>
  <c r="AV53" i="4"/>
  <c r="AW53" i="4"/>
  <c r="AX53" i="4"/>
  <c r="AY53" i="4"/>
  <c r="BA53" i="4"/>
  <c r="BB53" i="4"/>
  <c r="BC53" i="4"/>
  <c r="BE53" i="4"/>
  <c r="BF53" i="4"/>
  <c r="BG53" i="4"/>
  <c r="BH53" i="4"/>
  <c r="D54" i="4"/>
  <c r="J54" i="4"/>
  <c r="K54" i="4"/>
  <c r="N54" i="4"/>
  <c r="P54" i="4"/>
  <c r="R54" i="4"/>
  <c r="T54" i="4"/>
  <c r="V54" i="4"/>
  <c r="Z54" i="4"/>
  <c r="AB54" i="4"/>
  <c r="AD54" i="4"/>
  <c r="AM54" i="4"/>
  <c r="AO54" i="4"/>
  <c r="AP54" i="4"/>
  <c r="AS54" i="4"/>
  <c r="AT54" i="4"/>
  <c r="AU54" i="4"/>
  <c r="AV54" i="4"/>
  <c r="AW54" i="4"/>
  <c r="AX54" i="4"/>
  <c r="AY54" i="4"/>
  <c r="BA54" i="4"/>
  <c r="BB54" i="4"/>
  <c r="BC54" i="4"/>
  <c r="BE54" i="4"/>
  <c r="BF54" i="4"/>
  <c r="BG54" i="4"/>
  <c r="BH54" i="4"/>
  <c r="D55" i="4"/>
  <c r="J55" i="4"/>
  <c r="K55" i="4"/>
  <c r="N55" i="4"/>
  <c r="P55" i="4"/>
  <c r="R55" i="4"/>
  <c r="T55" i="4"/>
  <c r="V55" i="4"/>
  <c r="Z55" i="4"/>
  <c r="AB55" i="4"/>
  <c r="AD55" i="4"/>
  <c r="AM55" i="4"/>
  <c r="AO55" i="4"/>
  <c r="AP55" i="4"/>
  <c r="AS55" i="4"/>
  <c r="AT55" i="4"/>
  <c r="AU55" i="4"/>
  <c r="AV55" i="4"/>
  <c r="AW55" i="4"/>
  <c r="AX55" i="4"/>
  <c r="AY55" i="4"/>
  <c r="BA55" i="4"/>
  <c r="BB55" i="4"/>
  <c r="BC55" i="4"/>
  <c r="BE55" i="4"/>
  <c r="BF55" i="4"/>
  <c r="BG55" i="4"/>
  <c r="BH55" i="4"/>
  <c r="D56" i="4"/>
  <c r="J56" i="4"/>
  <c r="K56" i="4"/>
  <c r="N56" i="4"/>
  <c r="P56" i="4"/>
  <c r="R56" i="4"/>
  <c r="T56" i="4"/>
  <c r="V56" i="4"/>
  <c r="Z56" i="4"/>
  <c r="AB56" i="4"/>
  <c r="AD56" i="4"/>
  <c r="AM56" i="4"/>
  <c r="AO56" i="4"/>
  <c r="AP56" i="4"/>
  <c r="AS56" i="4"/>
  <c r="AT56" i="4"/>
  <c r="AU56" i="4"/>
  <c r="AV56" i="4"/>
  <c r="AW56" i="4"/>
  <c r="AX56" i="4"/>
  <c r="AY56" i="4"/>
  <c r="BA56" i="4"/>
  <c r="BB56" i="4"/>
  <c r="BC56" i="4"/>
  <c r="BE56" i="4"/>
  <c r="BF56" i="4"/>
  <c r="BG56" i="4"/>
  <c r="BH56" i="4"/>
  <c r="D57" i="4"/>
  <c r="J57" i="4"/>
  <c r="K57" i="4"/>
  <c r="N57" i="4"/>
  <c r="P57" i="4"/>
  <c r="R57" i="4"/>
  <c r="T57" i="4"/>
  <c r="V57" i="4"/>
  <c r="Z57" i="4"/>
  <c r="AB57" i="4"/>
  <c r="AD57" i="4"/>
  <c r="AM57" i="4"/>
  <c r="AO57" i="4"/>
  <c r="AP57" i="4"/>
  <c r="AS57" i="4"/>
  <c r="AT57" i="4"/>
  <c r="AU57" i="4"/>
  <c r="AV57" i="4"/>
  <c r="AW57" i="4"/>
  <c r="AX57" i="4"/>
  <c r="AY57" i="4"/>
  <c r="BA57" i="4"/>
  <c r="BB57" i="4"/>
  <c r="BC57" i="4"/>
  <c r="BE57" i="4"/>
  <c r="BF57" i="4"/>
  <c r="BG57" i="4"/>
  <c r="BH57" i="4"/>
  <c r="D58" i="4"/>
  <c r="J58" i="4"/>
  <c r="K58" i="4"/>
  <c r="N58" i="4"/>
  <c r="P58" i="4"/>
  <c r="R58" i="4"/>
  <c r="T58" i="4"/>
  <c r="V58" i="4"/>
  <c r="Z58" i="4"/>
  <c r="AB58" i="4"/>
  <c r="AD58" i="4"/>
  <c r="AM58" i="4"/>
  <c r="AO58" i="4"/>
  <c r="AP58" i="4"/>
  <c r="AS58" i="4"/>
  <c r="AT58" i="4"/>
  <c r="AU58" i="4"/>
  <c r="AV58" i="4"/>
  <c r="AW58" i="4"/>
  <c r="AX58" i="4"/>
  <c r="AY58" i="4"/>
  <c r="BA58" i="4"/>
  <c r="BB58" i="4"/>
  <c r="BC58" i="4"/>
  <c r="BE58" i="4"/>
  <c r="BF58" i="4"/>
  <c r="BG58" i="4"/>
  <c r="BH58" i="4"/>
  <c r="D59" i="4"/>
  <c r="J59" i="4"/>
  <c r="K59" i="4"/>
  <c r="N59" i="4"/>
  <c r="P59" i="4"/>
  <c r="R59" i="4"/>
  <c r="T59" i="4"/>
  <c r="V59" i="4"/>
  <c r="Z59" i="4"/>
  <c r="AB59" i="4"/>
  <c r="AD59" i="4"/>
  <c r="AM59" i="4"/>
  <c r="AO59" i="4"/>
  <c r="AP59" i="4"/>
  <c r="AS59" i="4"/>
  <c r="AT59" i="4"/>
  <c r="AU59" i="4"/>
  <c r="AV59" i="4"/>
  <c r="AW59" i="4"/>
  <c r="AX59" i="4"/>
  <c r="AY59" i="4"/>
  <c r="BA59" i="4"/>
  <c r="BB59" i="4"/>
  <c r="BC59" i="4"/>
  <c r="BE59" i="4"/>
  <c r="BF59" i="4"/>
  <c r="BG59" i="4"/>
  <c r="BH59" i="4"/>
  <c r="D60" i="4"/>
  <c r="J60" i="4"/>
  <c r="K60" i="4"/>
  <c r="N60" i="4"/>
  <c r="P60" i="4"/>
  <c r="R60" i="4"/>
  <c r="T60" i="4"/>
  <c r="V60" i="4"/>
  <c r="Z60" i="4"/>
  <c r="AB60" i="4"/>
  <c r="AD60" i="4"/>
  <c r="AM60" i="4"/>
  <c r="AO60" i="4"/>
  <c r="AP60" i="4"/>
  <c r="AS60" i="4"/>
  <c r="AT60" i="4"/>
  <c r="AU60" i="4"/>
  <c r="AV60" i="4"/>
  <c r="AW60" i="4"/>
  <c r="AX60" i="4"/>
  <c r="AY60" i="4"/>
  <c r="BA60" i="4"/>
  <c r="BB60" i="4"/>
  <c r="BC60" i="4"/>
  <c r="BE60" i="4"/>
  <c r="BF60" i="4"/>
  <c r="BG60" i="4"/>
  <c r="BH60" i="4"/>
  <c r="D61" i="4"/>
  <c r="J61" i="4"/>
  <c r="K61" i="4"/>
  <c r="N61" i="4"/>
  <c r="P61" i="4"/>
  <c r="R61" i="4"/>
  <c r="T61" i="4"/>
  <c r="V61" i="4"/>
  <c r="Z61" i="4"/>
  <c r="AB61" i="4"/>
  <c r="AD61" i="4"/>
  <c r="AM61" i="4"/>
  <c r="AO61" i="4"/>
  <c r="AP61" i="4"/>
  <c r="AS61" i="4"/>
  <c r="AT61" i="4"/>
  <c r="AU61" i="4"/>
  <c r="AV61" i="4"/>
  <c r="AW61" i="4"/>
  <c r="AX61" i="4"/>
  <c r="AY61" i="4"/>
  <c r="BA61" i="4"/>
  <c r="BB61" i="4"/>
  <c r="BC61" i="4"/>
  <c r="BE61" i="4"/>
  <c r="BF61" i="4"/>
  <c r="BG61" i="4"/>
  <c r="BH61" i="4"/>
  <c r="D62" i="4"/>
  <c r="J62" i="4"/>
  <c r="K62" i="4"/>
  <c r="N62" i="4"/>
  <c r="P62" i="4"/>
  <c r="R62" i="4"/>
  <c r="T62" i="4"/>
  <c r="V62" i="4"/>
  <c r="Z62" i="4"/>
  <c r="AB62" i="4"/>
  <c r="AD62" i="4"/>
  <c r="AM62" i="4"/>
  <c r="AO62" i="4"/>
  <c r="AP62" i="4"/>
  <c r="AS62" i="4"/>
  <c r="AT62" i="4"/>
  <c r="AU62" i="4"/>
  <c r="AV62" i="4"/>
  <c r="AW62" i="4"/>
  <c r="AX62" i="4"/>
  <c r="AY62" i="4"/>
  <c r="BA62" i="4"/>
  <c r="BB62" i="4"/>
  <c r="BC62" i="4"/>
  <c r="BE62" i="4"/>
  <c r="BF62" i="4"/>
  <c r="BG62" i="4"/>
  <c r="BH62" i="4"/>
  <c r="D63" i="4"/>
  <c r="J63" i="4"/>
  <c r="K63" i="4"/>
  <c r="N63" i="4"/>
  <c r="P63" i="4"/>
  <c r="R63" i="4"/>
  <c r="T63" i="4"/>
  <c r="V63" i="4"/>
  <c r="Z63" i="4"/>
  <c r="AB63" i="4"/>
  <c r="AD63" i="4"/>
  <c r="AM63" i="4"/>
  <c r="AO63" i="4"/>
  <c r="AP63" i="4"/>
  <c r="AS63" i="4"/>
  <c r="AT63" i="4"/>
  <c r="AU63" i="4"/>
  <c r="AV63" i="4"/>
  <c r="AW63" i="4"/>
  <c r="AX63" i="4"/>
  <c r="AY63" i="4"/>
  <c r="BA63" i="4"/>
  <c r="BB63" i="4"/>
  <c r="BC63" i="4"/>
  <c r="BE63" i="4"/>
  <c r="BF63" i="4"/>
  <c r="BG63" i="4"/>
  <c r="BH63" i="4"/>
  <c r="D64" i="4"/>
  <c r="J64" i="4"/>
  <c r="K64" i="4"/>
  <c r="N64" i="4"/>
  <c r="P64" i="4"/>
  <c r="R64" i="4"/>
  <c r="T64" i="4"/>
  <c r="V64" i="4"/>
  <c r="Z64" i="4"/>
  <c r="AB64" i="4"/>
  <c r="AD64" i="4"/>
  <c r="AM64" i="4"/>
  <c r="AO64" i="4"/>
  <c r="AP64" i="4"/>
  <c r="AS64" i="4"/>
  <c r="AT64" i="4"/>
  <c r="AU64" i="4"/>
  <c r="AV64" i="4"/>
  <c r="AW64" i="4"/>
  <c r="AX64" i="4"/>
  <c r="AY64" i="4"/>
  <c r="BA64" i="4"/>
  <c r="BB64" i="4"/>
  <c r="BC64" i="4"/>
  <c r="BE64" i="4"/>
  <c r="BF64" i="4"/>
  <c r="BG64" i="4"/>
  <c r="BH64" i="4"/>
  <c r="D65" i="4"/>
  <c r="J65" i="4"/>
  <c r="K65" i="4"/>
  <c r="N65" i="4"/>
  <c r="P65" i="4"/>
  <c r="R65" i="4"/>
  <c r="T65" i="4"/>
  <c r="V65" i="4"/>
  <c r="Z65" i="4"/>
  <c r="AB65" i="4"/>
  <c r="AD65" i="4"/>
  <c r="AM65" i="4"/>
  <c r="AO65" i="4"/>
  <c r="AP65" i="4"/>
  <c r="AS65" i="4"/>
  <c r="AT65" i="4"/>
  <c r="AU65" i="4"/>
  <c r="AV65" i="4"/>
  <c r="AW65" i="4"/>
  <c r="AX65" i="4"/>
  <c r="AY65" i="4"/>
  <c r="BA65" i="4"/>
  <c r="BB65" i="4"/>
  <c r="BC65" i="4"/>
  <c r="BE65" i="4"/>
  <c r="BF65" i="4"/>
  <c r="BG65" i="4"/>
  <c r="BH65" i="4"/>
  <c r="D66" i="4"/>
  <c r="J66" i="4"/>
  <c r="K66" i="4"/>
  <c r="N66" i="4"/>
  <c r="P66" i="4"/>
  <c r="R66" i="4"/>
  <c r="T66" i="4"/>
  <c r="V66" i="4"/>
  <c r="Z66" i="4"/>
  <c r="AB66" i="4"/>
  <c r="AD66" i="4"/>
  <c r="AM66" i="4"/>
  <c r="AO66" i="4"/>
  <c r="AP66" i="4"/>
  <c r="AS66" i="4"/>
  <c r="AT66" i="4"/>
  <c r="AU66" i="4"/>
  <c r="AV66" i="4"/>
  <c r="AW66" i="4"/>
  <c r="AX66" i="4"/>
  <c r="AY66" i="4"/>
  <c r="BA66" i="4"/>
  <c r="BB66" i="4"/>
  <c r="BC66" i="4"/>
  <c r="BE66" i="4"/>
  <c r="BF66" i="4"/>
  <c r="BG66" i="4"/>
  <c r="BH66" i="4"/>
  <c r="D67" i="4"/>
  <c r="J67" i="4"/>
  <c r="K67" i="4"/>
  <c r="N67" i="4"/>
  <c r="P67" i="4"/>
  <c r="R67" i="4"/>
  <c r="T67" i="4"/>
  <c r="V67" i="4"/>
  <c r="Z67" i="4"/>
  <c r="AB67" i="4"/>
  <c r="AD67" i="4"/>
  <c r="AM67" i="4"/>
  <c r="AO67" i="4"/>
  <c r="AP67" i="4"/>
  <c r="AS67" i="4"/>
  <c r="AT67" i="4"/>
  <c r="AU67" i="4"/>
  <c r="AV67" i="4"/>
  <c r="AW67" i="4"/>
  <c r="AX67" i="4"/>
  <c r="AY67" i="4"/>
  <c r="BA67" i="4"/>
  <c r="BB67" i="4"/>
  <c r="BC67" i="4"/>
  <c r="BE67" i="4"/>
  <c r="BF67" i="4"/>
  <c r="BG67" i="4"/>
  <c r="BH67" i="4"/>
  <c r="D68" i="4"/>
  <c r="J68" i="4"/>
  <c r="K68" i="4"/>
  <c r="N68" i="4"/>
  <c r="P68" i="4"/>
  <c r="R68" i="4"/>
  <c r="T68" i="4"/>
  <c r="V68" i="4"/>
  <c r="Z68" i="4"/>
  <c r="AB68" i="4"/>
  <c r="AD68" i="4"/>
  <c r="AM68" i="4"/>
  <c r="AO68" i="4"/>
  <c r="AP68" i="4"/>
  <c r="AS68" i="4"/>
  <c r="AT68" i="4"/>
  <c r="AU68" i="4"/>
  <c r="AV68" i="4"/>
  <c r="AW68" i="4"/>
  <c r="AX68" i="4"/>
  <c r="AY68" i="4"/>
  <c r="BA68" i="4"/>
  <c r="BB68" i="4"/>
  <c r="BC68" i="4"/>
  <c r="BE68" i="4"/>
  <c r="BF68" i="4"/>
  <c r="BG68" i="4"/>
  <c r="BH68" i="4"/>
  <c r="D69" i="4"/>
  <c r="J69" i="4"/>
  <c r="K69" i="4"/>
  <c r="N69" i="4"/>
  <c r="P69" i="4"/>
  <c r="R69" i="4"/>
  <c r="T69" i="4"/>
  <c r="V69" i="4"/>
  <c r="Z69" i="4"/>
  <c r="AB69" i="4"/>
  <c r="AD69" i="4"/>
  <c r="AM69" i="4"/>
  <c r="AO69" i="4"/>
  <c r="AP69" i="4"/>
  <c r="AS69" i="4"/>
  <c r="AT69" i="4"/>
  <c r="AU69" i="4"/>
  <c r="AV69" i="4"/>
  <c r="AW69" i="4"/>
  <c r="AX69" i="4"/>
  <c r="AY69" i="4"/>
  <c r="BA69" i="4"/>
  <c r="BB69" i="4"/>
  <c r="BC69" i="4"/>
  <c r="BE69" i="4"/>
  <c r="BF69" i="4"/>
  <c r="BG69" i="4"/>
  <c r="BH69" i="4"/>
  <c r="D70" i="4"/>
  <c r="J70" i="4"/>
  <c r="K70" i="4"/>
  <c r="N70" i="4"/>
  <c r="P70" i="4"/>
  <c r="R70" i="4"/>
  <c r="T70" i="4"/>
  <c r="V70" i="4"/>
  <c r="Z70" i="4"/>
  <c r="AB70" i="4"/>
  <c r="AD70" i="4"/>
  <c r="AM70" i="4"/>
  <c r="AO70" i="4"/>
  <c r="AP70" i="4"/>
  <c r="AS70" i="4"/>
  <c r="AT70" i="4"/>
  <c r="AU70" i="4"/>
  <c r="AV70" i="4"/>
  <c r="AW70" i="4"/>
  <c r="AX70" i="4"/>
  <c r="AY70" i="4"/>
  <c r="BA70" i="4"/>
  <c r="BB70" i="4"/>
  <c r="BC70" i="4"/>
  <c r="BE70" i="4"/>
  <c r="BF70" i="4"/>
  <c r="BG70" i="4"/>
  <c r="BH70" i="4"/>
  <c r="D71" i="4"/>
  <c r="J71" i="4"/>
  <c r="K71" i="4"/>
  <c r="N71" i="4"/>
  <c r="P71" i="4"/>
  <c r="R71" i="4"/>
  <c r="T71" i="4"/>
  <c r="V71" i="4"/>
  <c r="Z71" i="4"/>
  <c r="AB71" i="4"/>
  <c r="AD71" i="4"/>
  <c r="AM71" i="4"/>
  <c r="AO71" i="4"/>
  <c r="AP71" i="4"/>
  <c r="AS71" i="4"/>
  <c r="AT71" i="4"/>
  <c r="AU71" i="4"/>
  <c r="AV71" i="4"/>
  <c r="AW71" i="4"/>
  <c r="AX71" i="4"/>
  <c r="AY71" i="4"/>
  <c r="BA71" i="4"/>
  <c r="BB71" i="4"/>
  <c r="BC71" i="4"/>
  <c r="BE71" i="4"/>
  <c r="BF71" i="4"/>
  <c r="BG71" i="4"/>
  <c r="BH71" i="4"/>
  <c r="D72" i="4"/>
  <c r="J72" i="4"/>
  <c r="K72" i="4"/>
  <c r="N72" i="4"/>
  <c r="P72" i="4"/>
  <c r="R72" i="4"/>
  <c r="T72" i="4"/>
  <c r="V72" i="4"/>
  <c r="Z72" i="4"/>
  <c r="AB72" i="4"/>
  <c r="AD72" i="4"/>
  <c r="AM72" i="4"/>
  <c r="AO72" i="4"/>
  <c r="AP72" i="4"/>
  <c r="AS72" i="4"/>
  <c r="AT72" i="4"/>
  <c r="AU72" i="4"/>
  <c r="AV72" i="4"/>
  <c r="AW72" i="4"/>
  <c r="AX72" i="4"/>
  <c r="AY72" i="4"/>
  <c r="BA72" i="4"/>
  <c r="BB72" i="4"/>
  <c r="BC72" i="4"/>
  <c r="BE72" i="4"/>
  <c r="BF72" i="4"/>
  <c r="BG72" i="4"/>
  <c r="BH72" i="4"/>
  <c r="D73" i="4"/>
  <c r="J73" i="4"/>
  <c r="K73" i="4"/>
  <c r="N73" i="4"/>
  <c r="P73" i="4"/>
  <c r="R73" i="4"/>
  <c r="T73" i="4"/>
  <c r="V73" i="4"/>
  <c r="Z73" i="4"/>
  <c r="AB73" i="4"/>
  <c r="AD73" i="4"/>
  <c r="AM73" i="4"/>
  <c r="AO73" i="4"/>
  <c r="AP73" i="4"/>
  <c r="AS73" i="4"/>
  <c r="AT73" i="4"/>
  <c r="AU73" i="4"/>
  <c r="AV73" i="4"/>
  <c r="AW73" i="4"/>
  <c r="AX73" i="4"/>
  <c r="AY73" i="4"/>
  <c r="BA73" i="4"/>
  <c r="BB73" i="4"/>
  <c r="BC73" i="4"/>
  <c r="BE73" i="4"/>
  <c r="BF73" i="4"/>
  <c r="BG73" i="4"/>
  <c r="BH73" i="4"/>
  <c r="D74" i="4"/>
  <c r="J74" i="4"/>
  <c r="K74" i="4"/>
  <c r="N74" i="4"/>
  <c r="P74" i="4"/>
  <c r="R74" i="4"/>
  <c r="T74" i="4"/>
  <c r="V74" i="4"/>
  <c r="Z74" i="4"/>
  <c r="AB74" i="4"/>
  <c r="AD74" i="4"/>
  <c r="AM74" i="4"/>
  <c r="AO74" i="4"/>
  <c r="AP74" i="4"/>
  <c r="AS74" i="4"/>
  <c r="AT74" i="4"/>
  <c r="AU74" i="4"/>
  <c r="AV74" i="4"/>
  <c r="AW74" i="4"/>
  <c r="AX74" i="4"/>
  <c r="AY74" i="4"/>
  <c r="BA74" i="4"/>
  <c r="BB74" i="4"/>
  <c r="BC74" i="4"/>
  <c r="BE74" i="4"/>
  <c r="BF74" i="4"/>
  <c r="BG74" i="4"/>
  <c r="BH74" i="4"/>
  <c r="D75" i="4"/>
  <c r="J75" i="4"/>
  <c r="K75" i="4"/>
  <c r="N75" i="4"/>
  <c r="P75" i="4"/>
  <c r="R75" i="4"/>
  <c r="T75" i="4"/>
  <c r="V75" i="4"/>
  <c r="Z75" i="4"/>
  <c r="AB75" i="4"/>
  <c r="AD75" i="4"/>
  <c r="AM75" i="4"/>
  <c r="AO75" i="4"/>
  <c r="AP75" i="4"/>
  <c r="AS75" i="4"/>
  <c r="AT75" i="4"/>
  <c r="AU75" i="4"/>
  <c r="AV75" i="4"/>
  <c r="AW75" i="4"/>
  <c r="AX75" i="4"/>
  <c r="AY75" i="4"/>
  <c r="BA75" i="4"/>
  <c r="BB75" i="4"/>
  <c r="BC75" i="4"/>
  <c r="BE75" i="4"/>
  <c r="BF75" i="4"/>
  <c r="BG75" i="4"/>
  <c r="BH75" i="4"/>
  <c r="D76" i="4"/>
  <c r="J76" i="4"/>
  <c r="K76" i="4"/>
  <c r="N76" i="4"/>
  <c r="P76" i="4"/>
  <c r="R76" i="4"/>
  <c r="T76" i="4"/>
  <c r="V76" i="4"/>
  <c r="Z76" i="4"/>
  <c r="AB76" i="4"/>
  <c r="AD76" i="4"/>
  <c r="AM76" i="4"/>
  <c r="AO76" i="4"/>
  <c r="AP76" i="4"/>
  <c r="AS76" i="4"/>
  <c r="AT76" i="4"/>
  <c r="AU76" i="4"/>
  <c r="AV76" i="4"/>
  <c r="AW76" i="4"/>
  <c r="AX76" i="4"/>
  <c r="AY76" i="4"/>
  <c r="BA76" i="4"/>
  <c r="BB76" i="4"/>
  <c r="BC76" i="4"/>
  <c r="BE76" i="4"/>
  <c r="BF76" i="4"/>
  <c r="BG76" i="4"/>
  <c r="BH76" i="4"/>
  <c r="D77" i="4"/>
  <c r="J77" i="4"/>
  <c r="K77" i="4"/>
  <c r="N77" i="4"/>
  <c r="P77" i="4"/>
  <c r="R77" i="4"/>
  <c r="T77" i="4"/>
  <c r="V77" i="4"/>
  <c r="Z77" i="4"/>
  <c r="AB77" i="4"/>
  <c r="AD77" i="4"/>
  <c r="AM77" i="4"/>
  <c r="AO77" i="4"/>
  <c r="AP77" i="4"/>
  <c r="AS77" i="4"/>
  <c r="AT77" i="4"/>
  <c r="AU77" i="4"/>
  <c r="AV77" i="4"/>
  <c r="AW77" i="4"/>
  <c r="AX77" i="4"/>
  <c r="AY77" i="4"/>
  <c r="BA77" i="4"/>
  <c r="BB77" i="4"/>
  <c r="BC77" i="4"/>
  <c r="BE77" i="4"/>
  <c r="BF77" i="4"/>
  <c r="BG77" i="4"/>
  <c r="BH77" i="4"/>
  <c r="D78" i="4"/>
  <c r="J78" i="4"/>
  <c r="K78" i="4"/>
  <c r="N78" i="4"/>
  <c r="P78" i="4"/>
  <c r="R78" i="4"/>
  <c r="T78" i="4"/>
  <c r="V78" i="4"/>
  <c r="Z78" i="4"/>
  <c r="AB78" i="4"/>
  <c r="AD78" i="4"/>
  <c r="AM78" i="4"/>
  <c r="AO78" i="4"/>
  <c r="AP78" i="4"/>
  <c r="AS78" i="4"/>
  <c r="AT78" i="4"/>
  <c r="AU78" i="4"/>
  <c r="AV78" i="4"/>
  <c r="AW78" i="4"/>
  <c r="AX78" i="4"/>
  <c r="AY78" i="4"/>
  <c r="BA78" i="4"/>
  <c r="BB78" i="4"/>
  <c r="BC78" i="4"/>
  <c r="BE78" i="4"/>
  <c r="BF78" i="4"/>
  <c r="BG78" i="4"/>
  <c r="BH78" i="4"/>
  <c r="D79" i="4"/>
  <c r="J79" i="4"/>
  <c r="K79" i="4"/>
  <c r="N79" i="4"/>
  <c r="P79" i="4"/>
  <c r="R79" i="4"/>
  <c r="T79" i="4"/>
  <c r="V79" i="4"/>
  <c r="Z79" i="4"/>
  <c r="AB79" i="4"/>
  <c r="AD79" i="4"/>
  <c r="AM79" i="4"/>
  <c r="AO79" i="4"/>
  <c r="AP79" i="4"/>
  <c r="AS79" i="4"/>
  <c r="AT79" i="4"/>
  <c r="AU79" i="4"/>
  <c r="AV79" i="4"/>
  <c r="AW79" i="4"/>
  <c r="AX79" i="4"/>
  <c r="AY79" i="4"/>
  <c r="BA79" i="4"/>
  <c r="BB79" i="4"/>
  <c r="BC79" i="4"/>
  <c r="BE79" i="4"/>
  <c r="BF79" i="4"/>
  <c r="BG79" i="4"/>
  <c r="BH79" i="4"/>
  <c r="D80" i="4"/>
  <c r="J80" i="4"/>
  <c r="K80" i="4"/>
  <c r="N80" i="4"/>
  <c r="P80" i="4"/>
  <c r="R80" i="4"/>
  <c r="T80" i="4"/>
  <c r="V80" i="4"/>
  <c r="Z80" i="4"/>
  <c r="AB80" i="4"/>
  <c r="AD80" i="4"/>
  <c r="AM80" i="4"/>
  <c r="AO80" i="4"/>
  <c r="AP80" i="4"/>
  <c r="AS80" i="4"/>
  <c r="AT80" i="4"/>
  <c r="AU80" i="4"/>
  <c r="AV80" i="4"/>
  <c r="AW80" i="4"/>
  <c r="AX80" i="4"/>
  <c r="AY80" i="4"/>
  <c r="BA80" i="4"/>
  <c r="BB80" i="4"/>
  <c r="BC80" i="4"/>
  <c r="BE80" i="4"/>
  <c r="BF80" i="4"/>
  <c r="BG80" i="4"/>
  <c r="BH80" i="4"/>
  <c r="D81" i="4"/>
  <c r="J81" i="4"/>
  <c r="K81" i="4"/>
  <c r="N81" i="4"/>
  <c r="P81" i="4"/>
  <c r="R81" i="4"/>
  <c r="T81" i="4"/>
  <c r="V81" i="4"/>
  <c r="Z81" i="4"/>
  <c r="AB81" i="4"/>
  <c r="AD81" i="4"/>
  <c r="AM81" i="4"/>
  <c r="AO81" i="4"/>
  <c r="AP81" i="4"/>
  <c r="AS81" i="4"/>
  <c r="AT81" i="4"/>
  <c r="AU81" i="4"/>
  <c r="AV81" i="4"/>
  <c r="AW81" i="4"/>
  <c r="AX81" i="4"/>
  <c r="AY81" i="4"/>
  <c r="BA81" i="4"/>
  <c r="BB81" i="4"/>
  <c r="BC81" i="4"/>
  <c r="BE81" i="4"/>
  <c r="BF81" i="4"/>
  <c r="BG81" i="4"/>
  <c r="BH81" i="4"/>
  <c r="D82" i="4"/>
  <c r="J82" i="4"/>
  <c r="K82" i="4"/>
  <c r="N82" i="4"/>
  <c r="P82" i="4"/>
  <c r="R82" i="4"/>
  <c r="T82" i="4"/>
  <c r="V82" i="4"/>
  <c r="Z82" i="4"/>
  <c r="AB82" i="4"/>
  <c r="AD82" i="4"/>
  <c r="AM82" i="4"/>
  <c r="AO82" i="4"/>
  <c r="AP82" i="4"/>
  <c r="AS82" i="4"/>
  <c r="AT82" i="4"/>
  <c r="AU82" i="4"/>
  <c r="AV82" i="4"/>
  <c r="AW82" i="4"/>
  <c r="AX82" i="4"/>
  <c r="AY82" i="4"/>
  <c r="BA82" i="4"/>
  <c r="BB82" i="4"/>
  <c r="BC82" i="4"/>
  <c r="BE82" i="4"/>
  <c r="BF82" i="4"/>
  <c r="BG82" i="4"/>
  <c r="BH82" i="4"/>
  <c r="D83" i="4"/>
  <c r="J83" i="4"/>
  <c r="K83" i="4"/>
  <c r="N83" i="4"/>
  <c r="P83" i="4"/>
  <c r="R83" i="4"/>
  <c r="T83" i="4"/>
  <c r="V83" i="4"/>
  <c r="Z83" i="4"/>
  <c r="AB83" i="4"/>
  <c r="AD83" i="4"/>
  <c r="AM83" i="4"/>
  <c r="AO83" i="4"/>
  <c r="AP83" i="4"/>
  <c r="AS83" i="4"/>
  <c r="AT83" i="4"/>
  <c r="AU83" i="4"/>
  <c r="AV83" i="4"/>
  <c r="AW83" i="4"/>
  <c r="AX83" i="4"/>
  <c r="AY83" i="4"/>
  <c r="BA83" i="4"/>
  <c r="BB83" i="4"/>
  <c r="BC83" i="4"/>
  <c r="BE83" i="4"/>
  <c r="BF83" i="4"/>
  <c r="BG83" i="4"/>
  <c r="BH83" i="4"/>
  <c r="D84" i="4"/>
  <c r="J84" i="4"/>
  <c r="K84" i="4"/>
  <c r="N84" i="4"/>
  <c r="P84" i="4"/>
  <c r="R84" i="4"/>
  <c r="T84" i="4"/>
  <c r="V84" i="4"/>
  <c r="Z84" i="4"/>
  <c r="AB84" i="4"/>
  <c r="AD84" i="4"/>
  <c r="AM84" i="4"/>
  <c r="AO84" i="4"/>
  <c r="AP84" i="4"/>
  <c r="AS84" i="4"/>
  <c r="AT84" i="4"/>
  <c r="AU84" i="4"/>
  <c r="AV84" i="4"/>
  <c r="AW84" i="4"/>
  <c r="AX84" i="4"/>
  <c r="AY84" i="4"/>
  <c r="BA84" i="4"/>
  <c r="BB84" i="4"/>
  <c r="BC84" i="4"/>
  <c r="BE84" i="4"/>
  <c r="BF84" i="4"/>
  <c r="BG84" i="4"/>
  <c r="BH84" i="4"/>
  <c r="D85" i="4"/>
  <c r="J85" i="4"/>
  <c r="K85" i="4"/>
  <c r="N85" i="4"/>
  <c r="P85" i="4"/>
  <c r="R85" i="4"/>
  <c r="T85" i="4"/>
  <c r="V85" i="4"/>
  <c r="Z85" i="4"/>
  <c r="AB85" i="4"/>
  <c r="AD85" i="4"/>
  <c r="AM85" i="4"/>
  <c r="AO85" i="4"/>
  <c r="AP85" i="4"/>
  <c r="AS85" i="4"/>
  <c r="AT85" i="4"/>
  <c r="AU85" i="4"/>
  <c r="AV85" i="4"/>
  <c r="AW85" i="4"/>
  <c r="AX85" i="4"/>
  <c r="AY85" i="4"/>
  <c r="BA85" i="4"/>
  <c r="BB85" i="4"/>
  <c r="BC85" i="4"/>
  <c r="BE85" i="4"/>
  <c r="BF85" i="4"/>
  <c r="BG85" i="4"/>
  <c r="BH85" i="4"/>
  <c r="D86" i="4"/>
  <c r="J86" i="4"/>
  <c r="K86" i="4"/>
  <c r="N86" i="4"/>
  <c r="P86" i="4"/>
  <c r="R86" i="4"/>
  <c r="T86" i="4"/>
  <c r="V86" i="4"/>
  <c r="Z86" i="4"/>
  <c r="AB86" i="4"/>
  <c r="AD86" i="4"/>
  <c r="AM86" i="4"/>
  <c r="AO86" i="4"/>
  <c r="AP86" i="4"/>
  <c r="AS86" i="4"/>
  <c r="AT86" i="4"/>
  <c r="AU86" i="4"/>
  <c r="AV86" i="4"/>
  <c r="AW86" i="4"/>
  <c r="AX86" i="4"/>
  <c r="AY86" i="4"/>
  <c r="BA86" i="4"/>
  <c r="BB86" i="4"/>
  <c r="BC86" i="4"/>
  <c r="BE86" i="4"/>
  <c r="BF86" i="4"/>
  <c r="BG86" i="4"/>
  <c r="BH86" i="4"/>
  <c r="D87" i="4"/>
  <c r="J87" i="4"/>
  <c r="K87" i="4"/>
  <c r="N87" i="4"/>
  <c r="P87" i="4"/>
  <c r="R87" i="4"/>
  <c r="T87" i="4"/>
  <c r="V87" i="4"/>
  <c r="Z87" i="4"/>
  <c r="AB87" i="4"/>
  <c r="AD87" i="4"/>
  <c r="AM87" i="4"/>
  <c r="AO87" i="4"/>
  <c r="AP87" i="4"/>
  <c r="AS87" i="4"/>
  <c r="AT87" i="4"/>
  <c r="AU87" i="4"/>
  <c r="AV87" i="4"/>
  <c r="AW87" i="4"/>
  <c r="AX87" i="4"/>
  <c r="AY87" i="4"/>
  <c r="BA87" i="4"/>
  <c r="BB87" i="4"/>
  <c r="BC87" i="4"/>
  <c r="BE87" i="4"/>
  <c r="BF87" i="4"/>
  <c r="BG87" i="4"/>
  <c r="BH87" i="4"/>
  <c r="D88" i="4"/>
  <c r="J88" i="4"/>
  <c r="K88" i="4"/>
  <c r="N88" i="4"/>
  <c r="P88" i="4"/>
  <c r="R88" i="4"/>
  <c r="T88" i="4"/>
  <c r="V88" i="4"/>
  <c r="Z88" i="4"/>
  <c r="AB88" i="4"/>
  <c r="AD88" i="4"/>
  <c r="AM88" i="4"/>
  <c r="AO88" i="4"/>
  <c r="AP88" i="4"/>
  <c r="AS88" i="4"/>
  <c r="AT88" i="4"/>
  <c r="AU88" i="4"/>
  <c r="AV88" i="4"/>
  <c r="AW88" i="4"/>
  <c r="AX88" i="4"/>
  <c r="AY88" i="4"/>
  <c r="BA88" i="4"/>
  <c r="BB88" i="4"/>
  <c r="BC88" i="4"/>
  <c r="BE88" i="4"/>
  <c r="BF88" i="4"/>
  <c r="BG88" i="4"/>
  <c r="BH88" i="4"/>
  <c r="D89" i="4"/>
  <c r="J89" i="4"/>
  <c r="K89" i="4"/>
  <c r="N89" i="4"/>
  <c r="P89" i="4"/>
  <c r="R89" i="4"/>
  <c r="T89" i="4"/>
  <c r="V89" i="4"/>
  <c r="Z89" i="4"/>
  <c r="AB89" i="4"/>
  <c r="AD89" i="4"/>
  <c r="AM89" i="4"/>
  <c r="AO89" i="4"/>
  <c r="AP89" i="4"/>
  <c r="AS89" i="4"/>
  <c r="AT89" i="4"/>
  <c r="AU89" i="4"/>
  <c r="AV89" i="4"/>
  <c r="AW89" i="4"/>
  <c r="AX89" i="4"/>
  <c r="AY89" i="4"/>
  <c r="BA89" i="4"/>
  <c r="BB89" i="4"/>
  <c r="BC89" i="4"/>
  <c r="BE89" i="4"/>
  <c r="BF89" i="4"/>
  <c r="BG89" i="4"/>
  <c r="BH89" i="4"/>
  <c r="D90" i="4"/>
  <c r="J90" i="4"/>
  <c r="K90" i="4"/>
  <c r="N90" i="4"/>
  <c r="P90" i="4"/>
  <c r="R90" i="4"/>
  <c r="T90" i="4"/>
  <c r="V90" i="4"/>
  <c r="Z90" i="4"/>
  <c r="AB90" i="4"/>
  <c r="AD90" i="4"/>
  <c r="AM90" i="4"/>
  <c r="AO90" i="4"/>
  <c r="AP90" i="4"/>
  <c r="AS90" i="4"/>
  <c r="AT90" i="4"/>
  <c r="AU90" i="4"/>
  <c r="AV90" i="4"/>
  <c r="AW90" i="4"/>
  <c r="AX90" i="4"/>
  <c r="AY90" i="4"/>
  <c r="BA90" i="4"/>
  <c r="BB90" i="4"/>
  <c r="BC90" i="4"/>
  <c r="BE90" i="4"/>
  <c r="BF90" i="4"/>
  <c r="BG90" i="4"/>
  <c r="BH90" i="4"/>
  <c r="D91" i="4"/>
  <c r="J91" i="4"/>
  <c r="K91" i="4"/>
  <c r="N91" i="4"/>
  <c r="P91" i="4"/>
  <c r="R91" i="4"/>
  <c r="T91" i="4"/>
  <c r="V91" i="4"/>
  <c r="Z91" i="4"/>
  <c r="AB91" i="4"/>
  <c r="AD91" i="4"/>
  <c r="AM91" i="4"/>
  <c r="AO91" i="4"/>
  <c r="AP91" i="4"/>
  <c r="AS91" i="4"/>
  <c r="AT91" i="4"/>
  <c r="AU91" i="4"/>
  <c r="AV91" i="4"/>
  <c r="AW91" i="4"/>
  <c r="AX91" i="4"/>
  <c r="AY91" i="4"/>
  <c r="BA91" i="4"/>
  <c r="BB91" i="4"/>
  <c r="BC91" i="4"/>
  <c r="BE91" i="4"/>
  <c r="BF91" i="4"/>
  <c r="BG91" i="4"/>
  <c r="BH91" i="4"/>
  <c r="D92" i="4"/>
  <c r="J92" i="4"/>
  <c r="K92" i="4"/>
  <c r="N92" i="4"/>
  <c r="P92" i="4"/>
  <c r="R92" i="4"/>
  <c r="T92" i="4"/>
  <c r="V92" i="4"/>
  <c r="Z92" i="4"/>
  <c r="AB92" i="4"/>
  <c r="AD92" i="4"/>
  <c r="AM92" i="4"/>
  <c r="AO92" i="4"/>
  <c r="AP92" i="4"/>
  <c r="AS92" i="4"/>
  <c r="AT92" i="4"/>
  <c r="AU92" i="4"/>
  <c r="AV92" i="4"/>
  <c r="AW92" i="4"/>
  <c r="AX92" i="4"/>
  <c r="AY92" i="4"/>
  <c r="BA92" i="4"/>
  <c r="BB92" i="4"/>
  <c r="BC92" i="4"/>
  <c r="BE92" i="4"/>
  <c r="BF92" i="4"/>
  <c r="BG92" i="4"/>
  <c r="BH92" i="4"/>
  <c r="D93" i="4"/>
  <c r="J93" i="4"/>
  <c r="K93" i="4"/>
  <c r="N93" i="4"/>
  <c r="P93" i="4"/>
  <c r="R93" i="4"/>
  <c r="T93" i="4"/>
  <c r="V93" i="4"/>
  <c r="Z93" i="4"/>
  <c r="AB93" i="4"/>
  <c r="AD93" i="4"/>
  <c r="AM93" i="4"/>
  <c r="AO93" i="4"/>
  <c r="AP93" i="4"/>
  <c r="AS93" i="4"/>
  <c r="AT93" i="4"/>
  <c r="AU93" i="4"/>
  <c r="AV93" i="4"/>
  <c r="AW93" i="4"/>
  <c r="AX93" i="4"/>
  <c r="AY93" i="4"/>
  <c r="BA93" i="4"/>
  <c r="BB93" i="4"/>
  <c r="BC93" i="4"/>
  <c r="BE93" i="4"/>
  <c r="BF93" i="4"/>
  <c r="BG93" i="4"/>
  <c r="BH93" i="4"/>
  <c r="D94" i="4"/>
  <c r="J94" i="4"/>
  <c r="K94" i="4"/>
  <c r="N94" i="4"/>
  <c r="P94" i="4"/>
  <c r="R94" i="4"/>
  <c r="T94" i="4"/>
  <c r="V94" i="4"/>
  <c r="Z94" i="4"/>
  <c r="AB94" i="4"/>
  <c r="AD94" i="4"/>
  <c r="AM94" i="4"/>
  <c r="AO94" i="4"/>
  <c r="AP94" i="4"/>
  <c r="AS94" i="4"/>
  <c r="AT94" i="4"/>
  <c r="AU94" i="4"/>
  <c r="AV94" i="4"/>
  <c r="AW94" i="4"/>
  <c r="AX94" i="4"/>
  <c r="AY94" i="4"/>
  <c r="BA94" i="4"/>
  <c r="BB94" i="4"/>
  <c r="BC94" i="4"/>
  <c r="BE94" i="4"/>
  <c r="BF94" i="4"/>
  <c r="BG94" i="4"/>
  <c r="BH94" i="4"/>
  <c r="D95" i="4"/>
  <c r="J95" i="4"/>
  <c r="K95" i="4"/>
  <c r="N95" i="4"/>
  <c r="P95" i="4"/>
  <c r="R95" i="4"/>
  <c r="T95" i="4"/>
  <c r="V95" i="4"/>
  <c r="Z95" i="4"/>
  <c r="AB95" i="4"/>
  <c r="AD95" i="4"/>
  <c r="AM95" i="4"/>
  <c r="AO95" i="4"/>
  <c r="AP95" i="4"/>
  <c r="AS95" i="4"/>
  <c r="AT95" i="4"/>
  <c r="AU95" i="4"/>
  <c r="AV95" i="4"/>
  <c r="AW95" i="4"/>
  <c r="AX95" i="4"/>
  <c r="AY95" i="4"/>
  <c r="BA95" i="4"/>
  <c r="BB95" i="4"/>
  <c r="BC95" i="4"/>
  <c r="BE95" i="4"/>
  <c r="BF95" i="4"/>
  <c r="BG95" i="4"/>
  <c r="BH95" i="4"/>
  <c r="D96" i="4"/>
  <c r="J96" i="4"/>
  <c r="K96" i="4"/>
  <c r="N96" i="4"/>
  <c r="P96" i="4"/>
  <c r="R96" i="4"/>
  <c r="T96" i="4"/>
  <c r="V96" i="4"/>
  <c r="Z96" i="4"/>
  <c r="AB96" i="4"/>
  <c r="AD96" i="4"/>
  <c r="AM96" i="4"/>
  <c r="AO96" i="4"/>
  <c r="AP96" i="4"/>
  <c r="AS96" i="4"/>
  <c r="AT96" i="4"/>
  <c r="AU96" i="4"/>
  <c r="AV96" i="4"/>
  <c r="AW96" i="4"/>
  <c r="AX96" i="4"/>
  <c r="AY96" i="4"/>
  <c r="BA96" i="4"/>
  <c r="BB96" i="4"/>
  <c r="BC96" i="4"/>
  <c r="BE96" i="4"/>
  <c r="BF96" i="4"/>
  <c r="BG96" i="4"/>
  <c r="BH96" i="4"/>
  <c r="D97" i="4"/>
  <c r="J97" i="4"/>
  <c r="K97" i="4"/>
  <c r="N97" i="4"/>
  <c r="P97" i="4"/>
  <c r="R97" i="4"/>
  <c r="T97" i="4"/>
  <c r="V97" i="4"/>
  <c r="Z97" i="4"/>
  <c r="AB97" i="4"/>
  <c r="AD97" i="4"/>
  <c r="AM97" i="4"/>
  <c r="AO97" i="4"/>
  <c r="AP97" i="4"/>
  <c r="AS97" i="4"/>
  <c r="AT97" i="4"/>
  <c r="AU97" i="4"/>
  <c r="AV97" i="4"/>
  <c r="AW97" i="4"/>
  <c r="AX97" i="4"/>
  <c r="AY97" i="4"/>
  <c r="BA97" i="4"/>
  <c r="BB97" i="4"/>
  <c r="BC97" i="4"/>
  <c r="BE97" i="4"/>
  <c r="BF97" i="4"/>
  <c r="BG97" i="4"/>
  <c r="BH97" i="4"/>
  <c r="D98" i="4"/>
  <c r="J98" i="4"/>
  <c r="K98" i="4"/>
  <c r="N98" i="4"/>
  <c r="P98" i="4"/>
  <c r="R98" i="4"/>
  <c r="T98" i="4"/>
  <c r="V98" i="4"/>
  <c r="Z98" i="4"/>
  <c r="AB98" i="4"/>
  <c r="AD98" i="4"/>
  <c r="AM98" i="4"/>
  <c r="AO98" i="4"/>
  <c r="AP98" i="4"/>
  <c r="AS98" i="4"/>
  <c r="AT98" i="4"/>
  <c r="AU98" i="4"/>
  <c r="AV98" i="4"/>
  <c r="AW98" i="4"/>
  <c r="AX98" i="4"/>
  <c r="AY98" i="4"/>
  <c r="BA98" i="4"/>
  <c r="BB98" i="4"/>
  <c r="BC98" i="4"/>
  <c r="BE98" i="4"/>
  <c r="BF98" i="4"/>
  <c r="BG98" i="4"/>
  <c r="BH98" i="4"/>
  <c r="D99" i="4"/>
  <c r="J99" i="4"/>
  <c r="K99" i="4"/>
  <c r="N99" i="4"/>
  <c r="P99" i="4"/>
  <c r="R99" i="4"/>
  <c r="T99" i="4"/>
  <c r="V99" i="4"/>
  <c r="Z99" i="4"/>
  <c r="AB99" i="4"/>
  <c r="AD99" i="4"/>
  <c r="AM99" i="4"/>
  <c r="AO99" i="4"/>
  <c r="AP99" i="4"/>
  <c r="AS99" i="4"/>
  <c r="AT99" i="4"/>
  <c r="AU99" i="4"/>
  <c r="AV99" i="4"/>
  <c r="AW99" i="4"/>
  <c r="AX99" i="4"/>
  <c r="AY99" i="4"/>
  <c r="BA99" i="4"/>
  <c r="BB99" i="4"/>
  <c r="BC99" i="4"/>
  <c r="BE99" i="4"/>
  <c r="BF99" i="4"/>
  <c r="BG99" i="4"/>
  <c r="BH99" i="4"/>
  <c r="D100" i="4"/>
  <c r="J100" i="4"/>
  <c r="K100" i="4"/>
  <c r="N100" i="4"/>
  <c r="P100" i="4"/>
  <c r="R100" i="4"/>
  <c r="T100" i="4"/>
  <c r="V100" i="4"/>
  <c r="Z100" i="4"/>
  <c r="AB100" i="4"/>
  <c r="AD100" i="4"/>
  <c r="AM100" i="4"/>
  <c r="AO100" i="4"/>
  <c r="AP100" i="4"/>
  <c r="AS100" i="4"/>
  <c r="AT100" i="4"/>
  <c r="AU100" i="4"/>
  <c r="AV100" i="4"/>
  <c r="AW100" i="4"/>
  <c r="AX100" i="4"/>
  <c r="AY100" i="4"/>
  <c r="BA100" i="4"/>
  <c r="BB100" i="4"/>
  <c r="BC100" i="4"/>
  <c r="BE100" i="4"/>
  <c r="BF100" i="4"/>
  <c r="BG100" i="4"/>
  <c r="BH100" i="4"/>
  <c r="D101" i="4"/>
  <c r="J101" i="4"/>
  <c r="K101" i="4"/>
  <c r="N101" i="4"/>
  <c r="P101" i="4"/>
  <c r="R101" i="4"/>
  <c r="T101" i="4"/>
  <c r="V101" i="4"/>
  <c r="Z101" i="4"/>
  <c r="AB101" i="4"/>
  <c r="AD101" i="4"/>
  <c r="AM101" i="4"/>
  <c r="AO101" i="4"/>
  <c r="AP101" i="4"/>
  <c r="AS101" i="4"/>
  <c r="AT101" i="4"/>
  <c r="AU101" i="4"/>
  <c r="AV101" i="4"/>
  <c r="AW101" i="4"/>
  <c r="AX101" i="4"/>
  <c r="AY101" i="4"/>
  <c r="BA101" i="4"/>
  <c r="BB101" i="4"/>
  <c r="BC101" i="4"/>
  <c r="BE101" i="4"/>
  <c r="BF101" i="4"/>
  <c r="BG101" i="4"/>
  <c r="BH101" i="4"/>
  <c r="D102" i="4"/>
  <c r="J102" i="4"/>
  <c r="K102" i="4"/>
  <c r="N102" i="4"/>
  <c r="P102" i="4"/>
  <c r="R102" i="4"/>
  <c r="T102" i="4"/>
  <c r="V102" i="4"/>
  <c r="Z102" i="4"/>
  <c r="AB102" i="4"/>
  <c r="AD102" i="4"/>
  <c r="AM102" i="4"/>
  <c r="AO102" i="4"/>
  <c r="AP102" i="4"/>
  <c r="AS102" i="4"/>
  <c r="AT102" i="4"/>
  <c r="AU102" i="4"/>
  <c r="AV102" i="4"/>
  <c r="AW102" i="4"/>
  <c r="AX102" i="4"/>
  <c r="AY102" i="4"/>
  <c r="BA102" i="4"/>
  <c r="BB102" i="4"/>
  <c r="BC102" i="4"/>
  <c r="BE102" i="4"/>
  <c r="BF102" i="4"/>
  <c r="BG102" i="4"/>
  <c r="BH102" i="4"/>
  <c r="D103" i="4"/>
  <c r="J103" i="4"/>
  <c r="K103" i="4"/>
  <c r="N103" i="4"/>
  <c r="P103" i="4"/>
  <c r="R103" i="4"/>
  <c r="T103" i="4"/>
  <c r="V103" i="4"/>
  <c r="Z103" i="4"/>
  <c r="AB103" i="4"/>
  <c r="AD103" i="4"/>
  <c r="AM103" i="4"/>
  <c r="AO103" i="4"/>
  <c r="AP103" i="4"/>
  <c r="AS103" i="4"/>
  <c r="AT103" i="4"/>
  <c r="AU103" i="4"/>
  <c r="AV103" i="4"/>
  <c r="AW103" i="4"/>
  <c r="AX103" i="4"/>
  <c r="AY103" i="4"/>
  <c r="BA103" i="4"/>
  <c r="BB103" i="4"/>
  <c r="BC103" i="4"/>
  <c r="BE103" i="4"/>
  <c r="BF103" i="4"/>
  <c r="BG103" i="4"/>
  <c r="BH103" i="4"/>
  <c r="D104" i="4"/>
  <c r="J104" i="4"/>
  <c r="K104" i="4"/>
  <c r="N104" i="4"/>
  <c r="P104" i="4"/>
  <c r="R104" i="4"/>
  <c r="T104" i="4"/>
  <c r="V104" i="4"/>
  <c r="Z104" i="4"/>
  <c r="AB104" i="4"/>
  <c r="AD104" i="4"/>
  <c r="AM104" i="4"/>
  <c r="AO104" i="4"/>
  <c r="AP104" i="4"/>
  <c r="AS104" i="4"/>
  <c r="AT104" i="4"/>
  <c r="AU104" i="4"/>
  <c r="AV104" i="4"/>
  <c r="AW104" i="4"/>
  <c r="AX104" i="4"/>
  <c r="AY104" i="4"/>
  <c r="BA104" i="4"/>
  <c r="BB104" i="4"/>
  <c r="BC104" i="4"/>
  <c r="BE104" i="4"/>
  <c r="BF104" i="4"/>
  <c r="BG104" i="4"/>
  <c r="BH104" i="4"/>
  <c r="D105" i="4"/>
  <c r="J105" i="4"/>
  <c r="K105" i="4"/>
  <c r="N105" i="4"/>
  <c r="P105" i="4"/>
  <c r="R105" i="4"/>
  <c r="T105" i="4"/>
  <c r="V105" i="4"/>
  <c r="Z105" i="4"/>
  <c r="AB105" i="4"/>
  <c r="AD105" i="4"/>
  <c r="AM105" i="4"/>
  <c r="AO105" i="4"/>
  <c r="AP105" i="4"/>
  <c r="AS105" i="4"/>
  <c r="AT105" i="4"/>
  <c r="AU105" i="4"/>
  <c r="AV105" i="4"/>
  <c r="AW105" i="4"/>
  <c r="AX105" i="4"/>
  <c r="AY105" i="4"/>
  <c r="BA105" i="4"/>
  <c r="BB105" i="4"/>
  <c r="BC105" i="4"/>
  <c r="BE105" i="4"/>
  <c r="BF105" i="4"/>
  <c r="BG105" i="4"/>
  <c r="BH105" i="4"/>
  <c r="D106" i="4"/>
  <c r="J106" i="4"/>
  <c r="K106" i="4"/>
  <c r="N106" i="4"/>
  <c r="P106" i="4"/>
  <c r="R106" i="4"/>
  <c r="T106" i="4"/>
  <c r="V106" i="4"/>
  <c r="Z106" i="4"/>
  <c r="AB106" i="4"/>
  <c r="AD106" i="4"/>
  <c r="AM106" i="4"/>
  <c r="AO106" i="4"/>
  <c r="AP106" i="4"/>
  <c r="AS106" i="4"/>
  <c r="AT106" i="4"/>
  <c r="AU106" i="4"/>
  <c r="AV106" i="4"/>
  <c r="AW106" i="4"/>
  <c r="AX106" i="4"/>
  <c r="AY106" i="4"/>
  <c r="BA106" i="4"/>
  <c r="BB106" i="4"/>
  <c r="BC106" i="4"/>
  <c r="BE106" i="4"/>
  <c r="BF106" i="4"/>
  <c r="BG106" i="4"/>
  <c r="BH106" i="4"/>
  <c r="D107" i="4"/>
  <c r="J107" i="4"/>
  <c r="K107" i="4"/>
  <c r="N107" i="4"/>
  <c r="P107" i="4"/>
  <c r="R107" i="4"/>
  <c r="T107" i="4"/>
  <c r="V107" i="4"/>
  <c r="Z107" i="4"/>
  <c r="AB107" i="4"/>
  <c r="AD107" i="4"/>
  <c r="AM107" i="4"/>
  <c r="AO107" i="4"/>
  <c r="AP107" i="4"/>
  <c r="AS107" i="4"/>
  <c r="AT107" i="4"/>
  <c r="AU107" i="4"/>
  <c r="AV107" i="4"/>
  <c r="AW107" i="4"/>
  <c r="AX107" i="4"/>
  <c r="AY107" i="4"/>
  <c r="BA107" i="4"/>
  <c r="BB107" i="4"/>
  <c r="BC107" i="4"/>
  <c r="BE107" i="4"/>
  <c r="BF107" i="4"/>
  <c r="BG107" i="4"/>
  <c r="BH107" i="4"/>
  <c r="D108" i="4"/>
  <c r="J108" i="4"/>
  <c r="K108" i="4"/>
  <c r="N108" i="4"/>
  <c r="P108" i="4"/>
  <c r="R108" i="4"/>
  <c r="T108" i="4"/>
  <c r="V108" i="4"/>
  <c r="Z108" i="4"/>
  <c r="AB108" i="4"/>
  <c r="AD108" i="4"/>
  <c r="AM108" i="4"/>
  <c r="AO108" i="4"/>
  <c r="AP108" i="4"/>
  <c r="AS108" i="4"/>
  <c r="AT108" i="4"/>
  <c r="AU108" i="4"/>
  <c r="AV108" i="4"/>
  <c r="AW108" i="4"/>
  <c r="AX108" i="4"/>
  <c r="AY108" i="4"/>
  <c r="BA108" i="4"/>
  <c r="BB108" i="4"/>
  <c r="BC108" i="4"/>
  <c r="BE108" i="4"/>
  <c r="BF108" i="4"/>
  <c r="BG108" i="4"/>
  <c r="BH108" i="4"/>
  <c r="D109" i="4"/>
  <c r="J109" i="4"/>
  <c r="K109" i="4"/>
  <c r="N109" i="4"/>
  <c r="P109" i="4"/>
  <c r="R109" i="4"/>
  <c r="T109" i="4"/>
  <c r="V109" i="4"/>
  <c r="Z109" i="4"/>
  <c r="AB109" i="4"/>
  <c r="AD109" i="4"/>
  <c r="AM109" i="4"/>
  <c r="AO109" i="4"/>
  <c r="AP109" i="4"/>
  <c r="AS109" i="4"/>
  <c r="AT109" i="4"/>
  <c r="AU109" i="4"/>
  <c r="AV109" i="4"/>
  <c r="AW109" i="4"/>
  <c r="AX109" i="4"/>
  <c r="AY109" i="4"/>
  <c r="BA109" i="4"/>
  <c r="BB109" i="4"/>
  <c r="BC109" i="4"/>
  <c r="BE109" i="4"/>
  <c r="BF109" i="4"/>
  <c r="BG109" i="4"/>
  <c r="BH109" i="4"/>
  <c r="D110" i="4"/>
  <c r="J110" i="4"/>
  <c r="K110" i="4"/>
  <c r="N110" i="4"/>
  <c r="P110" i="4"/>
  <c r="R110" i="4"/>
  <c r="T110" i="4"/>
  <c r="V110" i="4"/>
  <c r="Z110" i="4"/>
  <c r="AB110" i="4"/>
  <c r="AD110" i="4"/>
  <c r="AM110" i="4"/>
  <c r="AO110" i="4"/>
  <c r="AP110" i="4"/>
  <c r="AS110" i="4"/>
  <c r="AT110" i="4"/>
  <c r="AU110" i="4"/>
  <c r="AV110" i="4"/>
  <c r="AW110" i="4"/>
  <c r="AX110" i="4"/>
  <c r="AY110" i="4"/>
  <c r="BA110" i="4"/>
  <c r="BB110" i="4"/>
  <c r="BC110" i="4"/>
  <c r="BE110" i="4"/>
  <c r="BF110" i="4"/>
  <c r="BG110" i="4"/>
  <c r="BH110" i="4"/>
  <c r="D111" i="4"/>
  <c r="J111" i="4"/>
  <c r="K111" i="4"/>
  <c r="N111" i="4"/>
  <c r="P111" i="4"/>
  <c r="R111" i="4"/>
  <c r="T111" i="4"/>
  <c r="V111" i="4"/>
  <c r="Z111" i="4"/>
  <c r="AB111" i="4"/>
  <c r="AD111" i="4"/>
  <c r="AM111" i="4"/>
  <c r="AO111" i="4"/>
  <c r="AP111" i="4"/>
  <c r="AS111" i="4"/>
  <c r="AT111" i="4"/>
  <c r="AU111" i="4"/>
  <c r="AV111" i="4"/>
  <c r="AW111" i="4"/>
  <c r="AX111" i="4"/>
  <c r="AY111" i="4"/>
  <c r="BA111" i="4"/>
  <c r="BB111" i="4"/>
  <c r="BC111" i="4"/>
  <c r="BE111" i="4"/>
  <c r="BF111" i="4"/>
  <c r="BG111" i="4"/>
  <c r="BH111" i="4"/>
  <c r="D112" i="4"/>
  <c r="J112" i="4"/>
  <c r="K112" i="4"/>
  <c r="N112" i="4"/>
  <c r="P112" i="4"/>
  <c r="R112" i="4"/>
  <c r="T112" i="4"/>
  <c r="V112" i="4"/>
  <c r="Z112" i="4"/>
  <c r="AB112" i="4"/>
  <c r="AD112" i="4"/>
  <c r="AM112" i="4"/>
  <c r="AO112" i="4"/>
  <c r="AP112" i="4"/>
  <c r="AS112" i="4"/>
  <c r="AT112" i="4"/>
  <c r="AU112" i="4"/>
  <c r="AV112" i="4"/>
  <c r="AW112" i="4"/>
  <c r="AX112" i="4"/>
  <c r="AY112" i="4"/>
  <c r="BA112" i="4"/>
  <c r="BB112" i="4"/>
  <c r="BC112" i="4"/>
  <c r="BE112" i="4"/>
  <c r="BF112" i="4"/>
  <c r="BG112" i="4"/>
  <c r="BH112" i="4"/>
  <c r="D113" i="4"/>
  <c r="J113" i="4"/>
  <c r="K113" i="4"/>
  <c r="N113" i="4"/>
  <c r="P113" i="4"/>
  <c r="R113" i="4"/>
  <c r="T113" i="4"/>
  <c r="V113" i="4"/>
  <c r="Z113" i="4"/>
  <c r="AB113" i="4"/>
  <c r="AD113" i="4"/>
  <c r="AM113" i="4"/>
  <c r="AO113" i="4"/>
  <c r="AP113" i="4"/>
  <c r="AS113" i="4"/>
  <c r="AT113" i="4"/>
  <c r="AU113" i="4"/>
  <c r="AV113" i="4"/>
  <c r="AW113" i="4"/>
  <c r="AX113" i="4"/>
  <c r="AY113" i="4"/>
  <c r="BA113" i="4"/>
  <c r="BB113" i="4"/>
  <c r="BC113" i="4"/>
  <c r="BE113" i="4"/>
  <c r="BF113" i="4"/>
  <c r="BG113" i="4"/>
  <c r="BH113" i="4"/>
  <c r="D114" i="4"/>
  <c r="J114" i="4"/>
  <c r="K114" i="4"/>
  <c r="N114" i="4"/>
  <c r="P114" i="4"/>
  <c r="R114" i="4"/>
  <c r="T114" i="4"/>
  <c r="V114" i="4"/>
  <c r="Z114" i="4"/>
  <c r="AB114" i="4"/>
  <c r="AD114" i="4"/>
  <c r="AM114" i="4"/>
  <c r="AO114" i="4"/>
  <c r="AP114" i="4"/>
  <c r="AS114" i="4"/>
  <c r="AT114" i="4"/>
  <c r="AU114" i="4"/>
  <c r="AV114" i="4"/>
  <c r="AW114" i="4"/>
  <c r="AX114" i="4"/>
  <c r="AY114" i="4"/>
  <c r="BA114" i="4"/>
  <c r="BB114" i="4"/>
  <c r="BC114" i="4"/>
  <c r="BE114" i="4"/>
  <c r="BF114" i="4"/>
  <c r="BG114" i="4"/>
  <c r="BH114" i="4"/>
  <c r="D115" i="4"/>
  <c r="J115" i="4"/>
  <c r="K115" i="4"/>
  <c r="N115" i="4"/>
  <c r="P115" i="4"/>
  <c r="R115" i="4"/>
  <c r="T115" i="4"/>
  <c r="V115" i="4"/>
  <c r="Z115" i="4"/>
  <c r="AB115" i="4"/>
  <c r="AD115" i="4"/>
  <c r="AM115" i="4"/>
  <c r="AO115" i="4"/>
  <c r="AP115" i="4"/>
  <c r="AS115" i="4"/>
  <c r="AT115" i="4"/>
  <c r="AU115" i="4"/>
  <c r="AV115" i="4"/>
  <c r="AW115" i="4"/>
  <c r="AX115" i="4"/>
  <c r="AY115" i="4"/>
  <c r="BA115" i="4"/>
  <c r="BB115" i="4"/>
  <c r="BC115" i="4"/>
  <c r="BE115" i="4"/>
  <c r="BF115" i="4"/>
  <c r="BG115" i="4"/>
  <c r="BH115" i="4"/>
  <c r="D116" i="4"/>
  <c r="J116" i="4"/>
  <c r="K116" i="4"/>
  <c r="N116" i="4"/>
  <c r="P116" i="4"/>
  <c r="R116" i="4"/>
  <c r="T116" i="4"/>
  <c r="V116" i="4"/>
  <c r="Z116" i="4"/>
  <c r="AB116" i="4"/>
  <c r="AD116" i="4"/>
  <c r="AM116" i="4"/>
  <c r="AO116" i="4"/>
  <c r="AP116" i="4"/>
  <c r="AS116" i="4"/>
  <c r="AT116" i="4"/>
  <c r="AU116" i="4"/>
  <c r="AV116" i="4"/>
  <c r="AW116" i="4"/>
  <c r="AX116" i="4"/>
  <c r="AY116" i="4"/>
  <c r="BA116" i="4"/>
  <c r="BB116" i="4"/>
  <c r="BC116" i="4"/>
  <c r="BE116" i="4"/>
  <c r="BF116" i="4"/>
  <c r="BG116" i="4"/>
  <c r="BH116" i="4"/>
  <c r="D117" i="4"/>
  <c r="J117" i="4"/>
  <c r="K117" i="4"/>
  <c r="N117" i="4"/>
  <c r="P117" i="4"/>
  <c r="R117" i="4"/>
  <c r="T117" i="4"/>
  <c r="V117" i="4"/>
  <c r="Z117" i="4"/>
  <c r="AB117" i="4"/>
  <c r="AD117" i="4"/>
  <c r="AM117" i="4"/>
  <c r="AO117" i="4"/>
  <c r="AP117" i="4"/>
  <c r="AS117" i="4"/>
  <c r="AT117" i="4"/>
  <c r="AU117" i="4"/>
  <c r="AV117" i="4"/>
  <c r="AW117" i="4"/>
  <c r="AX117" i="4"/>
  <c r="AY117" i="4"/>
  <c r="BA117" i="4"/>
  <c r="BB117" i="4"/>
  <c r="BC117" i="4"/>
  <c r="BE117" i="4"/>
  <c r="BF117" i="4"/>
  <c r="BG117" i="4"/>
  <c r="BH117" i="4"/>
  <c r="D118" i="4"/>
  <c r="J118" i="4"/>
  <c r="K118" i="4"/>
  <c r="N118" i="4"/>
  <c r="P118" i="4"/>
  <c r="R118" i="4"/>
  <c r="T118" i="4"/>
  <c r="V118" i="4"/>
  <c r="Z118" i="4"/>
  <c r="AB118" i="4"/>
  <c r="AD118" i="4"/>
  <c r="AM118" i="4"/>
  <c r="AO118" i="4"/>
  <c r="AP118" i="4"/>
  <c r="AS118" i="4"/>
  <c r="AT118" i="4"/>
  <c r="AU118" i="4"/>
  <c r="AV118" i="4"/>
  <c r="AW118" i="4"/>
  <c r="AX118" i="4"/>
  <c r="AY118" i="4"/>
  <c r="BA118" i="4"/>
  <c r="BB118" i="4"/>
  <c r="BC118" i="4"/>
  <c r="BE118" i="4"/>
  <c r="BF118" i="4"/>
  <c r="BG118" i="4"/>
  <c r="BH118" i="4"/>
  <c r="D119" i="4"/>
  <c r="J119" i="4"/>
  <c r="K119" i="4"/>
  <c r="N119" i="4"/>
  <c r="P119" i="4"/>
  <c r="R119" i="4"/>
  <c r="T119" i="4"/>
  <c r="V119" i="4"/>
  <c r="Z119" i="4"/>
  <c r="AB119" i="4"/>
  <c r="AD119" i="4"/>
  <c r="AM119" i="4"/>
  <c r="AO119" i="4"/>
  <c r="AP119" i="4"/>
  <c r="AS119" i="4"/>
  <c r="AT119" i="4"/>
  <c r="AU119" i="4"/>
  <c r="AV119" i="4"/>
  <c r="AW119" i="4"/>
  <c r="AX119" i="4"/>
  <c r="AY119" i="4"/>
  <c r="BA119" i="4"/>
  <c r="BB119" i="4"/>
  <c r="BC119" i="4"/>
  <c r="BE119" i="4"/>
  <c r="BF119" i="4"/>
  <c r="BG119" i="4"/>
  <c r="BH119" i="4"/>
  <c r="D120" i="4"/>
  <c r="J120" i="4"/>
  <c r="K120" i="4"/>
  <c r="N120" i="4"/>
  <c r="P120" i="4"/>
  <c r="R120" i="4"/>
  <c r="T120" i="4"/>
  <c r="V120" i="4"/>
  <c r="Z120" i="4"/>
  <c r="AB120" i="4"/>
  <c r="AD120" i="4"/>
  <c r="AM120" i="4"/>
  <c r="AO120" i="4"/>
  <c r="AP120" i="4"/>
  <c r="AS120" i="4"/>
  <c r="AT120" i="4"/>
  <c r="AU120" i="4"/>
  <c r="AV120" i="4"/>
  <c r="AW120" i="4"/>
  <c r="AX120" i="4"/>
  <c r="AY120" i="4"/>
  <c r="BA120" i="4"/>
  <c r="BB120" i="4"/>
  <c r="BC120" i="4"/>
  <c r="BE120" i="4"/>
  <c r="BF120" i="4"/>
  <c r="BG120" i="4"/>
  <c r="BH120" i="4"/>
  <c r="D121" i="4"/>
  <c r="J121" i="4"/>
  <c r="K121" i="4"/>
  <c r="N121" i="4"/>
  <c r="P121" i="4"/>
  <c r="R121" i="4"/>
  <c r="T121" i="4"/>
  <c r="V121" i="4"/>
  <c r="Z121" i="4"/>
  <c r="AB121" i="4"/>
  <c r="AD121" i="4"/>
  <c r="AM121" i="4"/>
  <c r="AO121" i="4"/>
  <c r="AP121" i="4"/>
  <c r="AS121" i="4"/>
  <c r="AT121" i="4"/>
  <c r="AU121" i="4"/>
  <c r="AV121" i="4"/>
  <c r="AW121" i="4"/>
  <c r="AX121" i="4"/>
  <c r="AY121" i="4"/>
  <c r="BA121" i="4"/>
  <c r="BB121" i="4"/>
  <c r="BC121" i="4"/>
  <c r="BE121" i="4"/>
  <c r="BF121" i="4"/>
  <c r="BG121" i="4"/>
  <c r="BH121" i="4"/>
  <c r="D122" i="4"/>
  <c r="J122" i="4"/>
  <c r="K122" i="4"/>
  <c r="N122" i="4"/>
  <c r="P122" i="4"/>
  <c r="R122" i="4"/>
  <c r="T122" i="4"/>
  <c r="V122" i="4"/>
  <c r="Z122" i="4"/>
  <c r="AB122" i="4"/>
  <c r="AD122" i="4"/>
  <c r="AM122" i="4"/>
  <c r="AO122" i="4"/>
  <c r="AP122" i="4"/>
  <c r="AS122" i="4"/>
  <c r="AT122" i="4"/>
  <c r="AU122" i="4"/>
  <c r="AV122" i="4"/>
  <c r="AW122" i="4"/>
  <c r="AX122" i="4"/>
  <c r="AY122" i="4"/>
  <c r="BA122" i="4"/>
  <c r="BB122" i="4"/>
  <c r="BC122" i="4"/>
  <c r="BE122" i="4"/>
  <c r="BF122" i="4"/>
  <c r="BG122" i="4"/>
  <c r="BH122" i="4"/>
  <c r="D123" i="4"/>
  <c r="J123" i="4"/>
  <c r="K123" i="4"/>
  <c r="N123" i="4"/>
  <c r="P123" i="4"/>
  <c r="R123" i="4"/>
  <c r="T123" i="4"/>
  <c r="V123" i="4"/>
  <c r="Z123" i="4"/>
  <c r="AB123" i="4"/>
  <c r="AD123" i="4"/>
  <c r="AM123" i="4"/>
  <c r="AO123" i="4"/>
  <c r="AP123" i="4"/>
  <c r="AS123" i="4"/>
  <c r="AT123" i="4"/>
  <c r="AU123" i="4"/>
  <c r="AV123" i="4"/>
  <c r="AW123" i="4"/>
  <c r="AX123" i="4"/>
  <c r="AY123" i="4"/>
  <c r="BA123" i="4"/>
  <c r="BB123" i="4"/>
  <c r="BC123" i="4"/>
  <c r="BE123" i="4"/>
  <c r="BF123" i="4"/>
  <c r="BG123" i="4"/>
  <c r="BH123" i="4"/>
  <c r="D124" i="4"/>
  <c r="J124" i="4"/>
  <c r="K124" i="4"/>
  <c r="N124" i="4"/>
  <c r="P124" i="4"/>
  <c r="R124" i="4"/>
  <c r="T124" i="4"/>
  <c r="V124" i="4"/>
  <c r="Z124" i="4"/>
  <c r="AB124" i="4"/>
  <c r="AD124" i="4"/>
  <c r="AM124" i="4"/>
  <c r="AO124" i="4"/>
  <c r="AP124" i="4"/>
  <c r="AS124" i="4"/>
  <c r="AT124" i="4"/>
  <c r="AU124" i="4"/>
  <c r="AV124" i="4"/>
  <c r="AW124" i="4"/>
  <c r="AX124" i="4"/>
  <c r="AY124" i="4"/>
  <c r="BA124" i="4"/>
  <c r="BB124" i="4"/>
  <c r="BC124" i="4"/>
  <c r="BE124" i="4"/>
  <c r="BF124" i="4"/>
  <c r="BG124" i="4"/>
  <c r="BH124" i="4"/>
  <c r="D125" i="4"/>
  <c r="J125" i="4"/>
  <c r="K125" i="4"/>
  <c r="N125" i="4"/>
  <c r="P125" i="4"/>
  <c r="R125" i="4"/>
  <c r="T125" i="4"/>
  <c r="V125" i="4"/>
  <c r="Z125" i="4"/>
  <c r="AB125" i="4"/>
  <c r="AD125" i="4"/>
  <c r="AM125" i="4"/>
  <c r="AO125" i="4"/>
  <c r="AP125" i="4"/>
  <c r="AS125" i="4"/>
  <c r="AT125" i="4"/>
  <c r="AU125" i="4"/>
  <c r="AV125" i="4"/>
  <c r="AW125" i="4"/>
  <c r="AX125" i="4"/>
  <c r="AY125" i="4"/>
  <c r="BA125" i="4"/>
  <c r="BB125" i="4"/>
  <c r="BC125" i="4"/>
  <c r="BE125" i="4"/>
  <c r="BF125" i="4"/>
  <c r="BG125" i="4"/>
  <c r="BH125" i="4"/>
  <c r="D126" i="4"/>
  <c r="J126" i="4"/>
  <c r="K126" i="4"/>
  <c r="N126" i="4"/>
  <c r="P126" i="4"/>
  <c r="R126" i="4"/>
  <c r="T126" i="4"/>
  <c r="V126" i="4"/>
  <c r="Z126" i="4"/>
  <c r="AB126" i="4"/>
  <c r="AD126" i="4"/>
  <c r="AM126" i="4"/>
  <c r="AO126" i="4"/>
  <c r="AP126" i="4"/>
  <c r="AS126" i="4"/>
  <c r="AT126" i="4"/>
  <c r="AU126" i="4"/>
  <c r="AV126" i="4"/>
  <c r="AW126" i="4"/>
  <c r="AX126" i="4"/>
  <c r="AY126" i="4"/>
  <c r="BA126" i="4"/>
  <c r="BB126" i="4"/>
  <c r="BC126" i="4"/>
  <c r="BE126" i="4"/>
  <c r="BF126" i="4"/>
  <c r="BG126" i="4"/>
  <c r="BH126" i="4"/>
  <c r="D127" i="4"/>
  <c r="J127" i="4"/>
  <c r="K127" i="4"/>
  <c r="N127" i="4"/>
  <c r="P127" i="4"/>
  <c r="R127" i="4"/>
  <c r="T127" i="4"/>
  <c r="V127" i="4"/>
  <c r="Z127" i="4"/>
  <c r="AB127" i="4"/>
  <c r="AD127" i="4"/>
  <c r="AM127" i="4"/>
  <c r="AO127" i="4"/>
  <c r="AP127" i="4"/>
  <c r="AS127" i="4"/>
  <c r="AT127" i="4"/>
  <c r="AU127" i="4"/>
  <c r="AV127" i="4"/>
  <c r="AW127" i="4"/>
  <c r="AX127" i="4"/>
  <c r="AY127" i="4"/>
  <c r="BA127" i="4"/>
  <c r="BB127" i="4"/>
  <c r="BC127" i="4"/>
  <c r="BE127" i="4"/>
  <c r="BF127" i="4"/>
  <c r="BG127" i="4"/>
  <c r="BH127" i="4"/>
  <c r="D128" i="4"/>
  <c r="J128" i="4"/>
  <c r="K128" i="4"/>
  <c r="N128" i="4"/>
  <c r="P128" i="4"/>
  <c r="R128" i="4"/>
  <c r="T128" i="4"/>
  <c r="V128" i="4"/>
  <c r="Z128" i="4"/>
  <c r="AB128" i="4"/>
  <c r="AD128" i="4"/>
  <c r="AM128" i="4"/>
  <c r="AO128" i="4"/>
  <c r="AP128" i="4"/>
  <c r="AS128" i="4"/>
  <c r="AT128" i="4"/>
  <c r="AU128" i="4"/>
  <c r="AV128" i="4"/>
  <c r="AW128" i="4"/>
  <c r="AX128" i="4"/>
  <c r="AY128" i="4"/>
  <c r="BA128" i="4"/>
  <c r="BB128" i="4"/>
  <c r="BC128" i="4"/>
  <c r="BE128" i="4"/>
  <c r="BF128" i="4"/>
  <c r="BG128" i="4"/>
  <c r="BH128" i="4"/>
  <c r="D129" i="4"/>
  <c r="J129" i="4"/>
  <c r="K129" i="4"/>
  <c r="N129" i="4"/>
  <c r="P129" i="4"/>
  <c r="R129" i="4"/>
  <c r="T129" i="4"/>
  <c r="V129" i="4"/>
  <c r="Z129" i="4"/>
  <c r="AB129" i="4"/>
  <c r="AD129" i="4"/>
  <c r="AM129" i="4"/>
  <c r="AO129" i="4"/>
  <c r="AP129" i="4"/>
  <c r="AS129" i="4"/>
  <c r="AT129" i="4"/>
  <c r="AU129" i="4"/>
  <c r="AV129" i="4"/>
  <c r="AW129" i="4"/>
  <c r="AX129" i="4"/>
  <c r="AY129" i="4"/>
  <c r="BA129" i="4"/>
  <c r="BB129" i="4"/>
  <c r="BC129" i="4"/>
  <c r="BE129" i="4"/>
  <c r="BF129" i="4"/>
  <c r="BG129" i="4"/>
  <c r="BH129" i="4"/>
  <c r="D130" i="4"/>
  <c r="J130" i="4"/>
  <c r="K130" i="4"/>
  <c r="N130" i="4"/>
  <c r="P130" i="4"/>
  <c r="R130" i="4"/>
  <c r="T130" i="4"/>
  <c r="V130" i="4"/>
  <c r="Z130" i="4"/>
  <c r="AB130" i="4"/>
  <c r="AD130" i="4"/>
  <c r="AM130" i="4"/>
  <c r="AO130" i="4"/>
  <c r="AP130" i="4"/>
  <c r="AS130" i="4"/>
  <c r="AT130" i="4"/>
  <c r="AU130" i="4"/>
  <c r="AV130" i="4"/>
  <c r="AW130" i="4"/>
  <c r="AX130" i="4"/>
  <c r="AY130" i="4"/>
  <c r="BA130" i="4"/>
  <c r="BB130" i="4"/>
  <c r="BC130" i="4"/>
  <c r="BE130" i="4"/>
  <c r="BF130" i="4"/>
  <c r="BG130" i="4"/>
  <c r="BH130" i="4"/>
  <c r="D131" i="4"/>
  <c r="J131" i="4"/>
  <c r="K131" i="4"/>
  <c r="N131" i="4"/>
  <c r="P131" i="4"/>
  <c r="R131" i="4"/>
  <c r="T131" i="4"/>
  <c r="V131" i="4"/>
  <c r="Z131" i="4"/>
  <c r="AB131" i="4"/>
  <c r="AD131" i="4"/>
  <c r="AM131" i="4"/>
  <c r="AO131" i="4"/>
  <c r="AP131" i="4"/>
  <c r="AS131" i="4"/>
  <c r="AT131" i="4"/>
  <c r="AU131" i="4"/>
  <c r="AV131" i="4"/>
  <c r="AW131" i="4"/>
  <c r="AX131" i="4"/>
  <c r="AY131" i="4"/>
  <c r="BA131" i="4"/>
  <c r="BB131" i="4"/>
  <c r="BC131" i="4"/>
  <c r="BE131" i="4"/>
  <c r="BF131" i="4"/>
  <c r="BG131" i="4"/>
  <c r="BH131" i="4"/>
  <c r="D132" i="4"/>
  <c r="J132" i="4"/>
  <c r="K132" i="4"/>
  <c r="N132" i="4"/>
  <c r="P132" i="4"/>
  <c r="R132" i="4"/>
  <c r="T132" i="4"/>
  <c r="V132" i="4"/>
  <c r="Z132" i="4"/>
  <c r="AB132" i="4"/>
  <c r="AD132" i="4"/>
  <c r="AM132" i="4"/>
  <c r="AO132" i="4"/>
  <c r="AP132" i="4"/>
  <c r="AS132" i="4"/>
  <c r="AT132" i="4"/>
  <c r="AU132" i="4"/>
  <c r="AV132" i="4"/>
  <c r="AW132" i="4"/>
  <c r="AX132" i="4"/>
  <c r="AY132" i="4"/>
  <c r="BA132" i="4"/>
  <c r="BB132" i="4"/>
  <c r="BC132" i="4"/>
  <c r="BE132" i="4"/>
  <c r="BF132" i="4"/>
  <c r="BG132" i="4"/>
  <c r="BH132" i="4"/>
  <c r="D133" i="4"/>
  <c r="J133" i="4"/>
  <c r="K133" i="4"/>
  <c r="N133" i="4"/>
  <c r="P133" i="4"/>
  <c r="R133" i="4"/>
  <c r="T133" i="4"/>
  <c r="V133" i="4"/>
  <c r="Z133" i="4"/>
  <c r="AB133" i="4"/>
  <c r="AD133" i="4"/>
  <c r="AM133" i="4"/>
  <c r="AO133" i="4"/>
  <c r="AP133" i="4"/>
  <c r="AS133" i="4"/>
  <c r="AT133" i="4"/>
  <c r="AU133" i="4"/>
  <c r="AV133" i="4"/>
  <c r="AW133" i="4"/>
  <c r="AX133" i="4"/>
  <c r="AY133" i="4"/>
  <c r="BA133" i="4"/>
  <c r="BB133" i="4"/>
  <c r="BC133" i="4"/>
  <c r="BE133" i="4"/>
  <c r="BF133" i="4"/>
  <c r="BG133" i="4"/>
  <c r="BH133" i="4"/>
  <c r="D134" i="4"/>
  <c r="J134" i="4"/>
  <c r="K134" i="4"/>
  <c r="N134" i="4"/>
  <c r="P134" i="4"/>
  <c r="R134" i="4"/>
  <c r="T134" i="4"/>
  <c r="V134" i="4"/>
  <c r="Z134" i="4"/>
  <c r="AB134" i="4"/>
  <c r="AD134" i="4"/>
  <c r="AM134" i="4"/>
  <c r="AO134" i="4"/>
  <c r="AP134" i="4"/>
  <c r="AS134" i="4"/>
  <c r="AT134" i="4"/>
  <c r="AU134" i="4"/>
  <c r="AV134" i="4"/>
  <c r="AW134" i="4"/>
  <c r="AX134" i="4"/>
  <c r="AY134" i="4"/>
  <c r="BA134" i="4"/>
  <c r="BB134" i="4"/>
  <c r="BC134" i="4"/>
  <c r="BE134" i="4"/>
  <c r="BF134" i="4"/>
  <c r="BG134" i="4"/>
  <c r="BH134" i="4"/>
  <c r="D135" i="4"/>
  <c r="J135" i="4"/>
  <c r="K135" i="4"/>
  <c r="N135" i="4"/>
  <c r="P135" i="4"/>
  <c r="R135" i="4"/>
  <c r="T135" i="4"/>
  <c r="V135" i="4"/>
  <c r="Z135" i="4"/>
  <c r="AB135" i="4"/>
  <c r="AD135" i="4"/>
  <c r="AM135" i="4"/>
  <c r="AO135" i="4"/>
  <c r="AP135" i="4"/>
  <c r="AS135" i="4"/>
  <c r="AT135" i="4"/>
  <c r="AU135" i="4"/>
  <c r="AV135" i="4"/>
  <c r="AW135" i="4"/>
  <c r="AX135" i="4"/>
  <c r="AY135" i="4"/>
  <c r="BA135" i="4"/>
  <c r="BB135" i="4"/>
  <c r="BC135" i="4"/>
  <c r="BE135" i="4"/>
  <c r="BF135" i="4"/>
  <c r="BG135" i="4"/>
  <c r="BH135" i="4"/>
  <c r="D136" i="4"/>
  <c r="J136" i="4"/>
  <c r="K136" i="4"/>
  <c r="N136" i="4"/>
  <c r="P136" i="4"/>
  <c r="R136" i="4"/>
  <c r="T136" i="4"/>
  <c r="V136" i="4"/>
  <c r="Z136" i="4"/>
  <c r="AB136" i="4"/>
  <c r="AD136" i="4"/>
  <c r="AM136" i="4"/>
  <c r="AO136" i="4"/>
  <c r="AP136" i="4"/>
  <c r="AS136" i="4"/>
  <c r="AT136" i="4"/>
  <c r="AU136" i="4"/>
  <c r="AV136" i="4"/>
  <c r="AW136" i="4"/>
  <c r="AX136" i="4"/>
  <c r="AY136" i="4"/>
  <c r="BA136" i="4"/>
  <c r="BB136" i="4"/>
  <c r="BC136" i="4"/>
  <c r="BE136" i="4"/>
  <c r="BF136" i="4"/>
  <c r="BG136" i="4"/>
  <c r="BH136" i="4"/>
  <c r="D137" i="4"/>
  <c r="J137" i="4"/>
  <c r="K137" i="4"/>
  <c r="N137" i="4"/>
  <c r="P137" i="4"/>
  <c r="R137" i="4"/>
  <c r="T137" i="4"/>
  <c r="V137" i="4"/>
  <c r="Z137" i="4"/>
  <c r="AB137" i="4"/>
  <c r="AD137" i="4"/>
  <c r="AM137" i="4"/>
  <c r="AO137" i="4"/>
  <c r="AP137" i="4"/>
  <c r="AS137" i="4"/>
  <c r="AT137" i="4"/>
  <c r="AU137" i="4"/>
  <c r="AV137" i="4"/>
  <c r="AW137" i="4"/>
  <c r="AX137" i="4"/>
  <c r="AY137" i="4"/>
  <c r="BA137" i="4"/>
  <c r="BB137" i="4"/>
  <c r="BC137" i="4"/>
  <c r="BE137" i="4"/>
  <c r="BF137" i="4"/>
  <c r="BG137" i="4"/>
  <c r="BH137" i="4"/>
  <c r="D138" i="4"/>
  <c r="J138" i="4"/>
  <c r="K138" i="4"/>
  <c r="N138" i="4"/>
  <c r="P138" i="4"/>
  <c r="R138" i="4"/>
  <c r="T138" i="4"/>
  <c r="V138" i="4"/>
  <c r="Z138" i="4"/>
  <c r="AB138" i="4"/>
  <c r="AD138" i="4"/>
  <c r="AM138" i="4"/>
  <c r="AO138" i="4"/>
  <c r="AP138" i="4"/>
  <c r="AS138" i="4"/>
  <c r="AT138" i="4"/>
  <c r="AU138" i="4"/>
  <c r="AV138" i="4"/>
  <c r="AW138" i="4"/>
  <c r="AX138" i="4"/>
  <c r="AY138" i="4"/>
  <c r="BA138" i="4"/>
  <c r="BB138" i="4"/>
  <c r="BC138" i="4"/>
  <c r="BE138" i="4"/>
  <c r="BF138" i="4"/>
  <c r="BG138" i="4"/>
  <c r="BH138" i="4"/>
  <c r="D139" i="4"/>
  <c r="J139" i="4"/>
  <c r="K139" i="4"/>
  <c r="N139" i="4"/>
  <c r="P139" i="4"/>
  <c r="R139" i="4"/>
  <c r="T139" i="4"/>
  <c r="V139" i="4"/>
  <c r="Z139" i="4"/>
  <c r="AB139" i="4"/>
  <c r="AD139" i="4"/>
  <c r="AM139" i="4"/>
  <c r="AO139" i="4"/>
  <c r="AP139" i="4"/>
  <c r="AS139" i="4"/>
  <c r="AT139" i="4"/>
  <c r="AU139" i="4"/>
  <c r="AV139" i="4"/>
  <c r="AW139" i="4"/>
  <c r="AX139" i="4"/>
  <c r="AY139" i="4"/>
  <c r="BA139" i="4"/>
  <c r="BB139" i="4"/>
  <c r="BC139" i="4"/>
  <c r="BE139" i="4"/>
  <c r="BF139" i="4"/>
  <c r="BG139" i="4"/>
  <c r="BH139" i="4"/>
  <c r="D140" i="4"/>
  <c r="J140" i="4"/>
  <c r="K140" i="4"/>
  <c r="N140" i="4"/>
  <c r="P140" i="4"/>
  <c r="R140" i="4"/>
  <c r="T140" i="4"/>
  <c r="V140" i="4"/>
  <c r="Z140" i="4"/>
  <c r="AB140" i="4"/>
  <c r="AD140" i="4"/>
  <c r="AM140" i="4"/>
  <c r="AO140" i="4"/>
  <c r="AP140" i="4"/>
  <c r="AS140" i="4"/>
  <c r="AT140" i="4"/>
  <c r="AU140" i="4"/>
  <c r="AV140" i="4"/>
  <c r="AW140" i="4"/>
  <c r="AX140" i="4"/>
  <c r="AY140" i="4"/>
  <c r="BA140" i="4"/>
  <c r="BB140" i="4"/>
  <c r="BC140" i="4"/>
  <c r="BE140" i="4"/>
  <c r="BF140" i="4"/>
  <c r="BG140" i="4"/>
  <c r="BH140" i="4"/>
  <c r="D141" i="4"/>
  <c r="J141" i="4"/>
  <c r="K141" i="4"/>
  <c r="N141" i="4"/>
  <c r="P141" i="4"/>
  <c r="R141" i="4"/>
  <c r="T141" i="4"/>
  <c r="V141" i="4"/>
  <c r="Z141" i="4"/>
  <c r="AB141" i="4"/>
  <c r="AD141" i="4"/>
  <c r="AM141" i="4"/>
  <c r="AO141" i="4"/>
  <c r="AP141" i="4"/>
  <c r="AS141" i="4"/>
  <c r="AT141" i="4"/>
  <c r="AU141" i="4"/>
  <c r="AV141" i="4"/>
  <c r="AW141" i="4"/>
  <c r="AX141" i="4"/>
  <c r="AY141" i="4"/>
  <c r="BA141" i="4"/>
  <c r="BB141" i="4"/>
  <c r="BC141" i="4"/>
  <c r="BE141" i="4"/>
  <c r="BF141" i="4"/>
  <c r="BG141" i="4"/>
  <c r="BH141" i="4"/>
  <c r="D142" i="4"/>
  <c r="J142" i="4"/>
  <c r="K142" i="4"/>
  <c r="N142" i="4"/>
  <c r="P142" i="4"/>
  <c r="R142" i="4"/>
  <c r="T142" i="4"/>
  <c r="V142" i="4"/>
  <c r="Z142" i="4"/>
  <c r="AB142" i="4"/>
  <c r="AD142" i="4"/>
  <c r="AM142" i="4"/>
  <c r="AO142" i="4"/>
  <c r="AP142" i="4"/>
  <c r="AS142" i="4"/>
  <c r="AT142" i="4"/>
  <c r="AU142" i="4"/>
  <c r="AV142" i="4"/>
  <c r="AW142" i="4"/>
  <c r="AX142" i="4"/>
  <c r="AY142" i="4"/>
  <c r="BA142" i="4"/>
  <c r="BB142" i="4"/>
  <c r="BC142" i="4"/>
  <c r="BE142" i="4"/>
  <c r="BF142" i="4"/>
  <c r="BG142" i="4"/>
  <c r="BH142" i="4"/>
  <c r="D143" i="4"/>
  <c r="J143" i="4"/>
  <c r="K143" i="4"/>
  <c r="N143" i="4"/>
  <c r="P143" i="4"/>
  <c r="R143" i="4"/>
  <c r="T143" i="4"/>
  <c r="V143" i="4"/>
  <c r="Z143" i="4"/>
  <c r="AB143" i="4"/>
  <c r="AD143" i="4"/>
  <c r="AM143" i="4"/>
  <c r="AO143" i="4"/>
  <c r="AP143" i="4"/>
  <c r="AS143" i="4"/>
  <c r="AT143" i="4"/>
  <c r="AU143" i="4"/>
  <c r="AV143" i="4"/>
  <c r="AW143" i="4"/>
  <c r="AX143" i="4"/>
  <c r="AY143" i="4"/>
  <c r="BA143" i="4"/>
  <c r="BB143" i="4"/>
  <c r="BC143" i="4"/>
  <c r="BE143" i="4"/>
  <c r="BF143" i="4"/>
  <c r="BG143" i="4"/>
  <c r="BH143" i="4"/>
  <c r="D144" i="4"/>
  <c r="J144" i="4"/>
  <c r="K144" i="4"/>
  <c r="N144" i="4"/>
  <c r="P144" i="4"/>
  <c r="R144" i="4"/>
  <c r="T144" i="4"/>
  <c r="V144" i="4"/>
  <c r="Z144" i="4"/>
  <c r="AB144" i="4"/>
  <c r="AD144" i="4"/>
  <c r="AM144" i="4"/>
  <c r="AO144" i="4"/>
  <c r="AP144" i="4"/>
  <c r="AS144" i="4"/>
  <c r="AT144" i="4"/>
  <c r="AU144" i="4"/>
  <c r="AV144" i="4"/>
  <c r="AW144" i="4"/>
  <c r="AX144" i="4"/>
  <c r="AY144" i="4"/>
  <c r="BA144" i="4"/>
  <c r="BB144" i="4"/>
  <c r="BC144" i="4"/>
  <c r="BE144" i="4"/>
  <c r="BF144" i="4"/>
  <c r="BG144" i="4"/>
  <c r="BH144" i="4"/>
  <c r="D145" i="4"/>
  <c r="J145" i="4"/>
  <c r="K145" i="4"/>
  <c r="N145" i="4"/>
  <c r="P145" i="4"/>
  <c r="R145" i="4"/>
  <c r="T145" i="4"/>
  <c r="V145" i="4"/>
  <c r="Z145" i="4"/>
  <c r="AB145" i="4"/>
  <c r="AD145" i="4"/>
  <c r="AM145" i="4"/>
  <c r="AO145" i="4"/>
  <c r="AP145" i="4"/>
  <c r="AS145" i="4"/>
  <c r="AT145" i="4"/>
  <c r="AU145" i="4"/>
  <c r="AV145" i="4"/>
  <c r="AW145" i="4"/>
  <c r="AX145" i="4"/>
  <c r="AY145" i="4"/>
  <c r="BA145" i="4"/>
  <c r="BB145" i="4"/>
  <c r="BC145" i="4"/>
  <c r="BE145" i="4"/>
  <c r="BF145" i="4"/>
  <c r="BG145" i="4"/>
  <c r="BH145" i="4"/>
  <c r="D146" i="4"/>
  <c r="J146" i="4"/>
  <c r="K146" i="4"/>
  <c r="N146" i="4"/>
  <c r="P146" i="4"/>
  <c r="R146" i="4"/>
  <c r="T146" i="4"/>
  <c r="V146" i="4"/>
  <c r="Z146" i="4"/>
  <c r="AB146" i="4"/>
  <c r="AD146" i="4"/>
  <c r="AM146" i="4"/>
  <c r="AO146" i="4"/>
  <c r="AP146" i="4"/>
  <c r="AS146" i="4"/>
  <c r="AT146" i="4"/>
  <c r="AU146" i="4"/>
  <c r="AV146" i="4"/>
  <c r="AW146" i="4"/>
  <c r="AX146" i="4"/>
  <c r="AY146" i="4"/>
  <c r="BA146" i="4"/>
  <c r="BB146" i="4"/>
  <c r="BC146" i="4"/>
  <c r="BE146" i="4"/>
  <c r="BF146" i="4"/>
  <c r="BG146" i="4"/>
  <c r="BH146" i="4"/>
  <c r="D147" i="4"/>
  <c r="J147" i="4"/>
  <c r="K147" i="4"/>
  <c r="N147" i="4"/>
  <c r="P147" i="4"/>
  <c r="R147" i="4"/>
  <c r="T147" i="4"/>
  <c r="V147" i="4"/>
  <c r="Z147" i="4"/>
  <c r="AB147" i="4"/>
  <c r="AD147" i="4"/>
  <c r="AM147" i="4"/>
  <c r="AO147" i="4"/>
  <c r="AP147" i="4"/>
  <c r="AS147" i="4"/>
  <c r="AT147" i="4"/>
  <c r="AU147" i="4"/>
  <c r="AV147" i="4"/>
  <c r="AW147" i="4"/>
  <c r="AX147" i="4"/>
  <c r="AY147" i="4"/>
  <c r="BA147" i="4"/>
  <c r="BB147" i="4"/>
  <c r="BC147" i="4"/>
  <c r="BE147" i="4"/>
  <c r="BF147" i="4"/>
  <c r="BG147" i="4"/>
  <c r="BH147" i="4"/>
  <c r="D148" i="4"/>
  <c r="J148" i="4"/>
  <c r="K148" i="4"/>
  <c r="N148" i="4"/>
  <c r="P148" i="4"/>
  <c r="R148" i="4"/>
  <c r="T148" i="4"/>
  <c r="V148" i="4"/>
  <c r="Z148" i="4"/>
  <c r="AB148" i="4"/>
  <c r="AD148" i="4"/>
  <c r="AM148" i="4"/>
  <c r="AO148" i="4"/>
  <c r="AP148" i="4"/>
  <c r="AS148" i="4"/>
  <c r="AT148" i="4"/>
  <c r="AU148" i="4"/>
  <c r="AV148" i="4"/>
  <c r="AW148" i="4"/>
  <c r="AX148" i="4"/>
  <c r="AY148" i="4"/>
  <c r="BA148" i="4"/>
  <c r="BB148" i="4"/>
  <c r="BC148" i="4"/>
  <c r="BE148" i="4"/>
  <c r="BF148" i="4"/>
  <c r="BG148" i="4"/>
  <c r="BH148" i="4"/>
  <c r="D149" i="4"/>
  <c r="J149" i="4"/>
  <c r="K149" i="4"/>
  <c r="N149" i="4"/>
  <c r="P149" i="4"/>
  <c r="R149" i="4"/>
  <c r="T149" i="4"/>
  <c r="V149" i="4"/>
  <c r="Z149" i="4"/>
  <c r="AB149" i="4"/>
  <c r="AD149" i="4"/>
  <c r="AM149" i="4"/>
  <c r="AO149" i="4"/>
  <c r="AP149" i="4"/>
  <c r="AS149" i="4"/>
  <c r="AT149" i="4"/>
  <c r="AU149" i="4"/>
  <c r="AV149" i="4"/>
  <c r="AW149" i="4"/>
  <c r="AX149" i="4"/>
  <c r="AY149" i="4"/>
  <c r="BA149" i="4"/>
  <c r="BB149" i="4"/>
  <c r="BC149" i="4"/>
  <c r="BE149" i="4"/>
  <c r="BF149" i="4"/>
  <c r="BG149" i="4"/>
  <c r="BH149" i="4"/>
  <c r="D150" i="4"/>
  <c r="J150" i="4"/>
  <c r="K150" i="4"/>
  <c r="N150" i="4"/>
  <c r="P150" i="4"/>
  <c r="R150" i="4"/>
  <c r="T150" i="4"/>
  <c r="V150" i="4"/>
  <c r="Z150" i="4"/>
  <c r="AB150" i="4"/>
  <c r="AD150" i="4"/>
  <c r="AM150" i="4"/>
  <c r="AO150" i="4"/>
  <c r="AP150" i="4"/>
  <c r="AS150" i="4"/>
  <c r="AT150" i="4"/>
  <c r="AU150" i="4"/>
  <c r="AV150" i="4"/>
  <c r="AW150" i="4"/>
  <c r="AX150" i="4"/>
  <c r="AY150" i="4"/>
  <c r="BA150" i="4"/>
  <c r="BB150" i="4"/>
  <c r="BC150" i="4"/>
  <c r="BE150" i="4"/>
  <c r="BF150" i="4"/>
  <c r="BG150" i="4"/>
  <c r="BH150" i="4"/>
  <c r="D151" i="4"/>
  <c r="J151" i="4"/>
  <c r="K151" i="4"/>
  <c r="N151" i="4"/>
  <c r="P151" i="4"/>
  <c r="R151" i="4"/>
  <c r="T151" i="4"/>
  <c r="V151" i="4"/>
  <c r="Z151" i="4"/>
  <c r="AB151" i="4"/>
  <c r="AD151" i="4"/>
  <c r="AM151" i="4"/>
  <c r="AO151" i="4"/>
  <c r="AP151" i="4"/>
  <c r="AS151" i="4"/>
  <c r="AT151" i="4"/>
  <c r="AU151" i="4"/>
  <c r="AV151" i="4"/>
  <c r="AW151" i="4"/>
  <c r="AX151" i="4"/>
  <c r="AY151" i="4"/>
  <c r="BA151" i="4"/>
  <c r="BB151" i="4"/>
  <c r="BC151" i="4"/>
  <c r="BE151" i="4"/>
  <c r="BF151" i="4"/>
  <c r="BG151" i="4"/>
  <c r="BH151" i="4"/>
  <c r="D152" i="4"/>
  <c r="J152" i="4"/>
  <c r="K152" i="4"/>
  <c r="N152" i="4"/>
  <c r="P152" i="4"/>
  <c r="R152" i="4"/>
  <c r="T152" i="4"/>
  <c r="V152" i="4"/>
  <c r="Z152" i="4"/>
  <c r="AB152" i="4"/>
  <c r="AD152" i="4"/>
  <c r="AM152" i="4"/>
  <c r="AO152" i="4"/>
  <c r="AP152" i="4"/>
  <c r="AS152" i="4"/>
  <c r="AT152" i="4"/>
  <c r="AU152" i="4"/>
  <c r="AV152" i="4"/>
  <c r="AW152" i="4"/>
  <c r="AX152" i="4"/>
  <c r="AY152" i="4"/>
  <c r="BA152" i="4"/>
  <c r="BB152" i="4"/>
  <c r="BC152" i="4"/>
  <c r="BE152" i="4"/>
  <c r="BF152" i="4"/>
  <c r="BG152" i="4"/>
  <c r="BH152" i="4"/>
  <c r="D153" i="4"/>
  <c r="J153" i="4"/>
  <c r="K153" i="4"/>
  <c r="N153" i="4"/>
  <c r="P153" i="4"/>
  <c r="R153" i="4"/>
  <c r="T153" i="4"/>
  <c r="V153" i="4"/>
  <c r="Z153" i="4"/>
  <c r="AB153" i="4"/>
  <c r="AD153" i="4"/>
  <c r="AM153" i="4"/>
  <c r="AO153" i="4"/>
  <c r="AP153" i="4"/>
  <c r="AS153" i="4"/>
  <c r="AT153" i="4"/>
  <c r="AU153" i="4"/>
  <c r="AV153" i="4"/>
  <c r="AW153" i="4"/>
  <c r="AX153" i="4"/>
  <c r="AY153" i="4"/>
  <c r="BA153" i="4"/>
  <c r="BB153" i="4"/>
  <c r="BC153" i="4"/>
  <c r="BE153" i="4"/>
  <c r="BF153" i="4"/>
  <c r="BG153" i="4"/>
  <c r="BH153" i="4"/>
  <c r="D154" i="4"/>
  <c r="J154" i="4"/>
  <c r="K154" i="4"/>
  <c r="N154" i="4"/>
  <c r="P154" i="4"/>
  <c r="R154" i="4"/>
  <c r="T154" i="4"/>
  <c r="V154" i="4"/>
  <c r="Z154" i="4"/>
  <c r="AB154" i="4"/>
  <c r="AD154" i="4"/>
  <c r="AM154" i="4"/>
  <c r="AO154" i="4"/>
  <c r="AP154" i="4"/>
  <c r="AS154" i="4"/>
  <c r="AT154" i="4"/>
  <c r="AU154" i="4"/>
  <c r="AV154" i="4"/>
  <c r="AW154" i="4"/>
  <c r="AX154" i="4"/>
  <c r="AY154" i="4"/>
  <c r="BA154" i="4"/>
  <c r="BB154" i="4"/>
  <c r="BC154" i="4"/>
  <c r="BE154" i="4"/>
  <c r="BF154" i="4"/>
  <c r="BG154" i="4"/>
  <c r="BH154" i="4"/>
  <c r="D155" i="4"/>
  <c r="J155" i="4"/>
  <c r="K155" i="4"/>
  <c r="N155" i="4"/>
  <c r="P155" i="4"/>
  <c r="R155" i="4"/>
  <c r="T155" i="4"/>
  <c r="V155" i="4"/>
  <c r="Z155" i="4"/>
  <c r="AB155" i="4"/>
  <c r="AD155" i="4"/>
  <c r="AM155" i="4"/>
  <c r="AO155" i="4"/>
  <c r="AP155" i="4"/>
  <c r="AS155" i="4"/>
  <c r="AT155" i="4"/>
  <c r="AU155" i="4"/>
  <c r="AV155" i="4"/>
  <c r="AW155" i="4"/>
  <c r="AX155" i="4"/>
  <c r="AY155" i="4"/>
  <c r="BA155" i="4"/>
  <c r="BB155" i="4"/>
  <c r="BC155" i="4"/>
  <c r="BE155" i="4"/>
  <c r="BF155" i="4"/>
  <c r="BG155" i="4"/>
  <c r="BH155" i="4"/>
  <c r="D156" i="4"/>
  <c r="J156" i="4"/>
  <c r="K156" i="4"/>
  <c r="N156" i="4"/>
  <c r="P156" i="4"/>
  <c r="R156" i="4"/>
  <c r="T156" i="4"/>
  <c r="V156" i="4"/>
  <c r="Z156" i="4"/>
  <c r="AB156" i="4"/>
  <c r="AD156" i="4"/>
  <c r="AM156" i="4"/>
  <c r="AO156" i="4"/>
  <c r="AP156" i="4"/>
  <c r="AS156" i="4"/>
  <c r="AT156" i="4"/>
  <c r="AU156" i="4"/>
  <c r="AV156" i="4"/>
  <c r="AW156" i="4"/>
  <c r="AX156" i="4"/>
  <c r="AY156" i="4"/>
  <c r="BA156" i="4"/>
  <c r="BB156" i="4"/>
  <c r="BC156" i="4"/>
  <c r="BE156" i="4"/>
  <c r="BF156" i="4"/>
  <c r="BG156" i="4"/>
  <c r="BH156" i="4"/>
  <c r="D157" i="4"/>
  <c r="J157" i="4"/>
  <c r="K157" i="4"/>
  <c r="N157" i="4"/>
  <c r="P157" i="4"/>
  <c r="R157" i="4"/>
  <c r="T157" i="4"/>
  <c r="V157" i="4"/>
  <c r="Z157" i="4"/>
  <c r="AB157" i="4"/>
  <c r="AD157" i="4"/>
  <c r="AM157" i="4"/>
  <c r="AO157" i="4"/>
  <c r="AP157" i="4"/>
  <c r="AS157" i="4"/>
  <c r="AT157" i="4"/>
  <c r="AU157" i="4"/>
  <c r="AV157" i="4"/>
  <c r="AW157" i="4"/>
  <c r="AX157" i="4"/>
  <c r="AY157" i="4"/>
  <c r="BA157" i="4"/>
  <c r="BB157" i="4"/>
  <c r="BC157" i="4"/>
  <c r="BE157" i="4"/>
  <c r="BF157" i="4"/>
  <c r="BG157" i="4"/>
  <c r="BH157" i="4"/>
  <c r="D158" i="4"/>
  <c r="J158" i="4"/>
  <c r="K158" i="4"/>
  <c r="N158" i="4"/>
  <c r="P158" i="4"/>
  <c r="R158" i="4"/>
  <c r="T158" i="4"/>
  <c r="V158" i="4"/>
  <c r="Z158" i="4"/>
  <c r="AB158" i="4"/>
  <c r="AD158" i="4"/>
  <c r="AM158" i="4"/>
  <c r="AO158" i="4"/>
  <c r="AP158" i="4"/>
  <c r="AS158" i="4"/>
  <c r="AT158" i="4"/>
  <c r="AU158" i="4"/>
  <c r="AV158" i="4"/>
  <c r="AW158" i="4"/>
  <c r="AX158" i="4"/>
  <c r="AY158" i="4"/>
  <c r="BA158" i="4"/>
  <c r="BB158" i="4"/>
  <c r="BC158" i="4"/>
  <c r="BE158" i="4"/>
  <c r="BF158" i="4"/>
  <c r="BG158" i="4"/>
  <c r="BH158" i="4"/>
  <c r="D159" i="4"/>
  <c r="J159" i="4"/>
  <c r="K159" i="4"/>
  <c r="N159" i="4"/>
  <c r="P159" i="4"/>
  <c r="R159" i="4"/>
  <c r="T159" i="4"/>
  <c r="V159" i="4"/>
  <c r="Z159" i="4"/>
  <c r="AB159" i="4"/>
  <c r="AD159" i="4"/>
  <c r="AM159" i="4"/>
  <c r="AO159" i="4"/>
  <c r="AP159" i="4"/>
  <c r="AS159" i="4"/>
  <c r="AT159" i="4"/>
  <c r="AU159" i="4"/>
  <c r="AV159" i="4"/>
  <c r="AW159" i="4"/>
  <c r="AX159" i="4"/>
  <c r="AY159" i="4"/>
  <c r="BA159" i="4"/>
  <c r="BB159" i="4"/>
  <c r="BC159" i="4"/>
  <c r="BE159" i="4"/>
  <c r="BF159" i="4"/>
  <c r="BG159" i="4"/>
  <c r="BH159" i="4"/>
  <c r="D160" i="4"/>
  <c r="J160" i="4"/>
  <c r="K160" i="4"/>
  <c r="N160" i="4"/>
  <c r="P160" i="4"/>
  <c r="R160" i="4"/>
  <c r="T160" i="4"/>
  <c r="V160" i="4"/>
  <c r="Z160" i="4"/>
  <c r="AB160" i="4"/>
  <c r="AD160" i="4"/>
  <c r="AM160" i="4"/>
  <c r="AO160" i="4"/>
  <c r="AP160" i="4"/>
  <c r="AS160" i="4"/>
  <c r="AT160" i="4"/>
  <c r="AU160" i="4"/>
  <c r="AV160" i="4"/>
  <c r="AW160" i="4"/>
  <c r="AX160" i="4"/>
  <c r="AY160" i="4"/>
  <c r="BA160" i="4"/>
  <c r="BB160" i="4"/>
  <c r="BC160" i="4"/>
  <c r="BE160" i="4"/>
  <c r="BF160" i="4"/>
  <c r="BG160" i="4"/>
  <c r="BH160" i="4"/>
  <c r="D161" i="4"/>
  <c r="J161" i="4"/>
  <c r="K161" i="4"/>
  <c r="N161" i="4"/>
  <c r="P161" i="4"/>
  <c r="R161" i="4"/>
  <c r="T161" i="4"/>
  <c r="V161" i="4"/>
  <c r="Z161" i="4"/>
  <c r="AB161" i="4"/>
  <c r="AD161" i="4"/>
  <c r="AM161" i="4"/>
  <c r="AO161" i="4"/>
  <c r="AP161" i="4"/>
  <c r="AS161" i="4"/>
  <c r="AT161" i="4"/>
  <c r="AU161" i="4"/>
  <c r="AV161" i="4"/>
  <c r="AW161" i="4"/>
  <c r="AX161" i="4"/>
  <c r="AY161" i="4"/>
  <c r="BA161" i="4"/>
  <c r="BB161" i="4"/>
  <c r="BC161" i="4"/>
  <c r="BE161" i="4"/>
  <c r="BF161" i="4"/>
  <c r="BG161" i="4"/>
  <c r="BH161" i="4"/>
  <c r="D162" i="4"/>
  <c r="J162" i="4"/>
  <c r="K162" i="4"/>
  <c r="N162" i="4"/>
  <c r="P162" i="4"/>
  <c r="R162" i="4"/>
  <c r="T162" i="4"/>
  <c r="V162" i="4"/>
  <c r="Z162" i="4"/>
  <c r="AB162" i="4"/>
  <c r="AD162" i="4"/>
  <c r="AM162" i="4"/>
  <c r="AO162" i="4"/>
  <c r="AP162" i="4"/>
  <c r="AS162" i="4"/>
  <c r="AT162" i="4"/>
  <c r="AU162" i="4"/>
  <c r="AV162" i="4"/>
  <c r="AW162" i="4"/>
  <c r="AX162" i="4"/>
  <c r="AY162" i="4"/>
  <c r="BA162" i="4"/>
  <c r="BB162" i="4"/>
  <c r="BC162" i="4"/>
  <c r="BE162" i="4"/>
  <c r="BF162" i="4"/>
  <c r="BG162" i="4"/>
  <c r="BH162" i="4"/>
  <c r="D163" i="4"/>
  <c r="J163" i="4"/>
  <c r="K163" i="4"/>
  <c r="N163" i="4"/>
  <c r="P163" i="4"/>
  <c r="R163" i="4"/>
  <c r="T163" i="4"/>
  <c r="V163" i="4"/>
  <c r="Z163" i="4"/>
  <c r="AB163" i="4"/>
  <c r="AD163" i="4"/>
  <c r="AM163" i="4"/>
  <c r="AO163" i="4"/>
  <c r="AP163" i="4"/>
  <c r="AS163" i="4"/>
  <c r="AT163" i="4"/>
  <c r="AU163" i="4"/>
  <c r="AV163" i="4"/>
  <c r="AW163" i="4"/>
  <c r="AX163" i="4"/>
  <c r="AY163" i="4"/>
  <c r="BA163" i="4"/>
  <c r="BB163" i="4"/>
  <c r="BC163" i="4"/>
  <c r="BE163" i="4"/>
  <c r="BF163" i="4"/>
  <c r="BG163" i="4"/>
  <c r="BH163" i="4"/>
  <c r="D164" i="4"/>
  <c r="J164" i="4"/>
  <c r="K164" i="4"/>
  <c r="N164" i="4"/>
  <c r="P164" i="4"/>
  <c r="R164" i="4"/>
  <c r="T164" i="4"/>
  <c r="V164" i="4"/>
  <c r="Z164" i="4"/>
  <c r="AB164" i="4"/>
  <c r="AD164" i="4"/>
  <c r="AM164" i="4"/>
  <c r="AO164" i="4"/>
  <c r="AP164" i="4"/>
  <c r="AS164" i="4"/>
  <c r="AT164" i="4"/>
  <c r="AU164" i="4"/>
  <c r="AV164" i="4"/>
  <c r="AW164" i="4"/>
  <c r="AX164" i="4"/>
  <c r="AY164" i="4"/>
  <c r="BA164" i="4"/>
  <c r="BB164" i="4"/>
  <c r="BC164" i="4"/>
  <c r="BE164" i="4"/>
  <c r="BF164" i="4"/>
  <c r="BG164" i="4"/>
  <c r="BH164" i="4"/>
  <c r="D165" i="4"/>
  <c r="J165" i="4"/>
  <c r="K165" i="4"/>
  <c r="N165" i="4"/>
  <c r="P165" i="4"/>
  <c r="R165" i="4"/>
  <c r="T165" i="4"/>
  <c r="V165" i="4"/>
  <c r="Z165" i="4"/>
  <c r="AB165" i="4"/>
  <c r="AD165" i="4"/>
  <c r="AM165" i="4"/>
  <c r="AO165" i="4"/>
  <c r="AP165" i="4"/>
  <c r="AS165" i="4"/>
  <c r="AT165" i="4"/>
  <c r="AU165" i="4"/>
  <c r="AV165" i="4"/>
  <c r="AW165" i="4"/>
  <c r="AX165" i="4"/>
  <c r="AY165" i="4"/>
  <c r="BA165" i="4"/>
  <c r="BB165" i="4"/>
  <c r="BC165" i="4"/>
  <c r="BE165" i="4"/>
  <c r="BF165" i="4"/>
  <c r="BG165" i="4"/>
  <c r="BH165" i="4"/>
  <c r="D166" i="4"/>
  <c r="J166" i="4"/>
  <c r="K166" i="4"/>
  <c r="N166" i="4"/>
  <c r="P166" i="4"/>
  <c r="R166" i="4"/>
  <c r="T166" i="4"/>
  <c r="V166" i="4"/>
  <c r="Z166" i="4"/>
  <c r="AB166" i="4"/>
  <c r="AD166" i="4"/>
  <c r="AM166" i="4"/>
  <c r="AO166" i="4"/>
  <c r="AP166" i="4"/>
  <c r="AS166" i="4"/>
  <c r="AT166" i="4"/>
  <c r="AU166" i="4"/>
  <c r="AV166" i="4"/>
  <c r="AW166" i="4"/>
  <c r="AX166" i="4"/>
  <c r="AY166" i="4"/>
  <c r="BA166" i="4"/>
  <c r="BB166" i="4"/>
  <c r="BC166" i="4"/>
  <c r="BE166" i="4"/>
  <c r="BF166" i="4"/>
  <c r="BG166" i="4"/>
  <c r="BH166" i="4"/>
  <c r="D167" i="4"/>
  <c r="J167" i="4"/>
  <c r="K167" i="4"/>
  <c r="N167" i="4"/>
  <c r="P167" i="4"/>
  <c r="R167" i="4"/>
  <c r="T167" i="4"/>
  <c r="V167" i="4"/>
  <c r="Z167" i="4"/>
  <c r="AB167" i="4"/>
  <c r="AD167" i="4"/>
  <c r="AM167" i="4"/>
  <c r="AO167" i="4"/>
  <c r="AP167" i="4"/>
  <c r="AS167" i="4"/>
  <c r="AT167" i="4"/>
  <c r="AU167" i="4"/>
  <c r="AV167" i="4"/>
  <c r="AW167" i="4"/>
  <c r="AX167" i="4"/>
  <c r="AY167" i="4"/>
  <c r="BA167" i="4"/>
  <c r="BB167" i="4"/>
  <c r="BC167" i="4"/>
  <c r="BE167" i="4"/>
  <c r="BF167" i="4"/>
  <c r="BG167" i="4"/>
  <c r="BH167" i="4"/>
  <c r="D168" i="4"/>
  <c r="J168" i="4"/>
  <c r="K168" i="4"/>
  <c r="N168" i="4"/>
  <c r="P168" i="4"/>
  <c r="R168" i="4"/>
  <c r="T168" i="4"/>
  <c r="V168" i="4"/>
  <c r="Z168" i="4"/>
  <c r="AB168" i="4"/>
  <c r="AD168" i="4"/>
  <c r="AM168" i="4"/>
  <c r="AO168" i="4"/>
  <c r="AP168" i="4"/>
  <c r="AS168" i="4"/>
  <c r="AT168" i="4"/>
  <c r="AU168" i="4"/>
  <c r="AV168" i="4"/>
  <c r="AW168" i="4"/>
  <c r="AX168" i="4"/>
  <c r="AY168" i="4"/>
  <c r="BA168" i="4"/>
  <c r="BB168" i="4"/>
  <c r="BC168" i="4"/>
  <c r="BE168" i="4"/>
  <c r="BF168" i="4"/>
  <c r="BG168" i="4"/>
  <c r="BH168" i="4"/>
  <c r="D169" i="4"/>
  <c r="J169" i="4"/>
  <c r="K169" i="4"/>
  <c r="N169" i="4"/>
  <c r="P169" i="4"/>
  <c r="R169" i="4"/>
  <c r="T169" i="4"/>
  <c r="V169" i="4"/>
  <c r="Z169" i="4"/>
  <c r="AB169" i="4"/>
  <c r="AD169" i="4"/>
  <c r="AM169" i="4"/>
  <c r="AO169" i="4"/>
  <c r="AP169" i="4"/>
  <c r="AS169" i="4"/>
  <c r="AT169" i="4"/>
  <c r="AU169" i="4"/>
  <c r="AV169" i="4"/>
  <c r="AW169" i="4"/>
  <c r="AX169" i="4"/>
  <c r="AY169" i="4"/>
  <c r="BA169" i="4"/>
  <c r="BB169" i="4"/>
  <c r="BC169" i="4"/>
  <c r="BE169" i="4"/>
  <c r="BF169" i="4"/>
  <c r="BG169" i="4"/>
  <c r="BH169" i="4"/>
  <c r="D170" i="4"/>
  <c r="J170" i="4"/>
  <c r="K170" i="4"/>
  <c r="N170" i="4"/>
  <c r="P170" i="4"/>
  <c r="R170" i="4"/>
  <c r="T170" i="4"/>
  <c r="V170" i="4"/>
  <c r="Z170" i="4"/>
  <c r="AB170" i="4"/>
  <c r="AD170" i="4"/>
  <c r="AM170" i="4"/>
  <c r="AO170" i="4"/>
  <c r="AP170" i="4"/>
  <c r="AS170" i="4"/>
  <c r="AT170" i="4"/>
  <c r="AU170" i="4"/>
  <c r="AV170" i="4"/>
  <c r="AW170" i="4"/>
  <c r="AX170" i="4"/>
  <c r="AY170" i="4"/>
  <c r="BA170" i="4"/>
  <c r="BB170" i="4"/>
  <c r="BC170" i="4"/>
  <c r="BE170" i="4"/>
  <c r="BF170" i="4"/>
  <c r="BG170" i="4"/>
  <c r="BH170" i="4"/>
  <c r="D171" i="4"/>
  <c r="J171" i="4"/>
  <c r="K171" i="4"/>
  <c r="N171" i="4"/>
  <c r="P171" i="4"/>
  <c r="R171" i="4"/>
  <c r="T171" i="4"/>
  <c r="V171" i="4"/>
  <c r="Z171" i="4"/>
  <c r="AB171" i="4"/>
  <c r="AD171" i="4"/>
  <c r="AM171" i="4"/>
  <c r="AO171" i="4"/>
  <c r="AP171" i="4"/>
  <c r="AS171" i="4"/>
  <c r="AT171" i="4"/>
  <c r="AU171" i="4"/>
  <c r="AV171" i="4"/>
  <c r="AW171" i="4"/>
  <c r="AX171" i="4"/>
  <c r="AY171" i="4"/>
  <c r="BA171" i="4"/>
  <c r="BB171" i="4"/>
  <c r="BC171" i="4"/>
  <c r="BE171" i="4"/>
  <c r="BF171" i="4"/>
  <c r="BG171" i="4"/>
  <c r="BH171" i="4"/>
  <c r="D172" i="4"/>
  <c r="J172" i="4"/>
  <c r="K172" i="4"/>
  <c r="N172" i="4"/>
  <c r="P172" i="4"/>
  <c r="R172" i="4"/>
  <c r="T172" i="4"/>
  <c r="V172" i="4"/>
  <c r="Z172" i="4"/>
  <c r="AB172" i="4"/>
  <c r="AD172" i="4"/>
  <c r="AM172" i="4"/>
  <c r="AO172" i="4"/>
  <c r="AP172" i="4"/>
  <c r="AS172" i="4"/>
  <c r="AT172" i="4"/>
  <c r="AU172" i="4"/>
  <c r="AV172" i="4"/>
  <c r="AW172" i="4"/>
  <c r="AX172" i="4"/>
  <c r="AY172" i="4"/>
  <c r="BA172" i="4"/>
  <c r="BB172" i="4"/>
  <c r="BC172" i="4"/>
  <c r="BE172" i="4"/>
  <c r="BF172" i="4"/>
  <c r="BG172" i="4"/>
  <c r="BH172" i="4"/>
  <c r="D173" i="4"/>
  <c r="J173" i="4"/>
  <c r="K173" i="4"/>
  <c r="N173" i="4"/>
  <c r="P173" i="4"/>
  <c r="R173" i="4"/>
  <c r="T173" i="4"/>
  <c r="V173" i="4"/>
  <c r="Z173" i="4"/>
  <c r="AB173" i="4"/>
  <c r="AD173" i="4"/>
  <c r="AM173" i="4"/>
  <c r="AO173" i="4"/>
  <c r="AP173" i="4"/>
  <c r="AS173" i="4"/>
  <c r="AT173" i="4"/>
  <c r="AU173" i="4"/>
  <c r="AV173" i="4"/>
  <c r="AW173" i="4"/>
  <c r="AX173" i="4"/>
  <c r="AY173" i="4"/>
  <c r="BA173" i="4"/>
  <c r="BB173" i="4"/>
  <c r="BC173" i="4"/>
  <c r="BE173" i="4"/>
  <c r="BF173" i="4"/>
  <c r="BG173" i="4"/>
  <c r="BH173" i="4"/>
  <c r="D174" i="4"/>
  <c r="J174" i="4"/>
  <c r="K174" i="4"/>
  <c r="N174" i="4"/>
  <c r="P174" i="4"/>
  <c r="R174" i="4"/>
  <c r="T174" i="4"/>
  <c r="V174" i="4"/>
  <c r="Z174" i="4"/>
  <c r="AB174" i="4"/>
  <c r="AD174" i="4"/>
  <c r="AM174" i="4"/>
  <c r="AO174" i="4"/>
  <c r="AP174" i="4"/>
  <c r="AS174" i="4"/>
  <c r="AT174" i="4"/>
  <c r="AU174" i="4"/>
  <c r="AV174" i="4"/>
  <c r="AW174" i="4"/>
  <c r="AX174" i="4"/>
  <c r="AY174" i="4"/>
  <c r="BA174" i="4"/>
  <c r="BB174" i="4"/>
  <c r="BC174" i="4"/>
  <c r="BE174" i="4"/>
  <c r="BF174" i="4"/>
  <c r="BG174" i="4"/>
  <c r="BH174" i="4"/>
  <c r="D175" i="4"/>
  <c r="J175" i="4"/>
  <c r="K175" i="4"/>
  <c r="N175" i="4"/>
  <c r="P175" i="4"/>
  <c r="R175" i="4"/>
  <c r="T175" i="4"/>
  <c r="V175" i="4"/>
  <c r="Z175" i="4"/>
  <c r="AB175" i="4"/>
  <c r="AD175" i="4"/>
  <c r="AM175" i="4"/>
  <c r="AO175" i="4"/>
  <c r="AP175" i="4"/>
  <c r="AS175" i="4"/>
  <c r="AT175" i="4"/>
  <c r="AU175" i="4"/>
  <c r="AV175" i="4"/>
  <c r="AW175" i="4"/>
  <c r="AX175" i="4"/>
  <c r="AY175" i="4"/>
  <c r="BA175" i="4"/>
  <c r="BB175" i="4"/>
  <c r="BC175" i="4"/>
  <c r="BE175" i="4"/>
  <c r="BF175" i="4"/>
  <c r="BG175" i="4"/>
  <c r="BH175" i="4"/>
  <c r="D176" i="4"/>
  <c r="J176" i="4"/>
  <c r="K176" i="4"/>
  <c r="N176" i="4"/>
  <c r="P176" i="4"/>
  <c r="R176" i="4"/>
  <c r="T176" i="4"/>
  <c r="V176" i="4"/>
  <c r="Z176" i="4"/>
  <c r="AB176" i="4"/>
  <c r="AD176" i="4"/>
  <c r="AM176" i="4"/>
  <c r="AO176" i="4"/>
  <c r="AP176" i="4"/>
  <c r="AS176" i="4"/>
  <c r="AT176" i="4"/>
  <c r="AU176" i="4"/>
  <c r="AV176" i="4"/>
  <c r="AW176" i="4"/>
  <c r="AX176" i="4"/>
  <c r="AY176" i="4"/>
  <c r="BA176" i="4"/>
  <c r="BB176" i="4"/>
  <c r="BC176" i="4"/>
  <c r="BE176" i="4"/>
  <c r="BF176" i="4"/>
  <c r="BG176" i="4"/>
  <c r="BH176" i="4"/>
  <c r="D177" i="4"/>
  <c r="J177" i="4"/>
  <c r="K177" i="4"/>
  <c r="N177" i="4"/>
  <c r="P177" i="4"/>
  <c r="R177" i="4"/>
  <c r="T177" i="4"/>
  <c r="V177" i="4"/>
  <c r="Z177" i="4"/>
  <c r="AB177" i="4"/>
  <c r="AD177" i="4"/>
  <c r="AM177" i="4"/>
  <c r="AO177" i="4"/>
  <c r="AP177" i="4"/>
  <c r="AS177" i="4"/>
  <c r="AT177" i="4"/>
  <c r="AU177" i="4"/>
  <c r="AV177" i="4"/>
  <c r="AW177" i="4"/>
  <c r="AX177" i="4"/>
  <c r="AY177" i="4"/>
  <c r="BA177" i="4"/>
  <c r="BB177" i="4"/>
  <c r="BC177" i="4"/>
  <c r="BE177" i="4"/>
  <c r="BF177" i="4"/>
  <c r="BG177" i="4"/>
  <c r="BH177" i="4"/>
  <c r="D178" i="4"/>
  <c r="J178" i="4"/>
  <c r="K178" i="4"/>
  <c r="N178" i="4"/>
  <c r="P178" i="4"/>
  <c r="R178" i="4"/>
  <c r="T178" i="4"/>
  <c r="V178" i="4"/>
  <c r="Z178" i="4"/>
  <c r="AB178" i="4"/>
  <c r="AD178" i="4"/>
  <c r="AM178" i="4"/>
  <c r="AO178" i="4"/>
  <c r="AP178" i="4"/>
  <c r="AS178" i="4"/>
  <c r="AT178" i="4"/>
  <c r="AU178" i="4"/>
  <c r="AV178" i="4"/>
  <c r="AW178" i="4"/>
  <c r="AX178" i="4"/>
  <c r="AY178" i="4"/>
  <c r="BA178" i="4"/>
  <c r="BB178" i="4"/>
  <c r="BC178" i="4"/>
  <c r="BE178" i="4"/>
  <c r="BF178" i="4"/>
  <c r="BG178" i="4"/>
  <c r="BH178" i="4"/>
  <c r="D179" i="4"/>
  <c r="J179" i="4"/>
  <c r="K179" i="4"/>
  <c r="N179" i="4"/>
  <c r="P179" i="4"/>
  <c r="R179" i="4"/>
  <c r="T179" i="4"/>
  <c r="V179" i="4"/>
  <c r="Z179" i="4"/>
  <c r="AB179" i="4"/>
  <c r="AD179" i="4"/>
  <c r="AM179" i="4"/>
  <c r="AO179" i="4"/>
  <c r="AP179" i="4"/>
  <c r="AS179" i="4"/>
  <c r="AT179" i="4"/>
  <c r="AU179" i="4"/>
  <c r="AV179" i="4"/>
  <c r="AW179" i="4"/>
  <c r="AX179" i="4"/>
  <c r="AY179" i="4"/>
  <c r="BA179" i="4"/>
  <c r="BB179" i="4"/>
  <c r="BC179" i="4"/>
  <c r="BE179" i="4"/>
  <c r="BF179" i="4"/>
  <c r="BG179" i="4"/>
  <c r="BH179" i="4"/>
  <c r="D180" i="4"/>
  <c r="J180" i="4"/>
  <c r="K180" i="4"/>
  <c r="N180" i="4"/>
  <c r="P180" i="4"/>
  <c r="R180" i="4"/>
  <c r="T180" i="4"/>
  <c r="V180" i="4"/>
  <c r="Z180" i="4"/>
  <c r="AB180" i="4"/>
  <c r="AD180" i="4"/>
  <c r="AM180" i="4"/>
  <c r="AO180" i="4"/>
  <c r="AP180" i="4"/>
  <c r="AS180" i="4"/>
  <c r="AT180" i="4"/>
  <c r="AU180" i="4"/>
  <c r="AV180" i="4"/>
  <c r="AW180" i="4"/>
  <c r="AX180" i="4"/>
  <c r="AY180" i="4"/>
  <c r="BA180" i="4"/>
  <c r="BB180" i="4"/>
  <c r="BC180" i="4"/>
  <c r="BE180" i="4"/>
  <c r="BF180" i="4"/>
  <c r="BG180" i="4"/>
  <c r="BH180" i="4"/>
  <c r="D181" i="4"/>
  <c r="J181" i="4"/>
  <c r="K181" i="4"/>
  <c r="N181" i="4"/>
  <c r="P181" i="4"/>
  <c r="R181" i="4"/>
  <c r="T181" i="4"/>
  <c r="V181" i="4"/>
  <c r="Z181" i="4"/>
  <c r="AB181" i="4"/>
  <c r="AD181" i="4"/>
  <c r="AM181" i="4"/>
  <c r="AO181" i="4"/>
  <c r="AP181" i="4"/>
  <c r="AS181" i="4"/>
  <c r="AT181" i="4"/>
  <c r="AU181" i="4"/>
  <c r="AV181" i="4"/>
  <c r="AW181" i="4"/>
  <c r="AX181" i="4"/>
  <c r="AY181" i="4"/>
  <c r="BA181" i="4"/>
  <c r="BB181" i="4"/>
  <c r="BC181" i="4"/>
  <c r="BE181" i="4"/>
  <c r="BF181" i="4"/>
  <c r="BG181" i="4"/>
  <c r="BH181" i="4"/>
  <c r="D182" i="4"/>
  <c r="J182" i="4"/>
  <c r="K182" i="4"/>
  <c r="N182" i="4"/>
  <c r="P182" i="4"/>
  <c r="R182" i="4"/>
  <c r="T182" i="4"/>
  <c r="V182" i="4"/>
  <c r="Z182" i="4"/>
  <c r="AB182" i="4"/>
  <c r="AD182" i="4"/>
  <c r="AM182" i="4"/>
  <c r="AO182" i="4"/>
  <c r="AP182" i="4"/>
  <c r="AS182" i="4"/>
  <c r="AT182" i="4"/>
  <c r="AU182" i="4"/>
  <c r="AV182" i="4"/>
  <c r="AW182" i="4"/>
  <c r="AX182" i="4"/>
  <c r="AY182" i="4"/>
  <c r="BA182" i="4"/>
  <c r="BB182" i="4"/>
  <c r="BC182" i="4"/>
  <c r="BE182" i="4"/>
  <c r="BF182" i="4"/>
  <c r="BG182" i="4"/>
  <c r="BH182" i="4"/>
  <c r="D183" i="4"/>
  <c r="J183" i="4"/>
  <c r="K183" i="4"/>
  <c r="N183" i="4"/>
  <c r="P183" i="4"/>
  <c r="R183" i="4"/>
  <c r="T183" i="4"/>
  <c r="V183" i="4"/>
  <c r="Z183" i="4"/>
  <c r="AB183" i="4"/>
  <c r="AD183" i="4"/>
  <c r="AM183" i="4"/>
  <c r="AO183" i="4"/>
  <c r="AP183" i="4"/>
  <c r="AS183" i="4"/>
  <c r="AT183" i="4"/>
  <c r="AU183" i="4"/>
  <c r="AV183" i="4"/>
  <c r="AW183" i="4"/>
  <c r="AX183" i="4"/>
  <c r="AY183" i="4"/>
  <c r="BA183" i="4"/>
  <c r="BB183" i="4"/>
  <c r="BC183" i="4"/>
  <c r="BE183" i="4"/>
  <c r="BF183" i="4"/>
  <c r="BG183" i="4"/>
  <c r="BH183" i="4"/>
  <c r="D184" i="4"/>
  <c r="J184" i="4"/>
  <c r="K184" i="4"/>
  <c r="N184" i="4"/>
  <c r="P184" i="4"/>
  <c r="R184" i="4"/>
  <c r="T184" i="4"/>
  <c r="V184" i="4"/>
  <c r="Z184" i="4"/>
  <c r="AB184" i="4"/>
  <c r="AD184" i="4"/>
  <c r="AM184" i="4"/>
  <c r="AO184" i="4"/>
  <c r="AP184" i="4"/>
  <c r="AS184" i="4"/>
  <c r="AT184" i="4"/>
  <c r="AU184" i="4"/>
  <c r="AV184" i="4"/>
  <c r="AW184" i="4"/>
  <c r="AX184" i="4"/>
  <c r="AY184" i="4"/>
  <c r="BA184" i="4"/>
  <c r="BB184" i="4"/>
  <c r="BC184" i="4"/>
  <c r="BE184" i="4"/>
  <c r="BF184" i="4"/>
  <c r="BG184" i="4"/>
  <c r="BH184" i="4"/>
  <c r="D185" i="4"/>
  <c r="J185" i="4"/>
  <c r="K185" i="4"/>
  <c r="N185" i="4"/>
  <c r="P185" i="4"/>
  <c r="R185" i="4"/>
  <c r="T185" i="4"/>
  <c r="V185" i="4"/>
  <c r="Z185" i="4"/>
  <c r="AB185" i="4"/>
  <c r="AD185" i="4"/>
  <c r="AM185" i="4"/>
  <c r="AO185" i="4"/>
  <c r="AP185" i="4"/>
  <c r="AS185" i="4"/>
  <c r="AT185" i="4"/>
  <c r="AU185" i="4"/>
  <c r="AV185" i="4"/>
  <c r="AW185" i="4"/>
  <c r="AX185" i="4"/>
  <c r="AY185" i="4"/>
  <c r="BA185" i="4"/>
  <c r="BB185" i="4"/>
  <c r="BC185" i="4"/>
  <c r="BE185" i="4"/>
  <c r="BF185" i="4"/>
  <c r="BG185" i="4"/>
  <c r="BH185" i="4"/>
  <c r="D186" i="4"/>
  <c r="J186" i="4"/>
  <c r="K186" i="4"/>
  <c r="N186" i="4"/>
  <c r="P186" i="4"/>
  <c r="R186" i="4"/>
  <c r="T186" i="4"/>
  <c r="V186" i="4"/>
  <c r="Z186" i="4"/>
  <c r="AB186" i="4"/>
  <c r="AD186" i="4"/>
  <c r="AM186" i="4"/>
  <c r="AO186" i="4"/>
  <c r="AP186" i="4"/>
  <c r="AS186" i="4"/>
  <c r="AT186" i="4"/>
  <c r="AU186" i="4"/>
  <c r="AV186" i="4"/>
  <c r="AW186" i="4"/>
  <c r="AX186" i="4"/>
  <c r="AY186" i="4"/>
  <c r="BA186" i="4"/>
  <c r="BB186" i="4"/>
  <c r="BC186" i="4"/>
  <c r="BE186" i="4"/>
  <c r="BF186" i="4"/>
  <c r="BG186" i="4"/>
  <c r="BH186" i="4"/>
  <c r="D187" i="4"/>
  <c r="J187" i="4"/>
  <c r="K187" i="4"/>
  <c r="N187" i="4"/>
  <c r="P187" i="4"/>
  <c r="R187" i="4"/>
  <c r="T187" i="4"/>
  <c r="V187" i="4"/>
  <c r="Z187" i="4"/>
  <c r="AB187" i="4"/>
  <c r="AD187" i="4"/>
  <c r="AM187" i="4"/>
  <c r="AO187" i="4"/>
  <c r="AP187" i="4"/>
  <c r="AS187" i="4"/>
  <c r="AT187" i="4"/>
  <c r="AU187" i="4"/>
  <c r="AV187" i="4"/>
  <c r="AW187" i="4"/>
  <c r="AX187" i="4"/>
  <c r="AY187" i="4"/>
  <c r="BA187" i="4"/>
  <c r="BB187" i="4"/>
  <c r="BC187" i="4"/>
  <c r="BE187" i="4"/>
  <c r="BF187" i="4"/>
  <c r="BG187" i="4"/>
  <c r="BH187" i="4"/>
  <c r="D188" i="4"/>
  <c r="J188" i="4"/>
  <c r="K188" i="4"/>
  <c r="N188" i="4"/>
  <c r="P188" i="4"/>
  <c r="R188" i="4"/>
  <c r="T188" i="4"/>
  <c r="V188" i="4"/>
  <c r="Z188" i="4"/>
  <c r="AB188" i="4"/>
  <c r="AD188" i="4"/>
  <c r="AM188" i="4"/>
  <c r="AO188" i="4"/>
  <c r="AP188" i="4"/>
  <c r="AS188" i="4"/>
  <c r="AT188" i="4"/>
  <c r="AU188" i="4"/>
  <c r="AV188" i="4"/>
  <c r="AW188" i="4"/>
  <c r="AX188" i="4"/>
  <c r="AY188" i="4"/>
  <c r="BA188" i="4"/>
  <c r="BB188" i="4"/>
  <c r="BC188" i="4"/>
  <c r="BE188" i="4"/>
  <c r="BF188" i="4"/>
  <c r="BG188" i="4"/>
  <c r="BH188" i="4"/>
  <c r="D189" i="4"/>
  <c r="J189" i="4"/>
  <c r="K189" i="4"/>
  <c r="N189" i="4"/>
  <c r="P189" i="4"/>
  <c r="R189" i="4"/>
  <c r="T189" i="4"/>
  <c r="V189" i="4"/>
  <c r="Z189" i="4"/>
  <c r="AB189" i="4"/>
  <c r="AD189" i="4"/>
  <c r="AM189" i="4"/>
  <c r="AO189" i="4"/>
  <c r="AP189" i="4"/>
  <c r="AS189" i="4"/>
  <c r="AT189" i="4"/>
  <c r="AU189" i="4"/>
  <c r="AV189" i="4"/>
  <c r="AW189" i="4"/>
  <c r="AX189" i="4"/>
  <c r="AY189" i="4"/>
  <c r="BA189" i="4"/>
  <c r="BB189" i="4"/>
  <c r="BC189" i="4"/>
  <c r="BE189" i="4"/>
  <c r="BF189" i="4"/>
  <c r="BG189" i="4"/>
  <c r="BH189" i="4"/>
  <c r="D190" i="4"/>
  <c r="J190" i="4"/>
  <c r="K190" i="4"/>
  <c r="N190" i="4"/>
  <c r="P190" i="4"/>
  <c r="R190" i="4"/>
  <c r="T190" i="4"/>
  <c r="V190" i="4"/>
  <c r="Z190" i="4"/>
  <c r="AB190" i="4"/>
  <c r="AD190" i="4"/>
  <c r="AM190" i="4"/>
  <c r="AO190" i="4"/>
  <c r="AP190" i="4"/>
  <c r="AS190" i="4"/>
  <c r="AT190" i="4"/>
  <c r="AU190" i="4"/>
  <c r="AV190" i="4"/>
  <c r="AW190" i="4"/>
  <c r="AX190" i="4"/>
  <c r="AY190" i="4"/>
  <c r="BA190" i="4"/>
  <c r="BB190" i="4"/>
  <c r="BC190" i="4"/>
  <c r="BE190" i="4"/>
  <c r="BF190" i="4"/>
  <c r="BG190" i="4"/>
  <c r="BH190" i="4"/>
  <c r="D191" i="4"/>
  <c r="J191" i="4"/>
  <c r="K191" i="4"/>
  <c r="N191" i="4"/>
  <c r="P191" i="4"/>
  <c r="R191" i="4"/>
  <c r="T191" i="4"/>
  <c r="V191" i="4"/>
  <c r="Z191" i="4"/>
  <c r="AB191" i="4"/>
  <c r="AD191" i="4"/>
  <c r="AM191" i="4"/>
  <c r="AO191" i="4"/>
  <c r="AP191" i="4"/>
  <c r="AS191" i="4"/>
  <c r="AT191" i="4"/>
  <c r="AU191" i="4"/>
  <c r="AV191" i="4"/>
  <c r="AW191" i="4"/>
  <c r="AX191" i="4"/>
  <c r="AY191" i="4"/>
  <c r="BA191" i="4"/>
  <c r="BB191" i="4"/>
  <c r="BC191" i="4"/>
  <c r="BE191" i="4"/>
  <c r="BF191" i="4"/>
  <c r="BG191" i="4"/>
  <c r="BH191" i="4"/>
  <c r="D192" i="4"/>
  <c r="J192" i="4"/>
  <c r="K192" i="4"/>
  <c r="N192" i="4"/>
  <c r="P192" i="4"/>
  <c r="R192" i="4"/>
  <c r="T192" i="4"/>
  <c r="V192" i="4"/>
  <c r="Z192" i="4"/>
  <c r="AB192" i="4"/>
  <c r="AD192" i="4"/>
  <c r="AM192" i="4"/>
  <c r="AO192" i="4"/>
  <c r="AP192" i="4"/>
  <c r="AS192" i="4"/>
  <c r="AT192" i="4"/>
  <c r="AU192" i="4"/>
  <c r="AV192" i="4"/>
  <c r="AW192" i="4"/>
  <c r="AX192" i="4"/>
  <c r="AY192" i="4"/>
  <c r="BA192" i="4"/>
  <c r="BB192" i="4"/>
  <c r="BC192" i="4"/>
  <c r="BE192" i="4"/>
  <c r="BF192" i="4"/>
  <c r="BG192" i="4"/>
  <c r="BH192" i="4"/>
  <c r="D193" i="4"/>
  <c r="J193" i="4"/>
  <c r="K193" i="4"/>
  <c r="N193" i="4"/>
  <c r="P193" i="4"/>
  <c r="R193" i="4"/>
  <c r="T193" i="4"/>
  <c r="V193" i="4"/>
  <c r="Z193" i="4"/>
  <c r="AB193" i="4"/>
  <c r="AD193" i="4"/>
  <c r="AM193" i="4"/>
  <c r="AO193" i="4"/>
  <c r="AP193" i="4"/>
  <c r="AS193" i="4"/>
  <c r="AT193" i="4"/>
  <c r="AU193" i="4"/>
  <c r="AV193" i="4"/>
  <c r="AW193" i="4"/>
  <c r="AX193" i="4"/>
  <c r="AY193" i="4"/>
  <c r="BA193" i="4"/>
  <c r="BB193" i="4"/>
  <c r="BC193" i="4"/>
  <c r="BE193" i="4"/>
  <c r="BF193" i="4"/>
  <c r="BG193" i="4"/>
  <c r="BH193" i="4"/>
  <c r="D194" i="4"/>
  <c r="J194" i="4"/>
  <c r="K194" i="4"/>
  <c r="N194" i="4"/>
  <c r="P194" i="4"/>
  <c r="R194" i="4"/>
  <c r="T194" i="4"/>
  <c r="V194" i="4"/>
  <c r="Z194" i="4"/>
  <c r="AB194" i="4"/>
  <c r="AD194" i="4"/>
  <c r="AM194" i="4"/>
  <c r="AO194" i="4"/>
  <c r="AP194" i="4"/>
  <c r="AS194" i="4"/>
  <c r="AT194" i="4"/>
  <c r="AU194" i="4"/>
  <c r="AV194" i="4"/>
  <c r="AW194" i="4"/>
  <c r="AX194" i="4"/>
  <c r="AY194" i="4"/>
  <c r="BA194" i="4"/>
  <c r="BB194" i="4"/>
  <c r="BC194" i="4"/>
  <c r="BE194" i="4"/>
  <c r="BF194" i="4"/>
  <c r="BG194" i="4"/>
  <c r="BH194" i="4"/>
  <c r="D195" i="4"/>
  <c r="J195" i="4"/>
  <c r="K195" i="4"/>
  <c r="N195" i="4"/>
  <c r="P195" i="4"/>
  <c r="R195" i="4"/>
  <c r="T195" i="4"/>
  <c r="V195" i="4"/>
  <c r="Z195" i="4"/>
  <c r="AB195" i="4"/>
  <c r="AD195" i="4"/>
  <c r="AM195" i="4"/>
  <c r="AO195" i="4"/>
  <c r="AP195" i="4"/>
  <c r="AS195" i="4"/>
  <c r="AT195" i="4"/>
  <c r="AU195" i="4"/>
  <c r="AV195" i="4"/>
  <c r="AW195" i="4"/>
  <c r="AX195" i="4"/>
  <c r="AY195" i="4"/>
  <c r="BA195" i="4"/>
  <c r="BB195" i="4"/>
  <c r="BC195" i="4"/>
  <c r="BE195" i="4"/>
  <c r="BF195" i="4"/>
  <c r="BG195" i="4"/>
  <c r="BH195" i="4"/>
  <c r="D196" i="4"/>
  <c r="J196" i="4"/>
  <c r="K196" i="4"/>
  <c r="N196" i="4"/>
  <c r="P196" i="4"/>
  <c r="R196" i="4"/>
  <c r="T196" i="4"/>
  <c r="V196" i="4"/>
  <c r="Z196" i="4"/>
  <c r="AB196" i="4"/>
  <c r="AD196" i="4"/>
  <c r="AM196" i="4"/>
  <c r="AO196" i="4"/>
  <c r="AP196" i="4"/>
  <c r="AS196" i="4"/>
  <c r="AT196" i="4"/>
  <c r="AU196" i="4"/>
  <c r="AV196" i="4"/>
  <c r="AW196" i="4"/>
  <c r="AX196" i="4"/>
  <c r="AY196" i="4"/>
  <c r="BA196" i="4"/>
  <c r="BB196" i="4"/>
  <c r="BC196" i="4"/>
  <c r="BE196" i="4"/>
  <c r="BF196" i="4"/>
  <c r="BG196" i="4"/>
  <c r="BH196" i="4"/>
  <c r="D197" i="4"/>
  <c r="J197" i="4"/>
  <c r="K197" i="4"/>
  <c r="N197" i="4"/>
  <c r="P197" i="4"/>
  <c r="R197" i="4"/>
  <c r="T197" i="4"/>
  <c r="V197" i="4"/>
  <c r="Z197" i="4"/>
  <c r="AB197" i="4"/>
  <c r="AD197" i="4"/>
  <c r="AM197" i="4"/>
  <c r="AO197" i="4"/>
  <c r="AP197" i="4"/>
  <c r="AS197" i="4"/>
  <c r="AT197" i="4"/>
  <c r="AU197" i="4"/>
  <c r="AV197" i="4"/>
  <c r="AW197" i="4"/>
  <c r="AX197" i="4"/>
  <c r="AY197" i="4"/>
  <c r="BA197" i="4"/>
  <c r="BB197" i="4"/>
  <c r="BC197" i="4"/>
  <c r="BE197" i="4"/>
  <c r="BF197" i="4"/>
  <c r="BG197" i="4"/>
  <c r="BH197" i="4"/>
  <c r="D198" i="4"/>
  <c r="J198" i="4"/>
  <c r="K198" i="4"/>
  <c r="N198" i="4"/>
  <c r="P198" i="4"/>
  <c r="R198" i="4"/>
  <c r="T198" i="4"/>
  <c r="V198" i="4"/>
  <c r="Z198" i="4"/>
  <c r="AB198" i="4"/>
  <c r="AD198" i="4"/>
  <c r="AM198" i="4"/>
  <c r="AO198" i="4"/>
  <c r="AP198" i="4"/>
  <c r="AS198" i="4"/>
  <c r="AT198" i="4"/>
  <c r="AU198" i="4"/>
  <c r="AV198" i="4"/>
  <c r="AW198" i="4"/>
  <c r="AX198" i="4"/>
  <c r="AY198" i="4"/>
  <c r="BA198" i="4"/>
  <c r="BB198" i="4"/>
  <c r="BC198" i="4"/>
  <c r="BE198" i="4"/>
  <c r="BF198" i="4"/>
  <c r="BG198" i="4"/>
  <c r="BH198" i="4"/>
  <c r="D199" i="4"/>
  <c r="J199" i="4"/>
  <c r="K199" i="4"/>
  <c r="N199" i="4"/>
  <c r="P199" i="4"/>
  <c r="R199" i="4"/>
  <c r="T199" i="4"/>
  <c r="V199" i="4"/>
  <c r="Z199" i="4"/>
  <c r="AB199" i="4"/>
  <c r="AD199" i="4"/>
  <c r="AM199" i="4"/>
  <c r="AO199" i="4"/>
  <c r="AP199" i="4"/>
  <c r="AS199" i="4"/>
  <c r="AT199" i="4"/>
  <c r="AU199" i="4"/>
  <c r="AV199" i="4"/>
  <c r="AW199" i="4"/>
  <c r="AX199" i="4"/>
  <c r="AY199" i="4"/>
  <c r="BA199" i="4"/>
  <c r="BB199" i="4"/>
  <c r="BC199" i="4"/>
  <c r="BE199" i="4"/>
  <c r="BF199" i="4"/>
  <c r="BG199" i="4"/>
  <c r="BH199" i="4"/>
  <c r="D200" i="4"/>
  <c r="J200" i="4"/>
  <c r="K200" i="4"/>
  <c r="N200" i="4"/>
  <c r="P200" i="4"/>
  <c r="R200" i="4"/>
  <c r="T200" i="4"/>
  <c r="V200" i="4"/>
  <c r="Z200" i="4"/>
  <c r="AB200" i="4"/>
  <c r="AD200" i="4"/>
  <c r="AM200" i="4"/>
  <c r="AO200" i="4"/>
  <c r="AP200" i="4"/>
  <c r="AS200" i="4"/>
  <c r="AT200" i="4"/>
  <c r="AU200" i="4"/>
  <c r="AV200" i="4"/>
  <c r="AW200" i="4"/>
  <c r="AX200" i="4"/>
  <c r="AY200" i="4"/>
  <c r="BA200" i="4"/>
  <c r="BB200" i="4"/>
  <c r="BC200" i="4"/>
  <c r="BE200" i="4"/>
  <c r="BF200" i="4"/>
  <c r="BG200" i="4"/>
  <c r="BH200" i="4"/>
  <c r="D201" i="4"/>
  <c r="J201" i="4"/>
  <c r="K201" i="4"/>
  <c r="N201" i="4"/>
  <c r="P201" i="4"/>
  <c r="R201" i="4"/>
  <c r="T201" i="4"/>
  <c r="V201" i="4"/>
  <c r="Z201" i="4"/>
  <c r="AB201" i="4"/>
  <c r="AD201" i="4"/>
  <c r="AM201" i="4"/>
  <c r="AO201" i="4"/>
  <c r="AP201" i="4"/>
  <c r="AS201" i="4"/>
  <c r="AT201" i="4"/>
  <c r="AU201" i="4"/>
  <c r="AV201" i="4"/>
  <c r="AW201" i="4"/>
  <c r="AX201" i="4"/>
  <c r="AY201" i="4"/>
  <c r="BA201" i="4"/>
  <c r="BB201" i="4"/>
  <c r="BC201" i="4"/>
  <c r="BE201" i="4"/>
  <c r="BF201" i="4"/>
  <c r="BG201" i="4"/>
  <c r="BH201" i="4"/>
  <c r="D202" i="4"/>
  <c r="J202" i="4"/>
  <c r="K202" i="4"/>
  <c r="N202" i="4"/>
  <c r="P202" i="4"/>
  <c r="R202" i="4"/>
  <c r="T202" i="4"/>
  <c r="V202" i="4"/>
  <c r="Z202" i="4"/>
  <c r="AB202" i="4"/>
  <c r="AD202" i="4"/>
  <c r="AM202" i="4"/>
  <c r="AO202" i="4"/>
  <c r="AP202" i="4"/>
  <c r="AS202" i="4"/>
  <c r="AT202" i="4"/>
  <c r="AU202" i="4"/>
  <c r="AV202" i="4"/>
  <c r="AW202" i="4"/>
  <c r="AX202" i="4"/>
  <c r="AY202" i="4"/>
  <c r="BA202" i="4"/>
  <c r="BB202" i="4"/>
  <c r="BC202" i="4"/>
  <c r="BE202" i="4"/>
  <c r="BF202" i="4"/>
  <c r="BG202" i="4"/>
  <c r="BH202" i="4"/>
  <c r="D203" i="4"/>
  <c r="J203" i="4"/>
  <c r="K203" i="4"/>
  <c r="N203" i="4"/>
  <c r="P203" i="4"/>
  <c r="R203" i="4"/>
  <c r="T203" i="4"/>
  <c r="V203" i="4"/>
  <c r="Z203" i="4"/>
  <c r="AB203" i="4"/>
  <c r="AD203" i="4"/>
  <c r="AM203" i="4"/>
  <c r="AO203" i="4"/>
  <c r="AP203" i="4"/>
  <c r="AS203" i="4"/>
  <c r="AT203" i="4"/>
  <c r="AU203" i="4"/>
  <c r="AV203" i="4"/>
  <c r="AW203" i="4"/>
  <c r="AX203" i="4"/>
  <c r="AY203" i="4"/>
  <c r="BA203" i="4"/>
  <c r="BB203" i="4"/>
  <c r="BC203" i="4"/>
  <c r="BE203" i="4"/>
  <c r="BF203" i="4"/>
  <c r="BG203" i="4"/>
  <c r="BH203" i="4"/>
  <c r="D204" i="4"/>
  <c r="J204" i="4"/>
  <c r="K204" i="4"/>
  <c r="N204" i="4"/>
  <c r="P204" i="4"/>
  <c r="R204" i="4"/>
  <c r="T204" i="4"/>
  <c r="V204" i="4"/>
  <c r="Z204" i="4"/>
  <c r="AB204" i="4"/>
  <c r="AD204" i="4"/>
  <c r="AM204" i="4"/>
  <c r="AO204" i="4"/>
  <c r="AP204" i="4"/>
  <c r="AS204" i="4"/>
  <c r="AT204" i="4"/>
  <c r="AU204" i="4"/>
  <c r="AV204" i="4"/>
  <c r="AW204" i="4"/>
  <c r="AX204" i="4"/>
  <c r="AY204" i="4"/>
  <c r="BA204" i="4"/>
  <c r="BB204" i="4"/>
  <c r="BC204" i="4"/>
  <c r="BE204" i="4"/>
  <c r="BF204" i="4"/>
  <c r="BG204" i="4"/>
  <c r="BH204" i="4"/>
  <c r="D205" i="4"/>
  <c r="J205" i="4"/>
  <c r="K205" i="4"/>
  <c r="N205" i="4"/>
  <c r="P205" i="4"/>
  <c r="R205" i="4"/>
  <c r="T205" i="4"/>
  <c r="V205" i="4"/>
  <c r="Z205" i="4"/>
  <c r="AB205" i="4"/>
  <c r="AD205" i="4"/>
  <c r="AM205" i="4"/>
  <c r="AO205" i="4"/>
  <c r="AP205" i="4"/>
  <c r="AS205" i="4"/>
  <c r="AT205" i="4"/>
  <c r="AU205" i="4"/>
  <c r="AV205" i="4"/>
  <c r="AW205" i="4"/>
  <c r="AX205" i="4"/>
  <c r="AY205" i="4"/>
  <c r="BA205" i="4"/>
  <c r="BB205" i="4"/>
  <c r="BC205" i="4"/>
  <c r="BE205" i="4"/>
  <c r="BF205" i="4"/>
  <c r="BG205" i="4"/>
  <c r="BH205" i="4"/>
  <c r="D206" i="4"/>
  <c r="J206" i="4"/>
  <c r="K206" i="4"/>
  <c r="N206" i="4"/>
  <c r="P206" i="4"/>
  <c r="R206" i="4"/>
  <c r="T206" i="4"/>
  <c r="V206" i="4"/>
  <c r="Z206" i="4"/>
  <c r="AB206" i="4"/>
  <c r="AD206" i="4"/>
  <c r="AM206" i="4"/>
  <c r="AO206" i="4"/>
  <c r="AP206" i="4"/>
  <c r="AS206" i="4"/>
  <c r="AT206" i="4"/>
  <c r="AU206" i="4"/>
  <c r="AV206" i="4"/>
  <c r="AW206" i="4"/>
  <c r="AX206" i="4"/>
  <c r="AY206" i="4"/>
  <c r="BA206" i="4"/>
  <c r="BB206" i="4"/>
  <c r="BC206" i="4"/>
  <c r="BE206" i="4"/>
  <c r="BF206" i="4"/>
  <c r="BG206" i="4"/>
  <c r="BH206" i="4"/>
  <c r="D207" i="4"/>
  <c r="J207" i="4"/>
  <c r="K207" i="4"/>
  <c r="N207" i="4"/>
  <c r="P207" i="4"/>
  <c r="R207" i="4"/>
  <c r="T207" i="4"/>
  <c r="V207" i="4"/>
  <c r="Z207" i="4"/>
  <c r="AB207" i="4"/>
  <c r="AD207" i="4"/>
  <c r="AM207" i="4"/>
  <c r="AO207" i="4"/>
  <c r="AP207" i="4"/>
  <c r="AS207" i="4"/>
  <c r="AT207" i="4"/>
  <c r="AU207" i="4"/>
  <c r="AV207" i="4"/>
  <c r="AW207" i="4"/>
  <c r="AX207" i="4"/>
  <c r="AY207" i="4"/>
  <c r="BA207" i="4"/>
  <c r="BB207" i="4"/>
  <c r="BC207" i="4"/>
  <c r="BE207" i="4"/>
  <c r="BF207" i="4"/>
  <c r="BG207" i="4"/>
  <c r="BH207" i="4"/>
  <c r="D208" i="4"/>
  <c r="J208" i="4"/>
  <c r="K208" i="4"/>
  <c r="N208" i="4"/>
  <c r="P208" i="4"/>
  <c r="R208" i="4"/>
  <c r="T208" i="4"/>
  <c r="V208" i="4"/>
  <c r="Z208" i="4"/>
  <c r="AB208" i="4"/>
  <c r="AD208" i="4"/>
  <c r="AM208" i="4"/>
  <c r="AO208" i="4"/>
  <c r="AP208" i="4"/>
  <c r="AS208" i="4"/>
  <c r="AT208" i="4"/>
  <c r="AU208" i="4"/>
  <c r="AV208" i="4"/>
  <c r="AW208" i="4"/>
  <c r="AX208" i="4"/>
  <c r="AY208" i="4"/>
  <c r="BA208" i="4"/>
  <c r="BB208" i="4"/>
  <c r="BC208" i="4"/>
  <c r="BE208" i="4"/>
  <c r="BF208" i="4"/>
  <c r="BG208" i="4"/>
  <c r="BH208" i="4"/>
  <c r="D209" i="4"/>
  <c r="J209" i="4"/>
  <c r="K209" i="4"/>
  <c r="N209" i="4"/>
  <c r="P209" i="4"/>
  <c r="R209" i="4"/>
  <c r="T209" i="4"/>
  <c r="V209" i="4"/>
  <c r="Z209" i="4"/>
  <c r="AB209" i="4"/>
  <c r="AD209" i="4"/>
  <c r="AM209" i="4"/>
  <c r="AO209" i="4"/>
  <c r="AP209" i="4"/>
  <c r="AS209" i="4"/>
  <c r="AT209" i="4"/>
  <c r="AU209" i="4"/>
  <c r="AV209" i="4"/>
  <c r="AW209" i="4"/>
  <c r="AX209" i="4"/>
  <c r="AY209" i="4"/>
  <c r="BA209" i="4"/>
  <c r="BB209" i="4"/>
  <c r="BC209" i="4"/>
  <c r="BE209" i="4"/>
  <c r="BF209" i="4"/>
  <c r="BG209" i="4"/>
  <c r="BH209" i="4"/>
  <c r="D210" i="4"/>
  <c r="J210" i="4"/>
  <c r="K210" i="4"/>
  <c r="N210" i="4"/>
  <c r="P210" i="4"/>
  <c r="R210" i="4"/>
  <c r="T210" i="4"/>
  <c r="V210" i="4"/>
  <c r="Z210" i="4"/>
  <c r="AB210" i="4"/>
  <c r="AD210" i="4"/>
  <c r="AM210" i="4"/>
  <c r="AO210" i="4"/>
  <c r="AP210" i="4"/>
  <c r="AS210" i="4"/>
  <c r="AT210" i="4"/>
  <c r="AU210" i="4"/>
  <c r="AV210" i="4"/>
  <c r="AW210" i="4"/>
  <c r="AX210" i="4"/>
  <c r="AY210" i="4"/>
  <c r="BA210" i="4"/>
  <c r="BB210" i="4"/>
  <c r="BC210" i="4"/>
  <c r="BE210" i="4"/>
  <c r="BF210" i="4"/>
  <c r="BG210" i="4"/>
  <c r="BH210" i="4"/>
  <c r="D211" i="4"/>
  <c r="J211" i="4"/>
  <c r="K211" i="4"/>
  <c r="N211" i="4"/>
  <c r="P211" i="4"/>
  <c r="R211" i="4"/>
  <c r="T211" i="4"/>
  <c r="V211" i="4"/>
  <c r="Z211" i="4"/>
  <c r="AB211" i="4"/>
  <c r="AD211" i="4"/>
  <c r="AM211" i="4"/>
  <c r="AO211" i="4"/>
  <c r="AP211" i="4"/>
  <c r="AS211" i="4"/>
  <c r="AT211" i="4"/>
  <c r="AU211" i="4"/>
  <c r="AV211" i="4"/>
  <c r="AW211" i="4"/>
  <c r="AX211" i="4"/>
  <c r="AY211" i="4"/>
  <c r="BA211" i="4"/>
  <c r="BB211" i="4"/>
  <c r="BC211" i="4"/>
  <c r="BE211" i="4"/>
  <c r="BF211" i="4"/>
  <c r="BG211" i="4"/>
  <c r="BH211" i="4"/>
  <c r="D212" i="4"/>
  <c r="J212" i="4"/>
  <c r="K212" i="4"/>
  <c r="N212" i="4"/>
  <c r="P212" i="4"/>
  <c r="R212" i="4"/>
  <c r="T212" i="4"/>
  <c r="V212" i="4"/>
  <c r="Z212" i="4"/>
  <c r="AB212" i="4"/>
  <c r="AD212" i="4"/>
  <c r="AM212" i="4"/>
  <c r="AO212" i="4"/>
  <c r="AP212" i="4"/>
  <c r="AS212" i="4"/>
  <c r="AT212" i="4"/>
  <c r="AU212" i="4"/>
  <c r="AV212" i="4"/>
  <c r="AW212" i="4"/>
  <c r="AX212" i="4"/>
  <c r="AY212" i="4"/>
  <c r="BA212" i="4"/>
  <c r="BB212" i="4"/>
  <c r="BC212" i="4"/>
  <c r="BE212" i="4"/>
  <c r="BF212" i="4"/>
  <c r="BG212" i="4"/>
  <c r="BH212" i="4"/>
  <c r="D213" i="4"/>
  <c r="J213" i="4"/>
  <c r="K213" i="4"/>
  <c r="N213" i="4"/>
  <c r="P213" i="4"/>
  <c r="R213" i="4"/>
  <c r="T213" i="4"/>
  <c r="V213" i="4"/>
  <c r="Z213" i="4"/>
  <c r="AB213" i="4"/>
  <c r="AD213" i="4"/>
  <c r="AM213" i="4"/>
  <c r="AO213" i="4"/>
  <c r="AP213" i="4"/>
  <c r="AS213" i="4"/>
  <c r="AT213" i="4"/>
  <c r="AU213" i="4"/>
  <c r="AV213" i="4"/>
  <c r="AW213" i="4"/>
  <c r="AX213" i="4"/>
  <c r="AY213" i="4"/>
  <c r="BA213" i="4"/>
  <c r="BB213" i="4"/>
  <c r="BC213" i="4"/>
  <c r="BE213" i="4"/>
  <c r="BF213" i="4"/>
  <c r="BG213" i="4"/>
  <c r="BH213" i="4"/>
  <c r="D214" i="4"/>
  <c r="J214" i="4"/>
  <c r="K214" i="4"/>
  <c r="N214" i="4"/>
  <c r="P214" i="4"/>
  <c r="R214" i="4"/>
  <c r="T214" i="4"/>
  <c r="V214" i="4"/>
  <c r="Z214" i="4"/>
  <c r="AB214" i="4"/>
  <c r="AD214" i="4"/>
  <c r="AM214" i="4"/>
  <c r="AO214" i="4"/>
  <c r="AP214" i="4"/>
  <c r="AS214" i="4"/>
  <c r="AT214" i="4"/>
  <c r="AU214" i="4"/>
  <c r="AV214" i="4"/>
  <c r="AW214" i="4"/>
  <c r="AX214" i="4"/>
  <c r="AY214" i="4"/>
  <c r="BA214" i="4"/>
  <c r="BB214" i="4"/>
  <c r="BC214" i="4"/>
  <c r="BE214" i="4"/>
  <c r="BF214" i="4"/>
  <c r="BG214" i="4"/>
  <c r="BH214" i="4"/>
  <c r="D215" i="4"/>
  <c r="J215" i="4"/>
  <c r="K215" i="4"/>
  <c r="N215" i="4"/>
  <c r="P215" i="4"/>
  <c r="R215" i="4"/>
  <c r="T215" i="4"/>
  <c r="V215" i="4"/>
  <c r="Z215" i="4"/>
  <c r="AB215" i="4"/>
  <c r="AD215" i="4"/>
  <c r="AM215" i="4"/>
  <c r="AO215" i="4"/>
  <c r="AP215" i="4"/>
  <c r="AS215" i="4"/>
  <c r="AT215" i="4"/>
  <c r="AU215" i="4"/>
  <c r="AV215" i="4"/>
  <c r="AW215" i="4"/>
  <c r="AX215" i="4"/>
  <c r="AY215" i="4"/>
  <c r="BA215" i="4"/>
  <c r="BB215" i="4"/>
  <c r="BC215" i="4"/>
  <c r="BE215" i="4"/>
  <c r="BF215" i="4"/>
  <c r="BG215" i="4"/>
  <c r="BH215" i="4"/>
  <c r="D216" i="4"/>
  <c r="J216" i="4"/>
  <c r="K216" i="4"/>
  <c r="N216" i="4"/>
  <c r="P216" i="4"/>
  <c r="R216" i="4"/>
  <c r="T216" i="4"/>
  <c r="V216" i="4"/>
  <c r="Z216" i="4"/>
  <c r="AB216" i="4"/>
  <c r="AD216" i="4"/>
  <c r="AM216" i="4"/>
  <c r="AO216" i="4"/>
  <c r="AP216" i="4"/>
  <c r="AS216" i="4"/>
  <c r="AT216" i="4"/>
  <c r="AU216" i="4"/>
  <c r="AV216" i="4"/>
  <c r="AW216" i="4"/>
  <c r="AX216" i="4"/>
  <c r="AY216" i="4"/>
  <c r="BA216" i="4"/>
  <c r="BB216" i="4"/>
  <c r="BC216" i="4"/>
  <c r="BE216" i="4"/>
  <c r="BF216" i="4"/>
  <c r="BG216" i="4"/>
  <c r="BH216" i="4"/>
  <c r="D217" i="4"/>
  <c r="J217" i="4"/>
  <c r="K217" i="4"/>
  <c r="N217" i="4"/>
  <c r="P217" i="4"/>
  <c r="R217" i="4"/>
  <c r="T217" i="4"/>
  <c r="V217" i="4"/>
  <c r="Z217" i="4"/>
  <c r="AB217" i="4"/>
  <c r="AD217" i="4"/>
  <c r="AM217" i="4"/>
  <c r="AO217" i="4"/>
  <c r="AP217" i="4"/>
  <c r="AS217" i="4"/>
  <c r="AT217" i="4"/>
  <c r="AU217" i="4"/>
  <c r="AV217" i="4"/>
  <c r="AW217" i="4"/>
  <c r="AX217" i="4"/>
  <c r="AY217" i="4"/>
  <c r="BA217" i="4"/>
  <c r="BB217" i="4"/>
  <c r="BC217" i="4"/>
  <c r="BE217" i="4"/>
  <c r="BF217" i="4"/>
  <c r="BG217" i="4"/>
  <c r="BH217" i="4"/>
  <c r="D218" i="4"/>
  <c r="J218" i="4"/>
  <c r="K218" i="4"/>
  <c r="N218" i="4"/>
  <c r="P218" i="4"/>
  <c r="R218" i="4"/>
  <c r="T218" i="4"/>
  <c r="V218" i="4"/>
  <c r="Z218" i="4"/>
  <c r="AB218" i="4"/>
  <c r="AD218" i="4"/>
  <c r="AM218" i="4"/>
  <c r="AO218" i="4"/>
  <c r="AP218" i="4"/>
  <c r="AS218" i="4"/>
  <c r="AT218" i="4"/>
  <c r="AU218" i="4"/>
  <c r="AV218" i="4"/>
  <c r="AW218" i="4"/>
  <c r="AX218" i="4"/>
  <c r="AY218" i="4"/>
  <c r="BA218" i="4"/>
  <c r="BB218" i="4"/>
  <c r="BC218" i="4"/>
  <c r="BE218" i="4"/>
  <c r="BF218" i="4"/>
  <c r="BG218" i="4"/>
  <c r="BH218" i="4"/>
  <c r="D219" i="4"/>
  <c r="J219" i="4"/>
  <c r="K219" i="4"/>
  <c r="N219" i="4"/>
  <c r="P219" i="4"/>
  <c r="R219" i="4"/>
  <c r="T219" i="4"/>
  <c r="V219" i="4"/>
  <c r="Z219" i="4"/>
  <c r="AB219" i="4"/>
  <c r="AD219" i="4"/>
  <c r="AM219" i="4"/>
  <c r="AO219" i="4"/>
  <c r="AP219" i="4"/>
  <c r="AS219" i="4"/>
  <c r="AT219" i="4"/>
  <c r="AU219" i="4"/>
  <c r="AV219" i="4"/>
  <c r="AW219" i="4"/>
  <c r="AX219" i="4"/>
  <c r="AY219" i="4"/>
  <c r="BA219" i="4"/>
  <c r="BB219" i="4"/>
  <c r="BC219" i="4"/>
  <c r="BE219" i="4"/>
  <c r="BF219" i="4"/>
  <c r="BG219" i="4"/>
  <c r="BH219" i="4"/>
  <c r="D220" i="4"/>
  <c r="J220" i="4"/>
  <c r="K220" i="4"/>
  <c r="N220" i="4"/>
  <c r="P220" i="4"/>
  <c r="R220" i="4"/>
  <c r="T220" i="4"/>
  <c r="V220" i="4"/>
  <c r="Z220" i="4"/>
  <c r="AB220" i="4"/>
  <c r="AD220" i="4"/>
  <c r="AM220" i="4"/>
  <c r="AO220" i="4"/>
  <c r="AP220" i="4"/>
  <c r="AS220" i="4"/>
  <c r="AT220" i="4"/>
  <c r="AU220" i="4"/>
  <c r="AV220" i="4"/>
  <c r="AW220" i="4"/>
  <c r="AX220" i="4"/>
  <c r="AY220" i="4"/>
  <c r="BA220" i="4"/>
  <c r="BB220" i="4"/>
  <c r="BC220" i="4"/>
  <c r="BE220" i="4"/>
  <c r="BF220" i="4"/>
  <c r="BG220" i="4"/>
  <c r="BH220" i="4"/>
  <c r="D221" i="4"/>
  <c r="J221" i="4"/>
  <c r="K221" i="4"/>
  <c r="N221" i="4"/>
  <c r="P221" i="4"/>
  <c r="R221" i="4"/>
  <c r="T221" i="4"/>
  <c r="V221" i="4"/>
  <c r="Z221" i="4"/>
  <c r="AB221" i="4"/>
  <c r="AD221" i="4"/>
  <c r="AM221" i="4"/>
  <c r="AO221" i="4"/>
  <c r="AP221" i="4"/>
  <c r="AS221" i="4"/>
  <c r="AT221" i="4"/>
  <c r="AU221" i="4"/>
  <c r="AV221" i="4"/>
  <c r="AW221" i="4"/>
  <c r="AX221" i="4"/>
  <c r="AY221" i="4"/>
  <c r="BA221" i="4"/>
  <c r="BB221" i="4"/>
  <c r="BC221" i="4"/>
  <c r="BE221" i="4"/>
  <c r="BF221" i="4"/>
  <c r="BG221" i="4"/>
  <c r="BH221" i="4"/>
  <c r="D222" i="4"/>
  <c r="J222" i="4"/>
  <c r="K222" i="4"/>
  <c r="N222" i="4"/>
  <c r="P222" i="4"/>
  <c r="R222" i="4"/>
  <c r="T222" i="4"/>
  <c r="V222" i="4"/>
  <c r="Z222" i="4"/>
  <c r="AB222" i="4"/>
  <c r="AD222" i="4"/>
  <c r="AM222" i="4"/>
  <c r="AO222" i="4"/>
  <c r="AP222" i="4"/>
  <c r="AS222" i="4"/>
  <c r="AT222" i="4"/>
  <c r="AU222" i="4"/>
  <c r="AV222" i="4"/>
  <c r="AW222" i="4"/>
  <c r="AX222" i="4"/>
  <c r="AY222" i="4"/>
  <c r="BA222" i="4"/>
  <c r="BB222" i="4"/>
  <c r="BC222" i="4"/>
  <c r="BE222" i="4"/>
  <c r="BF222" i="4"/>
  <c r="BG222" i="4"/>
  <c r="BH222" i="4"/>
  <c r="D223" i="4"/>
  <c r="J223" i="4"/>
  <c r="K223" i="4"/>
  <c r="N223" i="4"/>
  <c r="P223" i="4"/>
  <c r="R223" i="4"/>
  <c r="T223" i="4"/>
  <c r="V223" i="4"/>
  <c r="Z223" i="4"/>
  <c r="AB223" i="4"/>
  <c r="AD223" i="4"/>
  <c r="AM223" i="4"/>
  <c r="AO223" i="4"/>
  <c r="AP223" i="4"/>
  <c r="AS223" i="4"/>
  <c r="AT223" i="4"/>
  <c r="AU223" i="4"/>
  <c r="AV223" i="4"/>
  <c r="AW223" i="4"/>
  <c r="AX223" i="4"/>
  <c r="AY223" i="4"/>
  <c r="BA223" i="4"/>
  <c r="BB223" i="4"/>
  <c r="BC223" i="4"/>
  <c r="BE223" i="4"/>
  <c r="BF223" i="4"/>
  <c r="BG223" i="4"/>
  <c r="BH223" i="4"/>
  <c r="D224" i="4"/>
  <c r="J224" i="4"/>
  <c r="K224" i="4"/>
  <c r="N224" i="4"/>
  <c r="P224" i="4"/>
  <c r="R224" i="4"/>
  <c r="T224" i="4"/>
  <c r="V224" i="4"/>
  <c r="Z224" i="4"/>
  <c r="AB224" i="4"/>
  <c r="AD224" i="4"/>
  <c r="AM224" i="4"/>
  <c r="AO224" i="4"/>
  <c r="AP224" i="4"/>
  <c r="AS224" i="4"/>
  <c r="AT224" i="4"/>
  <c r="AU224" i="4"/>
  <c r="AV224" i="4"/>
  <c r="AW224" i="4"/>
  <c r="AX224" i="4"/>
  <c r="AY224" i="4"/>
  <c r="BA224" i="4"/>
  <c r="BB224" i="4"/>
  <c r="BC224" i="4"/>
  <c r="BE224" i="4"/>
  <c r="BF224" i="4"/>
  <c r="BG224" i="4"/>
  <c r="BH224" i="4"/>
  <c r="D225" i="4"/>
  <c r="J225" i="4"/>
  <c r="K225" i="4"/>
  <c r="N225" i="4"/>
  <c r="P225" i="4"/>
  <c r="R225" i="4"/>
  <c r="T225" i="4"/>
  <c r="V225" i="4"/>
  <c r="Z225" i="4"/>
  <c r="AB225" i="4"/>
  <c r="AD225" i="4"/>
  <c r="AM225" i="4"/>
  <c r="AO225" i="4"/>
  <c r="AP225" i="4"/>
  <c r="AS225" i="4"/>
  <c r="AT225" i="4"/>
  <c r="AU225" i="4"/>
  <c r="AV225" i="4"/>
  <c r="AW225" i="4"/>
  <c r="AX225" i="4"/>
  <c r="AY225" i="4"/>
  <c r="BA225" i="4"/>
  <c r="BB225" i="4"/>
  <c r="BC225" i="4"/>
  <c r="BE225" i="4"/>
  <c r="BF225" i="4"/>
  <c r="BG225" i="4"/>
  <c r="BH225" i="4"/>
  <c r="D226" i="4"/>
  <c r="J226" i="4"/>
  <c r="K226" i="4"/>
  <c r="N226" i="4"/>
  <c r="P226" i="4"/>
  <c r="R226" i="4"/>
  <c r="T226" i="4"/>
  <c r="V226" i="4"/>
  <c r="Z226" i="4"/>
  <c r="AB226" i="4"/>
  <c r="AD226" i="4"/>
  <c r="AM226" i="4"/>
  <c r="AO226" i="4"/>
  <c r="AP226" i="4"/>
  <c r="AS226" i="4"/>
  <c r="AT226" i="4"/>
  <c r="AU226" i="4"/>
  <c r="AV226" i="4"/>
  <c r="AW226" i="4"/>
  <c r="AX226" i="4"/>
  <c r="AY226" i="4"/>
  <c r="BA226" i="4"/>
  <c r="BB226" i="4"/>
  <c r="BC226" i="4"/>
  <c r="BE226" i="4"/>
  <c r="BF226" i="4"/>
  <c r="BG226" i="4"/>
  <c r="BH226" i="4"/>
  <c r="D227" i="4"/>
  <c r="J227" i="4"/>
  <c r="K227" i="4"/>
  <c r="N227" i="4"/>
  <c r="P227" i="4"/>
  <c r="R227" i="4"/>
  <c r="T227" i="4"/>
  <c r="V227" i="4"/>
  <c r="Z227" i="4"/>
  <c r="AB227" i="4"/>
  <c r="AD227" i="4"/>
  <c r="AM227" i="4"/>
  <c r="AO227" i="4"/>
  <c r="AP227" i="4"/>
  <c r="AS227" i="4"/>
  <c r="AT227" i="4"/>
  <c r="AU227" i="4"/>
  <c r="AV227" i="4"/>
  <c r="AW227" i="4"/>
  <c r="AX227" i="4"/>
  <c r="AY227" i="4"/>
  <c r="BA227" i="4"/>
  <c r="BB227" i="4"/>
  <c r="BC227" i="4"/>
  <c r="BE227" i="4"/>
  <c r="BF227" i="4"/>
  <c r="BG227" i="4"/>
  <c r="BH227" i="4"/>
  <c r="D228" i="4"/>
  <c r="J228" i="4"/>
  <c r="K228" i="4"/>
  <c r="N228" i="4"/>
  <c r="P228" i="4"/>
  <c r="R228" i="4"/>
  <c r="T228" i="4"/>
  <c r="V228" i="4"/>
  <c r="Z228" i="4"/>
  <c r="AB228" i="4"/>
  <c r="AD228" i="4"/>
  <c r="AM228" i="4"/>
  <c r="AO228" i="4"/>
  <c r="AP228" i="4"/>
  <c r="AS228" i="4"/>
  <c r="AT228" i="4"/>
  <c r="AU228" i="4"/>
  <c r="AV228" i="4"/>
  <c r="AW228" i="4"/>
  <c r="AX228" i="4"/>
  <c r="AY228" i="4"/>
  <c r="BA228" i="4"/>
  <c r="BB228" i="4"/>
  <c r="BC228" i="4"/>
  <c r="BE228" i="4"/>
  <c r="BF228" i="4"/>
  <c r="BG228" i="4"/>
  <c r="BH228" i="4"/>
  <c r="D229" i="4"/>
  <c r="J229" i="4"/>
  <c r="K229" i="4"/>
  <c r="N229" i="4"/>
  <c r="P229" i="4"/>
  <c r="R229" i="4"/>
  <c r="T229" i="4"/>
  <c r="V229" i="4"/>
  <c r="Z229" i="4"/>
  <c r="AB229" i="4"/>
  <c r="AD229" i="4"/>
  <c r="AM229" i="4"/>
  <c r="AO229" i="4"/>
  <c r="AP229" i="4"/>
  <c r="AS229" i="4"/>
  <c r="AT229" i="4"/>
  <c r="AU229" i="4"/>
  <c r="AV229" i="4"/>
  <c r="AW229" i="4"/>
  <c r="AX229" i="4"/>
  <c r="AY229" i="4"/>
  <c r="BA229" i="4"/>
  <c r="BB229" i="4"/>
  <c r="BC229" i="4"/>
  <c r="BE229" i="4"/>
  <c r="BF229" i="4"/>
  <c r="BG229" i="4"/>
  <c r="BH229" i="4"/>
  <c r="D230" i="4"/>
  <c r="J230" i="4"/>
  <c r="K230" i="4"/>
  <c r="N230" i="4"/>
  <c r="P230" i="4"/>
  <c r="R230" i="4"/>
  <c r="T230" i="4"/>
  <c r="V230" i="4"/>
  <c r="Z230" i="4"/>
  <c r="AB230" i="4"/>
  <c r="AD230" i="4"/>
  <c r="AM230" i="4"/>
  <c r="AO230" i="4"/>
  <c r="AP230" i="4"/>
  <c r="AS230" i="4"/>
  <c r="AT230" i="4"/>
  <c r="AU230" i="4"/>
  <c r="AV230" i="4"/>
  <c r="AW230" i="4"/>
  <c r="AX230" i="4"/>
  <c r="AY230" i="4"/>
  <c r="BA230" i="4"/>
  <c r="BB230" i="4"/>
  <c r="BC230" i="4"/>
  <c r="BE230" i="4"/>
  <c r="BF230" i="4"/>
  <c r="BG230" i="4"/>
  <c r="BH230" i="4"/>
  <c r="D231" i="4"/>
  <c r="J231" i="4"/>
  <c r="K231" i="4"/>
  <c r="N231" i="4"/>
  <c r="P231" i="4"/>
  <c r="R231" i="4"/>
  <c r="T231" i="4"/>
  <c r="V231" i="4"/>
  <c r="Z231" i="4"/>
  <c r="AB231" i="4"/>
  <c r="AD231" i="4"/>
  <c r="AM231" i="4"/>
  <c r="AO231" i="4"/>
  <c r="AP231" i="4"/>
  <c r="AS231" i="4"/>
  <c r="AT231" i="4"/>
  <c r="AU231" i="4"/>
  <c r="AV231" i="4"/>
  <c r="AW231" i="4"/>
  <c r="AX231" i="4"/>
  <c r="AY231" i="4"/>
  <c r="BA231" i="4"/>
  <c r="BB231" i="4"/>
  <c r="BC231" i="4"/>
  <c r="BE231" i="4"/>
  <c r="BF231" i="4"/>
  <c r="BG231" i="4"/>
  <c r="BH231" i="4"/>
  <c r="D232" i="4"/>
  <c r="J232" i="4"/>
  <c r="K232" i="4"/>
  <c r="N232" i="4"/>
  <c r="P232" i="4"/>
  <c r="R232" i="4"/>
  <c r="T232" i="4"/>
  <c r="V232" i="4"/>
  <c r="Z232" i="4"/>
  <c r="AB232" i="4"/>
  <c r="AD232" i="4"/>
  <c r="AM232" i="4"/>
  <c r="AO232" i="4"/>
  <c r="AP232" i="4"/>
  <c r="AS232" i="4"/>
  <c r="AT232" i="4"/>
  <c r="AU232" i="4"/>
  <c r="AV232" i="4"/>
  <c r="AW232" i="4"/>
  <c r="AX232" i="4"/>
  <c r="AY232" i="4"/>
  <c r="BA232" i="4"/>
  <c r="BB232" i="4"/>
  <c r="BC232" i="4"/>
  <c r="BE232" i="4"/>
  <c r="BF232" i="4"/>
  <c r="BG232" i="4"/>
  <c r="BH232" i="4"/>
  <c r="D233" i="4"/>
  <c r="J233" i="4"/>
  <c r="K233" i="4"/>
  <c r="N233" i="4"/>
  <c r="P233" i="4"/>
  <c r="R233" i="4"/>
  <c r="T233" i="4"/>
  <c r="V233" i="4"/>
  <c r="Z233" i="4"/>
  <c r="AB233" i="4"/>
  <c r="AD233" i="4"/>
  <c r="AM233" i="4"/>
  <c r="AO233" i="4"/>
  <c r="AP233" i="4"/>
  <c r="AS233" i="4"/>
  <c r="AT233" i="4"/>
  <c r="AU233" i="4"/>
  <c r="AV233" i="4"/>
  <c r="AW233" i="4"/>
  <c r="AX233" i="4"/>
  <c r="AY233" i="4"/>
  <c r="BA233" i="4"/>
  <c r="BB233" i="4"/>
  <c r="BC233" i="4"/>
  <c r="BE233" i="4"/>
  <c r="BF233" i="4"/>
  <c r="BG233" i="4"/>
  <c r="BH233" i="4"/>
  <c r="D234" i="4"/>
  <c r="J234" i="4"/>
  <c r="K234" i="4"/>
  <c r="N234" i="4"/>
  <c r="P234" i="4"/>
  <c r="R234" i="4"/>
  <c r="T234" i="4"/>
  <c r="V234" i="4"/>
  <c r="Z234" i="4"/>
  <c r="AB234" i="4"/>
  <c r="AD234" i="4"/>
  <c r="AM234" i="4"/>
  <c r="AO234" i="4"/>
  <c r="AP234" i="4"/>
  <c r="AS234" i="4"/>
  <c r="AT234" i="4"/>
  <c r="AU234" i="4"/>
  <c r="AV234" i="4"/>
  <c r="AW234" i="4"/>
  <c r="AX234" i="4"/>
  <c r="AY234" i="4"/>
  <c r="BA234" i="4"/>
  <c r="BB234" i="4"/>
  <c r="BC234" i="4"/>
  <c r="BE234" i="4"/>
  <c r="BF234" i="4"/>
  <c r="BG234" i="4"/>
  <c r="BH234" i="4"/>
  <c r="D235" i="4"/>
  <c r="J235" i="4"/>
  <c r="K235" i="4"/>
  <c r="N235" i="4"/>
  <c r="P235" i="4"/>
  <c r="R235" i="4"/>
  <c r="T235" i="4"/>
  <c r="V235" i="4"/>
  <c r="Z235" i="4"/>
  <c r="AB235" i="4"/>
  <c r="AD235" i="4"/>
  <c r="AM235" i="4"/>
  <c r="AO235" i="4"/>
  <c r="AP235" i="4"/>
  <c r="AS235" i="4"/>
  <c r="AT235" i="4"/>
  <c r="AU235" i="4"/>
  <c r="AV235" i="4"/>
  <c r="AW235" i="4"/>
  <c r="AX235" i="4"/>
  <c r="AY235" i="4"/>
  <c r="BA235" i="4"/>
  <c r="BB235" i="4"/>
  <c r="BC235" i="4"/>
  <c r="BE235" i="4"/>
  <c r="BF235" i="4"/>
  <c r="BG235" i="4"/>
  <c r="BH235" i="4"/>
  <c r="D236" i="4"/>
  <c r="J236" i="4"/>
  <c r="K236" i="4"/>
  <c r="N236" i="4"/>
  <c r="P236" i="4"/>
  <c r="R236" i="4"/>
  <c r="T236" i="4"/>
  <c r="V236" i="4"/>
  <c r="Z236" i="4"/>
  <c r="AB236" i="4"/>
  <c r="AD236" i="4"/>
  <c r="AM236" i="4"/>
  <c r="AO236" i="4"/>
  <c r="AP236" i="4"/>
  <c r="AS236" i="4"/>
  <c r="AT236" i="4"/>
  <c r="AU236" i="4"/>
  <c r="AV236" i="4"/>
  <c r="AW236" i="4"/>
  <c r="AX236" i="4"/>
  <c r="AY236" i="4"/>
  <c r="BA236" i="4"/>
  <c r="BB236" i="4"/>
  <c r="BC236" i="4"/>
  <c r="BE236" i="4"/>
  <c r="BF236" i="4"/>
  <c r="BG236" i="4"/>
  <c r="BH236" i="4"/>
  <c r="D237" i="4"/>
  <c r="J237" i="4"/>
  <c r="K237" i="4"/>
  <c r="N237" i="4"/>
  <c r="P237" i="4"/>
  <c r="R237" i="4"/>
  <c r="T237" i="4"/>
  <c r="V237" i="4"/>
  <c r="Z237" i="4"/>
  <c r="AB237" i="4"/>
  <c r="AD237" i="4"/>
  <c r="AM237" i="4"/>
  <c r="AO237" i="4"/>
  <c r="AP237" i="4"/>
  <c r="AS237" i="4"/>
  <c r="AT237" i="4"/>
  <c r="AU237" i="4"/>
  <c r="AV237" i="4"/>
  <c r="AW237" i="4"/>
  <c r="AX237" i="4"/>
  <c r="AY237" i="4"/>
  <c r="BA237" i="4"/>
  <c r="BB237" i="4"/>
  <c r="BC237" i="4"/>
  <c r="BE237" i="4"/>
  <c r="BF237" i="4"/>
  <c r="BG237" i="4"/>
  <c r="BH237" i="4"/>
  <c r="D238" i="4"/>
  <c r="J238" i="4"/>
  <c r="K238" i="4"/>
  <c r="N238" i="4"/>
  <c r="P238" i="4"/>
  <c r="R238" i="4"/>
  <c r="T238" i="4"/>
  <c r="V238" i="4"/>
  <c r="Z238" i="4"/>
  <c r="AB238" i="4"/>
  <c r="AD238" i="4"/>
  <c r="AM238" i="4"/>
  <c r="AO238" i="4"/>
  <c r="AP238" i="4"/>
  <c r="AS238" i="4"/>
  <c r="AT238" i="4"/>
  <c r="AU238" i="4"/>
  <c r="AV238" i="4"/>
  <c r="AW238" i="4"/>
  <c r="AX238" i="4"/>
  <c r="AY238" i="4"/>
  <c r="BA238" i="4"/>
  <c r="BB238" i="4"/>
  <c r="BC238" i="4"/>
  <c r="BE238" i="4"/>
  <c r="BF238" i="4"/>
  <c r="BG238" i="4"/>
  <c r="BH238" i="4"/>
  <c r="D239" i="4"/>
  <c r="J239" i="4"/>
  <c r="K239" i="4"/>
  <c r="N239" i="4"/>
  <c r="P239" i="4"/>
  <c r="R239" i="4"/>
  <c r="T239" i="4"/>
  <c r="V239" i="4"/>
  <c r="Z239" i="4"/>
  <c r="AB239" i="4"/>
  <c r="AD239" i="4"/>
  <c r="AM239" i="4"/>
  <c r="AO239" i="4"/>
  <c r="AP239" i="4"/>
  <c r="AS239" i="4"/>
  <c r="AT239" i="4"/>
  <c r="AU239" i="4"/>
  <c r="AV239" i="4"/>
  <c r="AW239" i="4"/>
  <c r="AX239" i="4"/>
  <c r="AY239" i="4"/>
  <c r="BA239" i="4"/>
  <c r="BB239" i="4"/>
  <c r="BC239" i="4"/>
  <c r="BE239" i="4"/>
  <c r="BF239" i="4"/>
  <c r="BG239" i="4"/>
  <c r="BH239" i="4"/>
  <c r="D240" i="4"/>
  <c r="J240" i="4"/>
  <c r="K240" i="4"/>
  <c r="N240" i="4"/>
  <c r="P240" i="4"/>
  <c r="R240" i="4"/>
  <c r="T240" i="4"/>
  <c r="V240" i="4"/>
  <c r="Z240" i="4"/>
  <c r="AB240" i="4"/>
  <c r="AD240" i="4"/>
  <c r="AM240" i="4"/>
  <c r="AO240" i="4"/>
  <c r="AP240" i="4"/>
  <c r="AS240" i="4"/>
  <c r="AT240" i="4"/>
  <c r="AU240" i="4"/>
  <c r="AV240" i="4"/>
  <c r="AW240" i="4"/>
  <c r="AX240" i="4"/>
  <c r="AY240" i="4"/>
  <c r="BA240" i="4"/>
  <c r="BB240" i="4"/>
  <c r="BC240" i="4"/>
  <c r="BE240" i="4"/>
  <c r="BF240" i="4"/>
  <c r="BG240" i="4"/>
  <c r="BH240" i="4"/>
  <c r="D241" i="4"/>
  <c r="J241" i="4"/>
  <c r="K241" i="4"/>
  <c r="N241" i="4"/>
  <c r="P241" i="4"/>
  <c r="R241" i="4"/>
  <c r="T241" i="4"/>
  <c r="V241" i="4"/>
  <c r="Z241" i="4"/>
  <c r="AB241" i="4"/>
  <c r="AD241" i="4"/>
  <c r="AM241" i="4"/>
  <c r="AO241" i="4"/>
  <c r="AP241" i="4"/>
  <c r="AS241" i="4"/>
  <c r="AT241" i="4"/>
  <c r="AU241" i="4"/>
  <c r="AV241" i="4"/>
  <c r="AW241" i="4"/>
  <c r="AX241" i="4"/>
  <c r="AY241" i="4"/>
  <c r="BA241" i="4"/>
  <c r="BB241" i="4"/>
  <c r="BC241" i="4"/>
  <c r="BE241" i="4"/>
  <c r="BF241" i="4"/>
  <c r="BG241" i="4"/>
  <c r="BH241" i="4"/>
  <c r="D242" i="4"/>
  <c r="J242" i="4"/>
  <c r="K242" i="4"/>
  <c r="N242" i="4"/>
  <c r="P242" i="4"/>
  <c r="R242" i="4"/>
  <c r="T242" i="4"/>
  <c r="V242" i="4"/>
  <c r="Z242" i="4"/>
  <c r="AB242" i="4"/>
  <c r="AD242" i="4"/>
  <c r="AM242" i="4"/>
  <c r="AO242" i="4"/>
  <c r="AP242" i="4"/>
  <c r="AS242" i="4"/>
  <c r="AT242" i="4"/>
  <c r="AU242" i="4"/>
  <c r="AV242" i="4"/>
  <c r="AW242" i="4"/>
  <c r="AX242" i="4"/>
  <c r="AY242" i="4"/>
  <c r="BA242" i="4"/>
  <c r="BB242" i="4"/>
  <c r="BC242" i="4"/>
  <c r="BE242" i="4"/>
  <c r="BF242" i="4"/>
  <c r="BG242" i="4"/>
  <c r="BH242" i="4"/>
  <c r="D243" i="4"/>
  <c r="J243" i="4"/>
  <c r="K243" i="4"/>
  <c r="N243" i="4"/>
  <c r="P243" i="4"/>
  <c r="R243" i="4"/>
  <c r="T243" i="4"/>
  <c r="V243" i="4"/>
  <c r="Z243" i="4"/>
  <c r="AB243" i="4"/>
  <c r="AD243" i="4"/>
  <c r="AM243" i="4"/>
  <c r="AO243" i="4"/>
  <c r="AP243" i="4"/>
  <c r="AS243" i="4"/>
  <c r="AT243" i="4"/>
  <c r="AU243" i="4"/>
  <c r="AV243" i="4"/>
  <c r="AW243" i="4"/>
  <c r="AX243" i="4"/>
  <c r="AY243" i="4"/>
  <c r="BA243" i="4"/>
  <c r="BB243" i="4"/>
  <c r="BC243" i="4"/>
  <c r="BE243" i="4"/>
  <c r="BF243" i="4"/>
  <c r="BG243" i="4"/>
  <c r="BH243" i="4"/>
  <c r="D244" i="4"/>
  <c r="J244" i="4"/>
  <c r="K244" i="4"/>
  <c r="N244" i="4"/>
  <c r="P244" i="4"/>
  <c r="R244" i="4"/>
  <c r="T244" i="4"/>
  <c r="V244" i="4"/>
  <c r="Z244" i="4"/>
  <c r="AB244" i="4"/>
  <c r="AD244" i="4"/>
  <c r="AM244" i="4"/>
  <c r="AO244" i="4"/>
  <c r="AP244" i="4"/>
  <c r="AS244" i="4"/>
  <c r="AT244" i="4"/>
  <c r="AU244" i="4"/>
  <c r="AV244" i="4"/>
  <c r="AW244" i="4"/>
  <c r="AX244" i="4"/>
  <c r="AY244" i="4"/>
  <c r="BA244" i="4"/>
  <c r="BB244" i="4"/>
  <c r="BC244" i="4"/>
  <c r="BE244" i="4"/>
  <c r="BF244" i="4"/>
  <c r="BG244" i="4"/>
  <c r="BH244" i="4"/>
  <c r="D245" i="4"/>
  <c r="J245" i="4"/>
  <c r="K245" i="4"/>
  <c r="N245" i="4"/>
  <c r="P245" i="4"/>
  <c r="R245" i="4"/>
  <c r="T245" i="4"/>
  <c r="V245" i="4"/>
  <c r="Z245" i="4"/>
  <c r="AB245" i="4"/>
  <c r="AD245" i="4"/>
  <c r="AM245" i="4"/>
  <c r="AO245" i="4"/>
  <c r="AP245" i="4"/>
  <c r="AS245" i="4"/>
  <c r="AT245" i="4"/>
  <c r="AU245" i="4"/>
  <c r="AV245" i="4"/>
  <c r="AW245" i="4"/>
  <c r="AX245" i="4"/>
  <c r="AY245" i="4"/>
  <c r="BA245" i="4"/>
  <c r="BB245" i="4"/>
  <c r="BC245" i="4"/>
  <c r="BE245" i="4"/>
  <c r="BF245" i="4"/>
  <c r="BG245" i="4"/>
  <c r="BH245" i="4"/>
  <c r="D246" i="4"/>
  <c r="J246" i="4"/>
  <c r="K246" i="4"/>
  <c r="N246" i="4"/>
  <c r="P246" i="4"/>
  <c r="R246" i="4"/>
  <c r="T246" i="4"/>
  <c r="V246" i="4"/>
  <c r="Z246" i="4"/>
  <c r="AB246" i="4"/>
  <c r="AD246" i="4"/>
  <c r="AM246" i="4"/>
  <c r="AO246" i="4"/>
  <c r="AP246" i="4"/>
  <c r="AS246" i="4"/>
  <c r="AT246" i="4"/>
  <c r="AU246" i="4"/>
  <c r="AV246" i="4"/>
  <c r="AW246" i="4"/>
  <c r="AX246" i="4"/>
  <c r="AY246" i="4"/>
  <c r="BA246" i="4"/>
  <c r="BB246" i="4"/>
  <c r="BC246" i="4"/>
  <c r="BE246" i="4"/>
  <c r="BF246" i="4"/>
  <c r="BG246" i="4"/>
  <c r="BH246" i="4"/>
  <c r="D247" i="4"/>
  <c r="J247" i="4"/>
  <c r="K247" i="4"/>
  <c r="N247" i="4"/>
  <c r="P247" i="4"/>
  <c r="R247" i="4"/>
  <c r="T247" i="4"/>
  <c r="V247" i="4"/>
  <c r="Z247" i="4"/>
  <c r="AB247" i="4"/>
  <c r="AD247" i="4"/>
  <c r="AM247" i="4"/>
  <c r="AO247" i="4"/>
  <c r="AP247" i="4"/>
  <c r="AS247" i="4"/>
  <c r="AT247" i="4"/>
  <c r="AU247" i="4"/>
  <c r="AV247" i="4"/>
  <c r="AW247" i="4"/>
  <c r="AX247" i="4"/>
  <c r="AY247" i="4"/>
  <c r="BA247" i="4"/>
  <c r="BB247" i="4"/>
  <c r="BC247" i="4"/>
  <c r="BE247" i="4"/>
  <c r="BF247" i="4"/>
  <c r="BG247" i="4"/>
  <c r="BH247" i="4"/>
  <c r="D248" i="4"/>
  <c r="J248" i="4"/>
  <c r="K248" i="4"/>
  <c r="N248" i="4"/>
  <c r="P248" i="4"/>
  <c r="R248" i="4"/>
  <c r="T248" i="4"/>
  <c r="V248" i="4"/>
  <c r="Z248" i="4"/>
  <c r="AB248" i="4"/>
  <c r="AD248" i="4"/>
  <c r="AM248" i="4"/>
  <c r="AO248" i="4"/>
  <c r="AP248" i="4"/>
  <c r="AS248" i="4"/>
  <c r="AT248" i="4"/>
  <c r="AU248" i="4"/>
  <c r="AV248" i="4"/>
  <c r="AW248" i="4"/>
  <c r="AX248" i="4"/>
  <c r="AY248" i="4"/>
  <c r="BA248" i="4"/>
  <c r="BB248" i="4"/>
  <c r="BC248" i="4"/>
  <c r="BE248" i="4"/>
  <c r="BF248" i="4"/>
  <c r="BG248" i="4"/>
  <c r="BH248" i="4"/>
  <c r="D249" i="4"/>
  <c r="J249" i="4"/>
  <c r="K249" i="4"/>
  <c r="N249" i="4"/>
  <c r="P249" i="4"/>
  <c r="R249" i="4"/>
  <c r="T249" i="4"/>
  <c r="V249" i="4"/>
  <c r="Z249" i="4"/>
  <c r="AB249" i="4"/>
  <c r="AD249" i="4"/>
  <c r="AM249" i="4"/>
  <c r="AO249" i="4"/>
  <c r="AP249" i="4"/>
  <c r="AS249" i="4"/>
  <c r="AT249" i="4"/>
  <c r="AU249" i="4"/>
  <c r="AV249" i="4"/>
  <c r="AW249" i="4"/>
  <c r="AX249" i="4"/>
  <c r="AY249" i="4"/>
  <c r="BA249" i="4"/>
  <c r="BB249" i="4"/>
  <c r="BC249" i="4"/>
  <c r="BE249" i="4"/>
  <c r="BF249" i="4"/>
  <c r="BG249" i="4"/>
  <c r="BH249" i="4"/>
  <c r="D250" i="4"/>
  <c r="J250" i="4"/>
  <c r="K250" i="4"/>
  <c r="N250" i="4"/>
  <c r="P250" i="4"/>
  <c r="R250" i="4"/>
  <c r="T250" i="4"/>
  <c r="V250" i="4"/>
  <c r="Z250" i="4"/>
  <c r="AB250" i="4"/>
  <c r="AD250" i="4"/>
  <c r="AM250" i="4"/>
  <c r="AO250" i="4"/>
  <c r="AP250" i="4"/>
  <c r="AS250" i="4"/>
  <c r="AT250" i="4"/>
  <c r="AU250" i="4"/>
  <c r="AV250" i="4"/>
  <c r="AW250" i="4"/>
  <c r="AX250" i="4"/>
  <c r="AY250" i="4"/>
  <c r="BA250" i="4"/>
  <c r="BB250" i="4"/>
  <c r="BC250" i="4"/>
  <c r="BE250" i="4"/>
  <c r="BF250" i="4"/>
  <c r="BG250" i="4"/>
  <c r="BH250" i="4"/>
  <c r="D251" i="4"/>
  <c r="J251" i="4"/>
  <c r="K251" i="4"/>
  <c r="N251" i="4"/>
  <c r="P251" i="4"/>
  <c r="R251" i="4"/>
  <c r="T251" i="4"/>
  <c r="V251" i="4"/>
  <c r="Z251" i="4"/>
  <c r="AB251" i="4"/>
  <c r="AD251" i="4"/>
  <c r="AM251" i="4"/>
  <c r="AO251" i="4"/>
  <c r="AP251" i="4"/>
  <c r="AS251" i="4"/>
  <c r="AT251" i="4"/>
  <c r="AU251" i="4"/>
  <c r="AV251" i="4"/>
  <c r="AW251" i="4"/>
  <c r="AX251" i="4"/>
  <c r="AY251" i="4"/>
  <c r="BA251" i="4"/>
  <c r="BB251" i="4"/>
  <c r="BC251" i="4"/>
  <c r="BE251" i="4"/>
  <c r="BF251" i="4"/>
  <c r="BG251" i="4"/>
  <c r="BH251" i="4"/>
  <c r="D252" i="4"/>
  <c r="J252" i="4"/>
  <c r="K252" i="4"/>
  <c r="N252" i="4"/>
  <c r="P252" i="4"/>
  <c r="R252" i="4"/>
  <c r="T252" i="4"/>
  <c r="V252" i="4"/>
  <c r="Z252" i="4"/>
  <c r="AB252" i="4"/>
  <c r="AD252" i="4"/>
  <c r="AM252" i="4"/>
  <c r="AO252" i="4"/>
  <c r="AP252" i="4"/>
  <c r="AS252" i="4"/>
  <c r="AT252" i="4"/>
  <c r="AU252" i="4"/>
  <c r="AV252" i="4"/>
  <c r="AW252" i="4"/>
  <c r="AX252" i="4"/>
  <c r="AY252" i="4"/>
  <c r="BA252" i="4"/>
  <c r="BB252" i="4"/>
  <c r="BC252" i="4"/>
  <c r="BE252" i="4"/>
  <c r="BF252" i="4"/>
  <c r="BG252" i="4"/>
  <c r="BH252" i="4"/>
  <c r="D253" i="4"/>
  <c r="J253" i="4"/>
  <c r="K253" i="4"/>
  <c r="N253" i="4"/>
  <c r="P253" i="4"/>
  <c r="R253" i="4"/>
  <c r="T253" i="4"/>
  <c r="V253" i="4"/>
  <c r="Z253" i="4"/>
  <c r="AB253" i="4"/>
  <c r="AD253" i="4"/>
  <c r="AM253" i="4"/>
  <c r="AO253" i="4"/>
  <c r="AP253" i="4"/>
  <c r="AS253" i="4"/>
  <c r="AT253" i="4"/>
  <c r="AU253" i="4"/>
  <c r="AV253" i="4"/>
  <c r="AW253" i="4"/>
  <c r="AX253" i="4"/>
  <c r="AY253" i="4"/>
  <c r="BA253" i="4"/>
  <c r="BB253" i="4"/>
  <c r="BC253" i="4"/>
  <c r="BE253" i="4"/>
  <c r="BF253" i="4"/>
  <c r="BG253" i="4"/>
  <c r="BH253" i="4"/>
  <c r="D254" i="4"/>
  <c r="J254" i="4"/>
  <c r="K254" i="4"/>
  <c r="N254" i="4"/>
  <c r="P254" i="4"/>
  <c r="R254" i="4"/>
  <c r="T254" i="4"/>
  <c r="V254" i="4"/>
  <c r="Z254" i="4"/>
  <c r="AB254" i="4"/>
  <c r="AD254" i="4"/>
  <c r="AM254" i="4"/>
  <c r="AO254" i="4"/>
  <c r="AP254" i="4"/>
  <c r="AS254" i="4"/>
  <c r="AT254" i="4"/>
  <c r="AU254" i="4"/>
  <c r="AV254" i="4"/>
  <c r="AW254" i="4"/>
  <c r="AX254" i="4"/>
  <c r="AY254" i="4"/>
  <c r="BA254" i="4"/>
  <c r="BB254" i="4"/>
  <c r="BC254" i="4"/>
  <c r="BE254" i="4"/>
  <c r="BF254" i="4"/>
  <c r="BG254" i="4"/>
  <c r="BH254" i="4"/>
  <c r="D255" i="4"/>
  <c r="J255" i="4"/>
  <c r="K255" i="4"/>
  <c r="N255" i="4"/>
  <c r="P255" i="4"/>
  <c r="R255" i="4"/>
  <c r="T255" i="4"/>
  <c r="V255" i="4"/>
  <c r="Z255" i="4"/>
  <c r="AB255" i="4"/>
  <c r="AD255" i="4"/>
  <c r="AM255" i="4"/>
  <c r="AO255" i="4"/>
  <c r="AP255" i="4"/>
  <c r="AS255" i="4"/>
  <c r="AT255" i="4"/>
  <c r="AU255" i="4"/>
  <c r="AV255" i="4"/>
  <c r="AW255" i="4"/>
  <c r="AX255" i="4"/>
  <c r="AY255" i="4"/>
  <c r="BA255" i="4"/>
  <c r="BB255" i="4"/>
  <c r="BC255" i="4"/>
  <c r="BE255" i="4"/>
  <c r="BF255" i="4"/>
  <c r="BG255" i="4"/>
  <c r="BH255" i="4"/>
  <c r="D256" i="4"/>
  <c r="J256" i="4"/>
  <c r="K256" i="4"/>
  <c r="N256" i="4"/>
  <c r="P256" i="4"/>
  <c r="R256" i="4"/>
  <c r="T256" i="4"/>
  <c r="V256" i="4"/>
  <c r="Z256" i="4"/>
  <c r="AB256" i="4"/>
  <c r="AD256" i="4"/>
  <c r="AM256" i="4"/>
  <c r="AO256" i="4"/>
  <c r="AP256" i="4"/>
  <c r="AS256" i="4"/>
  <c r="AT256" i="4"/>
  <c r="AU256" i="4"/>
  <c r="AV256" i="4"/>
  <c r="AW256" i="4"/>
  <c r="AX256" i="4"/>
  <c r="AY256" i="4"/>
  <c r="BA256" i="4"/>
  <c r="BB256" i="4"/>
  <c r="BC256" i="4"/>
  <c r="BE256" i="4"/>
  <c r="BF256" i="4"/>
  <c r="BG256" i="4"/>
  <c r="BH256" i="4"/>
  <c r="D257" i="4"/>
  <c r="J257" i="4"/>
  <c r="K257" i="4"/>
  <c r="N257" i="4"/>
  <c r="P257" i="4"/>
  <c r="R257" i="4"/>
  <c r="T257" i="4"/>
  <c r="V257" i="4"/>
  <c r="Z257" i="4"/>
  <c r="AB257" i="4"/>
  <c r="AD257" i="4"/>
  <c r="AM257" i="4"/>
  <c r="AO257" i="4"/>
  <c r="AP257" i="4"/>
  <c r="AS257" i="4"/>
  <c r="AT257" i="4"/>
  <c r="AU257" i="4"/>
  <c r="AV257" i="4"/>
  <c r="AW257" i="4"/>
  <c r="AX257" i="4"/>
  <c r="AY257" i="4"/>
  <c r="BA257" i="4"/>
  <c r="BB257" i="4"/>
  <c r="BC257" i="4"/>
  <c r="BE257" i="4"/>
  <c r="BF257" i="4"/>
  <c r="BG257" i="4"/>
  <c r="BH257" i="4"/>
  <c r="D258" i="4"/>
  <c r="J258" i="4"/>
  <c r="K258" i="4"/>
  <c r="N258" i="4"/>
  <c r="P258" i="4"/>
  <c r="R258" i="4"/>
  <c r="T258" i="4"/>
  <c r="V258" i="4"/>
  <c r="Z258" i="4"/>
  <c r="AB258" i="4"/>
  <c r="AD258" i="4"/>
  <c r="AM258" i="4"/>
  <c r="AO258" i="4"/>
  <c r="AP258" i="4"/>
  <c r="AS258" i="4"/>
  <c r="AT258" i="4"/>
  <c r="AU258" i="4"/>
  <c r="AV258" i="4"/>
  <c r="AW258" i="4"/>
  <c r="AX258" i="4"/>
  <c r="AY258" i="4"/>
  <c r="BA258" i="4"/>
  <c r="BB258" i="4"/>
  <c r="BC258" i="4"/>
  <c r="BE258" i="4"/>
  <c r="BF258" i="4"/>
  <c r="BG258" i="4"/>
  <c r="BH258" i="4"/>
  <c r="D259" i="4"/>
  <c r="J259" i="4"/>
  <c r="K259" i="4"/>
  <c r="N259" i="4"/>
  <c r="P259" i="4"/>
  <c r="R259" i="4"/>
  <c r="T259" i="4"/>
  <c r="V259" i="4"/>
  <c r="Z259" i="4"/>
  <c r="AB259" i="4"/>
  <c r="AD259" i="4"/>
  <c r="AM259" i="4"/>
  <c r="AO259" i="4"/>
  <c r="AP259" i="4"/>
  <c r="AS259" i="4"/>
  <c r="AT259" i="4"/>
  <c r="AU259" i="4"/>
  <c r="AV259" i="4"/>
  <c r="AW259" i="4"/>
  <c r="AX259" i="4"/>
  <c r="AY259" i="4"/>
  <c r="BA259" i="4"/>
  <c r="BB259" i="4"/>
  <c r="BC259" i="4"/>
  <c r="BE259" i="4"/>
  <c r="BF259" i="4"/>
  <c r="BG259" i="4"/>
  <c r="BH259" i="4"/>
  <c r="D260" i="4"/>
  <c r="J260" i="4"/>
  <c r="K260" i="4"/>
  <c r="N260" i="4"/>
  <c r="P260" i="4"/>
  <c r="R260" i="4"/>
  <c r="T260" i="4"/>
  <c r="V260" i="4"/>
  <c r="Z260" i="4"/>
  <c r="AB260" i="4"/>
  <c r="AD260" i="4"/>
  <c r="AM260" i="4"/>
  <c r="AO260" i="4"/>
  <c r="AP260" i="4"/>
  <c r="AS260" i="4"/>
  <c r="AT260" i="4"/>
  <c r="AU260" i="4"/>
  <c r="AV260" i="4"/>
  <c r="AW260" i="4"/>
  <c r="AX260" i="4"/>
  <c r="AY260" i="4"/>
  <c r="BA260" i="4"/>
  <c r="BB260" i="4"/>
  <c r="BC260" i="4"/>
  <c r="BE260" i="4"/>
  <c r="BF260" i="4"/>
  <c r="BG260" i="4"/>
  <c r="BH260" i="4"/>
  <c r="D261" i="4"/>
  <c r="J261" i="4"/>
  <c r="K261" i="4"/>
  <c r="N261" i="4"/>
  <c r="P261" i="4"/>
  <c r="R261" i="4"/>
  <c r="T261" i="4"/>
  <c r="V261" i="4"/>
  <c r="Z261" i="4"/>
  <c r="AB261" i="4"/>
  <c r="AD261" i="4"/>
  <c r="AM261" i="4"/>
  <c r="AO261" i="4"/>
  <c r="AP261" i="4"/>
  <c r="AS261" i="4"/>
  <c r="AT261" i="4"/>
  <c r="AU261" i="4"/>
  <c r="AV261" i="4"/>
  <c r="AW261" i="4"/>
  <c r="AX261" i="4"/>
  <c r="AY261" i="4"/>
  <c r="BA261" i="4"/>
  <c r="BB261" i="4"/>
  <c r="BC261" i="4"/>
  <c r="BE261" i="4"/>
  <c r="BF261" i="4"/>
  <c r="BG261" i="4"/>
  <c r="BH261" i="4"/>
  <c r="D262" i="4"/>
  <c r="J262" i="4"/>
  <c r="K262" i="4"/>
  <c r="N262" i="4"/>
  <c r="P262" i="4"/>
  <c r="R262" i="4"/>
  <c r="T262" i="4"/>
  <c r="V262" i="4"/>
  <c r="Z262" i="4"/>
  <c r="AB262" i="4"/>
  <c r="AD262" i="4"/>
  <c r="AM262" i="4"/>
  <c r="AO262" i="4"/>
  <c r="AP262" i="4"/>
  <c r="AS262" i="4"/>
  <c r="AT262" i="4"/>
  <c r="AU262" i="4"/>
  <c r="AV262" i="4"/>
  <c r="AW262" i="4"/>
  <c r="AX262" i="4"/>
  <c r="AY262" i="4"/>
  <c r="BA262" i="4"/>
  <c r="BB262" i="4"/>
  <c r="BC262" i="4"/>
  <c r="BE262" i="4"/>
  <c r="BF262" i="4"/>
  <c r="BG262" i="4"/>
  <c r="BH262" i="4"/>
  <c r="D263" i="4"/>
  <c r="J263" i="4"/>
  <c r="K263" i="4"/>
  <c r="N263" i="4"/>
  <c r="P263" i="4"/>
  <c r="R263" i="4"/>
  <c r="T263" i="4"/>
  <c r="V263" i="4"/>
  <c r="Z263" i="4"/>
  <c r="AB263" i="4"/>
  <c r="AD263" i="4"/>
  <c r="AM263" i="4"/>
  <c r="AO263" i="4"/>
  <c r="AP263" i="4"/>
  <c r="AS263" i="4"/>
  <c r="AT263" i="4"/>
  <c r="AU263" i="4"/>
  <c r="AV263" i="4"/>
  <c r="AW263" i="4"/>
  <c r="AX263" i="4"/>
  <c r="AY263" i="4"/>
  <c r="BA263" i="4"/>
  <c r="BB263" i="4"/>
  <c r="BC263" i="4"/>
  <c r="BE263" i="4"/>
  <c r="BF263" i="4"/>
  <c r="BG263" i="4"/>
  <c r="BH263" i="4"/>
  <c r="D264" i="4"/>
  <c r="J264" i="4"/>
  <c r="K264" i="4"/>
  <c r="N264" i="4"/>
  <c r="P264" i="4"/>
  <c r="R264" i="4"/>
  <c r="T264" i="4"/>
  <c r="V264" i="4"/>
  <c r="Z264" i="4"/>
  <c r="AB264" i="4"/>
  <c r="AD264" i="4"/>
  <c r="AM264" i="4"/>
  <c r="AO264" i="4"/>
  <c r="AP264" i="4"/>
  <c r="AS264" i="4"/>
  <c r="AT264" i="4"/>
  <c r="AU264" i="4"/>
  <c r="AV264" i="4"/>
  <c r="AW264" i="4"/>
  <c r="AX264" i="4"/>
  <c r="AY264" i="4"/>
  <c r="BA264" i="4"/>
  <c r="BB264" i="4"/>
  <c r="BC264" i="4"/>
  <c r="BE264" i="4"/>
  <c r="BF264" i="4"/>
  <c r="BG264" i="4"/>
  <c r="BH264" i="4"/>
  <c r="D265" i="4"/>
  <c r="J265" i="4"/>
  <c r="K265" i="4"/>
  <c r="N265" i="4"/>
  <c r="P265" i="4"/>
  <c r="R265" i="4"/>
  <c r="T265" i="4"/>
  <c r="V265" i="4"/>
  <c r="Z265" i="4"/>
  <c r="AB265" i="4"/>
  <c r="AD265" i="4"/>
  <c r="AM265" i="4"/>
  <c r="AO265" i="4"/>
  <c r="AP265" i="4"/>
  <c r="AS265" i="4"/>
  <c r="AT265" i="4"/>
  <c r="AU265" i="4"/>
  <c r="AV265" i="4"/>
  <c r="AW265" i="4"/>
  <c r="AX265" i="4"/>
  <c r="AY265" i="4"/>
  <c r="BA265" i="4"/>
  <c r="BB265" i="4"/>
  <c r="BC265" i="4"/>
  <c r="BE265" i="4"/>
  <c r="BF265" i="4"/>
  <c r="BG265" i="4"/>
  <c r="BH265" i="4"/>
  <c r="D266" i="4"/>
  <c r="J266" i="4"/>
  <c r="K266" i="4"/>
  <c r="N266" i="4"/>
  <c r="P266" i="4"/>
  <c r="R266" i="4"/>
  <c r="T266" i="4"/>
  <c r="V266" i="4"/>
  <c r="Z266" i="4"/>
  <c r="AB266" i="4"/>
  <c r="AD266" i="4"/>
  <c r="AM266" i="4"/>
  <c r="AO266" i="4"/>
  <c r="AP266" i="4"/>
  <c r="AS266" i="4"/>
  <c r="AT266" i="4"/>
  <c r="AU266" i="4"/>
  <c r="AV266" i="4"/>
  <c r="AW266" i="4"/>
  <c r="AX266" i="4"/>
  <c r="AY266" i="4"/>
  <c r="BA266" i="4"/>
  <c r="BB266" i="4"/>
  <c r="BC266" i="4"/>
  <c r="BE266" i="4"/>
  <c r="BF266" i="4"/>
  <c r="BG266" i="4"/>
  <c r="BH266" i="4"/>
  <c r="D267" i="4"/>
  <c r="J267" i="4"/>
  <c r="K267" i="4"/>
  <c r="N267" i="4"/>
  <c r="P267" i="4"/>
  <c r="R267" i="4"/>
  <c r="T267" i="4"/>
  <c r="V267" i="4"/>
  <c r="Z267" i="4"/>
  <c r="AB267" i="4"/>
  <c r="AD267" i="4"/>
  <c r="AM267" i="4"/>
  <c r="AO267" i="4"/>
  <c r="AP267" i="4"/>
  <c r="AS267" i="4"/>
  <c r="AT267" i="4"/>
  <c r="AU267" i="4"/>
  <c r="AV267" i="4"/>
  <c r="AW267" i="4"/>
  <c r="AX267" i="4"/>
  <c r="AY267" i="4"/>
  <c r="BA267" i="4"/>
  <c r="BB267" i="4"/>
  <c r="BC267" i="4"/>
  <c r="BE267" i="4"/>
  <c r="BF267" i="4"/>
  <c r="BG267" i="4"/>
  <c r="BH267" i="4"/>
  <c r="D268" i="4"/>
  <c r="J268" i="4"/>
  <c r="K268" i="4"/>
  <c r="N268" i="4"/>
  <c r="P268" i="4"/>
  <c r="R268" i="4"/>
  <c r="T268" i="4"/>
  <c r="V268" i="4"/>
  <c r="Z268" i="4"/>
  <c r="AB268" i="4"/>
  <c r="AD268" i="4"/>
  <c r="AM268" i="4"/>
  <c r="AO268" i="4"/>
  <c r="AP268" i="4"/>
  <c r="AS268" i="4"/>
  <c r="AT268" i="4"/>
  <c r="AU268" i="4"/>
  <c r="AV268" i="4"/>
  <c r="AW268" i="4"/>
  <c r="AX268" i="4"/>
  <c r="AY268" i="4"/>
  <c r="BA268" i="4"/>
  <c r="BB268" i="4"/>
  <c r="BC268" i="4"/>
  <c r="BE268" i="4"/>
  <c r="BF268" i="4"/>
  <c r="BG268" i="4"/>
  <c r="BH268" i="4"/>
  <c r="D269" i="4"/>
  <c r="J269" i="4"/>
  <c r="K269" i="4"/>
  <c r="N269" i="4"/>
  <c r="P269" i="4"/>
  <c r="R269" i="4"/>
  <c r="T269" i="4"/>
  <c r="V269" i="4"/>
  <c r="Z269" i="4"/>
  <c r="AB269" i="4"/>
  <c r="AD269" i="4"/>
  <c r="AM269" i="4"/>
  <c r="AO269" i="4"/>
  <c r="AP269" i="4"/>
  <c r="AS269" i="4"/>
  <c r="AT269" i="4"/>
  <c r="AU269" i="4"/>
  <c r="AV269" i="4"/>
  <c r="AW269" i="4"/>
  <c r="AX269" i="4"/>
  <c r="AY269" i="4"/>
  <c r="BA269" i="4"/>
  <c r="BB269" i="4"/>
  <c r="BC269" i="4"/>
  <c r="BE269" i="4"/>
  <c r="BF269" i="4"/>
  <c r="BG269" i="4"/>
  <c r="BH269" i="4"/>
  <c r="D270" i="4"/>
  <c r="J270" i="4"/>
  <c r="K270" i="4"/>
  <c r="N270" i="4"/>
  <c r="P270" i="4"/>
  <c r="R270" i="4"/>
  <c r="T270" i="4"/>
  <c r="V270" i="4"/>
  <c r="Z270" i="4"/>
  <c r="AB270" i="4"/>
  <c r="AD270" i="4"/>
  <c r="AM270" i="4"/>
  <c r="AO270" i="4"/>
  <c r="AP270" i="4"/>
  <c r="AS270" i="4"/>
  <c r="AT270" i="4"/>
  <c r="AU270" i="4"/>
  <c r="AV270" i="4"/>
  <c r="AW270" i="4"/>
  <c r="AX270" i="4"/>
  <c r="AY270" i="4"/>
  <c r="BA270" i="4"/>
  <c r="BB270" i="4"/>
  <c r="BC270" i="4"/>
  <c r="BE270" i="4"/>
  <c r="BF270" i="4"/>
  <c r="BG270" i="4"/>
  <c r="BH270" i="4"/>
  <c r="D271" i="4"/>
  <c r="J271" i="4"/>
  <c r="K271" i="4"/>
  <c r="N271" i="4"/>
  <c r="P271" i="4"/>
  <c r="R271" i="4"/>
  <c r="T271" i="4"/>
  <c r="V271" i="4"/>
  <c r="Z271" i="4"/>
  <c r="AB271" i="4"/>
  <c r="AD271" i="4"/>
  <c r="AM271" i="4"/>
  <c r="AO271" i="4"/>
  <c r="AP271" i="4"/>
  <c r="AS271" i="4"/>
  <c r="AT271" i="4"/>
  <c r="AU271" i="4"/>
  <c r="AV271" i="4"/>
  <c r="AW271" i="4"/>
  <c r="AX271" i="4"/>
  <c r="AY271" i="4"/>
  <c r="BA271" i="4"/>
  <c r="BB271" i="4"/>
  <c r="BC271" i="4"/>
  <c r="BE271" i="4"/>
  <c r="BF271" i="4"/>
  <c r="BG271" i="4"/>
  <c r="BH271" i="4"/>
  <c r="D272" i="4"/>
  <c r="J272" i="4"/>
  <c r="K272" i="4"/>
  <c r="N272" i="4"/>
  <c r="P272" i="4"/>
  <c r="R272" i="4"/>
  <c r="T272" i="4"/>
  <c r="V272" i="4"/>
  <c r="Z272" i="4"/>
  <c r="AB272" i="4"/>
  <c r="AD272" i="4"/>
  <c r="AM272" i="4"/>
  <c r="AO272" i="4"/>
  <c r="AP272" i="4"/>
  <c r="AS272" i="4"/>
  <c r="AT272" i="4"/>
  <c r="AU272" i="4"/>
  <c r="AV272" i="4"/>
  <c r="AW272" i="4"/>
  <c r="AX272" i="4"/>
  <c r="AY272" i="4"/>
  <c r="BA272" i="4"/>
  <c r="BB272" i="4"/>
  <c r="BC272" i="4"/>
  <c r="BE272" i="4"/>
  <c r="BF272" i="4"/>
  <c r="BG272" i="4"/>
  <c r="BH272" i="4"/>
  <c r="D273" i="4"/>
  <c r="J273" i="4"/>
  <c r="K273" i="4"/>
  <c r="N273" i="4"/>
  <c r="P273" i="4"/>
  <c r="R273" i="4"/>
  <c r="T273" i="4"/>
  <c r="V273" i="4"/>
  <c r="Z273" i="4"/>
  <c r="AB273" i="4"/>
  <c r="AD273" i="4"/>
  <c r="AM273" i="4"/>
  <c r="AO273" i="4"/>
  <c r="AP273" i="4"/>
  <c r="AS273" i="4"/>
  <c r="AT273" i="4"/>
  <c r="AU273" i="4"/>
  <c r="AV273" i="4"/>
  <c r="AW273" i="4"/>
  <c r="AX273" i="4"/>
  <c r="AY273" i="4"/>
  <c r="BA273" i="4"/>
  <c r="BB273" i="4"/>
  <c r="BC273" i="4"/>
  <c r="BE273" i="4"/>
  <c r="BF273" i="4"/>
  <c r="BG273" i="4"/>
  <c r="BH273" i="4"/>
  <c r="D274" i="4"/>
  <c r="J274" i="4"/>
  <c r="K274" i="4"/>
  <c r="N274" i="4"/>
  <c r="P274" i="4"/>
  <c r="R274" i="4"/>
  <c r="T274" i="4"/>
  <c r="V274" i="4"/>
  <c r="Z274" i="4"/>
  <c r="AB274" i="4"/>
  <c r="AD274" i="4"/>
  <c r="AM274" i="4"/>
  <c r="AO274" i="4"/>
  <c r="AP274" i="4"/>
  <c r="AS274" i="4"/>
  <c r="AT274" i="4"/>
  <c r="AU274" i="4"/>
  <c r="AV274" i="4"/>
  <c r="AW274" i="4"/>
  <c r="AX274" i="4"/>
  <c r="AY274" i="4"/>
  <c r="BA274" i="4"/>
  <c r="BB274" i="4"/>
  <c r="BC274" i="4"/>
  <c r="BE274" i="4"/>
  <c r="BF274" i="4"/>
  <c r="BG274" i="4"/>
  <c r="BH274" i="4"/>
  <c r="D275" i="4"/>
  <c r="J275" i="4"/>
  <c r="K275" i="4"/>
  <c r="N275" i="4"/>
  <c r="P275" i="4"/>
  <c r="R275" i="4"/>
  <c r="T275" i="4"/>
  <c r="V275" i="4"/>
  <c r="Z275" i="4"/>
  <c r="AB275" i="4"/>
  <c r="AD275" i="4"/>
  <c r="AM275" i="4"/>
  <c r="AO275" i="4"/>
  <c r="AP275" i="4"/>
  <c r="AS275" i="4"/>
  <c r="AT275" i="4"/>
  <c r="AU275" i="4"/>
  <c r="AV275" i="4"/>
  <c r="AW275" i="4"/>
  <c r="AX275" i="4"/>
  <c r="AY275" i="4"/>
  <c r="BA275" i="4"/>
  <c r="BB275" i="4"/>
  <c r="BC275" i="4"/>
  <c r="BE275" i="4"/>
  <c r="BF275" i="4"/>
  <c r="BG275" i="4"/>
  <c r="BH275" i="4"/>
  <c r="D276" i="4"/>
  <c r="J276" i="4"/>
  <c r="K276" i="4"/>
  <c r="N276" i="4"/>
  <c r="P276" i="4"/>
  <c r="R276" i="4"/>
  <c r="T276" i="4"/>
  <c r="V276" i="4"/>
  <c r="Z276" i="4"/>
  <c r="AB276" i="4"/>
  <c r="AD276" i="4"/>
  <c r="AM276" i="4"/>
  <c r="AO276" i="4"/>
  <c r="AP276" i="4"/>
  <c r="AS276" i="4"/>
  <c r="AT276" i="4"/>
  <c r="AU276" i="4"/>
  <c r="AV276" i="4"/>
  <c r="AW276" i="4"/>
  <c r="AX276" i="4"/>
  <c r="AY276" i="4"/>
  <c r="BA276" i="4"/>
  <c r="BB276" i="4"/>
  <c r="BC276" i="4"/>
  <c r="BE276" i="4"/>
  <c r="BF276" i="4"/>
  <c r="BG276" i="4"/>
  <c r="BH276" i="4"/>
  <c r="D277" i="4"/>
  <c r="J277" i="4"/>
  <c r="K277" i="4"/>
  <c r="N277" i="4"/>
  <c r="P277" i="4"/>
  <c r="R277" i="4"/>
  <c r="T277" i="4"/>
  <c r="V277" i="4"/>
  <c r="Z277" i="4"/>
  <c r="AB277" i="4"/>
  <c r="AD277" i="4"/>
  <c r="AM277" i="4"/>
  <c r="AO277" i="4"/>
  <c r="AP277" i="4"/>
  <c r="AS277" i="4"/>
  <c r="AT277" i="4"/>
  <c r="AU277" i="4"/>
  <c r="AV277" i="4"/>
  <c r="AW277" i="4"/>
  <c r="AX277" i="4"/>
  <c r="AY277" i="4"/>
  <c r="BA277" i="4"/>
  <c r="BB277" i="4"/>
  <c r="BC277" i="4"/>
  <c r="BE277" i="4"/>
  <c r="BF277" i="4"/>
  <c r="BG277" i="4"/>
  <c r="BH277" i="4"/>
  <c r="D278" i="4"/>
  <c r="J278" i="4"/>
  <c r="K278" i="4"/>
  <c r="N278" i="4"/>
  <c r="P278" i="4"/>
  <c r="R278" i="4"/>
  <c r="T278" i="4"/>
  <c r="V278" i="4"/>
  <c r="Z278" i="4"/>
  <c r="AB278" i="4"/>
  <c r="AD278" i="4"/>
  <c r="AM278" i="4"/>
  <c r="AO278" i="4"/>
  <c r="AP278" i="4"/>
  <c r="AS278" i="4"/>
  <c r="AT278" i="4"/>
  <c r="AU278" i="4"/>
  <c r="AV278" i="4"/>
  <c r="AW278" i="4"/>
  <c r="AX278" i="4"/>
  <c r="AY278" i="4"/>
  <c r="BA278" i="4"/>
  <c r="BB278" i="4"/>
  <c r="BC278" i="4"/>
  <c r="BE278" i="4"/>
  <c r="BF278" i="4"/>
  <c r="BG278" i="4"/>
  <c r="BH278" i="4"/>
  <c r="D279" i="4"/>
  <c r="J279" i="4"/>
  <c r="K279" i="4"/>
  <c r="N279" i="4"/>
  <c r="P279" i="4"/>
  <c r="R279" i="4"/>
  <c r="T279" i="4"/>
  <c r="V279" i="4"/>
  <c r="Z279" i="4"/>
  <c r="AB279" i="4"/>
  <c r="AD279" i="4"/>
  <c r="AM279" i="4"/>
  <c r="AO279" i="4"/>
  <c r="AP279" i="4"/>
  <c r="AS279" i="4"/>
  <c r="AT279" i="4"/>
  <c r="AU279" i="4"/>
  <c r="AV279" i="4"/>
  <c r="AW279" i="4"/>
  <c r="AX279" i="4"/>
  <c r="AY279" i="4"/>
  <c r="BA279" i="4"/>
  <c r="BB279" i="4"/>
  <c r="BC279" i="4"/>
  <c r="BE279" i="4"/>
  <c r="BF279" i="4"/>
  <c r="BG279" i="4"/>
  <c r="BH279" i="4"/>
  <c r="D280" i="4"/>
  <c r="J280" i="4"/>
  <c r="K280" i="4"/>
  <c r="N280" i="4"/>
  <c r="P280" i="4"/>
  <c r="R280" i="4"/>
  <c r="T280" i="4"/>
  <c r="V280" i="4"/>
  <c r="Z280" i="4"/>
  <c r="AB280" i="4"/>
  <c r="AD280" i="4"/>
  <c r="AM280" i="4"/>
  <c r="AO280" i="4"/>
  <c r="AP280" i="4"/>
  <c r="AS280" i="4"/>
  <c r="AT280" i="4"/>
  <c r="AU280" i="4"/>
  <c r="AV280" i="4"/>
  <c r="AW280" i="4"/>
  <c r="AX280" i="4"/>
  <c r="AY280" i="4"/>
  <c r="BA280" i="4"/>
  <c r="BB280" i="4"/>
  <c r="BC280" i="4"/>
  <c r="BE280" i="4"/>
  <c r="BF280" i="4"/>
  <c r="BG280" i="4"/>
  <c r="BH280" i="4"/>
  <c r="D281" i="4"/>
  <c r="J281" i="4"/>
  <c r="K281" i="4"/>
  <c r="N281" i="4"/>
  <c r="P281" i="4"/>
  <c r="R281" i="4"/>
  <c r="T281" i="4"/>
  <c r="V281" i="4"/>
  <c r="Z281" i="4"/>
  <c r="AB281" i="4"/>
  <c r="AD281" i="4"/>
  <c r="AM281" i="4"/>
  <c r="AO281" i="4"/>
  <c r="AP281" i="4"/>
  <c r="AS281" i="4"/>
  <c r="AT281" i="4"/>
  <c r="AU281" i="4"/>
  <c r="AV281" i="4"/>
  <c r="AW281" i="4"/>
  <c r="AX281" i="4"/>
  <c r="AY281" i="4"/>
  <c r="BA281" i="4"/>
  <c r="BB281" i="4"/>
  <c r="BC281" i="4"/>
  <c r="BE281" i="4"/>
  <c r="BF281" i="4"/>
  <c r="BG281" i="4"/>
  <c r="BH281" i="4"/>
  <c r="D282" i="4"/>
  <c r="J282" i="4"/>
  <c r="K282" i="4"/>
  <c r="N282" i="4"/>
  <c r="P282" i="4"/>
  <c r="R282" i="4"/>
  <c r="T282" i="4"/>
  <c r="V282" i="4"/>
  <c r="Z282" i="4"/>
  <c r="AB282" i="4"/>
  <c r="AD282" i="4"/>
  <c r="AM282" i="4"/>
  <c r="AO282" i="4"/>
  <c r="AP282" i="4"/>
  <c r="AS282" i="4"/>
  <c r="AT282" i="4"/>
  <c r="AU282" i="4"/>
  <c r="AV282" i="4"/>
  <c r="AW282" i="4"/>
  <c r="AX282" i="4"/>
  <c r="AY282" i="4"/>
  <c r="BA282" i="4"/>
  <c r="BB282" i="4"/>
  <c r="BC282" i="4"/>
  <c r="BE282" i="4"/>
  <c r="BF282" i="4"/>
  <c r="BG282" i="4"/>
  <c r="BH282" i="4"/>
  <c r="D283" i="4"/>
  <c r="J283" i="4"/>
  <c r="K283" i="4"/>
  <c r="N283" i="4"/>
  <c r="P283" i="4"/>
  <c r="R283" i="4"/>
  <c r="T283" i="4"/>
  <c r="V283" i="4"/>
  <c r="Z283" i="4"/>
  <c r="AB283" i="4"/>
  <c r="AD283" i="4"/>
  <c r="AM283" i="4"/>
  <c r="AO283" i="4"/>
  <c r="AP283" i="4"/>
  <c r="AS283" i="4"/>
  <c r="AT283" i="4"/>
  <c r="AU283" i="4"/>
  <c r="AV283" i="4"/>
  <c r="AW283" i="4"/>
  <c r="AX283" i="4"/>
  <c r="AY283" i="4"/>
  <c r="BA283" i="4"/>
  <c r="BB283" i="4"/>
  <c r="BC283" i="4"/>
  <c r="BE283" i="4"/>
  <c r="BF283" i="4"/>
  <c r="BG283" i="4"/>
  <c r="BH283" i="4"/>
  <c r="D284" i="4"/>
  <c r="J284" i="4"/>
  <c r="K284" i="4"/>
  <c r="N284" i="4"/>
  <c r="P284" i="4"/>
  <c r="R284" i="4"/>
  <c r="T284" i="4"/>
  <c r="V284" i="4"/>
  <c r="Z284" i="4"/>
  <c r="AB284" i="4"/>
  <c r="AD284" i="4"/>
  <c r="AM284" i="4"/>
  <c r="AO284" i="4"/>
  <c r="AP284" i="4"/>
  <c r="AS284" i="4"/>
  <c r="AT284" i="4"/>
  <c r="AU284" i="4"/>
  <c r="AV284" i="4"/>
  <c r="AW284" i="4"/>
  <c r="AX284" i="4"/>
  <c r="AY284" i="4"/>
  <c r="BA284" i="4"/>
  <c r="BB284" i="4"/>
  <c r="BC284" i="4"/>
  <c r="BE284" i="4"/>
  <c r="BF284" i="4"/>
  <c r="BG284" i="4"/>
  <c r="BH284" i="4"/>
  <c r="D285" i="4"/>
  <c r="J285" i="4"/>
  <c r="K285" i="4"/>
  <c r="N285" i="4"/>
  <c r="P285" i="4"/>
  <c r="R285" i="4"/>
  <c r="T285" i="4"/>
  <c r="V285" i="4"/>
  <c r="Z285" i="4"/>
  <c r="AB285" i="4"/>
  <c r="AD285" i="4"/>
  <c r="AM285" i="4"/>
  <c r="AO285" i="4"/>
  <c r="AP285" i="4"/>
  <c r="AS285" i="4"/>
  <c r="AT285" i="4"/>
  <c r="AU285" i="4"/>
  <c r="AV285" i="4"/>
  <c r="AW285" i="4"/>
  <c r="AX285" i="4"/>
  <c r="AY285" i="4"/>
  <c r="BA285" i="4"/>
  <c r="BB285" i="4"/>
  <c r="BC285" i="4"/>
  <c r="BE285" i="4"/>
  <c r="BF285" i="4"/>
  <c r="BG285" i="4"/>
  <c r="BH285" i="4"/>
  <c r="D286" i="4"/>
  <c r="J286" i="4"/>
  <c r="K286" i="4"/>
  <c r="N286" i="4"/>
  <c r="P286" i="4"/>
  <c r="R286" i="4"/>
  <c r="T286" i="4"/>
  <c r="V286" i="4"/>
  <c r="Z286" i="4"/>
  <c r="AB286" i="4"/>
  <c r="AD286" i="4"/>
  <c r="AM286" i="4"/>
  <c r="AO286" i="4"/>
  <c r="AP286" i="4"/>
  <c r="AS286" i="4"/>
  <c r="AT286" i="4"/>
  <c r="AU286" i="4"/>
  <c r="AV286" i="4"/>
  <c r="AW286" i="4"/>
  <c r="AX286" i="4"/>
  <c r="AY286" i="4"/>
  <c r="BA286" i="4"/>
  <c r="BB286" i="4"/>
  <c r="BC286" i="4"/>
  <c r="BE286" i="4"/>
  <c r="BF286" i="4"/>
  <c r="BG286" i="4"/>
  <c r="BH286" i="4"/>
  <c r="D287" i="4"/>
  <c r="J287" i="4"/>
  <c r="K287" i="4"/>
  <c r="N287" i="4"/>
  <c r="P287" i="4"/>
  <c r="R287" i="4"/>
  <c r="T287" i="4"/>
  <c r="V287" i="4"/>
  <c r="Z287" i="4"/>
  <c r="AB287" i="4"/>
  <c r="AD287" i="4"/>
  <c r="AM287" i="4"/>
  <c r="AO287" i="4"/>
  <c r="AP287" i="4"/>
  <c r="AS287" i="4"/>
  <c r="AT287" i="4"/>
  <c r="AU287" i="4"/>
  <c r="AV287" i="4"/>
  <c r="AW287" i="4"/>
  <c r="AX287" i="4"/>
  <c r="AY287" i="4"/>
  <c r="BA287" i="4"/>
  <c r="BB287" i="4"/>
  <c r="BC287" i="4"/>
  <c r="BE287" i="4"/>
  <c r="BF287" i="4"/>
  <c r="BG287" i="4"/>
  <c r="BH287" i="4"/>
  <c r="D288" i="4"/>
  <c r="J288" i="4"/>
  <c r="K288" i="4"/>
  <c r="N288" i="4"/>
  <c r="P288" i="4"/>
  <c r="R288" i="4"/>
  <c r="T288" i="4"/>
  <c r="V288" i="4"/>
  <c r="Z288" i="4"/>
  <c r="AB288" i="4"/>
  <c r="AD288" i="4"/>
  <c r="AM288" i="4"/>
  <c r="AO288" i="4"/>
  <c r="AP288" i="4"/>
  <c r="AS288" i="4"/>
  <c r="AT288" i="4"/>
  <c r="AU288" i="4"/>
  <c r="AV288" i="4"/>
  <c r="AW288" i="4"/>
  <c r="AX288" i="4"/>
  <c r="AY288" i="4"/>
  <c r="BA288" i="4"/>
  <c r="BB288" i="4"/>
  <c r="BC288" i="4"/>
  <c r="BE288" i="4"/>
  <c r="BF288" i="4"/>
  <c r="BG288" i="4"/>
  <c r="BH288" i="4"/>
  <c r="D289" i="4"/>
  <c r="J289" i="4"/>
  <c r="K289" i="4"/>
  <c r="N289" i="4"/>
  <c r="P289" i="4"/>
  <c r="R289" i="4"/>
  <c r="T289" i="4"/>
  <c r="V289" i="4"/>
  <c r="Z289" i="4"/>
  <c r="AB289" i="4"/>
  <c r="AD289" i="4"/>
  <c r="AM289" i="4"/>
  <c r="AO289" i="4"/>
  <c r="AP289" i="4"/>
  <c r="AS289" i="4"/>
  <c r="AT289" i="4"/>
  <c r="AU289" i="4"/>
  <c r="AV289" i="4"/>
  <c r="AW289" i="4"/>
  <c r="AX289" i="4"/>
  <c r="AY289" i="4"/>
  <c r="BA289" i="4"/>
  <c r="BB289" i="4"/>
  <c r="BC289" i="4"/>
  <c r="BE289" i="4"/>
  <c r="BF289" i="4"/>
  <c r="BG289" i="4"/>
  <c r="BH289" i="4"/>
  <c r="D290" i="4"/>
  <c r="J290" i="4"/>
  <c r="K290" i="4"/>
  <c r="N290" i="4"/>
  <c r="P290" i="4"/>
  <c r="R290" i="4"/>
  <c r="T290" i="4"/>
  <c r="V290" i="4"/>
  <c r="Z290" i="4"/>
  <c r="AB290" i="4"/>
  <c r="AD290" i="4"/>
  <c r="AM290" i="4"/>
  <c r="AO290" i="4"/>
  <c r="AP290" i="4"/>
  <c r="AS290" i="4"/>
  <c r="AT290" i="4"/>
  <c r="AU290" i="4"/>
  <c r="AV290" i="4"/>
  <c r="AW290" i="4"/>
  <c r="AX290" i="4"/>
  <c r="AY290" i="4"/>
  <c r="BA290" i="4"/>
  <c r="BB290" i="4"/>
  <c r="BC290" i="4"/>
  <c r="BE290" i="4"/>
  <c r="BF290" i="4"/>
  <c r="BG290" i="4"/>
  <c r="BH290" i="4"/>
  <c r="D291" i="4"/>
  <c r="J291" i="4"/>
  <c r="K291" i="4"/>
  <c r="N291" i="4"/>
  <c r="P291" i="4"/>
  <c r="R291" i="4"/>
  <c r="T291" i="4"/>
  <c r="V291" i="4"/>
  <c r="Z291" i="4"/>
  <c r="AB291" i="4"/>
  <c r="AD291" i="4"/>
  <c r="AM291" i="4"/>
  <c r="AO291" i="4"/>
  <c r="AP291" i="4"/>
  <c r="AS291" i="4"/>
  <c r="AT291" i="4"/>
  <c r="AU291" i="4"/>
  <c r="AV291" i="4"/>
  <c r="AW291" i="4"/>
  <c r="AX291" i="4"/>
  <c r="AY291" i="4"/>
  <c r="BA291" i="4"/>
  <c r="BB291" i="4"/>
  <c r="BC291" i="4"/>
  <c r="BE291" i="4"/>
  <c r="BF291" i="4"/>
  <c r="BG291" i="4"/>
  <c r="BH291" i="4"/>
  <c r="D292" i="4"/>
  <c r="J292" i="4"/>
  <c r="K292" i="4"/>
  <c r="N292" i="4"/>
  <c r="P292" i="4"/>
  <c r="R292" i="4"/>
  <c r="T292" i="4"/>
  <c r="V292" i="4"/>
  <c r="Z292" i="4"/>
  <c r="AB292" i="4"/>
  <c r="AD292" i="4"/>
  <c r="AM292" i="4"/>
  <c r="AO292" i="4"/>
  <c r="AP292" i="4"/>
  <c r="AS292" i="4"/>
  <c r="AT292" i="4"/>
  <c r="AU292" i="4"/>
  <c r="AV292" i="4"/>
  <c r="AW292" i="4"/>
  <c r="AX292" i="4"/>
  <c r="AY292" i="4"/>
  <c r="BA292" i="4"/>
  <c r="BB292" i="4"/>
  <c r="BC292" i="4"/>
  <c r="BE292" i="4"/>
  <c r="BF292" i="4"/>
  <c r="BG292" i="4"/>
  <c r="BH292" i="4"/>
  <c r="D293" i="4"/>
  <c r="J293" i="4"/>
  <c r="K293" i="4"/>
  <c r="N293" i="4"/>
  <c r="P293" i="4"/>
  <c r="R293" i="4"/>
  <c r="T293" i="4"/>
  <c r="V293" i="4"/>
  <c r="Z293" i="4"/>
  <c r="AB293" i="4"/>
  <c r="AD293" i="4"/>
  <c r="AM293" i="4"/>
  <c r="AO293" i="4"/>
  <c r="AP293" i="4"/>
  <c r="AS293" i="4"/>
  <c r="AT293" i="4"/>
  <c r="AU293" i="4"/>
  <c r="AV293" i="4"/>
  <c r="AW293" i="4"/>
  <c r="AX293" i="4"/>
  <c r="AY293" i="4"/>
  <c r="BA293" i="4"/>
  <c r="BB293" i="4"/>
  <c r="BC293" i="4"/>
  <c r="BE293" i="4"/>
  <c r="BF293" i="4"/>
  <c r="BG293" i="4"/>
  <c r="BH293" i="4"/>
  <c r="D294" i="4"/>
  <c r="J294" i="4"/>
  <c r="K294" i="4"/>
  <c r="N294" i="4"/>
  <c r="P294" i="4"/>
  <c r="R294" i="4"/>
  <c r="T294" i="4"/>
  <c r="V294" i="4"/>
  <c r="Z294" i="4"/>
  <c r="AB294" i="4"/>
  <c r="AD294" i="4"/>
  <c r="AM294" i="4"/>
  <c r="AO294" i="4"/>
  <c r="AP294" i="4"/>
  <c r="AS294" i="4"/>
  <c r="AT294" i="4"/>
  <c r="AU294" i="4"/>
  <c r="AV294" i="4"/>
  <c r="AW294" i="4"/>
  <c r="AX294" i="4"/>
  <c r="AY294" i="4"/>
  <c r="BA294" i="4"/>
  <c r="BB294" i="4"/>
  <c r="BC294" i="4"/>
  <c r="BE294" i="4"/>
  <c r="BF294" i="4"/>
  <c r="BG294" i="4"/>
  <c r="BH294" i="4"/>
  <c r="D295" i="4"/>
  <c r="J295" i="4"/>
  <c r="K295" i="4"/>
  <c r="N295" i="4"/>
  <c r="P295" i="4"/>
  <c r="R295" i="4"/>
  <c r="T295" i="4"/>
  <c r="V295" i="4"/>
  <c r="Z295" i="4"/>
  <c r="AB295" i="4"/>
  <c r="AD295" i="4"/>
  <c r="AM295" i="4"/>
  <c r="AO295" i="4"/>
  <c r="AP295" i="4"/>
  <c r="AS295" i="4"/>
  <c r="AT295" i="4"/>
  <c r="AU295" i="4"/>
  <c r="AV295" i="4"/>
  <c r="AW295" i="4"/>
  <c r="AX295" i="4"/>
  <c r="AY295" i="4"/>
  <c r="BA295" i="4"/>
  <c r="BB295" i="4"/>
  <c r="BC295" i="4"/>
  <c r="BE295" i="4"/>
  <c r="BF295" i="4"/>
  <c r="BG295" i="4"/>
  <c r="BH295" i="4"/>
  <c r="D296" i="4"/>
  <c r="J296" i="4"/>
  <c r="K296" i="4"/>
  <c r="N296" i="4"/>
  <c r="P296" i="4"/>
  <c r="R296" i="4"/>
  <c r="T296" i="4"/>
  <c r="V296" i="4"/>
  <c r="Z296" i="4"/>
  <c r="AB296" i="4"/>
  <c r="AD296" i="4"/>
  <c r="AM296" i="4"/>
  <c r="AO296" i="4"/>
  <c r="AP296" i="4"/>
  <c r="AS296" i="4"/>
  <c r="AT296" i="4"/>
  <c r="AU296" i="4"/>
  <c r="AV296" i="4"/>
  <c r="AW296" i="4"/>
  <c r="AX296" i="4"/>
  <c r="AY296" i="4"/>
  <c r="BA296" i="4"/>
  <c r="BB296" i="4"/>
  <c r="BC296" i="4"/>
  <c r="BE296" i="4"/>
  <c r="BF296" i="4"/>
  <c r="BG296" i="4"/>
  <c r="BH296" i="4"/>
  <c r="D297" i="4"/>
  <c r="J297" i="4"/>
  <c r="K297" i="4"/>
  <c r="N297" i="4"/>
  <c r="P297" i="4"/>
  <c r="R297" i="4"/>
  <c r="T297" i="4"/>
  <c r="V297" i="4"/>
  <c r="Z297" i="4"/>
  <c r="AB297" i="4"/>
  <c r="AD297" i="4"/>
  <c r="AM297" i="4"/>
  <c r="AO297" i="4"/>
  <c r="AP297" i="4"/>
  <c r="AS297" i="4"/>
  <c r="AT297" i="4"/>
  <c r="AU297" i="4"/>
  <c r="AV297" i="4"/>
  <c r="AW297" i="4"/>
  <c r="AX297" i="4"/>
  <c r="AY297" i="4"/>
  <c r="BA297" i="4"/>
  <c r="BB297" i="4"/>
  <c r="BC297" i="4"/>
  <c r="BE297" i="4"/>
  <c r="BF297" i="4"/>
  <c r="BG297" i="4"/>
  <c r="BH297" i="4"/>
  <c r="D298" i="4"/>
  <c r="J298" i="4"/>
  <c r="K298" i="4"/>
  <c r="N298" i="4"/>
  <c r="P298" i="4"/>
  <c r="R298" i="4"/>
  <c r="T298" i="4"/>
  <c r="V298" i="4"/>
  <c r="Z298" i="4"/>
  <c r="AB298" i="4"/>
  <c r="AD298" i="4"/>
  <c r="AM298" i="4"/>
  <c r="AO298" i="4"/>
  <c r="AP298" i="4"/>
  <c r="AS298" i="4"/>
  <c r="AT298" i="4"/>
  <c r="AU298" i="4"/>
  <c r="AV298" i="4"/>
  <c r="AW298" i="4"/>
  <c r="AX298" i="4"/>
  <c r="AY298" i="4"/>
  <c r="BA298" i="4"/>
  <c r="BB298" i="4"/>
  <c r="BC298" i="4"/>
  <c r="BE298" i="4"/>
  <c r="BF298" i="4"/>
  <c r="BG298" i="4"/>
  <c r="BH298" i="4"/>
  <c r="D299" i="4"/>
  <c r="J299" i="4"/>
  <c r="K299" i="4"/>
  <c r="N299" i="4"/>
  <c r="P299" i="4"/>
  <c r="R299" i="4"/>
  <c r="T299" i="4"/>
  <c r="V299" i="4"/>
  <c r="Z299" i="4"/>
  <c r="AB299" i="4"/>
  <c r="AD299" i="4"/>
  <c r="AM299" i="4"/>
  <c r="AO299" i="4"/>
  <c r="AP299" i="4"/>
  <c r="AS299" i="4"/>
  <c r="AT299" i="4"/>
  <c r="AU299" i="4"/>
  <c r="AV299" i="4"/>
  <c r="AW299" i="4"/>
  <c r="AX299" i="4"/>
  <c r="AY299" i="4"/>
  <c r="BA299" i="4"/>
  <c r="BB299" i="4"/>
  <c r="BC299" i="4"/>
  <c r="BE299" i="4"/>
  <c r="BF299" i="4"/>
  <c r="BG299" i="4"/>
  <c r="BH299" i="4"/>
  <c r="D300" i="4"/>
  <c r="J300" i="4"/>
  <c r="K300" i="4"/>
  <c r="N300" i="4"/>
  <c r="P300" i="4"/>
  <c r="R300" i="4"/>
  <c r="T300" i="4"/>
  <c r="V300" i="4"/>
  <c r="Z300" i="4"/>
  <c r="AB300" i="4"/>
  <c r="AD300" i="4"/>
  <c r="AM300" i="4"/>
  <c r="AO300" i="4"/>
  <c r="AP300" i="4"/>
  <c r="AS300" i="4"/>
  <c r="AT300" i="4"/>
  <c r="AU300" i="4"/>
  <c r="AV300" i="4"/>
  <c r="AW300" i="4"/>
  <c r="AX300" i="4"/>
  <c r="AY300" i="4"/>
  <c r="BA300" i="4"/>
  <c r="BB300" i="4"/>
  <c r="BC300" i="4"/>
  <c r="BE300" i="4"/>
  <c r="BF300" i="4"/>
  <c r="BG300" i="4"/>
  <c r="BH300" i="4"/>
  <c r="D11" i="3"/>
  <c r="G11" i="3"/>
  <c r="L11" i="3"/>
  <c r="Q11" i="3"/>
  <c r="S11" i="3"/>
  <c r="U11" i="3"/>
  <c r="W11" i="3"/>
  <c r="Y11" i="3"/>
  <c r="AA11" i="3"/>
  <c r="AG11" i="3"/>
  <c r="AI11" i="3"/>
  <c r="AK11" i="3"/>
  <c r="AM11" i="3"/>
  <c r="AO11" i="3"/>
  <c r="AS11" i="3"/>
  <c r="AX11" i="3"/>
  <c r="AZ11" i="3"/>
  <c r="BD11" i="3"/>
  <c r="BF11" i="3"/>
  <c r="BG11" i="3"/>
  <c r="BI11" i="3"/>
  <c r="BL11" i="3"/>
  <c r="BM11" i="3"/>
  <c r="BN11" i="3"/>
  <c r="BO11" i="3"/>
  <c r="BP11" i="3"/>
  <c r="BQ11" i="3"/>
  <c r="BR11" i="3"/>
  <c r="BS11" i="3"/>
  <c r="BT11" i="3"/>
  <c r="BV11" i="3"/>
  <c r="BW11" i="3"/>
  <c r="BX11" i="3"/>
  <c r="BY11" i="3"/>
  <c r="D12" i="3"/>
  <c r="G12" i="3"/>
  <c r="L12" i="3"/>
  <c r="Q12" i="3"/>
  <c r="S12" i="3"/>
  <c r="U12" i="3"/>
  <c r="W12" i="3"/>
  <c r="Y12" i="3"/>
  <c r="AA12" i="3"/>
  <c r="AG12" i="3"/>
  <c r="AI12" i="3"/>
  <c r="AK12" i="3"/>
  <c r="AM12" i="3"/>
  <c r="AO12" i="3"/>
  <c r="AS12" i="3"/>
  <c r="AX12" i="3"/>
  <c r="AZ12" i="3"/>
  <c r="BD12" i="3"/>
  <c r="BF12" i="3"/>
  <c r="BG12" i="3"/>
  <c r="BI12" i="3"/>
  <c r="BL12" i="3"/>
  <c r="BM12" i="3"/>
  <c r="BN12" i="3"/>
  <c r="BO12" i="3"/>
  <c r="BP12" i="3"/>
  <c r="BQ12" i="3"/>
  <c r="BR12" i="3"/>
  <c r="BS12" i="3"/>
  <c r="BT12" i="3"/>
  <c r="BV12" i="3"/>
  <c r="BW12" i="3"/>
  <c r="BX12" i="3"/>
  <c r="BY12" i="3"/>
  <c r="D13" i="3"/>
  <c r="G13" i="3"/>
  <c r="L13" i="3"/>
  <c r="Q13" i="3"/>
  <c r="S13" i="3"/>
  <c r="U13" i="3"/>
  <c r="W13" i="3"/>
  <c r="Y13" i="3"/>
  <c r="AA13" i="3"/>
  <c r="AG13" i="3"/>
  <c r="AI13" i="3"/>
  <c r="AK13" i="3"/>
  <c r="AM13" i="3"/>
  <c r="AO13" i="3"/>
  <c r="AS13" i="3"/>
  <c r="AX13" i="3"/>
  <c r="AZ13" i="3"/>
  <c r="BD13" i="3"/>
  <c r="BF13" i="3"/>
  <c r="BG13" i="3"/>
  <c r="BI13" i="3"/>
  <c r="BL13" i="3"/>
  <c r="BM13" i="3"/>
  <c r="BN13" i="3"/>
  <c r="BO13" i="3"/>
  <c r="BP13" i="3"/>
  <c r="BQ13" i="3"/>
  <c r="BR13" i="3"/>
  <c r="BS13" i="3"/>
  <c r="BT13" i="3"/>
  <c r="BV13" i="3"/>
  <c r="BW13" i="3"/>
  <c r="BX13" i="3"/>
  <c r="BY13" i="3"/>
  <c r="D14" i="3"/>
  <c r="G14" i="3"/>
  <c r="L14" i="3"/>
  <c r="Q14" i="3"/>
  <c r="S14" i="3"/>
  <c r="U14" i="3"/>
  <c r="W14" i="3"/>
  <c r="Y14" i="3"/>
  <c r="AA14" i="3"/>
  <c r="AG14" i="3"/>
  <c r="AI14" i="3"/>
  <c r="AK14" i="3"/>
  <c r="AM14" i="3"/>
  <c r="AO14" i="3"/>
  <c r="AS14" i="3"/>
  <c r="AX14" i="3"/>
  <c r="AZ14" i="3"/>
  <c r="BD14" i="3"/>
  <c r="BF14" i="3"/>
  <c r="BG14" i="3"/>
  <c r="BI14" i="3"/>
  <c r="BL14" i="3"/>
  <c r="BM14" i="3"/>
  <c r="BN14" i="3"/>
  <c r="BO14" i="3"/>
  <c r="BP14" i="3"/>
  <c r="BQ14" i="3"/>
  <c r="BR14" i="3"/>
  <c r="BS14" i="3"/>
  <c r="BT14" i="3"/>
  <c r="BV14" i="3"/>
  <c r="BW14" i="3"/>
  <c r="BX14" i="3"/>
  <c r="BY14" i="3"/>
  <c r="D15" i="3"/>
  <c r="G15" i="3"/>
  <c r="L15" i="3"/>
  <c r="Q15" i="3"/>
  <c r="S15" i="3"/>
  <c r="U15" i="3"/>
  <c r="W15" i="3"/>
  <c r="Y15" i="3"/>
  <c r="AA15" i="3"/>
  <c r="AG15" i="3"/>
  <c r="AI15" i="3"/>
  <c r="AK15" i="3"/>
  <c r="AM15" i="3"/>
  <c r="AO15" i="3"/>
  <c r="AS15" i="3"/>
  <c r="AX15" i="3"/>
  <c r="AZ15" i="3"/>
  <c r="BD15" i="3"/>
  <c r="BF15" i="3"/>
  <c r="BG15" i="3"/>
  <c r="BI15" i="3"/>
  <c r="BH2" i="3" s="1"/>
  <c r="BL15" i="3"/>
  <c r="BM15" i="3"/>
  <c r="BN15" i="3"/>
  <c r="BO15" i="3"/>
  <c r="BP15" i="3"/>
  <c r="BQ15" i="3"/>
  <c r="BR15" i="3"/>
  <c r="BS15" i="3"/>
  <c r="BT15" i="3"/>
  <c r="BV15" i="3"/>
  <c r="BW15" i="3"/>
  <c r="BX15" i="3"/>
  <c r="BY15" i="3"/>
  <c r="D16" i="3"/>
  <c r="G16" i="3"/>
  <c r="L16" i="3"/>
  <c r="Q16" i="3"/>
  <c r="S16" i="3"/>
  <c r="U16" i="3"/>
  <c r="W16" i="3"/>
  <c r="Y16" i="3"/>
  <c r="AA16" i="3"/>
  <c r="AG16" i="3"/>
  <c r="AI16" i="3"/>
  <c r="AK16" i="3"/>
  <c r="AM16" i="3"/>
  <c r="AO16" i="3"/>
  <c r="AS16" i="3"/>
  <c r="AX16" i="3"/>
  <c r="AZ16" i="3"/>
  <c r="BD16" i="3"/>
  <c r="BF16" i="3"/>
  <c r="BG16" i="3"/>
  <c r="BI16" i="3"/>
  <c r="BL16" i="3"/>
  <c r="BM16" i="3"/>
  <c r="BN16" i="3"/>
  <c r="BO16" i="3"/>
  <c r="BP16" i="3"/>
  <c r="BQ16" i="3"/>
  <c r="BR16" i="3"/>
  <c r="BS16" i="3"/>
  <c r="BT16" i="3"/>
  <c r="BV16" i="3"/>
  <c r="BW16" i="3"/>
  <c r="BX16" i="3"/>
  <c r="BY16" i="3"/>
  <c r="D17" i="3"/>
  <c r="G17" i="3"/>
  <c r="L17" i="3"/>
  <c r="Q17" i="3"/>
  <c r="S17" i="3"/>
  <c r="U17" i="3"/>
  <c r="W17" i="3"/>
  <c r="Y17" i="3"/>
  <c r="AA17" i="3"/>
  <c r="AG17" i="3"/>
  <c r="AI17" i="3"/>
  <c r="AK17" i="3"/>
  <c r="AM17" i="3"/>
  <c r="AL2" i="3" s="1"/>
  <c r="AO17" i="3"/>
  <c r="AS17" i="3"/>
  <c r="AX17" i="3"/>
  <c r="AZ17" i="3"/>
  <c r="BD17" i="3"/>
  <c r="BF17" i="3"/>
  <c r="BG17" i="3"/>
  <c r="BI17" i="3"/>
  <c r="BL17" i="3"/>
  <c r="BM17" i="3"/>
  <c r="BN17" i="3"/>
  <c r="BO17" i="3"/>
  <c r="BP17" i="3"/>
  <c r="BQ17" i="3"/>
  <c r="BR17" i="3"/>
  <c r="BS17" i="3"/>
  <c r="BT17" i="3"/>
  <c r="BV17" i="3"/>
  <c r="BW17" i="3"/>
  <c r="BX17" i="3"/>
  <c r="BY17" i="3"/>
  <c r="D18" i="3"/>
  <c r="G18" i="3"/>
  <c r="L18" i="3"/>
  <c r="Q18" i="3"/>
  <c r="S18" i="3"/>
  <c r="U18" i="3"/>
  <c r="W18" i="3"/>
  <c r="Y18" i="3"/>
  <c r="AA18" i="3"/>
  <c r="AG18" i="3"/>
  <c r="AI18" i="3"/>
  <c r="AK18" i="3"/>
  <c r="AM18" i="3"/>
  <c r="AO18" i="3"/>
  <c r="AS18" i="3"/>
  <c r="AX18" i="3"/>
  <c r="AZ18" i="3"/>
  <c r="BD18" i="3"/>
  <c r="BF18" i="3"/>
  <c r="BG18" i="3"/>
  <c r="BI18" i="3"/>
  <c r="BL18" i="3"/>
  <c r="BM18" i="3"/>
  <c r="BN18" i="3"/>
  <c r="BO18" i="3"/>
  <c r="BP18" i="3"/>
  <c r="BQ18" i="3"/>
  <c r="BR18" i="3"/>
  <c r="BS18" i="3"/>
  <c r="BT18" i="3"/>
  <c r="BV18" i="3"/>
  <c r="BW18" i="3"/>
  <c r="BX18" i="3"/>
  <c r="BY18" i="3"/>
  <c r="D19" i="3"/>
  <c r="G19" i="3"/>
  <c r="L19" i="3"/>
  <c r="Q19" i="3"/>
  <c r="S19" i="3"/>
  <c r="U19" i="3"/>
  <c r="W19" i="3"/>
  <c r="Y19" i="3"/>
  <c r="AA19" i="3"/>
  <c r="AG19" i="3"/>
  <c r="AI19" i="3"/>
  <c r="AK19" i="3"/>
  <c r="AM19" i="3"/>
  <c r="AO19" i="3"/>
  <c r="AS19" i="3"/>
  <c r="AX19" i="3"/>
  <c r="AZ19" i="3"/>
  <c r="BD19" i="3"/>
  <c r="BF19" i="3"/>
  <c r="BG19" i="3"/>
  <c r="BI19" i="3"/>
  <c r="BL19" i="3"/>
  <c r="BM19" i="3"/>
  <c r="BN19" i="3"/>
  <c r="BO19" i="3"/>
  <c r="BP19" i="3"/>
  <c r="BQ19" i="3"/>
  <c r="BR19" i="3"/>
  <c r="BS19" i="3"/>
  <c r="BT19" i="3"/>
  <c r="BV19" i="3"/>
  <c r="BW19" i="3"/>
  <c r="BX19" i="3"/>
  <c r="BY19" i="3"/>
  <c r="D20" i="3"/>
  <c r="G20" i="3"/>
  <c r="L20" i="3"/>
  <c r="Q20" i="3"/>
  <c r="S20" i="3"/>
  <c r="U20" i="3"/>
  <c r="W20" i="3"/>
  <c r="Y20" i="3"/>
  <c r="AA20" i="3"/>
  <c r="AG20" i="3"/>
  <c r="AI20" i="3"/>
  <c r="AK20" i="3"/>
  <c r="AM20" i="3"/>
  <c r="AO20" i="3"/>
  <c r="AS20" i="3"/>
  <c r="AX20" i="3"/>
  <c r="AZ20" i="3"/>
  <c r="BD20" i="3"/>
  <c r="BF20" i="3"/>
  <c r="BG20" i="3"/>
  <c r="BI20" i="3"/>
  <c r="BL20" i="3"/>
  <c r="BM20" i="3"/>
  <c r="BN20" i="3"/>
  <c r="BO20" i="3"/>
  <c r="BP20" i="3"/>
  <c r="BQ20" i="3"/>
  <c r="BR20" i="3"/>
  <c r="BS20" i="3"/>
  <c r="BT20" i="3"/>
  <c r="BV20" i="3"/>
  <c r="BW20" i="3"/>
  <c r="BX20" i="3"/>
  <c r="BY20" i="3"/>
  <c r="D21" i="3"/>
  <c r="G21" i="3"/>
  <c r="L21" i="3"/>
  <c r="Q21" i="3"/>
  <c r="S21" i="3"/>
  <c r="U21" i="3"/>
  <c r="W21" i="3"/>
  <c r="Y21" i="3"/>
  <c r="AA21" i="3"/>
  <c r="AG21" i="3"/>
  <c r="AI21" i="3"/>
  <c r="AK21" i="3"/>
  <c r="AM21" i="3"/>
  <c r="AO21" i="3"/>
  <c r="AS21" i="3"/>
  <c r="AX21" i="3"/>
  <c r="AZ21" i="3"/>
  <c r="BD21" i="3"/>
  <c r="BF21" i="3"/>
  <c r="BG21" i="3"/>
  <c r="BI21" i="3"/>
  <c r="BL21" i="3"/>
  <c r="BM21" i="3"/>
  <c r="BN21" i="3"/>
  <c r="BO21" i="3"/>
  <c r="BP21" i="3"/>
  <c r="BQ21" i="3"/>
  <c r="BR21" i="3"/>
  <c r="BS21" i="3"/>
  <c r="BT21" i="3"/>
  <c r="BV21" i="3"/>
  <c r="BW21" i="3"/>
  <c r="BX21" i="3"/>
  <c r="BY21" i="3"/>
  <c r="D22" i="3"/>
  <c r="G22" i="3"/>
  <c r="L22" i="3"/>
  <c r="Q22" i="3"/>
  <c r="S22" i="3"/>
  <c r="U22" i="3"/>
  <c r="W22" i="3"/>
  <c r="Y22" i="3"/>
  <c r="AA22" i="3"/>
  <c r="AG22" i="3"/>
  <c r="AI22" i="3"/>
  <c r="AK22" i="3"/>
  <c r="AM22" i="3"/>
  <c r="AO22" i="3"/>
  <c r="AS22" i="3"/>
  <c r="AX22" i="3"/>
  <c r="AZ22" i="3"/>
  <c r="BD22" i="3"/>
  <c r="BF22" i="3"/>
  <c r="BG22" i="3"/>
  <c r="BI22" i="3"/>
  <c r="BL22" i="3"/>
  <c r="BM22" i="3"/>
  <c r="BN22" i="3"/>
  <c r="BO22" i="3"/>
  <c r="BP22" i="3"/>
  <c r="BQ22" i="3"/>
  <c r="BR22" i="3"/>
  <c r="BS22" i="3"/>
  <c r="BT22" i="3"/>
  <c r="BV22" i="3"/>
  <c r="BW22" i="3"/>
  <c r="BX22" i="3"/>
  <c r="BY22" i="3"/>
  <c r="D23" i="3"/>
  <c r="G23" i="3"/>
  <c r="L23" i="3"/>
  <c r="Q23" i="3"/>
  <c r="S23" i="3"/>
  <c r="U23" i="3"/>
  <c r="W23" i="3"/>
  <c r="Y23" i="3"/>
  <c r="AA23" i="3"/>
  <c r="AG23" i="3"/>
  <c r="AI23" i="3"/>
  <c r="AK23" i="3"/>
  <c r="AM23" i="3"/>
  <c r="AO23" i="3"/>
  <c r="AS23" i="3"/>
  <c r="AX23" i="3"/>
  <c r="AZ23" i="3"/>
  <c r="BD23" i="3"/>
  <c r="BF23" i="3"/>
  <c r="BG23" i="3"/>
  <c r="BI23" i="3"/>
  <c r="BL23" i="3"/>
  <c r="BM23" i="3"/>
  <c r="BN23" i="3"/>
  <c r="BO23" i="3"/>
  <c r="BP23" i="3"/>
  <c r="BQ23" i="3"/>
  <c r="BR23" i="3"/>
  <c r="BS23" i="3"/>
  <c r="BT23" i="3"/>
  <c r="BV23" i="3"/>
  <c r="BW23" i="3"/>
  <c r="BX23" i="3"/>
  <c r="BY23" i="3"/>
  <c r="D24" i="3"/>
  <c r="G24" i="3"/>
  <c r="L24" i="3"/>
  <c r="Q24" i="3"/>
  <c r="S24" i="3"/>
  <c r="U24" i="3"/>
  <c r="W24" i="3"/>
  <c r="Y24" i="3"/>
  <c r="AA24" i="3"/>
  <c r="AG24" i="3"/>
  <c r="AI24" i="3"/>
  <c r="AK24" i="3"/>
  <c r="AM24" i="3"/>
  <c r="AO24" i="3"/>
  <c r="AS24" i="3"/>
  <c r="AX24" i="3"/>
  <c r="AZ24" i="3"/>
  <c r="BD24" i="3"/>
  <c r="BF24" i="3"/>
  <c r="BG24" i="3"/>
  <c r="BI24" i="3"/>
  <c r="BL24" i="3"/>
  <c r="BM24" i="3"/>
  <c r="BN24" i="3"/>
  <c r="BO24" i="3"/>
  <c r="BP24" i="3"/>
  <c r="BQ24" i="3"/>
  <c r="BR24" i="3"/>
  <c r="BS24" i="3"/>
  <c r="BT24" i="3"/>
  <c r="BV24" i="3"/>
  <c r="BW24" i="3"/>
  <c r="BX24" i="3"/>
  <c r="BY24" i="3"/>
  <c r="D25" i="3"/>
  <c r="G25" i="3"/>
  <c r="L25" i="3"/>
  <c r="Q25" i="3"/>
  <c r="S25" i="3"/>
  <c r="U25" i="3"/>
  <c r="W25" i="3"/>
  <c r="Y25" i="3"/>
  <c r="AA25" i="3"/>
  <c r="AG25" i="3"/>
  <c r="AI25" i="3"/>
  <c r="AK25" i="3"/>
  <c r="AM25" i="3"/>
  <c r="AO25" i="3"/>
  <c r="AS25" i="3"/>
  <c r="AX25" i="3"/>
  <c r="AZ25" i="3"/>
  <c r="BD25" i="3"/>
  <c r="BF25" i="3"/>
  <c r="BG25" i="3"/>
  <c r="BI25" i="3"/>
  <c r="BL25" i="3"/>
  <c r="BM25" i="3"/>
  <c r="BN25" i="3"/>
  <c r="BO25" i="3"/>
  <c r="BP25" i="3"/>
  <c r="BQ25" i="3"/>
  <c r="BR25" i="3"/>
  <c r="BS25" i="3"/>
  <c r="BT25" i="3"/>
  <c r="BV25" i="3"/>
  <c r="BW25" i="3"/>
  <c r="BX25" i="3"/>
  <c r="BY25" i="3"/>
  <c r="D26" i="3"/>
  <c r="G26" i="3"/>
  <c r="L26" i="3"/>
  <c r="Q26" i="3"/>
  <c r="S26" i="3"/>
  <c r="U26" i="3"/>
  <c r="W26" i="3"/>
  <c r="Y26" i="3"/>
  <c r="AA26" i="3"/>
  <c r="AG26" i="3"/>
  <c r="AI26" i="3"/>
  <c r="AK26" i="3"/>
  <c r="AM26" i="3"/>
  <c r="AO26" i="3"/>
  <c r="AS26" i="3"/>
  <c r="AX26" i="3"/>
  <c r="AZ26" i="3"/>
  <c r="BD26" i="3"/>
  <c r="BF26" i="3"/>
  <c r="BG26" i="3"/>
  <c r="BI26" i="3"/>
  <c r="BL26" i="3"/>
  <c r="BM26" i="3"/>
  <c r="BN26" i="3"/>
  <c r="BO26" i="3"/>
  <c r="BP26" i="3"/>
  <c r="BQ26" i="3"/>
  <c r="BR26" i="3"/>
  <c r="BS26" i="3"/>
  <c r="BT26" i="3"/>
  <c r="BV26" i="3"/>
  <c r="BW26" i="3"/>
  <c r="BX26" i="3"/>
  <c r="BY26" i="3"/>
  <c r="D27" i="3"/>
  <c r="G27" i="3"/>
  <c r="L27" i="3"/>
  <c r="Q27" i="3"/>
  <c r="S27" i="3"/>
  <c r="U27" i="3"/>
  <c r="W27" i="3"/>
  <c r="Y27" i="3"/>
  <c r="AA27" i="3"/>
  <c r="AG27" i="3"/>
  <c r="AI27" i="3"/>
  <c r="AK27" i="3"/>
  <c r="AM27" i="3"/>
  <c r="AO27" i="3"/>
  <c r="AS27" i="3"/>
  <c r="AX27" i="3"/>
  <c r="AZ27" i="3"/>
  <c r="BD27" i="3"/>
  <c r="BF27" i="3"/>
  <c r="BG27" i="3"/>
  <c r="BI27" i="3"/>
  <c r="BL27" i="3"/>
  <c r="BM27" i="3"/>
  <c r="BN27" i="3"/>
  <c r="BO27" i="3"/>
  <c r="BP27" i="3"/>
  <c r="BQ27" i="3"/>
  <c r="BR27" i="3"/>
  <c r="BS27" i="3"/>
  <c r="BT27" i="3"/>
  <c r="BV27" i="3"/>
  <c r="BW27" i="3"/>
  <c r="BX27" i="3"/>
  <c r="BY27" i="3"/>
  <c r="D28" i="3"/>
  <c r="G28" i="3"/>
  <c r="L28" i="3"/>
  <c r="Q28" i="3"/>
  <c r="S28" i="3"/>
  <c r="U28" i="3"/>
  <c r="W28" i="3"/>
  <c r="Y28" i="3"/>
  <c r="AA28" i="3"/>
  <c r="AG28" i="3"/>
  <c r="AI28" i="3"/>
  <c r="AK28" i="3"/>
  <c r="AM28" i="3"/>
  <c r="AO28" i="3"/>
  <c r="AS28" i="3"/>
  <c r="AX28" i="3"/>
  <c r="AZ28" i="3"/>
  <c r="BD28" i="3"/>
  <c r="BF28" i="3"/>
  <c r="BG28" i="3"/>
  <c r="BI28" i="3"/>
  <c r="BL28" i="3"/>
  <c r="BM28" i="3"/>
  <c r="BN28" i="3"/>
  <c r="BO28" i="3"/>
  <c r="BP28" i="3"/>
  <c r="BQ28" i="3"/>
  <c r="BR28" i="3"/>
  <c r="BS28" i="3"/>
  <c r="BT28" i="3"/>
  <c r="BV28" i="3"/>
  <c r="BW28" i="3"/>
  <c r="BX28" i="3"/>
  <c r="BY28" i="3"/>
  <c r="D29" i="3"/>
  <c r="G29" i="3"/>
  <c r="L29" i="3"/>
  <c r="Q29" i="3"/>
  <c r="S29" i="3"/>
  <c r="U29" i="3"/>
  <c r="W29" i="3"/>
  <c r="Y29" i="3"/>
  <c r="AA29" i="3"/>
  <c r="AG29" i="3"/>
  <c r="AI29" i="3"/>
  <c r="AK29" i="3"/>
  <c r="AM29" i="3"/>
  <c r="AO29" i="3"/>
  <c r="AS29" i="3"/>
  <c r="AX29" i="3"/>
  <c r="AZ29" i="3"/>
  <c r="BD29" i="3"/>
  <c r="BF29" i="3"/>
  <c r="BG29" i="3"/>
  <c r="BI29" i="3"/>
  <c r="BL29" i="3"/>
  <c r="BM29" i="3"/>
  <c r="BN29" i="3"/>
  <c r="BO29" i="3"/>
  <c r="BP29" i="3"/>
  <c r="BQ29" i="3"/>
  <c r="BR29" i="3"/>
  <c r="BS29" i="3"/>
  <c r="BT29" i="3"/>
  <c r="BV29" i="3"/>
  <c r="BW29" i="3"/>
  <c r="BX29" i="3"/>
  <c r="BY29" i="3"/>
  <c r="D30" i="3"/>
  <c r="G30" i="3"/>
  <c r="L30" i="3"/>
  <c r="Q30" i="3"/>
  <c r="S30" i="3"/>
  <c r="U30" i="3"/>
  <c r="W30" i="3"/>
  <c r="Y30" i="3"/>
  <c r="AA30" i="3"/>
  <c r="AG30" i="3"/>
  <c r="AI30" i="3"/>
  <c r="AK30" i="3"/>
  <c r="AM30" i="3"/>
  <c r="AO30" i="3"/>
  <c r="AS30" i="3"/>
  <c r="AX30" i="3"/>
  <c r="AZ30" i="3"/>
  <c r="BD30" i="3"/>
  <c r="BF30" i="3"/>
  <c r="BG30" i="3"/>
  <c r="BI30" i="3"/>
  <c r="BL30" i="3"/>
  <c r="BM30" i="3"/>
  <c r="BN30" i="3"/>
  <c r="BO30" i="3"/>
  <c r="BP30" i="3"/>
  <c r="BQ30" i="3"/>
  <c r="BR30" i="3"/>
  <c r="BS30" i="3"/>
  <c r="BT30" i="3"/>
  <c r="BV30" i="3"/>
  <c r="BW30" i="3"/>
  <c r="BX30" i="3"/>
  <c r="BY30" i="3"/>
  <c r="D31" i="3"/>
  <c r="G31" i="3"/>
  <c r="L31" i="3"/>
  <c r="Q31" i="3"/>
  <c r="S31" i="3"/>
  <c r="U31" i="3"/>
  <c r="W31" i="3"/>
  <c r="Y31" i="3"/>
  <c r="AA31" i="3"/>
  <c r="AG31" i="3"/>
  <c r="AI31" i="3"/>
  <c r="AK31" i="3"/>
  <c r="AM31" i="3"/>
  <c r="AO31" i="3"/>
  <c r="AS31" i="3"/>
  <c r="AX31" i="3"/>
  <c r="AZ31" i="3"/>
  <c r="BD31" i="3"/>
  <c r="BF31" i="3"/>
  <c r="BG31" i="3"/>
  <c r="BI31" i="3"/>
  <c r="BL31" i="3"/>
  <c r="BM31" i="3"/>
  <c r="BN31" i="3"/>
  <c r="BO31" i="3"/>
  <c r="BP31" i="3"/>
  <c r="BQ31" i="3"/>
  <c r="BR31" i="3"/>
  <c r="BS31" i="3"/>
  <c r="BT31" i="3"/>
  <c r="BV31" i="3"/>
  <c r="BW31" i="3"/>
  <c r="BX31" i="3"/>
  <c r="BY31" i="3"/>
  <c r="D32" i="3"/>
  <c r="G32" i="3"/>
  <c r="L32" i="3"/>
  <c r="Q32" i="3"/>
  <c r="S32" i="3"/>
  <c r="U32" i="3"/>
  <c r="W32" i="3"/>
  <c r="Y32" i="3"/>
  <c r="AA32" i="3"/>
  <c r="AG32" i="3"/>
  <c r="AI32" i="3"/>
  <c r="AK32" i="3"/>
  <c r="AM32" i="3"/>
  <c r="AO32" i="3"/>
  <c r="AS32" i="3"/>
  <c r="AX32" i="3"/>
  <c r="AZ32" i="3"/>
  <c r="BD32" i="3"/>
  <c r="BF32" i="3"/>
  <c r="BG32" i="3"/>
  <c r="BI32" i="3"/>
  <c r="BL32" i="3"/>
  <c r="BM32" i="3"/>
  <c r="BN32" i="3"/>
  <c r="BO32" i="3"/>
  <c r="BP32" i="3"/>
  <c r="BQ32" i="3"/>
  <c r="BR32" i="3"/>
  <c r="BS32" i="3"/>
  <c r="BT32" i="3"/>
  <c r="BV32" i="3"/>
  <c r="BW32" i="3"/>
  <c r="BX32" i="3"/>
  <c r="BY32" i="3"/>
  <c r="D33" i="3"/>
  <c r="G33" i="3"/>
  <c r="L33" i="3"/>
  <c r="Q33" i="3"/>
  <c r="S33" i="3"/>
  <c r="U33" i="3"/>
  <c r="W33" i="3"/>
  <c r="Y33" i="3"/>
  <c r="AA33" i="3"/>
  <c r="AG33" i="3"/>
  <c r="AI33" i="3"/>
  <c r="AK33" i="3"/>
  <c r="AM33" i="3"/>
  <c r="AO33" i="3"/>
  <c r="AS33" i="3"/>
  <c r="AX33" i="3"/>
  <c r="AZ33" i="3"/>
  <c r="BD33" i="3"/>
  <c r="BF33" i="3"/>
  <c r="BG33" i="3"/>
  <c r="BI33" i="3"/>
  <c r="BL33" i="3"/>
  <c r="BM33" i="3"/>
  <c r="BN33" i="3"/>
  <c r="BO33" i="3"/>
  <c r="BP33" i="3"/>
  <c r="BQ33" i="3"/>
  <c r="BR33" i="3"/>
  <c r="BS33" i="3"/>
  <c r="BT33" i="3"/>
  <c r="BV33" i="3"/>
  <c r="BW33" i="3"/>
  <c r="BX33" i="3"/>
  <c r="BY33" i="3"/>
  <c r="D34" i="3"/>
  <c r="G34" i="3"/>
  <c r="L34" i="3"/>
  <c r="Q34" i="3"/>
  <c r="S34" i="3"/>
  <c r="U34" i="3"/>
  <c r="W34" i="3"/>
  <c r="Y34" i="3"/>
  <c r="AA34" i="3"/>
  <c r="AG34" i="3"/>
  <c r="AI34" i="3"/>
  <c r="AK34" i="3"/>
  <c r="AM34" i="3"/>
  <c r="AO34" i="3"/>
  <c r="AS34" i="3"/>
  <c r="AX34" i="3"/>
  <c r="AZ34" i="3"/>
  <c r="BD34" i="3"/>
  <c r="BF34" i="3"/>
  <c r="BG34" i="3"/>
  <c r="BI34" i="3"/>
  <c r="BL34" i="3"/>
  <c r="BM34" i="3"/>
  <c r="BN34" i="3"/>
  <c r="BO34" i="3"/>
  <c r="BP34" i="3"/>
  <c r="BQ34" i="3"/>
  <c r="BR34" i="3"/>
  <c r="BS34" i="3"/>
  <c r="BT34" i="3"/>
  <c r="BV34" i="3"/>
  <c r="BW34" i="3"/>
  <c r="BX34" i="3"/>
  <c r="BY34" i="3"/>
  <c r="D35" i="3"/>
  <c r="G35" i="3"/>
  <c r="L35" i="3"/>
  <c r="Q35" i="3"/>
  <c r="S35" i="3"/>
  <c r="U35" i="3"/>
  <c r="W35" i="3"/>
  <c r="Y35" i="3"/>
  <c r="AA35" i="3"/>
  <c r="AG35" i="3"/>
  <c r="AI35" i="3"/>
  <c r="AK35" i="3"/>
  <c r="AM35" i="3"/>
  <c r="AO35" i="3"/>
  <c r="AS35" i="3"/>
  <c r="AX35" i="3"/>
  <c r="AZ35" i="3"/>
  <c r="BD35" i="3"/>
  <c r="BF35" i="3"/>
  <c r="BG35" i="3"/>
  <c r="BI35" i="3"/>
  <c r="BL35" i="3"/>
  <c r="BM35" i="3"/>
  <c r="BN35" i="3"/>
  <c r="BO35" i="3"/>
  <c r="BP35" i="3"/>
  <c r="BQ35" i="3"/>
  <c r="BR35" i="3"/>
  <c r="BS35" i="3"/>
  <c r="BT35" i="3"/>
  <c r="BV35" i="3"/>
  <c r="BW35" i="3"/>
  <c r="BX35" i="3"/>
  <c r="BY35" i="3"/>
  <c r="D36" i="3"/>
  <c r="G36" i="3"/>
  <c r="L36" i="3"/>
  <c r="Q36" i="3"/>
  <c r="S36" i="3"/>
  <c r="U36" i="3"/>
  <c r="W36" i="3"/>
  <c r="Y36" i="3"/>
  <c r="AA36" i="3"/>
  <c r="AG36" i="3"/>
  <c r="AI36" i="3"/>
  <c r="AK36" i="3"/>
  <c r="AM36" i="3"/>
  <c r="AO36" i="3"/>
  <c r="AS36" i="3"/>
  <c r="AX36" i="3"/>
  <c r="AZ36" i="3"/>
  <c r="BD36" i="3"/>
  <c r="BF36" i="3"/>
  <c r="BG36" i="3"/>
  <c r="BI36" i="3"/>
  <c r="BL36" i="3"/>
  <c r="BM36" i="3"/>
  <c r="BN36" i="3"/>
  <c r="BO36" i="3"/>
  <c r="BP36" i="3"/>
  <c r="BQ36" i="3"/>
  <c r="BR36" i="3"/>
  <c r="BS36" i="3"/>
  <c r="BT36" i="3"/>
  <c r="BV36" i="3"/>
  <c r="BW36" i="3"/>
  <c r="BX36" i="3"/>
  <c r="BY36" i="3"/>
  <c r="D37" i="3"/>
  <c r="G37" i="3"/>
  <c r="L37" i="3"/>
  <c r="Q37" i="3"/>
  <c r="S37" i="3"/>
  <c r="U37" i="3"/>
  <c r="W37" i="3"/>
  <c r="Y37" i="3"/>
  <c r="AA37" i="3"/>
  <c r="AG37" i="3"/>
  <c r="AI37" i="3"/>
  <c r="AK37" i="3"/>
  <c r="AM37" i="3"/>
  <c r="AO37" i="3"/>
  <c r="AS37" i="3"/>
  <c r="AX37" i="3"/>
  <c r="AZ37" i="3"/>
  <c r="BD37" i="3"/>
  <c r="BF37" i="3"/>
  <c r="BG37" i="3"/>
  <c r="BI37" i="3"/>
  <c r="BL37" i="3"/>
  <c r="BM37" i="3"/>
  <c r="BN37" i="3"/>
  <c r="BO37" i="3"/>
  <c r="BP37" i="3"/>
  <c r="BQ37" i="3"/>
  <c r="BR37" i="3"/>
  <c r="BS37" i="3"/>
  <c r="BT37" i="3"/>
  <c r="BV37" i="3"/>
  <c r="BW37" i="3"/>
  <c r="BX37" i="3"/>
  <c r="BY37" i="3"/>
  <c r="D38" i="3"/>
  <c r="G38" i="3"/>
  <c r="L38" i="3"/>
  <c r="Q38" i="3"/>
  <c r="S38" i="3"/>
  <c r="U38" i="3"/>
  <c r="W38" i="3"/>
  <c r="Y38" i="3"/>
  <c r="AA38" i="3"/>
  <c r="AG38" i="3"/>
  <c r="AI38" i="3"/>
  <c r="AK38" i="3"/>
  <c r="AM38" i="3"/>
  <c r="AO38" i="3"/>
  <c r="AS38" i="3"/>
  <c r="AX38" i="3"/>
  <c r="AZ38" i="3"/>
  <c r="BD38" i="3"/>
  <c r="BF38" i="3"/>
  <c r="BG38" i="3"/>
  <c r="BI38" i="3"/>
  <c r="BL38" i="3"/>
  <c r="BM38" i="3"/>
  <c r="BN38" i="3"/>
  <c r="BO38" i="3"/>
  <c r="BP38" i="3"/>
  <c r="BQ38" i="3"/>
  <c r="BR38" i="3"/>
  <c r="BS38" i="3"/>
  <c r="BT38" i="3"/>
  <c r="BV38" i="3"/>
  <c r="BW38" i="3"/>
  <c r="BX38" i="3"/>
  <c r="BY38" i="3"/>
  <c r="D39" i="3"/>
  <c r="G39" i="3"/>
  <c r="L39" i="3"/>
  <c r="Q39" i="3"/>
  <c r="S39" i="3"/>
  <c r="U39" i="3"/>
  <c r="W39" i="3"/>
  <c r="Y39" i="3"/>
  <c r="AA39" i="3"/>
  <c r="AG39" i="3"/>
  <c r="AI39" i="3"/>
  <c r="AK39" i="3"/>
  <c r="AM39" i="3"/>
  <c r="AO39" i="3"/>
  <c r="AS39" i="3"/>
  <c r="AX39" i="3"/>
  <c r="AZ39" i="3"/>
  <c r="BD39" i="3"/>
  <c r="BF39" i="3"/>
  <c r="BG39" i="3"/>
  <c r="BI39" i="3"/>
  <c r="BL39" i="3"/>
  <c r="BM39" i="3"/>
  <c r="BN39" i="3"/>
  <c r="BO39" i="3"/>
  <c r="BP39" i="3"/>
  <c r="BQ39" i="3"/>
  <c r="BR39" i="3"/>
  <c r="BS39" i="3"/>
  <c r="BT39" i="3"/>
  <c r="BV39" i="3"/>
  <c r="BW39" i="3"/>
  <c r="BX39" i="3"/>
  <c r="BY39" i="3"/>
  <c r="D40" i="3"/>
  <c r="G40" i="3"/>
  <c r="L40" i="3"/>
  <c r="Q40" i="3"/>
  <c r="S40" i="3"/>
  <c r="U40" i="3"/>
  <c r="W40" i="3"/>
  <c r="Y40" i="3"/>
  <c r="AA40" i="3"/>
  <c r="AG40" i="3"/>
  <c r="AI40" i="3"/>
  <c r="AK40" i="3"/>
  <c r="AM40" i="3"/>
  <c r="AO40" i="3"/>
  <c r="AS40" i="3"/>
  <c r="AX40" i="3"/>
  <c r="AZ40" i="3"/>
  <c r="BD40" i="3"/>
  <c r="BF40" i="3"/>
  <c r="BG40" i="3"/>
  <c r="BI40" i="3"/>
  <c r="BL40" i="3"/>
  <c r="BM40" i="3"/>
  <c r="BN40" i="3"/>
  <c r="BO40" i="3"/>
  <c r="BP40" i="3"/>
  <c r="BQ40" i="3"/>
  <c r="BR40" i="3"/>
  <c r="BS40" i="3"/>
  <c r="BT40" i="3"/>
  <c r="BV40" i="3"/>
  <c r="BW40" i="3"/>
  <c r="BX40" i="3"/>
  <c r="BY40" i="3"/>
  <c r="D41" i="3"/>
  <c r="G41" i="3"/>
  <c r="L41" i="3"/>
  <c r="Q41" i="3"/>
  <c r="S41" i="3"/>
  <c r="U41" i="3"/>
  <c r="W41" i="3"/>
  <c r="Y41" i="3"/>
  <c r="AA41" i="3"/>
  <c r="AG41" i="3"/>
  <c r="AI41" i="3"/>
  <c r="AK41" i="3"/>
  <c r="AM41" i="3"/>
  <c r="AO41" i="3"/>
  <c r="AS41" i="3"/>
  <c r="AX41" i="3"/>
  <c r="AZ41" i="3"/>
  <c r="BD41" i="3"/>
  <c r="BF41" i="3"/>
  <c r="BG41" i="3"/>
  <c r="BI41" i="3"/>
  <c r="BL41" i="3"/>
  <c r="BM41" i="3"/>
  <c r="BN41" i="3"/>
  <c r="BO41" i="3"/>
  <c r="BP41" i="3"/>
  <c r="BQ41" i="3"/>
  <c r="BR41" i="3"/>
  <c r="BS41" i="3"/>
  <c r="BT41" i="3"/>
  <c r="BV41" i="3"/>
  <c r="BW41" i="3"/>
  <c r="BX41" i="3"/>
  <c r="BY41" i="3"/>
  <c r="D42" i="3"/>
  <c r="G42" i="3"/>
  <c r="L42" i="3"/>
  <c r="Q42" i="3"/>
  <c r="S42" i="3"/>
  <c r="U42" i="3"/>
  <c r="W42" i="3"/>
  <c r="Y42" i="3"/>
  <c r="AA42" i="3"/>
  <c r="AG42" i="3"/>
  <c r="AI42" i="3"/>
  <c r="AK42" i="3"/>
  <c r="AM42" i="3"/>
  <c r="AO42" i="3"/>
  <c r="AS42" i="3"/>
  <c r="AX42" i="3"/>
  <c r="AZ42" i="3"/>
  <c r="BD42" i="3"/>
  <c r="BF42" i="3"/>
  <c r="BG42" i="3"/>
  <c r="BI42" i="3"/>
  <c r="BL42" i="3"/>
  <c r="BM42" i="3"/>
  <c r="BN42" i="3"/>
  <c r="BO42" i="3"/>
  <c r="BP42" i="3"/>
  <c r="BQ42" i="3"/>
  <c r="BR42" i="3"/>
  <c r="BS42" i="3"/>
  <c r="BT42" i="3"/>
  <c r="BV42" i="3"/>
  <c r="BW42" i="3"/>
  <c r="BX42" i="3"/>
  <c r="BY42" i="3"/>
  <c r="D43" i="3"/>
  <c r="G43" i="3"/>
  <c r="L43" i="3"/>
  <c r="Q43" i="3"/>
  <c r="S43" i="3"/>
  <c r="U43" i="3"/>
  <c r="W43" i="3"/>
  <c r="Y43" i="3"/>
  <c r="AA43" i="3"/>
  <c r="AG43" i="3"/>
  <c r="AI43" i="3"/>
  <c r="AK43" i="3"/>
  <c r="AM43" i="3"/>
  <c r="AO43" i="3"/>
  <c r="AS43" i="3"/>
  <c r="AX43" i="3"/>
  <c r="AZ43" i="3"/>
  <c r="BD43" i="3"/>
  <c r="BF43" i="3"/>
  <c r="BG43" i="3"/>
  <c r="BI43" i="3"/>
  <c r="BL43" i="3"/>
  <c r="BM43" i="3"/>
  <c r="BN43" i="3"/>
  <c r="BO43" i="3"/>
  <c r="BP43" i="3"/>
  <c r="BQ43" i="3"/>
  <c r="BR43" i="3"/>
  <c r="BS43" i="3"/>
  <c r="BT43" i="3"/>
  <c r="BV43" i="3"/>
  <c r="BW43" i="3"/>
  <c r="BX43" i="3"/>
  <c r="BY43" i="3"/>
  <c r="D44" i="3"/>
  <c r="G44" i="3"/>
  <c r="L44" i="3"/>
  <c r="Q44" i="3"/>
  <c r="S44" i="3"/>
  <c r="U44" i="3"/>
  <c r="W44" i="3"/>
  <c r="Y44" i="3"/>
  <c r="AA44" i="3"/>
  <c r="AG44" i="3"/>
  <c r="AI44" i="3"/>
  <c r="AK44" i="3"/>
  <c r="AM44" i="3"/>
  <c r="AO44" i="3"/>
  <c r="AS44" i="3"/>
  <c r="AX44" i="3"/>
  <c r="AZ44" i="3"/>
  <c r="BD44" i="3"/>
  <c r="BF44" i="3"/>
  <c r="BG44" i="3"/>
  <c r="BI44" i="3"/>
  <c r="BL44" i="3"/>
  <c r="BM44" i="3"/>
  <c r="BN44" i="3"/>
  <c r="BO44" i="3"/>
  <c r="BP44" i="3"/>
  <c r="BQ44" i="3"/>
  <c r="BR44" i="3"/>
  <c r="BS44" i="3"/>
  <c r="BT44" i="3"/>
  <c r="BV44" i="3"/>
  <c r="BW44" i="3"/>
  <c r="BX44" i="3"/>
  <c r="BY44" i="3"/>
  <c r="D45" i="3"/>
  <c r="G45" i="3"/>
  <c r="L45" i="3"/>
  <c r="Q45" i="3"/>
  <c r="S45" i="3"/>
  <c r="U45" i="3"/>
  <c r="W45" i="3"/>
  <c r="Y45" i="3"/>
  <c r="AA45" i="3"/>
  <c r="AG45" i="3"/>
  <c r="AI45" i="3"/>
  <c r="AK45" i="3"/>
  <c r="AM45" i="3"/>
  <c r="AO45" i="3"/>
  <c r="AS45" i="3"/>
  <c r="AX45" i="3"/>
  <c r="AZ45" i="3"/>
  <c r="BD45" i="3"/>
  <c r="BF45" i="3"/>
  <c r="BG45" i="3"/>
  <c r="BI45" i="3"/>
  <c r="BL45" i="3"/>
  <c r="BM45" i="3"/>
  <c r="BN45" i="3"/>
  <c r="BO45" i="3"/>
  <c r="BP45" i="3"/>
  <c r="BQ45" i="3"/>
  <c r="BR45" i="3"/>
  <c r="BS45" i="3"/>
  <c r="BT45" i="3"/>
  <c r="BV45" i="3"/>
  <c r="BW45" i="3"/>
  <c r="BX45" i="3"/>
  <c r="BY45" i="3"/>
  <c r="D46" i="3"/>
  <c r="G46" i="3"/>
  <c r="L46" i="3"/>
  <c r="Q46" i="3"/>
  <c r="S46" i="3"/>
  <c r="U46" i="3"/>
  <c r="W46" i="3"/>
  <c r="Y46" i="3"/>
  <c r="AA46" i="3"/>
  <c r="AG46" i="3"/>
  <c r="AI46" i="3"/>
  <c r="AK46" i="3"/>
  <c r="AM46" i="3"/>
  <c r="AO46" i="3"/>
  <c r="AS46" i="3"/>
  <c r="AX46" i="3"/>
  <c r="AZ46" i="3"/>
  <c r="BD46" i="3"/>
  <c r="BF46" i="3"/>
  <c r="BG46" i="3"/>
  <c r="BI46" i="3"/>
  <c r="BL46" i="3"/>
  <c r="BM46" i="3"/>
  <c r="BN46" i="3"/>
  <c r="BO46" i="3"/>
  <c r="BP46" i="3"/>
  <c r="BQ46" i="3"/>
  <c r="BR46" i="3"/>
  <c r="BS46" i="3"/>
  <c r="BT46" i="3"/>
  <c r="BV46" i="3"/>
  <c r="BW46" i="3"/>
  <c r="BX46" i="3"/>
  <c r="BY46" i="3"/>
  <c r="D47" i="3"/>
  <c r="G47" i="3"/>
  <c r="L47" i="3"/>
  <c r="Q47" i="3"/>
  <c r="S47" i="3"/>
  <c r="U47" i="3"/>
  <c r="W47" i="3"/>
  <c r="Y47" i="3"/>
  <c r="AA47" i="3"/>
  <c r="AG47" i="3"/>
  <c r="AI47" i="3"/>
  <c r="AK47" i="3"/>
  <c r="AM47" i="3"/>
  <c r="AO47" i="3"/>
  <c r="AS47" i="3"/>
  <c r="AX47" i="3"/>
  <c r="AZ47" i="3"/>
  <c r="BD47" i="3"/>
  <c r="BF47" i="3"/>
  <c r="BG47" i="3"/>
  <c r="BI47" i="3"/>
  <c r="BL47" i="3"/>
  <c r="BM47" i="3"/>
  <c r="BN47" i="3"/>
  <c r="BO47" i="3"/>
  <c r="BP47" i="3"/>
  <c r="BQ47" i="3"/>
  <c r="BR47" i="3"/>
  <c r="BS47" i="3"/>
  <c r="BT47" i="3"/>
  <c r="BV47" i="3"/>
  <c r="BW47" i="3"/>
  <c r="BX47" i="3"/>
  <c r="BY47" i="3"/>
  <c r="D48" i="3"/>
  <c r="G48" i="3"/>
  <c r="L48" i="3"/>
  <c r="Q48" i="3"/>
  <c r="S48" i="3"/>
  <c r="U48" i="3"/>
  <c r="W48" i="3"/>
  <c r="Y48" i="3"/>
  <c r="AA48" i="3"/>
  <c r="AG48" i="3"/>
  <c r="AI48" i="3"/>
  <c r="AK48" i="3"/>
  <c r="AM48" i="3"/>
  <c r="AO48" i="3"/>
  <c r="AS48" i="3"/>
  <c r="AX48" i="3"/>
  <c r="AZ48" i="3"/>
  <c r="BD48" i="3"/>
  <c r="BF48" i="3"/>
  <c r="BG48" i="3"/>
  <c r="BI48" i="3"/>
  <c r="BL48" i="3"/>
  <c r="BM48" i="3"/>
  <c r="BN48" i="3"/>
  <c r="BO48" i="3"/>
  <c r="BP48" i="3"/>
  <c r="BQ48" i="3"/>
  <c r="BR48" i="3"/>
  <c r="BS48" i="3"/>
  <c r="BT48" i="3"/>
  <c r="BV48" i="3"/>
  <c r="BW48" i="3"/>
  <c r="BX48" i="3"/>
  <c r="BY48" i="3"/>
  <c r="D49" i="3"/>
  <c r="G49" i="3"/>
  <c r="L49" i="3"/>
  <c r="Q49" i="3"/>
  <c r="S49" i="3"/>
  <c r="U49" i="3"/>
  <c r="W49" i="3"/>
  <c r="Y49" i="3"/>
  <c r="AA49" i="3"/>
  <c r="AG49" i="3"/>
  <c r="AI49" i="3"/>
  <c r="AK49" i="3"/>
  <c r="AM49" i="3"/>
  <c r="AO49" i="3"/>
  <c r="AS49" i="3"/>
  <c r="AX49" i="3"/>
  <c r="AZ49" i="3"/>
  <c r="BD49" i="3"/>
  <c r="BF49" i="3"/>
  <c r="BG49" i="3"/>
  <c r="BI49" i="3"/>
  <c r="BL49" i="3"/>
  <c r="BM49" i="3"/>
  <c r="BN49" i="3"/>
  <c r="BO49" i="3"/>
  <c r="BP49" i="3"/>
  <c r="BQ49" i="3"/>
  <c r="BR49" i="3"/>
  <c r="BS49" i="3"/>
  <c r="BT49" i="3"/>
  <c r="BV49" i="3"/>
  <c r="BW49" i="3"/>
  <c r="BX49" i="3"/>
  <c r="BY49" i="3"/>
  <c r="D50" i="3"/>
  <c r="G50" i="3"/>
  <c r="L50" i="3"/>
  <c r="Q50" i="3"/>
  <c r="S50" i="3"/>
  <c r="U50" i="3"/>
  <c r="W50" i="3"/>
  <c r="Y50" i="3"/>
  <c r="AA50" i="3"/>
  <c r="AG50" i="3"/>
  <c r="AI50" i="3"/>
  <c r="AK50" i="3"/>
  <c r="AM50" i="3"/>
  <c r="AO50" i="3"/>
  <c r="AS50" i="3"/>
  <c r="AX50" i="3"/>
  <c r="AZ50" i="3"/>
  <c r="BD50" i="3"/>
  <c r="BF50" i="3"/>
  <c r="BG50" i="3"/>
  <c r="BI50" i="3"/>
  <c r="BL50" i="3"/>
  <c r="BM50" i="3"/>
  <c r="BN50" i="3"/>
  <c r="BO50" i="3"/>
  <c r="BP50" i="3"/>
  <c r="BQ50" i="3"/>
  <c r="BR50" i="3"/>
  <c r="BS50" i="3"/>
  <c r="BT50" i="3"/>
  <c r="BV50" i="3"/>
  <c r="BW50" i="3"/>
  <c r="BX50" i="3"/>
  <c r="BY50" i="3"/>
  <c r="D51" i="3"/>
  <c r="G51" i="3"/>
  <c r="L51" i="3"/>
  <c r="Q51" i="3"/>
  <c r="S51" i="3"/>
  <c r="U51" i="3"/>
  <c r="W51" i="3"/>
  <c r="Y51" i="3"/>
  <c r="AA51" i="3"/>
  <c r="AG51" i="3"/>
  <c r="AI51" i="3"/>
  <c r="AK51" i="3"/>
  <c r="AM51" i="3"/>
  <c r="AO51" i="3"/>
  <c r="AS51" i="3"/>
  <c r="AX51" i="3"/>
  <c r="AZ51" i="3"/>
  <c r="BD51" i="3"/>
  <c r="BF51" i="3"/>
  <c r="BG51" i="3"/>
  <c r="BI51" i="3"/>
  <c r="BL51" i="3"/>
  <c r="BM51" i="3"/>
  <c r="BN51" i="3"/>
  <c r="BO51" i="3"/>
  <c r="BP51" i="3"/>
  <c r="BQ51" i="3"/>
  <c r="BR51" i="3"/>
  <c r="BS51" i="3"/>
  <c r="BT51" i="3"/>
  <c r="BV51" i="3"/>
  <c r="BW51" i="3"/>
  <c r="BX51" i="3"/>
  <c r="BY51" i="3"/>
  <c r="D52" i="3"/>
  <c r="G52" i="3"/>
  <c r="L52" i="3"/>
  <c r="Q52" i="3"/>
  <c r="S52" i="3"/>
  <c r="U52" i="3"/>
  <c r="W52" i="3"/>
  <c r="Y52" i="3"/>
  <c r="AA52" i="3"/>
  <c r="AG52" i="3"/>
  <c r="AI52" i="3"/>
  <c r="AK52" i="3"/>
  <c r="AM52" i="3"/>
  <c r="AO52" i="3"/>
  <c r="AS52" i="3"/>
  <c r="AX52" i="3"/>
  <c r="AZ52" i="3"/>
  <c r="BD52" i="3"/>
  <c r="BF52" i="3"/>
  <c r="BG52" i="3"/>
  <c r="BI52" i="3"/>
  <c r="BL52" i="3"/>
  <c r="BM52" i="3"/>
  <c r="BN52" i="3"/>
  <c r="BO52" i="3"/>
  <c r="BP52" i="3"/>
  <c r="BQ52" i="3"/>
  <c r="BR52" i="3"/>
  <c r="BS52" i="3"/>
  <c r="BT52" i="3"/>
  <c r="BV52" i="3"/>
  <c r="BW52" i="3"/>
  <c r="BX52" i="3"/>
  <c r="BY52" i="3"/>
  <c r="D53" i="3"/>
  <c r="G53" i="3"/>
  <c r="L53" i="3"/>
  <c r="Q53" i="3"/>
  <c r="S53" i="3"/>
  <c r="U53" i="3"/>
  <c r="W53" i="3"/>
  <c r="Y53" i="3"/>
  <c r="AA53" i="3"/>
  <c r="AG53" i="3"/>
  <c r="AI53" i="3"/>
  <c r="AK53" i="3"/>
  <c r="AM53" i="3"/>
  <c r="AO53" i="3"/>
  <c r="AS53" i="3"/>
  <c r="AX53" i="3"/>
  <c r="AZ53" i="3"/>
  <c r="BD53" i="3"/>
  <c r="BF53" i="3"/>
  <c r="BG53" i="3"/>
  <c r="BI53" i="3"/>
  <c r="BL53" i="3"/>
  <c r="BM53" i="3"/>
  <c r="BN53" i="3"/>
  <c r="BO53" i="3"/>
  <c r="BP53" i="3"/>
  <c r="BQ53" i="3"/>
  <c r="BR53" i="3"/>
  <c r="BS53" i="3"/>
  <c r="BT53" i="3"/>
  <c r="BV53" i="3"/>
  <c r="BW53" i="3"/>
  <c r="BX53" i="3"/>
  <c r="BY53" i="3"/>
  <c r="D54" i="3"/>
  <c r="G54" i="3"/>
  <c r="L54" i="3"/>
  <c r="Q54" i="3"/>
  <c r="S54" i="3"/>
  <c r="U54" i="3"/>
  <c r="W54" i="3"/>
  <c r="Y54" i="3"/>
  <c r="AA54" i="3"/>
  <c r="AG54" i="3"/>
  <c r="AI54" i="3"/>
  <c r="AK54" i="3"/>
  <c r="AM54" i="3"/>
  <c r="AO54" i="3"/>
  <c r="AS54" i="3"/>
  <c r="AX54" i="3"/>
  <c r="AZ54" i="3"/>
  <c r="BD54" i="3"/>
  <c r="BF54" i="3"/>
  <c r="BG54" i="3"/>
  <c r="BI54" i="3"/>
  <c r="BL54" i="3"/>
  <c r="BM54" i="3"/>
  <c r="BN54" i="3"/>
  <c r="BO54" i="3"/>
  <c r="BP54" i="3"/>
  <c r="BQ54" i="3"/>
  <c r="BR54" i="3"/>
  <c r="BS54" i="3"/>
  <c r="BT54" i="3"/>
  <c r="BV54" i="3"/>
  <c r="BW54" i="3"/>
  <c r="BX54" i="3"/>
  <c r="BY54" i="3"/>
  <c r="D55" i="3"/>
  <c r="G55" i="3"/>
  <c r="L55" i="3"/>
  <c r="Q55" i="3"/>
  <c r="S55" i="3"/>
  <c r="U55" i="3"/>
  <c r="W55" i="3"/>
  <c r="Y55" i="3"/>
  <c r="AA55" i="3"/>
  <c r="AG55" i="3"/>
  <c r="AI55" i="3"/>
  <c r="AK55" i="3"/>
  <c r="AM55" i="3"/>
  <c r="AO55" i="3"/>
  <c r="AS55" i="3"/>
  <c r="AX55" i="3"/>
  <c r="AZ55" i="3"/>
  <c r="BD55" i="3"/>
  <c r="BF55" i="3"/>
  <c r="BG55" i="3"/>
  <c r="BI55" i="3"/>
  <c r="BL55" i="3"/>
  <c r="BM55" i="3"/>
  <c r="BN55" i="3"/>
  <c r="BO55" i="3"/>
  <c r="BP55" i="3"/>
  <c r="BQ55" i="3"/>
  <c r="BR55" i="3"/>
  <c r="BS55" i="3"/>
  <c r="BT55" i="3"/>
  <c r="BV55" i="3"/>
  <c r="BW55" i="3"/>
  <c r="BX55" i="3"/>
  <c r="BY55" i="3"/>
  <c r="D56" i="3"/>
  <c r="G56" i="3"/>
  <c r="L56" i="3"/>
  <c r="Q56" i="3"/>
  <c r="S56" i="3"/>
  <c r="U56" i="3"/>
  <c r="W56" i="3"/>
  <c r="Y56" i="3"/>
  <c r="AA56" i="3"/>
  <c r="AG56" i="3"/>
  <c r="AI56" i="3"/>
  <c r="AK56" i="3"/>
  <c r="AM56" i="3"/>
  <c r="AO56" i="3"/>
  <c r="AS56" i="3"/>
  <c r="AX56" i="3"/>
  <c r="AZ56" i="3"/>
  <c r="BD56" i="3"/>
  <c r="BF56" i="3"/>
  <c r="BG56" i="3"/>
  <c r="BI56" i="3"/>
  <c r="BL56" i="3"/>
  <c r="BM56" i="3"/>
  <c r="BN56" i="3"/>
  <c r="BO56" i="3"/>
  <c r="BP56" i="3"/>
  <c r="BQ56" i="3"/>
  <c r="BR56" i="3"/>
  <c r="BS56" i="3"/>
  <c r="BT56" i="3"/>
  <c r="BV56" i="3"/>
  <c r="BW56" i="3"/>
  <c r="BX56" i="3"/>
  <c r="BY56" i="3"/>
  <c r="D57" i="3"/>
  <c r="G57" i="3"/>
  <c r="L57" i="3"/>
  <c r="Q57" i="3"/>
  <c r="S57" i="3"/>
  <c r="U57" i="3"/>
  <c r="W57" i="3"/>
  <c r="Y57" i="3"/>
  <c r="AA57" i="3"/>
  <c r="AG57" i="3"/>
  <c r="AI57" i="3"/>
  <c r="AK57" i="3"/>
  <c r="AM57" i="3"/>
  <c r="AO57" i="3"/>
  <c r="AS57" i="3"/>
  <c r="AX57" i="3"/>
  <c r="AZ57" i="3"/>
  <c r="BD57" i="3"/>
  <c r="BF57" i="3"/>
  <c r="BG57" i="3"/>
  <c r="BI57" i="3"/>
  <c r="BL57" i="3"/>
  <c r="BM57" i="3"/>
  <c r="BN57" i="3"/>
  <c r="BO57" i="3"/>
  <c r="BP57" i="3"/>
  <c r="BQ57" i="3"/>
  <c r="BR57" i="3"/>
  <c r="BS57" i="3"/>
  <c r="BT57" i="3"/>
  <c r="BV57" i="3"/>
  <c r="BW57" i="3"/>
  <c r="BX57" i="3"/>
  <c r="BY57" i="3"/>
  <c r="D58" i="3"/>
  <c r="G58" i="3"/>
  <c r="L58" i="3"/>
  <c r="Q58" i="3"/>
  <c r="S58" i="3"/>
  <c r="U58" i="3"/>
  <c r="W58" i="3"/>
  <c r="Y58" i="3"/>
  <c r="AA58" i="3"/>
  <c r="AG58" i="3"/>
  <c r="AI58" i="3"/>
  <c r="AK58" i="3"/>
  <c r="AM58" i="3"/>
  <c r="AO58" i="3"/>
  <c r="AS58" i="3"/>
  <c r="AX58" i="3"/>
  <c r="AZ58" i="3"/>
  <c r="BD58" i="3"/>
  <c r="BF58" i="3"/>
  <c r="BG58" i="3"/>
  <c r="BI58" i="3"/>
  <c r="BL58" i="3"/>
  <c r="BM58" i="3"/>
  <c r="BN58" i="3"/>
  <c r="BO58" i="3"/>
  <c r="BP58" i="3"/>
  <c r="BQ58" i="3"/>
  <c r="BR58" i="3"/>
  <c r="BS58" i="3"/>
  <c r="BT58" i="3"/>
  <c r="BV58" i="3"/>
  <c r="BW58" i="3"/>
  <c r="BX58" i="3"/>
  <c r="BY58" i="3"/>
  <c r="D59" i="3"/>
  <c r="G59" i="3"/>
  <c r="L59" i="3"/>
  <c r="Q59" i="3"/>
  <c r="S59" i="3"/>
  <c r="U59" i="3"/>
  <c r="W59" i="3"/>
  <c r="Y59" i="3"/>
  <c r="AA59" i="3"/>
  <c r="AG59" i="3"/>
  <c r="AI59" i="3"/>
  <c r="AK59" i="3"/>
  <c r="AM59" i="3"/>
  <c r="AO59" i="3"/>
  <c r="AS59" i="3"/>
  <c r="AX59" i="3"/>
  <c r="AZ59" i="3"/>
  <c r="BD59" i="3"/>
  <c r="BF59" i="3"/>
  <c r="BG59" i="3"/>
  <c r="BI59" i="3"/>
  <c r="BL59" i="3"/>
  <c r="BM59" i="3"/>
  <c r="BN59" i="3"/>
  <c r="BO59" i="3"/>
  <c r="BP59" i="3"/>
  <c r="BQ59" i="3"/>
  <c r="BR59" i="3"/>
  <c r="BS59" i="3"/>
  <c r="BT59" i="3"/>
  <c r="BV59" i="3"/>
  <c r="BW59" i="3"/>
  <c r="BX59" i="3"/>
  <c r="BY59" i="3"/>
  <c r="D60" i="3"/>
  <c r="G60" i="3"/>
  <c r="L60" i="3"/>
  <c r="Q60" i="3"/>
  <c r="S60" i="3"/>
  <c r="U60" i="3"/>
  <c r="W60" i="3"/>
  <c r="Y60" i="3"/>
  <c r="AA60" i="3"/>
  <c r="AG60" i="3"/>
  <c r="AI60" i="3"/>
  <c r="AK60" i="3"/>
  <c r="AM60" i="3"/>
  <c r="AO60" i="3"/>
  <c r="AS60" i="3"/>
  <c r="AX60" i="3"/>
  <c r="AZ60" i="3"/>
  <c r="BD60" i="3"/>
  <c r="BF60" i="3"/>
  <c r="BG60" i="3"/>
  <c r="BI60" i="3"/>
  <c r="BL60" i="3"/>
  <c r="BM60" i="3"/>
  <c r="BN60" i="3"/>
  <c r="BO60" i="3"/>
  <c r="BP60" i="3"/>
  <c r="BQ60" i="3"/>
  <c r="BR60" i="3"/>
  <c r="BS60" i="3"/>
  <c r="BT60" i="3"/>
  <c r="BV60" i="3"/>
  <c r="BW60" i="3"/>
  <c r="BX60" i="3"/>
  <c r="BY60" i="3"/>
  <c r="D61" i="3"/>
  <c r="G61" i="3"/>
  <c r="L61" i="3"/>
  <c r="Q61" i="3"/>
  <c r="S61" i="3"/>
  <c r="U61" i="3"/>
  <c r="W61" i="3"/>
  <c r="Y61" i="3"/>
  <c r="AA61" i="3"/>
  <c r="AG61" i="3"/>
  <c r="AI61" i="3"/>
  <c r="AK61" i="3"/>
  <c r="AM61" i="3"/>
  <c r="AO61" i="3"/>
  <c r="AS61" i="3"/>
  <c r="AX61" i="3"/>
  <c r="AZ61" i="3"/>
  <c r="BD61" i="3"/>
  <c r="BF61" i="3"/>
  <c r="BG61" i="3"/>
  <c r="BI61" i="3"/>
  <c r="BL61" i="3"/>
  <c r="BM61" i="3"/>
  <c r="BN61" i="3"/>
  <c r="BO61" i="3"/>
  <c r="BP61" i="3"/>
  <c r="BQ61" i="3"/>
  <c r="BR61" i="3"/>
  <c r="BS61" i="3"/>
  <c r="BT61" i="3"/>
  <c r="BV61" i="3"/>
  <c r="BW61" i="3"/>
  <c r="BX61" i="3"/>
  <c r="BY61" i="3"/>
  <c r="D62" i="3"/>
  <c r="G62" i="3"/>
  <c r="L62" i="3"/>
  <c r="Q62" i="3"/>
  <c r="S62" i="3"/>
  <c r="U62" i="3"/>
  <c r="W62" i="3"/>
  <c r="Y62" i="3"/>
  <c r="AA62" i="3"/>
  <c r="AG62" i="3"/>
  <c r="AI62" i="3"/>
  <c r="AK62" i="3"/>
  <c r="AM62" i="3"/>
  <c r="AO62" i="3"/>
  <c r="AS62" i="3"/>
  <c r="AX62" i="3"/>
  <c r="AZ62" i="3"/>
  <c r="BD62" i="3"/>
  <c r="BF62" i="3"/>
  <c r="BG62" i="3"/>
  <c r="BI62" i="3"/>
  <c r="BL62" i="3"/>
  <c r="BM62" i="3"/>
  <c r="BN62" i="3"/>
  <c r="BO62" i="3"/>
  <c r="BP62" i="3"/>
  <c r="BQ62" i="3"/>
  <c r="BR62" i="3"/>
  <c r="BS62" i="3"/>
  <c r="BT62" i="3"/>
  <c r="BV62" i="3"/>
  <c r="BW62" i="3"/>
  <c r="BX62" i="3"/>
  <c r="BY62" i="3"/>
  <c r="D63" i="3"/>
  <c r="G63" i="3"/>
  <c r="L63" i="3"/>
  <c r="Q63" i="3"/>
  <c r="S63" i="3"/>
  <c r="U63" i="3"/>
  <c r="W63" i="3"/>
  <c r="Y63" i="3"/>
  <c r="AA63" i="3"/>
  <c r="AG63" i="3"/>
  <c r="AI63" i="3"/>
  <c r="AK63" i="3"/>
  <c r="AM63" i="3"/>
  <c r="AO63" i="3"/>
  <c r="AS63" i="3"/>
  <c r="AX63" i="3"/>
  <c r="AZ63" i="3"/>
  <c r="BD63" i="3"/>
  <c r="BF63" i="3"/>
  <c r="BG63" i="3"/>
  <c r="BI63" i="3"/>
  <c r="BL63" i="3"/>
  <c r="BM63" i="3"/>
  <c r="BN63" i="3"/>
  <c r="BO63" i="3"/>
  <c r="BP63" i="3"/>
  <c r="BQ63" i="3"/>
  <c r="BR63" i="3"/>
  <c r="BS63" i="3"/>
  <c r="BT63" i="3"/>
  <c r="BV63" i="3"/>
  <c r="BW63" i="3"/>
  <c r="BX63" i="3"/>
  <c r="BY63" i="3"/>
  <c r="D64" i="3"/>
  <c r="G64" i="3"/>
  <c r="L64" i="3"/>
  <c r="Q64" i="3"/>
  <c r="S64" i="3"/>
  <c r="U64" i="3"/>
  <c r="W64" i="3"/>
  <c r="Y64" i="3"/>
  <c r="AA64" i="3"/>
  <c r="AG64" i="3"/>
  <c r="AI64" i="3"/>
  <c r="AK64" i="3"/>
  <c r="AM64" i="3"/>
  <c r="AO64" i="3"/>
  <c r="AS64" i="3"/>
  <c r="AX64" i="3"/>
  <c r="AZ64" i="3"/>
  <c r="BD64" i="3"/>
  <c r="BF64" i="3"/>
  <c r="BG64" i="3"/>
  <c r="BI64" i="3"/>
  <c r="BL64" i="3"/>
  <c r="BM64" i="3"/>
  <c r="BN64" i="3"/>
  <c r="BO64" i="3"/>
  <c r="BP64" i="3"/>
  <c r="BQ64" i="3"/>
  <c r="BR64" i="3"/>
  <c r="BS64" i="3"/>
  <c r="BT64" i="3"/>
  <c r="BV64" i="3"/>
  <c r="BW64" i="3"/>
  <c r="BX64" i="3"/>
  <c r="BY64" i="3"/>
  <c r="D65" i="3"/>
  <c r="G65" i="3"/>
  <c r="L65" i="3"/>
  <c r="Q65" i="3"/>
  <c r="S65" i="3"/>
  <c r="U65" i="3"/>
  <c r="W65" i="3"/>
  <c r="Y65" i="3"/>
  <c r="AA65" i="3"/>
  <c r="AG65" i="3"/>
  <c r="AI65" i="3"/>
  <c r="AK65" i="3"/>
  <c r="AM65" i="3"/>
  <c r="AO65" i="3"/>
  <c r="AS65" i="3"/>
  <c r="AX65" i="3"/>
  <c r="AZ65" i="3"/>
  <c r="BD65" i="3"/>
  <c r="BF65" i="3"/>
  <c r="BG65" i="3"/>
  <c r="BI65" i="3"/>
  <c r="BL65" i="3"/>
  <c r="BM65" i="3"/>
  <c r="BN65" i="3"/>
  <c r="BO65" i="3"/>
  <c r="BP65" i="3"/>
  <c r="BQ65" i="3"/>
  <c r="BR65" i="3"/>
  <c r="BS65" i="3"/>
  <c r="BT65" i="3"/>
  <c r="BV65" i="3"/>
  <c r="BW65" i="3"/>
  <c r="BX65" i="3"/>
  <c r="BY65" i="3"/>
  <c r="D66" i="3"/>
  <c r="G66" i="3"/>
  <c r="L66" i="3"/>
  <c r="Q66" i="3"/>
  <c r="S66" i="3"/>
  <c r="U66" i="3"/>
  <c r="W66" i="3"/>
  <c r="Y66" i="3"/>
  <c r="AA66" i="3"/>
  <c r="AG66" i="3"/>
  <c r="AI66" i="3"/>
  <c r="AK66" i="3"/>
  <c r="AM66" i="3"/>
  <c r="AO66" i="3"/>
  <c r="AS66" i="3"/>
  <c r="AX66" i="3"/>
  <c r="AZ66" i="3"/>
  <c r="BD66" i="3"/>
  <c r="BF66" i="3"/>
  <c r="BG66" i="3"/>
  <c r="BI66" i="3"/>
  <c r="BL66" i="3"/>
  <c r="BM66" i="3"/>
  <c r="BN66" i="3"/>
  <c r="BO66" i="3"/>
  <c r="BP66" i="3"/>
  <c r="BQ66" i="3"/>
  <c r="BR66" i="3"/>
  <c r="BS66" i="3"/>
  <c r="BT66" i="3"/>
  <c r="BV66" i="3"/>
  <c r="BW66" i="3"/>
  <c r="BX66" i="3"/>
  <c r="BY66" i="3"/>
  <c r="D67" i="3"/>
  <c r="G67" i="3"/>
  <c r="L67" i="3"/>
  <c r="Q67" i="3"/>
  <c r="S67" i="3"/>
  <c r="U67" i="3"/>
  <c r="W67" i="3"/>
  <c r="Y67" i="3"/>
  <c r="AA67" i="3"/>
  <c r="AG67" i="3"/>
  <c r="AI67" i="3"/>
  <c r="AK67" i="3"/>
  <c r="AM67" i="3"/>
  <c r="AO67" i="3"/>
  <c r="AS67" i="3"/>
  <c r="AX67" i="3"/>
  <c r="AZ67" i="3"/>
  <c r="BD67" i="3"/>
  <c r="BF67" i="3"/>
  <c r="BG67" i="3"/>
  <c r="BI67" i="3"/>
  <c r="BL67" i="3"/>
  <c r="BM67" i="3"/>
  <c r="BN67" i="3"/>
  <c r="BO67" i="3"/>
  <c r="BP67" i="3"/>
  <c r="BQ67" i="3"/>
  <c r="BR67" i="3"/>
  <c r="BS67" i="3"/>
  <c r="BT67" i="3"/>
  <c r="BV67" i="3"/>
  <c r="BW67" i="3"/>
  <c r="BX67" i="3"/>
  <c r="BY67" i="3"/>
  <c r="D68" i="3"/>
  <c r="G68" i="3"/>
  <c r="L68" i="3"/>
  <c r="Q68" i="3"/>
  <c r="S68" i="3"/>
  <c r="U68" i="3"/>
  <c r="W68" i="3"/>
  <c r="Y68" i="3"/>
  <c r="AA68" i="3"/>
  <c r="AG68" i="3"/>
  <c r="AI68" i="3"/>
  <c r="AK68" i="3"/>
  <c r="AM68" i="3"/>
  <c r="AO68" i="3"/>
  <c r="AS68" i="3"/>
  <c r="AX68" i="3"/>
  <c r="AZ68" i="3"/>
  <c r="BD68" i="3"/>
  <c r="BF68" i="3"/>
  <c r="BG68" i="3"/>
  <c r="BI68" i="3"/>
  <c r="BL68" i="3"/>
  <c r="BM68" i="3"/>
  <c r="BN68" i="3"/>
  <c r="BO68" i="3"/>
  <c r="BP68" i="3"/>
  <c r="BQ68" i="3"/>
  <c r="BR68" i="3"/>
  <c r="BS68" i="3"/>
  <c r="BT68" i="3"/>
  <c r="BV68" i="3"/>
  <c r="BW68" i="3"/>
  <c r="BX68" i="3"/>
  <c r="BY68" i="3"/>
  <c r="D69" i="3"/>
  <c r="G69" i="3"/>
  <c r="L69" i="3"/>
  <c r="Q69" i="3"/>
  <c r="S69" i="3"/>
  <c r="U69" i="3"/>
  <c r="W69" i="3"/>
  <c r="Y69" i="3"/>
  <c r="AA69" i="3"/>
  <c r="AG69" i="3"/>
  <c r="AI69" i="3"/>
  <c r="AK69" i="3"/>
  <c r="AM69" i="3"/>
  <c r="AO69" i="3"/>
  <c r="AS69" i="3"/>
  <c r="AX69" i="3"/>
  <c r="AZ69" i="3"/>
  <c r="BD69" i="3"/>
  <c r="BF69" i="3"/>
  <c r="BG69" i="3"/>
  <c r="BI69" i="3"/>
  <c r="BL69" i="3"/>
  <c r="BM69" i="3"/>
  <c r="BN69" i="3"/>
  <c r="BO69" i="3"/>
  <c r="BP69" i="3"/>
  <c r="BQ69" i="3"/>
  <c r="BR69" i="3"/>
  <c r="BS69" i="3"/>
  <c r="BT69" i="3"/>
  <c r="BV69" i="3"/>
  <c r="BW69" i="3"/>
  <c r="BX69" i="3"/>
  <c r="BY69" i="3"/>
  <c r="D70" i="3"/>
  <c r="G70" i="3"/>
  <c r="L70" i="3"/>
  <c r="Q70" i="3"/>
  <c r="S70" i="3"/>
  <c r="U70" i="3"/>
  <c r="W70" i="3"/>
  <c r="Y70" i="3"/>
  <c r="AA70" i="3"/>
  <c r="AG70" i="3"/>
  <c r="AI70" i="3"/>
  <c r="AK70" i="3"/>
  <c r="AM70" i="3"/>
  <c r="AO70" i="3"/>
  <c r="AS70" i="3"/>
  <c r="AX70" i="3"/>
  <c r="AZ70" i="3"/>
  <c r="BD70" i="3"/>
  <c r="BF70" i="3"/>
  <c r="BG70" i="3"/>
  <c r="BI70" i="3"/>
  <c r="BL70" i="3"/>
  <c r="BM70" i="3"/>
  <c r="BN70" i="3"/>
  <c r="BO70" i="3"/>
  <c r="BP70" i="3"/>
  <c r="BQ70" i="3"/>
  <c r="BR70" i="3"/>
  <c r="BS70" i="3"/>
  <c r="BT70" i="3"/>
  <c r="BV70" i="3"/>
  <c r="BW70" i="3"/>
  <c r="BX70" i="3"/>
  <c r="BY70" i="3"/>
  <c r="D71" i="3"/>
  <c r="G71" i="3"/>
  <c r="L71" i="3"/>
  <c r="Q71" i="3"/>
  <c r="S71" i="3"/>
  <c r="U71" i="3"/>
  <c r="W71" i="3"/>
  <c r="Y71" i="3"/>
  <c r="AA71" i="3"/>
  <c r="AG71" i="3"/>
  <c r="AI71" i="3"/>
  <c r="AK71" i="3"/>
  <c r="AM71" i="3"/>
  <c r="AO71" i="3"/>
  <c r="AS71" i="3"/>
  <c r="AX71" i="3"/>
  <c r="AZ71" i="3"/>
  <c r="BD71" i="3"/>
  <c r="BF71" i="3"/>
  <c r="BG71" i="3"/>
  <c r="BI71" i="3"/>
  <c r="BL71" i="3"/>
  <c r="BM71" i="3"/>
  <c r="BN71" i="3"/>
  <c r="BO71" i="3"/>
  <c r="BP71" i="3"/>
  <c r="BQ71" i="3"/>
  <c r="BR71" i="3"/>
  <c r="BS71" i="3"/>
  <c r="BT71" i="3"/>
  <c r="BV71" i="3"/>
  <c r="BW71" i="3"/>
  <c r="BX71" i="3"/>
  <c r="BY71" i="3"/>
  <c r="D72" i="3"/>
  <c r="G72" i="3"/>
  <c r="L72" i="3"/>
  <c r="Q72" i="3"/>
  <c r="S72" i="3"/>
  <c r="U72" i="3"/>
  <c r="W72" i="3"/>
  <c r="Y72" i="3"/>
  <c r="AA72" i="3"/>
  <c r="AG72" i="3"/>
  <c r="AI72" i="3"/>
  <c r="AK72" i="3"/>
  <c r="AM72" i="3"/>
  <c r="AO72" i="3"/>
  <c r="AS72" i="3"/>
  <c r="AX72" i="3"/>
  <c r="AZ72" i="3"/>
  <c r="BD72" i="3"/>
  <c r="BF72" i="3"/>
  <c r="BG72" i="3"/>
  <c r="BI72" i="3"/>
  <c r="BL72" i="3"/>
  <c r="BM72" i="3"/>
  <c r="BN72" i="3"/>
  <c r="BO72" i="3"/>
  <c r="BP72" i="3"/>
  <c r="BQ72" i="3"/>
  <c r="BR72" i="3"/>
  <c r="BS72" i="3"/>
  <c r="BT72" i="3"/>
  <c r="BV72" i="3"/>
  <c r="BW72" i="3"/>
  <c r="BX72" i="3"/>
  <c r="BY72" i="3"/>
  <c r="D73" i="3"/>
  <c r="G73" i="3"/>
  <c r="L73" i="3"/>
  <c r="Q73" i="3"/>
  <c r="S73" i="3"/>
  <c r="U73" i="3"/>
  <c r="W73" i="3"/>
  <c r="Y73" i="3"/>
  <c r="AA73" i="3"/>
  <c r="AG73" i="3"/>
  <c r="AI73" i="3"/>
  <c r="AK73" i="3"/>
  <c r="AM73" i="3"/>
  <c r="AO73" i="3"/>
  <c r="AS73" i="3"/>
  <c r="AX73" i="3"/>
  <c r="AZ73" i="3"/>
  <c r="BD73" i="3"/>
  <c r="BF73" i="3"/>
  <c r="BG73" i="3"/>
  <c r="BI73" i="3"/>
  <c r="BL73" i="3"/>
  <c r="BM73" i="3"/>
  <c r="BN73" i="3"/>
  <c r="BO73" i="3"/>
  <c r="BP73" i="3"/>
  <c r="BQ73" i="3"/>
  <c r="BR73" i="3"/>
  <c r="BS73" i="3"/>
  <c r="BT73" i="3"/>
  <c r="BV73" i="3"/>
  <c r="BW73" i="3"/>
  <c r="BX73" i="3"/>
  <c r="BY73" i="3"/>
  <c r="D74" i="3"/>
  <c r="G74" i="3"/>
  <c r="L74" i="3"/>
  <c r="Q74" i="3"/>
  <c r="S74" i="3"/>
  <c r="U74" i="3"/>
  <c r="W74" i="3"/>
  <c r="Y74" i="3"/>
  <c r="AA74" i="3"/>
  <c r="AG74" i="3"/>
  <c r="AI74" i="3"/>
  <c r="AK74" i="3"/>
  <c r="AM74" i="3"/>
  <c r="AO74" i="3"/>
  <c r="AS74" i="3"/>
  <c r="AX74" i="3"/>
  <c r="AZ74" i="3"/>
  <c r="BD74" i="3"/>
  <c r="BF74" i="3"/>
  <c r="BG74" i="3"/>
  <c r="BI74" i="3"/>
  <c r="BL74" i="3"/>
  <c r="BM74" i="3"/>
  <c r="BN74" i="3"/>
  <c r="BO74" i="3"/>
  <c r="BP74" i="3"/>
  <c r="BQ74" i="3"/>
  <c r="BR74" i="3"/>
  <c r="BS74" i="3"/>
  <c r="BT74" i="3"/>
  <c r="BV74" i="3"/>
  <c r="BW74" i="3"/>
  <c r="BX74" i="3"/>
  <c r="BY74" i="3"/>
  <c r="D75" i="3"/>
  <c r="G75" i="3"/>
  <c r="L75" i="3"/>
  <c r="Q75" i="3"/>
  <c r="S75" i="3"/>
  <c r="U75" i="3"/>
  <c r="W75" i="3"/>
  <c r="Y75" i="3"/>
  <c r="AA75" i="3"/>
  <c r="AG75" i="3"/>
  <c r="AI75" i="3"/>
  <c r="AK75" i="3"/>
  <c r="AM75" i="3"/>
  <c r="AO75" i="3"/>
  <c r="AS75" i="3"/>
  <c r="AX75" i="3"/>
  <c r="AZ75" i="3"/>
  <c r="BD75" i="3"/>
  <c r="BF75" i="3"/>
  <c r="BG75" i="3"/>
  <c r="BI75" i="3"/>
  <c r="BL75" i="3"/>
  <c r="BM75" i="3"/>
  <c r="BN75" i="3"/>
  <c r="BO75" i="3"/>
  <c r="BP75" i="3"/>
  <c r="BQ75" i="3"/>
  <c r="BR75" i="3"/>
  <c r="BS75" i="3"/>
  <c r="BT75" i="3"/>
  <c r="BV75" i="3"/>
  <c r="BW75" i="3"/>
  <c r="BX75" i="3"/>
  <c r="BY75" i="3"/>
  <c r="D76" i="3"/>
  <c r="G76" i="3"/>
  <c r="L76" i="3"/>
  <c r="Q76" i="3"/>
  <c r="S76" i="3"/>
  <c r="U76" i="3"/>
  <c r="W76" i="3"/>
  <c r="Y76" i="3"/>
  <c r="AA76" i="3"/>
  <c r="AG76" i="3"/>
  <c r="AI76" i="3"/>
  <c r="AK76" i="3"/>
  <c r="AM76" i="3"/>
  <c r="AO76" i="3"/>
  <c r="AS76" i="3"/>
  <c r="AX76" i="3"/>
  <c r="AZ76" i="3"/>
  <c r="BD76" i="3"/>
  <c r="BF76" i="3"/>
  <c r="BG76" i="3"/>
  <c r="BI76" i="3"/>
  <c r="BL76" i="3"/>
  <c r="BM76" i="3"/>
  <c r="BN76" i="3"/>
  <c r="BO76" i="3"/>
  <c r="BP76" i="3"/>
  <c r="BQ76" i="3"/>
  <c r="BR76" i="3"/>
  <c r="BS76" i="3"/>
  <c r="BT76" i="3"/>
  <c r="BV76" i="3"/>
  <c r="BW76" i="3"/>
  <c r="BX76" i="3"/>
  <c r="BY76" i="3"/>
  <c r="D77" i="3"/>
  <c r="G77" i="3"/>
  <c r="L77" i="3"/>
  <c r="Q77" i="3"/>
  <c r="S77" i="3"/>
  <c r="U77" i="3"/>
  <c r="W77" i="3"/>
  <c r="Y77" i="3"/>
  <c r="AA77" i="3"/>
  <c r="AG77" i="3"/>
  <c r="AI77" i="3"/>
  <c r="AK77" i="3"/>
  <c r="AM77" i="3"/>
  <c r="AO77" i="3"/>
  <c r="AS77" i="3"/>
  <c r="AX77" i="3"/>
  <c r="AZ77" i="3"/>
  <c r="BD77" i="3"/>
  <c r="BF77" i="3"/>
  <c r="BG77" i="3"/>
  <c r="BI77" i="3"/>
  <c r="BL77" i="3"/>
  <c r="BM77" i="3"/>
  <c r="BN77" i="3"/>
  <c r="BO77" i="3"/>
  <c r="BP77" i="3"/>
  <c r="BQ77" i="3"/>
  <c r="BR77" i="3"/>
  <c r="BS77" i="3"/>
  <c r="BT77" i="3"/>
  <c r="BV77" i="3"/>
  <c r="BW77" i="3"/>
  <c r="BX77" i="3"/>
  <c r="BY77" i="3"/>
  <c r="D78" i="3"/>
  <c r="G78" i="3"/>
  <c r="L78" i="3"/>
  <c r="Q78" i="3"/>
  <c r="S78" i="3"/>
  <c r="U78" i="3"/>
  <c r="W78" i="3"/>
  <c r="Y78" i="3"/>
  <c r="AA78" i="3"/>
  <c r="AG78" i="3"/>
  <c r="AI78" i="3"/>
  <c r="AK78" i="3"/>
  <c r="AM78" i="3"/>
  <c r="AO78" i="3"/>
  <c r="AS78" i="3"/>
  <c r="AX78" i="3"/>
  <c r="AZ78" i="3"/>
  <c r="BD78" i="3"/>
  <c r="BF78" i="3"/>
  <c r="BG78" i="3"/>
  <c r="BI78" i="3"/>
  <c r="BL78" i="3"/>
  <c r="BM78" i="3"/>
  <c r="BN78" i="3"/>
  <c r="BO78" i="3"/>
  <c r="BP78" i="3"/>
  <c r="BQ78" i="3"/>
  <c r="BR78" i="3"/>
  <c r="BS78" i="3"/>
  <c r="BT78" i="3"/>
  <c r="BV78" i="3"/>
  <c r="BW78" i="3"/>
  <c r="BX78" i="3"/>
  <c r="BY78" i="3"/>
  <c r="D79" i="3"/>
  <c r="G79" i="3"/>
  <c r="L79" i="3"/>
  <c r="Q79" i="3"/>
  <c r="S79" i="3"/>
  <c r="U79" i="3"/>
  <c r="W79" i="3"/>
  <c r="Y79" i="3"/>
  <c r="AA79" i="3"/>
  <c r="AG79" i="3"/>
  <c r="AI79" i="3"/>
  <c r="AK79" i="3"/>
  <c r="AM79" i="3"/>
  <c r="AO79" i="3"/>
  <c r="AS79" i="3"/>
  <c r="AX79" i="3"/>
  <c r="AZ79" i="3"/>
  <c r="BD79" i="3"/>
  <c r="BF79" i="3"/>
  <c r="BG79" i="3"/>
  <c r="BI79" i="3"/>
  <c r="BL79" i="3"/>
  <c r="BM79" i="3"/>
  <c r="BN79" i="3"/>
  <c r="BO79" i="3"/>
  <c r="BP79" i="3"/>
  <c r="BQ79" i="3"/>
  <c r="BR79" i="3"/>
  <c r="BS79" i="3"/>
  <c r="BT79" i="3"/>
  <c r="BV79" i="3"/>
  <c r="BW79" i="3"/>
  <c r="BX79" i="3"/>
  <c r="BY79" i="3"/>
  <c r="D80" i="3"/>
  <c r="G80" i="3"/>
  <c r="L80" i="3"/>
  <c r="Q80" i="3"/>
  <c r="S80" i="3"/>
  <c r="U80" i="3"/>
  <c r="W80" i="3"/>
  <c r="Y80" i="3"/>
  <c r="AA80" i="3"/>
  <c r="AG80" i="3"/>
  <c r="AI80" i="3"/>
  <c r="AK80" i="3"/>
  <c r="AM80" i="3"/>
  <c r="AO80" i="3"/>
  <c r="AS80" i="3"/>
  <c r="AX80" i="3"/>
  <c r="AZ80" i="3"/>
  <c r="BD80" i="3"/>
  <c r="BF80" i="3"/>
  <c r="BG80" i="3"/>
  <c r="BI80" i="3"/>
  <c r="BL80" i="3"/>
  <c r="BM80" i="3"/>
  <c r="BN80" i="3"/>
  <c r="BO80" i="3"/>
  <c r="BP80" i="3"/>
  <c r="BQ80" i="3"/>
  <c r="BR80" i="3"/>
  <c r="BS80" i="3"/>
  <c r="BT80" i="3"/>
  <c r="BV80" i="3"/>
  <c r="BW80" i="3"/>
  <c r="BX80" i="3"/>
  <c r="BY80" i="3"/>
  <c r="D81" i="3"/>
  <c r="G81" i="3"/>
  <c r="L81" i="3"/>
  <c r="Q81" i="3"/>
  <c r="S81" i="3"/>
  <c r="U81" i="3"/>
  <c r="W81" i="3"/>
  <c r="Y81" i="3"/>
  <c r="AA81" i="3"/>
  <c r="AG81" i="3"/>
  <c r="AI81" i="3"/>
  <c r="AK81" i="3"/>
  <c r="AM81" i="3"/>
  <c r="AO81" i="3"/>
  <c r="AS81" i="3"/>
  <c r="AX81" i="3"/>
  <c r="AZ81" i="3"/>
  <c r="BD81" i="3"/>
  <c r="BF81" i="3"/>
  <c r="BG81" i="3"/>
  <c r="BI81" i="3"/>
  <c r="BL81" i="3"/>
  <c r="BM81" i="3"/>
  <c r="BN81" i="3"/>
  <c r="BO81" i="3"/>
  <c r="BP81" i="3"/>
  <c r="BQ81" i="3"/>
  <c r="BR81" i="3"/>
  <c r="BS81" i="3"/>
  <c r="BT81" i="3"/>
  <c r="BV81" i="3"/>
  <c r="BW81" i="3"/>
  <c r="BX81" i="3"/>
  <c r="BY81" i="3"/>
  <c r="D82" i="3"/>
  <c r="G82" i="3"/>
  <c r="L82" i="3"/>
  <c r="Q82" i="3"/>
  <c r="S82" i="3"/>
  <c r="U82" i="3"/>
  <c r="W82" i="3"/>
  <c r="Y82" i="3"/>
  <c r="AA82" i="3"/>
  <c r="AG82" i="3"/>
  <c r="AI82" i="3"/>
  <c r="AK82" i="3"/>
  <c r="AM82" i="3"/>
  <c r="AO82" i="3"/>
  <c r="AS82" i="3"/>
  <c r="AX82" i="3"/>
  <c r="AZ82" i="3"/>
  <c r="BD82" i="3"/>
  <c r="BF82" i="3"/>
  <c r="BG82" i="3"/>
  <c r="BI82" i="3"/>
  <c r="BL82" i="3"/>
  <c r="BM82" i="3"/>
  <c r="BN82" i="3"/>
  <c r="BO82" i="3"/>
  <c r="BP82" i="3"/>
  <c r="BQ82" i="3"/>
  <c r="BR82" i="3"/>
  <c r="BS82" i="3"/>
  <c r="BT82" i="3"/>
  <c r="BV82" i="3"/>
  <c r="BW82" i="3"/>
  <c r="BX82" i="3"/>
  <c r="BY82" i="3"/>
  <c r="D83" i="3"/>
  <c r="G83" i="3"/>
  <c r="L83" i="3"/>
  <c r="Q83" i="3"/>
  <c r="S83" i="3"/>
  <c r="U83" i="3"/>
  <c r="W83" i="3"/>
  <c r="Y83" i="3"/>
  <c r="AA83" i="3"/>
  <c r="AG83" i="3"/>
  <c r="AI83" i="3"/>
  <c r="AK83" i="3"/>
  <c r="AM83" i="3"/>
  <c r="AO83" i="3"/>
  <c r="AS83" i="3"/>
  <c r="AX83" i="3"/>
  <c r="AZ83" i="3"/>
  <c r="BD83" i="3"/>
  <c r="BF83" i="3"/>
  <c r="BG83" i="3"/>
  <c r="BI83" i="3"/>
  <c r="BL83" i="3"/>
  <c r="BM83" i="3"/>
  <c r="BN83" i="3"/>
  <c r="BO83" i="3"/>
  <c r="BP83" i="3"/>
  <c r="BQ83" i="3"/>
  <c r="BR83" i="3"/>
  <c r="BS83" i="3"/>
  <c r="BT83" i="3"/>
  <c r="BV83" i="3"/>
  <c r="BW83" i="3"/>
  <c r="BX83" i="3"/>
  <c r="BY83" i="3"/>
  <c r="D84" i="3"/>
  <c r="G84" i="3"/>
  <c r="L84" i="3"/>
  <c r="Q84" i="3"/>
  <c r="S84" i="3"/>
  <c r="U84" i="3"/>
  <c r="W84" i="3"/>
  <c r="Y84" i="3"/>
  <c r="AA84" i="3"/>
  <c r="AG84" i="3"/>
  <c r="AI84" i="3"/>
  <c r="AK84" i="3"/>
  <c r="AM84" i="3"/>
  <c r="AO84" i="3"/>
  <c r="AS84" i="3"/>
  <c r="AX84" i="3"/>
  <c r="AZ84" i="3"/>
  <c r="BD84" i="3"/>
  <c r="BF84" i="3"/>
  <c r="BG84" i="3"/>
  <c r="BI84" i="3"/>
  <c r="BL84" i="3"/>
  <c r="BM84" i="3"/>
  <c r="BN84" i="3"/>
  <c r="BO84" i="3"/>
  <c r="BP84" i="3"/>
  <c r="BQ84" i="3"/>
  <c r="BR84" i="3"/>
  <c r="BS84" i="3"/>
  <c r="BT84" i="3"/>
  <c r="BV84" i="3"/>
  <c r="BW84" i="3"/>
  <c r="BX84" i="3"/>
  <c r="BY84" i="3"/>
  <c r="D85" i="3"/>
  <c r="G85" i="3"/>
  <c r="L85" i="3"/>
  <c r="Q85" i="3"/>
  <c r="S85" i="3"/>
  <c r="U85" i="3"/>
  <c r="W85" i="3"/>
  <c r="Y85" i="3"/>
  <c r="AA85" i="3"/>
  <c r="AG85" i="3"/>
  <c r="AI85" i="3"/>
  <c r="AK85" i="3"/>
  <c r="AM85" i="3"/>
  <c r="AO85" i="3"/>
  <c r="AS85" i="3"/>
  <c r="AX85" i="3"/>
  <c r="AZ85" i="3"/>
  <c r="BD85" i="3"/>
  <c r="BF85" i="3"/>
  <c r="BG85" i="3"/>
  <c r="BI85" i="3"/>
  <c r="BL85" i="3"/>
  <c r="BM85" i="3"/>
  <c r="BN85" i="3"/>
  <c r="BO85" i="3"/>
  <c r="BP85" i="3"/>
  <c r="BQ85" i="3"/>
  <c r="BR85" i="3"/>
  <c r="BS85" i="3"/>
  <c r="BT85" i="3"/>
  <c r="BV85" i="3"/>
  <c r="BW85" i="3"/>
  <c r="BX85" i="3"/>
  <c r="BY85" i="3"/>
  <c r="D86" i="3"/>
  <c r="G86" i="3"/>
  <c r="L86" i="3"/>
  <c r="Q86" i="3"/>
  <c r="S86" i="3"/>
  <c r="U86" i="3"/>
  <c r="W86" i="3"/>
  <c r="Y86" i="3"/>
  <c r="AA86" i="3"/>
  <c r="AG86" i="3"/>
  <c r="AI86" i="3"/>
  <c r="AK86" i="3"/>
  <c r="AM86" i="3"/>
  <c r="AO86" i="3"/>
  <c r="AS86" i="3"/>
  <c r="AX86" i="3"/>
  <c r="AZ86" i="3"/>
  <c r="BD86" i="3"/>
  <c r="BF86" i="3"/>
  <c r="BG86" i="3"/>
  <c r="BI86" i="3"/>
  <c r="BL86" i="3"/>
  <c r="BM86" i="3"/>
  <c r="BN86" i="3"/>
  <c r="BO86" i="3"/>
  <c r="BP86" i="3"/>
  <c r="BQ86" i="3"/>
  <c r="BR86" i="3"/>
  <c r="BS86" i="3"/>
  <c r="BT86" i="3"/>
  <c r="BV86" i="3"/>
  <c r="BW86" i="3"/>
  <c r="BX86" i="3"/>
  <c r="BY86" i="3"/>
  <c r="D87" i="3"/>
  <c r="G87" i="3"/>
  <c r="L87" i="3"/>
  <c r="Q87" i="3"/>
  <c r="S87" i="3"/>
  <c r="U87" i="3"/>
  <c r="W87" i="3"/>
  <c r="Y87" i="3"/>
  <c r="AA87" i="3"/>
  <c r="AG87" i="3"/>
  <c r="AI87" i="3"/>
  <c r="AK87" i="3"/>
  <c r="AM87" i="3"/>
  <c r="AO87" i="3"/>
  <c r="AS87" i="3"/>
  <c r="AX87" i="3"/>
  <c r="AZ87" i="3"/>
  <c r="BD87" i="3"/>
  <c r="BF87" i="3"/>
  <c r="BG87" i="3"/>
  <c r="BI87" i="3"/>
  <c r="BL87" i="3"/>
  <c r="BM87" i="3"/>
  <c r="BN87" i="3"/>
  <c r="BO87" i="3"/>
  <c r="BP87" i="3"/>
  <c r="BQ87" i="3"/>
  <c r="BR87" i="3"/>
  <c r="BS87" i="3"/>
  <c r="BT87" i="3"/>
  <c r="BV87" i="3"/>
  <c r="BW87" i="3"/>
  <c r="BX87" i="3"/>
  <c r="BY87" i="3"/>
  <c r="D88" i="3"/>
  <c r="G88" i="3"/>
  <c r="L88" i="3"/>
  <c r="Q88" i="3"/>
  <c r="S88" i="3"/>
  <c r="U88" i="3"/>
  <c r="W88" i="3"/>
  <c r="Y88" i="3"/>
  <c r="AA88" i="3"/>
  <c r="AG88" i="3"/>
  <c r="AI88" i="3"/>
  <c r="AK88" i="3"/>
  <c r="AM88" i="3"/>
  <c r="AO88" i="3"/>
  <c r="AS88" i="3"/>
  <c r="AX88" i="3"/>
  <c r="AZ88" i="3"/>
  <c r="BD88" i="3"/>
  <c r="BF88" i="3"/>
  <c r="BG88" i="3"/>
  <c r="BI88" i="3"/>
  <c r="BL88" i="3"/>
  <c r="BM88" i="3"/>
  <c r="BN88" i="3"/>
  <c r="BO88" i="3"/>
  <c r="BP88" i="3"/>
  <c r="BQ88" i="3"/>
  <c r="BR88" i="3"/>
  <c r="BS88" i="3"/>
  <c r="BT88" i="3"/>
  <c r="BV88" i="3"/>
  <c r="BW88" i="3"/>
  <c r="BX88" i="3"/>
  <c r="BY88" i="3"/>
  <c r="D89" i="3"/>
  <c r="G89" i="3"/>
  <c r="L89" i="3"/>
  <c r="Q89" i="3"/>
  <c r="S89" i="3"/>
  <c r="U89" i="3"/>
  <c r="W89" i="3"/>
  <c r="Y89" i="3"/>
  <c r="AA89" i="3"/>
  <c r="AG89" i="3"/>
  <c r="AI89" i="3"/>
  <c r="AK89" i="3"/>
  <c r="AM89" i="3"/>
  <c r="AO89" i="3"/>
  <c r="AS89" i="3"/>
  <c r="AX89" i="3"/>
  <c r="AZ89" i="3"/>
  <c r="BD89" i="3"/>
  <c r="BF89" i="3"/>
  <c r="BG89" i="3"/>
  <c r="BI89" i="3"/>
  <c r="BL89" i="3"/>
  <c r="BM89" i="3"/>
  <c r="BN89" i="3"/>
  <c r="BO89" i="3"/>
  <c r="BP89" i="3"/>
  <c r="BQ89" i="3"/>
  <c r="BR89" i="3"/>
  <c r="BS89" i="3"/>
  <c r="BT89" i="3"/>
  <c r="BV89" i="3"/>
  <c r="BW89" i="3"/>
  <c r="BX89" i="3"/>
  <c r="BY89" i="3"/>
  <c r="D90" i="3"/>
  <c r="G90" i="3"/>
  <c r="L90" i="3"/>
  <c r="Q90" i="3"/>
  <c r="S90" i="3"/>
  <c r="U90" i="3"/>
  <c r="W90" i="3"/>
  <c r="Y90" i="3"/>
  <c r="AA90" i="3"/>
  <c r="AG90" i="3"/>
  <c r="AI90" i="3"/>
  <c r="AK90" i="3"/>
  <c r="AM90" i="3"/>
  <c r="AO90" i="3"/>
  <c r="AS90" i="3"/>
  <c r="AX90" i="3"/>
  <c r="AZ90" i="3"/>
  <c r="BD90" i="3"/>
  <c r="BF90" i="3"/>
  <c r="BG90" i="3"/>
  <c r="BI90" i="3"/>
  <c r="BL90" i="3"/>
  <c r="BM90" i="3"/>
  <c r="BN90" i="3"/>
  <c r="BO90" i="3"/>
  <c r="BP90" i="3"/>
  <c r="BQ90" i="3"/>
  <c r="BR90" i="3"/>
  <c r="BS90" i="3"/>
  <c r="BT90" i="3"/>
  <c r="BV90" i="3"/>
  <c r="BW90" i="3"/>
  <c r="BX90" i="3"/>
  <c r="BY90" i="3"/>
  <c r="D91" i="3"/>
  <c r="G91" i="3"/>
  <c r="L91" i="3"/>
  <c r="Q91" i="3"/>
  <c r="S91" i="3"/>
  <c r="U91" i="3"/>
  <c r="W91" i="3"/>
  <c r="Y91" i="3"/>
  <c r="AA91" i="3"/>
  <c r="AG91" i="3"/>
  <c r="AI91" i="3"/>
  <c r="AK91" i="3"/>
  <c r="AM91" i="3"/>
  <c r="AO91" i="3"/>
  <c r="AS91" i="3"/>
  <c r="AX91" i="3"/>
  <c r="AZ91" i="3"/>
  <c r="BD91" i="3"/>
  <c r="BF91" i="3"/>
  <c r="BG91" i="3"/>
  <c r="BI91" i="3"/>
  <c r="BL91" i="3"/>
  <c r="BM91" i="3"/>
  <c r="BN91" i="3"/>
  <c r="BO91" i="3"/>
  <c r="BP91" i="3"/>
  <c r="BQ91" i="3"/>
  <c r="BR91" i="3"/>
  <c r="BS91" i="3"/>
  <c r="BT91" i="3"/>
  <c r="BV91" i="3"/>
  <c r="BW91" i="3"/>
  <c r="BX91" i="3"/>
  <c r="BY91" i="3"/>
  <c r="D92" i="3"/>
  <c r="G92" i="3"/>
  <c r="L92" i="3"/>
  <c r="Q92" i="3"/>
  <c r="S92" i="3"/>
  <c r="U92" i="3"/>
  <c r="W92" i="3"/>
  <c r="Y92" i="3"/>
  <c r="AA92" i="3"/>
  <c r="AG92" i="3"/>
  <c r="AI92" i="3"/>
  <c r="AK92" i="3"/>
  <c r="AM92" i="3"/>
  <c r="AO92" i="3"/>
  <c r="AS92" i="3"/>
  <c r="AX92" i="3"/>
  <c r="AZ92" i="3"/>
  <c r="BD92" i="3"/>
  <c r="BF92" i="3"/>
  <c r="BG92" i="3"/>
  <c r="BI92" i="3"/>
  <c r="BL92" i="3"/>
  <c r="BM92" i="3"/>
  <c r="BN92" i="3"/>
  <c r="BO92" i="3"/>
  <c r="BP92" i="3"/>
  <c r="BQ92" i="3"/>
  <c r="BR92" i="3"/>
  <c r="BS92" i="3"/>
  <c r="BT92" i="3"/>
  <c r="BV92" i="3"/>
  <c r="BW92" i="3"/>
  <c r="BX92" i="3"/>
  <c r="BY92" i="3"/>
  <c r="D93" i="3"/>
  <c r="G93" i="3"/>
  <c r="L93" i="3"/>
  <c r="Q93" i="3"/>
  <c r="S93" i="3"/>
  <c r="U93" i="3"/>
  <c r="W93" i="3"/>
  <c r="Y93" i="3"/>
  <c r="AA93" i="3"/>
  <c r="AG93" i="3"/>
  <c r="AI93" i="3"/>
  <c r="AK93" i="3"/>
  <c r="AM93" i="3"/>
  <c r="AO93" i="3"/>
  <c r="AS93" i="3"/>
  <c r="AX93" i="3"/>
  <c r="AZ93" i="3"/>
  <c r="BD93" i="3"/>
  <c r="BF93" i="3"/>
  <c r="BG93" i="3"/>
  <c r="BI93" i="3"/>
  <c r="BL93" i="3"/>
  <c r="BM93" i="3"/>
  <c r="BN93" i="3"/>
  <c r="BO93" i="3"/>
  <c r="BP93" i="3"/>
  <c r="BQ93" i="3"/>
  <c r="BR93" i="3"/>
  <c r="BS93" i="3"/>
  <c r="BT93" i="3"/>
  <c r="BV93" i="3"/>
  <c r="BW93" i="3"/>
  <c r="BX93" i="3"/>
  <c r="BY93" i="3"/>
  <c r="D94" i="3"/>
  <c r="G94" i="3"/>
  <c r="L94" i="3"/>
  <c r="Q94" i="3"/>
  <c r="S94" i="3"/>
  <c r="U94" i="3"/>
  <c r="W94" i="3"/>
  <c r="Y94" i="3"/>
  <c r="AA94" i="3"/>
  <c r="AG94" i="3"/>
  <c r="AI94" i="3"/>
  <c r="AK94" i="3"/>
  <c r="AM94" i="3"/>
  <c r="AO94" i="3"/>
  <c r="AS94" i="3"/>
  <c r="AX94" i="3"/>
  <c r="AZ94" i="3"/>
  <c r="BD94" i="3"/>
  <c r="BF94" i="3"/>
  <c r="BG94" i="3"/>
  <c r="BI94" i="3"/>
  <c r="BL94" i="3"/>
  <c r="BM94" i="3"/>
  <c r="BN94" i="3"/>
  <c r="BO94" i="3"/>
  <c r="BP94" i="3"/>
  <c r="BQ94" i="3"/>
  <c r="BR94" i="3"/>
  <c r="BS94" i="3"/>
  <c r="BT94" i="3"/>
  <c r="BV94" i="3"/>
  <c r="BW94" i="3"/>
  <c r="BX94" i="3"/>
  <c r="BY94" i="3"/>
  <c r="D95" i="3"/>
  <c r="G95" i="3"/>
  <c r="L95" i="3"/>
  <c r="Q95" i="3"/>
  <c r="S95" i="3"/>
  <c r="U95" i="3"/>
  <c r="W95" i="3"/>
  <c r="Y95" i="3"/>
  <c r="AA95" i="3"/>
  <c r="AG95" i="3"/>
  <c r="AI95" i="3"/>
  <c r="AK95" i="3"/>
  <c r="AM95" i="3"/>
  <c r="AO95" i="3"/>
  <c r="AS95" i="3"/>
  <c r="AX95" i="3"/>
  <c r="AZ95" i="3"/>
  <c r="BD95" i="3"/>
  <c r="BF95" i="3"/>
  <c r="BG95" i="3"/>
  <c r="BI95" i="3"/>
  <c r="BL95" i="3"/>
  <c r="BM95" i="3"/>
  <c r="BN95" i="3"/>
  <c r="BO95" i="3"/>
  <c r="BP95" i="3"/>
  <c r="BQ95" i="3"/>
  <c r="BR95" i="3"/>
  <c r="BS95" i="3"/>
  <c r="BT95" i="3"/>
  <c r="BV95" i="3"/>
  <c r="BW95" i="3"/>
  <c r="BX95" i="3"/>
  <c r="BY95" i="3"/>
  <c r="D96" i="3"/>
  <c r="G96" i="3"/>
  <c r="L96" i="3"/>
  <c r="Q96" i="3"/>
  <c r="S96" i="3"/>
  <c r="U96" i="3"/>
  <c r="W96" i="3"/>
  <c r="Y96" i="3"/>
  <c r="AA96" i="3"/>
  <c r="AG96" i="3"/>
  <c r="AI96" i="3"/>
  <c r="AK96" i="3"/>
  <c r="AM96" i="3"/>
  <c r="AO96" i="3"/>
  <c r="AS96" i="3"/>
  <c r="AX96" i="3"/>
  <c r="AZ96" i="3"/>
  <c r="BD96" i="3"/>
  <c r="BF96" i="3"/>
  <c r="BG96" i="3"/>
  <c r="BI96" i="3"/>
  <c r="BL96" i="3"/>
  <c r="BM96" i="3"/>
  <c r="BN96" i="3"/>
  <c r="BO96" i="3"/>
  <c r="BP96" i="3"/>
  <c r="BQ96" i="3"/>
  <c r="BR96" i="3"/>
  <c r="BS96" i="3"/>
  <c r="BT96" i="3"/>
  <c r="BV96" i="3"/>
  <c r="BW96" i="3"/>
  <c r="BX96" i="3"/>
  <c r="BY96" i="3"/>
  <c r="D97" i="3"/>
  <c r="G97" i="3"/>
  <c r="L97" i="3"/>
  <c r="Q97" i="3"/>
  <c r="S97" i="3"/>
  <c r="U97" i="3"/>
  <c r="W97" i="3"/>
  <c r="Y97" i="3"/>
  <c r="AA97" i="3"/>
  <c r="AG97" i="3"/>
  <c r="AI97" i="3"/>
  <c r="AK97" i="3"/>
  <c r="AM97" i="3"/>
  <c r="AO97" i="3"/>
  <c r="AS97" i="3"/>
  <c r="AX97" i="3"/>
  <c r="AZ97" i="3"/>
  <c r="BD97" i="3"/>
  <c r="BF97" i="3"/>
  <c r="BG97" i="3"/>
  <c r="BI97" i="3"/>
  <c r="BL97" i="3"/>
  <c r="BM97" i="3"/>
  <c r="BN97" i="3"/>
  <c r="BO97" i="3"/>
  <c r="BP97" i="3"/>
  <c r="BQ97" i="3"/>
  <c r="BR97" i="3"/>
  <c r="BS97" i="3"/>
  <c r="BT97" i="3"/>
  <c r="BV97" i="3"/>
  <c r="BW97" i="3"/>
  <c r="BX97" i="3"/>
  <c r="BY97" i="3"/>
  <c r="D98" i="3"/>
  <c r="G98" i="3"/>
  <c r="L98" i="3"/>
  <c r="Q98" i="3"/>
  <c r="S98" i="3"/>
  <c r="U98" i="3"/>
  <c r="W98" i="3"/>
  <c r="Y98" i="3"/>
  <c r="AA98" i="3"/>
  <c r="AG98" i="3"/>
  <c r="AI98" i="3"/>
  <c r="AK98" i="3"/>
  <c r="AM98" i="3"/>
  <c r="AO98" i="3"/>
  <c r="AS98" i="3"/>
  <c r="AX98" i="3"/>
  <c r="AZ98" i="3"/>
  <c r="BD98" i="3"/>
  <c r="BF98" i="3"/>
  <c r="BG98" i="3"/>
  <c r="BI98" i="3"/>
  <c r="BL98" i="3"/>
  <c r="BM98" i="3"/>
  <c r="BN98" i="3"/>
  <c r="BO98" i="3"/>
  <c r="BP98" i="3"/>
  <c r="BQ98" i="3"/>
  <c r="BR98" i="3"/>
  <c r="BS98" i="3"/>
  <c r="BT98" i="3"/>
  <c r="BV98" i="3"/>
  <c r="BW98" i="3"/>
  <c r="BX98" i="3"/>
  <c r="BY98" i="3"/>
  <c r="D99" i="3"/>
  <c r="G99" i="3"/>
  <c r="L99" i="3"/>
  <c r="Q99" i="3"/>
  <c r="S99" i="3"/>
  <c r="U99" i="3"/>
  <c r="W99" i="3"/>
  <c r="Y99" i="3"/>
  <c r="AA99" i="3"/>
  <c r="AG99" i="3"/>
  <c r="AI99" i="3"/>
  <c r="AK99" i="3"/>
  <c r="AM99" i="3"/>
  <c r="AO99" i="3"/>
  <c r="AS99" i="3"/>
  <c r="AX99" i="3"/>
  <c r="AZ99" i="3"/>
  <c r="BD99" i="3"/>
  <c r="BF99" i="3"/>
  <c r="BG99" i="3"/>
  <c r="BI99" i="3"/>
  <c r="BL99" i="3"/>
  <c r="BM99" i="3"/>
  <c r="BN99" i="3"/>
  <c r="BO99" i="3"/>
  <c r="BP99" i="3"/>
  <c r="BQ99" i="3"/>
  <c r="BR99" i="3"/>
  <c r="BS99" i="3"/>
  <c r="BT99" i="3"/>
  <c r="BV99" i="3"/>
  <c r="BW99" i="3"/>
  <c r="BX99" i="3"/>
  <c r="BY99" i="3"/>
  <c r="D100" i="3"/>
  <c r="G100" i="3"/>
  <c r="L100" i="3"/>
  <c r="Q100" i="3"/>
  <c r="S100" i="3"/>
  <c r="U100" i="3"/>
  <c r="W100" i="3"/>
  <c r="Y100" i="3"/>
  <c r="AA100" i="3"/>
  <c r="AG100" i="3"/>
  <c r="AI100" i="3"/>
  <c r="AK100" i="3"/>
  <c r="AM100" i="3"/>
  <c r="AO100" i="3"/>
  <c r="AS100" i="3"/>
  <c r="AX100" i="3"/>
  <c r="AZ100" i="3"/>
  <c r="BD100" i="3"/>
  <c r="BF100" i="3"/>
  <c r="BG100" i="3"/>
  <c r="BI100" i="3"/>
  <c r="BL100" i="3"/>
  <c r="BM100" i="3"/>
  <c r="BN100" i="3"/>
  <c r="BO100" i="3"/>
  <c r="BP100" i="3"/>
  <c r="BQ100" i="3"/>
  <c r="BR100" i="3"/>
  <c r="BS100" i="3"/>
  <c r="BT100" i="3"/>
  <c r="BV100" i="3"/>
  <c r="BW100" i="3"/>
  <c r="BX100" i="3"/>
  <c r="BY100" i="3"/>
  <c r="D101" i="3"/>
  <c r="G101" i="3"/>
  <c r="L101" i="3"/>
  <c r="Q101" i="3"/>
  <c r="S101" i="3"/>
  <c r="U101" i="3"/>
  <c r="W101" i="3"/>
  <c r="Y101" i="3"/>
  <c r="AA101" i="3"/>
  <c r="AG101" i="3"/>
  <c r="AI101" i="3"/>
  <c r="AK101" i="3"/>
  <c r="AM101" i="3"/>
  <c r="AO101" i="3"/>
  <c r="AS101" i="3"/>
  <c r="AX101" i="3"/>
  <c r="AZ101" i="3"/>
  <c r="BD101" i="3"/>
  <c r="BF101" i="3"/>
  <c r="BG101" i="3"/>
  <c r="BI101" i="3"/>
  <c r="BL101" i="3"/>
  <c r="BM101" i="3"/>
  <c r="BN101" i="3"/>
  <c r="BO101" i="3"/>
  <c r="BP101" i="3"/>
  <c r="BQ101" i="3"/>
  <c r="BR101" i="3"/>
  <c r="BS101" i="3"/>
  <c r="BT101" i="3"/>
  <c r="BV101" i="3"/>
  <c r="BW101" i="3"/>
  <c r="BX101" i="3"/>
  <c r="BY101" i="3"/>
  <c r="D102" i="3"/>
  <c r="G102" i="3"/>
  <c r="L102" i="3"/>
  <c r="Q102" i="3"/>
  <c r="S102" i="3"/>
  <c r="U102" i="3"/>
  <c r="W102" i="3"/>
  <c r="Y102" i="3"/>
  <c r="AA102" i="3"/>
  <c r="AG102" i="3"/>
  <c r="AI102" i="3"/>
  <c r="AK102" i="3"/>
  <c r="AM102" i="3"/>
  <c r="AO102" i="3"/>
  <c r="AS102" i="3"/>
  <c r="AX102" i="3"/>
  <c r="AZ102" i="3"/>
  <c r="BD102" i="3"/>
  <c r="BF102" i="3"/>
  <c r="BG102" i="3"/>
  <c r="BI102" i="3"/>
  <c r="BL102" i="3"/>
  <c r="BM102" i="3"/>
  <c r="BN102" i="3"/>
  <c r="BO102" i="3"/>
  <c r="BP102" i="3"/>
  <c r="BQ102" i="3"/>
  <c r="BR102" i="3"/>
  <c r="BS102" i="3"/>
  <c r="BT102" i="3"/>
  <c r="BV102" i="3"/>
  <c r="BW102" i="3"/>
  <c r="BX102" i="3"/>
  <c r="BY102" i="3"/>
  <c r="D103" i="3"/>
  <c r="G103" i="3"/>
  <c r="L103" i="3"/>
  <c r="Q103" i="3"/>
  <c r="S103" i="3"/>
  <c r="U103" i="3"/>
  <c r="W103" i="3"/>
  <c r="Y103" i="3"/>
  <c r="AA103" i="3"/>
  <c r="AG103" i="3"/>
  <c r="AI103" i="3"/>
  <c r="AK103" i="3"/>
  <c r="AM103" i="3"/>
  <c r="AO103" i="3"/>
  <c r="AS103" i="3"/>
  <c r="AX103" i="3"/>
  <c r="AZ103" i="3"/>
  <c r="BD103" i="3"/>
  <c r="BF103" i="3"/>
  <c r="BG103" i="3"/>
  <c r="BI103" i="3"/>
  <c r="BL103" i="3"/>
  <c r="BM103" i="3"/>
  <c r="BN103" i="3"/>
  <c r="BO103" i="3"/>
  <c r="BP103" i="3"/>
  <c r="BQ103" i="3"/>
  <c r="BR103" i="3"/>
  <c r="BS103" i="3"/>
  <c r="BT103" i="3"/>
  <c r="BV103" i="3"/>
  <c r="BW103" i="3"/>
  <c r="BX103" i="3"/>
  <c r="BY103" i="3"/>
  <c r="D104" i="3"/>
  <c r="G104" i="3"/>
  <c r="L104" i="3"/>
  <c r="Q104" i="3"/>
  <c r="S104" i="3"/>
  <c r="U104" i="3"/>
  <c r="W104" i="3"/>
  <c r="Y104" i="3"/>
  <c r="AA104" i="3"/>
  <c r="AG104" i="3"/>
  <c r="AI104" i="3"/>
  <c r="AK104" i="3"/>
  <c r="AM104" i="3"/>
  <c r="AO104" i="3"/>
  <c r="AS104" i="3"/>
  <c r="AX104" i="3"/>
  <c r="AZ104" i="3"/>
  <c r="BD104" i="3"/>
  <c r="BF104" i="3"/>
  <c r="BG104" i="3"/>
  <c r="BI104" i="3"/>
  <c r="BL104" i="3"/>
  <c r="BM104" i="3"/>
  <c r="BN104" i="3"/>
  <c r="BO104" i="3"/>
  <c r="BP104" i="3"/>
  <c r="BQ104" i="3"/>
  <c r="BR104" i="3"/>
  <c r="BS104" i="3"/>
  <c r="BT104" i="3"/>
  <c r="BV104" i="3"/>
  <c r="BW104" i="3"/>
  <c r="BX104" i="3"/>
  <c r="BY104" i="3"/>
  <c r="D105" i="3"/>
  <c r="G105" i="3"/>
  <c r="L105" i="3"/>
  <c r="Q105" i="3"/>
  <c r="S105" i="3"/>
  <c r="U105" i="3"/>
  <c r="W105" i="3"/>
  <c r="Y105" i="3"/>
  <c r="AA105" i="3"/>
  <c r="AG105" i="3"/>
  <c r="AI105" i="3"/>
  <c r="AK105" i="3"/>
  <c r="AM105" i="3"/>
  <c r="AO105" i="3"/>
  <c r="AS105" i="3"/>
  <c r="AX105" i="3"/>
  <c r="AZ105" i="3"/>
  <c r="BD105" i="3"/>
  <c r="BF105" i="3"/>
  <c r="BG105" i="3"/>
  <c r="BI105" i="3"/>
  <c r="BL105" i="3"/>
  <c r="BM105" i="3"/>
  <c r="BN105" i="3"/>
  <c r="BO105" i="3"/>
  <c r="BP105" i="3"/>
  <c r="BQ105" i="3"/>
  <c r="BR105" i="3"/>
  <c r="BS105" i="3"/>
  <c r="BT105" i="3"/>
  <c r="BV105" i="3"/>
  <c r="BW105" i="3"/>
  <c r="BX105" i="3"/>
  <c r="BY105" i="3"/>
  <c r="D106" i="3"/>
  <c r="G106" i="3"/>
  <c r="L106" i="3"/>
  <c r="Q106" i="3"/>
  <c r="S106" i="3"/>
  <c r="U106" i="3"/>
  <c r="W106" i="3"/>
  <c r="Y106" i="3"/>
  <c r="AA106" i="3"/>
  <c r="AG106" i="3"/>
  <c r="AI106" i="3"/>
  <c r="AK106" i="3"/>
  <c r="AM106" i="3"/>
  <c r="AO106" i="3"/>
  <c r="AS106" i="3"/>
  <c r="AX106" i="3"/>
  <c r="AZ106" i="3"/>
  <c r="BD106" i="3"/>
  <c r="BF106" i="3"/>
  <c r="BG106" i="3"/>
  <c r="BI106" i="3"/>
  <c r="BL106" i="3"/>
  <c r="BM106" i="3"/>
  <c r="BN106" i="3"/>
  <c r="BO106" i="3"/>
  <c r="BP106" i="3"/>
  <c r="BQ106" i="3"/>
  <c r="BR106" i="3"/>
  <c r="BS106" i="3"/>
  <c r="BT106" i="3"/>
  <c r="BV106" i="3"/>
  <c r="BW106" i="3"/>
  <c r="BX106" i="3"/>
  <c r="BY106" i="3"/>
  <c r="D107" i="3"/>
  <c r="G107" i="3"/>
  <c r="L107" i="3"/>
  <c r="Q107" i="3"/>
  <c r="S107" i="3"/>
  <c r="U107" i="3"/>
  <c r="W107" i="3"/>
  <c r="Y107" i="3"/>
  <c r="AA107" i="3"/>
  <c r="AG107" i="3"/>
  <c r="AI107" i="3"/>
  <c r="AK107" i="3"/>
  <c r="AM107" i="3"/>
  <c r="AO107" i="3"/>
  <c r="AS107" i="3"/>
  <c r="AX107" i="3"/>
  <c r="AZ107" i="3"/>
  <c r="BD107" i="3"/>
  <c r="BF107" i="3"/>
  <c r="BG107" i="3"/>
  <c r="BI107" i="3"/>
  <c r="BL107" i="3"/>
  <c r="BM107" i="3"/>
  <c r="BN107" i="3"/>
  <c r="BO107" i="3"/>
  <c r="BP107" i="3"/>
  <c r="BQ107" i="3"/>
  <c r="BR107" i="3"/>
  <c r="BS107" i="3"/>
  <c r="BT107" i="3"/>
  <c r="BV107" i="3"/>
  <c r="BW107" i="3"/>
  <c r="BX107" i="3"/>
  <c r="BY107" i="3"/>
  <c r="D108" i="3"/>
  <c r="G108" i="3"/>
  <c r="L108" i="3"/>
  <c r="Q108" i="3"/>
  <c r="S108" i="3"/>
  <c r="U108" i="3"/>
  <c r="W108" i="3"/>
  <c r="Y108" i="3"/>
  <c r="AA108" i="3"/>
  <c r="AG108" i="3"/>
  <c r="AI108" i="3"/>
  <c r="AK108" i="3"/>
  <c r="AM108" i="3"/>
  <c r="AO108" i="3"/>
  <c r="AS108" i="3"/>
  <c r="AX108" i="3"/>
  <c r="AZ108" i="3"/>
  <c r="BD108" i="3"/>
  <c r="BF108" i="3"/>
  <c r="BG108" i="3"/>
  <c r="BI108" i="3"/>
  <c r="BL108" i="3"/>
  <c r="BM108" i="3"/>
  <c r="BN108" i="3"/>
  <c r="BO108" i="3"/>
  <c r="BP108" i="3"/>
  <c r="BQ108" i="3"/>
  <c r="BR108" i="3"/>
  <c r="BS108" i="3"/>
  <c r="BT108" i="3"/>
  <c r="BV108" i="3"/>
  <c r="BW108" i="3"/>
  <c r="BX108" i="3"/>
  <c r="BY108" i="3"/>
  <c r="D109" i="3"/>
  <c r="G109" i="3"/>
  <c r="L109" i="3"/>
  <c r="Q109" i="3"/>
  <c r="S109" i="3"/>
  <c r="U109" i="3"/>
  <c r="W109" i="3"/>
  <c r="Y109" i="3"/>
  <c r="AA109" i="3"/>
  <c r="AG109" i="3"/>
  <c r="AI109" i="3"/>
  <c r="AK109" i="3"/>
  <c r="AM109" i="3"/>
  <c r="AO109" i="3"/>
  <c r="AS109" i="3"/>
  <c r="AX109" i="3"/>
  <c r="AZ109" i="3"/>
  <c r="BD109" i="3"/>
  <c r="BF109" i="3"/>
  <c r="BG109" i="3"/>
  <c r="BI109" i="3"/>
  <c r="BL109" i="3"/>
  <c r="BM109" i="3"/>
  <c r="BN109" i="3"/>
  <c r="BO109" i="3"/>
  <c r="BP109" i="3"/>
  <c r="BQ109" i="3"/>
  <c r="BR109" i="3"/>
  <c r="BS109" i="3"/>
  <c r="BT109" i="3"/>
  <c r="BV109" i="3"/>
  <c r="BW109" i="3"/>
  <c r="BX109" i="3"/>
  <c r="BY109" i="3"/>
  <c r="D110" i="3"/>
  <c r="G110" i="3"/>
  <c r="L110" i="3"/>
  <c r="Q110" i="3"/>
  <c r="S110" i="3"/>
  <c r="U110" i="3"/>
  <c r="W110" i="3"/>
  <c r="Y110" i="3"/>
  <c r="AA110" i="3"/>
  <c r="AG110" i="3"/>
  <c r="AI110" i="3"/>
  <c r="AK110" i="3"/>
  <c r="AM110" i="3"/>
  <c r="AO110" i="3"/>
  <c r="AS110" i="3"/>
  <c r="AX110" i="3"/>
  <c r="AZ110" i="3"/>
  <c r="BD110" i="3"/>
  <c r="BF110" i="3"/>
  <c r="BG110" i="3"/>
  <c r="BI110" i="3"/>
  <c r="BL110" i="3"/>
  <c r="BM110" i="3"/>
  <c r="BN110" i="3"/>
  <c r="BO110" i="3"/>
  <c r="BP110" i="3"/>
  <c r="BO2" i="3" s="1"/>
  <c r="BQ110" i="3"/>
  <c r="BR110" i="3"/>
  <c r="BS110" i="3"/>
  <c r="BT110" i="3"/>
  <c r="BV110" i="3"/>
  <c r="BW110" i="3"/>
  <c r="BX110" i="3"/>
  <c r="BY110" i="3"/>
  <c r="D111" i="3"/>
  <c r="G111" i="3"/>
  <c r="L111" i="3"/>
  <c r="Q111" i="3"/>
  <c r="S111" i="3"/>
  <c r="U111" i="3"/>
  <c r="W111" i="3"/>
  <c r="Y111" i="3"/>
  <c r="AA111" i="3"/>
  <c r="AG111" i="3"/>
  <c r="AI111" i="3"/>
  <c r="AK111" i="3"/>
  <c r="AM111" i="3"/>
  <c r="AO111" i="3"/>
  <c r="AS111" i="3"/>
  <c r="AX111" i="3"/>
  <c r="AZ111" i="3"/>
  <c r="BD111" i="3"/>
  <c r="BF111" i="3"/>
  <c r="BG111" i="3"/>
  <c r="BI111" i="3"/>
  <c r="BL111" i="3"/>
  <c r="BM111" i="3"/>
  <c r="BN111" i="3"/>
  <c r="BO111" i="3"/>
  <c r="BP111" i="3"/>
  <c r="BQ111" i="3"/>
  <c r="BR111" i="3"/>
  <c r="BS111" i="3"/>
  <c r="BT111" i="3"/>
  <c r="BV111" i="3"/>
  <c r="BW111" i="3"/>
  <c r="BX111" i="3"/>
  <c r="BY111" i="3"/>
  <c r="D112" i="3"/>
  <c r="G112" i="3"/>
  <c r="L112" i="3"/>
  <c r="Q112" i="3"/>
  <c r="S112" i="3"/>
  <c r="U112" i="3"/>
  <c r="W112" i="3"/>
  <c r="Y112" i="3"/>
  <c r="AA112" i="3"/>
  <c r="AG112" i="3"/>
  <c r="AI112" i="3"/>
  <c r="AK112" i="3"/>
  <c r="AM112" i="3"/>
  <c r="AO112" i="3"/>
  <c r="AS112" i="3"/>
  <c r="AX112" i="3"/>
  <c r="AZ112" i="3"/>
  <c r="BD112" i="3"/>
  <c r="BF112" i="3"/>
  <c r="BG112" i="3"/>
  <c r="BI112" i="3"/>
  <c r="BL112" i="3"/>
  <c r="BM112" i="3"/>
  <c r="BN112" i="3"/>
  <c r="BO112" i="3"/>
  <c r="BP112" i="3"/>
  <c r="BQ112" i="3"/>
  <c r="BR112" i="3"/>
  <c r="BS112" i="3"/>
  <c r="BT112" i="3"/>
  <c r="BV112" i="3"/>
  <c r="BW112" i="3"/>
  <c r="BX112" i="3"/>
  <c r="BY112" i="3"/>
  <c r="D113" i="3"/>
  <c r="G113" i="3"/>
  <c r="L113" i="3"/>
  <c r="Q113" i="3"/>
  <c r="S113" i="3"/>
  <c r="U113" i="3"/>
  <c r="W113" i="3"/>
  <c r="Y113" i="3"/>
  <c r="AA113" i="3"/>
  <c r="AG113" i="3"/>
  <c r="AI113" i="3"/>
  <c r="AK113" i="3"/>
  <c r="AM113" i="3"/>
  <c r="AO113" i="3"/>
  <c r="AS113" i="3"/>
  <c r="AX113" i="3"/>
  <c r="AZ113" i="3"/>
  <c r="BD113" i="3"/>
  <c r="BF113" i="3"/>
  <c r="BG113" i="3"/>
  <c r="BI113" i="3"/>
  <c r="BL113" i="3"/>
  <c r="BM113" i="3"/>
  <c r="BN113" i="3"/>
  <c r="BO113" i="3"/>
  <c r="BP113" i="3"/>
  <c r="BQ113" i="3"/>
  <c r="BR113" i="3"/>
  <c r="BS113" i="3"/>
  <c r="BT113" i="3"/>
  <c r="BV113" i="3"/>
  <c r="BW113" i="3"/>
  <c r="BX113" i="3"/>
  <c r="BY113" i="3"/>
  <c r="D114" i="3"/>
  <c r="G114" i="3"/>
  <c r="L114" i="3"/>
  <c r="Q114" i="3"/>
  <c r="S114" i="3"/>
  <c r="U114" i="3"/>
  <c r="W114" i="3"/>
  <c r="Y114" i="3"/>
  <c r="AA114" i="3"/>
  <c r="AG114" i="3"/>
  <c r="AI114" i="3"/>
  <c r="AK114" i="3"/>
  <c r="AM114" i="3"/>
  <c r="AO114" i="3"/>
  <c r="AS114" i="3"/>
  <c r="AX114" i="3"/>
  <c r="AZ114" i="3"/>
  <c r="BD114" i="3"/>
  <c r="BF114" i="3"/>
  <c r="BG114" i="3"/>
  <c r="BI114" i="3"/>
  <c r="BL114" i="3"/>
  <c r="BM114" i="3"/>
  <c r="BN114" i="3"/>
  <c r="BO114" i="3"/>
  <c r="BP114" i="3"/>
  <c r="BQ114" i="3"/>
  <c r="BR114" i="3"/>
  <c r="BS114" i="3"/>
  <c r="BT114" i="3"/>
  <c r="BV114" i="3"/>
  <c r="BW114" i="3"/>
  <c r="BX114" i="3"/>
  <c r="BY114" i="3"/>
  <c r="D115" i="3"/>
  <c r="G115" i="3"/>
  <c r="L115" i="3"/>
  <c r="Q115" i="3"/>
  <c r="S115" i="3"/>
  <c r="U115" i="3"/>
  <c r="W115" i="3"/>
  <c r="Y115" i="3"/>
  <c r="AA115" i="3"/>
  <c r="AG115" i="3"/>
  <c r="AI115" i="3"/>
  <c r="AK115" i="3"/>
  <c r="AM115" i="3"/>
  <c r="AO115" i="3"/>
  <c r="AS115" i="3"/>
  <c r="AX115" i="3"/>
  <c r="AZ115" i="3"/>
  <c r="BD115" i="3"/>
  <c r="BF115" i="3"/>
  <c r="BG115" i="3"/>
  <c r="BI115" i="3"/>
  <c r="BL115" i="3"/>
  <c r="BM115" i="3"/>
  <c r="BN115" i="3"/>
  <c r="BO115" i="3"/>
  <c r="BP115" i="3"/>
  <c r="BQ115" i="3"/>
  <c r="BR115" i="3"/>
  <c r="BS115" i="3"/>
  <c r="BT115" i="3"/>
  <c r="BV115" i="3"/>
  <c r="BW115" i="3"/>
  <c r="BX115" i="3"/>
  <c r="BY115" i="3"/>
  <c r="D116" i="3"/>
  <c r="G116" i="3"/>
  <c r="L116" i="3"/>
  <c r="Q116" i="3"/>
  <c r="S116" i="3"/>
  <c r="U116" i="3"/>
  <c r="W116" i="3"/>
  <c r="Y116" i="3"/>
  <c r="AA116" i="3"/>
  <c r="AG116" i="3"/>
  <c r="AI116" i="3"/>
  <c r="AK116" i="3"/>
  <c r="AM116" i="3"/>
  <c r="AO116" i="3"/>
  <c r="AS116" i="3"/>
  <c r="AX116" i="3"/>
  <c r="AZ116" i="3"/>
  <c r="BD116" i="3"/>
  <c r="BF116" i="3"/>
  <c r="BG116" i="3"/>
  <c r="BI116" i="3"/>
  <c r="BL116" i="3"/>
  <c r="BM116" i="3"/>
  <c r="BN116" i="3"/>
  <c r="BO116" i="3"/>
  <c r="BP116" i="3"/>
  <c r="BQ116" i="3"/>
  <c r="BR116" i="3"/>
  <c r="BS116" i="3"/>
  <c r="BT116" i="3"/>
  <c r="BV116" i="3"/>
  <c r="BW116" i="3"/>
  <c r="BX116" i="3"/>
  <c r="BY116" i="3"/>
  <c r="D117" i="3"/>
  <c r="G117" i="3"/>
  <c r="L117" i="3"/>
  <c r="Q117" i="3"/>
  <c r="S117" i="3"/>
  <c r="U117" i="3"/>
  <c r="W117" i="3"/>
  <c r="Y117" i="3"/>
  <c r="AA117" i="3"/>
  <c r="AG117" i="3"/>
  <c r="AI117" i="3"/>
  <c r="AK117" i="3"/>
  <c r="AM117" i="3"/>
  <c r="AO117" i="3"/>
  <c r="AS117" i="3"/>
  <c r="AX117" i="3"/>
  <c r="AZ117" i="3"/>
  <c r="BD117" i="3"/>
  <c r="BF117" i="3"/>
  <c r="BG117" i="3"/>
  <c r="BI117" i="3"/>
  <c r="BL117" i="3"/>
  <c r="BM117" i="3"/>
  <c r="BN117" i="3"/>
  <c r="BO117" i="3"/>
  <c r="BP117" i="3"/>
  <c r="BQ117" i="3"/>
  <c r="BR117" i="3"/>
  <c r="BS117" i="3"/>
  <c r="BT117" i="3"/>
  <c r="BV117" i="3"/>
  <c r="BW117" i="3"/>
  <c r="BX117" i="3"/>
  <c r="BY117" i="3"/>
  <c r="D118" i="3"/>
  <c r="G118" i="3"/>
  <c r="L118" i="3"/>
  <c r="Q118" i="3"/>
  <c r="S118" i="3"/>
  <c r="U118" i="3"/>
  <c r="W118" i="3"/>
  <c r="Y118" i="3"/>
  <c r="AA118" i="3"/>
  <c r="AG118" i="3"/>
  <c r="AI118" i="3"/>
  <c r="AK118" i="3"/>
  <c r="AM118" i="3"/>
  <c r="AO118" i="3"/>
  <c r="AS118" i="3"/>
  <c r="AX118" i="3"/>
  <c r="AZ118" i="3"/>
  <c r="BD118" i="3"/>
  <c r="BF118" i="3"/>
  <c r="BG118" i="3"/>
  <c r="BI118" i="3"/>
  <c r="BL118" i="3"/>
  <c r="BM118" i="3"/>
  <c r="BN118" i="3"/>
  <c r="BO118" i="3"/>
  <c r="BP118" i="3"/>
  <c r="BQ118" i="3"/>
  <c r="BR118" i="3"/>
  <c r="BS118" i="3"/>
  <c r="BT118" i="3"/>
  <c r="BV118" i="3"/>
  <c r="BW118" i="3"/>
  <c r="BX118" i="3"/>
  <c r="BY118" i="3"/>
  <c r="D119" i="3"/>
  <c r="G119" i="3"/>
  <c r="L119" i="3"/>
  <c r="Q119" i="3"/>
  <c r="S119" i="3"/>
  <c r="U119" i="3"/>
  <c r="W119" i="3"/>
  <c r="Y119" i="3"/>
  <c r="AA119" i="3"/>
  <c r="AG119" i="3"/>
  <c r="AI119" i="3"/>
  <c r="AK119" i="3"/>
  <c r="AM119" i="3"/>
  <c r="AO119" i="3"/>
  <c r="AS119" i="3"/>
  <c r="AX119" i="3"/>
  <c r="AZ119" i="3"/>
  <c r="BD119" i="3"/>
  <c r="BF119" i="3"/>
  <c r="BG119" i="3"/>
  <c r="BI119" i="3"/>
  <c r="BL119" i="3"/>
  <c r="BM119" i="3"/>
  <c r="BN119" i="3"/>
  <c r="BO119" i="3"/>
  <c r="BP119" i="3"/>
  <c r="BQ119" i="3"/>
  <c r="BR119" i="3"/>
  <c r="BS119" i="3"/>
  <c r="BT119" i="3"/>
  <c r="BV119" i="3"/>
  <c r="BW119" i="3"/>
  <c r="BX119" i="3"/>
  <c r="BY119" i="3"/>
  <c r="D120" i="3"/>
  <c r="G120" i="3"/>
  <c r="L120" i="3"/>
  <c r="Q120" i="3"/>
  <c r="S120" i="3"/>
  <c r="U120" i="3"/>
  <c r="W120" i="3"/>
  <c r="Y120" i="3"/>
  <c r="AA120" i="3"/>
  <c r="AG120" i="3"/>
  <c r="AI120" i="3"/>
  <c r="AK120" i="3"/>
  <c r="AM120" i="3"/>
  <c r="AO120" i="3"/>
  <c r="AS120" i="3"/>
  <c r="AX120" i="3"/>
  <c r="AZ120" i="3"/>
  <c r="BD120" i="3"/>
  <c r="BF120" i="3"/>
  <c r="BG120" i="3"/>
  <c r="BI120" i="3"/>
  <c r="BL120" i="3"/>
  <c r="BM120" i="3"/>
  <c r="BN120" i="3"/>
  <c r="BO120" i="3"/>
  <c r="BP120" i="3"/>
  <c r="BQ120" i="3"/>
  <c r="BR120" i="3"/>
  <c r="BS120" i="3"/>
  <c r="BT120" i="3"/>
  <c r="BV120" i="3"/>
  <c r="BW120" i="3"/>
  <c r="BX120" i="3"/>
  <c r="BY120" i="3"/>
  <c r="D121" i="3"/>
  <c r="G121" i="3"/>
  <c r="L121" i="3"/>
  <c r="Q121" i="3"/>
  <c r="S121" i="3"/>
  <c r="U121" i="3"/>
  <c r="W121" i="3"/>
  <c r="Y121" i="3"/>
  <c r="AA121" i="3"/>
  <c r="AG121" i="3"/>
  <c r="AI121" i="3"/>
  <c r="AK121" i="3"/>
  <c r="AM121" i="3"/>
  <c r="AO121" i="3"/>
  <c r="AS121" i="3"/>
  <c r="AX121" i="3"/>
  <c r="AZ121" i="3"/>
  <c r="BD121" i="3"/>
  <c r="BF121" i="3"/>
  <c r="BG121" i="3"/>
  <c r="BI121" i="3"/>
  <c r="BL121" i="3"/>
  <c r="BM121" i="3"/>
  <c r="BN121" i="3"/>
  <c r="BO121" i="3"/>
  <c r="BP121" i="3"/>
  <c r="BQ121" i="3"/>
  <c r="BR121" i="3"/>
  <c r="BS121" i="3"/>
  <c r="BT121" i="3"/>
  <c r="BV121" i="3"/>
  <c r="BW121" i="3"/>
  <c r="BX121" i="3"/>
  <c r="BY121" i="3"/>
  <c r="D122" i="3"/>
  <c r="G122" i="3"/>
  <c r="L122" i="3"/>
  <c r="Q122" i="3"/>
  <c r="S122" i="3"/>
  <c r="U122" i="3"/>
  <c r="W122" i="3"/>
  <c r="Y122" i="3"/>
  <c r="AA122" i="3"/>
  <c r="AG122" i="3"/>
  <c r="AI122" i="3"/>
  <c r="AK122" i="3"/>
  <c r="AM122" i="3"/>
  <c r="AO122" i="3"/>
  <c r="AS122" i="3"/>
  <c r="AX122" i="3"/>
  <c r="AZ122" i="3"/>
  <c r="BD122" i="3"/>
  <c r="BF122" i="3"/>
  <c r="BG122" i="3"/>
  <c r="BI122" i="3"/>
  <c r="BL122" i="3"/>
  <c r="BM122" i="3"/>
  <c r="BN122" i="3"/>
  <c r="BO122" i="3"/>
  <c r="BP122" i="3"/>
  <c r="BQ122" i="3"/>
  <c r="BR122" i="3"/>
  <c r="BS122" i="3"/>
  <c r="BT122" i="3"/>
  <c r="BV122" i="3"/>
  <c r="BW122" i="3"/>
  <c r="BX122" i="3"/>
  <c r="BY122" i="3"/>
  <c r="D123" i="3"/>
  <c r="G123" i="3"/>
  <c r="L123" i="3"/>
  <c r="Q123" i="3"/>
  <c r="S123" i="3"/>
  <c r="U123" i="3"/>
  <c r="W123" i="3"/>
  <c r="Y123" i="3"/>
  <c r="AA123" i="3"/>
  <c r="AG123" i="3"/>
  <c r="AI123" i="3"/>
  <c r="AK123" i="3"/>
  <c r="AM123" i="3"/>
  <c r="AO123" i="3"/>
  <c r="AS123" i="3"/>
  <c r="AX123" i="3"/>
  <c r="AZ123" i="3"/>
  <c r="BD123" i="3"/>
  <c r="BF123" i="3"/>
  <c r="BG123" i="3"/>
  <c r="BI123" i="3"/>
  <c r="BL123" i="3"/>
  <c r="BM123" i="3"/>
  <c r="BN123" i="3"/>
  <c r="BO123" i="3"/>
  <c r="BP123" i="3"/>
  <c r="BQ123" i="3"/>
  <c r="BR123" i="3"/>
  <c r="BS123" i="3"/>
  <c r="BT123" i="3"/>
  <c r="BV123" i="3"/>
  <c r="BW123" i="3"/>
  <c r="BX123" i="3"/>
  <c r="BY123" i="3"/>
  <c r="D124" i="3"/>
  <c r="G124" i="3"/>
  <c r="L124" i="3"/>
  <c r="Q124" i="3"/>
  <c r="S124" i="3"/>
  <c r="U124" i="3"/>
  <c r="W124" i="3"/>
  <c r="Y124" i="3"/>
  <c r="AA124" i="3"/>
  <c r="AG124" i="3"/>
  <c r="AI124" i="3"/>
  <c r="AK124" i="3"/>
  <c r="AM124" i="3"/>
  <c r="AO124" i="3"/>
  <c r="AS124" i="3"/>
  <c r="AX124" i="3"/>
  <c r="AZ124" i="3"/>
  <c r="BD124" i="3"/>
  <c r="BF124" i="3"/>
  <c r="BG124" i="3"/>
  <c r="BI124" i="3"/>
  <c r="BL124" i="3"/>
  <c r="BM124" i="3"/>
  <c r="BN124" i="3"/>
  <c r="BO124" i="3"/>
  <c r="BP124" i="3"/>
  <c r="BQ124" i="3"/>
  <c r="BR124" i="3"/>
  <c r="BS124" i="3"/>
  <c r="BT124" i="3"/>
  <c r="BV124" i="3"/>
  <c r="BW124" i="3"/>
  <c r="BX124" i="3"/>
  <c r="BY124" i="3"/>
  <c r="D125" i="3"/>
  <c r="G125" i="3"/>
  <c r="L125" i="3"/>
  <c r="Q125" i="3"/>
  <c r="S125" i="3"/>
  <c r="U125" i="3"/>
  <c r="W125" i="3"/>
  <c r="Y125" i="3"/>
  <c r="AA125" i="3"/>
  <c r="AG125" i="3"/>
  <c r="AI125" i="3"/>
  <c r="AK125" i="3"/>
  <c r="AM125" i="3"/>
  <c r="AO125" i="3"/>
  <c r="AS125" i="3"/>
  <c r="AX125" i="3"/>
  <c r="AZ125" i="3"/>
  <c r="BD125" i="3"/>
  <c r="BF125" i="3"/>
  <c r="BG125" i="3"/>
  <c r="BI125" i="3"/>
  <c r="BL125" i="3"/>
  <c r="BM125" i="3"/>
  <c r="BN125" i="3"/>
  <c r="BO125" i="3"/>
  <c r="BP125" i="3"/>
  <c r="BQ125" i="3"/>
  <c r="BR125" i="3"/>
  <c r="BS125" i="3"/>
  <c r="BT125" i="3"/>
  <c r="BV125" i="3"/>
  <c r="BW125" i="3"/>
  <c r="BX125" i="3"/>
  <c r="BY125" i="3"/>
  <c r="D126" i="3"/>
  <c r="G126" i="3"/>
  <c r="L126" i="3"/>
  <c r="Q126" i="3"/>
  <c r="S126" i="3"/>
  <c r="U126" i="3"/>
  <c r="W126" i="3"/>
  <c r="Y126" i="3"/>
  <c r="AA126" i="3"/>
  <c r="AG126" i="3"/>
  <c r="AI126" i="3"/>
  <c r="AK126" i="3"/>
  <c r="AM126" i="3"/>
  <c r="AO126" i="3"/>
  <c r="AS126" i="3"/>
  <c r="AX126" i="3"/>
  <c r="AZ126" i="3"/>
  <c r="BD126" i="3"/>
  <c r="BF126" i="3"/>
  <c r="BG126" i="3"/>
  <c r="BI126" i="3"/>
  <c r="BL126" i="3"/>
  <c r="BM126" i="3"/>
  <c r="BN126" i="3"/>
  <c r="BO126" i="3"/>
  <c r="BP126" i="3"/>
  <c r="BQ126" i="3"/>
  <c r="BR126" i="3"/>
  <c r="BS126" i="3"/>
  <c r="BT126" i="3"/>
  <c r="BV126" i="3"/>
  <c r="BW126" i="3"/>
  <c r="BX126" i="3"/>
  <c r="BY126" i="3"/>
  <c r="D127" i="3"/>
  <c r="G127" i="3"/>
  <c r="L127" i="3"/>
  <c r="Q127" i="3"/>
  <c r="S127" i="3"/>
  <c r="U127" i="3"/>
  <c r="W127" i="3"/>
  <c r="Y127" i="3"/>
  <c r="AA127" i="3"/>
  <c r="AG127" i="3"/>
  <c r="AI127" i="3"/>
  <c r="AK127" i="3"/>
  <c r="AM127" i="3"/>
  <c r="AO127" i="3"/>
  <c r="AS127" i="3"/>
  <c r="AX127" i="3"/>
  <c r="AZ127" i="3"/>
  <c r="BD127" i="3"/>
  <c r="BF127" i="3"/>
  <c r="BG127" i="3"/>
  <c r="BI127" i="3"/>
  <c r="BL127" i="3"/>
  <c r="BM127" i="3"/>
  <c r="BN127" i="3"/>
  <c r="BO127" i="3"/>
  <c r="BP127" i="3"/>
  <c r="BQ127" i="3"/>
  <c r="BR127" i="3"/>
  <c r="BS127" i="3"/>
  <c r="BT127" i="3"/>
  <c r="BV127" i="3"/>
  <c r="BW127" i="3"/>
  <c r="BX127" i="3"/>
  <c r="BY127" i="3"/>
  <c r="D128" i="3"/>
  <c r="G128" i="3"/>
  <c r="L128" i="3"/>
  <c r="Q128" i="3"/>
  <c r="S128" i="3"/>
  <c r="U128" i="3"/>
  <c r="W128" i="3"/>
  <c r="Y128" i="3"/>
  <c r="AA128" i="3"/>
  <c r="AG128" i="3"/>
  <c r="AI128" i="3"/>
  <c r="AK128" i="3"/>
  <c r="AM128" i="3"/>
  <c r="AO128" i="3"/>
  <c r="AS128" i="3"/>
  <c r="AX128" i="3"/>
  <c r="AZ128" i="3"/>
  <c r="BD128" i="3"/>
  <c r="BF128" i="3"/>
  <c r="BG128" i="3"/>
  <c r="BI128" i="3"/>
  <c r="BL128" i="3"/>
  <c r="BM128" i="3"/>
  <c r="BN128" i="3"/>
  <c r="BO128" i="3"/>
  <c r="BP128" i="3"/>
  <c r="BQ128" i="3"/>
  <c r="BR128" i="3"/>
  <c r="BS128" i="3"/>
  <c r="BT128" i="3"/>
  <c r="BV128" i="3"/>
  <c r="BW128" i="3"/>
  <c r="BX128" i="3"/>
  <c r="BY128" i="3"/>
  <c r="D129" i="3"/>
  <c r="G129" i="3"/>
  <c r="L129" i="3"/>
  <c r="Q129" i="3"/>
  <c r="S129" i="3"/>
  <c r="U129" i="3"/>
  <c r="W129" i="3"/>
  <c r="Y129" i="3"/>
  <c r="AA129" i="3"/>
  <c r="AG129" i="3"/>
  <c r="AI129" i="3"/>
  <c r="AK129" i="3"/>
  <c r="AM129" i="3"/>
  <c r="AO129" i="3"/>
  <c r="AS129" i="3"/>
  <c r="AX129" i="3"/>
  <c r="AZ129" i="3"/>
  <c r="BD129" i="3"/>
  <c r="BF129" i="3"/>
  <c r="BG129" i="3"/>
  <c r="BI129" i="3"/>
  <c r="BL129" i="3"/>
  <c r="BM129" i="3"/>
  <c r="BN129" i="3"/>
  <c r="BO129" i="3"/>
  <c r="BP129" i="3"/>
  <c r="BQ129" i="3"/>
  <c r="BR129" i="3"/>
  <c r="BS129" i="3"/>
  <c r="BT129" i="3"/>
  <c r="BV129" i="3"/>
  <c r="BW129" i="3"/>
  <c r="BX129" i="3"/>
  <c r="BY129" i="3"/>
  <c r="D130" i="3"/>
  <c r="G130" i="3"/>
  <c r="L130" i="3"/>
  <c r="Q130" i="3"/>
  <c r="S130" i="3"/>
  <c r="U130" i="3"/>
  <c r="W130" i="3"/>
  <c r="Y130" i="3"/>
  <c r="AA130" i="3"/>
  <c r="AG130" i="3"/>
  <c r="AI130" i="3"/>
  <c r="AK130" i="3"/>
  <c r="AM130" i="3"/>
  <c r="AO130" i="3"/>
  <c r="AS130" i="3"/>
  <c r="AX130" i="3"/>
  <c r="AZ130" i="3"/>
  <c r="BD130" i="3"/>
  <c r="BF130" i="3"/>
  <c r="BG130" i="3"/>
  <c r="BI130" i="3"/>
  <c r="BL130" i="3"/>
  <c r="BM130" i="3"/>
  <c r="BN130" i="3"/>
  <c r="BO130" i="3"/>
  <c r="BP130" i="3"/>
  <c r="BQ130" i="3"/>
  <c r="BR130" i="3"/>
  <c r="BS130" i="3"/>
  <c r="BT130" i="3"/>
  <c r="BV130" i="3"/>
  <c r="BW130" i="3"/>
  <c r="BX130" i="3"/>
  <c r="BY130" i="3"/>
  <c r="D131" i="3"/>
  <c r="G131" i="3"/>
  <c r="L131" i="3"/>
  <c r="Q131" i="3"/>
  <c r="S131" i="3"/>
  <c r="U131" i="3"/>
  <c r="W131" i="3"/>
  <c r="Y131" i="3"/>
  <c r="AA131" i="3"/>
  <c r="AG131" i="3"/>
  <c r="AI131" i="3"/>
  <c r="AK131" i="3"/>
  <c r="AM131" i="3"/>
  <c r="AO131" i="3"/>
  <c r="AS131" i="3"/>
  <c r="AX131" i="3"/>
  <c r="AZ131" i="3"/>
  <c r="BD131" i="3"/>
  <c r="BF131" i="3"/>
  <c r="BG131" i="3"/>
  <c r="BI131" i="3"/>
  <c r="BL131" i="3"/>
  <c r="BM131" i="3"/>
  <c r="BN131" i="3"/>
  <c r="BO131" i="3"/>
  <c r="BP131" i="3"/>
  <c r="BQ131" i="3"/>
  <c r="BR131" i="3"/>
  <c r="BS131" i="3"/>
  <c r="BT131" i="3"/>
  <c r="BV131" i="3"/>
  <c r="BW131" i="3"/>
  <c r="BX131" i="3"/>
  <c r="BY131" i="3"/>
  <c r="D132" i="3"/>
  <c r="G132" i="3"/>
  <c r="L132" i="3"/>
  <c r="Q132" i="3"/>
  <c r="S132" i="3"/>
  <c r="U132" i="3"/>
  <c r="W132" i="3"/>
  <c r="Y132" i="3"/>
  <c r="AA132" i="3"/>
  <c r="AG132" i="3"/>
  <c r="AI132" i="3"/>
  <c r="AK132" i="3"/>
  <c r="AM132" i="3"/>
  <c r="AO132" i="3"/>
  <c r="AS132" i="3"/>
  <c r="AX132" i="3"/>
  <c r="AZ132" i="3"/>
  <c r="BD132" i="3"/>
  <c r="BF132" i="3"/>
  <c r="BG132" i="3"/>
  <c r="BI132" i="3"/>
  <c r="BL132" i="3"/>
  <c r="BM132" i="3"/>
  <c r="BN132" i="3"/>
  <c r="BO132" i="3"/>
  <c r="BP132" i="3"/>
  <c r="BQ132" i="3"/>
  <c r="BR132" i="3"/>
  <c r="BS132" i="3"/>
  <c r="BT132" i="3"/>
  <c r="BV132" i="3"/>
  <c r="BW132" i="3"/>
  <c r="BX132" i="3"/>
  <c r="BY132" i="3"/>
  <c r="D133" i="3"/>
  <c r="G133" i="3"/>
  <c r="L133" i="3"/>
  <c r="Q133" i="3"/>
  <c r="S133" i="3"/>
  <c r="U133" i="3"/>
  <c r="W133" i="3"/>
  <c r="Y133" i="3"/>
  <c r="AA133" i="3"/>
  <c r="AG133" i="3"/>
  <c r="AI133" i="3"/>
  <c r="AK133" i="3"/>
  <c r="AM133" i="3"/>
  <c r="AO133" i="3"/>
  <c r="AS133" i="3"/>
  <c r="AX133" i="3"/>
  <c r="AZ133" i="3"/>
  <c r="BD133" i="3"/>
  <c r="BF133" i="3"/>
  <c r="BG133" i="3"/>
  <c r="BI133" i="3"/>
  <c r="BL133" i="3"/>
  <c r="BM133" i="3"/>
  <c r="BN133" i="3"/>
  <c r="BO133" i="3"/>
  <c r="BP133" i="3"/>
  <c r="BQ133" i="3"/>
  <c r="BR133" i="3"/>
  <c r="BS133" i="3"/>
  <c r="BT133" i="3"/>
  <c r="BV133" i="3"/>
  <c r="BW133" i="3"/>
  <c r="BX133" i="3"/>
  <c r="BY133" i="3"/>
  <c r="D134" i="3"/>
  <c r="G134" i="3"/>
  <c r="L134" i="3"/>
  <c r="Q134" i="3"/>
  <c r="S134" i="3"/>
  <c r="U134" i="3"/>
  <c r="W134" i="3"/>
  <c r="Y134" i="3"/>
  <c r="AA134" i="3"/>
  <c r="AG134" i="3"/>
  <c r="AI134" i="3"/>
  <c r="AK134" i="3"/>
  <c r="AM134" i="3"/>
  <c r="AO134" i="3"/>
  <c r="AS134" i="3"/>
  <c r="AX134" i="3"/>
  <c r="AZ134" i="3"/>
  <c r="BD134" i="3"/>
  <c r="BF134" i="3"/>
  <c r="BG134" i="3"/>
  <c r="BI134" i="3"/>
  <c r="BL134" i="3"/>
  <c r="BM134" i="3"/>
  <c r="BN134" i="3"/>
  <c r="BO134" i="3"/>
  <c r="BP134" i="3"/>
  <c r="BQ134" i="3"/>
  <c r="BR134" i="3"/>
  <c r="BS134" i="3"/>
  <c r="BT134" i="3"/>
  <c r="BV134" i="3"/>
  <c r="BW134" i="3"/>
  <c r="BX134" i="3"/>
  <c r="BY134" i="3"/>
  <c r="D135" i="3"/>
  <c r="G135" i="3"/>
  <c r="L135" i="3"/>
  <c r="Q135" i="3"/>
  <c r="S135" i="3"/>
  <c r="U135" i="3"/>
  <c r="W135" i="3"/>
  <c r="Y135" i="3"/>
  <c r="AA135" i="3"/>
  <c r="AG135" i="3"/>
  <c r="AI135" i="3"/>
  <c r="AK135" i="3"/>
  <c r="AM135" i="3"/>
  <c r="AO135" i="3"/>
  <c r="AS135" i="3"/>
  <c r="AX135" i="3"/>
  <c r="AZ135" i="3"/>
  <c r="BD135" i="3"/>
  <c r="BF135" i="3"/>
  <c r="BG135" i="3"/>
  <c r="BI135" i="3"/>
  <c r="BL135" i="3"/>
  <c r="BM135" i="3"/>
  <c r="BN135" i="3"/>
  <c r="BO135" i="3"/>
  <c r="BP135" i="3"/>
  <c r="BQ135" i="3"/>
  <c r="BR135" i="3"/>
  <c r="BS135" i="3"/>
  <c r="BT135" i="3"/>
  <c r="BV135" i="3"/>
  <c r="BW135" i="3"/>
  <c r="BX135" i="3"/>
  <c r="BY135" i="3"/>
  <c r="D136" i="3"/>
  <c r="G136" i="3"/>
  <c r="L136" i="3"/>
  <c r="Q136" i="3"/>
  <c r="S136" i="3"/>
  <c r="U136" i="3"/>
  <c r="W136" i="3"/>
  <c r="Y136" i="3"/>
  <c r="AA136" i="3"/>
  <c r="AG136" i="3"/>
  <c r="AI136" i="3"/>
  <c r="AK136" i="3"/>
  <c r="AM136" i="3"/>
  <c r="AO136" i="3"/>
  <c r="AS136" i="3"/>
  <c r="AX136" i="3"/>
  <c r="AZ136" i="3"/>
  <c r="BD136" i="3"/>
  <c r="BF136" i="3"/>
  <c r="BG136" i="3"/>
  <c r="BI136" i="3"/>
  <c r="BL136" i="3"/>
  <c r="BM136" i="3"/>
  <c r="BN136" i="3"/>
  <c r="BO136" i="3"/>
  <c r="BP136" i="3"/>
  <c r="BQ136" i="3"/>
  <c r="BR136" i="3"/>
  <c r="BS136" i="3"/>
  <c r="BT136" i="3"/>
  <c r="BV136" i="3"/>
  <c r="BW136" i="3"/>
  <c r="BX136" i="3"/>
  <c r="BY136" i="3"/>
  <c r="D137" i="3"/>
  <c r="G137" i="3"/>
  <c r="L137" i="3"/>
  <c r="Q137" i="3"/>
  <c r="S137" i="3"/>
  <c r="U137" i="3"/>
  <c r="W137" i="3"/>
  <c r="Y137" i="3"/>
  <c r="AA137" i="3"/>
  <c r="AG137" i="3"/>
  <c r="AI137" i="3"/>
  <c r="AK137" i="3"/>
  <c r="AM137" i="3"/>
  <c r="AO137" i="3"/>
  <c r="AS137" i="3"/>
  <c r="AX137" i="3"/>
  <c r="AZ137" i="3"/>
  <c r="BD137" i="3"/>
  <c r="BF137" i="3"/>
  <c r="BG137" i="3"/>
  <c r="BI137" i="3"/>
  <c r="BL137" i="3"/>
  <c r="BM137" i="3"/>
  <c r="BN137" i="3"/>
  <c r="BO137" i="3"/>
  <c r="BP137" i="3"/>
  <c r="BQ137" i="3"/>
  <c r="BR137" i="3"/>
  <c r="BS137" i="3"/>
  <c r="BT137" i="3"/>
  <c r="BV137" i="3"/>
  <c r="BW137" i="3"/>
  <c r="BX137" i="3"/>
  <c r="BY137" i="3"/>
  <c r="D138" i="3"/>
  <c r="G138" i="3"/>
  <c r="L138" i="3"/>
  <c r="Q138" i="3"/>
  <c r="S138" i="3"/>
  <c r="U138" i="3"/>
  <c r="W138" i="3"/>
  <c r="Y138" i="3"/>
  <c r="AA138" i="3"/>
  <c r="AG138" i="3"/>
  <c r="AI138" i="3"/>
  <c r="AK138" i="3"/>
  <c r="AM138" i="3"/>
  <c r="AO138" i="3"/>
  <c r="AS138" i="3"/>
  <c r="AX138" i="3"/>
  <c r="AZ138" i="3"/>
  <c r="BD138" i="3"/>
  <c r="BF138" i="3"/>
  <c r="BG138" i="3"/>
  <c r="BI138" i="3"/>
  <c r="BL138" i="3"/>
  <c r="BM138" i="3"/>
  <c r="BN138" i="3"/>
  <c r="BO138" i="3"/>
  <c r="BP138" i="3"/>
  <c r="BQ138" i="3"/>
  <c r="BR138" i="3"/>
  <c r="BS138" i="3"/>
  <c r="BT138" i="3"/>
  <c r="BV138" i="3"/>
  <c r="BW138" i="3"/>
  <c r="BX138" i="3"/>
  <c r="BY138" i="3"/>
  <c r="D139" i="3"/>
  <c r="G139" i="3"/>
  <c r="L139" i="3"/>
  <c r="Q139" i="3"/>
  <c r="S139" i="3"/>
  <c r="U139" i="3"/>
  <c r="W139" i="3"/>
  <c r="Y139" i="3"/>
  <c r="AA139" i="3"/>
  <c r="AG139" i="3"/>
  <c r="AI139" i="3"/>
  <c r="AK139" i="3"/>
  <c r="AM139" i="3"/>
  <c r="AO139" i="3"/>
  <c r="AS139" i="3"/>
  <c r="AX139" i="3"/>
  <c r="AZ139" i="3"/>
  <c r="BD139" i="3"/>
  <c r="BF139" i="3"/>
  <c r="BG139" i="3"/>
  <c r="BI139" i="3"/>
  <c r="BL139" i="3"/>
  <c r="BM139" i="3"/>
  <c r="BN139" i="3"/>
  <c r="BO139" i="3"/>
  <c r="BP139" i="3"/>
  <c r="BQ139" i="3"/>
  <c r="BR139" i="3"/>
  <c r="BS139" i="3"/>
  <c r="BT139" i="3"/>
  <c r="BV139" i="3"/>
  <c r="BW139" i="3"/>
  <c r="BX139" i="3"/>
  <c r="BY139" i="3"/>
  <c r="D140" i="3"/>
  <c r="G140" i="3"/>
  <c r="L140" i="3"/>
  <c r="Q140" i="3"/>
  <c r="S140" i="3"/>
  <c r="U140" i="3"/>
  <c r="W140" i="3"/>
  <c r="Y140" i="3"/>
  <c r="AA140" i="3"/>
  <c r="AG140" i="3"/>
  <c r="AI140" i="3"/>
  <c r="AK140" i="3"/>
  <c r="AM140" i="3"/>
  <c r="AO140" i="3"/>
  <c r="AS140" i="3"/>
  <c r="AX140" i="3"/>
  <c r="AZ140" i="3"/>
  <c r="BD140" i="3"/>
  <c r="BF140" i="3"/>
  <c r="BG140" i="3"/>
  <c r="BI140" i="3"/>
  <c r="BL140" i="3"/>
  <c r="BM140" i="3"/>
  <c r="BN140" i="3"/>
  <c r="BO140" i="3"/>
  <c r="BP140" i="3"/>
  <c r="BQ140" i="3"/>
  <c r="BR140" i="3"/>
  <c r="BS140" i="3"/>
  <c r="BT140" i="3"/>
  <c r="BV140" i="3"/>
  <c r="BW140" i="3"/>
  <c r="BX140" i="3"/>
  <c r="BY140" i="3"/>
  <c r="D141" i="3"/>
  <c r="G141" i="3"/>
  <c r="L141" i="3"/>
  <c r="Q141" i="3"/>
  <c r="S141" i="3"/>
  <c r="U141" i="3"/>
  <c r="W141" i="3"/>
  <c r="Y141" i="3"/>
  <c r="AA141" i="3"/>
  <c r="AG141" i="3"/>
  <c r="AI141" i="3"/>
  <c r="AK141" i="3"/>
  <c r="AM141" i="3"/>
  <c r="AO141" i="3"/>
  <c r="AS141" i="3"/>
  <c r="AX141" i="3"/>
  <c r="AZ141" i="3"/>
  <c r="BD141" i="3"/>
  <c r="BF141" i="3"/>
  <c r="BG141" i="3"/>
  <c r="BI141" i="3"/>
  <c r="BL141" i="3"/>
  <c r="BM141" i="3"/>
  <c r="BN141" i="3"/>
  <c r="BO141" i="3"/>
  <c r="BP141" i="3"/>
  <c r="BQ141" i="3"/>
  <c r="BR141" i="3"/>
  <c r="BS141" i="3"/>
  <c r="BT141" i="3"/>
  <c r="BV141" i="3"/>
  <c r="BW141" i="3"/>
  <c r="BX141" i="3"/>
  <c r="BY141" i="3"/>
  <c r="D142" i="3"/>
  <c r="G142" i="3"/>
  <c r="L142" i="3"/>
  <c r="Q142" i="3"/>
  <c r="S142" i="3"/>
  <c r="U142" i="3"/>
  <c r="W142" i="3"/>
  <c r="Y142" i="3"/>
  <c r="AA142" i="3"/>
  <c r="AG142" i="3"/>
  <c r="AI142" i="3"/>
  <c r="AK142" i="3"/>
  <c r="AM142" i="3"/>
  <c r="AO142" i="3"/>
  <c r="AS142" i="3"/>
  <c r="AX142" i="3"/>
  <c r="AZ142" i="3"/>
  <c r="BD142" i="3"/>
  <c r="BF142" i="3"/>
  <c r="BG142" i="3"/>
  <c r="BI142" i="3"/>
  <c r="BL142" i="3"/>
  <c r="BM142" i="3"/>
  <c r="BN142" i="3"/>
  <c r="BO142" i="3"/>
  <c r="BP142" i="3"/>
  <c r="BQ142" i="3"/>
  <c r="BR142" i="3"/>
  <c r="BS142" i="3"/>
  <c r="BT142" i="3"/>
  <c r="BV142" i="3"/>
  <c r="BW142" i="3"/>
  <c r="BX142" i="3"/>
  <c r="BY142" i="3"/>
  <c r="D143" i="3"/>
  <c r="G143" i="3"/>
  <c r="L143" i="3"/>
  <c r="Q143" i="3"/>
  <c r="S143" i="3"/>
  <c r="U143" i="3"/>
  <c r="W143" i="3"/>
  <c r="Y143" i="3"/>
  <c r="AA143" i="3"/>
  <c r="AG143" i="3"/>
  <c r="AI143" i="3"/>
  <c r="AK143" i="3"/>
  <c r="AM143" i="3"/>
  <c r="AO143" i="3"/>
  <c r="AS143" i="3"/>
  <c r="AX143" i="3"/>
  <c r="AZ143" i="3"/>
  <c r="BD143" i="3"/>
  <c r="BF143" i="3"/>
  <c r="BG143" i="3"/>
  <c r="BI143" i="3"/>
  <c r="BL143" i="3"/>
  <c r="BM143" i="3"/>
  <c r="BN143" i="3"/>
  <c r="BO143" i="3"/>
  <c r="BP143" i="3"/>
  <c r="BQ143" i="3"/>
  <c r="BR143" i="3"/>
  <c r="BS143" i="3"/>
  <c r="BT143" i="3"/>
  <c r="BV143" i="3"/>
  <c r="BW143" i="3"/>
  <c r="BX143" i="3"/>
  <c r="BY143" i="3"/>
  <c r="D144" i="3"/>
  <c r="G144" i="3"/>
  <c r="L144" i="3"/>
  <c r="Q144" i="3"/>
  <c r="S144" i="3"/>
  <c r="U144" i="3"/>
  <c r="W144" i="3"/>
  <c r="Y144" i="3"/>
  <c r="AA144" i="3"/>
  <c r="AG144" i="3"/>
  <c r="AI144" i="3"/>
  <c r="AK144" i="3"/>
  <c r="AM144" i="3"/>
  <c r="AO144" i="3"/>
  <c r="AS144" i="3"/>
  <c r="AX144" i="3"/>
  <c r="AZ144" i="3"/>
  <c r="BD144" i="3"/>
  <c r="BF144" i="3"/>
  <c r="BG144" i="3"/>
  <c r="BI144" i="3"/>
  <c r="BL144" i="3"/>
  <c r="BM144" i="3"/>
  <c r="BN144" i="3"/>
  <c r="BO144" i="3"/>
  <c r="BP144" i="3"/>
  <c r="BQ144" i="3"/>
  <c r="BR144" i="3"/>
  <c r="BS144" i="3"/>
  <c r="BT144" i="3"/>
  <c r="BV144" i="3"/>
  <c r="BW144" i="3"/>
  <c r="BX144" i="3"/>
  <c r="BY144" i="3"/>
  <c r="D145" i="3"/>
  <c r="G145" i="3"/>
  <c r="L145" i="3"/>
  <c r="Q145" i="3"/>
  <c r="S145" i="3"/>
  <c r="U145" i="3"/>
  <c r="W145" i="3"/>
  <c r="Y145" i="3"/>
  <c r="AA145" i="3"/>
  <c r="AG145" i="3"/>
  <c r="AI145" i="3"/>
  <c r="AK145" i="3"/>
  <c r="AM145" i="3"/>
  <c r="AO145" i="3"/>
  <c r="AS145" i="3"/>
  <c r="AX145" i="3"/>
  <c r="AZ145" i="3"/>
  <c r="BD145" i="3"/>
  <c r="BF145" i="3"/>
  <c r="BG145" i="3"/>
  <c r="BI145" i="3"/>
  <c r="BL145" i="3"/>
  <c r="BM145" i="3"/>
  <c r="BN145" i="3"/>
  <c r="BO145" i="3"/>
  <c r="BP145" i="3"/>
  <c r="BQ145" i="3"/>
  <c r="BR145" i="3"/>
  <c r="BS145" i="3"/>
  <c r="BT145" i="3"/>
  <c r="BV145" i="3"/>
  <c r="BW145" i="3"/>
  <c r="BX145" i="3"/>
  <c r="BY145" i="3"/>
  <c r="D146" i="3"/>
  <c r="G146" i="3"/>
  <c r="L146" i="3"/>
  <c r="Q146" i="3"/>
  <c r="S146" i="3"/>
  <c r="U146" i="3"/>
  <c r="W146" i="3"/>
  <c r="Y146" i="3"/>
  <c r="AA146" i="3"/>
  <c r="AG146" i="3"/>
  <c r="AI146" i="3"/>
  <c r="AK146" i="3"/>
  <c r="AM146" i="3"/>
  <c r="AO146" i="3"/>
  <c r="AS146" i="3"/>
  <c r="AX146" i="3"/>
  <c r="AZ146" i="3"/>
  <c r="BD146" i="3"/>
  <c r="BF146" i="3"/>
  <c r="BG146" i="3"/>
  <c r="BI146" i="3"/>
  <c r="BL146" i="3"/>
  <c r="BM146" i="3"/>
  <c r="BN146" i="3"/>
  <c r="BO146" i="3"/>
  <c r="BP146" i="3"/>
  <c r="BQ146" i="3"/>
  <c r="BR146" i="3"/>
  <c r="BS146" i="3"/>
  <c r="BT146" i="3"/>
  <c r="BV146" i="3"/>
  <c r="BW146" i="3"/>
  <c r="BX146" i="3"/>
  <c r="BY146" i="3"/>
  <c r="D147" i="3"/>
  <c r="G147" i="3"/>
  <c r="L147" i="3"/>
  <c r="Q147" i="3"/>
  <c r="S147" i="3"/>
  <c r="U147" i="3"/>
  <c r="W147" i="3"/>
  <c r="Y147" i="3"/>
  <c r="AA147" i="3"/>
  <c r="AG147" i="3"/>
  <c r="AI147" i="3"/>
  <c r="AK147" i="3"/>
  <c r="AM147" i="3"/>
  <c r="AO147" i="3"/>
  <c r="AS147" i="3"/>
  <c r="AX147" i="3"/>
  <c r="AZ147" i="3"/>
  <c r="BD147" i="3"/>
  <c r="BF147" i="3"/>
  <c r="BG147" i="3"/>
  <c r="BI147" i="3"/>
  <c r="BL147" i="3"/>
  <c r="BM147" i="3"/>
  <c r="BN147" i="3"/>
  <c r="BO147" i="3"/>
  <c r="BP147" i="3"/>
  <c r="BQ147" i="3"/>
  <c r="BR147" i="3"/>
  <c r="BS147" i="3"/>
  <c r="BT147" i="3"/>
  <c r="BV147" i="3"/>
  <c r="BW147" i="3"/>
  <c r="BX147" i="3"/>
  <c r="BY147" i="3"/>
  <c r="D148" i="3"/>
  <c r="G148" i="3"/>
  <c r="L148" i="3"/>
  <c r="Q148" i="3"/>
  <c r="S148" i="3"/>
  <c r="U148" i="3"/>
  <c r="W148" i="3"/>
  <c r="Y148" i="3"/>
  <c r="AA148" i="3"/>
  <c r="AG148" i="3"/>
  <c r="AI148" i="3"/>
  <c r="AK148" i="3"/>
  <c r="AM148" i="3"/>
  <c r="AO148" i="3"/>
  <c r="AS148" i="3"/>
  <c r="AX148" i="3"/>
  <c r="AZ148" i="3"/>
  <c r="BD148" i="3"/>
  <c r="BF148" i="3"/>
  <c r="BG148" i="3"/>
  <c r="BI148" i="3"/>
  <c r="BL148" i="3"/>
  <c r="BM148" i="3"/>
  <c r="BN148" i="3"/>
  <c r="BO148" i="3"/>
  <c r="BP148" i="3"/>
  <c r="BQ148" i="3"/>
  <c r="BR148" i="3"/>
  <c r="BS148" i="3"/>
  <c r="BT148" i="3"/>
  <c r="BV148" i="3"/>
  <c r="BW148" i="3"/>
  <c r="BX148" i="3"/>
  <c r="BY148" i="3"/>
  <c r="D149" i="3"/>
  <c r="G149" i="3"/>
  <c r="L149" i="3"/>
  <c r="Q149" i="3"/>
  <c r="S149" i="3"/>
  <c r="U149" i="3"/>
  <c r="W149" i="3"/>
  <c r="Y149" i="3"/>
  <c r="AA149" i="3"/>
  <c r="AG149" i="3"/>
  <c r="AI149" i="3"/>
  <c r="AK149" i="3"/>
  <c r="AM149" i="3"/>
  <c r="AO149" i="3"/>
  <c r="AS149" i="3"/>
  <c r="AX149" i="3"/>
  <c r="AZ149" i="3"/>
  <c r="BD149" i="3"/>
  <c r="BF149" i="3"/>
  <c r="BG149" i="3"/>
  <c r="BI149" i="3"/>
  <c r="BL149" i="3"/>
  <c r="BM149" i="3"/>
  <c r="BN149" i="3"/>
  <c r="BO149" i="3"/>
  <c r="BP149" i="3"/>
  <c r="BQ149" i="3"/>
  <c r="BR149" i="3"/>
  <c r="BS149" i="3"/>
  <c r="BT149" i="3"/>
  <c r="BV149" i="3"/>
  <c r="BW149" i="3"/>
  <c r="BX149" i="3"/>
  <c r="BY149" i="3"/>
  <c r="D150" i="3"/>
  <c r="G150" i="3"/>
  <c r="L150" i="3"/>
  <c r="Q150" i="3"/>
  <c r="S150" i="3"/>
  <c r="U150" i="3"/>
  <c r="W150" i="3"/>
  <c r="Y150" i="3"/>
  <c r="AA150" i="3"/>
  <c r="AG150" i="3"/>
  <c r="AI150" i="3"/>
  <c r="AK150" i="3"/>
  <c r="AM150" i="3"/>
  <c r="AO150" i="3"/>
  <c r="AS150" i="3"/>
  <c r="AX150" i="3"/>
  <c r="AZ150" i="3"/>
  <c r="BD150" i="3"/>
  <c r="BF150" i="3"/>
  <c r="BG150" i="3"/>
  <c r="BI150" i="3"/>
  <c r="BL150" i="3"/>
  <c r="BM150" i="3"/>
  <c r="BN150" i="3"/>
  <c r="BO150" i="3"/>
  <c r="BP150" i="3"/>
  <c r="BQ150" i="3"/>
  <c r="BR150" i="3"/>
  <c r="BS150" i="3"/>
  <c r="BT150" i="3"/>
  <c r="BV150" i="3"/>
  <c r="BW150" i="3"/>
  <c r="BX150" i="3"/>
  <c r="BY150" i="3"/>
  <c r="D151" i="3"/>
  <c r="G151" i="3"/>
  <c r="L151" i="3"/>
  <c r="Q151" i="3"/>
  <c r="S151" i="3"/>
  <c r="U151" i="3"/>
  <c r="W151" i="3"/>
  <c r="Y151" i="3"/>
  <c r="AA151" i="3"/>
  <c r="AG151" i="3"/>
  <c r="AI151" i="3"/>
  <c r="AK151" i="3"/>
  <c r="AM151" i="3"/>
  <c r="AO151" i="3"/>
  <c r="AS151" i="3"/>
  <c r="AX151" i="3"/>
  <c r="AZ151" i="3"/>
  <c r="BD151" i="3"/>
  <c r="BF151" i="3"/>
  <c r="BG151" i="3"/>
  <c r="BI151" i="3"/>
  <c r="BL151" i="3"/>
  <c r="BM151" i="3"/>
  <c r="BN151" i="3"/>
  <c r="BO151" i="3"/>
  <c r="BP151" i="3"/>
  <c r="BQ151" i="3"/>
  <c r="BR151" i="3"/>
  <c r="BS151" i="3"/>
  <c r="BT151" i="3"/>
  <c r="BV151" i="3"/>
  <c r="BW151" i="3"/>
  <c r="BX151" i="3"/>
  <c r="BY151" i="3"/>
  <c r="D152" i="3"/>
  <c r="G152" i="3"/>
  <c r="L152" i="3"/>
  <c r="Q152" i="3"/>
  <c r="S152" i="3"/>
  <c r="U152" i="3"/>
  <c r="W152" i="3"/>
  <c r="Y152" i="3"/>
  <c r="AA152" i="3"/>
  <c r="AG152" i="3"/>
  <c r="AI152" i="3"/>
  <c r="AK152" i="3"/>
  <c r="AM152" i="3"/>
  <c r="AO152" i="3"/>
  <c r="AS152" i="3"/>
  <c r="AX152" i="3"/>
  <c r="AZ152" i="3"/>
  <c r="BD152" i="3"/>
  <c r="BF152" i="3"/>
  <c r="BG152" i="3"/>
  <c r="BI152" i="3"/>
  <c r="BL152" i="3"/>
  <c r="BM152" i="3"/>
  <c r="BN152" i="3"/>
  <c r="BO152" i="3"/>
  <c r="BP152" i="3"/>
  <c r="BQ152" i="3"/>
  <c r="BR152" i="3"/>
  <c r="BS152" i="3"/>
  <c r="BT152" i="3"/>
  <c r="BV152" i="3"/>
  <c r="BW152" i="3"/>
  <c r="BX152" i="3"/>
  <c r="BY152" i="3"/>
  <c r="D153" i="3"/>
  <c r="G153" i="3"/>
  <c r="L153" i="3"/>
  <c r="Q153" i="3"/>
  <c r="S153" i="3"/>
  <c r="U153" i="3"/>
  <c r="W153" i="3"/>
  <c r="Y153" i="3"/>
  <c r="AA153" i="3"/>
  <c r="AG153" i="3"/>
  <c r="AI153" i="3"/>
  <c r="AK153" i="3"/>
  <c r="AM153" i="3"/>
  <c r="AO153" i="3"/>
  <c r="AS153" i="3"/>
  <c r="AX153" i="3"/>
  <c r="AZ153" i="3"/>
  <c r="BD153" i="3"/>
  <c r="BF153" i="3"/>
  <c r="BG153" i="3"/>
  <c r="BI153" i="3"/>
  <c r="BL153" i="3"/>
  <c r="BM153" i="3"/>
  <c r="BN153" i="3"/>
  <c r="BO153" i="3"/>
  <c r="BP153" i="3"/>
  <c r="BQ153" i="3"/>
  <c r="BR153" i="3"/>
  <c r="BS153" i="3"/>
  <c r="BT153" i="3"/>
  <c r="BV153" i="3"/>
  <c r="BW153" i="3"/>
  <c r="BX153" i="3"/>
  <c r="BY153" i="3"/>
  <c r="D154" i="3"/>
  <c r="G154" i="3"/>
  <c r="L154" i="3"/>
  <c r="Q154" i="3"/>
  <c r="S154" i="3"/>
  <c r="U154" i="3"/>
  <c r="W154" i="3"/>
  <c r="Y154" i="3"/>
  <c r="AA154" i="3"/>
  <c r="AG154" i="3"/>
  <c r="AI154" i="3"/>
  <c r="AK154" i="3"/>
  <c r="AM154" i="3"/>
  <c r="AO154" i="3"/>
  <c r="AS154" i="3"/>
  <c r="AX154" i="3"/>
  <c r="AZ154" i="3"/>
  <c r="BD154" i="3"/>
  <c r="BF154" i="3"/>
  <c r="BG154" i="3"/>
  <c r="BI154" i="3"/>
  <c r="BL154" i="3"/>
  <c r="BM154" i="3"/>
  <c r="BN154" i="3"/>
  <c r="BO154" i="3"/>
  <c r="BP154" i="3"/>
  <c r="BQ154" i="3"/>
  <c r="BR154" i="3"/>
  <c r="BS154" i="3"/>
  <c r="BT154" i="3"/>
  <c r="BV154" i="3"/>
  <c r="BW154" i="3"/>
  <c r="BX154" i="3"/>
  <c r="BY154" i="3"/>
  <c r="D155" i="3"/>
  <c r="G155" i="3"/>
  <c r="L155" i="3"/>
  <c r="Q155" i="3"/>
  <c r="S155" i="3"/>
  <c r="U155" i="3"/>
  <c r="W155" i="3"/>
  <c r="Y155" i="3"/>
  <c r="AA155" i="3"/>
  <c r="AG155" i="3"/>
  <c r="AI155" i="3"/>
  <c r="AK155" i="3"/>
  <c r="AM155" i="3"/>
  <c r="AO155" i="3"/>
  <c r="AS155" i="3"/>
  <c r="AX155" i="3"/>
  <c r="AZ155" i="3"/>
  <c r="BD155" i="3"/>
  <c r="BF155" i="3"/>
  <c r="BG155" i="3"/>
  <c r="BI155" i="3"/>
  <c r="BL155" i="3"/>
  <c r="BM155" i="3"/>
  <c r="BN155" i="3"/>
  <c r="BO155" i="3"/>
  <c r="BP155" i="3"/>
  <c r="BQ155" i="3"/>
  <c r="BR155" i="3"/>
  <c r="BS155" i="3"/>
  <c r="BT155" i="3"/>
  <c r="BV155" i="3"/>
  <c r="BW155" i="3"/>
  <c r="BX155" i="3"/>
  <c r="BY155" i="3"/>
  <c r="D156" i="3"/>
  <c r="G156" i="3"/>
  <c r="L156" i="3"/>
  <c r="Q156" i="3"/>
  <c r="S156" i="3"/>
  <c r="U156" i="3"/>
  <c r="W156" i="3"/>
  <c r="Y156" i="3"/>
  <c r="AA156" i="3"/>
  <c r="AG156" i="3"/>
  <c r="AI156" i="3"/>
  <c r="AK156" i="3"/>
  <c r="AM156" i="3"/>
  <c r="AO156" i="3"/>
  <c r="AS156" i="3"/>
  <c r="AX156" i="3"/>
  <c r="AZ156" i="3"/>
  <c r="BD156" i="3"/>
  <c r="BF156" i="3"/>
  <c r="BG156" i="3"/>
  <c r="BI156" i="3"/>
  <c r="BL156" i="3"/>
  <c r="BM156" i="3"/>
  <c r="BN156" i="3"/>
  <c r="BO156" i="3"/>
  <c r="BP156" i="3"/>
  <c r="BQ156" i="3"/>
  <c r="BR156" i="3"/>
  <c r="BS156" i="3"/>
  <c r="BT156" i="3"/>
  <c r="BV156" i="3"/>
  <c r="BW156" i="3"/>
  <c r="BX156" i="3"/>
  <c r="BY156" i="3"/>
  <c r="D157" i="3"/>
  <c r="G157" i="3"/>
  <c r="L157" i="3"/>
  <c r="Q157" i="3"/>
  <c r="S157" i="3"/>
  <c r="U157" i="3"/>
  <c r="W157" i="3"/>
  <c r="Y157" i="3"/>
  <c r="AA157" i="3"/>
  <c r="AG157" i="3"/>
  <c r="AI157" i="3"/>
  <c r="AK157" i="3"/>
  <c r="AM157" i="3"/>
  <c r="AO157" i="3"/>
  <c r="AS157" i="3"/>
  <c r="AX157" i="3"/>
  <c r="AZ157" i="3"/>
  <c r="BD157" i="3"/>
  <c r="BF157" i="3"/>
  <c r="BG157" i="3"/>
  <c r="BI157" i="3"/>
  <c r="BL157" i="3"/>
  <c r="BM157" i="3"/>
  <c r="BN157" i="3"/>
  <c r="BO157" i="3"/>
  <c r="BP157" i="3"/>
  <c r="BQ157" i="3"/>
  <c r="BR157" i="3"/>
  <c r="BS157" i="3"/>
  <c r="BT157" i="3"/>
  <c r="BV157" i="3"/>
  <c r="BW157" i="3"/>
  <c r="BX157" i="3"/>
  <c r="BY157" i="3"/>
  <c r="D158" i="3"/>
  <c r="G158" i="3"/>
  <c r="L158" i="3"/>
  <c r="Q158" i="3"/>
  <c r="S158" i="3"/>
  <c r="U158" i="3"/>
  <c r="W158" i="3"/>
  <c r="Y158" i="3"/>
  <c r="AA158" i="3"/>
  <c r="AG158" i="3"/>
  <c r="AI158" i="3"/>
  <c r="AK158" i="3"/>
  <c r="AM158" i="3"/>
  <c r="AO158" i="3"/>
  <c r="AS158" i="3"/>
  <c r="AX158" i="3"/>
  <c r="AZ158" i="3"/>
  <c r="BD158" i="3"/>
  <c r="BF158" i="3"/>
  <c r="BG158" i="3"/>
  <c r="BI158" i="3"/>
  <c r="BL158" i="3"/>
  <c r="BM158" i="3"/>
  <c r="BN158" i="3"/>
  <c r="BO158" i="3"/>
  <c r="BP158" i="3"/>
  <c r="BQ158" i="3"/>
  <c r="BR158" i="3"/>
  <c r="BS158" i="3"/>
  <c r="BT158" i="3"/>
  <c r="BV158" i="3"/>
  <c r="BW158" i="3"/>
  <c r="BX158" i="3"/>
  <c r="BY158" i="3"/>
  <c r="D159" i="3"/>
  <c r="G159" i="3"/>
  <c r="L159" i="3"/>
  <c r="Q159" i="3"/>
  <c r="S159" i="3"/>
  <c r="U159" i="3"/>
  <c r="W159" i="3"/>
  <c r="Y159" i="3"/>
  <c r="AA159" i="3"/>
  <c r="AG159" i="3"/>
  <c r="AI159" i="3"/>
  <c r="AK159" i="3"/>
  <c r="AM159" i="3"/>
  <c r="AO159" i="3"/>
  <c r="AS159" i="3"/>
  <c r="AX159" i="3"/>
  <c r="AZ159" i="3"/>
  <c r="BD159" i="3"/>
  <c r="BF159" i="3"/>
  <c r="BG159" i="3"/>
  <c r="BI159" i="3"/>
  <c r="BL159" i="3"/>
  <c r="BM159" i="3"/>
  <c r="BN159" i="3"/>
  <c r="BO159" i="3"/>
  <c r="BP159" i="3"/>
  <c r="BQ159" i="3"/>
  <c r="BR159" i="3"/>
  <c r="BS159" i="3"/>
  <c r="BT159" i="3"/>
  <c r="BV159" i="3"/>
  <c r="BW159" i="3"/>
  <c r="BX159" i="3"/>
  <c r="BY159" i="3"/>
  <c r="D160" i="3"/>
  <c r="G160" i="3"/>
  <c r="L160" i="3"/>
  <c r="Q160" i="3"/>
  <c r="S160" i="3"/>
  <c r="U160" i="3"/>
  <c r="W160" i="3"/>
  <c r="Y160" i="3"/>
  <c r="AA160" i="3"/>
  <c r="AG160" i="3"/>
  <c r="AI160" i="3"/>
  <c r="AK160" i="3"/>
  <c r="AM160" i="3"/>
  <c r="AO160" i="3"/>
  <c r="AS160" i="3"/>
  <c r="AX160" i="3"/>
  <c r="AZ160" i="3"/>
  <c r="BD160" i="3"/>
  <c r="BF160" i="3"/>
  <c r="BG160" i="3"/>
  <c r="BI160" i="3"/>
  <c r="BL160" i="3"/>
  <c r="BM160" i="3"/>
  <c r="BN160" i="3"/>
  <c r="BO160" i="3"/>
  <c r="BP160" i="3"/>
  <c r="BQ160" i="3"/>
  <c r="BR160" i="3"/>
  <c r="BS160" i="3"/>
  <c r="BT160" i="3"/>
  <c r="BV160" i="3"/>
  <c r="BW160" i="3"/>
  <c r="BX160" i="3"/>
  <c r="BY160" i="3"/>
  <c r="D161" i="3"/>
  <c r="G161" i="3"/>
  <c r="L161" i="3"/>
  <c r="Q161" i="3"/>
  <c r="S161" i="3"/>
  <c r="U161" i="3"/>
  <c r="W161" i="3"/>
  <c r="Y161" i="3"/>
  <c r="AA161" i="3"/>
  <c r="AG161" i="3"/>
  <c r="AI161" i="3"/>
  <c r="AK161" i="3"/>
  <c r="AM161" i="3"/>
  <c r="AO161" i="3"/>
  <c r="AS161" i="3"/>
  <c r="AX161" i="3"/>
  <c r="AZ161" i="3"/>
  <c r="BD161" i="3"/>
  <c r="BF161" i="3"/>
  <c r="BG161" i="3"/>
  <c r="BI161" i="3"/>
  <c r="BL161" i="3"/>
  <c r="BM161" i="3"/>
  <c r="BN161" i="3"/>
  <c r="BO161" i="3"/>
  <c r="BP161" i="3"/>
  <c r="BQ161" i="3"/>
  <c r="BR161" i="3"/>
  <c r="BS161" i="3"/>
  <c r="BT161" i="3"/>
  <c r="BV161" i="3"/>
  <c r="BW161" i="3"/>
  <c r="BX161" i="3"/>
  <c r="BY161" i="3"/>
  <c r="D162" i="3"/>
  <c r="G162" i="3"/>
  <c r="L162" i="3"/>
  <c r="Q162" i="3"/>
  <c r="S162" i="3"/>
  <c r="U162" i="3"/>
  <c r="W162" i="3"/>
  <c r="Y162" i="3"/>
  <c r="AA162" i="3"/>
  <c r="AG162" i="3"/>
  <c r="AI162" i="3"/>
  <c r="AK162" i="3"/>
  <c r="AM162" i="3"/>
  <c r="AO162" i="3"/>
  <c r="AS162" i="3"/>
  <c r="AX162" i="3"/>
  <c r="AZ162" i="3"/>
  <c r="BD162" i="3"/>
  <c r="BF162" i="3"/>
  <c r="BG162" i="3"/>
  <c r="BI162" i="3"/>
  <c r="BL162" i="3"/>
  <c r="BM162" i="3"/>
  <c r="BN162" i="3"/>
  <c r="BO162" i="3"/>
  <c r="BP162" i="3"/>
  <c r="BQ162" i="3"/>
  <c r="BR162" i="3"/>
  <c r="BS162" i="3"/>
  <c r="BT162" i="3"/>
  <c r="BV162" i="3"/>
  <c r="BW162" i="3"/>
  <c r="BX162" i="3"/>
  <c r="BY162" i="3"/>
  <c r="D163" i="3"/>
  <c r="G163" i="3"/>
  <c r="L163" i="3"/>
  <c r="Q163" i="3"/>
  <c r="S163" i="3"/>
  <c r="U163" i="3"/>
  <c r="W163" i="3"/>
  <c r="Y163" i="3"/>
  <c r="AA163" i="3"/>
  <c r="AG163" i="3"/>
  <c r="AI163" i="3"/>
  <c r="AK163" i="3"/>
  <c r="AM163" i="3"/>
  <c r="AO163" i="3"/>
  <c r="AS163" i="3"/>
  <c r="AX163" i="3"/>
  <c r="AZ163" i="3"/>
  <c r="BD163" i="3"/>
  <c r="BF163" i="3"/>
  <c r="BG163" i="3"/>
  <c r="BI163" i="3"/>
  <c r="BL163" i="3"/>
  <c r="BM163" i="3"/>
  <c r="BN163" i="3"/>
  <c r="BO163" i="3"/>
  <c r="BP163" i="3"/>
  <c r="BQ163" i="3"/>
  <c r="BR163" i="3"/>
  <c r="BS163" i="3"/>
  <c r="BT163" i="3"/>
  <c r="BV163" i="3"/>
  <c r="BW163" i="3"/>
  <c r="BX163" i="3"/>
  <c r="BY163" i="3"/>
  <c r="D164" i="3"/>
  <c r="G164" i="3"/>
  <c r="L164" i="3"/>
  <c r="Q164" i="3"/>
  <c r="S164" i="3"/>
  <c r="U164" i="3"/>
  <c r="W164" i="3"/>
  <c r="Y164" i="3"/>
  <c r="AA164" i="3"/>
  <c r="AG164" i="3"/>
  <c r="AI164" i="3"/>
  <c r="AK164" i="3"/>
  <c r="AM164" i="3"/>
  <c r="AO164" i="3"/>
  <c r="AS164" i="3"/>
  <c r="AX164" i="3"/>
  <c r="AZ164" i="3"/>
  <c r="BD164" i="3"/>
  <c r="BF164" i="3"/>
  <c r="BG164" i="3"/>
  <c r="BI164" i="3"/>
  <c r="BL164" i="3"/>
  <c r="BM164" i="3"/>
  <c r="BN164" i="3"/>
  <c r="BO164" i="3"/>
  <c r="BP164" i="3"/>
  <c r="BQ164" i="3"/>
  <c r="BR164" i="3"/>
  <c r="BS164" i="3"/>
  <c r="BT164" i="3"/>
  <c r="BV164" i="3"/>
  <c r="BW164" i="3"/>
  <c r="BX164" i="3"/>
  <c r="BY164" i="3"/>
  <c r="D165" i="3"/>
  <c r="G165" i="3"/>
  <c r="L165" i="3"/>
  <c r="Q165" i="3"/>
  <c r="S165" i="3"/>
  <c r="U165" i="3"/>
  <c r="W165" i="3"/>
  <c r="Y165" i="3"/>
  <c r="AA165" i="3"/>
  <c r="AG165" i="3"/>
  <c r="AI165" i="3"/>
  <c r="AK165" i="3"/>
  <c r="AM165" i="3"/>
  <c r="AO165" i="3"/>
  <c r="AS165" i="3"/>
  <c r="AX165" i="3"/>
  <c r="AZ165" i="3"/>
  <c r="BD165" i="3"/>
  <c r="BF165" i="3"/>
  <c r="BG165" i="3"/>
  <c r="BI165" i="3"/>
  <c r="BL165" i="3"/>
  <c r="BM165" i="3"/>
  <c r="BN165" i="3"/>
  <c r="BO165" i="3"/>
  <c r="BP165" i="3"/>
  <c r="BQ165" i="3"/>
  <c r="BR165" i="3"/>
  <c r="BS165" i="3"/>
  <c r="BT165" i="3"/>
  <c r="BV165" i="3"/>
  <c r="BW165" i="3"/>
  <c r="BX165" i="3"/>
  <c r="BY165" i="3"/>
  <c r="D166" i="3"/>
  <c r="G166" i="3"/>
  <c r="L166" i="3"/>
  <c r="Q166" i="3"/>
  <c r="S166" i="3"/>
  <c r="U166" i="3"/>
  <c r="W166" i="3"/>
  <c r="Y166" i="3"/>
  <c r="AA166" i="3"/>
  <c r="AG166" i="3"/>
  <c r="AI166" i="3"/>
  <c r="AK166" i="3"/>
  <c r="AM166" i="3"/>
  <c r="AO166" i="3"/>
  <c r="AS166" i="3"/>
  <c r="AX166" i="3"/>
  <c r="AZ166" i="3"/>
  <c r="BD166" i="3"/>
  <c r="BF166" i="3"/>
  <c r="BG166" i="3"/>
  <c r="BI166" i="3"/>
  <c r="BL166" i="3"/>
  <c r="BM166" i="3"/>
  <c r="BN166" i="3"/>
  <c r="BO166" i="3"/>
  <c r="BP166" i="3"/>
  <c r="BQ166" i="3"/>
  <c r="BR166" i="3"/>
  <c r="BS166" i="3"/>
  <c r="BT166" i="3"/>
  <c r="BV166" i="3"/>
  <c r="BW166" i="3"/>
  <c r="BX166" i="3"/>
  <c r="BY166" i="3"/>
  <c r="D167" i="3"/>
  <c r="G167" i="3"/>
  <c r="L167" i="3"/>
  <c r="Q167" i="3"/>
  <c r="S167" i="3"/>
  <c r="U167" i="3"/>
  <c r="W167" i="3"/>
  <c r="Y167" i="3"/>
  <c r="AA167" i="3"/>
  <c r="AG167" i="3"/>
  <c r="AI167" i="3"/>
  <c r="AK167" i="3"/>
  <c r="AM167" i="3"/>
  <c r="AO167" i="3"/>
  <c r="AS167" i="3"/>
  <c r="AX167" i="3"/>
  <c r="AZ167" i="3"/>
  <c r="BD167" i="3"/>
  <c r="BF167" i="3"/>
  <c r="BG167" i="3"/>
  <c r="BI167" i="3"/>
  <c r="BL167" i="3"/>
  <c r="BM167" i="3"/>
  <c r="BN167" i="3"/>
  <c r="BO167" i="3"/>
  <c r="BP167" i="3"/>
  <c r="BQ167" i="3"/>
  <c r="BR167" i="3"/>
  <c r="BS167" i="3"/>
  <c r="BT167" i="3"/>
  <c r="BV167" i="3"/>
  <c r="BW167" i="3"/>
  <c r="BX167" i="3"/>
  <c r="BY167" i="3"/>
  <c r="D168" i="3"/>
  <c r="G168" i="3"/>
  <c r="L168" i="3"/>
  <c r="Q168" i="3"/>
  <c r="S168" i="3"/>
  <c r="U168" i="3"/>
  <c r="W168" i="3"/>
  <c r="Y168" i="3"/>
  <c r="AA168" i="3"/>
  <c r="AG168" i="3"/>
  <c r="AI168" i="3"/>
  <c r="AK168" i="3"/>
  <c r="AM168" i="3"/>
  <c r="AO168" i="3"/>
  <c r="AS168" i="3"/>
  <c r="AX168" i="3"/>
  <c r="AZ168" i="3"/>
  <c r="BD168" i="3"/>
  <c r="BF168" i="3"/>
  <c r="BG168" i="3"/>
  <c r="BI168" i="3"/>
  <c r="BL168" i="3"/>
  <c r="BM168" i="3"/>
  <c r="BN168" i="3"/>
  <c r="BO168" i="3"/>
  <c r="BP168" i="3"/>
  <c r="BQ168" i="3"/>
  <c r="BR168" i="3"/>
  <c r="BS168" i="3"/>
  <c r="BT168" i="3"/>
  <c r="BV168" i="3"/>
  <c r="BW168" i="3"/>
  <c r="BX168" i="3"/>
  <c r="BY168" i="3"/>
  <c r="D169" i="3"/>
  <c r="G169" i="3"/>
  <c r="L169" i="3"/>
  <c r="Q169" i="3"/>
  <c r="S169" i="3"/>
  <c r="U169" i="3"/>
  <c r="W169" i="3"/>
  <c r="Y169" i="3"/>
  <c r="AA169" i="3"/>
  <c r="AG169" i="3"/>
  <c r="AI169" i="3"/>
  <c r="AK169" i="3"/>
  <c r="AM169" i="3"/>
  <c r="AO169" i="3"/>
  <c r="AS169" i="3"/>
  <c r="AX169" i="3"/>
  <c r="AZ169" i="3"/>
  <c r="BD169" i="3"/>
  <c r="BF169" i="3"/>
  <c r="BG169" i="3"/>
  <c r="BI169" i="3"/>
  <c r="BL169" i="3"/>
  <c r="BM169" i="3"/>
  <c r="BN169" i="3"/>
  <c r="BO169" i="3"/>
  <c r="BP169" i="3"/>
  <c r="BQ169" i="3"/>
  <c r="BR169" i="3"/>
  <c r="BS169" i="3"/>
  <c r="BT169" i="3"/>
  <c r="BV169" i="3"/>
  <c r="BW169" i="3"/>
  <c r="BX169" i="3"/>
  <c r="BY169" i="3"/>
  <c r="D170" i="3"/>
  <c r="G170" i="3"/>
  <c r="L170" i="3"/>
  <c r="Q170" i="3"/>
  <c r="S170" i="3"/>
  <c r="U170" i="3"/>
  <c r="W170" i="3"/>
  <c r="Y170" i="3"/>
  <c r="AA170" i="3"/>
  <c r="AG170" i="3"/>
  <c r="AI170" i="3"/>
  <c r="AK170" i="3"/>
  <c r="AM170" i="3"/>
  <c r="AO170" i="3"/>
  <c r="AS170" i="3"/>
  <c r="AX170" i="3"/>
  <c r="AZ170" i="3"/>
  <c r="BD170" i="3"/>
  <c r="BF170" i="3"/>
  <c r="BG170" i="3"/>
  <c r="BI170" i="3"/>
  <c r="BL170" i="3"/>
  <c r="BM170" i="3"/>
  <c r="BN170" i="3"/>
  <c r="BO170" i="3"/>
  <c r="BP170" i="3"/>
  <c r="BQ170" i="3"/>
  <c r="BR170" i="3"/>
  <c r="BS170" i="3"/>
  <c r="BT170" i="3"/>
  <c r="BV170" i="3"/>
  <c r="BW170" i="3"/>
  <c r="BX170" i="3"/>
  <c r="BY170" i="3"/>
  <c r="D171" i="3"/>
  <c r="G171" i="3"/>
  <c r="L171" i="3"/>
  <c r="Q171" i="3"/>
  <c r="S171" i="3"/>
  <c r="U171" i="3"/>
  <c r="W171" i="3"/>
  <c r="Y171" i="3"/>
  <c r="AA171" i="3"/>
  <c r="AG171" i="3"/>
  <c r="AI171" i="3"/>
  <c r="AK171" i="3"/>
  <c r="AM171" i="3"/>
  <c r="AO171" i="3"/>
  <c r="AS171" i="3"/>
  <c r="AX171" i="3"/>
  <c r="AZ171" i="3"/>
  <c r="BD171" i="3"/>
  <c r="BF171" i="3"/>
  <c r="BG171" i="3"/>
  <c r="BI171" i="3"/>
  <c r="BL171" i="3"/>
  <c r="BM171" i="3"/>
  <c r="BN171" i="3"/>
  <c r="BO171" i="3"/>
  <c r="BP171" i="3"/>
  <c r="BQ171" i="3"/>
  <c r="BR171" i="3"/>
  <c r="BS171" i="3"/>
  <c r="BT171" i="3"/>
  <c r="BV171" i="3"/>
  <c r="BW171" i="3"/>
  <c r="BX171" i="3"/>
  <c r="BY171" i="3"/>
  <c r="D172" i="3"/>
  <c r="G172" i="3"/>
  <c r="L172" i="3"/>
  <c r="Q172" i="3"/>
  <c r="S172" i="3"/>
  <c r="U172" i="3"/>
  <c r="W172" i="3"/>
  <c r="Y172" i="3"/>
  <c r="AA172" i="3"/>
  <c r="AG172" i="3"/>
  <c r="AI172" i="3"/>
  <c r="AK172" i="3"/>
  <c r="AM172" i="3"/>
  <c r="AO172" i="3"/>
  <c r="AS172" i="3"/>
  <c r="AX172" i="3"/>
  <c r="AZ172" i="3"/>
  <c r="BD172" i="3"/>
  <c r="BF172" i="3"/>
  <c r="BG172" i="3"/>
  <c r="BI172" i="3"/>
  <c r="BL172" i="3"/>
  <c r="BM172" i="3"/>
  <c r="BN172" i="3"/>
  <c r="BO172" i="3"/>
  <c r="BP172" i="3"/>
  <c r="BQ172" i="3"/>
  <c r="BR172" i="3"/>
  <c r="BS172" i="3"/>
  <c r="BT172" i="3"/>
  <c r="BV172" i="3"/>
  <c r="BW172" i="3"/>
  <c r="BX172" i="3"/>
  <c r="BY172" i="3"/>
  <c r="D173" i="3"/>
  <c r="G173" i="3"/>
  <c r="L173" i="3"/>
  <c r="Q173" i="3"/>
  <c r="S173" i="3"/>
  <c r="U173" i="3"/>
  <c r="W173" i="3"/>
  <c r="Y173" i="3"/>
  <c r="AA173" i="3"/>
  <c r="AG173" i="3"/>
  <c r="AI173" i="3"/>
  <c r="AK173" i="3"/>
  <c r="AM173" i="3"/>
  <c r="AO173" i="3"/>
  <c r="AS173" i="3"/>
  <c r="AX173" i="3"/>
  <c r="AZ173" i="3"/>
  <c r="BD173" i="3"/>
  <c r="BF173" i="3"/>
  <c r="BG173" i="3"/>
  <c r="BI173" i="3"/>
  <c r="BL173" i="3"/>
  <c r="BM173" i="3"/>
  <c r="BN173" i="3"/>
  <c r="BO173" i="3"/>
  <c r="BP173" i="3"/>
  <c r="BQ173" i="3"/>
  <c r="BR173" i="3"/>
  <c r="BS173" i="3"/>
  <c r="BT173" i="3"/>
  <c r="BV173" i="3"/>
  <c r="BW173" i="3"/>
  <c r="BX173" i="3"/>
  <c r="BY173" i="3"/>
  <c r="D174" i="3"/>
  <c r="G174" i="3"/>
  <c r="L174" i="3"/>
  <c r="Q174" i="3"/>
  <c r="S174" i="3"/>
  <c r="U174" i="3"/>
  <c r="W174" i="3"/>
  <c r="Y174" i="3"/>
  <c r="AA174" i="3"/>
  <c r="AG174" i="3"/>
  <c r="AI174" i="3"/>
  <c r="AK174" i="3"/>
  <c r="AM174" i="3"/>
  <c r="AO174" i="3"/>
  <c r="AS174" i="3"/>
  <c r="AX174" i="3"/>
  <c r="AZ174" i="3"/>
  <c r="BD174" i="3"/>
  <c r="BF174" i="3"/>
  <c r="BG174" i="3"/>
  <c r="BI174" i="3"/>
  <c r="BL174" i="3"/>
  <c r="BM174" i="3"/>
  <c r="BN174" i="3"/>
  <c r="BO174" i="3"/>
  <c r="BP174" i="3"/>
  <c r="BQ174" i="3"/>
  <c r="BR174" i="3"/>
  <c r="BS174" i="3"/>
  <c r="BT174" i="3"/>
  <c r="BV174" i="3"/>
  <c r="BW174" i="3"/>
  <c r="BX174" i="3"/>
  <c r="BY174" i="3"/>
  <c r="D175" i="3"/>
  <c r="G175" i="3"/>
  <c r="L175" i="3"/>
  <c r="Q175" i="3"/>
  <c r="S175" i="3"/>
  <c r="U175" i="3"/>
  <c r="W175" i="3"/>
  <c r="Y175" i="3"/>
  <c r="AA175" i="3"/>
  <c r="AG175" i="3"/>
  <c r="AI175" i="3"/>
  <c r="AK175" i="3"/>
  <c r="AM175" i="3"/>
  <c r="AO175" i="3"/>
  <c r="AS175" i="3"/>
  <c r="AX175" i="3"/>
  <c r="AZ175" i="3"/>
  <c r="BD175" i="3"/>
  <c r="BF175" i="3"/>
  <c r="BG175" i="3"/>
  <c r="BI175" i="3"/>
  <c r="BL175" i="3"/>
  <c r="BM175" i="3"/>
  <c r="BN175" i="3"/>
  <c r="BO175" i="3"/>
  <c r="BP175" i="3"/>
  <c r="BQ175" i="3"/>
  <c r="BR175" i="3"/>
  <c r="BS175" i="3"/>
  <c r="BT175" i="3"/>
  <c r="BV175" i="3"/>
  <c r="BW175" i="3"/>
  <c r="BX175" i="3"/>
  <c r="BY175" i="3"/>
  <c r="D176" i="3"/>
  <c r="G176" i="3"/>
  <c r="L176" i="3"/>
  <c r="Q176" i="3"/>
  <c r="S176" i="3"/>
  <c r="U176" i="3"/>
  <c r="W176" i="3"/>
  <c r="Y176" i="3"/>
  <c r="AA176" i="3"/>
  <c r="AG176" i="3"/>
  <c r="AI176" i="3"/>
  <c r="AK176" i="3"/>
  <c r="AM176" i="3"/>
  <c r="AO176" i="3"/>
  <c r="AS176" i="3"/>
  <c r="AX176" i="3"/>
  <c r="AZ176" i="3"/>
  <c r="BD176" i="3"/>
  <c r="BF176" i="3"/>
  <c r="BG176" i="3"/>
  <c r="BI176" i="3"/>
  <c r="BL176" i="3"/>
  <c r="BM176" i="3"/>
  <c r="BN176" i="3"/>
  <c r="BO176" i="3"/>
  <c r="BP176" i="3"/>
  <c r="BQ176" i="3"/>
  <c r="BR176" i="3"/>
  <c r="BS176" i="3"/>
  <c r="BT176" i="3"/>
  <c r="BV176" i="3"/>
  <c r="BW176" i="3"/>
  <c r="BX176" i="3"/>
  <c r="BY176" i="3"/>
  <c r="D177" i="3"/>
  <c r="G177" i="3"/>
  <c r="L177" i="3"/>
  <c r="Q177" i="3"/>
  <c r="S177" i="3"/>
  <c r="U177" i="3"/>
  <c r="W177" i="3"/>
  <c r="Y177" i="3"/>
  <c r="AA177" i="3"/>
  <c r="AG177" i="3"/>
  <c r="AI177" i="3"/>
  <c r="AK177" i="3"/>
  <c r="AM177" i="3"/>
  <c r="AO177" i="3"/>
  <c r="AS177" i="3"/>
  <c r="AX177" i="3"/>
  <c r="AZ177" i="3"/>
  <c r="BD177" i="3"/>
  <c r="BF177" i="3"/>
  <c r="BG177" i="3"/>
  <c r="BI177" i="3"/>
  <c r="BL177" i="3"/>
  <c r="BM177" i="3"/>
  <c r="BN177" i="3"/>
  <c r="BO177" i="3"/>
  <c r="BP177" i="3"/>
  <c r="BQ177" i="3"/>
  <c r="BR177" i="3"/>
  <c r="BS177" i="3"/>
  <c r="BT177" i="3"/>
  <c r="BV177" i="3"/>
  <c r="BW177" i="3"/>
  <c r="BX177" i="3"/>
  <c r="BY177" i="3"/>
  <c r="D178" i="3"/>
  <c r="G178" i="3"/>
  <c r="L178" i="3"/>
  <c r="Q178" i="3"/>
  <c r="S178" i="3"/>
  <c r="U178" i="3"/>
  <c r="W178" i="3"/>
  <c r="Y178" i="3"/>
  <c r="AA178" i="3"/>
  <c r="AG178" i="3"/>
  <c r="AI178" i="3"/>
  <c r="AK178" i="3"/>
  <c r="AM178" i="3"/>
  <c r="AO178" i="3"/>
  <c r="AS178" i="3"/>
  <c r="AX178" i="3"/>
  <c r="AZ178" i="3"/>
  <c r="BD178" i="3"/>
  <c r="BF178" i="3"/>
  <c r="BG178" i="3"/>
  <c r="BI178" i="3"/>
  <c r="BL178" i="3"/>
  <c r="BM178" i="3"/>
  <c r="BN178" i="3"/>
  <c r="BO178" i="3"/>
  <c r="BP178" i="3"/>
  <c r="BQ178" i="3"/>
  <c r="BR178" i="3"/>
  <c r="BS178" i="3"/>
  <c r="BT178" i="3"/>
  <c r="BV178" i="3"/>
  <c r="BW178" i="3"/>
  <c r="BX178" i="3"/>
  <c r="BY178" i="3"/>
  <c r="D179" i="3"/>
  <c r="G179" i="3"/>
  <c r="L179" i="3"/>
  <c r="Q179" i="3"/>
  <c r="S179" i="3"/>
  <c r="U179" i="3"/>
  <c r="W179" i="3"/>
  <c r="Y179" i="3"/>
  <c r="AA179" i="3"/>
  <c r="AG179" i="3"/>
  <c r="AI179" i="3"/>
  <c r="AK179" i="3"/>
  <c r="AM179" i="3"/>
  <c r="AO179" i="3"/>
  <c r="AS179" i="3"/>
  <c r="AX179" i="3"/>
  <c r="AZ179" i="3"/>
  <c r="BD179" i="3"/>
  <c r="BF179" i="3"/>
  <c r="BG179" i="3"/>
  <c r="BI179" i="3"/>
  <c r="BL179" i="3"/>
  <c r="BM179" i="3"/>
  <c r="BN179" i="3"/>
  <c r="BO179" i="3"/>
  <c r="BP179" i="3"/>
  <c r="BQ179" i="3"/>
  <c r="BR179" i="3"/>
  <c r="BS179" i="3"/>
  <c r="BT179" i="3"/>
  <c r="BV179" i="3"/>
  <c r="BW179" i="3"/>
  <c r="BX179" i="3"/>
  <c r="BY179" i="3"/>
  <c r="D180" i="3"/>
  <c r="G180" i="3"/>
  <c r="L180" i="3"/>
  <c r="Q180" i="3"/>
  <c r="S180" i="3"/>
  <c r="U180" i="3"/>
  <c r="W180" i="3"/>
  <c r="Y180" i="3"/>
  <c r="AA180" i="3"/>
  <c r="AG180" i="3"/>
  <c r="AI180" i="3"/>
  <c r="AK180" i="3"/>
  <c r="AM180" i="3"/>
  <c r="AO180" i="3"/>
  <c r="AS180" i="3"/>
  <c r="AX180" i="3"/>
  <c r="AZ180" i="3"/>
  <c r="BD180" i="3"/>
  <c r="BF180" i="3"/>
  <c r="BG180" i="3"/>
  <c r="BI180" i="3"/>
  <c r="BL180" i="3"/>
  <c r="BM180" i="3"/>
  <c r="BN180" i="3"/>
  <c r="BO180" i="3"/>
  <c r="BP180" i="3"/>
  <c r="BQ180" i="3"/>
  <c r="BR180" i="3"/>
  <c r="BS180" i="3"/>
  <c r="BT180" i="3"/>
  <c r="BV180" i="3"/>
  <c r="BW180" i="3"/>
  <c r="BX180" i="3"/>
  <c r="BY180" i="3"/>
  <c r="D181" i="3"/>
  <c r="G181" i="3"/>
  <c r="L181" i="3"/>
  <c r="Q181" i="3"/>
  <c r="S181" i="3"/>
  <c r="U181" i="3"/>
  <c r="W181" i="3"/>
  <c r="Y181" i="3"/>
  <c r="AA181" i="3"/>
  <c r="AG181" i="3"/>
  <c r="AI181" i="3"/>
  <c r="AK181" i="3"/>
  <c r="AM181" i="3"/>
  <c r="AO181" i="3"/>
  <c r="AS181" i="3"/>
  <c r="AX181" i="3"/>
  <c r="AZ181" i="3"/>
  <c r="BD181" i="3"/>
  <c r="BF181" i="3"/>
  <c r="BG181" i="3"/>
  <c r="BI181" i="3"/>
  <c r="BL181" i="3"/>
  <c r="BM181" i="3"/>
  <c r="BN181" i="3"/>
  <c r="BO181" i="3"/>
  <c r="BP181" i="3"/>
  <c r="BQ181" i="3"/>
  <c r="BR181" i="3"/>
  <c r="BS181" i="3"/>
  <c r="BT181" i="3"/>
  <c r="BV181" i="3"/>
  <c r="BW181" i="3"/>
  <c r="BX181" i="3"/>
  <c r="BY181" i="3"/>
  <c r="D182" i="3"/>
  <c r="G182" i="3"/>
  <c r="L182" i="3"/>
  <c r="Q182" i="3"/>
  <c r="S182" i="3"/>
  <c r="U182" i="3"/>
  <c r="W182" i="3"/>
  <c r="Y182" i="3"/>
  <c r="AA182" i="3"/>
  <c r="AG182" i="3"/>
  <c r="AI182" i="3"/>
  <c r="AK182" i="3"/>
  <c r="AM182" i="3"/>
  <c r="AO182" i="3"/>
  <c r="AS182" i="3"/>
  <c r="AX182" i="3"/>
  <c r="AZ182" i="3"/>
  <c r="BD182" i="3"/>
  <c r="BF182" i="3"/>
  <c r="BG182" i="3"/>
  <c r="BI182" i="3"/>
  <c r="BL182" i="3"/>
  <c r="BM182" i="3"/>
  <c r="BN182" i="3"/>
  <c r="BO182" i="3"/>
  <c r="BP182" i="3"/>
  <c r="BQ182" i="3"/>
  <c r="BR182" i="3"/>
  <c r="BS182" i="3"/>
  <c r="BT182" i="3"/>
  <c r="BV182" i="3"/>
  <c r="BW182" i="3"/>
  <c r="BX182" i="3"/>
  <c r="BY182" i="3"/>
  <c r="D183" i="3"/>
  <c r="G183" i="3"/>
  <c r="L183" i="3"/>
  <c r="Q183" i="3"/>
  <c r="S183" i="3"/>
  <c r="U183" i="3"/>
  <c r="W183" i="3"/>
  <c r="Y183" i="3"/>
  <c r="AA183" i="3"/>
  <c r="AG183" i="3"/>
  <c r="AI183" i="3"/>
  <c r="AK183" i="3"/>
  <c r="AM183" i="3"/>
  <c r="AO183" i="3"/>
  <c r="AS183" i="3"/>
  <c r="AX183" i="3"/>
  <c r="AZ183" i="3"/>
  <c r="BD183" i="3"/>
  <c r="BF183" i="3"/>
  <c r="BG183" i="3"/>
  <c r="BI183" i="3"/>
  <c r="BL183" i="3"/>
  <c r="BM183" i="3"/>
  <c r="BN183" i="3"/>
  <c r="BO183" i="3"/>
  <c r="BP183" i="3"/>
  <c r="BQ183" i="3"/>
  <c r="BR183" i="3"/>
  <c r="BS183" i="3"/>
  <c r="BT183" i="3"/>
  <c r="BV183" i="3"/>
  <c r="BW183" i="3"/>
  <c r="BX183" i="3"/>
  <c r="BY183" i="3"/>
  <c r="D184" i="3"/>
  <c r="G184" i="3"/>
  <c r="L184" i="3"/>
  <c r="Q184" i="3"/>
  <c r="S184" i="3"/>
  <c r="U184" i="3"/>
  <c r="W184" i="3"/>
  <c r="Y184" i="3"/>
  <c r="AA184" i="3"/>
  <c r="AG184" i="3"/>
  <c r="AI184" i="3"/>
  <c r="AK184" i="3"/>
  <c r="AM184" i="3"/>
  <c r="AO184" i="3"/>
  <c r="AS184" i="3"/>
  <c r="AX184" i="3"/>
  <c r="AZ184" i="3"/>
  <c r="BD184" i="3"/>
  <c r="BF184" i="3"/>
  <c r="BG184" i="3"/>
  <c r="BI184" i="3"/>
  <c r="BL184" i="3"/>
  <c r="BM184" i="3"/>
  <c r="BN184" i="3"/>
  <c r="BO184" i="3"/>
  <c r="BP184" i="3"/>
  <c r="BQ184" i="3"/>
  <c r="BR184" i="3"/>
  <c r="BS184" i="3"/>
  <c r="BT184" i="3"/>
  <c r="BV184" i="3"/>
  <c r="BW184" i="3"/>
  <c r="BX184" i="3"/>
  <c r="BY184" i="3"/>
  <c r="D185" i="3"/>
  <c r="G185" i="3"/>
  <c r="L185" i="3"/>
  <c r="Q185" i="3"/>
  <c r="S185" i="3"/>
  <c r="U185" i="3"/>
  <c r="W185" i="3"/>
  <c r="Y185" i="3"/>
  <c r="AA185" i="3"/>
  <c r="AG185" i="3"/>
  <c r="AI185" i="3"/>
  <c r="AK185" i="3"/>
  <c r="AM185" i="3"/>
  <c r="AO185" i="3"/>
  <c r="AS185" i="3"/>
  <c r="AX185" i="3"/>
  <c r="AZ185" i="3"/>
  <c r="BD185" i="3"/>
  <c r="BF185" i="3"/>
  <c r="BG185" i="3"/>
  <c r="BI185" i="3"/>
  <c r="BL185" i="3"/>
  <c r="BM185" i="3"/>
  <c r="BN185" i="3"/>
  <c r="BO185" i="3"/>
  <c r="BP185" i="3"/>
  <c r="BQ185" i="3"/>
  <c r="BR185" i="3"/>
  <c r="BS185" i="3"/>
  <c r="BT185" i="3"/>
  <c r="BV185" i="3"/>
  <c r="BW185" i="3"/>
  <c r="BX185" i="3"/>
  <c r="BY185" i="3"/>
  <c r="D186" i="3"/>
  <c r="G186" i="3"/>
  <c r="L186" i="3"/>
  <c r="Q186" i="3"/>
  <c r="S186" i="3"/>
  <c r="U186" i="3"/>
  <c r="W186" i="3"/>
  <c r="Y186" i="3"/>
  <c r="AA186" i="3"/>
  <c r="AG186" i="3"/>
  <c r="AI186" i="3"/>
  <c r="AK186" i="3"/>
  <c r="AM186" i="3"/>
  <c r="AO186" i="3"/>
  <c r="AS186" i="3"/>
  <c r="AX186" i="3"/>
  <c r="AZ186" i="3"/>
  <c r="BD186" i="3"/>
  <c r="BF186" i="3"/>
  <c r="BG186" i="3"/>
  <c r="BI186" i="3"/>
  <c r="BL186" i="3"/>
  <c r="BM186" i="3"/>
  <c r="BN186" i="3"/>
  <c r="BO186" i="3"/>
  <c r="BP186" i="3"/>
  <c r="BQ186" i="3"/>
  <c r="BR186" i="3"/>
  <c r="BS186" i="3"/>
  <c r="BT186" i="3"/>
  <c r="BV186" i="3"/>
  <c r="BW186" i="3"/>
  <c r="BX186" i="3"/>
  <c r="BY186" i="3"/>
  <c r="D187" i="3"/>
  <c r="G187" i="3"/>
  <c r="L187" i="3"/>
  <c r="Q187" i="3"/>
  <c r="S187" i="3"/>
  <c r="U187" i="3"/>
  <c r="W187" i="3"/>
  <c r="Y187" i="3"/>
  <c r="AA187" i="3"/>
  <c r="AG187" i="3"/>
  <c r="AI187" i="3"/>
  <c r="AK187" i="3"/>
  <c r="AM187" i="3"/>
  <c r="AO187" i="3"/>
  <c r="AS187" i="3"/>
  <c r="AX187" i="3"/>
  <c r="AZ187" i="3"/>
  <c r="BD187" i="3"/>
  <c r="BF187" i="3"/>
  <c r="BG187" i="3"/>
  <c r="BI187" i="3"/>
  <c r="BL187" i="3"/>
  <c r="BM187" i="3"/>
  <c r="BN187" i="3"/>
  <c r="BO187" i="3"/>
  <c r="BP187" i="3"/>
  <c r="BQ187" i="3"/>
  <c r="BR187" i="3"/>
  <c r="BS187" i="3"/>
  <c r="BT187" i="3"/>
  <c r="BV187" i="3"/>
  <c r="BW187" i="3"/>
  <c r="BX187" i="3"/>
  <c r="BY187" i="3"/>
  <c r="D188" i="3"/>
  <c r="G188" i="3"/>
  <c r="L188" i="3"/>
  <c r="Q188" i="3"/>
  <c r="S188" i="3"/>
  <c r="U188" i="3"/>
  <c r="W188" i="3"/>
  <c r="Y188" i="3"/>
  <c r="AA188" i="3"/>
  <c r="AG188" i="3"/>
  <c r="AI188" i="3"/>
  <c r="AK188" i="3"/>
  <c r="AM188" i="3"/>
  <c r="AO188" i="3"/>
  <c r="AS188" i="3"/>
  <c r="AX188" i="3"/>
  <c r="AZ188" i="3"/>
  <c r="BD188" i="3"/>
  <c r="BF188" i="3"/>
  <c r="BG188" i="3"/>
  <c r="BI188" i="3"/>
  <c r="BL188" i="3"/>
  <c r="BM188" i="3"/>
  <c r="BN188" i="3"/>
  <c r="BO188" i="3"/>
  <c r="BP188" i="3"/>
  <c r="BQ188" i="3"/>
  <c r="BR188" i="3"/>
  <c r="BS188" i="3"/>
  <c r="BT188" i="3"/>
  <c r="BV188" i="3"/>
  <c r="BW188" i="3"/>
  <c r="BX188" i="3"/>
  <c r="BY188" i="3"/>
  <c r="D189" i="3"/>
  <c r="G189" i="3"/>
  <c r="L189" i="3"/>
  <c r="Q189" i="3"/>
  <c r="S189" i="3"/>
  <c r="U189" i="3"/>
  <c r="W189" i="3"/>
  <c r="Y189" i="3"/>
  <c r="AA189" i="3"/>
  <c r="AG189" i="3"/>
  <c r="AI189" i="3"/>
  <c r="AK189" i="3"/>
  <c r="AM189" i="3"/>
  <c r="AO189" i="3"/>
  <c r="AS189" i="3"/>
  <c r="AX189" i="3"/>
  <c r="AZ189" i="3"/>
  <c r="BD189" i="3"/>
  <c r="BF189" i="3"/>
  <c r="BG189" i="3"/>
  <c r="BI189" i="3"/>
  <c r="BL189" i="3"/>
  <c r="BM189" i="3"/>
  <c r="BN189" i="3"/>
  <c r="BO189" i="3"/>
  <c r="BP189" i="3"/>
  <c r="BQ189" i="3"/>
  <c r="BR189" i="3"/>
  <c r="BS189" i="3"/>
  <c r="BT189" i="3"/>
  <c r="BV189" i="3"/>
  <c r="BW189" i="3"/>
  <c r="BX189" i="3"/>
  <c r="BY189" i="3"/>
  <c r="D190" i="3"/>
  <c r="G190" i="3"/>
  <c r="L190" i="3"/>
  <c r="Q190" i="3"/>
  <c r="S190" i="3"/>
  <c r="U190" i="3"/>
  <c r="W190" i="3"/>
  <c r="Y190" i="3"/>
  <c r="AA190" i="3"/>
  <c r="AG190" i="3"/>
  <c r="AI190" i="3"/>
  <c r="AK190" i="3"/>
  <c r="AM190" i="3"/>
  <c r="AO190" i="3"/>
  <c r="AS190" i="3"/>
  <c r="AX190" i="3"/>
  <c r="AZ190" i="3"/>
  <c r="BD190" i="3"/>
  <c r="BF190" i="3"/>
  <c r="BG190" i="3"/>
  <c r="BI190" i="3"/>
  <c r="BL190" i="3"/>
  <c r="BM190" i="3"/>
  <c r="BN190" i="3"/>
  <c r="BO190" i="3"/>
  <c r="BP190" i="3"/>
  <c r="BQ190" i="3"/>
  <c r="BR190" i="3"/>
  <c r="BS190" i="3"/>
  <c r="BT190" i="3"/>
  <c r="BV190" i="3"/>
  <c r="BW190" i="3"/>
  <c r="BX190" i="3"/>
  <c r="BY190" i="3"/>
  <c r="D191" i="3"/>
  <c r="G191" i="3"/>
  <c r="L191" i="3"/>
  <c r="Q191" i="3"/>
  <c r="S191" i="3"/>
  <c r="U191" i="3"/>
  <c r="W191" i="3"/>
  <c r="Y191" i="3"/>
  <c r="AA191" i="3"/>
  <c r="AG191" i="3"/>
  <c r="AI191" i="3"/>
  <c r="AK191" i="3"/>
  <c r="AM191" i="3"/>
  <c r="AO191" i="3"/>
  <c r="AS191" i="3"/>
  <c r="AX191" i="3"/>
  <c r="AZ191" i="3"/>
  <c r="BD191" i="3"/>
  <c r="BF191" i="3"/>
  <c r="BG191" i="3"/>
  <c r="BI191" i="3"/>
  <c r="BL191" i="3"/>
  <c r="BM191" i="3"/>
  <c r="BN191" i="3"/>
  <c r="BO191" i="3"/>
  <c r="BP191" i="3"/>
  <c r="BQ191" i="3"/>
  <c r="BR191" i="3"/>
  <c r="BS191" i="3"/>
  <c r="BT191" i="3"/>
  <c r="BV191" i="3"/>
  <c r="BW191" i="3"/>
  <c r="BX191" i="3"/>
  <c r="BY191" i="3"/>
  <c r="D192" i="3"/>
  <c r="G192" i="3"/>
  <c r="L192" i="3"/>
  <c r="Q192" i="3"/>
  <c r="S192" i="3"/>
  <c r="U192" i="3"/>
  <c r="W192" i="3"/>
  <c r="Y192" i="3"/>
  <c r="AA192" i="3"/>
  <c r="AG192" i="3"/>
  <c r="AI192" i="3"/>
  <c r="AK192" i="3"/>
  <c r="AM192" i="3"/>
  <c r="AO192" i="3"/>
  <c r="AS192" i="3"/>
  <c r="AX192" i="3"/>
  <c r="AZ192" i="3"/>
  <c r="BD192" i="3"/>
  <c r="BF192" i="3"/>
  <c r="BG192" i="3"/>
  <c r="BI192" i="3"/>
  <c r="BL192" i="3"/>
  <c r="BM192" i="3"/>
  <c r="BN192" i="3"/>
  <c r="BO192" i="3"/>
  <c r="BP192" i="3"/>
  <c r="BQ192" i="3"/>
  <c r="BR192" i="3"/>
  <c r="BS192" i="3"/>
  <c r="BT192" i="3"/>
  <c r="BV192" i="3"/>
  <c r="BW192" i="3"/>
  <c r="BX192" i="3"/>
  <c r="BY192" i="3"/>
  <c r="D193" i="3"/>
  <c r="G193" i="3"/>
  <c r="L193" i="3"/>
  <c r="Q193" i="3"/>
  <c r="S193" i="3"/>
  <c r="U193" i="3"/>
  <c r="W193" i="3"/>
  <c r="Y193" i="3"/>
  <c r="AA193" i="3"/>
  <c r="AG193" i="3"/>
  <c r="AI193" i="3"/>
  <c r="AK193" i="3"/>
  <c r="AM193" i="3"/>
  <c r="AO193" i="3"/>
  <c r="AS193" i="3"/>
  <c r="AX193" i="3"/>
  <c r="AZ193" i="3"/>
  <c r="BD193" i="3"/>
  <c r="BF193" i="3"/>
  <c r="BG193" i="3"/>
  <c r="BI193" i="3"/>
  <c r="BL193" i="3"/>
  <c r="BM193" i="3"/>
  <c r="BN193" i="3"/>
  <c r="BO193" i="3"/>
  <c r="BP193" i="3"/>
  <c r="BQ193" i="3"/>
  <c r="BR193" i="3"/>
  <c r="BS193" i="3"/>
  <c r="BT193" i="3"/>
  <c r="BV193" i="3"/>
  <c r="BW193" i="3"/>
  <c r="BX193" i="3"/>
  <c r="BY193" i="3"/>
  <c r="D194" i="3"/>
  <c r="G194" i="3"/>
  <c r="L194" i="3"/>
  <c r="Q194" i="3"/>
  <c r="S194" i="3"/>
  <c r="U194" i="3"/>
  <c r="W194" i="3"/>
  <c r="Y194" i="3"/>
  <c r="AA194" i="3"/>
  <c r="AG194" i="3"/>
  <c r="AI194" i="3"/>
  <c r="AK194" i="3"/>
  <c r="AM194" i="3"/>
  <c r="AO194" i="3"/>
  <c r="AS194" i="3"/>
  <c r="AX194" i="3"/>
  <c r="AZ194" i="3"/>
  <c r="BD194" i="3"/>
  <c r="BF194" i="3"/>
  <c r="BG194" i="3"/>
  <c r="BI194" i="3"/>
  <c r="BL194" i="3"/>
  <c r="BM194" i="3"/>
  <c r="BN194" i="3"/>
  <c r="BO194" i="3"/>
  <c r="BP194" i="3"/>
  <c r="BQ194" i="3"/>
  <c r="BR194" i="3"/>
  <c r="BS194" i="3"/>
  <c r="BT194" i="3"/>
  <c r="BV194" i="3"/>
  <c r="BW194" i="3"/>
  <c r="BX194" i="3"/>
  <c r="BY194" i="3"/>
  <c r="D195" i="3"/>
  <c r="G195" i="3"/>
  <c r="L195" i="3"/>
  <c r="Q195" i="3"/>
  <c r="S195" i="3"/>
  <c r="U195" i="3"/>
  <c r="W195" i="3"/>
  <c r="Y195" i="3"/>
  <c r="AA195" i="3"/>
  <c r="AG195" i="3"/>
  <c r="AI195" i="3"/>
  <c r="AK195" i="3"/>
  <c r="AM195" i="3"/>
  <c r="AO195" i="3"/>
  <c r="AS195" i="3"/>
  <c r="AX195" i="3"/>
  <c r="AZ195" i="3"/>
  <c r="BD195" i="3"/>
  <c r="BF195" i="3"/>
  <c r="BG195" i="3"/>
  <c r="BI195" i="3"/>
  <c r="BL195" i="3"/>
  <c r="BM195" i="3"/>
  <c r="BN195" i="3"/>
  <c r="BO195" i="3"/>
  <c r="BP195" i="3"/>
  <c r="BQ195" i="3"/>
  <c r="BR195" i="3"/>
  <c r="BS195" i="3"/>
  <c r="BT195" i="3"/>
  <c r="BV195" i="3"/>
  <c r="BW195" i="3"/>
  <c r="BX195" i="3"/>
  <c r="BY195" i="3"/>
  <c r="D196" i="3"/>
  <c r="G196" i="3"/>
  <c r="L196" i="3"/>
  <c r="Q196" i="3"/>
  <c r="S196" i="3"/>
  <c r="U196" i="3"/>
  <c r="W196" i="3"/>
  <c r="Y196" i="3"/>
  <c r="AA196" i="3"/>
  <c r="AG196" i="3"/>
  <c r="AI196" i="3"/>
  <c r="AK196" i="3"/>
  <c r="AM196" i="3"/>
  <c r="AO196" i="3"/>
  <c r="AS196" i="3"/>
  <c r="AX196" i="3"/>
  <c r="AZ196" i="3"/>
  <c r="BD196" i="3"/>
  <c r="BF196" i="3"/>
  <c r="BG196" i="3"/>
  <c r="BI196" i="3"/>
  <c r="BL196" i="3"/>
  <c r="BM196" i="3"/>
  <c r="BN196" i="3"/>
  <c r="BO196" i="3"/>
  <c r="BP196" i="3"/>
  <c r="BQ196" i="3"/>
  <c r="BR196" i="3"/>
  <c r="BS196" i="3"/>
  <c r="BT196" i="3"/>
  <c r="BV196" i="3"/>
  <c r="BW196" i="3"/>
  <c r="BX196" i="3"/>
  <c r="BY196" i="3"/>
  <c r="D197" i="3"/>
  <c r="G197" i="3"/>
  <c r="L197" i="3"/>
  <c r="Q197" i="3"/>
  <c r="S197" i="3"/>
  <c r="U197" i="3"/>
  <c r="W197" i="3"/>
  <c r="Y197" i="3"/>
  <c r="AA197" i="3"/>
  <c r="AG197" i="3"/>
  <c r="AI197" i="3"/>
  <c r="AK197" i="3"/>
  <c r="AM197" i="3"/>
  <c r="AO197" i="3"/>
  <c r="AS197" i="3"/>
  <c r="AX197" i="3"/>
  <c r="AZ197" i="3"/>
  <c r="BD197" i="3"/>
  <c r="BF197" i="3"/>
  <c r="BG197" i="3"/>
  <c r="BI197" i="3"/>
  <c r="BL197" i="3"/>
  <c r="BM197" i="3"/>
  <c r="BN197" i="3"/>
  <c r="BO197" i="3"/>
  <c r="BP197" i="3"/>
  <c r="BQ197" i="3"/>
  <c r="BR197" i="3"/>
  <c r="BS197" i="3"/>
  <c r="BT197" i="3"/>
  <c r="BV197" i="3"/>
  <c r="BW197" i="3"/>
  <c r="BX197" i="3"/>
  <c r="BY197" i="3"/>
  <c r="D198" i="3"/>
  <c r="G198" i="3"/>
  <c r="L198" i="3"/>
  <c r="Q198" i="3"/>
  <c r="S198" i="3"/>
  <c r="U198" i="3"/>
  <c r="W198" i="3"/>
  <c r="Y198" i="3"/>
  <c r="AA198" i="3"/>
  <c r="AG198" i="3"/>
  <c r="AI198" i="3"/>
  <c r="AK198" i="3"/>
  <c r="AM198" i="3"/>
  <c r="AO198" i="3"/>
  <c r="AS198" i="3"/>
  <c r="AX198" i="3"/>
  <c r="AZ198" i="3"/>
  <c r="BD198" i="3"/>
  <c r="BF198" i="3"/>
  <c r="BG198" i="3"/>
  <c r="BI198" i="3"/>
  <c r="BL198" i="3"/>
  <c r="BM198" i="3"/>
  <c r="BN198" i="3"/>
  <c r="BO198" i="3"/>
  <c r="BP198" i="3"/>
  <c r="BQ198" i="3"/>
  <c r="BR198" i="3"/>
  <c r="BS198" i="3"/>
  <c r="BT198" i="3"/>
  <c r="BV198" i="3"/>
  <c r="BW198" i="3"/>
  <c r="BX198" i="3"/>
  <c r="BY198" i="3"/>
  <c r="D199" i="3"/>
  <c r="G199" i="3"/>
  <c r="L199" i="3"/>
  <c r="Q199" i="3"/>
  <c r="S199" i="3"/>
  <c r="U199" i="3"/>
  <c r="W199" i="3"/>
  <c r="Y199" i="3"/>
  <c r="AA199" i="3"/>
  <c r="AG199" i="3"/>
  <c r="AI199" i="3"/>
  <c r="AK199" i="3"/>
  <c r="AM199" i="3"/>
  <c r="AO199" i="3"/>
  <c r="AS199" i="3"/>
  <c r="AX199" i="3"/>
  <c r="AZ199" i="3"/>
  <c r="BD199" i="3"/>
  <c r="BF199" i="3"/>
  <c r="BG199" i="3"/>
  <c r="BI199" i="3"/>
  <c r="BL199" i="3"/>
  <c r="BM199" i="3"/>
  <c r="BN199" i="3"/>
  <c r="BO199" i="3"/>
  <c r="BP199" i="3"/>
  <c r="BQ199" i="3"/>
  <c r="BR199" i="3"/>
  <c r="BS199" i="3"/>
  <c r="BT199" i="3"/>
  <c r="BV199" i="3"/>
  <c r="BW199" i="3"/>
  <c r="BX199" i="3"/>
  <c r="BY199" i="3"/>
  <c r="D200" i="3"/>
  <c r="G200" i="3"/>
  <c r="L200" i="3"/>
  <c r="Q200" i="3"/>
  <c r="S200" i="3"/>
  <c r="U200" i="3"/>
  <c r="W200" i="3"/>
  <c r="Y200" i="3"/>
  <c r="AA200" i="3"/>
  <c r="AG200" i="3"/>
  <c r="AI200" i="3"/>
  <c r="AK200" i="3"/>
  <c r="AM200" i="3"/>
  <c r="AO200" i="3"/>
  <c r="AS200" i="3"/>
  <c r="AX200" i="3"/>
  <c r="AZ200" i="3"/>
  <c r="BD200" i="3"/>
  <c r="BF200" i="3"/>
  <c r="BG200" i="3"/>
  <c r="BI200" i="3"/>
  <c r="BL200" i="3"/>
  <c r="BM200" i="3"/>
  <c r="BN200" i="3"/>
  <c r="BO200" i="3"/>
  <c r="BP200" i="3"/>
  <c r="BQ200" i="3"/>
  <c r="BR200" i="3"/>
  <c r="BS200" i="3"/>
  <c r="BT200" i="3"/>
  <c r="BV200" i="3"/>
  <c r="BW200" i="3"/>
  <c r="BX200" i="3"/>
  <c r="BY200" i="3"/>
  <c r="D201" i="3"/>
  <c r="G201" i="3"/>
  <c r="L201" i="3"/>
  <c r="Q201" i="3"/>
  <c r="S201" i="3"/>
  <c r="U201" i="3"/>
  <c r="W201" i="3"/>
  <c r="Y201" i="3"/>
  <c r="AA201" i="3"/>
  <c r="AG201" i="3"/>
  <c r="AI201" i="3"/>
  <c r="AK201" i="3"/>
  <c r="AM201" i="3"/>
  <c r="AO201" i="3"/>
  <c r="AS201" i="3"/>
  <c r="AX201" i="3"/>
  <c r="AZ201" i="3"/>
  <c r="BD201" i="3"/>
  <c r="BF201" i="3"/>
  <c r="BG201" i="3"/>
  <c r="BI201" i="3"/>
  <c r="BL201" i="3"/>
  <c r="BM201" i="3"/>
  <c r="BN201" i="3"/>
  <c r="BO201" i="3"/>
  <c r="BP201" i="3"/>
  <c r="BQ201" i="3"/>
  <c r="BR201" i="3"/>
  <c r="BS201" i="3"/>
  <c r="BT201" i="3"/>
  <c r="BV201" i="3"/>
  <c r="BW201" i="3"/>
  <c r="BX201" i="3"/>
  <c r="BY201" i="3"/>
  <c r="D202" i="3"/>
  <c r="G202" i="3"/>
  <c r="L202" i="3"/>
  <c r="Q202" i="3"/>
  <c r="S202" i="3"/>
  <c r="U202" i="3"/>
  <c r="W202" i="3"/>
  <c r="Y202" i="3"/>
  <c r="AA202" i="3"/>
  <c r="AG202" i="3"/>
  <c r="AI202" i="3"/>
  <c r="AK202" i="3"/>
  <c r="AM202" i="3"/>
  <c r="AO202" i="3"/>
  <c r="AS202" i="3"/>
  <c r="AX202" i="3"/>
  <c r="AZ202" i="3"/>
  <c r="BD202" i="3"/>
  <c r="BF202" i="3"/>
  <c r="BG202" i="3"/>
  <c r="BI202" i="3"/>
  <c r="BL202" i="3"/>
  <c r="BM202" i="3"/>
  <c r="BN202" i="3"/>
  <c r="BO202" i="3"/>
  <c r="BP202" i="3"/>
  <c r="BQ202" i="3"/>
  <c r="BR202" i="3"/>
  <c r="BS202" i="3"/>
  <c r="BT202" i="3"/>
  <c r="BV202" i="3"/>
  <c r="BW202" i="3"/>
  <c r="BX202" i="3"/>
  <c r="BY202" i="3"/>
  <c r="D203" i="3"/>
  <c r="G203" i="3"/>
  <c r="L203" i="3"/>
  <c r="Q203" i="3"/>
  <c r="S203" i="3"/>
  <c r="U203" i="3"/>
  <c r="W203" i="3"/>
  <c r="Y203" i="3"/>
  <c r="AA203" i="3"/>
  <c r="AG203" i="3"/>
  <c r="AI203" i="3"/>
  <c r="AK203" i="3"/>
  <c r="AM203" i="3"/>
  <c r="AO203" i="3"/>
  <c r="AS203" i="3"/>
  <c r="AX203" i="3"/>
  <c r="AZ203" i="3"/>
  <c r="BD203" i="3"/>
  <c r="BF203" i="3"/>
  <c r="BG203" i="3"/>
  <c r="BI203" i="3"/>
  <c r="BL203" i="3"/>
  <c r="BM203" i="3"/>
  <c r="BN203" i="3"/>
  <c r="BO203" i="3"/>
  <c r="BP203" i="3"/>
  <c r="BQ203" i="3"/>
  <c r="BR203" i="3"/>
  <c r="BS203" i="3"/>
  <c r="BT203" i="3"/>
  <c r="BV203" i="3"/>
  <c r="BW203" i="3"/>
  <c r="BX203" i="3"/>
  <c r="BY203" i="3"/>
  <c r="D204" i="3"/>
  <c r="G204" i="3"/>
  <c r="L204" i="3"/>
  <c r="Q204" i="3"/>
  <c r="S204" i="3"/>
  <c r="U204" i="3"/>
  <c r="W204" i="3"/>
  <c r="Y204" i="3"/>
  <c r="AA204" i="3"/>
  <c r="AG204" i="3"/>
  <c r="AI204" i="3"/>
  <c r="AK204" i="3"/>
  <c r="AM204" i="3"/>
  <c r="AO204" i="3"/>
  <c r="AS204" i="3"/>
  <c r="AX204" i="3"/>
  <c r="AZ204" i="3"/>
  <c r="BD204" i="3"/>
  <c r="BF204" i="3"/>
  <c r="BG204" i="3"/>
  <c r="BI204" i="3"/>
  <c r="BL204" i="3"/>
  <c r="BM204" i="3"/>
  <c r="BN204" i="3"/>
  <c r="BO204" i="3"/>
  <c r="BP204" i="3"/>
  <c r="BQ204" i="3"/>
  <c r="BR204" i="3"/>
  <c r="BS204" i="3"/>
  <c r="BT204" i="3"/>
  <c r="BV204" i="3"/>
  <c r="BW204" i="3"/>
  <c r="BX204" i="3"/>
  <c r="BY204" i="3"/>
  <c r="D205" i="3"/>
  <c r="G205" i="3"/>
  <c r="L205" i="3"/>
  <c r="Q205" i="3"/>
  <c r="S205" i="3"/>
  <c r="U205" i="3"/>
  <c r="W205" i="3"/>
  <c r="Y205" i="3"/>
  <c r="AA205" i="3"/>
  <c r="AG205" i="3"/>
  <c r="AI205" i="3"/>
  <c r="AK205" i="3"/>
  <c r="AM205" i="3"/>
  <c r="AO205" i="3"/>
  <c r="AS205" i="3"/>
  <c r="AX205" i="3"/>
  <c r="AZ205" i="3"/>
  <c r="BD205" i="3"/>
  <c r="BF205" i="3"/>
  <c r="BG205" i="3"/>
  <c r="BI205" i="3"/>
  <c r="BL205" i="3"/>
  <c r="BM205" i="3"/>
  <c r="BN205" i="3"/>
  <c r="BO205" i="3"/>
  <c r="BP205" i="3"/>
  <c r="BQ205" i="3"/>
  <c r="BR205" i="3"/>
  <c r="BS205" i="3"/>
  <c r="BT205" i="3"/>
  <c r="BV205" i="3"/>
  <c r="BW205" i="3"/>
  <c r="BX205" i="3"/>
  <c r="BY205" i="3"/>
  <c r="D206" i="3"/>
  <c r="G206" i="3"/>
  <c r="L206" i="3"/>
  <c r="Q206" i="3"/>
  <c r="S206" i="3"/>
  <c r="U206" i="3"/>
  <c r="W206" i="3"/>
  <c r="Y206" i="3"/>
  <c r="AA206" i="3"/>
  <c r="AG206" i="3"/>
  <c r="AI206" i="3"/>
  <c r="AK206" i="3"/>
  <c r="AM206" i="3"/>
  <c r="AO206" i="3"/>
  <c r="AS206" i="3"/>
  <c r="AX206" i="3"/>
  <c r="AZ206" i="3"/>
  <c r="BD206" i="3"/>
  <c r="BF206" i="3"/>
  <c r="BG206" i="3"/>
  <c r="BI206" i="3"/>
  <c r="BL206" i="3"/>
  <c r="BM206" i="3"/>
  <c r="BN206" i="3"/>
  <c r="BO206" i="3"/>
  <c r="BP206" i="3"/>
  <c r="BQ206" i="3"/>
  <c r="BR206" i="3"/>
  <c r="BS206" i="3"/>
  <c r="BT206" i="3"/>
  <c r="BV206" i="3"/>
  <c r="BW206" i="3"/>
  <c r="BX206" i="3"/>
  <c r="BY206" i="3"/>
  <c r="D207" i="3"/>
  <c r="G207" i="3"/>
  <c r="L207" i="3"/>
  <c r="Q207" i="3"/>
  <c r="S207" i="3"/>
  <c r="U207" i="3"/>
  <c r="W207" i="3"/>
  <c r="Y207" i="3"/>
  <c r="AA207" i="3"/>
  <c r="AG207" i="3"/>
  <c r="AI207" i="3"/>
  <c r="AK207" i="3"/>
  <c r="AM207" i="3"/>
  <c r="AO207" i="3"/>
  <c r="AS207" i="3"/>
  <c r="AX207" i="3"/>
  <c r="AZ207" i="3"/>
  <c r="BD207" i="3"/>
  <c r="BF207" i="3"/>
  <c r="BG207" i="3"/>
  <c r="BI207" i="3"/>
  <c r="BL207" i="3"/>
  <c r="BM207" i="3"/>
  <c r="BN207" i="3"/>
  <c r="BO207" i="3"/>
  <c r="BP207" i="3"/>
  <c r="BQ207" i="3"/>
  <c r="BR207" i="3"/>
  <c r="BS207" i="3"/>
  <c r="BT207" i="3"/>
  <c r="BV207" i="3"/>
  <c r="BW207" i="3"/>
  <c r="BX207" i="3"/>
  <c r="BY207" i="3"/>
  <c r="D208" i="3"/>
  <c r="G208" i="3"/>
  <c r="L208" i="3"/>
  <c r="Q208" i="3"/>
  <c r="S208" i="3"/>
  <c r="U208" i="3"/>
  <c r="W208" i="3"/>
  <c r="Y208" i="3"/>
  <c r="AA208" i="3"/>
  <c r="AG208" i="3"/>
  <c r="AI208" i="3"/>
  <c r="AK208" i="3"/>
  <c r="AM208" i="3"/>
  <c r="AO208" i="3"/>
  <c r="AS208" i="3"/>
  <c r="AX208" i="3"/>
  <c r="AZ208" i="3"/>
  <c r="BD208" i="3"/>
  <c r="BF208" i="3"/>
  <c r="BG208" i="3"/>
  <c r="BI208" i="3"/>
  <c r="BL208" i="3"/>
  <c r="BM208" i="3"/>
  <c r="BN208" i="3"/>
  <c r="BO208" i="3"/>
  <c r="BP208" i="3"/>
  <c r="BQ208" i="3"/>
  <c r="BR208" i="3"/>
  <c r="BS208" i="3"/>
  <c r="BT208" i="3"/>
  <c r="BV208" i="3"/>
  <c r="BW208" i="3"/>
  <c r="BX208" i="3"/>
  <c r="BY208" i="3"/>
  <c r="D209" i="3"/>
  <c r="G209" i="3"/>
  <c r="L209" i="3"/>
  <c r="Q209" i="3"/>
  <c r="S209" i="3"/>
  <c r="U209" i="3"/>
  <c r="W209" i="3"/>
  <c r="Y209" i="3"/>
  <c r="AA209" i="3"/>
  <c r="AG209" i="3"/>
  <c r="AI209" i="3"/>
  <c r="AK209" i="3"/>
  <c r="AM209" i="3"/>
  <c r="AO209" i="3"/>
  <c r="AS209" i="3"/>
  <c r="AX209" i="3"/>
  <c r="AZ209" i="3"/>
  <c r="BD209" i="3"/>
  <c r="BF209" i="3"/>
  <c r="BG209" i="3"/>
  <c r="BI209" i="3"/>
  <c r="BL209" i="3"/>
  <c r="BM209" i="3"/>
  <c r="BN209" i="3"/>
  <c r="BO209" i="3"/>
  <c r="BP209" i="3"/>
  <c r="BQ209" i="3"/>
  <c r="BR209" i="3"/>
  <c r="BS209" i="3"/>
  <c r="BT209" i="3"/>
  <c r="BV209" i="3"/>
  <c r="BW209" i="3"/>
  <c r="BX209" i="3"/>
  <c r="BY209" i="3"/>
  <c r="D210" i="3"/>
  <c r="G210" i="3"/>
  <c r="L210" i="3"/>
  <c r="Q210" i="3"/>
  <c r="S210" i="3"/>
  <c r="U210" i="3"/>
  <c r="W210" i="3"/>
  <c r="Y210" i="3"/>
  <c r="AA210" i="3"/>
  <c r="AG210" i="3"/>
  <c r="AI210" i="3"/>
  <c r="AK210" i="3"/>
  <c r="AM210" i="3"/>
  <c r="AO210" i="3"/>
  <c r="AS210" i="3"/>
  <c r="AX210" i="3"/>
  <c r="AZ210" i="3"/>
  <c r="BD210" i="3"/>
  <c r="BF210" i="3"/>
  <c r="BG210" i="3"/>
  <c r="BI210" i="3"/>
  <c r="BL210" i="3"/>
  <c r="BM210" i="3"/>
  <c r="BN210" i="3"/>
  <c r="BO210" i="3"/>
  <c r="BP210" i="3"/>
  <c r="BQ210" i="3"/>
  <c r="BR210" i="3"/>
  <c r="BS210" i="3"/>
  <c r="BT210" i="3"/>
  <c r="BV210" i="3"/>
  <c r="BW210" i="3"/>
  <c r="BX210" i="3"/>
  <c r="BY210" i="3"/>
  <c r="D211" i="3"/>
  <c r="G211" i="3"/>
  <c r="L211" i="3"/>
  <c r="Q211" i="3"/>
  <c r="S211" i="3"/>
  <c r="U211" i="3"/>
  <c r="W211" i="3"/>
  <c r="Y211" i="3"/>
  <c r="AA211" i="3"/>
  <c r="AG211" i="3"/>
  <c r="AI211" i="3"/>
  <c r="AK211" i="3"/>
  <c r="AM211" i="3"/>
  <c r="AO211" i="3"/>
  <c r="AS211" i="3"/>
  <c r="AX211" i="3"/>
  <c r="AZ211" i="3"/>
  <c r="BD211" i="3"/>
  <c r="BF211" i="3"/>
  <c r="BG211" i="3"/>
  <c r="BI211" i="3"/>
  <c r="BL211" i="3"/>
  <c r="BM211" i="3"/>
  <c r="BN211" i="3"/>
  <c r="BO211" i="3"/>
  <c r="BP211" i="3"/>
  <c r="BQ211" i="3"/>
  <c r="BR211" i="3"/>
  <c r="BS211" i="3"/>
  <c r="BT211" i="3"/>
  <c r="BV211" i="3"/>
  <c r="BW211" i="3"/>
  <c r="BX211" i="3"/>
  <c r="BY211" i="3"/>
  <c r="D212" i="3"/>
  <c r="G212" i="3"/>
  <c r="L212" i="3"/>
  <c r="Q212" i="3"/>
  <c r="S212" i="3"/>
  <c r="U212" i="3"/>
  <c r="W212" i="3"/>
  <c r="Y212" i="3"/>
  <c r="AA212" i="3"/>
  <c r="AG212" i="3"/>
  <c r="AI212" i="3"/>
  <c r="AK212" i="3"/>
  <c r="AM212" i="3"/>
  <c r="AO212" i="3"/>
  <c r="AS212" i="3"/>
  <c r="AX212" i="3"/>
  <c r="AZ212" i="3"/>
  <c r="BD212" i="3"/>
  <c r="BF212" i="3"/>
  <c r="BG212" i="3"/>
  <c r="BI212" i="3"/>
  <c r="BL212" i="3"/>
  <c r="BM212" i="3"/>
  <c r="BN212" i="3"/>
  <c r="BO212" i="3"/>
  <c r="BP212" i="3"/>
  <c r="BQ212" i="3"/>
  <c r="BR212" i="3"/>
  <c r="BS212" i="3"/>
  <c r="BT212" i="3"/>
  <c r="BV212" i="3"/>
  <c r="BW212" i="3"/>
  <c r="BX212" i="3"/>
  <c r="BY212" i="3"/>
  <c r="D213" i="3"/>
  <c r="G213" i="3"/>
  <c r="L213" i="3"/>
  <c r="Q213" i="3"/>
  <c r="S213" i="3"/>
  <c r="U213" i="3"/>
  <c r="W213" i="3"/>
  <c r="Y213" i="3"/>
  <c r="AA213" i="3"/>
  <c r="AG213" i="3"/>
  <c r="AI213" i="3"/>
  <c r="AK213" i="3"/>
  <c r="AM213" i="3"/>
  <c r="AO213" i="3"/>
  <c r="AS213" i="3"/>
  <c r="AX213" i="3"/>
  <c r="AZ213" i="3"/>
  <c r="BD213" i="3"/>
  <c r="BF213" i="3"/>
  <c r="BG213" i="3"/>
  <c r="BI213" i="3"/>
  <c r="BL213" i="3"/>
  <c r="BM213" i="3"/>
  <c r="BN213" i="3"/>
  <c r="BO213" i="3"/>
  <c r="BP213" i="3"/>
  <c r="BQ213" i="3"/>
  <c r="BR213" i="3"/>
  <c r="BS213" i="3"/>
  <c r="BT213" i="3"/>
  <c r="BV213" i="3"/>
  <c r="BW213" i="3"/>
  <c r="BX213" i="3"/>
  <c r="BY213" i="3"/>
  <c r="D214" i="3"/>
  <c r="G214" i="3"/>
  <c r="L214" i="3"/>
  <c r="Q214" i="3"/>
  <c r="S214" i="3"/>
  <c r="U214" i="3"/>
  <c r="W214" i="3"/>
  <c r="Y214" i="3"/>
  <c r="AA214" i="3"/>
  <c r="AG214" i="3"/>
  <c r="AI214" i="3"/>
  <c r="AK214" i="3"/>
  <c r="AM214" i="3"/>
  <c r="AO214" i="3"/>
  <c r="AS214" i="3"/>
  <c r="AX214" i="3"/>
  <c r="AZ214" i="3"/>
  <c r="BD214" i="3"/>
  <c r="BF214" i="3"/>
  <c r="BG214" i="3"/>
  <c r="BI214" i="3"/>
  <c r="BL214" i="3"/>
  <c r="BM214" i="3"/>
  <c r="BN214" i="3"/>
  <c r="BO214" i="3"/>
  <c r="BP214" i="3"/>
  <c r="BQ214" i="3"/>
  <c r="BR214" i="3"/>
  <c r="BS214" i="3"/>
  <c r="BT214" i="3"/>
  <c r="BV214" i="3"/>
  <c r="BW214" i="3"/>
  <c r="BX214" i="3"/>
  <c r="BY214" i="3"/>
  <c r="D215" i="3"/>
  <c r="G215" i="3"/>
  <c r="L215" i="3"/>
  <c r="Q215" i="3"/>
  <c r="S215" i="3"/>
  <c r="U215" i="3"/>
  <c r="W215" i="3"/>
  <c r="Y215" i="3"/>
  <c r="AA215" i="3"/>
  <c r="AG215" i="3"/>
  <c r="AI215" i="3"/>
  <c r="AK215" i="3"/>
  <c r="AM215" i="3"/>
  <c r="AO215" i="3"/>
  <c r="AS215" i="3"/>
  <c r="AX215" i="3"/>
  <c r="AZ215" i="3"/>
  <c r="BD215" i="3"/>
  <c r="BF215" i="3"/>
  <c r="BG215" i="3"/>
  <c r="BI215" i="3"/>
  <c r="BL215" i="3"/>
  <c r="BM215" i="3"/>
  <c r="BN215" i="3"/>
  <c r="BO215" i="3"/>
  <c r="BP215" i="3"/>
  <c r="BQ215" i="3"/>
  <c r="BR215" i="3"/>
  <c r="BS215" i="3"/>
  <c r="BT215" i="3"/>
  <c r="BV215" i="3"/>
  <c r="BW215" i="3"/>
  <c r="BX215" i="3"/>
  <c r="BY215" i="3"/>
  <c r="D216" i="3"/>
  <c r="G216" i="3"/>
  <c r="L216" i="3"/>
  <c r="Q216" i="3"/>
  <c r="S216" i="3"/>
  <c r="U216" i="3"/>
  <c r="W216" i="3"/>
  <c r="Y216" i="3"/>
  <c r="AA216" i="3"/>
  <c r="AG216" i="3"/>
  <c r="AI216" i="3"/>
  <c r="AK216" i="3"/>
  <c r="AM216" i="3"/>
  <c r="AO216" i="3"/>
  <c r="AS216" i="3"/>
  <c r="AX216" i="3"/>
  <c r="AZ216" i="3"/>
  <c r="BD216" i="3"/>
  <c r="BF216" i="3"/>
  <c r="BG216" i="3"/>
  <c r="BI216" i="3"/>
  <c r="BL216" i="3"/>
  <c r="BM216" i="3"/>
  <c r="BN216" i="3"/>
  <c r="BO216" i="3"/>
  <c r="BP216" i="3"/>
  <c r="BQ216" i="3"/>
  <c r="BR216" i="3"/>
  <c r="BS216" i="3"/>
  <c r="BT216" i="3"/>
  <c r="BV216" i="3"/>
  <c r="BW216" i="3"/>
  <c r="BX216" i="3"/>
  <c r="BY216" i="3"/>
  <c r="D217" i="3"/>
  <c r="G217" i="3"/>
  <c r="L217" i="3"/>
  <c r="Q217" i="3"/>
  <c r="S217" i="3"/>
  <c r="U217" i="3"/>
  <c r="W217" i="3"/>
  <c r="Y217" i="3"/>
  <c r="AA217" i="3"/>
  <c r="AG217" i="3"/>
  <c r="AI217" i="3"/>
  <c r="AK217" i="3"/>
  <c r="AM217" i="3"/>
  <c r="AO217" i="3"/>
  <c r="AS217" i="3"/>
  <c r="AX217" i="3"/>
  <c r="AZ217" i="3"/>
  <c r="BD217" i="3"/>
  <c r="BF217" i="3"/>
  <c r="BG217" i="3"/>
  <c r="BI217" i="3"/>
  <c r="BL217" i="3"/>
  <c r="BM217" i="3"/>
  <c r="BN217" i="3"/>
  <c r="BO217" i="3"/>
  <c r="BP217" i="3"/>
  <c r="BQ217" i="3"/>
  <c r="BR217" i="3"/>
  <c r="BS217" i="3"/>
  <c r="BT217" i="3"/>
  <c r="BV217" i="3"/>
  <c r="BW217" i="3"/>
  <c r="BX217" i="3"/>
  <c r="BY217" i="3"/>
  <c r="D218" i="3"/>
  <c r="G218" i="3"/>
  <c r="L218" i="3"/>
  <c r="Q218" i="3"/>
  <c r="S218" i="3"/>
  <c r="U218" i="3"/>
  <c r="W218" i="3"/>
  <c r="Y218" i="3"/>
  <c r="AA218" i="3"/>
  <c r="AG218" i="3"/>
  <c r="AI218" i="3"/>
  <c r="AK218" i="3"/>
  <c r="AM218" i="3"/>
  <c r="AO218" i="3"/>
  <c r="AS218" i="3"/>
  <c r="AX218" i="3"/>
  <c r="AZ218" i="3"/>
  <c r="BD218" i="3"/>
  <c r="BF218" i="3"/>
  <c r="BG218" i="3"/>
  <c r="BI218" i="3"/>
  <c r="BL218" i="3"/>
  <c r="BM218" i="3"/>
  <c r="BN218" i="3"/>
  <c r="BO218" i="3"/>
  <c r="BP218" i="3"/>
  <c r="BQ218" i="3"/>
  <c r="BR218" i="3"/>
  <c r="BS218" i="3"/>
  <c r="BT218" i="3"/>
  <c r="BV218" i="3"/>
  <c r="BW218" i="3"/>
  <c r="BX218" i="3"/>
  <c r="BY218" i="3"/>
  <c r="D219" i="3"/>
  <c r="G219" i="3"/>
  <c r="L219" i="3"/>
  <c r="Q219" i="3"/>
  <c r="S219" i="3"/>
  <c r="U219" i="3"/>
  <c r="W219" i="3"/>
  <c r="Y219" i="3"/>
  <c r="AA219" i="3"/>
  <c r="AG219" i="3"/>
  <c r="AI219" i="3"/>
  <c r="AK219" i="3"/>
  <c r="AM219" i="3"/>
  <c r="AO219" i="3"/>
  <c r="AS219" i="3"/>
  <c r="AX219" i="3"/>
  <c r="AZ219" i="3"/>
  <c r="BD219" i="3"/>
  <c r="BF219" i="3"/>
  <c r="BG219" i="3"/>
  <c r="BI219" i="3"/>
  <c r="BL219" i="3"/>
  <c r="BM219" i="3"/>
  <c r="BN219" i="3"/>
  <c r="BO219" i="3"/>
  <c r="BP219" i="3"/>
  <c r="BQ219" i="3"/>
  <c r="BR219" i="3"/>
  <c r="BS219" i="3"/>
  <c r="BT219" i="3"/>
  <c r="BV219" i="3"/>
  <c r="BW219" i="3"/>
  <c r="BX219" i="3"/>
  <c r="BY219" i="3"/>
  <c r="D220" i="3"/>
  <c r="G220" i="3"/>
  <c r="L220" i="3"/>
  <c r="Q220" i="3"/>
  <c r="S220" i="3"/>
  <c r="U220" i="3"/>
  <c r="W220" i="3"/>
  <c r="Y220" i="3"/>
  <c r="AA220" i="3"/>
  <c r="AG220" i="3"/>
  <c r="AI220" i="3"/>
  <c r="AK220" i="3"/>
  <c r="AM220" i="3"/>
  <c r="AO220" i="3"/>
  <c r="AS220" i="3"/>
  <c r="AX220" i="3"/>
  <c r="AZ220" i="3"/>
  <c r="BD220" i="3"/>
  <c r="BF220" i="3"/>
  <c r="BG220" i="3"/>
  <c r="BI220" i="3"/>
  <c r="BL220" i="3"/>
  <c r="BM220" i="3"/>
  <c r="BN220" i="3"/>
  <c r="BO220" i="3"/>
  <c r="BP220" i="3"/>
  <c r="BQ220" i="3"/>
  <c r="BR220" i="3"/>
  <c r="BS220" i="3"/>
  <c r="BT220" i="3"/>
  <c r="BV220" i="3"/>
  <c r="BW220" i="3"/>
  <c r="BX220" i="3"/>
  <c r="BY220" i="3"/>
  <c r="D221" i="3"/>
  <c r="G221" i="3"/>
  <c r="L221" i="3"/>
  <c r="Q221" i="3"/>
  <c r="S221" i="3"/>
  <c r="U221" i="3"/>
  <c r="W221" i="3"/>
  <c r="Y221" i="3"/>
  <c r="AA221" i="3"/>
  <c r="AG221" i="3"/>
  <c r="AI221" i="3"/>
  <c r="AK221" i="3"/>
  <c r="AM221" i="3"/>
  <c r="AO221" i="3"/>
  <c r="AS221" i="3"/>
  <c r="AX221" i="3"/>
  <c r="AZ221" i="3"/>
  <c r="BD221" i="3"/>
  <c r="BF221" i="3"/>
  <c r="BG221" i="3"/>
  <c r="BI221" i="3"/>
  <c r="BL221" i="3"/>
  <c r="BM221" i="3"/>
  <c r="BN221" i="3"/>
  <c r="BO221" i="3"/>
  <c r="BP221" i="3"/>
  <c r="BQ221" i="3"/>
  <c r="BR221" i="3"/>
  <c r="BS221" i="3"/>
  <c r="BT221" i="3"/>
  <c r="BV221" i="3"/>
  <c r="BW221" i="3"/>
  <c r="BX221" i="3"/>
  <c r="BY221" i="3"/>
  <c r="D222" i="3"/>
  <c r="G222" i="3"/>
  <c r="L222" i="3"/>
  <c r="Q222" i="3"/>
  <c r="S222" i="3"/>
  <c r="U222" i="3"/>
  <c r="W222" i="3"/>
  <c r="Y222" i="3"/>
  <c r="AA222" i="3"/>
  <c r="AG222" i="3"/>
  <c r="AI222" i="3"/>
  <c r="AK222" i="3"/>
  <c r="AM222" i="3"/>
  <c r="AO222" i="3"/>
  <c r="AS222" i="3"/>
  <c r="AX222" i="3"/>
  <c r="AZ222" i="3"/>
  <c r="BD222" i="3"/>
  <c r="BF222" i="3"/>
  <c r="BG222" i="3"/>
  <c r="BI222" i="3"/>
  <c r="BL222" i="3"/>
  <c r="BM222" i="3"/>
  <c r="BN222" i="3"/>
  <c r="BO222" i="3"/>
  <c r="BP222" i="3"/>
  <c r="BQ222" i="3"/>
  <c r="BR222" i="3"/>
  <c r="BS222" i="3"/>
  <c r="BT222" i="3"/>
  <c r="BV222" i="3"/>
  <c r="BW222" i="3"/>
  <c r="BX222" i="3"/>
  <c r="BY222" i="3"/>
  <c r="D223" i="3"/>
  <c r="G223" i="3"/>
  <c r="L223" i="3"/>
  <c r="Q223" i="3"/>
  <c r="S223" i="3"/>
  <c r="U223" i="3"/>
  <c r="W223" i="3"/>
  <c r="Y223" i="3"/>
  <c r="AA223" i="3"/>
  <c r="AG223" i="3"/>
  <c r="AI223" i="3"/>
  <c r="AK223" i="3"/>
  <c r="AM223" i="3"/>
  <c r="AO223" i="3"/>
  <c r="AS223" i="3"/>
  <c r="AX223" i="3"/>
  <c r="AZ223" i="3"/>
  <c r="BD223" i="3"/>
  <c r="BF223" i="3"/>
  <c r="BG223" i="3"/>
  <c r="BI223" i="3"/>
  <c r="BL223" i="3"/>
  <c r="BM223" i="3"/>
  <c r="BN223" i="3"/>
  <c r="BO223" i="3"/>
  <c r="BP223" i="3"/>
  <c r="BQ223" i="3"/>
  <c r="BR223" i="3"/>
  <c r="BS223" i="3"/>
  <c r="BT223" i="3"/>
  <c r="BV223" i="3"/>
  <c r="BW223" i="3"/>
  <c r="BX223" i="3"/>
  <c r="BY223" i="3"/>
  <c r="D224" i="3"/>
  <c r="G224" i="3"/>
  <c r="L224" i="3"/>
  <c r="Q224" i="3"/>
  <c r="S224" i="3"/>
  <c r="U224" i="3"/>
  <c r="W224" i="3"/>
  <c r="Y224" i="3"/>
  <c r="AA224" i="3"/>
  <c r="AG224" i="3"/>
  <c r="AI224" i="3"/>
  <c r="AK224" i="3"/>
  <c r="AM224" i="3"/>
  <c r="AO224" i="3"/>
  <c r="AS224" i="3"/>
  <c r="AX224" i="3"/>
  <c r="AZ224" i="3"/>
  <c r="BD224" i="3"/>
  <c r="BF224" i="3"/>
  <c r="BG224" i="3"/>
  <c r="BI224" i="3"/>
  <c r="BL224" i="3"/>
  <c r="BM224" i="3"/>
  <c r="BN224" i="3"/>
  <c r="BO224" i="3"/>
  <c r="BP224" i="3"/>
  <c r="BQ224" i="3"/>
  <c r="BR224" i="3"/>
  <c r="BS224" i="3"/>
  <c r="BT224" i="3"/>
  <c r="BV224" i="3"/>
  <c r="BW224" i="3"/>
  <c r="BX224" i="3"/>
  <c r="BY224" i="3"/>
  <c r="D225" i="3"/>
  <c r="G225" i="3"/>
  <c r="L225" i="3"/>
  <c r="Q225" i="3"/>
  <c r="S225" i="3"/>
  <c r="U225" i="3"/>
  <c r="W225" i="3"/>
  <c r="Y225" i="3"/>
  <c r="AA225" i="3"/>
  <c r="AG225" i="3"/>
  <c r="AI225" i="3"/>
  <c r="AK225" i="3"/>
  <c r="AM225" i="3"/>
  <c r="AO225" i="3"/>
  <c r="AS225" i="3"/>
  <c r="AX225" i="3"/>
  <c r="AZ225" i="3"/>
  <c r="BD225" i="3"/>
  <c r="BF225" i="3"/>
  <c r="BG225" i="3"/>
  <c r="BI225" i="3"/>
  <c r="BL225" i="3"/>
  <c r="BM225" i="3"/>
  <c r="BN225" i="3"/>
  <c r="BO225" i="3"/>
  <c r="BP225" i="3"/>
  <c r="BQ225" i="3"/>
  <c r="BR225" i="3"/>
  <c r="BS225" i="3"/>
  <c r="BT225" i="3"/>
  <c r="BV225" i="3"/>
  <c r="BW225" i="3"/>
  <c r="BX225" i="3"/>
  <c r="BY225" i="3"/>
  <c r="D226" i="3"/>
  <c r="G226" i="3"/>
  <c r="L226" i="3"/>
  <c r="Q226" i="3"/>
  <c r="S226" i="3"/>
  <c r="U226" i="3"/>
  <c r="W226" i="3"/>
  <c r="Y226" i="3"/>
  <c r="AA226" i="3"/>
  <c r="AG226" i="3"/>
  <c r="AI226" i="3"/>
  <c r="AK226" i="3"/>
  <c r="AM226" i="3"/>
  <c r="AO226" i="3"/>
  <c r="AS226" i="3"/>
  <c r="AX226" i="3"/>
  <c r="AZ226" i="3"/>
  <c r="BD226" i="3"/>
  <c r="BF226" i="3"/>
  <c r="BG226" i="3"/>
  <c r="BI226" i="3"/>
  <c r="BL226" i="3"/>
  <c r="BM226" i="3"/>
  <c r="BN226" i="3"/>
  <c r="BO226" i="3"/>
  <c r="BP226" i="3"/>
  <c r="BQ226" i="3"/>
  <c r="BR226" i="3"/>
  <c r="BS226" i="3"/>
  <c r="BT226" i="3"/>
  <c r="BV226" i="3"/>
  <c r="BW226" i="3"/>
  <c r="BX226" i="3"/>
  <c r="BY226" i="3"/>
  <c r="D227" i="3"/>
  <c r="G227" i="3"/>
  <c r="L227" i="3"/>
  <c r="Q227" i="3"/>
  <c r="S227" i="3"/>
  <c r="U227" i="3"/>
  <c r="W227" i="3"/>
  <c r="Y227" i="3"/>
  <c r="AA227" i="3"/>
  <c r="AG227" i="3"/>
  <c r="AI227" i="3"/>
  <c r="AK227" i="3"/>
  <c r="AM227" i="3"/>
  <c r="AO227" i="3"/>
  <c r="AS227" i="3"/>
  <c r="AX227" i="3"/>
  <c r="AZ227" i="3"/>
  <c r="BD227" i="3"/>
  <c r="BF227" i="3"/>
  <c r="BG227" i="3"/>
  <c r="BI227" i="3"/>
  <c r="BL227" i="3"/>
  <c r="BM227" i="3"/>
  <c r="BN227" i="3"/>
  <c r="BO227" i="3"/>
  <c r="BP227" i="3"/>
  <c r="BQ227" i="3"/>
  <c r="BR227" i="3"/>
  <c r="BS227" i="3"/>
  <c r="BT227" i="3"/>
  <c r="BV227" i="3"/>
  <c r="BW227" i="3"/>
  <c r="BX227" i="3"/>
  <c r="BY227" i="3"/>
  <c r="D228" i="3"/>
  <c r="G228" i="3"/>
  <c r="L228" i="3"/>
  <c r="Q228" i="3"/>
  <c r="S228" i="3"/>
  <c r="U228" i="3"/>
  <c r="W228" i="3"/>
  <c r="Y228" i="3"/>
  <c r="AA228" i="3"/>
  <c r="AG228" i="3"/>
  <c r="AI228" i="3"/>
  <c r="AK228" i="3"/>
  <c r="AM228" i="3"/>
  <c r="AO228" i="3"/>
  <c r="AS228" i="3"/>
  <c r="AX228" i="3"/>
  <c r="AZ228" i="3"/>
  <c r="BD228" i="3"/>
  <c r="BF228" i="3"/>
  <c r="BG228" i="3"/>
  <c r="BI228" i="3"/>
  <c r="BL228" i="3"/>
  <c r="BM228" i="3"/>
  <c r="BN228" i="3"/>
  <c r="BO228" i="3"/>
  <c r="BP228" i="3"/>
  <c r="BQ228" i="3"/>
  <c r="BR228" i="3"/>
  <c r="BS228" i="3"/>
  <c r="BT228" i="3"/>
  <c r="BV228" i="3"/>
  <c r="BW228" i="3"/>
  <c r="BX228" i="3"/>
  <c r="BY228" i="3"/>
  <c r="D229" i="3"/>
  <c r="G229" i="3"/>
  <c r="L229" i="3"/>
  <c r="Q229" i="3"/>
  <c r="S229" i="3"/>
  <c r="U229" i="3"/>
  <c r="W229" i="3"/>
  <c r="Y229" i="3"/>
  <c r="AA229" i="3"/>
  <c r="AG229" i="3"/>
  <c r="AI229" i="3"/>
  <c r="AK229" i="3"/>
  <c r="AM229" i="3"/>
  <c r="AO229" i="3"/>
  <c r="AS229" i="3"/>
  <c r="AX229" i="3"/>
  <c r="AZ229" i="3"/>
  <c r="BD229" i="3"/>
  <c r="BF229" i="3"/>
  <c r="BG229" i="3"/>
  <c r="BI229" i="3"/>
  <c r="BL229" i="3"/>
  <c r="BM229" i="3"/>
  <c r="BN229" i="3"/>
  <c r="BO229" i="3"/>
  <c r="BP229" i="3"/>
  <c r="BQ229" i="3"/>
  <c r="BR229" i="3"/>
  <c r="BS229" i="3"/>
  <c r="BT229" i="3"/>
  <c r="BV229" i="3"/>
  <c r="BW229" i="3"/>
  <c r="BX229" i="3"/>
  <c r="BY229" i="3"/>
  <c r="D230" i="3"/>
  <c r="G230" i="3"/>
  <c r="L230" i="3"/>
  <c r="Q230" i="3"/>
  <c r="S230" i="3"/>
  <c r="U230" i="3"/>
  <c r="W230" i="3"/>
  <c r="Y230" i="3"/>
  <c r="AA230" i="3"/>
  <c r="AG230" i="3"/>
  <c r="AI230" i="3"/>
  <c r="AK230" i="3"/>
  <c r="AM230" i="3"/>
  <c r="AO230" i="3"/>
  <c r="AS230" i="3"/>
  <c r="AX230" i="3"/>
  <c r="AZ230" i="3"/>
  <c r="BD230" i="3"/>
  <c r="BF230" i="3"/>
  <c r="BG230" i="3"/>
  <c r="BI230" i="3"/>
  <c r="BL230" i="3"/>
  <c r="BM230" i="3"/>
  <c r="BN230" i="3"/>
  <c r="BO230" i="3"/>
  <c r="BP230" i="3"/>
  <c r="BQ230" i="3"/>
  <c r="BR230" i="3"/>
  <c r="BS230" i="3"/>
  <c r="BT230" i="3"/>
  <c r="BV230" i="3"/>
  <c r="BW230" i="3"/>
  <c r="BX230" i="3"/>
  <c r="BY230" i="3"/>
  <c r="D231" i="3"/>
  <c r="G231" i="3"/>
  <c r="L231" i="3"/>
  <c r="Q231" i="3"/>
  <c r="S231" i="3"/>
  <c r="U231" i="3"/>
  <c r="W231" i="3"/>
  <c r="Y231" i="3"/>
  <c r="AA231" i="3"/>
  <c r="AG231" i="3"/>
  <c r="AI231" i="3"/>
  <c r="AK231" i="3"/>
  <c r="AM231" i="3"/>
  <c r="AO231" i="3"/>
  <c r="AS231" i="3"/>
  <c r="AX231" i="3"/>
  <c r="AZ231" i="3"/>
  <c r="BD231" i="3"/>
  <c r="BF231" i="3"/>
  <c r="BG231" i="3"/>
  <c r="BI231" i="3"/>
  <c r="BL231" i="3"/>
  <c r="BM231" i="3"/>
  <c r="BN231" i="3"/>
  <c r="BO231" i="3"/>
  <c r="BP231" i="3"/>
  <c r="BQ231" i="3"/>
  <c r="BR231" i="3"/>
  <c r="BS231" i="3"/>
  <c r="BT231" i="3"/>
  <c r="BV231" i="3"/>
  <c r="BW231" i="3"/>
  <c r="BX231" i="3"/>
  <c r="BY231" i="3"/>
  <c r="D232" i="3"/>
  <c r="G232" i="3"/>
  <c r="L232" i="3"/>
  <c r="Q232" i="3"/>
  <c r="S232" i="3"/>
  <c r="U232" i="3"/>
  <c r="W232" i="3"/>
  <c r="Y232" i="3"/>
  <c r="AA232" i="3"/>
  <c r="AG232" i="3"/>
  <c r="AI232" i="3"/>
  <c r="AK232" i="3"/>
  <c r="AM232" i="3"/>
  <c r="AO232" i="3"/>
  <c r="AS232" i="3"/>
  <c r="AX232" i="3"/>
  <c r="AZ232" i="3"/>
  <c r="BD232" i="3"/>
  <c r="BF232" i="3"/>
  <c r="BG232" i="3"/>
  <c r="BI232" i="3"/>
  <c r="BL232" i="3"/>
  <c r="BM232" i="3"/>
  <c r="BN232" i="3"/>
  <c r="BO232" i="3"/>
  <c r="BP232" i="3"/>
  <c r="BQ232" i="3"/>
  <c r="BR232" i="3"/>
  <c r="BS232" i="3"/>
  <c r="BT232" i="3"/>
  <c r="BV232" i="3"/>
  <c r="BW232" i="3"/>
  <c r="BX232" i="3"/>
  <c r="BY232" i="3"/>
  <c r="D233" i="3"/>
  <c r="G233" i="3"/>
  <c r="L233" i="3"/>
  <c r="Q233" i="3"/>
  <c r="S233" i="3"/>
  <c r="U233" i="3"/>
  <c r="W233" i="3"/>
  <c r="Y233" i="3"/>
  <c r="AA233" i="3"/>
  <c r="AG233" i="3"/>
  <c r="AI233" i="3"/>
  <c r="AK233" i="3"/>
  <c r="AM233" i="3"/>
  <c r="AO233" i="3"/>
  <c r="AS233" i="3"/>
  <c r="AX233" i="3"/>
  <c r="AZ233" i="3"/>
  <c r="BD233" i="3"/>
  <c r="BF233" i="3"/>
  <c r="BG233" i="3"/>
  <c r="BI233" i="3"/>
  <c r="BL233" i="3"/>
  <c r="BM233" i="3"/>
  <c r="BN233" i="3"/>
  <c r="BO233" i="3"/>
  <c r="BP233" i="3"/>
  <c r="BQ233" i="3"/>
  <c r="BR233" i="3"/>
  <c r="BS233" i="3"/>
  <c r="BT233" i="3"/>
  <c r="BV233" i="3"/>
  <c r="BW233" i="3"/>
  <c r="BX233" i="3"/>
  <c r="BY233" i="3"/>
  <c r="D234" i="3"/>
  <c r="G234" i="3"/>
  <c r="L234" i="3"/>
  <c r="Q234" i="3"/>
  <c r="S234" i="3"/>
  <c r="U234" i="3"/>
  <c r="W234" i="3"/>
  <c r="Y234" i="3"/>
  <c r="AA234" i="3"/>
  <c r="AG234" i="3"/>
  <c r="AI234" i="3"/>
  <c r="AK234" i="3"/>
  <c r="AM234" i="3"/>
  <c r="AO234" i="3"/>
  <c r="AS234" i="3"/>
  <c r="AX234" i="3"/>
  <c r="AZ234" i="3"/>
  <c r="BD234" i="3"/>
  <c r="BF234" i="3"/>
  <c r="BG234" i="3"/>
  <c r="BI234" i="3"/>
  <c r="BL234" i="3"/>
  <c r="BM234" i="3"/>
  <c r="BN234" i="3"/>
  <c r="BO234" i="3"/>
  <c r="BP234" i="3"/>
  <c r="BQ234" i="3"/>
  <c r="BR234" i="3"/>
  <c r="BS234" i="3"/>
  <c r="BT234" i="3"/>
  <c r="BV234" i="3"/>
  <c r="BW234" i="3"/>
  <c r="BX234" i="3"/>
  <c r="BY234" i="3"/>
  <c r="D235" i="3"/>
  <c r="G235" i="3"/>
  <c r="L235" i="3"/>
  <c r="Q235" i="3"/>
  <c r="S235" i="3"/>
  <c r="U235" i="3"/>
  <c r="W235" i="3"/>
  <c r="Y235" i="3"/>
  <c r="AA235" i="3"/>
  <c r="AG235" i="3"/>
  <c r="AI235" i="3"/>
  <c r="AK235" i="3"/>
  <c r="AM235" i="3"/>
  <c r="AO235" i="3"/>
  <c r="AS235" i="3"/>
  <c r="AX235" i="3"/>
  <c r="AZ235" i="3"/>
  <c r="BD235" i="3"/>
  <c r="BF235" i="3"/>
  <c r="BG235" i="3"/>
  <c r="BI235" i="3"/>
  <c r="BL235" i="3"/>
  <c r="BM235" i="3"/>
  <c r="BN235" i="3"/>
  <c r="BO235" i="3"/>
  <c r="BP235" i="3"/>
  <c r="BQ235" i="3"/>
  <c r="BR235" i="3"/>
  <c r="BS235" i="3"/>
  <c r="BT235" i="3"/>
  <c r="BV235" i="3"/>
  <c r="BW235" i="3"/>
  <c r="BX235" i="3"/>
  <c r="BY235" i="3"/>
  <c r="D236" i="3"/>
  <c r="G236" i="3"/>
  <c r="L236" i="3"/>
  <c r="Q236" i="3"/>
  <c r="S236" i="3"/>
  <c r="U236" i="3"/>
  <c r="W236" i="3"/>
  <c r="Y236" i="3"/>
  <c r="AA236" i="3"/>
  <c r="AG236" i="3"/>
  <c r="AI236" i="3"/>
  <c r="AK236" i="3"/>
  <c r="AM236" i="3"/>
  <c r="AO236" i="3"/>
  <c r="AS236" i="3"/>
  <c r="AX236" i="3"/>
  <c r="AZ236" i="3"/>
  <c r="BD236" i="3"/>
  <c r="BF236" i="3"/>
  <c r="BG236" i="3"/>
  <c r="BI236" i="3"/>
  <c r="BL236" i="3"/>
  <c r="BM236" i="3"/>
  <c r="BN236" i="3"/>
  <c r="BO236" i="3"/>
  <c r="BP236" i="3"/>
  <c r="BQ236" i="3"/>
  <c r="BR236" i="3"/>
  <c r="BS236" i="3"/>
  <c r="BT236" i="3"/>
  <c r="BV236" i="3"/>
  <c r="BW236" i="3"/>
  <c r="BX236" i="3"/>
  <c r="BY236" i="3"/>
  <c r="D237" i="3"/>
  <c r="G237" i="3"/>
  <c r="L237" i="3"/>
  <c r="Q237" i="3"/>
  <c r="S237" i="3"/>
  <c r="U237" i="3"/>
  <c r="W237" i="3"/>
  <c r="Y237" i="3"/>
  <c r="AA237" i="3"/>
  <c r="AG237" i="3"/>
  <c r="AI237" i="3"/>
  <c r="AK237" i="3"/>
  <c r="AM237" i="3"/>
  <c r="AO237" i="3"/>
  <c r="AS237" i="3"/>
  <c r="AX237" i="3"/>
  <c r="AZ237" i="3"/>
  <c r="BD237" i="3"/>
  <c r="BF237" i="3"/>
  <c r="BG237" i="3"/>
  <c r="BI237" i="3"/>
  <c r="BL237" i="3"/>
  <c r="BM237" i="3"/>
  <c r="BN237" i="3"/>
  <c r="BO237" i="3"/>
  <c r="BP237" i="3"/>
  <c r="BQ237" i="3"/>
  <c r="BR237" i="3"/>
  <c r="BS237" i="3"/>
  <c r="BT237" i="3"/>
  <c r="BV237" i="3"/>
  <c r="BW237" i="3"/>
  <c r="BX237" i="3"/>
  <c r="BY237" i="3"/>
  <c r="D238" i="3"/>
  <c r="G238" i="3"/>
  <c r="L238" i="3"/>
  <c r="Q238" i="3"/>
  <c r="S238" i="3"/>
  <c r="U238" i="3"/>
  <c r="W238" i="3"/>
  <c r="Y238" i="3"/>
  <c r="AA238" i="3"/>
  <c r="AG238" i="3"/>
  <c r="AI238" i="3"/>
  <c r="AK238" i="3"/>
  <c r="AM238" i="3"/>
  <c r="AO238" i="3"/>
  <c r="AS238" i="3"/>
  <c r="AX238" i="3"/>
  <c r="AZ238" i="3"/>
  <c r="BD238" i="3"/>
  <c r="BF238" i="3"/>
  <c r="BG238" i="3"/>
  <c r="BI238" i="3"/>
  <c r="BL238" i="3"/>
  <c r="BM238" i="3"/>
  <c r="BN238" i="3"/>
  <c r="BO238" i="3"/>
  <c r="BP238" i="3"/>
  <c r="BQ238" i="3"/>
  <c r="BR238" i="3"/>
  <c r="BS238" i="3"/>
  <c r="BT238" i="3"/>
  <c r="BV238" i="3"/>
  <c r="BW238" i="3"/>
  <c r="BX238" i="3"/>
  <c r="BY238" i="3"/>
  <c r="D239" i="3"/>
  <c r="G239" i="3"/>
  <c r="L239" i="3"/>
  <c r="Q239" i="3"/>
  <c r="S239" i="3"/>
  <c r="U239" i="3"/>
  <c r="W239" i="3"/>
  <c r="Y239" i="3"/>
  <c r="AA239" i="3"/>
  <c r="AG239" i="3"/>
  <c r="AI239" i="3"/>
  <c r="AK239" i="3"/>
  <c r="AM239" i="3"/>
  <c r="AO239" i="3"/>
  <c r="AS239" i="3"/>
  <c r="AX239" i="3"/>
  <c r="AZ239" i="3"/>
  <c r="BD239" i="3"/>
  <c r="BF239" i="3"/>
  <c r="BG239" i="3"/>
  <c r="BI239" i="3"/>
  <c r="BL239" i="3"/>
  <c r="BM239" i="3"/>
  <c r="BN239" i="3"/>
  <c r="BO239" i="3"/>
  <c r="BP239" i="3"/>
  <c r="BQ239" i="3"/>
  <c r="BR239" i="3"/>
  <c r="BS239" i="3"/>
  <c r="BT239" i="3"/>
  <c r="BV239" i="3"/>
  <c r="BW239" i="3"/>
  <c r="BX239" i="3"/>
  <c r="BY239" i="3"/>
  <c r="D240" i="3"/>
  <c r="G240" i="3"/>
  <c r="L240" i="3"/>
  <c r="Q240" i="3"/>
  <c r="S240" i="3"/>
  <c r="U240" i="3"/>
  <c r="W240" i="3"/>
  <c r="Y240" i="3"/>
  <c r="AA240" i="3"/>
  <c r="AG240" i="3"/>
  <c r="AI240" i="3"/>
  <c r="AK240" i="3"/>
  <c r="AM240" i="3"/>
  <c r="AO240" i="3"/>
  <c r="AS240" i="3"/>
  <c r="AX240" i="3"/>
  <c r="AZ240" i="3"/>
  <c r="BD240" i="3"/>
  <c r="BF240" i="3"/>
  <c r="BG240" i="3"/>
  <c r="BI240" i="3"/>
  <c r="BL240" i="3"/>
  <c r="BM240" i="3"/>
  <c r="BN240" i="3"/>
  <c r="BO240" i="3"/>
  <c r="BP240" i="3"/>
  <c r="BQ240" i="3"/>
  <c r="BR240" i="3"/>
  <c r="BS240" i="3"/>
  <c r="BT240" i="3"/>
  <c r="BV240" i="3"/>
  <c r="BW240" i="3"/>
  <c r="BX240" i="3"/>
  <c r="BY240" i="3"/>
  <c r="D241" i="3"/>
  <c r="G241" i="3"/>
  <c r="L241" i="3"/>
  <c r="Q241" i="3"/>
  <c r="S241" i="3"/>
  <c r="U241" i="3"/>
  <c r="W241" i="3"/>
  <c r="Y241" i="3"/>
  <c r="AA241" i="3"/>
  <c r="AG241" i="3"/>
  <c r="AI241" i="3"/>
  <c r="AK241" i="3"/>
  <c r="AM241" i="3"/>
  <c r="AO241" i="3"/>
  <c r="AS241" i="3"/>
  <c r="AX241" i="3"/>
  <c r="AZ241" i="3"/>
  <c r="BD241" i="3"/>
  <c r="BF241" i="3"/>
  <c r="BG241" i="3"/>
  <c r="BI241" i="3"/>
  <c r="BL241" i="3"/>
  <c r="BM241" i="3"/>
  <c r="BN241" i="3"/>
  <c r="BO241" i="3"/>
  <c r="BP241" i="3"/>
  <c r="BQ241" i="3"/>
  <c r="BR241" i="3"/>
  <c r="BS241" i="3"/>
  <c r="BT241" i="3"/>
  <c r="BV241" i="3"/>
  <c r="BW241" i="3"/>
  <c r="BX241" i="3"/>
  <c r="BY241" i="3"/>
  <c r="D242" i="3"/>
  <c r="G242" i="3"/>
  <c r="L242" i="3"/>
  <c r="Q242" i="3"/>
  <c r="S242" i="3"/>
  <c r="U242" i="3"/>
  <c r="W242" i="3"/>
  <c r="Y242" i="3"/>
  <c r="AA242" i="3"/>
  <c r="AG242" i="3"/>
  <c r="AI242" i="3"/>
  <c r="AK242" i="3"/>
  <c r="AM242" i="3"/>
  <c r="AO242" i="3"/>
  <c r="AS242" i="3"/>
  <c r="AX242" i="3"/>
  <c r="AZ242" i="3"/>
  <c r="BD242" i="3"/>
  <c r="BF242" i="3"/>
  <c r="BG242" i="3"/>
  <c r="BI242" i="3"/>
  <c r="BL242" i="3"/>
  <c r="BM242" i="3"/>
  <c r="BN242" i="3"/>
  <c r="BO242" i="3"/>
  <c r="BP242" i="3"/>
  <c r="BQ242" i="3"/>
  <c r="BR242" i="3"/>
  <c r="BS242" i="3"/>
  <c r="BT242" i="3"/>
  <c r="BV242" i="3"/>
  <c r="BW242" i="3"/>
  <c r="BX242" i="3"/>
  <c r="BY242" i="3"/>
  <c r="D243" i="3"/>
  <c r="G243" i="3"/>
  <c r="L243" i="3"/>
  <c r="Q243" i="3"/>
  <c r="S243" i="3"/>
  <c r="U243" i="3"/>
  <c r="W243" i="3"/>
  <c r="Y243" i="3"/>
  <c r="AA243" i="3"/>
  <c r="AG243" i="3"/>
  <c r="AI243" i="3"/>
  <c r="AK243" i="3"/>
  <c r="AM243" i="3"/>
  <c r="AO243" i="3"/>
  <c r="AS243" i="3"/>
  <c r="AX243" i="3"/>
  <c r="AZ243" i="3"/>
  <c r="BD243" i="3"/>
  <c r="BF243" i="3"/>
  <c r="BG243" i="3"/>
  <c r="BI243" i="3"/>
  <c r="BL243" i="3"/>
  <c r="BM243" i="3"/>
  <c r="BN243" i="3"/>
  <c r="BO243" i="3"/>
  <c r="BP243" i="3"/>
  <c r="BQ243" i="3"/>
  <c r="BR243" i="3"/>
  <c r="BS243" i="3"/>
  <c r="BT243" i="3"/>
  <c r="BV243" i="3"/>
  <c r="BW243" i="3"/>
  <c r="BX243" i="3"/>
  <c r="BY243" i="3"/>
  <c r="D244" i="3"/>
  <c r="G244" i="3"/>
  <c r="L244" i="3"/>
  <c r="Q244" i="3"/>
  <c r="S244" i="3"/>
  <c r="U244" i="3"/>
  <c r="W244" i="3"/>
  <c r="Y244" i="3"/>
  <c r="AA244" i="3"/>
  <c r="AG244" i="3"/>
  <c r="AI244" i="3"/>
  <c r="AK244" i="3"/>
  <c r="AM244" i="3"/>
  <c r="AO244" i="3"/>
  <c r="AS244" i="3"/>
  <c r="AX244" i="3"/>
  <c r="AZ244" i="3"/>
  <c r="BD244" i="3"/>
  <c r="BF244" i="3"/>
  <c r="BG244" i="3"/>
  <c r="BI244" i="3"/>
  <c r="BL244" i="3"/>
  <c r="BM244" i="3"/>
  <c r="BN244" i="3"/>
  <c r="BO244" i="3"/>
  <c r="BP244" i="3"/>
  <c r="BQ244" i="3"/>
  <c r="BR244" i="3"/>
  <c r="BS244" i="3"/>
  <c r="BT244" i="3"/>
  <c r="BV244" i="3"/>
  <c r="BW244" i="3"/>
  <c r="BX244" i="3"/>
  <c r="BY244" i="3"/>
  <c r="D245" i="3"/>
  <c r="G245" i="3"/>
  <c r="L245" i="3"/>
  <c r="Q245" i="3"/>
  <c r="S245" i="3"/>
  <c r="U245" i="3"/>
  <c r="W245" i="3"/>
  <c r="Y245" i="3"/>
  <c r="AA245" i="3"/>
  <c r="AG245" i="3"/>
  <c r="AI245" i="3"/>
  <c r="AK245" i="3"/>
  <c r="AM245" i="3"/>
  <c r="AO245" i="3"/>
  <c r="AS245" i="3"/>
  <c r="AX245" i="3"/>
  <c r="AZ245" i="3"/>
  <c r="BD245" i="3"/>
  <c r="BF245" i="3"/>
  <c r="BG245" i="3"/>
  <c r="BI245" i="3"/>
  <c r="BL245" i="3"/>
  <c r="BM245" i="3"/>
  <c r="BN245" i="3"/>
  <c r="BO245" i="3"/>
  <c r="BP245" i="3"/>
  <c r="BQ245" i="3"/>
  <c r="BR245" i="3"/>
  <c r="BS245" i="3"/>
  <c r="BT245" i="3"/>
  <c r="BV245" i="3"/>
  <c r="BW245" i="3"/>
  <c r="BX245" i="3"/>
  <c r="BY245" i="3"/>
  <c r="D246" i="3"/>
  <c r="G246" i="3"/>
  <c r="L246" i="3"/>
  <c r="Q246" i="3"/>
  <c r="S246" i="3"/>
  <c r="U246" i="3"/>
  <c r="W246" i="3"/>
  <c r="Y246" i="3"/>
  <c r="AA246" i="3"/>
  <c r="AG246" i="3"/>
  <c r="AI246" i="3"/>
  <c r="AK246" i="3"/>
  <c r="AM246" i="3"/>
  <c r="AO246" i="3"/>
  <c r="AS246" i="3"/>
  <c r="AX246" i="3"/>
  <c r="AZ246" i="3"/>
  <c r="BD246" i="3"/>
  <c r="BF246" i="3"/>
  <c r="BG246" i="3"/>
  <c r="BI246" i="3"/>
  <c r="BL246" i="3"/>
  <c r="BM246" i="3"/>
  <c r="BN246" i="3"/>
  <c r="BO246" i="3"/>
  <c r="BP246" i="3"/>
  <c r="BQ246" i="3"/>
  <c r="BR246" i="3"/>
  <c r="BS246" i="3"/>
  <c r="BT246" i="3"/>
  <c r="BV246" i="3"/>
  <c r="BW246" i="3"/>
  <c r="BX246" i="3"/>
  <c r="BY246" i="3"/>
  <c r="D247" i="3"/>
  <c r="G247" i="3"/>
  <c r="L247" i="3"/>
  <c r="Q247" i="3"/>
  <c r="S247" i="3"/>
  <c r="U247" i="3"/>
  <c r="W247" i="3"/>
  <c r="Y247" i="3"/>
  <c r="AA247" i="3"/>
  <c r="AG247" i="3"/>
  <c r="AI247" i="3"/>
  <c r="AK247" i="3"/>
  <c r="AM247" i="3"/>
  <c r="AO247" i="3"/>
  <c r="AS247" i="3"/>
  <c r="AX247" i="3"/>
  <c r="AZ247" i="3"/>
  <c r="BD247" i="3"/>
  <c r="BF247" i="3"/>
  <c r="BG247" i="3"/>
  <c r="BI247" i="3"/>
  <c r="BL247" i="3"/>
  <c r="BM247" i="3"/>
  <c r="BN247" i="3"/>
  <c r="BO247" i="3"/>
  <c r="BP247" i="3"/>
  <c r="BQ247" i="3"/>
  <c r="BR247" i="3"/>
  <c r="BS247" i="3"/>
  <c r="BT247" i="3"/>
  <c r="BV247" i="3"/>
  <c r="BW247" i="3"/>
  <c r="BX247" i="3"/>
  <c r="BY247" i="3"/>
  <c r="D248" i="3"/>
  <c r="G248" i="3"/>
  <c r="L248" i="3"/>
  <c r="Q248" i="3"/>
  <c r="S248" i="3"/>
  <c r="U248" i="3"/>
  <c r="W248" i="3"/>
  <c r="Y248" i="3"/>
  <c r="AA248" i="3"/>
  <c r="AG248" i="3"/>
  <c r="AI248" i="3"/>
  <c r="AK248" i="3"/>
  <c r="AM248" i="3"/>
  <c r="AO248" i="3"/>
  <c r="AS248" i="3"/>
  <c r="AX248" i="3"/>
  <c r="AZ248" i="3"/>
  <c r="BD248" i="3"/>
  <c r="BF248" i="3"/>
  <c r="BG248" i="3"/>
  <c r="BI248" i="3"/>
  <c r="BL248" i="3"/>
  <c r="BM248" i="3"/>
  <c r="BN248" i="3"/>
  <c r="BO248" i="3"/>
  <c r="BP248" i="3"/>
  <c r="BQ248" i="3"/>
  <c r="BR248" i="3"/>
  <c r="BS248" i="3"/>
  <c r="BT248" i="3"/>
  <c r="BV248" i="3"/>
  <c r="BW248" i="3"/>
  <c r="BX248" i="3"/>
  <c r="BY248" i="3"/>
  <c r="D249" i="3"/>
  <c r="G249" i="3"/>
  <c r="L249" i="3"/>
  <c r="Q249" i="3"/>
  <c r="S249" i="3"/>
  <c r="U249" i="3"/>
  <c r="W249" i="3"/>
  <c r="Y249" i="3"/>
  <c r="AA249" i="3"/>
  <c r="AG249" i="3"/>
  <c r="AI249" i="3"/>
  <c r="AK249" i="3"/>
  <c r="AM249" i="3"/>
  <c r="AO249" i="3"/>
  <c r="AS249" i="3"/>
  <c r="AX249" i="3"/>
  <c r="AZ249" i="3"/>
  <c r="BD249" i="3"/>
  <c r="BF249" i="3"/>
  <c r="BG249" i="3"/>
  <c r="BI249" i="3"/>
  <c r="BL249" i="3"/>
  <c r="BM249" i="3"/>
  <c r="BN249" i="3"/>
  <c r="BO249" i="3"/>
  <c r="BP249" i="3"/>
  <c r="BQ249" i="3"/>
  <c r="BR249" i="3"/>
  <c r="BS249" i="3"/>
  <c r="BT249" i="3"/>
  <c r="BV249" i="3"/>
  <c r="BW249" i="3"/>
  <c r="BX249" i="3"/>
  <c r="BY249" i="3"/>
  <c r="D250" i="3"/>
  <c r="G250" i="3"/>
  <c r="L250" i="3"/>
  <c r="Q250" i="3"/>
  <c r="S250" i="3"/>
  <c r="U250" i="3"/>
  <c r="W250" i="3"/>
  <c r="Y250" i="3"/>
  <c r="AA250" i="3"/>
  <c r="AG250" i="3"/>
  <c r="AI250" i="3"/>
  <c r="AK250" i="3"/>
  <c r="AM250" i="3"/>
  <c r="AO250" i="3"/>
  <c r="AS250" i="3"/>
  <c r="AX250" i="3"/>
  <c r="AZ250" i="3"/>
  <c r="BD250" i="3"/>
  <c r="BF250" i="3"/>
  <c r="BG250" i="3"/>
  <c r="BI250" i="3"/>
  <c r="BL250" i="3"/>
  <c r="BM250" i="3"/>
  <c r="BN250" i="3"/>
  <c r="BO250" i="3"/>
  <c r="BP250" i="3"/>
  <c r="BQ250" i="3"/>
  <c r="BR250" i="3"/>
  <c r="BS250" i="3"/>
  <c r="BT250" i="3"/>
  <c r="BV250" i="3"/>
  <c r="BW250" i="3"/>
  <c r="BX250" i="3"/>
  <c r="BY250" i="3"/>
  <c r="D251" i="3"/>
  <c r="G251" i="3"/>
  <c r="L251" i="3"/>
  <c r="Q251" i="3"/>
  <c r="S251" i="3"/>
  <c r="U251" i="3"/>
  <c r="W251" i="3"/>
  <c r="Y251" i="3"/>
  <c r="AA251" i="3"/>
  <c r="AG251" i="3"/>
  <c r="AI251" i="3"/>
  <c r="AK251" i="3"/>
  <c r="AM251" i="3"/>
  <c r="AO251" i="3"/>
  <c r="AS251" i="3"/>
  <c r="AX251" i="3"/>
  <c r="AZ251" i="3"/>
  <c r="BD251" i="3"/>
  <c r="BF251" i="3"/>
  <c r="BG251" i="3"/>
  <c r="BI251" i="3"/>
  <c r="BL251" i="3"/>
  <c r="BM251" i="3"/>
  <c r="BN251" i="3"/>
  <c r="BO251" i="3"/>
  <c r="BP251" i="3"/>
  <c r="BQ251" i="3"/>
  <c r="BR251" i="3"/>
  <c r="BS251" i="3"/>
  <c r="BT251" i="3"/>
  <c r="BV251" i="3"/>
  <c r="BW251" i="3"/>
  <c r="BX251" i="3"/>
  <c r="BY251" i="3"/>
  <c r="D252" i="3"/>
  <c r="G252" i="3"/>
  <c r="L252" i="3"/>
  <c r="Q252" i="3"/>
  <c r="S252" i="3"/>
  <c r="U252" i="3"/>
  <c r="W252" i="3"/>
  <c r="Y252" i="3"/>
  <c r="AA252" i="3"/>
  <c r="AG252" i="3"/>
  <c r="AI252" i="3"/>
  <c r="AK252" i="3"/>
  <c r="AM252" i="3"/>
  <c r="AO252" i="3"/>
  <c r="AS252" i="3"/>
  <c r="AX252" i="3"/>
  <c r="AZ252" i="3"/>
  <c r="BD252" i="3"/>
  <c r="BF252" i="3"/>
  <c r="BG252" i="3"/>
  <c r="BI252" i="3"/>
  <c r="BL252" i="3"/>
  <c r="BM252" i="3"/>
  <c r="BN252" i="3"/>
  <c r="BO252" i="3"/>
  <c r="BP252" i="3"/>
  <c r="BQ252" i="3"/>
  <c r="BR252" i="3"/>
  <c r="BS252" i="3"/>
  <c r="BT252" i="3"/>
  <c r="BV252" i="3"/>
  <c r="BW252" i="3"/>
  <c r="BX252" i="3"/>
  <c r="BY252" i="3"/>
  <c r="D253" i="3"/>
  <c r="G253" i="3"/>
  <c r="L253" i="3"/>
  <c r="Q253" i="3"/>
  <c r="S253" i="3"/>
  <c r="U253" i="3"/>
  <c r="W253" i="3"/>
  <c r="Y253" i="3"/>
  <c r="AA253" i="3"/>
  <c r="AG253" i="3"/>
  <c r="AI253" i="3"/>
  <c r="AK253" i="3"/>
  <c r="AM253" i="3"/>
  <c r="AO253" i="3"/>
  <c r="AS253" i="3"/>
  <c r="AX253" i="3"/>
  <c r="AZ253" i="3"/>
  <c r="BD253" i="3"/>
  <c r="BF253" i="3"/>
  <c r="BG253" i="3"/>
  <c r="BI253" i="3"/>
  <c r="BL253" i="3"/>
  <c r="BM253" i="3"/>
  <c r="BN253" i="3"/>
  <c r="BO253" i="3"/>
  <c r="BP253" i="3"/>
  <c r="BQ253" i="3"/>
  <c r="BR253" i="3"/>
  <c r="BS253" i="3"/>
  <c r="BT253" i="3"/>
  <c r="BV253" i="3"/>
  <c r="BW253" i="3"/>
  <c r="BX253" i="3"/>
  <c r="BY253" i="3"/>
  <c r="D254" i="3"/>
  <c r="G254" i="3"/>
  <c r="L254" i="3"/>
  <c r="Q254" i="3"/>
  <c r="S254" i="3"/>
  <c r="U254" i="3"/>
  <c r="W254" i="3"/>
  <c r="Y254" i="3"/>
  <c r="AA254" i="3"/>
  <c r="AG254" i="3"/>
  <c r="AI254" i="3"/>
  <c r="AK254" i="3"/>
  <c r="AM254" i="3"/>
  <c r="AO254" i="3"/>
  <c r="AS254" i="3"/>
  <c r="AX254" i="3"/>
  <c r="AZ254" i="3"/>
  <c r="BD254" i="3"/>
  <c r="BF254" i="3"/>
  <c r="BG254" i="3"/>
  <c r="BI254" i="3"/>
  <c r="BL254" i="3"/>
  <c r="BM254" i="3"/>
  <c r="BN254" i="3"/>
  <c r="BO254" i="3"/>
  <c r="BP254" i="3"/>
  <c r="BQ254" i="3"/>
  <c r="BR254" i="3"/>
  <c r="BS254" i="3"/>
  <c r="BT254" i="3"/>
  <c r="BV254" i="3"/>
  <c r="BW254" i="3"/>
  <c r="BX254" i="3"/>
  <c r="BY254" i="3"/>
  <c r="D255" i="3"/>
  <c r="G255" i="3"/>
  <c r="L255" i="3"/>
  <c r="Q255" i="3"/>
  <c r="S255" i="3"/>
  <c r="U255" i="3"/>
  <c r="W255" i="3"/>
  <c r="Y255" i="3"/>
  <c r="AA255" i="3"/>
  <c r="AG255" i="3"/>
  <c r="AI255" i="3"/>
  <c r="AK255" i="3"/>
  <c r="AM255" i="3"/>
  <c r="AO255" i="3"/>
  <c r="AS255" i="3"/>
  <c r="AX255" i="3"/>
  <c r="AZ255" i="3"/>
  <c r="BD255" i="3"/>
  <c r="BF255" i="3"/>
  <c r="BG255" i="3"/>
  <c r="BI255" i="3"/>
  <c r="BL255" i="3"/>
  <c r="BM255" i="3"/>
  <c r="BN255" i="3"/>
  <c r="BO255" i="3"/>
  <c r="BP255" i="3"/>
  <c r="BQ255" i="3"/>
  <c r="BR255" i="3"/>
  <c r="BS255" i="3"/>
  <c r="BT255" i="3"/>
  <c r="BV255" i="3"/>
  <c r="BW255" i="3"/>
  <c r="BX255" i="3"/>
  <c r="BY255" i="3"/>
  <c r="D256" i="3"/>
  <c r="G256" i="3"/>
  <c r="L256" i="3"/>
  <c r="Q256" i="3"/>
  <c r="S256" i="3"/>
  <c r="U256" i="3"/>
  <c r="W256" i="3"/>
  <c r="Y256" i="3"/>
  <c r="AA256" i="3"/>
  <c r="AG256" i="3"/>
  <c r="AI256" i="3"/>
  <c r="AK256" i="3"/>
  <c r="AM256" i="3"/>
  <c r="AO256" i="3"/>
  <c r="AS256" i="3"/>
  <c r="AX256" i="3"/>
  <c r="AZ256" i="3"/>
  <c r="BD256" i="3"/>
  <c r="BF256" i="3"/>
  <c r="BG256" i="3"/>
  <c r="BI256" i="3"/>
  <c r="BL256" i="3"/>
  <c r="BM256" i="3"/>
  <c r="BN256" i="3"/>
  <c r="BO256" i="3"/>
  <c r="BP256" i="3"/>
  <c r="BQ256" i="3"/>
  <c r="BR256" i="3"/>
  <c r="BS256" i="3"/>
  <c r="BT256" i="3"/>
  <c r="BV256" i="3"/>
  <c r="BW256" i="3"/>
  <c r="BX256" i="3"/>
  <c r="BY256" i="3"/>
  <c r="D257" i="3"/>
  <c r="G257" i="3"/>
  <c r="L257" i="3"/>
  <c r="Q257" i="3"/>
  <c r="S257" i="3"/>
  <c r="U257" i="3"/>
  <c r="W257" i="3"/>
  <c r="Y257" i="3"/>
  <c r="AA257" i="3"/>
  <c r="AG257" i="3"/>
  <c r="AI257" i="3"/>
  <c r="AK257" i="3"/>
  <c r="AM257" i="3"/>
  <c r="AO257" i="3"/>
  <c r="AS257" i="3"/>
  <c r="AX257" i="3"/>
  <c r="AZ257" i="3"/>
  <c r="BD257" i="3"/>
  <c r="BF257" i="3"/>
  <c r="BG257" i="3"/>
  <c r="BI257" i="3"/>
  <c r="BL257" i="3"/>
  <c r="BM257" i="3"/>
  <c r="BN257" i="3"/>
  <c r="BO257" i="3"/>
  <c r="BP257" i="3"/>
  <c r="BQ257" i="3"/>
  <c r="BR257" i="3"/>
  <c r="BS257" i="3"/>
  <c r="BT257" i="3"/>
  <c r="BV257" i="3"/>
  <c r="BW257" i="3"/>
  <c r="BX257" i="3"/>
  <c r="BY257" i="3"/>
  <c r="D258" i="3"/>
  <c r="G258" i="3"/>
  <c r="L258" i="3"/>
  <c r="Q258" i="3"/>
  <c r="S258" i="3"/>
  <c r="U258" i="3"/>
  <c r="W258" i="3"/>
  <c r="Y258" i="3"/>
  <c r="AA258" i="3"/>
  <c r="AG258" i="3"/>
  <c r="AI258" i="3"/>
  <c r="AK258" i="3"/>
  <c r="AM258" i="3"/>
  <c r="AO258" i="3"/>
  <c r="AS258" i="3"/>
  <c r="AX258" i="3"/>
  <c r="AZ258" i="3"/>
  <c r="BD258" i="3"/>
  <c r="BF258" i="3"/>
  <c r="BG258" i="3"/>
  <c r="BI258" i="3"/>
  <c r="BL258" i="3"/>
  <c r="BM258" i="3"/>
  <c r="BN258" i="3"/>
  <c r="BO258" i="3"/>
  <c r="BP258" i="3"/>
  <c r="BQ258" i="3"/>
  <c r="BR258" i="3"/>
  <c r="BS258" i="3"/>
  <c r="BT258" i="3"/>
  <c r="BV258" i="3"/>
  <c r="BW258" i="3"/>
  <c r="BX258" i="3"/>
  <c r="BY258" i="3"/>
  <c r="D259" i="3"/>
  <c r="G259" i="3"/>
  <c r="L259" i="3"/>
  <c r="Q259" i="3"/>
  <c r="S259" i="3"/>
  <c r="U259" i="3"/>
  <c r="W259" i="3"/>
  <c r="Y259" i="3"/>
  <c r="AA259" i="3"/>
  <c r="AG259" i="3"/>
  <c r="AI259" i="3"/>
  <c r="AK259" i="3"/>
  <c r="AM259" i="3"/>
  <c r="AO259" i="3"/>
  <c r="AS259" i="3"/>
  <c r="AX259" i="3"/>
  <c r="AZ259" i="3"/>
  <c r="BD259" i="3"/>
  <c r="BF259" i="3"/>
  <c r="BG259" i="3"/>
  <c r="BI259" i="3"/>
  <c r="BL259" i="3"/>
  <c r="BM259" i="3"/>
  <c r="BN259" i="3"/>
  <c r="BO259" i="3"/>
  <c r="BP259" i="3"/>
  <c r="BQ259" i="3"/>
  <c r="BR259" i="3"/>
  <c r="BS259" i="3"/>
  <c r="BT259" i="3"/>
  <c r="BV259" i="3"/>
  <c r="BW259" i="3"/>
  <c r="BX259" i="3"/>
  <c r="BY259" i="3"/>
  <c r="D260" i="3"/>
  <c r="G260" i="3"/>
  <c r="L260" i="3"/>
  <c r="Q260" i="3"/>
  <c r="S260" i="3"/>
  <c r="U260" i="3"/>
  <c r="W260" i="3"/>
  <c r="Y260" i="3"/>
  <c r="AA260" i="3"/>
  <c r="AG260" i="3"/>
  <c r="AI260" i="3"/>
  <c r="AK260" i="3"/>
  <c r="AM260" i="3"/>
  <c r="AO260" i="3"/>
  <c r="AS260" i="3"/>
  <c r="AX260" i="3"/>
  <c r="AZ260" i="3"/>
  <c r="BD260" i="3"/>
  <c r="BF260" i="3"/>
  <c r="BG260" i="3"/>
  <c r="BI260" i="3"/>
  <c r="BL260" i="3"/>
  <c r="BM260" i="3"/>
  <c r="BN260" i="3"/>
  <c r="BO260" i="3"/>
  <c r="BP260" i="3"/>
  <c r="BQ260" i="3"/>
  <c r="BR260" i="3"/>
  <c r="BS260" i="3"/>
  <c r="BT260" i="3"/>
  <c r="BV260" i="3"/>
  <c r="BW260" i="3"/>
  <c r="BX260" i="3"/>
  <c r="BY260" i="3"/>
  <c r="D261" i="3"/>
  <c r="G261" i="3"/>
  <c r="L261" i="3"/>
  <c r="Q261" i="3"/>
  <c r="S261" i="3"/>
  <c r="U261" i="3"/>
  <c r="W261" i="3"/>
  <c r="Y261" i="3"/>
  <c r="AA261" i="3"/>
  <c r="AG261" i="3"/>
  <c r="AI261" i="3"/>
  <c r="AK261" i="3"/>
  <c r="AM261" i="3"/>
  <c r="AO261" i="3"/>
  <c r="AS261" i="3"/>
  <c r="AX261" i="3"/>
  <c r="AZ261" i="3"/>
  <c r="BD261" i="3"/>
  <c r="BF261" i="3"/>
  <c r="BG261" i="3"/>
  <c r="BI261" i="3"/>
  <c r="BL261" i="3"/>
  <c r="BM261" i="3"/>
  <c r="BN261" i="3"/>
  <c r="BO261" i="3"/>
  <c r="BP261" i="3"/>
  <c r="BQ261" i="3"/>
  <c r="BR261" i="3"/>
  <c r="BS261" i="3"/>
  <c r="BT261" i="3"/>
  <c r="BV261" i="3"/>
  <c r="BW261" i="3"/>
  <c r="BX261" i="3"/>
  <c r="BY261" i="3"/>
  <c r="D262" i="3"/>
  <c r="G262" i="3"/>
  <c r="L262" i="3"/>
  <c r="Q262" i="3"/>
  <c r="S262" i="3"/>
  <c r="U262" i="3"/>
  <c r="W262" i="3"/>
  <c r="Y262" i="3"/>
  <c r="AA262" i="3"/>
  <c r="AG262" i="3"/>
  <c r="AI262" i="3"/>
  <c r="AK262" i="3"/>
  <c r="AM262" i="3"/>
  <c r="AO262" i="3"/>
  <c r="AS262" i="3"/>
  <c r="AX262" i="3"/>
  <c r="AZ262" i="3"/>
  <c r="BD262" i="3"/>
  <c r="BF262" i="3"/>
  <c r="BG262" i="3"/>
  <c r="BI262" i="3"/>
  <c r="BL262" i="3"/>
  <c r="BM262" i="3"/>
  <c r="BN262" i="3"/>
  <c r="BO262" i="3"/>
  <c r="BP262" i="3"/>
  <c r="BQ262" i="3"/>
  <c r="BR262" i="3"/>
  <c r="BS262" i="3"/>
  <c r="BT262" i="3"/>
  <c r="BV262" i="3"/>
  <c r="BW262" i="3"/>
  <c r="BX262" i="3"/>
  <c r="BY262" i="3"/>
  <c r="D263" i="3"/>
  <c r="G263" i="3"/>
  <c r="L263" i="3"/>
  <c r="Q263" i="3"/>
  <c r="S263" i="3"/>
  <c r="U263" i="3"/>
  <c r="W263" i="3"/>
  <c r="Y263" i="3"/>
  <c r="AA263" i="3"/>
  <c r="AG263" i="3"/>
  <c r="AI263" i="3"/>
  <c r="AK263" i="3"/>
  <c r="AM263" i="3"/>
  <c r="AO263" i="3"/>
  <c r="AS263" i="3"/>
  <c r="AX263" i="3"/>
  <c r="AZ263" i="3"/>
  <c r="BD263" i="3"/>
  <c r="BF263" i="3"/>
  <c r="BG263" i="3"/>
  <c r="BI263" i="3"/>
  <c r="BL263" i="3"/>
  <c r="BM263" i="3"/>
  <c r="BN263" i="3"/>
  <c r="BO263" i="3"/>
  <c r="BP263" i="3"/>
  <c r="BQ263" i="3"/>
  <c r="BR263" i="3"/>
  <c r="BS263" i="3"/>
  <c r="BT263" i="3"/>
  <c r="BV263" i="3"/>
  <c r="BW263" i="3"/>
  <c r="BX263" i="3"/>
  <c r="BY263" i="3"/>
  <c r="D264" i="3"/>
  <c r="G264" i="3"/>
  <c r="L264" i="3"/>
  <c r="Q264" i="3"/>
  <c r="S264" i="3"/>
  <c r="U264" i="3"/>
  <c r="W264" i="3"/>
  <c r="Y264" i="3"/>
  <c r="AA264" i="3"/>
  <c r="AG264" i="3"/>
  <c r="AI264" i="3"/>
  <c r="AK264" i="3"/>
  <c r="AM264" i="3"/>
  <c r="AO264" i="3"/>
  <c r="AS264" i="3"/>
  <c r="AX264" i="3"/>
  <c r="AZ264" i="3"/>
  <c r="BD264" i="3"/>
  <c r="BF264" i="3"/>
  <c r="BG264" i="3"/>
  <c r="BI264" i="3"/>
  <c r="BL264" i="3"/>
  <c r="BM264" i="3"/>
  <c r="BN264" i="3"/>
  <c r="BO264" i="3"/>
  <c r="BP264" i="3"/>
  <c r="BQ264" i="3"/>
  <c r="BR264" i="3"/>
  <c r="BS264" i="3"/>
  <c r="BT264" i="3"/>
  <c r="BV264" i="3"/>
  <c r="BW264" i="3"/>
  <c r="BX264" i="3"/>
  <c r="BY264" i="3"/>
  <c r="D265" i="3"/>
  <c r="G265" i="3"/>
  <c r="L265" i="3"/>
  <c r="Q265" i="3"/>
  <c r="S265" i="3"/>
  <c r="U265" i="3"/>
  <c r="W265" i="3"/>
  <c r="Y265" i="3"/>
  <c r="AA265" i="3"/>
  <c r="AG265" i="3"/>
  <c r="AI265" i="3"/>
  <c r="AK265" i="3"/>
  <c r="AM265" i="3"/>
  <c r="AO265" i="3"/>
  <c r="AS265" i="3"/>
  <c r="AX265" i="3"/>
  <c r="AZ265" i="3"/>
  <c r="BD265" i="3"/>
  <c r="BF265" i="3"/>
  <c r="BG265" i="3"/>
  <c r="BI265" i="3"/>
  <c r="BL265" i="3"/>
  <c r="BM265" i="3"/>
  <c r="BN265" i="3"/>
  <c r="BO265" i="3"/>
  <c r="BP265" i="3"/>
  <c r="BQ265" i="3"/>
  <c r="BR265" i="3"/>
  <c r="BS265" i="3"/>
  <c r="BT265" i="3"/>
  <c r="BV265" i="3"/>
  <c r="BW265" i="3"/>
  <c r="BX265" i="3"/>
  <c r="BY265" i="3"/>
  <c r="D266" i="3"/>
  <c r="G266" i="3"/>
  <c r="L266" i="3"/>
  <c r="Q266" i="3"/>
  <c r="S266" i="3"/>
  <c r="U266" i="3"/>
  <c r="W266" i="3"/>
  <c r="Y266" i="3"/>
  <c r="AA266" i="3"/>
  <c r="AG266" i="3"/>
  <c r="AI266" i="3"/>
  <c r="AK266" i="3"/>
  <c r="AM266" i="3"/>
  <c r="AO266" i="3"/>
  <c r="AS266" i="3"/>
  <c r="AX266" i="3"/>
  <c r="AZ266" i="3"/>
  <c r="BD266" i="3"/>
  <c r="BF266" i="3"/>
  <c r="BG266" i="3"/>
  <c r="BI266" i="3"/>
  <c r="BL266" i="3"/>
  <c r="BM266" i="3"/>
  <c r="BN266" i="3"/>
  <c r="BO266" i="3"/>
  <c r="BP266" i="3"/>
  <c r="BQ266" i="3"/>
  <c r="BR266" i="3"/>
  <c r="BS266" i="3"/>
  <c r="BT266" i="3"/>
  <c r="BV266" i="3"/>
  <c r="BW266" i="3"/>
  <c r="BX266" i="3"/>
  <c r="BY266" i="3"/>
  <c r="D267" i="3"/>
  <c r="G267" i="3"/>
  <c r="L267" i="3"/>
  <c r="Q267" i="3"/>
  <c r="S267" i="3"/>
  <c r="U267" i="3"/>
  <c r="W267" i="3"/>
  <c r="Y267" i="3"/>
  <c r="AA267" i="3"/>
  <c r="AG267" i="3"/>
  <c r="AI267" i="3"/>
  <c r="AK267" i="3"/>
  <c r="AM267" i="3"/>
  <c r="AO267" i="3"/>
  <c r="AS267" i="3"/>
  <c r="AX267" i="3"/>
  <c r="AZ267" i="3"/>
  <c r="BD267" i="3"/>
  <c r="BF267" i="3"/>
  <c r="BG267" i="3"/>
  <c r="BI267" i="3"/>
  <c r="BL267" i="3"/>
  <c r="BM267" i="3"/>
  <c r="BN267" i="3"/>
  <c r="BO267" i="3"/>
  <c r="BP267" i="3"/>
  <c r="BQ267" i="3"/>
  <c r="BR267" i="3"/>
  <c r="BS267" i="3"/>
  <c r="BT267" i="3"/>
  <c r="BV267" i="3"/>
  <c r="BW267" i="3"/>
  <c r="BX267" i="3"/>
  <c r="BY267" i="3"/>
  <c r="D268" i="3"/>
  <c r="G268" i="3"/>
  <c r="L268" i="3"/>
  <c r="Q268" i="3"/>
  <c r="S268" i="3"/>
  <c r="U268" i="3"/>
  <c r="W268" i="3"/>
  <c r="Y268" i="3"/>
  <c r="AA268" i="3"/>
  <c r="AG268" i="3"/>
  <c r="AI268" i="3"/>
  <c r="AK268" i="3"/>
  <c r="AM268" i="3"/>
  <c r="AO268" i="3"/>
  <c r="AS268" i="3"/>
  <c r="AX268" i="3"/>
  <c r="AZ268" i="3"/>
  <c r="BD268" i="3"/>
  <c r="BF268" i="3"/>
  <c r="BG268" i="3"/>
  <c r="BI268" i="3"/>
  <c r="BL268" i="3"/>
  <c r="BM268" i="3"/>
  <c r="BN268" i="3"/>
  <c r="BO268" i="3"/>
  <c r="BP268" i="3"/>
  <c r="BQ268" i="3"/>
  <c r="BR268" i="3"/>
  <c r="BS268" i="3"/>
  <c r="BT268" i="3"/>
  <c r="BV268" i="3"/>
  <c r="BW268" i="3"/>
  <c r="BX268" i="3"/>
  <c r="BY268" i="3"/>
  <c r="D269" i="3"/>
  <c r="G269" i="3"/>
  <c r="L269" i="3"/>
  <c r="Q269" i="3"/>
  <c r="S269" i="3"/>
  <c r="U269" i="3"/>
  <c r="W269" i="3"/>
  <c r="Y269" i="3"/>
  <c r="AA269" i="3"/>
  <c r="AG269" i="3"/>
  <c r="AI269" i="3"/>
  <c r="AK269" i="3"/>
  <c r="AM269" i="3"/>
  <c r="AO269" i="3"/>
  <c r="AS269" i="3"/>
  <c r="AX269" i="3"/>
  <c r="AZ269" i="3"/>
  <c r="BD269" i="3"/>
  <c r="BF269" i="3"/>
  <c r="BG269" i="3"/>
  <c r="BI269" i="3"/>
  <c r="BL269" i="3"/>
  <c r="BM269" i="3"/>
  <c r="BN269" i="3"/>
  <c r="BO269" i="3"/>
  <c r="BP269" i="3"/>
  <c r="BQ269" i="3"/>
  <c r="BR269" i="3"/>
  <c r="BS269" i="3"/>
  <c r="BT269" i="3"/>
  <c r="BV269" i="3"/>
  <c r="BW269" i="3"/>
  <c r="BX269" i="3"/>
  <c r="BY269" i="3"/>
  <c r="D270" i="3"/>
  <c r="G270" i="3"/>
  <c r="L270" i="3"/>
  <c r="Q270" i="3"/>
  <c r="S270" i="3"/>
  <c r="U270" i="3"/>
  <c r="W270" i="3"/>
  <c r="Y270" i="3"/>
  <c r="AA270" i="3"/>
  <c r="AG270" i="3"/>
  <c r="AI270" i="3"/>
  <c r="AK270" i="3"/>
  <c r="AM270" i="3"/>
  <c r="AO270" i="3"/>
  <c r="AS270" i="3"/>
  <c r="AX270" i="3"/>
  <c r="AZ270" i="3"/>
  <c r="BD270" i="3"/>
  <c r="BF270" i="3"/>
  <c r="BG270" i="3"/>
  <c r="BI270" i="3"/>
  <c r="BL270" i="3"/>
  <c r="BM270" i="3"/>
  <c r="BN270" i="3"/>
  <c r="BO270" i="3"/>
  <c r="BP270" i="3"/>
  <c r="BQ270" i="3"/>
  <c r="BR270" i="3"/>
  <c r="BS270" i="3"/>
  <c r="BT270" i="3"/>
  <c r="BV270" i="3"/>
  <c r="BW270" i="3"/>
  <c r="BX270" i="3"/>
  <c r="BY270" i="3"/>
  <c r="D271" i="3"/>
  <c r="G271" i="3"/>
  <c r="L271" i="3"/>
  <c r="Q271" i="3"/>
  <c r="S271" i="3"/>
  <c r="U271" i="3"/>
  <c r="W271" i="3"/>
  <c r="Y271" i="3"/>
  <c r="AA271" i="3"/>
  <c r="AG271" i="3"/>
  <c r="AI271" i="3"/>
  <c r="AK271" i="3"/>
  <c r="AM271" i="3"/>
  <c r="AO271" i="3"/>
  <c r="AS271" i="3"/>
  <c r="AX271" i="3"/>
  <c r="AZ271" i="3"/>
  <c r="BD271" i="3"/>
  <c r="BF271" i="3"/>
  <c r="BG271" i="3"/>
  <c r="BI271" i="3"/>
  <c r="BL271" i="3"/>
  <c r="BM271" i="3"/>
  <c r="BN271" i="3"/>
  <c r="BO271" i="3"/>
  <c r="BP271" i="3"/>
  <c r="BQ271" i="3"/>
  <c r="BR271" i="3"/>
  <c r="BS271" i="3"/>
  <c r="BT271" i="3"/>
  <c r="BV271" i="3"/>
  <c r="BW271" i="3"/>
  <c r="BX271" i="3"/>
  <c r="BY271" i="3"/>
  <c r="D272" i="3"/>
  <c r="G272" i="3"/>
  <c r="L272" i="3"/>
  <c r="Q272" i="3"/>
  <c r="S272" i="3"/>
  <c r="U272" i="3"/>
  <c r="W272" i="3"/>
  <c r="Y272" i="3"/>
  <c r="AA272" i="3"/>
  <c r="AG272" i="3"/>
  <c r="AI272" i="3"/>
  <c r="AK272" i="3"/>
  <c r="AM272" i="3"/>
  <c r="AO272" i="3"/>
  <c r="AS272" i="3"/>
  <c r="AX272" i="3"/>
  <c r="AZ272" i="3"/>
  <c r="BD272" i="3"/>
  <c r="BF272" i="3"/>
  <c r="BG272" i="3"/>
  <c r="BI272" i="3"/>
  <c r="BL272" i="3"/>
  <c r="BM272" i="3"/>
  <c r="BN272" i="3"/>
  <c r="BO272" i="3"/>
  <c r="BP272" i="3"/>
  <c r="BQ272" i="3"/>
  <c r="BR272" i="3"/>
  <c r="BS272" i="3"/>
  <c r="BT272" i="3"/>
  <c r="BV272" i="3"/>
  <c r="BW272" i="3"/>
  <c r="BX272" i="3"/>
  <c r="BY272" i="3"/>
  <c r="D273" i="3"/>
  <c r="G273" i="3"/>
  <c r="L273" i="3"/>
  <c r="Q273" i="3"/>
  <c r="S273" i="3"/>
  <c r="U273" i="3"/>
  <c r="W273" i="3"/>
  <c r="Y273" i="3"/>
  <c r="AA273" i="3"/>
  <c r="AG273" i="3"/>
  <c r="AI273" i="3"/>
  <c r="AK273" i="3"/>
  <c r="AM273" i="3"/>
  <c r="AO273" i="3"/>
  <c r="AS273" i="3"/>
  <c r="AX273" i="3"/>
  <c r="AZ273" i="3"/>
  <c r="BD273" i="3"/>
  <c r="BF273" i="3"/>
  <c r="BG273" i="3"/>
  <c r="BI273" i="3"/>
  <c r="BL273" i="3"/>
  <c r="BM273" i="3"/>
  <c r="BN273" i="3"/>
  <c r="BO273" i="3"/>
  <c r="BP273" i="3"/>
  <c r="BQ273" i="3"/>
  <c r="BR273" i="3"/>
  <c r="BS273" i="3"/>
  <c r="BT273" i="3"/>
  <c r="BV273" i="3"/>
  <c r="BW273" i="3"/>
  <c r="BX273" i="3"/>
  <c r="BY273" i="3"/>
  <c r="D274" i="3"/>
  <c r="G274" i="3"/>
  <c r="L274" i="3"/>
  <c r="Q274" i="3"/>
  <c r="S274" i="3"/>
  <c r="U274" i="3"/>
  <c r="W274" i="3"/>
  <c r="Y274" i="3"/>
  <c r="AA274" i="3"/>
  <c r="AG274" i="3"/>
  <c r="AI274" i="3"/>
  <c r="AK274" i="3"/>
  <c r="AM274" i="3"/>
  <c r="AO274" i="3"/>
  <c r="AS274" i="3"/>
  <c r="AX274" i="3"/>
  <c r="AZ274" i="3"/>
  <c r="BD274" i="3"/>
  <c r="BF274" i="3"/>
  <c r="BG274" i="3"/>
  <c r="BI274" i="3"/>
  <c r="BL274" i="3"/>
  <c r="BM274" i="3"/>
  <c r="BN274" i="3"/>
  <c r="BO274" i="3"/>
  <c r="BP274" i="3"/>
  <c r="BQ274" i="3"/>
  <c r="BR274" i="3"/>
  <c r="BS274" i="3"/>
  <c r="BT274" i="3"/>
  <c r="BV274" i="3"/>
  <c r="BW274" i="3"/>
  <c r="BX274" i="3"/>
  <c r="BY274" i="3"/>
  <c r="D275" i="3"/>
  <c r="G275" i="3"/>
  <c r="L275" i="3"/>
  <c r="Q275" i="3"/>
  <c r="S275" i="3"/>
  <c r="U275" i="3"/>
  <c r="W275" i="3"/>
  <c r="Y275" i="3"/>
  <c r="AA275" i="3"/>
  <c r="AG275" i="3"/>
  <c r="AI275" i="3"/>
  <c r="AK275" i="3"/>
  <c r="AM275" i="3"/>
  <c r="AO275" i="3"/>
  <c r="AS275" i="3"/>
  <c r="AX275" i="3"/>
  <c r="AZ275" i="3"/>
  <c r="BD275" i="3"/>
  <c r="BF275" i="3"/>
  <c r="BG275" i="3"/>
  <c r="BI275" i="3"/>
  <c r="BL275" i="3"/>
  <c r="BM275" i="3"/>
  <c r="BN275" i="3"/>
  <c r="BO275" i="3"/>
  <c r="BP275" i="3"/>
  <c r="BQ275" i="3"/>
  <c r="BR275" i="3"/>
  <c r="BS275" i="3"/>
  <c r="BT275" i="3"/>
  <c r="BV275" i="3"/>
  <c r="BW275" i="3"/>
  <c r="BX275" i="3"/>
  <c r="BY275" i="3"/>
  <c r="D276" i="3"/>
  <c r="G276" i="3"/>
  <c r="L276" i="3"/>
  <c r="Q276" i="3"/>
  <c r="S276" i="3"/>
  <c r="U276" i="3"/>
  <c r="W276" i="3"/>
  <c r="Y276" i="3"/>
  <c r="AA276" i="3"/>
  <c r="AG276" i="3"/>
  <c r="AI276" i="3"/>
  <c r="AK276" i="3"/>
  <c r="AM276" i="3"/>
  <c r="AO276" i="3"/>
  <c r="AS276" i="3"/>
  <c r="AX276" i="3"/>
  <c r="AZ276" i="3"/>
  <c r="BD276" i="3"/>
  <c r="BF276" i="3"/>
  <c r="BG276" i="3"/>
  <c r="BI276" i="3"/>
  <c r="BL276" i="3"/>
  <c r="BM276" i="3"/>
  <c r="BN276" i="3"/>
  <c r="BO276" i="3"/>
  <c r="BP276" i="3"/>
  <c r="BQ276" i="3"/>
  <c r="BR276" i="3"/>
  <c r="BS276" i="3"/>
  <c r="BT276" i="3"/>
  <c r="BV276" i="3"/>
  <c r="BW276" i="3"/>
  <c r="BX276" i="3"/>
  <c r="BY276" i="3"/>
  <c r="D277" i="3"/>
  <c r="G277" i="3"/>
  <c r="L277" i="3"/>
  <c r="Q277" i="3"/>
  <c r="S277" i="3"/>
  <c r="U277" i="3"/>
  <c r="W277" i="3"/>
  <c r="Y277" i="3"/>
  <c r="AA277" i="3"/>
  <c r="AG277" i="3"/>
  <c r="AI277" i="3"/>
  <c r="AK277" i="3"/>
  <c r="AM277" i="3"/>
  <c r="AO277" i="3"/>
  <c r="AS277" i="3"/>
  <c r="AX277" i="3"/>
  <c r="AZ277" i="3"/>
  <c r="BD277" i="3"/>
  <c r="BF277" i="3"/>
  <c r="BG277" i="3"/>
  <c r="BI277" i="3"/>
  <c r="BL277" i="3"/>
  <c r="BM277" i="3"/>
  <c r="BN277" i="3"/>
  <c r="BO277" i="3"/>
  <c r="BP277" i="3"/>
  <c r="BQ277" i="3"/>
  <c r="BR277" i="3"/>
  <c r="BS277" i="3"/>
  <c r="BT277" i="3"/>
  <c r="BV277" i="3"/>
  <c r="BW277" i="3"/>
  <c r="BX277" i="3"/>
  <c r="BY277" i="3"/>
  <c r="D278" i="3"/>
  <c r="G278" i="3"/>
  <c r="L278" i="3"/>
  <c r="Q278" i="3"/>
  <c r="S278" i="3"/>
  <c r="U278" i="3"/>
  <c r="W278" i="3"/>
  <c r="Y278" i="3"/>
  <c r="AA278" i="3"/>
  <c r="AG278" i="3"/>
  <c r="AI278" i="3"/>
  <c r="AK278" i="3"/>
  <c r="AM278" i="3"/>
  <c r="AO278" i="3"/>
  <c r="AS278" i="3"/>
  <c r="AX278" i="3"/>
  <c r="AZ278" i="3"/>
  <c r="BD278" i="3"/>
  <c r="BF278" i="3"/>
  <c r="BG278" i="3"/>
  <c r="BI278" i="3"/>
  <c r="BL278" i="3"/>
  <c r="BM278" i="3"/>
  <c r="BN278" i="3"/>
  <c r="BO278" i="3"/>
  <c r="BP278" i="3"/>
  <c r="BQ278" i="3"/>
  <c r="BR278" i="3"/>
  <c r="BS278" i="3"/>
  <c r="BT278" i="3"/>
  <c r="BV278" i="3"/>
  <c r="BW278" i="3"/>
  <c r="BX278" i="3"/>
  <c r="BY278" i="3"/>
  <c r="D279" i="3"/>
  <c r="G279" i="3"/>
  <c r="L279" i="3"/>
  <c r="Q279" i="3"/>
  <c r="S279" i="3"/>
  <c r="U279" i="3"/>
  <c r="W279" i="3"/>
  <c r="Y279" i="3"/>
  <c r="AA279" i="3"/>
  <c r="AG279" i="3"/>
  <c r="AI279" i="3"/>
  <c r="AK279" i="3"/>
  <c r="AM279" i="3"/>
  <c r="AO279" i="3"/>
  <c r="AS279" i="3"/>
  <c r="AX279" i="3"/>
  <c r="AZ279" i="3"/>
  <c r="BD279" i="3"/>
  <c r="BF279" i="3"/>
  <c r="BG279" i="3"/>
  <c r="BI279" i="3"/>
  <c r="BL279" i="3"/>
  <c r="BM279" i="3"/>
  <c r="BN279" i="3"/>
  <c r="BO279" i="3"/>
  <c r="BP279" i="3"/>
  <c r="BQ279" i="3"/>
  <c r="BR279" i="3"/>
  <c r="BS279" i="3"/>
  <c r="BT279" i="3"/>
  <c r="BV279" i="3"/>
  <c r="BW279" i="3"/>
  <c r="BX279" i="3"/>
  <c r="BY279" i="3"/>
  <c r="D280" i="3"/>
  <c r="G280" i="3"/>
  <c r="L280" i="3"/>
  <c r="Q280" i="3"/>
  <c r="S280" i="3"/>
  <c r="U280" i="3"/>
  <c r="W280" i="3"/>
  <c r="Y280" i="3"/>
  <c r="AA280" i="3"/>
  <c r="AG280" i="3"/>
  <c r="AI280" i="3"/>
  <c r="AK280" i="3"/>
  <c r="AM280" i="3"/>
  <c r="AO280" i="3"/>
  <c r="AS280" i="3"/>
  <c r="AX280" i="3"/>
  <c r="AZ280" i="3"/>
  <c r="BD280" i="3"/>
  <c r="BF280" i="3"/>
  <c r="BG280" i="3"/>
  <c r="BI280" i="3"/>
  <c r="BL280" i="3"/>
  <c r="BM280" i="3"/>
  <c r="BN280" i="3"/>
  <c r="BO280" i="3"/>
  <c r="BP280" i="3"/>
  <c r="BQ280" i="3"/>
  <c r="BR280" i="3"/>
  <c r="BS280" i="3"/>
  <c r="BT280" i="3"/>
  <c r="BV280" i="3"/>
  <c r="BW280" i="3"/>
  <c r="BX280" i="3"/>
  <c r="BY280" i="3"/>
  <c r="D281" i="3"/>
  <c r="G281" i="3"/>
  <c r="L281" i="3"/>
  <c r="Q281" i="3"/>
  <c r="S281" i="3"/>
  <c r="U281" i="3"/>
  <c r="W281" i="3"/>
  <c r="Y281" i="3"/>
  <c r="AA281" i="3"/>
  <c r="AG281" i="3"/>
  <c r="AI281" i="3"/>
  <c r="AK281" i="3"/>
  <c r="AM281" i="3"/>
  <c r="AO281" i="3"/>
  <c r="AS281" i="3"/>
  <c r="AX281" i="3"/>
  <c r="AZ281" i="3"/>
  <c r="BD281" i="3"/>
  <c r="BF281" i="3"/>
  <c r="BG281" i="3"/>
  <c r="BI281" i="3"/>
  <c r="BL281" i="3"/>
  <c r="BM281" i="3"/>
  <c r="BN281" i="3"/>
  <c r="BO281" i="3"/>
  <c r="BP281" i="3"/>
  <c r="BQ281" i="3"/>
  <c r="BR281" i="3"/>
  <c r="BS281" i="3"/>
  <c r="BT281" i="3"/>
  <c r="BV281" i="3"/>
  <c r="BW281" i="3"/>
  <c r="BX281" i="3"/>
  <c r="BY281" i="3"/>
  <c r="D282" i="3"/>
  <c r="G282" i="3"/>
  <c r="L282" i="3"/>
  <c r="Q282" i="3"/>
  <c r="S282" i="3"/>
  <c r="U282" i="3"/>
  <c r="W282" i="3"/>
  <c r="Y282" i="3"/>
  <c r="AA282" i="3"/>
  <c r="AG282" i="3"/>
  <c r="AI282" i="3"/>
  <c r="AK282" i="3"/>
  <c r="AM282" i="3"/>
  <c r="AO282" i="3"/>
  <c r="AS282" i="3"/>
  <c r="AX282" i="3"/>
  <c r="AZ282" i="3"/>
  <c r="BD282" i="3"/>
  <c r="BF282" i="3"/>
  <c r="BG282" i="3"/>
  <c r="BI282" i="3"/>
  <c r="BL282" i="3"/>
  <c r="BM282" i="3"/>
  <c r="BN282" i="3"/>
  <c r="BO282" i="3"/>
  <c r="BP282" i="3"/>
  <c r="BQ282" i="3"/>
  <c r="BR282" i="3"/>
  <c r="BS282" i="3"/>
  <c r="BT282" i="3"/>
  <c r="BV282" i="3"/>
  <c r="BW282" i="3"/>
  <c r="BX282" i="3"/>
  <c r="BY282" i="3"/>
  <c r="D283" i="3"/>
  <c r="G283" i="3"/>
  <c r="L283" i="3"/>
  <c r="Q283" i="3"/>
  <c r="S283" i="3"/>
  <c r="U283" i="3"/>
  <c r="W283" i="3"/>
  <c r="Y283" i="3"/>
  <c r="AA283" i="3"/>
  <c r="AG283" i="3"/>
  <c r="AI283" i="3"/>
  <c r="AK283" i="3"/>
  <c r="AM283" i="3"/>
  <c r="AO283" i="3"/>
  <c r="AS283" i="3"/>
  <c r="AX283" i="3"/>
  <c r="AZ283" i="3"/>
  <c r="BD283" i="3"/>
  <c r="BF283" i="3"/>
  <c r="BG283" i="3"/>
  <c r="BI283" i="3"/>
  <c r="BL283" i="3"/>
  <c r="BM283" i="3"/>
  <c r="BN283" i="3"/>
  <c r="BO283" i="3"/>
  <c r="BP283" i="3"/>
  <c r="BQ283" i="3"/>
  <c r="BR283" i="3"/>
  <c r="BS283" i="3"/>
  <c r="BT283" i="3"/>
  <c r="BV283" i="3"/>
  <c r="BW283" i="3"/>
  <c r="BX283" i="3"/>
  <c r="BY283" i="3"/>
  <c r="D284" i="3"/>
  <c r="G284" i="3"/>
  <c r="L284" i="3"/>
  <c r="Q284" i="3"/>
  <c r="S284" i="3"/>
  <c r="U284" i="3"/>
  <c r="W284" i="3"/>
  <c r="Y284" i="3"/>
  <c r="AA284" i="3"/>
  <c r="AG284" i="3"/>
  <c r="AI284" i="3"/>
  <c r="AK284" i="3"/>
  <c r="AM284" i="3"/>
  <c r="AO284" i="3"/>
  <c r="AS284" i="3"/>
  <c r="AX284" i="3"/>
  <c r="AZ284" i="3"/>
  <c r="BD284" i="3"/>
  <c r="BF284" i="3"/>
  <c r="BG284" i="3"/>
  <c r="BI284" i="3"/>
  <c r="BL284" i="3"/>
  <c r="BM284" i="3"/>
  <c r="BN284" i="3"/>
  <c r="BO284" i="3"/>
  <c r="BP284" i="3"/>
  <c r="BQ284" i="3"/>
  <c r="BR284" i="3"/>
  <c r="BS284" i="3"/>
  <c r="BT284" i="3"/>
  <c r="BV284" i="3"/>
  <c r="BW284" i="3"/>
  <c r="BX284" i="3"/>
  <c r="BY284" i="3"/>
  <c r="D285" i="3"/>
  <c r="G285" i="3"/>
  <c r="L285" i="3"/>
  <c r="Q285" i="3"/>
  <c r="S285" i="3"/>
  <c r="U285" i="3"/>
  <c r="W285" i="3"/>
  <c r="Y285" i="3"/>
  <c r="AA285" i="3"/>
  <c r="AG285" i="3"/>
  <c r="AI285" i="3"/>
  <c r="AK285" i="3"/>
  <c r="AM285" i="3"/>
  <c r="AO285" i="3"/>
  <c r="AS285" i="3"/>
  <c r="AX285" i="3"/>
  <c r="AZ285" i="3"/>
  <c r="BD285" i="3"/>
  <c r="BF285" i="3"/>
  <c r="BG285" i="3"/>
  <c r="BI285" i="3"/>
  <c r="BL285" i="3"/>
  <c r="BM285" i="3"/>
  <c r="BN285" i="3"/>
  <c r="BO285" i="3"/>
  <c r="BP285" i="3"/>
  <c r="BQ285" i="3"/>
  <c r="BR285" i="3"/>
  <c r="BS285" i="3"/>
  <c r="BT285" i="3"/>
  <c r="BV285" i="3"/>
  <c r="BW285" i="3"/>
  <c r="BX285" i="3"/>
  <c r="BY285" i="3"/>
  <c r="D286" i="3"/>
  <c r="G286" i="3"/>
  <c r="L286" i="3"/>
  <c r="Q286" i="3"/>
  <c r="S286" i="3"/>
  <c r="U286" i="3"/>
  <c r="W286" i="3"/>
  <c r="Y286" i="3"/>
  <c r="AA286" i="3"/>
  <c r="AG286" i="3"/>
  <c r="AI286" i="3"/>
  <c r="AK286" i="3"/>
  <c r="AM286" i="3"/>
  <c r="AO286" i="3"/>
  <c r="AS286" i="3"/>
  <c r="AX286" i="3"/>
  <c r="AZ286" i="3"/>
  <c r="BD286" i="3"/>
  <c r="BF286" i="3"/>
  <c r="BG286" i="3"/>
  <c r="BI286" i="3"/>
  <c r="BL286" i="3"/>
  <c r="BM286" i="3"/>
  <c r="BN286" i="3"/>
  <c r="BO286" i="3"/>
  <c r="BP286" i="3"/>
  <c r="BQ286" i="3"/>
  <c r="BR286" i="3"/>
  <c r="BS286" i="3"/>
  <c r="BT286" i="3"/>
  <c r="BV286" i="3"/>
  <c r="BW286" i="3"/>
  <c r="BX286" i="3"/>
  <c r="BY286" i="3"/>
  <c r="D287" i="3"/>
  <c r="G287" i="3"/>
  <c r="L287" i="3"/>
  <c r="Q287" i="3"/>
  <c r="S287" i="3"/>
  <c r="U287" i="3"/>
  <c r="W287" i="3"/>
  <c r="Y287" i="3"/>
  <c r="AA287" i="3"/>
  <c r="AG287" i="3"/>
  <c r="AI287" i="3"/>
  <c r="AK287" i="3"/>
  <c r="AM287" i="3"/>
  <c r="AO287" i="3"/>
  <c r="AS287" i="3"/>
  <c r="AX287" i="3"/>
  <c r="AZ287" i="3"/>
  <c r="BD287" i="3"/>
  <c r="BF287" i="3"/>
  <c r="BG287" i="3"/>
  <c r="BI287" i="3"/>
  <c r="BL287" i="3"/>
  <c r="BM287" i="3"/>
  <c r="BN287" i="3"/>
  <c r="BO287" i="3"/>
  <c r="BP287" i="3"/>
  <c r="BQ287" i="3"/>
  <c r="BR287" i="3"/>
  <c r="BS287" i="3"/>
  <c r="BT287" i="3"/>
  <c r="BV287" i="3"/>
  <c r="BW287" i="3"/>
  <c r="BX287" i="3"/>
  <c r="BY287" i="3"/>
  <c r="D288" i="3"/>
  <c r="G288" i="3"/>
  <c r="L288" i="3"/>
  <c r="Q288" i="3"/>
  <c r="S288" i="3"/>
  <c r="U288" i="3"/>
  <c r="W288" i="3"/>
  <c r="Y288" i="3"/>
  <c r="AA288" i="3"/>
  <c r="AG288" i="3"/>
  <c r="AI288" i="3"/>
  <c r="AK288" i="3"/>
  <c r="AM288" i="3"/>
  <c r="AO288" i="3"/>
  <c r="AS288" i="3"/>
  <c r="AX288" i="3"/>
  <c r="AZ288" i="3"/>
  <c r="BD288" i="3"/>
  <c r="BF288" i="3"/>
  <c r="BG288" i="3"/>
  <c r="BI288" i="3"/>
  <c r="BL288" i="3"/>
  <c r="BM288" i="3"/>
  <c r="BN288" i="3"/>
  <c r="BO288" i="3"/>
  <c r="BP288" i="3"/>
  <c r="BQ288" i="3"/>
  <c r="BR288" i="3"/>
  <c r="BS288" i="3"/>
  <c r="BT288" i="3"/>
  <c r="BV288" i="3"/>
  <c r="BW288" i="3"/>
  <c r="BX288" i="3"/>
  <c r="BY288" i="3"/>
  <c r="D289" i="3"/>
  <c r="G289" i="3"/>
  <c r="L289" i="3"/>
  <c r="Q289" i="3"/>
  <c r="S289" i="3"/>
  <c r="U289" i="3"/>
  <c r="W289" i="3"/>
  <c r="Y289" i="3"/>
  <c r="AA289" i="3"/>
  <c r="AG289" i="3"/>
  <c r="AI289" i="3"/>
  <c r="AK289" i="3"/>
  <c r="AM289" i="3"/>
  <c r="AO289" i="3"/>
  <c r="AS289" i="3"/>
  <c r="AX289" i="3"/>
  <c r="AZ289" i="3"/>
  <c r="BD289" i="3"/>
  <c r="BF289" i="3"/>
  <c r="BG289" i="3"/>
  <c r="BI289" i="3"/>
  <c r="BL289" i="3"/>
  <c r="BM289" i="3"/>
  <c r="BN289" i="3"/>
  <c r="BO289" i="3"/>
  <c r="BP289" i="3"/>
  <c r="BQ289" i="3"/>
  <c r="BR289" i="3"/>
  <c r="BS289" i="3"/>
  <c r="BT289" i="3"/>
  <c r="BV289" i="3"/>
  <c r="BW289" i="3"/>
  <c r="BX289" i="3"/>
  <c r="BY289" i="3"/>
  <c r="D290" i="3"/>
  <c r="G290" i="3"/>
  <c r="L290" i="3"/>
  <c r="Q290" i="3"/>
  <c r="S290" i="3"/>
  <c r="U290" i="3"/>
  <c r="W290" i="3"/>
  <c r="Y290" i="3"/>
  <c r="AA290" i="3"/>
  <c r="AG290" i="3"/>
  <c r="AI290" i="3"/>
  <c r="AK290" i="3"/>
  <c r="AM290" i="3"/>
  <c r="AO290" i="3"/>
  <c r="AS290" i="3"/>
  <c r="AX290" i="3"/>
  <c r="AZ290" i="3"/>
  <c r="BD290" i="3"/>
  <c r="BF290" i="3"/>
  <c r="BG290" i="3"/>
  <c r="BI290" i="3"/>
  <c r="BL290" i="3"/>
  <c r="BM290" i="3"/>
  <c r="BN290" i="3"/>
  <c r="BO290" i="3"/>
  <c r="BP290" i="3"/>
  <c r="BQ290" i="3"/>
  <c r="BR290" i="3"/>
  <c r="BS290" i="3"/>
  <c r="BT290" i="3"/>
  <c r="BV290" i="3"/>
  <c r="BW290" i="3"/>
  <c r="BX290" i="3"/>
  <c r="BY290" i="3"/>
  <c r="D291" i="3"/>
  <c r="G291" i="3"/>
  <c r="L291" i="3"/>
  <c r="Q291" i="3"/>
  <c r="S291" i="3"/>
  <c r="U291" i="3"/>
  <c r="W291" i="3"/>
  <c r="Y291" i="3"/>
  <c r="AA291" i="3"/>
  <c r="AG291" i="3"/>
  <c r="AI291" i="3"/>
  <c r="AK291" i="3"/>
  <c r="AM291" i="3"/>
  <c r="AO291" i="3"/>
  <c r="AS291" i="3"/>
  <c r="AX291" i="3"/>
  <c r="AZ291" i="3"/>
  <c r="BD291" i="3"/>
  <c r="BF291" i="3"/>
  <c r="BG291" i="3"/>
  <c r="BI291" i="3"/>
  <c r="BL291" i="3"/>
  <c r="BM291" i="3"/>
  <c r="BN291" i="3"/>
  <c r="BO291" i="3"/>
  <c r="BP291" i="3"/>
  <c r="BQ291" i="3"/>
  <c r="BR291" i="3"/>
  <c r="BS291" i="3"/>
  <c r="BT291" i="3"/>
  <c r="BV291" i="3"/>
  <c r="BW291" i="3"/>
  <c r="BX291" i="3"/>
  <c r="BY291" i="3"/>
  <c r="D292" i="3"/>
  <c r="G292" i="3"/>
  <c r="L292" i="3"/>
  <c r="Q292" i="3"/>
  <c r="S292" i="3"/>
  <c r="U292" i="3"/>
  <c r="W292" i="3"/>
  <c r="Y292" i="3"/>
  <c r="AA292" i="3"/>
  <c r="AG292" i="3"/>
  <c r="AI292" i="3"/>
  <c r="AK292" i="3"/>
  <c r="AM292" i="3"/>
  <c r="AO292" i="3"/>
  <c r="AS292" i="3"/>
  <c r="AX292" i="3"/>
  <c r="AZ292" i="3"/>
  <c r="BD292" i="3"/>
  <c r="BF292" i="3"/>
  <c r="BG292" i="3"/>
  <c r="BI292" i="3"/>
  <c r="BL292" i="3"/>
  <c r="BM292" i="3"/>
  <c r="BN292" i="3"/>
  <c r="BO292" i="3"/>
  <c r="BP292" i="3"/>
  <c r="BQ292" i="3"/>
  <c r="BR292" i="3"/>
  <c r="BS292" i="3"/>
  <c r="BT292" i="3"/>
  <c r="BV292" i="3"/>
  <c r="BW292" i="3"/>
  <c r="BX292" i="3"/>
  <c r="BY292" i="3"/>
  <c r="D293" i="3"/>
  <c r="G293" i="3"/>
  <c r="L293" i="3"/>
  <c r="Q293" i="3"/>
  <c r="S293" i="3"/>
  <c r="U293" i="3"/>
  <c r="W293" i="3"/>
  <c r="Y293" i="3"/>
  <c r="AA293" i="3"/>
  <c r="AG293" i="3"/>
  <c r="AI293" i="3"/>
  <c r="AK293" i="3"/>
  <c r="AM293" i="3"/>
  <c r="AO293" i="3"/>
  <c r="AS293" i="3"/>
  <c r="AX293" i="3"/>
  <c r="AZ293" i="3"/>
  <c r="BD293" i="3"/>
  <c r="BF293" i="3"/>
  <c r="BG293" i="3"/>
  <c r="BI293" i="3"/>
  <c r="BL293" i="3"/>
  <c r="BM293" i="3"/>
  <c r="BN293" i="3"/>
  <c r="BO293" i="3"/>
  <c r="BP293" i="3"/>
  <c r="BQ293" i="3"/>
  <c r="BR293" i="3"/>
  <c r="BS293" i="3"/>
  <c r="BT293" i="3"/>
  <c r="BV293" i="3"/>
  <c r="BW293" i="3"/>
  <c r="BX293" i="3"/>
  <c r="BY293" i="3"/>
  <c r="D294" i="3"/>
  <c r="G294" i="3"/>
  <c r="L294" i="3"/>
  <c r="Q294" i="3"/>
  <c r="S294" i="3"/>
  <c r="U294" i="3"/>
  <c r="W294" i="3"/>
  <c r="Y294" i="3"/>
  <c r="AA294" i="3"/>
  <c r="AG294" i="3"/>
  <c r="AI294" i="3"/>
  <c r="AK294" i="3"/>
  <c r="AM294" i="3"/>
  <c r="AO294" i="3"/>
  <c r="AS294" i="3"/>
  <c r="AX294" i="3"/>
  <c r="AZ294" i="3"/>
  <c r="BD294" i="3"/>
  <c r="BF294" i="3"/>
  <c r="BG294" i="3"/>
  <c r="BI294" i="3"/>
  <c r="BL294" i="3"/>
  <c r="BM294" i="3"/>
  <c r="BN294" i="3"/>
  <c r="BO294" i="3"/>
  <c r="BP294" i="3"/>
  <c r="BQ294" i="3"/>
  <c r="BR294" i="3"/>
  <c r="BS294" i="3"/>
  <c r="BT294" i="3"/>
  <c r="BV294" i="3"/>
  <c r="BW294" i="3"/>
  <c r="BX294" i="3"/>
  <c r="BY294" i="3"/>
  <c r="D295" i="3"/>
  <c r="G295" i="3"/>
  <c r="L295" i="3"/>
  <c r="Q295" i="3"/>
  <c r="S295" i="3"/>
  <c r="U295" i="3"/>
  <c r="W295" i="3"/>
  <c r="Y295" i="3"/>
  <c r="AA295" i="3"/>
  <c r="AG295" i="3"/>
  <c r="AI295" i="3"/>
  <c r="AK295" i="3"/>
  <c r="AM295" i="3"/>
  <c r="AO295" i="3"/>
  <c r="AS295" i="3"/>
  <c r="AX295" i="3"/>
  <c r="AZ295" i="3"/>
  <c r="BD295" i="3"/>
  <c r="BF295" i="3"/>
  <c r="BG295" i="3"/>
  <c r="BI295" i="3"/>
  <c r="BL295" i="3"/>
  <c r="BM295" i="3"/>
  <c r="BN295" i="3"/>
  <c r="BO295" i="3"/>
  <c r="BP295" i="3"/>
  <c r="BQ295" i="3"/>
  <c r="BR295" i="3"/>
  <c r="BS295" i="3"/>
  <c r="BT295" i="3"/>
  <c r="BV295" i="3"/>
  <c r="BW295" i="3"/>
  <c r="BX295" i="3"/>
  <c r="BY295" i="3"/>
  <c r="D296" i="3"/>
  <c r="G296" i="3"/>
  <c r="L296" i="3"/>
  <c r="Q296" i="3"/>
  <c r="S296" i="3"/>
  <c r="U296" i="3"/>
  <c r="W296" i="3"/>
  <c r="Y296" i="3"/>
  <c r="AA296" i="3"/>
  <c r="AG296" i="3"/>
  <c r="AI296" i="3"/>
  <c r="AK296" i="3"/>
  <c r="AM296" i="3"/>
  <c r="AO296" i="3"/>
  <c r="AS296" i="3"/>
  <c r="AX296" i="3"/>
  <c r="AZ296" i="3"/>
  <c r="BD296" i="3"/>
  <c r="BF296" i="3"/>
  <c r="BG296" i="3"/>
  <c r="BI296" i="3"/>
  <c r="BL296" i="3"/>
  <c r="BM296" i="3"/>
  <c r="BN296" i="3"/>
  <c r="BO296" i="3"/>
  <c r="BP296" i="3"/>
  <c r="BQ296" i="3"/>
  <c r="BR296" i="3"/>
  <c r="BS296" i="3"/>
  <c r="BT296" i="3"/>
  <c r="BV296" i="3"/>
  <c r="BW296" i="3"/>
  <c r="BX296" i="3"/>
  <c r="BY296" i="3"/>
  <c r="D297" i="3"/>
  <c r="G297" i="3"/>
  <c r="L297" i="3"/>
  <c r="Q297" i="3"/>
  <c r="S297" i="3"/>
  <c r="U297" i="3"/>
  <c r="W297" i="3"/>
  <c r="Y297" i="3"/>
  <c r="AA297" i="3"/>
  <c r="AG297" i="3"/>
  <c r="AI297" i="3"/>
  <c r="AK297" i="3"/>
  <c r="AM297" i="3"/>
  <c r="AO297" i="3"/>
  <c r="AS297" i="3"/>
  <c r="AX297" i="3"/>
  <c r="AZ297" i="3"/>
  <c r="BD297" i="3"/>
  <c r="BF297" i="3"/>
  <c r="BG297" i="3"/>
  <c r="BI297" i="3"/>
  <c r="BL297" i="3"/>
  <c r="BM297" i="3"/>
  <c r="BN297" i="3"/>
  <c r="BO297" i="3"/>
  <c r="BP297" i="3"/>
  <c r="BQ297" i="3"/>
  <c r="BR297" i="3"/>
  <c r="BS297" i="3"/>
  <c r="BT297" i="3"/>
  <c r="BV297" i="3"/>
  <c r="BW297" i="3"/>
  <c r="BX297" i="3"/>
  <c r="BY297" i="3"/>
  <c r="D298" i="3"/>
  <c r="G298" i="3"/>
  <c r="L298" i="3"/>
  <c r="Q298" i="3"/>
  <c r="S298" i="3"/>
  <c r="U298" i="3"/>
  <c r="W298" i="3"/>
  <c r="Y298" i="3"/>
  <c r="AA298" i="3"/>
  <c r="AG298" i="3"/>
  <c r="AI298" i="3"/>
  <c r="AK298" i="3"/>
  <c r="AM298" i="3"/>
  <c r="AO298" i="3"/>
  <c r="AS298" i="3"/>
  <c r="AX298" i="3"/>
  <c r="AZ298" i="3"/>
  <c r="BD298" i="3"/>
  <c r="BF298" i="3"/>
  <c r="BG298" i="3"/>
  <c r="BI298" i="3"/>
  <c r="BL298" i="3"/>
  <c r="BM298" i="3"/>
  <c r="BN298" i="3"/>
  <c r="BO298" i="3"/>
  <c r="BP298" i="3"/>
  <c r="BQ298" i="3"/>
  <c r="BR298" i="3"/>
  <c r="BS298" i="3"/>
  <c r="BT298" i="3"/>
  <c r="BV298" i="3"/>
  <c r="BW298" i="3"/>
  <c r="BX298" i="3"/>
  <c r="BY298" i="3"/>
  <c r="D299" i="3"/>
  <c r="G299" i="3"/>
  <c r="L299" i="3"/>
  <c r="Q299" i="3"/>
  <c r="S299" i="3"/>
  <c r="U299" i="3"/>
  <c r="W299" i="3"/>
  <c r="Y299" i="3"/>
  <c r="AA299" i="3"/>
  <c r="AG299" i="3"/>
  <c r="AI299" i="3"/>
  <c r="AK299" i="3"/>
  <c r="AM299" i="3"/>
  <c r="AO299" i="3"/>
  <c r="AS299" i="3"/>
  <c r="AX299" i="3"/>
  <c r="AZ299" i="3"/>
  <c r="BD299" i="3"/>
  <c r="BF299" i="3"/>
  <c r="BG299" i="3"/>
  <c r="BI299" i="3"/>
  <c r="BL299" i="3"/>
  <c r="BM299" i="3"/>
  <c r="BN299" i="3"/>
  <c r="BO299" i="3"/>
  <c r="BP299" i="3"/>
  <c r="BQ299" i="3"/>
  <c r="BR299" i="3"/>
  <c r="BS299" i="3"/>
  <c r="BT299" i="3"/>
  <c r="BV299" i="3"/>
  <c r="BW299" i="3"/>
  <c r="BX299" i="3"/>
  <c r="BY299" i="3"/>
  <c r="D300" i="3"/>
  <c r="G300" i="3"/>
  <c r="L300" i="3"/>
  <c r="Q300" i="3"/>
  <c r="S300" i="3"/>
  <c r="U300" i="3"/>
  <c r="W300" i="3"/>
  <c r="Y300" i="3"/>
  <c r="AA300" i="3"/>
  <c r="AG300" i="3"/>
  <c r="AI300" i="3"/>
  <c r="AK300" i="3"/>
  <c r="AM300" i="3"/>
  <c r="AO300" i="3"/>
  <c r="AS300" i="3"/>
  <c r="AX300" i="3"/>
  <c r="AZ300" i="3"/>
  <c r="BD300" i="3"/>
  <c r="BF300" i="3"/>
  <c r="BG300" i="3"/>
  <c r="BI300" i="3"/>
  <c r="BL300" i="3"/>
  <c r="BM300" i="3"/>
  <c r="BN300" i="3"/>
  <c r="BO300" i="3"/>
  <c r="BP300" i="3"/>
  <c r="BQ300" i="3"/>
  <c r="BR300" i="3"/>
  <c r="BS300" i="3"/>
  <c r="BT300" i="3"/>
  <c r="BV300" i="3"/>
  <c r="BW300" i="3"/>
  <c r="BX300" i="3"/>
  <c r="BY300" i="3"/>
  <c r="D11" i="2"/>
  <c r="G11" i="2"/>
  <c r="L11" i="2"/>
  <c r="S11" i="2"/>
  <c r="U11" i="2"/>
  <c r="W11" i="2"/>
  <c r="Y11" i="2"/>
  <c r="AE11" i="2"/>
  <c r="AI11" i="2"/>
  <c r="AM11" i="2"/>
  <c r="AO11" i="2"/>
  <c r="AQ11" i="2"/>
  <c r="AS11" i="2"/>
  <c r="AT11" i="2"/>
  <c r="AV11" i="2"/>
  <c r="AX11" i="2"/>
  <c r="AZ11" i="2"/>
  <c r="BB11" i="2"/>
  <c r="BC11" i="2"/>
  <c r="BE11" i="2"/>
  <c r="BH11" i="2"/>
  <c r="BI11" i="2"/>
  <c r="BJ11" i="2"/>
  <c r="BK11" i="2"/>
  <c r="BL11" i="2"/>
  <c r="BM11" i="2"/>
  <c r="BN11" i="2"/>
  <c r="BP11" i="2"/>
  <c r="BQ11" i="2"/>
  <c r="BR11" i="2"/>
  <c r="BQ2" i="2" s="1"/>
  <c r="BT11" i="2"/>
  <c r="BU11" i="2"/>
  <c r="BV11" i="2"/>
  <c r="BW11" i="2"/>
  <c r="D12" i="2"/>
  <c r="G12" i="2"/>
  <c r="L12" i="2"/>
  <c r="S12" i="2"/>
  <c r="U12" i="2"/>
  <c r="W12" i="2"/>
  <c r="Y12" i="2"/>
  <c r="AE12" i="2"/>
  <c r="AI12" i="2"/>
  <c r="AM12" i="2"/>
  <c r="AO12" i="2"/>
  <c r="AQ12" i="2"/>
  <c r="AS12" i="2"/>
  <c r="AT12" i="2"/>
  <c r="AV12" i="2"/>
  <c r="AX12" i="2"/>
  <c r="AZ12" i="2"/>
  <c r="BB12" i="2"/>
  <c r="BC12" i="2"/>
  <c r="BE12" i="2"/>
  <c r="BD2" i="2" s="1"/>
  <c r="BH12" i="2"/>
  <c r="BG2" i="2" s="1"/>
  <c r="BI12" i="2"/>
  <c r="BJ12" i="2"/>
  <c r="BK12" i="2"/>
  <c r="BL12" i="2"/>
  <c r="BM12" i="2"/>
  <c r="BN12" i="2"/>
  <c r="BP12" i="2"/>
  <c r="BQ12" i="2"/>
  <c r="BR12" i="2"/>
  <c r="BT12" i="2"/>
  <c r="BU12" i="2"/>
  <c r="BV12" i="2"/>
  <c r="BW12" i="2"/>
  <c r="D13" i="2"/>
  <c r="G13" i="2"/>
  <c r="L13" i="2"/>
  <c r="S13" i="2"/>
  <c r="U13" i="2"/>
  <c r="W13" i="2"/>
  <c r="Y13" i="2"/>
  <c r="AE13" i="2"/>
  <c r="AI13" i="2"/>
  <c r="AM13" i="2"/>
  <c r="AO13" i="2"/>
  <c r="AQ13" i="2"/>
  <c r="AS13" i="2"/>
  <c r="AT13" i="2"/>
  <c r="AV13" i="2"/>
  <c r="AX13" i="2"/>
  <c r="AZ13" i="2"/>
  <c r="BB13" i="2"/>
  <c r="BC13" i="2"/>
  <c r="BE13" i="2"/>
  <c r="BH13" i="2"/>
  <c r="BI13" i="2"/>
  <c r="BJ13" i="2"/>
  <c r="BK13" i="2"/>
  <c r="BL13" i="2"/>
  <c r="BM13" i="2"/>
  <c r="BN13" i="2"/>
  <c r="BP13" i="2"/>
  <c r="BQ13" i="2"/>
  <c r="BR13" i="2"/>
  <c r="BT13" i="2"/>
  <c r="BU13" i="2"/>
  <c r="BV13" i="2"/>
  <c r="BW13" i="2"/>
  <c r="D14" i="2"/>
  <c r="G14" i="2"/>
  <c r="L14" i="2"/>
  <c r="S14" i="2"/>
  <c r="U14" i="2"/>
  <c r="W14" i="2"/>
  <c r="Y14" i="2"/>
  <c r="AE14" i="2"/>
  <c r="AI14" i="2"/>
  <c r="AM14" i="2"/>
  <c r="AO14" i="2"/>
  <c r="AQ14" i="2"/>
  <c r="AS14" i="2"/>
  <c r="AT14" i="2"/>
  <c r="AV14" i="2"/>
  <c r="AX14" i="2"/>
  <c r="AZ14" i="2"/>
  <c r="BB14" i="2"/>
  <c r="BC14" i="2"/>
  <c r="BE14" i="2"/>
  <c r="BH14" i="2"/>
  <c r="BI14" i="2"/>
  <c r="BJ14" i="2"/>
  <c r="BK14" i="2"/>
  <c r="BL14" i="2"/>
  <c r="BM14" i="2"/>
  <c r="BN14" i="2"/>
  <c r="BP14" i="2"/>
  <c r="BO2" i="2" s="1"/>
  <c r="BQ14" i="2"/>
  <c r="BR14" i="2"/>
  <c r="BT14" i="2"/>
  <c r="BU14" i="2"/>
  <c r="BV14" i="2"/>
  <c r="BW14" i="2"/>
  <c r="D15" i="2"/>
  <c r="G15" i="2"/>
  <c r="L15" i="2"/>
  <c r="S15" i="2"/>
  <c r="U15" i="2"/>
  <c r="W15" i="2"/>
  <c r="Y15" i="2"/>
  <c r="AE15" i="2"/>
  <c r="AI15" i="2"/>
  <c r="AM15" i="2"/>
  <c r="AO15" i="2"/>
  <c r="AQ15" i="2"/>
  <c r="AS15" i="2"/>
  <c r="AT15" i="2"/>
  <c r="AV15" i="2"/>
  <c r="AX15" i="2"/>
  <c r="AZ15" i="2"/>
  <c r="BB15" i="2"/>
  <c r="BC15" i="2"/>
  <c r="BE15" i="2"/>
  <c r="BH15" i="2"/>
  <c r="BI15" i="2"/>
  <c r="BJ15" i="2"/>
  <c r="BK15" i="2"/>
  <c r="BL15" i="2"/>
  <c r="BM15" i="2"/>
  <c r="BN15" i="2"/>
  <c r="BP15" i="2"/>
  <c r="BQ15" i="2"/>
  <c r="BR15" i="2"/>
  <c r="BT15" i="2"/>
  <c r="BU15" i="2"/>
  <c r="BV15" i="2"/>
  <c r="BW15" i="2"/>
  <c r="D16" i="2"/>
  <c r="G16" i="2"/>
  <c r="L16" i="2"/>
  <c r="S16" i="2"/>
  <c r="U16" i="2"/>
  <c r="W16" i="2"/>
  <c r="Y16" i="2"/>
  <c r="AE16" i="2"/>
  <c r="AI16" i="2"/>
  <c r="AM16" i="2"/>
  <c r="AO16" i="2"/>
  <c r="AQ16" i="2"/>
  <c r="AS16" i="2"/>
  <c r="AT16" i="2"/>
  <c r="AV16" i="2"/>
  <c r="AX16" i="2"/>
  <c r="AZ16" i="2"/>
  <c r="BB16" i="2"/>
  <c r="BC16" i="2"/>
  <c r="BE16" i="2"/>
  <c r="BH16" i="2"/>
  <c r="BI16" i="2"/>
  <c r="BJ16" i="2"/>
  <c r="BK16" i="2"/>
  <c r="BL16" i="2"/>
  <c r="BM16" i="2"/>
  <c r="BN16" i="2"/>
  <c r="BP16" i="2"/>
  <c r="BQ16" i="2"/>
  <c r="BR16" i="2"/>
  <c r="BT16" i="2"/>
  <c r="BU16" i="2"/>
  <c r="BV16" i="2"/>
  <c r="BW16" i="2"/>
  <c r="D17" i="2"/>
  <c r="G17" i="2"/>
  <c r="L17" i="2"/>
  <c r="S17" i="2"/>
  <c r="U17" i="2"/>
  <c r="W17" i="2"/>
  <c r="Y17" i="2"/>
  <c r="AE17" i="2"/>
  <c r="AI17" i="2"/>
  <c r="AM17" i="2"/>
  <c r="AO17" i="2"/>
  <c r="AQ17" i="2"/>
  <c r="AS17" i="2"/>
  <c r="AT17" i="2"/>
  <c r="AV17" i="2"/>
  <c r="AX17" i="2"/>
  <c r="AZ17" i="2"/>
  <c r="BB17" i="2"/>
  <c r="BC17" i="2"/>
  <c r="BE17" i="2"/>
  <c r="BH17" i="2"/>
  <c r="BI17" i="2"/>
  <c r="BJ17" i="2"/>
  <c r="BK17" i="2"/>
  <c r="BL17" i="2"/>
  <c r="BM17" i="2"/>
  <c r="BN17" i="2"/>
  <c r="BP17" i="2"/>
  <c r="BQ17" i="2"/>
  <c r="BR17" i="2"/>
  <c r="BT17" i="2"/>
  <c r="BU17" i="2"/>
  <c r="BV17" i="2"/>
  <c r="BW17" i="2"/>
  <c r="D18" i="2"/>
  <c r="G18" i="2"/>
  <c r="L18" i="2"/>
  <c r="S18" i="2"/>
  <c r="U18" i="2"/>
  <c r="W18" i="2"/>
  <c r="Y18" i="2"/>
  <c r="AE18" i="2"/>
  <c r="AI18" i="2"/>
  <c r="AM18" i="2"/>
  <c r="AO18" i="2"/>
  <c r="AQ18" i="2"/>
  <c r="AS18" i="2"/>
  <c r="AT18" i="2"/>
  <c r="AV18" i="2"/>
  <c r="AX18" i="2"/>
  <c r="AZ18" i="2"/>
  <c r="BB18" i="2"/>
  <c r="BC18" i="2"/>
  <c r="BE18" i="2"/>
  <c r="BH18" i="2"/>
  <c r="BI18" i="2"/>
  <c r="BJ18" i="2"/>
  <c r="BK18" i="2"/>
  <c r="BL18" i="2"/>
  <c r="BM18" i="2"/>
  <c r="BN18" i="2"/>
  <c r="BP18" i="2"/>
  <c r="BQ18" i="2"/>
  <c r="BR18" i="2"/>
  <c r="BT18" i="2"/>
  <c r="BU18" i="2"/>
  <c r="BV18" i="2"/>
  <c r="BW18" i="2"/>
  <c r="D19" i="2"/>
  <c r="G19" i="2"/>
  <c r="L19" i="2"/>
  <c r="S19" i="2"/>
  <c r="U19" i="2"/>
  <c r="W19" i="2"/>
  <c r="Y19" i="2"/>
  <c r="AE19" i="2"/>
  <c r="AI19" i="2"/>
  <c r="AM19" i="2"/>
  <c r="AO19" i="2"/>
  <c r="AQ19" i="2"/>
  <c r="AS19" i="2"/>
  <c r="AT19" i="2"/>
  <c r="AV19" i="2"/>
  <c r="AX19" i="2"/>
  <c r="AZ19" i="2"/>
  <c r="BB19" i="2"/>
  <c r="BC19" i="2"/>
  <c r="BE19" i="2"/>
  <c r="BH19" i="2"/>
  <c r="BI19" i="2"/>
  <c r="BJ19" i="2"/>
  <c r="BK19" i="2"/>
  <c r="BL19" i="2"/>
  <c r="BM19" i="2"/>
  <c r="BN19" i="2"/>
  <c r="BP19" i="2"/>
  <c r="BQ19" i="2"/>
  <c r="BR19" i="2"/>
  <c r="BT19" i="2"/>
  <c r="BU19" i="2"/>
  <c r="BV19" i="2"/>
  <c r="BW19" i="2"/>
  <c r="D20" i="2"/>
  <c r="G20" i="2"/>
  <c r="L20" i="2"/>
  <c r="S20" i="2"/>
  <c r="U20" i="2"/>
  <c r="W20" i="2"/>
  <c r="Y20" i="2"/>
  <c r="AE20" i="2"/>
  <c r="AI20" i="2"/>
  <c r="AM20" i="2"/>
  <c r="AO20" i="2"/>
  <c r="AQ20" i="2"/>
  <c r="AS20" i="2"/>
  <c r="AT20" i="2"/>
  <c r="AV20" i="2"/>
  <c r="AX20" i="2"/>
  <c r="AZ20" i="2"/>
  <c r="BB20" i="2"/>
  <c r="BC20" i="2"/>
  <c r="BE20" i="2"/>
  <c r="BH20" i="2"/>
  <c r="BI20" i="2"/>
  <c r="BJ20" i="2"/>
  <c r="BK20" i="2"/>
  <c r="BL20" i="2"/>
  <c r="BM20" i="2"/>
  <c r="BN20" i="2"/>
  <c r="BP20" i="2"/>
  <c r="BQ20" i="2"/>
  <c r="BR20" i="2"/>
  <c r="BT20" i="2"/>
  <c r="BU20" i="2"/>
  <c r="BV20" i="2"/>
  <c r="BW20" i="2"/>
  <c r="D21" i="2"/>
  <c r="G21" i="2"/>
  <c r="L21" i="2"/>
  <c r="S21" i="2"/>
  <c r="U21" i="2"/>
  <c r="W21" i="2"/>
  <c r="Y21" i="2"/>
  <c r="AE21" i="2"/>
  <c r="AI21" i="2"/>
  <c r="AM21" i="2"/>
  <c r="AO21" i="2"/>
  <c r="AQ21" i="2"/>
  <c r="AS21" i="2"/>
  <c r="AT21" i="2"/>
  <c r="AV21" i="2"/>
  <c r="AX21" i="2"/>
  <c r="AZ21" i="2"/>
  <c r="BB21" i="2"/>
  <c r="BC21" i="2"/>
  <c r="BE21" i="2"/>
  <c r="BH21" i="2"/>
  <c r="BI21" i="2"/>
  <c r="BJ21" i="2"/>
  <c r="BK21" i="2"/>
  <c r="BL21" i="2"/>
  <c r="BM21" i="2"/>
  <c r="BN21" i="2"/>
  <c r="BP21" i="2"/>
  <c r="BQ21" i="2"/>
  <c r="BR21" i="2"/>
  <c r="BT21" i="2"/>
  <c r="BU21" i="2"/>
  <c r="BV21" i="2"/>
  <c r="BW21" i="2"/>
  <c r="D22" i="2"/>
  <c r="G22" i="2"/>
  <c r="L22" i="2"/>
  <c r="S22" i="2"/>
  <c r="U22" i="2"/>
  <c r="W22" i="2"/>
  <c r="Y22" i="2"/>
  <c r="AE22" i="2"/>
  <c r="AI22" i="2"/>
  <c r="AM22" i="2"/>
  <c r="AO22" i="2"/>
  <c r="AQ22" i="2"/>
  <c r="AS22" i="2"/>
  <c r="AT22" i="2"/>
  <c r="AV22" i="2"/>
  <c r="AX22" i="2"/>
  <c r="AZ22" i="2"/>
  <c r="BB22" i="2"/>
  <c r="BC22" i="2"/>
  <c r="BE22" i="2"/>
  <c r="BH22" i="2"/>
  <c r="BI22" i="2"/>
  <c r="BJ22" i="2"/>
  <c r="BK22" i="2"/>
  <c r="BL22" i="2"/>
  <c r="BM22" i="2"/>
  <c r="BN22" i="2"/>
  <c r="BP22" i="2"/>
  <c r="BQ22" i="2"/>
  <c r="BR22" i="2"/>
  <c r="BT22" i="2"/>
  <c r="BU22" i="2"/>
  <c r="BV22" i="2"/>
  <c r="BW22" i="2"/>
  <c r="D23" i="2"/>
  <c r="G23" i="2"/>
  <c r="L23" i="2"/>
  <c r="S23" i="2"/>
  <c r="U23" i="2"/>
  <c r="W23" i="2"/>
  <c r="Y23" i="2"/>
  <c r="AE23" i="2"/>
  <c r="AI23" i="2"/>
  <c r="AM23" i="2"/>
  <c r="AO23" i="2"/>
  <c r="AQ23" i="2"/>
  <c r="AS23" i="2"/>
  <c r="AT23" i="2"/>
  <c r="AV23" i="2"/>
  <c r="AX23" i="2"/>
  <c r="AZ23" i="2"/>
  <c r="BB23" i="2"/>
  <c r="BC23" i="2"/>
  <c r="BE23" i="2"/>
  <c r="BH23" i="2"/>
  <c r="BI23" i="2"/>
  <c r="BJ23" i="2"/>
  <c r="BK23" i="2"/>
  <c r="BL23" i="2"/>
  <c r="BM23" i="2"/>
  <c r="BN23" i="2"/>
  <c r="BP23" i="2"/>
  <c r="BQ23" i="2"/>
  <c r="BR23" i="2"/>
  <c r="BT23" i="2"/>
  <c r="BU23" i="2"/>
  <c r="BV23" i="2"/>
  <c r="BW23" i="2"/>
  <c r="D24" i="2"/>
  <c r="G24" i="2"/>
  <c r="L24" i="2"/>
  <c r="S24" i="2"/>
  <c r="U24" i="2"/>
  <c r="W24" i="2"/>
  <c r="Y24" i="2"/>
  <c r="AE24" i="2"/>
  <c r="AI24" i="2"/>
  <c r="AM24" i="2"/>
  <c r="AO24" i="2"/>
  <c r="AQ24" i="2"/>
  <c r="AS24" i="2"/>
  <c r="AT24" i="2"/>
  <c r="AV24" i="2"/>
  <c r="AX24" i="2"/>
  <c r="AZ24" i="2"/>
  <c r="BB24" i="2"/>
  <c r="BC24" i="2"/>
  <c r="BE24" i="2"/>
  <c r="BH24" i="2"/>
  <c r="BI24" i="2"/>
  <c r="BJ24" i="2"/>
  <c r="BK24" i="2"/>
  <c r="BL24" i="2"/>
  <c r="BM24" i="2"/>
  <c r="BN24" i="2"/>
  <c r="BP24" i="2"/>
  <c r="BQ24" i="2"/>
  <c r="BR24" i="2"/>
  <c r="BT24" i="2"/>
  <c r="BU24" i="2"/>
  <c r="BV24" i="2"/>
  <c r="BW24" i="2"/>
  <c r="D25" i="2"/>
  <c r="G25" i="2"/>
  <c r="L25" i="2"/>
  <c r="S25" i="2"/>
  <c r="U25" i="2"/>
  <c r="W25" i="2"/>
  <c r="Y25" i="2"/>
  <c r="AE25" i="2"/>
  <c r="AI25" i="2"/>
  <c r="AM25" i="2"/>
  <c r="AO25" i="2"/>
  <c r="AQ25" i="2"/>
  <c r="AS25" i="2"/>
  <c r="AT25" i="2"/>
  <c r="AV25" i="2"/>
  <c r="AX25" i="2"/>
  <c r="AZ25" i="2"/>
  <c r="BB25" i="2"/>
  <c r="BC25" i="2"/>
  <c r="BE25" i="2"/>
  <c r="BH25" i="2"/>
  <c r="BI25" i="2"/>
  <c r="BJ25" i="2"/>
  <c r="BK25" i="2"/>
  <c r="BL25" i="2"/>
  <c r="BM25" i="2"/>
  <c r="BN25" i="2"/>
  <c r="BP25" i="2"/>
  <c r="BQ25" i="2"/>
  <c r="BR25" i="2"/>
  <c r="BT25" i="2"/>
  <c r="BU25" i="2"/>
  <c r="BV25" i="2"/>
  <c r="BW25" i="2"/>
  <c r="D26" i="2"/>
  <c r="G26" i="2"/>
  <c r="L26" i="2"/>
  <c r="S26" i="2"/>
  <c r="U26" i="2"/>
  <c r="W26" i="2"/>
  <c r="Y26" i="2"/>
  <c r="AE26" i="2"/>
  <c r="AI26" i="2"/>
  <c r="AM26" i="2"/>
  <c r="AO26" i="2"/>
  <c r="AQ26" i="2"/>
  <c r="AS26" i="2"/>
  <c r="AT26" i="2"/>
  <c r="AV26" i="2"/>
  <c r="AX26" i="2"/>
  <c r="AZ26" i="2"/>
  <c r="BB26" i="2"/>
  <c r="BC26" i="2"/>
  <c r="BE26" i="2"/>
  <c r="BH26" i="2"/>
  <c r="BI26" i="2"/>
  <c r="BJ26" i="2"/>
  <c r="BK26" i="2"/>
  <c r="BL26" i="2"/>
  <c r="BM26" i="2"/>
  <c r="BN26" i="2"/>
  <c r="BP26" i="2"/>
  <c r="BQ26" i="2"/>
  <c r="BR26" i="2"/>
  <c r="BT26" i="2"/>
  <c r="BU26" i="2"/>
  <c r="BV26" i="2"/>
  <c r="BW26" i="2"/>
  <c r="D27" i="2"/>
  <c r="G27" i="2"/>
  <c r="L27" i="2"/>
  <c r="S27" i="2"/>
  <c r="U27" i="2"/>
  <c r="W27" i="2"/>
  <c r="Y27" i="2"/>
  <c r="AE27" i="2"/>
  <c r="AI27" i="2"/>
  <c r="AM27" i="2"/>
  <c r="AO27" i="2"/>
  <c r="AQ27" i="2"/>
  <c r="AS27" i="2"/>
  <c r="AT27" i="2"/>
  <c r="AV27" i="2"/>
  <c r="AX27" i="2"/>
  <c r="AZ27" i="2"/>
  <c r="BB27" i="2"/>
  <c r="BC27" i="2"/>
  <c r="BE27" i="2"/>
  <c r="BH27" i="2"/>
  <c r="BI27" i="2"/>
  <c r="BJ27" i="2"/>
  <c r="BK27" i="2"/>
  <c r="BL27" i="2"/>
  <c r="BM27" i="2"/>
  <c r="BN27" i="2"/>
  <c r="BP27" i="2"/>
  <c r="BQ27" i="2"/>
  <c r="BR27" i="2"/>
  <c r="BT27" i="2"/>
  <c r="BU27" i="2"/>
  <c r="BV27" i="2"/>
  <c r="BW27" i="2"/>
  <c r="D28" i="2"/>
  <c r="G28" i="2"/>
  <c r="L28" i="2"/>
  <c r="S28" i="2"/>
  <c r="U28" i="2"/>
  <c r="W28" i="2"/>
  <c r="Y28" i="2"/>
  <c r="AE28" i="2"/>
  <c r="AI28" i="2"/>
  <c r="AM28" i="2"/>
  <c r="AO28" i="2"/>
  <c r="AQ28" i="2"/>
  <c r="AS28" i="2"/>
  <c r="AT28" i="2"/>
  <c r="AV28" i="2"/>
  <c r="AX28" i="2"/>
  <c r="AZ28" i="2"/>
  <c r="BB28" i="2"/>
  <c r="BC28" i="2"/>
  <c r="BE28" i="2"/>
  <c r="BH28" i="2"/>
  <c r="BI28" i="2"/>
  <c r="BJ28" i="2"/>
  <c r="BK28" i="2"/>
  <c r="BL28" i="2"/>
  <c r="BM28" i="2"/>
  <c r="BN28" i="2"/>
  <c r="BP28" i="2"/>
  <c r="BQ28" i="2"/>
  <c r="BR28" i="2"/>
  <c r="BT28" i="2"/>
  <c r="BU28" i="2"/>
  <c r="BV28" i="2"/>
  <c r="BW28" i="2"/>
  <c r="D29" i="2"/>
  <c r="G29" i="2"/>
  <c r="L29" i="2"/>
  <c r="S29" i="2"/>
  <c r="U29" i="2"/>
  <c r="W29" i="2"/>
  <c r="Y29" i="2"/>
  <c r="AE29" i="2"/>
  <c r="AI29" i="2"/>
  <c r="AM29" i="2"/>
  <c r="AO29" i="2"/>
  <c r="AQ29" i="2"/>
  <c r="AS29" i="2"/>
  <c r="AT29" i="2"/>
  <c r="AV29" i="2"/>
  <c r="AX29" i="2"/>
  <c r="AZ29" i="2"/>
  <c r="BB29" i="2"/>
  <c r="BC29" i="2"/>
  <c r="BE29" i="2"/>
  <c r="BH29" i="2"/>
  <c r="BI29" i="2"/>
  <c r="BJ29" i="2"/>
  <c r="BK29" i="2"/>
  <c r="BL29" i="2"/>
  <c r="BM29" i="2"/>
  <c r="BN29" i="2"/>
  <c r="BP29" i="2"/>
  <c r="BQ29" i="2"/>
  <c r="BR29" i="2"/>
  <c r="BT29" i="2"/>
  <c r="BU29" i="2"/>
  <c r="BV29" i="2"/>
  <c r="BW29" i="2"/>
  <c r="D30" i="2"/>
  <c r="G30" i="2"/>
  <c r="L30" i="2"/>
  <c r="S30" i="2"/>
  <c r="U30" i="2"/>
  <c r="W30" i="2"/>
  <c r="Y30" i="2"/>
  <c r="AE30" i="2"/>
  <c r="AI30" i="2"/>
  <c r="AM30" i="2"/>
  <c r="AO30" i="2"/>
  <c r="AQ30" i="2"/>
  <c r="AS30" i="2"/>
  <c r="AT30" i="2"/>
  <c r="AV30" i="2"/>
  <c r="AX30" i="2"/>
  <c r="AZ30" i="2"/>
  <c r="BB30" i="2"/>
  <c r="BC30" i="2"/>
  <c r="BE30" i="2"/>
  <c r="BH30" i="2"/>
  <c r="BI30" i="2"/>
  <c r="BJ30" i="2"/>
  <c r="BK30" i="2"/>
  <c r="BL30" i="2"/>
  <c r="BM30" i="2"/>
  <c r="BN30" i="2"/>
  <c r="BP30" i="2"/>
  <c r="BQ30" i="2"/>
  <c r="BR30" i="2"/>
  <c r="BT30" i="2"/>
  <c r="BU30" i="2"/>
  <c r="BV30" i="2"/>
  <c r="BW30" i="2"/>
  <c r="D31" i="2"/>
  <c r="G31" i="2"/>
  <c r="L31" i="2"/>
  <c r="S31" i="2"/>
  <c r="U31" i="2"/>
  <c r="W31" i="2"/>
  <c r="Y31" i="2"/>
  <c r="AE31" i="2"/>
  <c r="AI31" i="2"/>
  <c r="AM31" i="2"/>
  <c r="AO31" i="2"/>
  <c r="AQ31" i="2"/>
  <c r="AS31" i="2"/>
  <c r="AT31" i="2"/>
  <c r="AV31" i="2"/>
  <c r="AX31" i="2"/>
  <c r="AZ31" i="2"/>
  <c r="BB31" i="2"/>
  <c r="BC31" i="2"/>
  <c r="BE31" i="2"/>
  <c r="BH31" i="2"/>
  <c r="BI31" i="2"/>
  <c r="BJ31" i="2"/>
  <c r="BK31" i="2"/>
  <c r="BL31" i="2"/>
  <c r="BM31" i="2"/>
  <c r="BN31" i="2"/>
  <c r="BP31" i="2"/>
  <c r="BQ31" i="2"/>
  <c r="BR31" i="2"/>
  <c r="BT31" i="2"/>
  <c r="BU31" i="2"/>
  <c r="BV31" i="2"/>
  <c r="BW31" i="2"/>
  <c r="D32" i="2"/>
  <c r="G32" i="2"/>
  <c r="L32" i="2"/>
  <c r="S32" i="2"/>
  <c r="U32" i="2"/>
  <c r="W32" i="2"/>
  <c r="Y32" i="2"/>
  <c r="AE32" i="2"/>
  <c r="AI32" i="2"/>
  <c r="AM32" i="2"/>
  <c r="AO32" i="2"/>
  <c r="AQ32" i="2"/>
  <c r="AS32" i="2"/>
  <c r="AT32" i="2"/>
  <c r="AV32" i="2"/>
  <c r="AX32" i="2"/>
  <c r="AZ32" i="2"/>
  <c r="BB32" i="2"/>
  <c r="BC32" i="2"/>
  <c r="BE32" i="2"/>
  <c r="BH32" i="2"/>
  <c r="BI32" i="2"/>
  <c r="BJ32" i="2"/>
  <c r="BK32" i="2"/>
  <c r="BL32" i="2"/>
  <c r="BM32" i="2"/>
  <c r="BN32" i="2"/>
  <c r="BP32" i="2"/>
  <c r="BQ32" i="2"/>
  <c r="BR32" i="2"/>
  <c r="BT32" i="2"/>
  <c r="BU32" i="2"/>
  <c r="BV32" i="2"/>
  <c r="BW32" i="2"/>
  <c r="D33" i="2"/>
  <c r="G33" i="2"/>
  <c r="L33" i="2"/>
  <c r="S33" i="2"/>
  <c r="U33" i="2"/>
  <c r="W33" i="2"/>
  <c r="Y33" i="2"/>
  <c r="AE33" i="2"/>
  <c r="AI33" i="2"/>
  <c r="AM33" i="2"/>
  <c r="AO33" i="2"/>
  <c r="AQ33" i="2"/>
  <c r="AS33" i="2"/>
  <c r="AT33" i="2"/>
  <c r="AV33" i="2"/>
  <c r="AX33" i="2"/>
  <c r="AZ33" i="2"/>
  <c r="BB33" i="2"/>
  <c r="BC33" i="2"/>
  <c r="BE33" i="2"/>
  <c r="BH33" i="2"/>
  <c r="BI33" i="2"/>
  <c r="BJ33" i="2"/>
  <c r="BK33" i="2"/>
  <c r="BL33" i="2"/>
  <c r="BM33" i="2"/>
  <c r="BN33" i="2"/>
  <c r="BP33" i="2"/>
  <c r="BQ33" i="2"/>
  <c r="BR33" i="2"/>
  <c r="BT33" i="2"/>
  <c r="BU33" i="2"/>
  <c r="BV33" i="2"/>
  <c r="BW33" i="2"/>
  <c r="D34" i="2"/>
  <c r="G34" i="2"/>
  <c r="L34" i="2"/>
  <c r="S34" i="2"/>
  <c r="U34" i="2"/>
  <c r="W34" i="2"/>
  <c r="Y34" i="2"/>
  <c r="AE34" i="2"/>
  <c r="AI34" i="2"/>
  <c r="AM34" i="2"/>
  <c r="AO34" i="2"/>
  <c r="AQ34" i="2"/>
  <c r="AS34" i="2"/>
  <c r="AT34" i="2"/>
  <c r="AV34" i="2"/>
  <c r="AX34" i="2"/>
  <c r="AZ34" i="2"/>
  <c r="BB34" i="2"/>
  <c r="BC34" i="2"/>
  <c r="BE34" i="2"/>
  <c r="BH34" i="2"/>
  <c r="BI34" i="2"/>
  <c r="BJ34" i="2"/>
  <c r="BK34" i="2"/>
  <c r="BL34" i="2"/>
  <c r="BM34" i="2"/>
  <c r="BN34" i="2"/>
  <c r="BP34" i="2"/>
  <c r="BQ34" i="2"/>
  <c r="BR34" i="2"/>
  <c r="BT34" i="2"/>
  <c r="BU34" i="2"/>
  <c r="BV34" i="2"/>
  <c r="BW34" i="2"/>
  <c r="D35" i="2"/>
  <c r="G35" i="2"/>
  <c r="L35" i="2"/>
  <c r="S35" i="2"/>
  <c r="U35" i="2"/>
  <c r="W35" i="2"/>
  <c r="Y35" i="2"/>
  <c r="AE35" i="2"/>
  <c r="AI35" i="2"/>
  <c r="AM35" i="2"/>
  <c r="AO35" i="2"/>
  <c r="AQ35" i="2"/>
  <c r="AS35" i="2"/>
  <c r="AT35" i="2"/>
  <c r="AV35" i="2"/>
  <c r="AX35" i="2"/>
  <c r="AZ35" i="2"/>
  <c r="BB35" i="2"/>
  <c r="BC35" i="2"/>
  <c r="BE35" i="2"/>
  <c r="BH35" i="2"/>
  <c r="BI35" i="2"/>
  <c r="BJ35" i="2"/>
  <c r="BK35" i="2"/>
  <c r="BL35" i="2"/>
  <c r="BM35" i="2"/>
  <c r="BN35" i="2"/>
  <c r="BP35" i="2"/>
  <c r="BQ35" i="2"/>
  <c r="BR35" i="2"/>
  <c r="BT35" i="2"/>
  <c r="BU35" i="2"/>
  <c r="BV35" i="2"/>
  <c r="BW35" i="2"/>
  <c r="D36" i="2"/>
  <c r="G36" i="2"/>
  <c r="L36" i="2"/>
  <c r="S36" i="2"/>
  <c r="U36" i="2"/>
  <c r="W36" i="2"/>
  <c r="Y36" i="2"/>
  <c r="AE36" i="2"/>
  <c r="AI36" i="2"/>
  <c r="AM36" i="2"/>
  <c r="AO36" i="2"/>
  <c r="AQ36" i="2"/>
  <c r="AS36" i="2"/>
  <c r="AT36" i="2"/>
  <c r="AV36" i="2"/>
  <c r="AX36" i="2"/>
  <c r="AZ36" i="2"/>
  <c r="BB36" i="2"/>
  <c r="BC36" i="2"/>
  <c r="BE36" i="2"/>
  <c r="BH36" i="2"/>
  <c r="BI36" i="2"/>
  <c r="BJ36" i="2"/>
  <c r="BK36" i="2"/>
  <c r="BL36" i="2"/>
  <c r="BM36" i="2"/>
  <c r="BN36" i="2"/>
  <c r="BP36" i="2"/>
  <c r="BQ36" i="2"/>
  <c r="BR36" i="2"/>
  <c r="BT36" i="2"/>
  <c r="BU36" i="2"/>
  <c r="BV36" i="2"/>
  <c r="BW36" i="2"/>
  <c r="D37" i="2"/>
  <c r="G37" i="2"/>
  <c r="L37" i="2"/>
  <c r="S37" i="2"/>
  <c r="U37" i="2"/>
  <c r="W37" i="2"/>
  <c r="Y37" i="2"/>
  <c r="AE37" i="2"/>
  <c r="AI37" i="2"/>
  <c r="AM37" i="2"/>
  <c r="AO37" i="2"/>
  <c r="AQ37" i="2"/>
  <c r="AS37" i="2"/>
  <c r="AT37" i="2"/>
  <c r="AV37" i="2"/>
  <c r="AX37" i="2"/>
  <c r="AZ37" i="2"/>
  <c r="BB37" i="2"/>
  <c r="BC37" i="2"/>
  <c r="BE37" i="2"/>
  <c r="BH37" i="2"/>
  <c r="BI37" i="2"/>
  <c r="BJ37" i="2"/>
  <c r="BK37" i="2"/>
  <c r="BL37" i="2"/>
  <c r="BM37" i="2"/>
  <c r="BN37" i="2"/>
  <c r="BP37" i="2"/>
  <c r="BQ37" i="2"/>
  <c r="BR37" i="2"/>
  <c r="BT37" i="2"/>
  <c r="BU37" i="2"/>
  <c r="BV37" i="2"/>
  <c r="BW37" i="2"/>
  <c r="D38" i="2"/>
  <c r="G38" i="2"/>
  <c r="L38" i="2"/>
  <c r="S38" i="2"/>
  <c r="U38" i="2"/>
  <c r="W38" i="2"/>
  <c r="Y38" i="2"/>
  <c r="AE38" i="2"/>
  <c r="AI38" i="2"/>
  <c r="AM38" i="2"/>
  <c r="AO38" i="2"/>
  <c r="AQ38" i="2"/>
  <c r="AS38" i="2"/>
  <c r="AT38" i="2"/>
  <c r="AV38" i="2"/>
  <c r="AX38" i="2"/>
  <c r="AZ38" i="2"/>
  <c r="BB38" i="2"/>
  <c r="BC38" i="2"/>
  <c r="BE38" i="2"/>
  <c r="BH38" i="2"/>
  <c r="BI38" i="2"/>
  <c r="BJ38" i="2"/>
  <c r="BK38" i="2"/>
  <c r="BL38" i="2"/>
  <c r="BM38" i="2"/>
  <c r="BN38" i="2"/>
  <c r="BP38" i="2"/>
  <c r="BQ38" i="2"/>
  <c r="BR38" i="2"/>
  <c r="BT38" i="2"/>
  <c r="BU38" i="2"/>
  <c r="BV38" i="2"/>
  <c r="BW38" i="2"/>
  <c r="D39" i="2"/>
  <c r="G39" i="2"/>
  <c r="L39" i="2"/>
  <c r="S39" i="2"/>
  <c r="U39" i="2"/>
  <c r="W39" i="2"/>
  <c r="Y39" i="2"/>
  <c r="AE39" i="2"/>
  <c r="AI39" i="2"/>
  <c r="AM39" i="2"/>
  <c r="AO39" i="2"/>
  <c r="AQ39" i="2"/>
  <c r="AS39" i="2"/>
  <c r="AT39" i="2"/>
  <c r="AV39" i="2"/>
  <c r="AX39" i="2"/>
  <c r="AZ39" i="2"/>
  <c r="BB39" i="2"/>
  <c r="BC39" i="2"/>
  <c r="BE39" i="2"/>
  <c r="BH39" i="2"/>
  <c r="BI39" i="2"/>
  <c r="BJ39" i="2"/>
  <c r="BK39" i="2"/>
  <c r="BL39" i="2"/>
  <c r="BM39" i="2"/>
  <c r="BN39" i="2"/>
  <c r="BP39" i="2"/>
  <c r="BQ39" i="2"/>
  <c r="BR39" i="2"/>
  <c r="BT39" i="2"/>
  <c r="BU39" i="2"/>
  <c r="BV39" i="2"/>
  <c r="BW39" i="2"/>
  <c r="D40" i="2"/>
  <c r="G40" i="2"/>
  <c r="L40" i="2"/>
  <c r="S40" i="2"/>
  <c r="U40" i="2"/>
  <c r="W40" i="2"/>
  <c r="Y40" i="2"/>
  <c r="AE40" i="2"/>
  <c r="AI40" i="2"/>
  <c r="AM40" i="2"/>
  <c r="AO40" i="2"/>
  <c r="AQ40" i="2"/>
  <c r="AS40" i="2"/>
  <c r="AT40" i="2"/>
  <c r="AV40" i="2"/>
  <c r="AX40" i="2"/>
  <c r="AZ40" i="2"/>
  <c r="BB40" i="2"/>
  <c r="BC40" i="2"/>
  <c r="BE40" i="2"/>
  <c r="BH40" i="2"/>
  <c r="BI40" i="2"/>
  <c r="BJ40" i="2"/>
  <c r="BK40" i="2"/>
  <c r="BL40" i="2"/>
  <c r="BM40" i="2"/>
  <c r="BN40" i="2"/>
  <c r="BP40" i="2"/>
  <c r="BQ40" i="2"/>
  <c r="BR40" i="2"/>
  <c r="BT40" i="2"/>
  <c r="BU40" i="2"/>
  <c r="BV40" i="2"/>
  <c r="BW40" i="2"/>
  <c r="D41" i="2"/>
  <c r="G41" i="2"/>
  <c r="L41" i="2"/>
  <c r="S41" i="2"/>
  <c r="U41" i="2"/>
  <c r="W41" i="2"/>
  <c r="Y41" i="2"/>
  <c r="AE41" i="2"/>
  <c r="AI41" i="2"/>
  <c r="AM41" i="2"/>
  <c r="AO41" i="2"/>
  <c r="AQ41" i="2"/>
  <c r="AS41" i="2"/>
  <c r="AT41" i="2"/>
  <c r="AV41" i="2"/>
  <c r="AX41" i="2"/>
  <c r="AZ41" i="2"/>
  <c r="BB41" i="2"/>
  <c r="BC41" i="2"/>
  <c r="BE41" i="2"/>
  <c r="BH41" i="2"/>
  <c r="BI41" i="2"/>
  <c r="BJ41" i="2"/>
  <c r="BK41" i="2"/>
  <c r="BL41" i="2"/>
  <c r="BM41" i="2"/>
  <c r="BN41" i="2"/>
  <c r="BP41" i="2"/>
  <c r="BQ41" i="2"/>
  <c r="BR41" i="2"/>
  <c r="BT41" i="2"/>
  <c r="BU41" i="2"/>
  <c r="BV41" i="2"/>
  <c r="BW41" i="2"/>
  <c r="D42" i="2"/>
  <c r="G42" i="2"/>
  <c r="L42" i="2"/>
  <c r="S42" i="2"/>
  <c r="U42" i="2"/>
  <c r="W42" i="2"/>
  <c r="Y42" i="2"/>
  <c r="AE42" i="2"/>
  <c r="AI42" i="2"/>
  <c r="AM42" i="2"/>
  <c r="AO42" i="2"/>
  <c r="AQ42" i="2"/>
  <c r="AS42" i="2"/>
  <c r="AT42" i="2"/>
  <c r="AV42" i="2"/>
  <c r="AX42" i="2"/>
  <c r="AZ42" i="2"/>
  <c r="BB42" i="2"/>
  <c r="BC42" i="2"/>
  <c r="BE42" i="2"/>
  <c r="BH42" i="2"/>
  <c r="BI42" i="2"/>
  <c r="BJ42" i="2"/>
  <c r="BK42" i="2"/>
  <c r="BL42" i="2"/>
  <c r="BM42" i="2"/>
  <c r="BN42" i="2"/>
  <c r="BP42" i="2"/>
  <c r="BQ42" i="2"/>
  <c r="BR42" i="2"/>
  <c r="BT42" i="2"/>
  <c r="BU42" i="2"/>
  <c r="BV42" i="2"/>
  <c r="BW42" i="2"/>
  <c r="D43" i="2"/>
  <c r="G43" i="2"/>
  <c r="L43" i="2"/>
  <c r="S43" i="2"/>
  <c r="U43" i="2"/>
  <c r="W43" i="2"/>
  <c r="Y43" i="2"/>
  <c r="AE43" i="2"/>
  <c r="AI43" i="2"/>
  <c r="AM43" i="2"/>
  <c r="AO43" i="2"/>
  <c r="AQ43" i="2"/>
  <c r="AS43" i="2"/>
  <c r="AT43" i="2"/>
  <c r="AV43" i="2"/>
  <c r="AX43" i="2"/>
  <c r="AZ43" i="2"/>
  <c r="BB43" i="2"/>
  <c r="BC43" i="2"/>
  <c r="BE43" i="2"/>
  <c r="BH43" i="2"/>
  <c r="BI43" i="2"/>
  <c r="BJ43" i="2"/>
  <c r="BK43" i="2"/>
  <c r="BL43" i="2"/>
  <c r="BM43" i="2"/>
  <c r="BN43" i="2"/>
  <c r="BP43" i="2"/>
  <c r="BQ43" i="2"/>
  <c r="BR43" i="2"/>
  <c r="BT43" i="2"/>
  <c r="BU43" i="2"/>
  <c r="BV43" i="2"/>
  <c r="BW43" i="2"/>
  <c r="D44" i="2"/>
  <c r="G44" i="2"/>
  <c r="L44" i="2"/>
  <c r="S44" i="2"/>
  <c r="U44" i="2"/>
  <c r="W44" i="2"/>
  <c r="Y44" i="2"/>
  <c r="AE44" i="2"/>
  <c r="AI44" i="2"/>
  <c r="AM44" i="2"/>
  <c r="AO44" i="2"/>
  <c r="AQ44" i="2"/>
  <c r="AS44" i="2"/>
  <c r="AT44" i="2"/>
  <c r="AV44" i="2"/>
  <c r="AX44" i="2"/>
  <c r="AZ44" i="2"/>
  <c r="BB44" i="2"/>
  <c r="BC44" i="2"/>
  <c r="BE44" i="2"/>
  <c r="BH44" i="2"/>
  <c r="BI44" i="2"/>
  <c r="BJ44" i="2"/>
  <c r="BK44" i="2"/>
  <c r="BL44" i="2"/>
  <c r="BM44" i="2"/>
  <c r="BN44" i="2"/>
  <c r="BP44" i="2"/>
  <c r="BQ44" i="2"/>
  <c r="BR44" i="2"/>
  <c r="BT44" i="2"/>
  <c r="BU44" i="2"/>
  <c r="BV44" i="2"/>
  <c r="BW44" i="2"/>
  <c r="D45" i="2"/>
  <c r="G45" i="2"/>
  <c r="L45" i="2"/>
  <c r="S45" i="2"/>
  <c r="U45" i="2"/>
  <c r="W45" i="2"/>
  <c r="Y45" i="2"/>
  <c r="AE45" i="2"/>
  <c r="AI45" i="2"/>
  <c r="AM45" i="2"/>
  <c r="AO45" i="2"/>
  <c r="AQ45" i="2"/>
  <c r="AS45" i="2"/>
  <c r="AT45" i="2"/>
  <c r="AV45" i="2"/>
  <c r="AX45" i="2"/>
  <c r="AZ45" i="2"/>
  <c r="BB45" i="2"/>
  <c r="BC45" i="2"/>
  <c r="BE45" i="2"/>
  <c r="BH45" i="2"/>
  <c r="BI45" i="2"/>
  <c r="BJ45" i="2"/>
  <c r="BK45" i="2"/>
  <c r="BL45" i="2"/>
  <c r="BM45" i="2"/>
  <c r="BN45" i="2"/>
  <c r="BP45" i="2"/>
  <c r="BQ45" i="2"/>
  <c r="BR45" i="2"/>
  <c r="BT45" i="2"/>
  <c r="BU45" i="2"/>
  <c r="BV45" i="2"/>
  <c r="BW45" i="2"/>
  <c r="D46" i="2"/>
  <c r="G46" i="2"/>
  <c r="L46" i="2"/>
  <c r="S46" i="2"/>
  <c r="U46" i="2"/>
  <c r="W46" i="2"/>
  <c r="Y46" i="2"/>
  <c r="AE46" i="2"/>
  <c r="AI46" i="2"/>
  <c r="AM46" i="2"/>
  <c r="AO46" i="2"/>
  <c r="AQ46" i="2"/>
  <c r="AS46" i="2"/>
  <c r="AT46" i="2"/>
  <c r="AV46" i="2"/>
  <c r="AX46" i="2"/>
  <c r="AZ46" i="2"/>
  <c r="BB46" i="2"/>
  <c r="BC46" i="2"/>
  <c r="BE46" i="2"/>
  <c r="BH46" i="2"/>
  <c r="BI46" i="2"/>
  <c r="BJ46" i="2"/>
  <c r="BK46" i="2"/>
  <c r="BL46" i="2"/>
  <c r="BM46" i="2"/>
  <c r="BN46" i="2"/>
  <c r="BP46" i="2"/>
  <c r="BQ46" i="2"/>
  <c r="BR46" i="2"/>
  <c r="BT46" i="2"/>
  <c r="BU46" i="2"/>
  <c r="BV46" i="2"/>
  <c r="BW46" i="2"/>
  <c r="D47" i="2"/>
  <c r="G47" i="2"/>
  <c r="L47" i="2"/>
  <c r="S47" i="2"/>
  <c r="U47" i="2"/>
  <c r="W47" i="2"/>
  <c r="Y47" i="2"/>
  <c r="AE47" i="2"/>
  <c r="AI47" i="2"/>
  <c r="AM47" i="2"/>
  <c r="AO47" i="2"/>
  <c r="AQ47" i="2"/>
  <c r="AS47" i="2"/>
  <c r="AT47" i="2"/>
  <c r="AV47" i="2"/>
  <c r="AX47" i="2"/>
  <c r="AZ47" i="2"/>
  <c r="BB47" i="2"/>
  <c r="BC47" i="2"/>
  <c r="BE47" i="2"/>
  <c r="BH47" i="2"/>
  <c r="BI47" i="2"/>
  <c r="BJ47" i="2"/>
  <c r="BK47" i="2"/>
  <c r="BL47" i="2"/>
  <c r="BM47" i="2"/>
  <c r="BN47" i="2"/>
  <c r="BP47" i="2"/>
  <c r="BQ47" i="2"/>
  <c r="BR47" i="2"/>
  <c r="BT47" i="2"/>
  <c r="BU47" i="2"/>
  <c r="BV47" i="2"/>
  <c r="BW47" i="2"/>
  <c r="D48" i="2"/>
  <c r="G48" i="2"/>
  <c r="L48" i="2"/>
  <c r="S48" i="2"/>
  <c r="U48" i="2"/>
  <c r="W48" i="2"/>
  <c r="Y48" i="2"/>
  <c r="AE48" i="2"/>
  <c r="AI48" i="2"/>
  <c r="AM48" i="2"/>
  <c r="AO48" i="2"/>
  <c r="AQ48" i="2"/>
  <c r="AS48" i="2"/>
  <c r="AT48" i="2"/>
  <c r="AV48" i="2"/>
  <c r="AX48" i="2"/>
  <c r="AZ48" i="2"/>
  <c r="BB48" i="2"/>
  <c r="BC48" i="2"/>
  <c r="BE48" i="2"/>
  <c r="BH48" i="2"/>
  <c r="BI48" i="2"/>
  <c r="BJ48" i="2"/>
  <c r="BK48" i="2"/>
  <c r="BL48" i="2"/>
  <c r="BM48" i="2"/>
  <c r="BN48" i="2"/>
  <c r="BP48" i="2"/>
  <c r="BQ48" i="2"/>
  <c r="BR48" i="2"/>
  <c r="BT48" i="2"/>
  <c r="BU48" i="2"/>
  <c r="BV48" i="2"/>
  <c r="BW48" i="2"/>
  <c r="D49" i="2"/>
  <c r="G49" i="2"/>
  <c r="L49" i="2"/>
  <c r="S49" i="2"/>
  <c r="U49" i="2"/>
  <c r="W49" i="2"/>
  <c r="Y49" i="2"/>
  <c r="AE49" i="2"/>
  <c r="AI49" i="2"/>
  <c r="AM49" i="2"/>
  <c r="AO49" i="2"/>
  <c r="AQ49" i="2"/>
  <c r="AS49" i="2"/>
  <c r="AT49" i="2"/>
  <c r="AV49" i="2"/>
  <c r="AX49" i="2"/>
  <c r="AZ49" i="2"/>
  <c r="BB49" i="2"/>
  <c r="BC49" i="2"/>
  <c r="BE49" i="2"/>
  <c r="BH49" i="2"/>
  <c r="BI49" i="2"/>
  <c r="BJ49" i="2"/>
  <c r="BK49" i="2"/>
  <c r="BL49" i="2"/>
  <c r="BM49" i="2"/>
  <c r="BN49" i="2"/>
  <c r="BP49" i="2"/>
  <c r="BQ49" i="2"/>
  <c r="BR49" i="2"/>
  <c r="BT49" i="2"/>
  <c r="BU49" i="2"/>
  <c r="BV49" i="2"/>
  <c r="BW49" i="2"/>
  <c r="D50" i="2"/>
  <c r="G50" i="2"/>
  <c r="L50" i="2"/>
  <c r="S50" i="2"/>
  <c r="U50" i="2"/>
  <c r="W50" i="2"/>
  <c r="Y50" i="2"/>
  <c r="AE50" i="2"/>
  <c r="AI50" i="2"/>
  <c r="AM50" i="2"/>
  <c r="AO50" i="2"/>
  <c r="AQ50" i="2"/>
  <c r="AS50" i="2"/>
  <c r="AT50" i="2"/>
  <c r="AV50" i="2"/>
  <c r="AX50" i="2"/>
  <c r="AZ50" i="2"/>
  <c r="BB50" i="2"/>
  <c r="BC50" i="2"/>
  <c r="BE50" i="2"/>
  <c r="BH50" i="2"/>
  <c r="BI50" i="2"/>
  <c r="BJ50" i="2"/>
  <c r="BK50" i="2"/>
  <c r="BL50" i="2"/>
  <c r="BM50" i="2"/>
  <c r="BN50" i="2"/>
  <c r="BP50" i="2"/>
  <c r="BQ50" i="2"/>
  <c r="BR50" i="2"/>
  <c r="BT50" i="2"/>
  <c r="BU50" i="2"/>
  <c r="BV50" i="2"/>
  <c r="BW50" i="2"/>
  <c r="D51" i="2"/>
  <c r="G51" i="2"/>
  <c r="L51" i="2"/>
  <c r="S51" i="2"/>
  <c r="U51" i="2"/>
  <c r="W51" i="2"/>
  <c r="Y51" i="2"/>
  <c r="AE51" i="2"/>
  <c r="AI51" i="2"/>
  <c r="AM51" i="2"/>
  <c r="AO51" i="2"/>
  <c r="AQ51" i="2"/>
  <c r="AS51" i="2"/>
  <c r="AT51" i="2"/>
  <c r="AV51" i="2"/>
  <c r="AX51" i="2"/>
  <c r="AZ51" i="2"/>
  <c r="BB51" i="2"/>
  <c r="BC51" i="2"/>
  <c r="BE51" i="2"/>
  <c r="BH51" i="2"/>
  <c r="BI51" i="2"/>
  <c r="BJ51" i="2"/>
  <c r="BK51" i="2"/>
  <c r="BL51" i="2"/>
  <c r="BM51" i="2"/>
  <c r="BN51" i="2"/>
  <c r="BP51" i="2"/>
  <c r="BQ51" i="2"/>
  <c r="BR51" i="2"/>
  <c r="BT51" i="2"/>
  <c r="BU51" i="2"/>
  <c r="BV51" i="2"/>
  <c r="BW51" i="2"/>
  <c r="D52" i="2"/>
  <c r="G52" i="2"/>
  <c r="L52" i="2"/>
  <c r="S52" i="2"/>
  <c r="U52" i="2"/>
  <c r="W52" i="2"/>
  <c r="Y52" i="2"/>
  <c r="AE52" i="2"/>
  <c r="AI52" i="2"/>
  <c r="AM52" i="2"/>
  <c r="AO52" i="2"/>
  <c r="AQ52" i="2"/>
  <c r="AS52" i="2"/>
  <c r="AT52" i="2"/>
  <c r="AV52" i="2"/>
  <c r="AX52" i="2"/>
  <c r="AZ52" i="2"/>
  <c r="BB52" i="2"/>
  <c r="BC52" i="2"/>
  <c r="BE52" i="2"/>
  <c r="BH52" i="2"/>
  <c r="BI52" i="2"/>
  <c r="BJ52" i="2"/>
  <c r="BK52" i="2"/>
  <c r="BL52" i="2"/>
  <c r="BM52" i="2"/>
  <c r="BN52" i="2"/>
  <c r="BP52" i="2"/>
  <c r="BQ52" i="2"/>
  <c r="BR52" i="2"/>
  <c r="BT52" i="2"/>
  <c r="BU52" i="2"/>
  <c r="BV52" i="2"/>
  <c r="BW52" i="2"/>
  <c r="D53" i="2"/>
  <c r="G53" i="2"/>
  <c r="L53" i="2"/>
  <c r="S53" i="2"/>
  <c r="U53" i="2"/>
  <c r="W53" i="2"/>
  <c r="Y53" i="2"/>
  <c r="AE53" i="2"/>
  <c r="AI53" i="2"/>
  <c r="AM53" i="2"/>
  <c r="AO53" i="2"/>
  <c r="AQ53" i="2"/>
  <c r="AS53" i="2"/>
  <c r="AT53" i="2"/>
  <c r="AV53" i="2"/>
  <c r="AX53" i="2"/>
  <c r="AZ53" i="2"/>
  <c r="BB53" i="2"/>
  <c r="BC53" i="2"/>
  <c r="BE53" i="2"/>
  <c r="BH53" i="2"/>
  <c r="BI53" i="2"/>
  <c r="BJ53" i="2"/>
  <c r="BK53" i="2"/>
  <c r="BL53" i="2"/>
  <c r="BM53" i="2"/>
  <c r="BN53" i="2"/>
  <c r="BP53" i="2"/>
  <c r="BQ53" i="2"/>
  <c r="BR53" i="2"/>
  <c r="BT53" i="2"/>
  <c r="BU53" i="2"/>
  <c r="BV53" i="2"/>
  <c r="BW53" i="2"/>
  <c r="D54" i="2"/>
  <c r="G54" i="2"/>
  <c r="L54" i="2"/>
  <c r="S54" i="2"/>
  <c r="U54" i="2"/>
  <c r="W54" i="2"/>
  <c r="Y54" i="2"/>
  <c r="AE54" i="2"/>
  <c r="AI54" i="2"/>
  <c r="AM54" i="2"/>
  <c r="AO54" i="2"/>
  <c r="AQ54" i="2"/>
  <c r="AS54" i="2"/>
  <c r="AT54" i="2"/>
  <c r="AV54" i="2"/>
  <c r="AX54" i="2"/>
  <c r="AZ54" i="2"/>
  <c r="BB54" i="2"/>
  <c r="BC54" i="2"/>
  <c r="BE54" i="2"/>
  <c r="BH54" i="2"/>
  <c r="BI54" i="2"/>
  <c r="BJ54" i="2"/>
  <c r="BK54" i="2"/>
  <c r="BL54" i="2"/>
  <c r="BM54" i="2"/>
  <c r="BN54" i="2"/>
  <c r="BP54" i="2"/>
  <c r="BQ54" i="2"/>
  <c r="BR54" i="2"/>
  <c r="BT54" i="2"/>
  <c r="BU54" i="2"/>
  <c r="BV54" i="2"/>
  <c r="BW54" i="2"/>
  <c r="D55" i="2"/>
  <c r="G55" i="2"/>
  <c r="L55" i="2"/>
  <c r="S55" i="2"/>
  <c r="U55" i="2"/>
  <c r="W55" i="2"/>
  <c r="Y55" i="2"/>
  <c r="AE55" i="2"/>
  <c r="AI55" i="2"/>
  <c r="AM55" i="2"/>
  <c r="AO55" i="2"/>
  <c r="AQ55" i="2"/>
  <c r="AS55" i="2"/>
  <c r="AT55" i="2"/>
  <c r="AV55" i="2"/>
  <c r="AX55" i="2"/>
  <c r="AZ55" i="2"/>
  <c r="BB55" i="2"/>
  <c r="BC55" i="2"/>
  <c r="BE55" i="2"/>
  <c r="BH55" i="2"/>
  <c r="BI55" i="2"/>
  <c r="BJ55" i="2"/>
  <c r="BK55" i="2"/>
  <c r="BL55" i="2"/>
  <c r="BM55" i="2"/>
  <c r="BN55" i="2"/>
  <c r="BP55" i="2"/>
  <c r="BQ55" i="2"/>
  <c r="BR55" i="2"/>
  <c r="BT55" i="2"/>
  <c r="BU55" i="2"/>
  <c r="BV55" i="2"/>
  <c r="BW55" i="2"/>
  <c r="D56" i="2"/>
  <c r="G56" i="2"/>
  <c r="L56" i="2"/>
  <c r="S56" i="2"/>
  <c r="U56" i="2"/>
  <c r="W56" i="2"/>
  <c r="Y56" i="2"/>
  <c r="AE56" i="2"/>
  <c r="AI56" i="2"/>
  <c r="AM56" i="2"/>
  <c r="AO56" i="2"/>
  <c r="AQ56" i="2"/>
  <c r="AS56" i="2"/>
  <c r="AT56" i="2"/>
  <c r="AV56" i="2"/>
  <c r="AX56" i="2"/>
  <c r="AZ56" i="2"/>
  <c r="BB56" i="2"/>
  <c r="BC56" i="2"/>
  <c r="BE56" i="2"/>
  <c r="BH56" i="2"/>
  <c r="BI56" i="2"/>
  <c r="BJ56" i="2"/>
  <c r="BK56" i="2"/>
  <c r="BL56" i="2"/>
  <c r="BM56" i="2"/>
  <c r="BN56" i="2"/>
  <c r="BP56" i="2"/>
  <c r="BQ56" i="2"/>
  <c r="BR56" i="2"/>
  <c r="BT56" i="2"/>
  <c r="BU56" i="2"/>
  <c r="BV56" i="2"/>
  <c r="BW56" i="2"/>
  <c r="D57" i="2"/>
  <c r="G57" i="2"/>
  <c r="L57" i="2"/>
  <c r="S57" i="2"/>
  <c r="U57" i="2"/>
  <c r="W57" i="2"/>
  <c r="Y57" i="2"/>
  <c r="AE57" i="2"/>
  <c r="AI57" i="2"/>
  <c r="AM57" i="2"/>
  <c r="AO57" i="2"/>
  <c r="AQ57" i="2"/>
  <c r="AS57" i="2"/>
  <c r="AT57" i="2"/>
  <c r="AV57" i="2"/>
  <c r="AX57" i="2"/>
  <c r="AZ57" i="2"/>
  <c r="BB57" i="2"/>
  <c r="BC57" i="2"/>
  <c r="BE57" i="2"/>
  <c r="BH57" i="2"/>
  <c r="BI57" i="2"/>
  <c r="BJ57" i="2"/>
  <c r="BK57" i="2"/>
  <c r="BL57" i="2"/>
  <c r="BM57" i="2"/>
  <c r="BN57" i="2"/>
  <c r="BP57" i="2"/>
  <c r="BQ57" i="2"/>
  <c r="BR57" i="2"/>
  <c r="BT57" i="2"/>
  <c r="BU57" i="2"/>
  <c r="BV57" i="2"/>
  <c r="BW57" i="2"/>
  <c r="D58" i="2"/>
  <c r="G58" i="2"/>
  <c r="L58" i="2"/>
  <c r="S58" i="2"/>
  <c r="U58" i="2"/>
  <c r="W58" i="2"/>
  <c r="Y58" i="2"/>
  <c r="AE58" i="2"/>
  <c r="AI58" i="2"/>
  <c r="AM58" i="2"/>
  <c r="AO58" i="2"/>
  <c r="AQ58" i="2"/>
  <c r="AS58" i="2"/>
  <c r="AT58" i="2"/>
  <c r="AV58" i="2"/>
  <c r="AX58" i="2"/>
  <c r="AZ58" i="2"/>
  <c r="BB58" i="2"/>
  <c r="BC58" i="2"/>
  <c r="BE58" i="2"/>
  <c r="BH58" i="2"/>
  <c r="BI58" i="2"/>
  <c r="BJ58" i="2"/>
  <c r="BK58" i="2"/>
  <c r="BL58" i="2"/>
  <c r="BM58" i="2"/>
  <c r="BN58" i="2"/>
  <c r="BP58" i="2"/>
  <c r="BQ58" i="2"/>
  <c r="BR58" i="2"/>
  <c r="BT58" i="2"/>
  <c r="BU58" i="2"/>
  <c r="BV58" i="2"/>
  <c r="BW58" i="2"/>
  <c r="D59" i="2"/>
  <c r="G59" i="2"/>
  <c r="L59" i="2"/>
  <c r="S59" i="2"/>
  <c r="U59" i="2"/>
  <c r="W59" i="2"/>
  <c r="Y59" i="2"/>
  <c r="AE59" i="2"/>
  <c r="AI59" i="2"/>
  <c r="AM59" i="2"/>
  <c r="AO59" i="2"/>
  <c r="AQ59" i="2"/>
  <c r="AS59" i="2"/>
  <c r="AT59" i="2"/>
  <c r="AV59" i="2"/>
  <c r="AX59" i="2"/>
  <c r="AZ59" i="2"/>
  <c r="BB59" i="2"/>
  <c r="BC59" i="2"/>
  <c r="BE59" i="2"/>
  <c r="BH59" i="2"/>
  <c r="BI59" i="2"/>
  <c r="BJ59" i="2"/>
  <c r="BK59" i="2"/>
  <c r="BL59" i="2"/>
  <c r="BM59" i="2"/>
  <c r="BN59" i="2"/>
  <c r="BP59" i="2"/>
  <c r="BQ59" i="2"/>
  <c r="BR59" i="2"/>
  <c r="BT59" i="2"/>
  <c r="BU59" i="2"/>
  <c r="BV59" i="2"/>
  <c r="BW59" i="2"/>
  <c r="D60" i="2"/>
  <c r="G60" i="2"/>
  <c r="L60" i="2"/>
  <c r="S60" i="2"/>
  <c r="U60" i="2"/>
  <c r="W60" i="2"/>
  <c r="Y60" i="2"/>
  <c r="AE60" i="2"/>
  <c r="AI60" i="2"/>
  <c r="AM60" i="2"/>
  <c r="AO60" i="2"/>
  <c r="AQ60" i="2"/>
  <c r="AS60" i="2"/>
  <c r="AT60" i="2"/>
  <c r="AV60" i="2"/>
  <c r="AX60" i="2"/>
  <c r="AZ60" i="2"/>
  <c r="BB60" i="2"/>
  <c r="BC60" i="2"/>
  <c r="BE60" i="2"/>
  <c r="BH60" i="2"/>
  <c r="BI60" i="2"/>
  <c r="BJ60" i="2"/>
  <c r="BK60" i="2"/>
  <c r="BL60" i="2"/>
  <c r="BM60" i="2"/>
  <c r="BN60" i="2"/>
  <c r="BP60" i="2"/>
  <c r="BQ60" i="2"/>
  <c r="BR60" i="2"/>
  <c r="BT60" i="2"/>
  <c r="BU60" i="2"/>
  <c r="BV60" i="2"/>
  <c r="BW60" i="2"/>
  <c r="D61" i="2"/>
  <c r="G61" i="2"/>
  <c r="L61" i="2"/>
  <c r="S61" i="2"/>
  <c r="U61" i="2"/>
  <c r="W61" i="2"/>
  <c r="Y61" i="2"/>
  <c r="AE61" i="2"/>
  <c r="AI61" i="2"/>
  <c r="AM61" i="2"/>
  <c r="AO61" i="2"/>
  <c r="AQ61" i="2"/>
  <c r="AS61" i="2"/>
  <c r="AT61" i="2"/>
  <c r="AV61" i="2"/>
  <c r="AX61" i="2"/>
  <c r="AZ61" i="2"/>
  <c r="BB61" i="2"/>
  <c r="BC61" i="2"/>
  <c r="BE61" i="2"/>
  <c r="BH61" i="2"/>
  <c r="BI61" i="2"/>
  <c r="BJ61" i="2"/>
  <c r="BK61" i="2"/>
  <c r="BL61" i="2"/>
  <c r="BM61" i="2"/>
  <c r="BN61" i="2"/>
  <c r="BP61" i="2"/>
  <c r="BQ61" i="2"/>
  <c r="BR61" i="2"/>
  <c r="BT61" i="2"/>
  <c r="BU61" i="2"/>
  <c r="BV61" i="2"/>
  <c r="BW61" i="2"/>
  <c r="D62" i="2"/>
  <c r="G62" i="2"/>
  <c r="L62" i="2"/>
  <c r="S62" i="2"/>
  <c r="U62" i="2"/>
  <c r="W62" i="2"/>
  <c r="Y62" i="2"/>
  <c r="AE62" i="2"/>
  <c r="AI62" i="2"/>
  <c r="AM62" i="2"/>
  <c r="AO62" i="2"/>
  <c r="AQ62" i="2"/>
  <c r="AS62" i="2"/>
  <c r="AT62" i="2"/>
  <c r="AV62" i="2"/>
  <c r="AX62" i="2"/>
  <c r="AZ62" i="2"/>
  <c r="BB62" i="2"/>
  <c r="BC62" i="2"/>
  <c r="BE62" i="2"/>
  <c r="BH62" i="2"/>
  <c r="BI62" i="2"/>
  <c r="BJ62" i="2"/>
  <c r="BK62" i="2"/>
  <c r="BL62" i="2"/>
  <c r="BM62" i="2"/>
  <c r="BN62" i="2"/>
  <c r="BP62" i="2"/>
  <c r="BQ62" i="2"/>
  <c r="BR62" i="2"/>
  <c r="BT62" i="2"/>
  <c r="BU62" i="2"/>
  <c r="BV62" i="2"/>
  <c r="BW62" i="2"/>
  <c r="D63" i="2"/>
  <c r="G63" i="2"/>
  <c r="L63" i="2"/>
  <c r="S63" i="2"/>
  <c r="U63" i="2"/>
  <c r="W63" i="2"/>
  <c r="Y63" i="2"/>
  <c r="AE63" i="2"/>
  <c r="AI63" i="2"/>
  <c r="AM63" i="2"/>
  <c r="AO63" i="2"/>
  <c r="AQ63" i="2"/>
  <c r="AS63" i="2"/>
  <c r="AT63" i="2"/>
  <c r="AV63" i="2"/>
  <c r="AX63" i="2"/>
  <c r="AZ63" i="2"/>
  <c r="BB63" i="2"/>
  <c r="BC63" i="2"/>
  <c r="BE63" i="2"/>
  <c r="BH63" i="2"/>
  <c r="BI63" i="2"/>
  <c r="BJ63" i="2"/>
  <c r="BK63" i="2"/>
  <c r="BL63" i="2"/>
  <c r="BM63" i="2"/>
  <c r="BN63" i="2"/>
  <c r="BP63" i="2"/>
  <c r="BQ63" i="2"/>
  <c r="BR63" i="2"/>
  <c r="BT63" i="2"/>
  <c r="BU63" i="2"/>
  <c r="BV63" i="2"/>
  <c r="BW63" i="2"/>
  <c r="D64" i="2"/>
  <c r="G64" i="2"/>
  <c r="L64" i="2"/>
  <c r="S64" i="2"/>
  <c r="U64" i="2"/>
  <c r="W64" i="2"/>
  <c r="Y64" i="2"/>
  <c r="AE64" i="2"/>
  <c r="AI64" i="2"/>
  <c r="AM64" i="2"/>
  <c r="AO64" i="2"/>
  <c r="AQ64" i="2"/>
  <c r="AS64" i="2"/>
  <c r="AT64" i="2"/>
  <c r="AV64" i="2"/>
  <c r="AX64" i="2"/>
  <c r="AZ64" i="2"/>
  <c r="BB64" i="2"/>
  <c r="BC64" i="2"/>
  <c r="BE64" i="2"/>
  <c r="BH64" i="2"/>
  <c r="BI64" i="2"/>
  <c r="BJ64" i="2"/>
  <c r="BK64" i="2"/>
  <c r="BL64" i="2"/>
  <c r="BM64" i="2"/>
  <c r="BN64" i="2"/>
  <c r="BP64" i="2"/>
  <c r="BQ64" i="2"/>
  <c r="BR64" i="2"/>
  <c r="BT64" i="2"/>
  <c r="BU64" i="2"/>
  <c r="BV64" i="2"/>
  <c r="BW64" i="2"/>
  <c r="D65" i="2"/>
  <c r="G65" i="2"/>
  <c r="L65" i="2"/>
  <c r="S65" i="2"/>
  <c r="U65" i="2"/>
  <c r="W65" i="2"/>
  <c r="Y65" i="2"/>
  <c r="AE65" i="2"/>
  <c r="AI65" i="2"/>
  <c r="AM65" i="2"/>
  <c r="AO65" i="2"/>
  <c r="AQ65" i="2"/>
  <c r="AS65" i="2"/>
  <c r="AT65" i="2"/>
  <c r="AV65" i="2"/>
  <c r="AX65" i="2"/>
  <c r="AZ65" i="2"/>
  <c r="BB65" i="2"/>
  <c r="BC65" i="2"/>
  <c r="BE65" i="2"/>
  <c r="BH65" i="2"/>
  <c r="BI65" i="2"/>
  <c r="BJ65" i="2"/>
  <c r="BK65" i="2"/>
  <c r="BL65" i="2"/>
  <c r="BM65" i="2"/>
  <c r="BN65" i="2"/>
  <c r="BP65" i="2"/>
  <c r="BQ65" i="2"/>
  <c r="BR65" i="2"/>
  <c r="BT65" i="2"/>
  <c r="BU65" i="2"/>
  <c r="BV65" i="2"/>
  <c r="BW65" i="2"/>
  <c r="D66" i="2"/>
  <c r="G66" i="2"/>
  <c r="L66" i="2"/>
  <c r="S66" i="2"/>
  <c r="U66" i="2"/>
  <c r="W66" i="2"/>
  <c r="Y66" i="2"/>
  <c r="AE66" i="2"/>
  <c r="AI66" i="2"/>
  <c r="AM66" i="2"/>
  <c r="AO66" i="2"/>
  <c r="AQ66" i="2"/>
  <c r="AS66" i="2"/>
  <c r="AT66" i="2"/>
  <c r="AV66" i="2"/>
  <c r="AX66" i="2"/>
  <c r="AZ66" i="2"/>
  <c r="BB66" i="2"/>
  <c r="BC66" i="2"/>
  <c r="BE66" i="2"/>
  <c r="BH66" i="2"/>
  <c r="BI66" i="2"/>
  <c r="BJ66" i="2"/>
  <c r="BK66" i="2"/>
  <c r="BL66" i="2"/>
  <c r="BM66" i="2"/>
  <c r="BN66" i="2"/>
  <c r="BP66" i="2"/>
  <c r="BQ66" i="2"/>
  <c r="BR66" i="2"/>
  <c r="BT66" i="2"/>
  <c r="BU66" i="2"/>
  <c r="BV66" i="2"/>
  <c r="BW66" i="2"/>
  <c r="D67" i="2"/>
  <c r="G67" i="2"/>
  <c r="L67" i="2"/>
  <c r="S67" i="2"/>
  <c r="U67" i="2"/>
  <c r="W67" i="2"/>
  <c r="Y67" i="2"/>
  <c r="AE67" i="2"/>
  <c r="AI67" i="2"/>
  <c r="AM67" i="2"/>
  <c r="AO67" i="2"/>
  <c r="AQ67" i="2"/>
  <c r="AS67" i="2"/>
  <c r="AT67" i="2"/>
  <c r="AV67" i="2"/>
  <c r="AX67" i="2"/>
  <c r="AZ67" i="2"/>
  <c r="BB67" i="2"/>
  <c r="BC67" i="2"/>
  <c r="BE67" i="2"/>
  <c r="BH67" i="2"/>
  <c r="BI67" i="2"/>
  <c r="BJ67" i="2"/>
  <c r="BK67" i="2"/>
  <c r="BL67" i="2"/>
  <c r="BM67" i="2"/>
  <c r="BN67" i="2"/>
  <c r="BP67" i="2"/>
  <c r="BQ67" i="2"/>
  <c r="BR67" i="2"/>
  <c r="BT67" i="2"/>
  <c r="BU67" i="2"/>
  <c r="BV67" i="2"/>
  <c r="BW67" i="2"/>
  <c r="D68" i="2"/>
  <c r="G68" i="2"/>
  <c r="L68" i="2"/>
  <c r="S68" i="2"/>
  <c r="U68" i="2"/>
  <c r="W68" i="2"/>
  <c r="Y68" i="2"/>
  <c r="AE68" i="2"/>
  <c r="AI68" i="2"/>
  <c r="AM68" i="2"/>
  <c r="AO68" i="2"/>
  <c r="AQ68" i="2"/>
  <c r="AS68" i="2"/>
  <c r="AT68" i="2"/>
  <c r="AV68" i="2"/>
  <c r="AX68" i="2"/>
  <c r="AZ68" i="2"/>
  <c r="BB68" i="2"/>
  <c r="BC68" i="2"/>
  <c r="BE68" i="2"/>
  <c r="BH68" i="2"/>
  <c r="BI68" i="2"/>
  <c r="BJ68" i="2"/>
  <c r="BK68" i="2"/>
  <c r="BL68" i="2"/>
  <c r="BM68" i="2"/>
  <c r="BN68" i="2"/>
  <c r="BP68" i="2"/>
  <c r="BQ68" i="2"/>
  <c r="BR68" i="2"/>
  <c r="BT68" i="2"/>
  <c r="BU68" i="2"/>
  <c r="BV68" i="2"/>
  <c r="BW68" i="2"/>
  <c r="D69" i="2"/>
  <c r="G69" i="2"/>
  <c r="L69" i="2"/>
  <c r="S69" i="2"/>
  <c r="U69" i="2"/>
  <c r="W69" i="2"/>
  <c r="Y69" i="2"/>
  <c r="AE69" i="2"/>
  <c r="AI69" i="2"/>
  <c r="AM69" i="2"/>
  <c r="AO69" i="2"/>
  <c r="AQ69" i="2"/>
  <c r="AS69" i="2"/>
  <c r="AT69" i="2"/>
  <c r="AV69" i="2"/>
  <c r="AX69" i="2"/>
  <c r="AZ69" i="2"/>
  <c r="BB69" i="2"/>
  <c r="BC69" i="2"/>
  <c r="BE69" i="2"/>
  <c r="BH69" i="2"/>
  <c r="BI69" i="2"/>
  <c r="BJ69" i="2"/>
  <c r="BK69" i="2"/>
  <c r="BL69" i="2"/>
  <c r="BM69" i="2"/>
  <c r="BN69" i="2"/>
  <c r="BP69" i="2"/>
  <c r="BQ69" i="2"/>
  <c r="BR69" i="2"/>
  <c r="BT69" i="2"/>
  <c r="BU69" i="2"/>
  <c r="BV69" i="2"/>
  <c r="BW69" i="2"/>
  <c r="D70" i="2"/>
  <c r="G70" i="2"/>
  <c r="L70" i="2"/>
  <c r="S70" i="2"/>
  <c r="U70" i="2"/>
  <c r="W70" i="2"/>
  <c r="Y70" i="2"/>
  <c r="AE70" i="2"/>
  <c r="AI70" i="2"/>
  <c r="AM70" i="2"/>
  <c r="AO70" i="2"/>
  <c r="AQ70" i="2"/>
  <c r="AS70" i="2"/>
  <c r="AT70" i="2"/>
  <c r="AV70" i="2"/>
  <c r="AX70" i="2"/>
  <c r="AZ70" i="2"/>
  <c r="BB70" i="2"/>
  <c r="BC70" i="2"/>
  <c r="BE70" i="2"/>
  <c r="BH70" i="2"/>
  <c r="BI70" i="2"/>
  <c r="BJ70" i="2"/>
  <c r="BK70" i="2"/>
  <c r="BL70" i="2"/>
  <c r="BM70" i="2"/>
  <c r="BN70" i="2"/>
  <c r="BP70" i="2"/>
  <c r="BQ70" i="2"/>
  <c r="BR70" i="2"/>
  <c r="BT70" i="2"/>
  <c r="BU70" i="2"/>
  <c r="BV70" i="2"/>
  <c r="BW70" i="2"/>
  <c r="D71" i="2"/>
  <c r="G71" i="2"/>
  <c r="L71" i="2"/>
  <c r="S71" i="2"/>
  <c r="U71" i="2"/>
  <c r="W71" i="2"/>
  <c r="Y71" i="2"/>
  <c r="AE71" i="2"/>
  <c r="AI71" i="2"/>
  <c r="AM71" i="2"/>
  <c r="AO71" i="2"/>
  <c r="AQ71" i="2"/>
  <c r="AS71" i="2"/>
  <c r="AT71" i="2"/>
  <c r="AV71" i="2"/>
  <c r="AX71" i="2"/>
  <c r="AZ71" i="2"/>
  <c r="BB71" i="2"/>
  <c r="BC71" i="2"/>
  <c r="BE71" i="2"/>
  <c r="BH71" i="2"/>
  <c r="BI71" i="2"/>
  <c r="BJ71" i="2"/>
  <c r="BK71" i="2"/>
  <c r="BL71" i="2"/>
  <c r="BM71" i="2"/>
  <c r="BN71" i="2"/>
  <c r="BP71" i="2"/>
  <c r="BQ71" i="2"/>
  <c r="BR71" i="2"/>
  <c r="BT71" i="2"/>
  <c r="BU71" i="2"/>
  <c r="BV71" i="2"/>
  <c r="BW71" i="2"/>
  <c r="D72" i="2"/>
  <c r="G72" i="2"/>
  <c r="L72" i="2"/>
  <c r="S72" i="2"/>
  <c r="U72" i="2"/>
  <c r="W72" i="2"/>
  <c r="Y72" i="2"/>
  <c r="AE72" i="2"/>
  <c r="AI72" i="2"/>
  <c r="AM72" i="2"/>
  <c r="AO72" i="2"/>
  <c r="AQ72" i="2"/>
  <c r="AS72" i="2"/>
  <c r="AT72" i="2"/>
  <c r="AV72" i="2"/>
  <c r="AX72" i="2"/>
  <c r="AZ72" i="2"/>
  <c r="BB72" i="2"/>
  <c r="BC72" i="2"/>
  <c r="BE72" i="2"/>
  <c r="BH72" i="2"/>
  <c r="BI72" i="2"/>
  <c r="BJ72" i="2"/>
  <c r="BK72" i="2"/>
  <c r="BL72" i="2"/>
  <c r="BM72" i="2"/>
  <c r="BN72" i="2"/>
  <c r="BP72" i="2"/>
  <c r="BQ72" i="2"/>
  <c r="BR72" i="2"/>
  <c r="BT72" i="2"/>
  <c r="BU72" i="2"/>
  <c r="BV72" i="2"/>
  <c r="BW72" i="2"/>
  <c r="D73" i="2"/>
  <c r="G73" i="2"/>
  <c r="L73" i="2"/>
  <c r="S73" i="2"/>
  <c r="U73" i="2"/>
  <c r="W73" i="2"/>
  <c r="Y73" i="2"/>
  <c r="AE73" i="2"/>
  <c r="AI73" i="2"/>
  <c r="AM73" i="2"/>
  <c r="AO73" i="2"/>
  <c r="AQ73" i="2"/>
  <c r="AS73" i="2"/>
  <c r="AT73" i="2"/>
  <c r="AV73" i="2"/>
  <c r="AX73" i="2"/>
  <c r="AZ73" i="2"/>
  <c r="BB73" i="2"/>
  <c r="BC73" i="2"/>
  <c r="BE73" i="2"/>
  <c r="BH73" i="2"/>
  <c r="BI73" i="2"/>
  <c r="BJ73" i="2"/>
  <c r="BK73" i="2"/>
  <c r="BL73" i="2"/>
  <c r="BM73" i="2"/>
  <c r="BN73" i="2"/>
  <c r="BP73" i="2"/>
  <c r="BQ73" i="2"/>
  <c r="BR73" i="2"/>
  <c r="BT73" i="2"/>
  <c r="BU73" i="2"/>
  <c r="BV73" i="2"/>
  <c r="BW73" i="2"/>
  <c r="D74" i="2"/>
  <c r="G74" i="2"/>
  <c r="L74" i="2"/>
  <c r="S74" i="2"/>
  <c r="U74" i="2"/>
  <c r="W74" i="2"/>
  <c r="Y74" i="2"/>
  <c r="AE74" i="2"/>
  <c r="AI74" i="2"/>
  <c r="AM74" i="2"/>
  <c r="AO74" i="2"/>
  <c r="AQ74" i="2"/>
  <c r="AS74" i="2"/>
  <c r="AT74" i="2"/>
  <c r="AV74" i="2"/>
  <c r="AX74" i="2"/>
  <c r="AZ74" i="2"/>
  <c r="BB74" i="2"/>
  <c r="BC74" i="2"/>
  <c r="BE74" i="2"/>
  <c r="BH74" i="2"/>
  <c r="BI74" i="2"/>
  <c r="BJ74" i="2"/>
  <c r="BK74" i="2"/>
  <c r="BL74" i="2"/>
  <c r="BM74" i="2"/>
  <c r="BN74" i="2"/>
  <c r="BP74" i="2"/>
  <c r="BQ74" i="2"/>
  <c r="BR74" i="2"/>
  <c r="BT74" i="2"/>
  <c r="BU74" i="2"/>
  <c r="BV74" i="2"/>
  <c r="BW74" i="2"/>
  <c r="D75" i="2"/>
  <c r="G75" i="2"/>
  <c r="L75" i="2"/>
  <c r="S75" i="2"/>
  <c r="U75" i="2"/>
  <c r="W75" i="2"/>
  <c r="Y75" i="2"/>
  <c r="AE75" i="2"/>
  <c r="AI75" i="2"/>
  <c r="AM75" i="2"/>
  <c r="AO75" i="2"/>
  <c r="AQ75" i="2"/>
  <c r="AS75" i="2"/>
  <c r="AT75" i="2"/>
  <c r="AV75" i="2"/>
  <c r="AX75" i="2"/>
  <c r="AZ75" i="2"/>
  <c r="BB75" i="2"/>
  <c r="BC75" i="2"/>
  <c r="BE75" i="2"/>
  <c r="BH75" i="2"/>
  <c r="BI75" i="2"/>
  <c r="BJ75" i="2"/>
  <c r="BK75" i="2"/>
  <c r="BL75" i="2"/>
  <c r="BM75" i="2"/>
  <c r="BN75" i="2"/>
  <c r="BP75" i="2"/>
  <c r="BQ75" i="2"/>
  <c r="BR75" i="2"/>
  <c r="BT75" i="2"/>
  <c r="BU75" i="2"/>
  <c r="BV75" i="2"/>
  <c r="BW75" i="2"/>
  <c r="D76" i="2"/>
  <c r="G76" i="2"/>
  <c r="L76" i="2"/>
  <c r="S76" i="2"/>
  <c r="U76" i="2"/>
  <c r="W76" i="2"/>
  <c r="Y76" i="2"/>
  <c r="AE76" i="2"/>
  <c r="AI76" i="2"/>
  <c r="AM76" i="2"/>
  <c r="AO76" i="2"/>
  <c r="AQ76" i="2"/>
  <c r="AS76" i="2"/>
  <c r="AT76" i="2"/>
  <c r="AV76" i="2"/>
  <c r="AX76" i="2"/>
  <c r="AZ76" i="2"/>
  <c r="BB76" i="2"/>
  <c r="BC76" i="2"/>
  <c r="BE76" i="2"/>
  <c r="BH76" i="2"/>
  <c r="BI76" i="2"/>
  <c r="BJ76" i="2"/>
  <c r="BK76" i="2"/>
  <c r="BL76" i="2"/>
  <c r="BM76" i="2"/>
  <c r="BN76" i="2"/>
  <c r="BP76" i="2"/>
  <c r="BQ76" i="2"/>
  <c r="BR76" i="2"/>
  <c r="BT76" i="2"/>
  <c r="BU76" i="2"/>
  <c r="BV76" i="2"/>
  <c r="BW76" i="2"/>
  <c r="D77" i="2"/>
  <c r="G77" i="2"/>
  <c r="L77" i="2"/>
  <c r="S77" i="2"/>
  <c r="U77" i="2"/>
  <c r="W77" i="2"/>
  <c r="Y77" i="2"/>
  <c r="AE77" i="2"/>
  <c r="AI77" i="2"/>
  <c r="AM77" i="2"/>
  <c r="AO77" i="2"/>
  <c r="AQ77" i="2"/>
  <c r="AS77" i="2"/>
  <c r="AT77" i="2"/>
  <c r="AV77" i="2"/>
  <c r="AX77" i="2"/>
  <c r="AZ77" i="2"/>
  <c r="BB77" i="2"/>
  <c r="BC77" i="2"/>
  <c r="BE77" i="2"/>
  <c r="BH77" i="2"/>
  <c r="BI77" i="2"/>
  <c r="BJ77" i="2"/>
  <c r="BK77" i="2"/>
  <c r="BL77" i="2"/>
  <c r="BM77" i="2"/>
  <c r="BN77" i="2"/>
  <c r="BP77" i="2"/>
  <c r="BQ77" i="2"/>
  <c r="BR77" i="2"/>
  <c r="BT77" i="2"/>
  <c r="BU77" i="2"/>
  <c r="BV77" i="2"/>
  <c r="BW77" i="2"/>
  <c r="D78" i="2"/>
  <c r="G78" i="2"/>
  <c r="L78" i="2"/>
  <c r="S78" i="2"/>
  <c r="U78" i="2"/>
  <c r="W78" i="2"/>
  <c r="Y78" i="2"/>
  <c r="AE78" i="2"/>
  <c r="AI78" i="2"/>
  <c r="AM78" i="2"/>
  <c r="AO78" i="2"/>
  <c r="AQ78" i="2"/>
  <c r="AS78" i="2"/>
  <c r="AT78" i="2"/>
  <c r="AV78" i="2"/>
  <c r="AX78" i="2"/>
  <c r="AZ78" i="2"/>
  <c r="BB78" i="2"/>
  <c r="BC78" i="2"/>
  <c r="BE78" i="2"/>
  <c r="BH78" i="2"/>
  <c r="BI78" i="2"/>
  <c r="BJ78" i="2"/>
  <c r="BK78" i="2"/>
  <c r="BL78" i="2"/>
  <c r="BM78" i="2"/>
  <c r="BN78" i="2"/>
  <c r="BP78" i="2"/>
  <c r="BQ78" i="2"/>
  <c r="BR78" i="2"/>
  <c r="BT78" i="2"/>
  <c r="BU78" i="2"/>
  <c r="BV78" i="2"/>
  <c r="BW78" i="2"/>
  <c r="D79" i="2"/>
  <c r="G79" i="2"/>
  <c r="L79" i="2"/>
  <c r="S79" i="2"/>
  <c r="U79" i="2"/>
  <c r="W79" i="2"/>
  <c r="Y79" i="2"/>
  <c r="AE79" i="2"/>
  <c r="AI79" i="2"/>
  <c r="AM79" i="2"/>
  <c r="AO79" i="2"/>
  <c r="AQ79" i="2"/>
  <c r="AS79" i="2"/>
  <c r="AT79" i="2"/>
  <c r="AV79" i="2"/>
  <c r="AX79" i="2"/>
  <c r="AZ79" i="2"/>
  <c r="BB79" i="2"/>
  <c r="BC79" i="2"/>
  <c r="BE79" i="2"/>
  <c r="BH79" i="2"/>
  <c r="BI79" i="2"/>
  <c r="BJ79" i="2"/>
  <c r="BK79" i="2"/>
  <c r="BL79" i="2"/>
  <c r="BM79" i="2"/>
  <c r="BN79" i="2"/>
  <c r="BP79" i="2"/>
  <c r="BQ79" i="2"/>
  <c r="BR79" i="2"/>
  <c r="BT79" i="2"/>
  <c r="BU79" i="2"/>
  <c r="BV79" i="2"/>
  <c r="BW79" i="2"/>
  <c r="D80" i="2"/>
  <c r="G80" i="2"/>
  <c r="L80" i="2"/>
  <c r="S80" i="2"/>
  <c r="U80" i="2"/>
  <c r="W80" i="2"/>
  <c r="Y80" i="2"/>
  <c r="AE80" i="2"/>
  <c r="AI80" i="2"/>
  <c r="AM80" i="2"/>
  <c r="AO80" i="2"/>
  <c r="AQ80" i="2"/>
  <c r="AS80" i="2"/>
  <c r="AT80" i="2"/>
  <c r="AV80" i="2"/>
  <c r="AX80" i="2"/>
  <c r="AZ80" i="2"/>
  <c r="BB80" i="2"/>
  <c r="BC80" i="2"/>
  <c r="BE80" i="2"/>
  <c r="BH80" i="2"/>
  <c r="BI80" i="2"/>
  <c r="BJ80" i="2"/>
  <c r="BK80" i="2"/>
  <c r="BL80" i="2"/>
  <c r="BM80" i="2"/>
  <c r="BN80" i="2"/>
  <c r="BP80" i="2"/>
  <c r="BQ80" i="2"/>
  <c r="BR80" i="2"/>
  <c r="BT80" i="2"/>
  <c r="BU80" i="2"/>
  <c r="BV80" i="2"/>
  <c r="BW80" i="2"/>
  <c r="D81" i="2"/>
  <c r="G81" i="2"/>
  <c r="L81" i="2"/>
  <c r="S81" i="2"/>
  <c r="U81" i="2"/>
  <c r="W81" i="2"/>
  <c r="Y81" i="2"/>
  <c r="AE81" i="2"/>
  <c r="AI81" i="2"/>
  <c r="AM81" i="2"/>
  <c r="AO81" i="2"/>
  <c r="AQ81" i="2"/>
  <c r="AS81" i="2"/>
  <c r="AT81" i="2"/>
  <c r="AV81" i="2"/>
  <c r="AX81" i="2"/>
  <c r="AZ81" i="2"/>
  <c r="BB81" i="2"/>
  <c r="BC81" i="2"/>
  <c r="BE81" i="2"/>
  <c r="BH81" i="2"/>
  <c r="BI81" i="2"/>
  <c r="BJ81" i="2"/>
  <c r="BK81" i="2"/>
  <c r="BL81" i="2"/>
  <c r="BM81" i="2"/>
  <c r="BN81" i="2"/>
  <c r="BP81" i="2"/>
  <c r="BQ81" i="2"/>
  <c r="BR81" i="2"/>
  <c r="BT81" i="2"/>
  <c r="BU81" i="2"/>
  <c r="BV81" i="2"/>
  <c r="BW81" i="2"/>
  <c r="D82" i="2"/>
  <c r="G82" i="2"/>
  <c r="L82" i="2"/>
  <c r="S82" i="2"/>
  <c r="U82" i="2"/>
  <c r="W82" i="2"/>
  <c r="Y82" i="2"/>
  <c r="AE82" i="2"/>
  <c r="AI82" i="2"/>
  <c r="AM82" i="2"/>
  <c r="AO82" i="2"/>
  <c r="AQ82" i="2"/>
  <c r="AS82" i="2"/>
  <c r="AT82" i="2"/>
  <c r="AV82" i="2"/>
  <c r="AX82" i="2"/>
  <c r="AZ82" i="2"/>
  <c r="BB82" i="2"/>
  <c r="BC82" i="2"/>
  <c r="BE82" i="2"/>
  <c r="BH82" i="2"/>
  <c r="BI82" i="2"/>
  <c r="BJ82" i="2"/>
  <c r="BK82" i="2"/>
  <c r="BL82" i="2"/>
  <c r="BM82" i="2"/>
  <c r="BN82" i="2"/>
  <c r="BP82" i="2"/>
  <c r="BQ82" i="2"/>
  <c r="BR82" i="2"/>
  <c r="BT82" i="2"/>
  <c r="BU82" i="2"/>
  <c r="BV82" i="2"/>
  <c r="BW82" i="2"/>
  <c r="D83" i="2"/>
  <c r="G83" i="2"/>
  <c r="L83" i="2"/>
  <c r="S83" i="2"/>
  <c r="U83" i="2"/>
  <c r="W83" i="2"/>
  <c r="Y83" i="2"/>
  <c r="AE83" i="2"/>
  <c r="AI83" i="2"/>
  <c r="AM83" i="2"/>
  <c r="AO83" i="2"/>
  <c r="AQ83" i="2"/>
  <c r="AS83" i="2"/>
  <c r="AT83" i="2"/>
  <c r="AV83" i="2"/>
  <c r="AX83" i="2"/>
  <c r="AZ83" i="2"/>
  <c r="BB83" i="2"/>
  <c r="BC83" i="2"/>
  <c r="BE83" i="2"/>
  <c r="BH83" i="2"/>
  <c r="BI83" i="2"/>
  <c r="BJ83" i="2"/>
  <c r="BK83" i="2"/>
  <c r="BL83" i="2"/>
  <c r="BM83" i="2"/>
  <c r="BN83" i="2"/>
  <c r="BP83" i="2"/>
  <c r="BQ83" i="2"/>
  <c r="BR83" i="2"/>
  <c r="BT83" i="2"/>
  <c r="BU83" i="2"/>
  <c r="BV83" i="2"/>
  <c r="BW83" i="2"/>
  <c r="D84" i="2"/>
  <c r="G84" i="2"/>
  <c r="L84" i="2"/>
  <c r="S84" i="2"/>
  <c r="U84" i="2"/>
  <c r="W84" i="2"/>
  <c r="Y84" i="2"/>
  <c r="AE84" i="2"/>
  <c r="AI84" i="2"/>
  <c r="AM84" i="2"/>
  <c r="AO84" i="2"/>
  <c r="AQ84" i="2"/>
  <c r="AS84" i="2"/>
  <c r="AT84" i="2"/>
  <c r="AV84" i="2"/>
  <c r="AX84" i="2"/>
  <c r="AZ84" i="2"/>
  <c r="BB84" i="2"/>
  <c r="BC84" i="2"/>
  <c r="BE84" i="2"/>
  <c r="BH84" i="2"/>
  <c r="BI84" i="2"/>
  <c r="BJ84" i="2"/>
  <c r="BK84" i="2"/>
  <c r="BL84" i="2"/>
  <c r="BM84" i="2"/>
  <c r="BN84" i="2"/>
  <c r="BP84" i="2"/>
  <c r="BQ84" i="2"/>
  <c r="BR84" i="2"/>
  <c r="BT84" i="2"/>
  <c r="BU84" i="2"/>
  <c r="BV84" i="2"/>
  <c r="BW84" i="2"/>
  <c r="D85" i="2"/>
  <c r="G85" i="2"/>
  <c r="L85" i="2"/>
  <c r="S85" i="2"/>
  <c r="U85" i="2"/>
  <c r="W85" i="2"/>
  <c r="Y85" i="2"/>
  <c r="AE85" i="2"/>
  <c r="AI85" i="2"/>
  <c r="AM85" i="2"/>
  <c r="AO85" i="2"/>
  <c r="AQ85" i="2"/>
  <c r="AS85" i="2"/>
  <c r="AT85" i="2"/>
  <c r="AV85" i="2"/>
  <c r="AX85" i="2"/>
  <c r="AZ85" i="2"/>
  <c r="BB85" i="2"/>
  <c r="BC85" i="2"/>
  <c r="BE85" i="2"/>
  <c r="BH85" i="2"/>
  <c r="BI85" i="2"/>
  <c r="BJ85" i="2"/>
  <c r="BK85" i="2"/>
  <c r="BL85" i="2"/>
  <c r="BM85" i="2"/>
  <c r="BN85" i="2"/>
  <c r="BP85" i="2"/>
  <c r="BQ85" i="2"/>
  <c r="BR85" i="2"/>
  <c r="BT85" i="2"/>
  <c r="BU85" i="2"/>
  <c r="BV85" i="2"/>
  <c r="BW85" i="2"/>
  <c r="D86" i="2"/>
  <c r="G86" i="2"/>
  <c r="L86" i="2"/>
  <c r="S86" i="2"/>
  <c r="U86" i="2"/>
  <c r="W86" i="2"/>
  <c r="Y86" i="2"/>
  <c r="AE86" i="2"/>
  <c r="AI86" i="2"/>
  <c r="AM86" i="2"/>
  <c r="AO86" i="2"/>
  <c r="AQ86" i="2"/>
  <c r="AS86" i="2"/>
  <c r="AT86" i="2"/>
  <c r="AV86" i="2"/>
  <c r="AX86" i="2"/>
  <c r="AZ86" i="2"/>
  <c r="BB86" i="2"/>
  <c r="BC86" i="2"/>
  <c r="BE86" i="2"/>
  <c r="BH86" i="2"/>
  <c r="BI86" i="2"/>
  <c r="BJ86" i="2"/>
  <c r="BK86" i="2"/>
  <c r="BL86" i="2"/>
  <c r="BM86" i="2"/>
  <c r="BN86" i="2"/>
  <c r="BP86" i="2"/>
  <c r="BQ86" i="2"/>
  <c r="BR86" i="2"/>
  <c r="BT86" i="2"/>
  <c r="BU86" i="2"/>
  <c r="BV86" i="2"/>
  <c r="BW86" i="2"/>
  <c r="D87" i="2"/>
  <c r="G87" i="2"/>
  <c r="L87" i="2"/>
  <c r="S87" i="2"/>
  <c r="U87" i="2"/>
  <c r="W87" i="2"/>
  <c r="Y87" i="2"/>
  <c r="AE87" i="2"/>
  <c r="AI87" i="2"/>
  <c r="AM87" i="2"/>
  <c r="AO87" i="2"/>
  <c r="AQ87" i="2"/>
  <c r="AS87" i="2"/>
  <c r="AT87" i="2"/>
  <c r="AV87" i="2"/>
  <c r="AX87" i="2"/>
  <c r="AZ87" i="2"/>
  <c r="BB87" i="2"/>
  <c r="BC87" i="2"/>
  <c r="BE87" i="2"/>
  <c r="BH87" i="2"/>
  <c r="BI87" i="2"/>
  <c r="BJ87" i="2"/>
  <c r="BK87" i="2"/>
  <c r="BL87" i="2"/>
  <c r="BM87" i="2"/>
  <c r="BN87" i="2"/>
  <c r="BP87" i="2"/>
  <c r="BQ87" i="2"/>
  <c r="BR87" i="2"/>
  <c r="BT87" i="2"/>
  <c r="BU87" i="2"/>
  <c r="BV87" i="2"/>
  <c r="BW87" i="2"/>
  <c r="D88" i="2"/>
  <c r="G88" i="2"/>
  <c r="L88" i="2"/>
  <c r="S88" i="2"/>
  <c r="U88" i="2"/>
  <c r="W88" i="2"/>
  <c r="Y88" i="2"/>
  <c r="AE88" i="2"/>
  <c r="AI88" i="2"/>
  <c r="AM88" i="2"/>
  <c r="AO88" i="2"/>
  <c r="AQ88" i="2"/>
  <c r="AS88" i="2"/>
  <c r="AT88" i="2"/>
  <c r="AV88" i="2"/>
  <c r="AX88" i="2"/>
  <c r="AZ88" i="2"/>
  <c r="BB88" i="2"/>
  <c r="BC88" i="2"/>
  <c r="BE88" i="2"/>
  <c r="BH88" i="2"/>
  <c r="BI88" i="2"/>
  <c r="BJ88" i="2"/>
  <c r="BK88" i="2"/>
  <c r="BL88" i="2"/>
  <c r="BM88" i="2"/>
  <c r="BN88" i="2"/>
  <c r="BP88" i="2"/>
  <c r="BQ88" i="2"/>
  <c r="BR88" i="2"/>
  <c r="BT88" i="2"/>
  <c r="BU88" i="2"/>
  <c r="BV88" i="2"/>
  <c r="BW88" i="2"/>
  <c r="D89" i="2"/>
  <c r="G89" i="2"/>
  <c r="L89" i="2"/>
  <c r="S89" i="2"/>
  <c r="U89" i="2"/>
  <c r="W89" i="2"/>
  <c r="Y89" i="2"/>
  <c r="AE89" i="2"/>
  <c r="AI89" i="2"/>
  <c r="AM89" i="2"/>
  <c r="AO89" i="2"/>
  <c r="AQ89" i="2"/>
  <c r="AS89" i="2"/>
  <c r="AT89" i="2"/>
  <c r="AV89" i="2"/>
  <c r="AX89" i="2"/>
  <c r="AZ89" i="2"/>
  <c r="BB89" i="2"/>
  <c r="BC89" i="2"/>
  <c r="BE89" i="2"/>
  <c r="BH89" i="2"/>
  <c r="BI89" i="2"/>
  <c r="BJ89" i="2"/>
  <c r="BK89" i="2"/>
  <c r="BL89" i="2"/>
  <c r="BM89" i="2"/>
  <c r="BN89" i="2"/>
  <c r="BP89" i="2"/>
  <c r="BQ89" i="2"/>
  <c r="BR89" i="2"/>
  <c r="BT89" i="2"/>
  <c r="BU89" i="2"/>
  <c r="BV89" i="2"/>
  <c r="BW89" i="2"/>
  <c r="D90" i="2"/>
  <c r="G90" i="2"/>
  <c r="L90" i="2"/>
  <c r="S90" i="2"/>
  <c r="U90" i="2"/>
  <c r="W90" i="2"/>
  <c r="Y90" i="2"/>
  <c r="AE90" i="2"/>
  <c r="AI90" i="2"/>
  <c r="AM90" i="2"/>
  <c r="AO90" i="2"/>
  <c r="AQ90" i="2"/>
  <c r="AS90" i="2"/>
  <c r="AT90" i="2"/>
  <c r="AV90" i="2"/>
  <c r="AX90" i="2"/>
  <c r="AZ90" i="2"/>
  <c r="BB90" i="2"/>
  <c r="BC90" i="2"/>
  <c r="BE90" i="2"/>
  <c r="BH90" i="2"/>
  <c r="BI90" i="2"/>
  <c r="BJ90" i="2"/>
  <c r="BK90" i="2"/>
  <c r="BL90" i="2"/>
  <c r="BM90" i="2"/>
  <c r="BN90" i="2"/>
  <c r="BP90" i="2"/>
  <c r="BQ90" i="2"/>
  <c r="BR90" i="2"/>
  <c r="BT90" i="2"/>
  <c r="BU90" i="2"/>
  <c r="BV90" i="2"/>
  <c r="BW90" i="2"/>
  <c r="D91" i="2"/>
  <c r="G91" i="2"/>
  <c r="L91" i="2"/>
  <c r="S91" i="2"/>
  <c r="U91" i="2"/>
  <c r="W91" i="2"/>
  <c r="Y91" i="2"/>
  <c r="AE91" i="2"/>
  <c r="AI91" i="2"/>
  <c r="AM91" i="2"/>
  <c r="AO91" i="2"/>
  <c r="AQ91" i="2"/>
  <c r="AS91" i="2"/>
  <c r="AT91" i="2"/>
  <c r="AV91" i="2"/>
  <c r="AX91" i="2"/>
  <c r="AZ91" i="2"/>
  <c r="BB91" i="2"/>
  <c r="BC91" i="2"/>
  <c r="BE91" i="2"/>
  <c r="BH91" i="2"/>
  <c r="BI91" i="2"/>
  <c r="BJ91" i="2"/>
  <c r="BK91" i="2"/>
  <c r="BL91" i="2"/>
  <c r="BM91" i="2"/>
  <c r="BN91" i="2"/>
  <c r="BP91" i="2"/>
  <c r="BQ91" i="2"/>
  <c r="BR91" i="2"/>
  <c r="BT91" i="2"/>
  <c r="BU91" i="2"/>
  <c r="BV91" i="2"/>
  <c r="BW91" i="2"/>
  <c r="D92" i="2"/>
  <c r="G92" i="2"/>
  <c r="L92" i="2"/>
  <c r="S92" i="2"/>
  <c r="U92" i="2"/>
  <c r="W92" i="2"/>
  <c r="Y92" i="2"/>
  <c r="AE92" i="2"/>
  <c r="AI92" i="2"/>
  <c r="AM92" i="2"/>
  <c r="AO92" i="2"/>
  <c r="AQ92" i="2"/>
  <c r="AS92" i="2"/>
  <c r="AT92" i="2"/>
  <c r="AV92" i="2"/>
  <c r="AX92" i="2"/>
  <c r="AZ92" i="2"/>
  <c r="BB92" i="2"/>
  <c r="BC92" i="2"/>
  <c r="BE92" i="2"/>
  <c r="BH92" i="2"/>
  <c r="BI92" i="2"/>
  <c r="BJ92" i="2"/>
  <c r="BK92" i="2"/>
  <c r="BL92" i="2"/>
  <c r="BM92" i="2"/>
  <c r="BN92" i="2"/>
  <c r="BP92" i="2"/>
  <c r="BQ92" i="2"/>
  <c r="BR92" i="2"/>
  <c r="BT92" i="2"/>
  <c r="BU92" i="2"/>
  <c r="BV92" i="2"/>
  <c r="BW92" i="2"/>
  <c r="D93" i="2"/>
  <c r="G93" i="2"/>
  <c r="L93" i="2"/>
  <c r="S93" i="2"/>
  <c r="U93" i="2"/>
  <c r="W93" i="2"/>
  <c r="Y93" i="2"/>
  <c r="AE93" i="2"/>
  <c r="AI93" i="2"/>
  <c r="AM93" i="2"/>
  <c r="AO93" i="2"/>
  <c r="AQ93" i="2"/>
  <c r="AS93" i="2"/>
  <c r="AT93" i="2"/>
  <c r="AV93" i="2"/>
  <c r="AX93" i="2"/>
  <c r="AZ93" i="2"/>
  <c r="BB93" i="2"/>
  <c r="BC93" i="2"/>
  <c r="BE93" i="2"/>
  <c r="BH93" i="2"/>
  <c r="BI93" i="2"/>
  <c r="BJ93" i="2"/>
  <c r="BK93" i="2"/>
  <c r="BL93" i="2"/>
  <c r="BM93" i="2"/>
  <c r="BN93" i="2"/>
  <c r="BP93" i="2"/>
  <c r="BQ93" i="2"/>
  <c r="BR93" i="2"/>
  <c r="BT93" i="2"/>
  <c r="BU93" i="2"/>
  <c r="BV93" i="2"/>
  <c r="BW93" i="2"/>
  <c r="D94" i="2"/>
  <c r="G94" i="2"/>
  <c r="L94" i="2"/>
  <c r="S94" i="2"/>
  <c r="U94" i="2"/>
  <c r="W94" i="2"/>
  <c r="Y94" i="2"/>
  <c r="AE94" i="2"/>
  <c r="AI94" i="2"/>
  <c r="AM94" i="2"/>
  <c r="AO94" i="2"/>
  <c r="AQ94" i="2"/>
  <c r="AS94" i="2"/>
  <c r="AT94" i="2"/>
  <c r="AV94" i="2"/>
  <c r="AX94" i="2"/>
  <c r="AZ94" i="2"/>
  <c r="BB94" i="2"/>
  <c r="BC94" i="2"/>
  <c r="BE94" i="2"/>
  <c r="BH94" i="2"/>
  <c r="BI94" i="2"/>
  <c r="BJ94" i="2"/>
  <c r="BK94" i="2"/>
  <c r="BL94" i="2"/>
  <c r="BM94" i="2"/>
  <c r="BN94" i="2"/>
  <c r="BP94" i="2"/>
  <c r="BQ94" i="2"/>
  <c r="BR94" i="2"/>
  <c r="BT94" i="2"/>
  <c r="BU94" i="2"/>
  <c r="BV94" i="2"/>
  <c r="BW94" i="2"/>
  <c r="D95" i="2"/>
  <c r="G95" i="2"/>
  <c r="L95" i="2"/>
  <c r="S95" i="2"/>
  <c r="U95" i="2"/>
  <c r="W95" i="2"/>
  <c r="Y95" i="2"/>
  <c r="AE95" i="2"/>
  <c r="AI95" i="2"/>
  <c r="AM95" i="2"/>
  <c r="AO95" i="2"/>
  <c r="AQ95" i="2"/>
  <c r="AS95" i="2"/>
  <c r="AT95" i="2"/>
  <c r="AV95" i="2"/>
  <c r="AX95" i="2"/>
  <c r="AZ95" i="2"/>
  <c r="BB95" i="2"/>
  <c r="BC95" i="2"/>
  <c r="BE95" i="2"/>
  <c r="BH95" i="2"/>
  <c r="BI95" i="2"/>
  <c r="BJ95" i="2"/>
  <c r="BK95" i="2"/>
  <c r="BL95" i="2"/>
  <c r="BM95" i="2"/>
  <c r="BN95" i="2"/>
  <c r="BP95" i="2"/>
  <c r="BQ95" i="2"/>
  <c r="BR95" i="2"/>
  <c r="BT95" i="2"/>
  <c r="BU95" i="2"/>
  <c r="BV95" i="2"/>
  <c r="BW95" i="2"/>
  <c r="D96" i="2"/>
  <c r="G96" i="2"/>
  <c r="L96" i="2"/>
  <c r="S96" i="2"/>
  <c r="U96" i="2"/>
  <c r="W96" i="2"/>
  <c r="Y96" i="2"/>
  <c r="AE96" i="2"/>
  <c r="AI96" i="2"/>
  <c r="AM96" i="2"/>
  <c r="AO96" i="2"/>
  <c r="AQ96" i="2"/>
  <c r="AS96" i="2"/>
  <c r="AT96" i="2"/>
  <c r="AV96" i="2"/>
  <c r="AX96" i="2"/>
  <c r="AZ96" i="2"/>
  <c r="BB96" i="2"/>
  <c r="BC96" i="2"/>
  <c r="BE96" i="2"/>
  <c r="BH96" i="2"/>
  <c r="BI96" i="2"/>
  <c r="BJ96" i="2"/>
  <c r="BK96" i="2"/>
  <c r="BL96" i="2"/>
  <c r="BM96" i="2"/>
  <c r="BN96" i="2"/>
  <c r="BP96" i="2"/>
  <c r="BQ96" i="2"/>
  <c r="BR96" i="2"/>
  <c r="BT96" i="2"/>
  <c r="BU96" i="2"/>
  <c r="BV96" i="2"/>
  <c r="BW96" i="2"/>
  <c r="D97" i="2"/>
  <c r="G97" i="2"/>
  <c r="L97" i="2"/>
  <c r="S97" i="2"/>
  <c r="U97" i="2"/>
  <c r="W97" i="2"/>
  <c r="Y97" i="2"/>
  <c r="AE97" i="2"/>
  <c r="AI97" i="2"/>
  <c r="AM97" i="2"/>
  <c r="AO97" i="2"/>
  <c r="AQ97" i="2"/>
  <c r="AS97" i="2"/>
  <c r="AT97" i="2"/>
  <c r="AV97" i="2"/>
  <c r="AX97" i="2"/>
  <c r="AZ97" i="2"/>
  <c r="BB97" i="2"/>
  <c r="BC97" i="2"/>
  <c r="BE97" i="2"/>
  <c r="BH97" i="2"/>
  <c r="BI97" i="2"/>
  <c r="BJ97" i="2"/>
  <c r="BK97" i="2"/>
  <c r="BL97" i="2"/>
  <c r="BM97" i="2"/>
  <c r="BN97" i="2"/>
  <c r="BP97" i="2"/>
  <c r="BQ97" i="2"/>
  <c r="BR97" i="2"/>
  <c r="BT97" i="2"/>
  <c r="BU97" i="2"/>
  <c r="BV97" i="2"/>
  <c r="BW97" i="2"/>
  <c r="D98" i="2"/>
  <c r="G98" i="2"/>
  <c r="L98" i="2"/>
  <c r="S98" i="2"/>
  <c r="U98" i="2"/>
  <c r="W98" i="2"/>
  <c r="Y98" i="2"/>
  <c r="AE98" i="2"/>
  <c r="AI98" i="2"/>
  <c r="AM98" i="2"/>
  <c r="AO98" i="2"/>
  <c r="AQ98" i="2"/>
  <c r="AS98" i="2"/>
  <c r="AT98" i="2"/>
  <c r="AV98" i="2"/>
  <c r="AX98" i="2"/>
  <c r="AZ98" i="2"/>
  <c r="BB98" i="2"/>
  <c r="BC98" i="2"/>
  <c r="BE98" i="2"/>
  <c r="BH98" i="2"/>
  <c r="BI98" i="2"/>
  <c r="BJ98" i="2"/>
  <c r="BK98" i="2"/>
  <c r="BL98" i="2"/>
  <c r="BM98" i="2"/>
  <c r="BN98" i="2"/>
  <c r="BP98" i="2"/>
  <c r="BQ98" i="2"/>
  <c r="BR98" i="2"/>
  <c r="BT98" i="2"/>
  <c r="BU98" i="2"/>
  <c r="BV98" i="2"/>
  <c r="BW98" i="2"/>
  <c r="D99" i="2"/>
  <c r="G99" i="2"/>
  <c r="L99" i="2"/>
  <c r="S99" i="2"/>
  <c r="U99" i="2"/>
  <c r="W99" i="2"/>
  <c r="Y99" i="2"/>
  <c r="AE99" i="2"/>
  <c r="AI99" i="2"/>
  <c r="AM99" i="2"/>
  <c r="AO99" i="2"/>
  <c r="AQ99" i="2"/>
  <c r="AS99" i="2"/>
  <c r="AT99" i="2"/>
  <c r="AV99" i="2"/>
  <c r="AX99" i="2"/>
  <c r="AZ99" i="2"/>
  <c r="BB99" i="2"/>
  <c r="BC99" i="2"/>
  <c r="BE99" i="2"/>
  <c r="BH99" i="2"/>
  <c r="BI99" i="2"/>
  <c r="BJ99" i="2"/>
  <c r="BK99" i="2"/>
  <c r="BL99" i="2"/>
  <c r="BM99" i="2"/>
  <c r="BN99" i="2"/>
  <c r="BP99" i="2"/>
  <c r="BQ99" i="2"/>
  <c r="BR99" i="2"/>
  <c r="BT99" i="2"/>
  <c r="BU99" i="2"/>
  <c r="BV99" i="2"/>
  <c r="BW99" i="2"/>
  <c r="D100" i="2"/>
  <c r="G100" i="2"/>
  <c r="L100" i="2"/>
  <c r="S100" i="2"/>
  <c r="U100" i="2"/>
  <c r="W100" i="2"/>
  <c r="Y100" i="2"/>
  <c r="AE100" i="2"/>
  <c r="AI100" i="2"/>
  <c r="AM100" i="2"/>
  <c r="AO100" i="2"/>
  <c r="AQ100" i="2"/>
  <c r="AS100" i="2"/>
  <c r="AT100" i="2"/>
  <c r="AV100" i="2"/>
  <c r="AX100" i="2"/>
  <c r="AZ100" i="2"/>
  <c r="BB100" i="2"/>
  <c r="BC100" i="2"/>
  <c r="BE100" i="2"/>
  <c r="BH100" i="2"/>
  <c r="BI100" i="2"/>
  <c r="BJ100" i="2"/>
  <c r="BK100" i="2"/>
  <c r="BL100" i="2"/>
  <c r="BM100" i="2"/>
  <c r="BN100" i="2"/>
  <c r="BP100" i="2"/>
  <c r="BQ100" i="2"/>
  <c r="BR100" i="2"/>
  <c r="BT100" i="2"/>
  <c r="BU100" i="2"/>
  <c r="BV100" i="2"/>
  <c r="BW100" i="2"/>
  <c r="D101" i="2"/>
  <c r="G101" i="2"/>
  <c r="L101" i="2"/>
  <c r="S101" i="2"/>
  <c r="U101" i="2"/>
  <c r="W101" i="2"/>
  <c r="Y101" i="2"/>
  <c r="AE101" i="2"/>
  <c r="AI101" i="2"/>
  <c r="AM101" i="2"/>
  <c r="AO101" i="2"/>
  <c r="AQ101" i="2"/>
  <c r="AS101" i="2"/>
  <c r="AT101" i="2"/>
  <c r="AV101" i="2"/>
  <c r="AX101" i="2"/>
  <c r="AZ101" i="2"/>
  <c r="BB101" i="2"/>
  <c r="BC101" i="2"/>
  <c r="BE101" i="2"/>
  <c r="BH101" i="2"/>
  <c r="BI101" i="2"/>
  <c r="BJ101" i="2"/>
  <c r="BK101" i="2"/>
  <c r="BL101" i="2"/>
  <c r="BM101" i="2"/>
  <c r="BN101" i="2"/>
  <c r="BP101" i="2"/>
  <c r="BQ101" i="2"/>
  <c r="BR101" i="2"/>
  <c r="BT101" i="2"/>
  <c r="BU101" i="2"/>
  <c r="BV101" i="2"/>
  <c r="BW101" i="2"/>
  <c r="D102" i="2"/>
  <c r="G102" i="2"/>
  <c r="L102" i="2"/>
  <c r="S102" i="2"/>
  <c r="U102" i="2"/>
  <c r="W102" i="2"/>
  <c r="Y102" i="2"/>
  <c r="AE102" i="2"/>
  <c r="AI102" i="2"/>
  <c r="AM102" i="2"/>
  <c r="AO102" i="2"/>
  <c r="AQ102" i="2"/>
  <c r="AS102" i="2"/>
  <c r="AT102" i="2"/>
  <c r="AV102" i="2"/>
  <c r="AX102" i="2"/>
  <c r="AZ102" i="2"/>
  <c r="BB102" i="2"/>
  <c r="BC102" i="2"/>
  <c r="BE102" i="2"/>
  <c r="BH102" i="2"/>
  <c r="BI102" i="2"/>
  <c r="BJ102" i="2"/>
  <c r="BK102" i="2"/>
  <c r="BL102" i="2"/>
  <c r="BM102" i="2"/>
  <c r="BN102" i="2"/>
  <c r="BP102" i="2"/>
  <c r="BQ102" i="2"/>
  <c r="BR102" i="2"/>
  <c r="BT102" i="2"/>
  <c r="BU102" i="2"/>
  <c r="BV102" i="2"/>
  <c r="BW102" i="2"/>
  <c r="D103" i="2"/>
  <c r="G103" i="2"/>
  <c r="L103" i="2"/>
  <c r="S103" i="2"/>
  <c r="U103" i="2"/>
  <c r="W103" i="2"/>
  <c r="Y103" i="2"/>
  <c r="AE103" i="2"/>
  <c r="AI103" i="2"/>
  <c r="AM103" i="2"/>
  <c r="AO103" i="2"/>
  <c r="AQ103" i="2"/>
  <c r="AS103" i="2"/>
  <c r="AT103" i="2"/>
  <c r="AV103" i="2"/>
  <c r="AX103" i="2"/>
  <c r="AZ103" i="2"/>
  <c r="BB103" i="2"/>
  <c r="BC103" i="2"/>
  <c r="BE103" i="2"/>
  <c r="BH103" i="2"/>
  <c r="BI103" i="2"/>
  <c r="BJ103" i="2"/>
  <c r="BK103" i="2"/>
  <c r="BL103" i="2"/>
  <c r="BM103" i="2"/>
  <c r="BN103" i="2"/>
  <c r="BP103" i="2"/>
  <c r="BQ103" i="2"/>
  <c r="BR103" i="2"/>
  <c r="BT103" i="2"/>
  <c r="BU103" i="2"/>
  <c r="BV103" i="2"/>
  <c r="BW103" i="2"/>
  <c r="D104" i="2"/>
  <c r="G104" i="2"/>
  <c r="L104" i="2"/>
  <c r="S104" i="2"/>
  <c r="U104" i="2"/>
  <c r="W104" i="2"/>
  <c r="Y104" i="2"/>
  <c r="AE104" i="2"/>
  <c r="AI104" i="2"/>
  <c r="AM104" i="2"/>
  <c r="AO104" i="2"/>
  <c r="AQ104" i="2"/>
  <c r="AS104" i="2"/>
  <c r="AT104" i="2"/>
  <c r="AV104" i="2"/>
  <c r="AX104" i="2"/>
  <c r="AZ104" i="2"/>
  <c r="BB104" i="2"/>
  <c r="BC104" i="2"/>
  <c r="BE104" i="2"/>
  <c r="BH104" i="2"/>
  <c r="BI104" i="2"/>
  <c r="BJ104" i="2"/>
  <c r="BK104" i="2"/>
  <c r="BL104" i="2"/>
  <c r="BM104" i="2"/>
  <c r="BN104" i="2"/>
  <c r="BP104" i="2"/>
  <c r="BQ104" i="2"/>
  <c r="BR104" i="2"/>
  <c r="BT104" i="2"/>
  <c r="BU104" i="2"/>
  <c r="BV104" i="2"/>
  <c r="BW104" i="2"/>
  <c r="D105" i="2"/>
  <c r="G105" i="2"/>
  <c r="L105" i="2"/>
  <c r="S105" i="2"/>
  <c r="U105" i="2"/>
  <c r="W105" i="2"/>
  <c r="Y105" i="2"/>
  <c r="AE105" i="2"/>
  <c r="AI105" i="2"/>
  <c r="AM105" i="2"/>
  <c r="AO105" i="2"/>
  <c r="AQ105" i="2"/>
  <c r="AS105" i="2"/>
  <c r="AT105" i="2"/>
  <c r="AV105" i="2"/>
  <c r="AX105" i="2"/>
  <c r="AZ105" i="2"/>
  <c r="BB105" i="2"/>
  <c r="BC105" i="2"/>
  <c r="BE105" i="2"/>
  <c r="BH105" i="2"/>
  <c r="BI105" i="2"/>
  <c r="BJ105" i="2"/>
  <c r="BK105" i="2"/>
  <c r="BL105" i="2"/>
  <c r="BM105" i="2"/>
  <c r="BN105" i="2"/>
  <c r="BP105" i="2"/>
  <c r="BQ105" i="2"/>
  <c r="BR105" i="2"/>
  <c r="BT105" i="2"/>
  <c r="BU105" i="2"/>
  <c r="BV105" i="2"/>
  <c r="BW105" i="2"/>
  <c r="D106" i="2"/>
  <c r="G106" i="2"/>
  <c r="L106" i="2"/>
  <c r="S106" i="2"/>
  <c r="U106" i="2"/>
  <c r="W106" i="2"/>
  <c r="Y106" i="2"/>
  <c r="AE106" i="2"/>
  <c r="AI106" i="2"/>
  <c r="AM106" i="2"/>
  <c r="AO106" i="2"/>
  <c r="AQ106" i="2"/>
  <c r="AS106" i="2"/>
  <c r="AT106" i="2"/>
  <c r="AV106" i="2"/>
  <c r="AX106" i="2"/>
  <c r="AZ106" i="2"/>
  <c r="BB106" i="2"/>
  <c r="BC106" i="2"/>
  <c r="BE106" i="2"/>
  <c r="BH106" i="2"/>
  <c r="BI106" i="2"/>
  <c r="BJ106" i="2"/>
  <c r="BK106" i="2"/>
  <c r="BL106" i="2"/>
  <c r="BM106" i="2"/>
  <c r="BN106" i="2"/>
  <c r="BP106" i="2"/>
  <c r="BQ106" i="2"/>
  <c r="BR106" i="2"/>
  <c r="BT106" i="2"/>
  <c r="BU106" i="2"/>
  <c r="BV106" i="2"/>
  <c r="BW106" i="2"/>
  <c r="D107" i="2"/>
  <c r="G107" i="2"/>
  <c r="L107" i="2"/>
  <c r="S107" i="2"/>
  <c r="U107" i="2"/>
  <c r="W107" i="2"/>
  <c r="Y107" i="2"/>
  <c r="AE107" i="2"/>
  <c r="AI107" i="2"/>
  <c r="AM107" i="2"/>
  <c r="AO107" i="2"/>
  <c r="AQ107" i="2"/>
  <c r="AS107" i="2"/>
  <c r="AT107" i="2"/>
  <c r="AV107" i="2"/>
  <c r="AX107" i="2"/>
  <c r="AZ107" i="2"/>
  <c r="BB107" i="2"/>
  <c r="BC107" i="2"/>
  <c r="BE107" i="2"/>
  <c r="BH107" i="2"/>
  <c r="BI107" i="2"/>
  <c r="BJ107" i="2"/>
  <c r="BK107" i="2"/>
  <c r="BL107" i="2"/>
  <c r="BM107" i="2"/>
  <c r="BN107" i="2"/>
  <c r="BP107" i="2"/>
  <c r="BQ107" i="2"/>
  <c r="BR107" i="2"/>
  <c r="BT107" i="2"/>
  <c r="BU107" i="2"/>
  <c r="BV107" i="2"/>
  <c r="BW107" i="2"/>
  <c r="D108" i="2"/>
  <c r="G108" i="2"/>
  <c r="L108" i="2"/>
  <c r="S108" i="2"/>
  <c r="U108" i="2"/>
  <c r="W108" i="2"/>
  <c r="Y108" i="2"/>
  <c r="AE108" i="2"/>
  <c r="AI108" i="2"/>
  <c r="AM108" i="2"/>
  <c r="AO108" i="2"/>
  <c r="AQ108" i="2"/>
  <c r="AS108" i="2"/>
  <c r="AT108" i="2"/>
  <c r="AV108" i="2"/>
  <c r="AX108" i="2"/>
  <c r="AZ108" i="2"/>
  <c r="BB108" i="2"/>
  <c r="BC108" i="2"/>
  <c r="BE108" i="2"/>
  <c r="BH108" i="2"/>
  <c r="BI108" i="2"/>
  <c r="BJ108" i="2"/>
  <c r="BK108" i="2"/>
  <c r="BL108" i="2"/>
  <c r="BM108" i="2"/>
  <c r="BN108" i="2"/>
  <c r="BP108" i="2"/>
  <c r="BQ108" i="2"/>
  <c r="BR108" i="2"/>
  <c r="BT108" i="2"/>
  <c r="BU108" i="2"/>
  <c r="BV108" i="2"/>
  <c r="BW108" i="2"/>
  <c r="D109" i="2"/>
  <c r="G109" i="2"/>
  <c r="L109" i="2"/>
  <c r="S109" i="2"/>
  <c r="U109" i="2"/>
  <c r="W109" i="2"/>
  <c r="Y109" i="2"/>
  <c r="AE109" i="2"/>
  <c r="AI109" i="2"/>
  <c r="AM109" i="2"/>
  <c r="AO109" i="2"/>
  <c r="AQ109" i="2"/>
  <c r="AS109" i="2"/>
  <c r="AT109" i="2"/>
  <c r="AV109" i="2"/>
  <c r="AX109" i="2"/>
  <c r="AZ109" i="2"/>
  <c r="BB109" i="2"/>
  <c r="BC109" i="2"/>
  <c r="BE109" i="2"/>
  <c r="BH109" i="2"/>
  <c r="BI109" i="2"/>
  <c r="BJ109" i="2"/>
  <c r="BK109" i="2"/>
  <c r="BL109" i="2"/>
  <c r="BM109" i="2"/>
  <c r="BN109" i="2"/>
  <c r="BP109" i="2"/>
  <c r="BQ109" i="2"/>
  <c r="BR109" i="2"/>
  <c r="BT109" i="2"/>
  <c r="BU109" i="2"/>
  <c r="BV109" i="2"/>
  <c r="BW109" i="2"/>
  <c r="D110" i="2"/>
  <c r="G110" i="2"/>
  <c r="L110" i="2"/>
  <c r="S110" i="2"/>
  <c r="U110" i="2"/>
  <c r="W110" i="2"/>
  <c r="Y110" i="2"/>
  <c r="AE110" i="2"/>
  <c r="AI110" i="2"/>
  <c r="AM110" i="2"/>
  <c r="AO110" i="2"/>
  <c r="AQ110" i="2"/>
  <c r="AS110" i="2"/>
  <c r="AT110" i="2"/>
  <c r="AV110" i="2"/>
  <c r="AX110" i="2"/>
  <c r="AZ110" i="2"/>
  <c r="BB110" i="2"/>
  <c r="BC110" i="2"/>
  <c r="BE110" i="2"/>
  <c r="BH110" i="2"/>
  <c r="BI110" i="2"/>
  <c r="BJ110" i="2"/>
  <c r="BK110" i="2"/>
  <c r="BL110" i="2"/>
  <c r="BM110" i="2"/>
  <c r="BN110" i="2"/>
  <c r="BP110" i="2"/>
  <c r="BQ110" i="2"/>
  <c r="BR110" i="2"/>
  <c r="BT110" i="2"/>
  <c r="BU110" i="2"/>
  <c r="BV110" i="2"/>
  <c r="BW110" i="2"/>
  <c r="D111" i="2"/>
  <c r="G111" i="2"/>
  <c r="L111" i="2"/>
  <c r="S111" i="2"/>
  <c r="U111" i="2"/>
  <c r="W111" i="2"/>
  <c r="Y111" i="2"/>
  <c r="AE111" i="2"/>
  <c r="AI111" i="2"/>
  <c r="AM111" i="2"/>
  <c r="AO111" i="2"/>
  <c r="AQ111" i="2"/>
  <c r="AS111" i="2"/>
  <c r="AT111" i="2"/>
  <c r="AV111" i="2"/>
  <c r="AX111" i="2"/>
  <c r="AZ111" i="2"/>
  <c r="BB111" i="2"/>
  <c r="BC111" i="2"/>
  <c r="BE111" i="2"/>
  <c r="BH111" i="2"/>
  <c r="BI111" i="2"/>
  <c r="BJ111" i="2"/>
  <c r="BK111" i="2"/>
  <c r="BL111" i="2"/>
  <c r="BM111" i="2"/>
  <c r="BN111" i="2"/>
  <c r="BP111" i="2"/>
  <c r="BQ111" i="2"/>
  <c r="BR111" i="2"/>
  <c r="BT111" i="2"/>
  <c r="BU111" i="2"/>
  <c r="BV111" i="2"/>
  <c r="BW111" i="2"/>
  <c r="D112" i="2"/>
  <c r="G112" i="2"/>
  <c r="L112" i="2"/>
  <c r="S112" i="2"/>
  <c r="U112" i="2"/>
  <c r="W112" i="2"/>
  <c r="Y112" i="2"/>
  <c r="AE112" i="2"/>
  <c r="AI112" i="2"/>
  <c r="AM112" i="2"/>
  <c r="AO112" i="2"/>
  <c r="AQ112" i="2"/>
  <c r="AS112" i="2"/>
  <c r="AT112" i="2"/>
  <c r="AV112" i="2"/>
  <c r="AX112" i="2"/>
  <c r="AZ112" i="2"/>
  <c r="BB112" i="2"/>
  <c r="BC112" i="2"/>
  <c r="BE112" i="2"/>
  <c r="BH112" i="2"/>
  <c r="BI112" i="2"/>
  <c r="BJ112" i="2"/>
  <c r="BK112" i="2"/>
  <c r="BL112" i="2"/>
  <c r="BM112" i="2"/>
  <c r="BN112" i="2"/>
  <c r="BP112" i="2"/>
  <c r="BQ112" i="2"/>
  <c r="BR112" i="2"/>
  <c r="BT112" i="2"/>
  <c r="BU112" i="2"/>
  <c r="BV112" i="2"/>
  <c r="BW112" i="2"/>
  <c r="D113" i="2"/>
  <c r="G113" i="2"/>
  <c r="L113" i="2"/>
  <c r="S113" i="2"/>
  <c r="U113" i="2"/>
  <c r="W113" i="2"/>
  <c r="Y113" i="2"/>
  <c r="AE113" i="2"/>
  <c r="AI113" i="2"/>
  <c r="AM113" i="2"/>
  <c r="AO113" i="2"/>
  <c r="AQ113" i="2"/>
  <c r="AS113" i="2"/>
  <c r="AT113" i="2"/>
  <c r="AV113" i="2"/>
  <c r="AX113" i="2"/>
  <c r="AZ113" i="2"/>
  <c r="BB113" i="2"/>
  <c r="BC113" i="2"/>
  <c r="BE113" i="2"/>
  <c r="BH113" i="2"/>
  <c r="BI113" i="2"/>
  <c r="BJ113" i="2"/>
  <c r="BK113" i="2"/>
  <c r="BL113" i="2"/>
  <c r="BM113" i="2"/>
  <c r="BN113" i="2"/>
  <c r="BP113" i="2"/>
  <c r="BQ113" i="2"/>
  <c r="BR113" i="2"/>
  <c r="BT113" i="2"/>
  <c r="BU113" i="2"/>
  <c r="BV113" i="2"/>
  <c r="BW113" i="2"/>
  <c r="D114" i="2"/>
  <c r="G114" i="2"/>
  <c r="L114" i="2"/>
  <c r="S114" i="2"/>
  <c r="U114" i="2"/>
  <c r="W114" i="2"/>
  <c r="Y114" i="2"/>
  <c r="AE114" i="2"/>
  <c r="AI114" i="2"/>
  <c r="AM114" i="2"/>
  <c r="AO114" i="2"/>
  <c r="AQ114" i="2"/>
  <c r="AS114" i="2"/>
  <c r="AT114" i="2"/>
  <c r="AV114" i="2"/>
  <c r="AX114" i="2"/>
  <c r="AZ114" i="2"/>
  <c r="BB114" i="2"/>
  <c r="BC114" i="2"/>
  <c r="BE114" i="2"/>
  <c r="BH114" i="2"/>
  <c r="BI114" i="2"/>
  <c r="BJ114" i="2"/>
  <c r="BK114" i="2"/>
  <c r="BL114" i="2"/>
  <c r="BM114" i="2"/>
  <c r="BN114" i="2"/>
  <c r="BP114" i="2"/>
  <c r="BQ114" i="2"/>
  <c r="BR114" i="2"/>
  <c r="BT114" i="2"/>
  <c r="BU114" i="2"/>
  <c r="BV114" i="2"/>
  <c r="BW114" i="2"/>
  <c r="D115" i="2"/>
  <c r="G115" i="2"/>
  <c r="L115" i="2"/>
  <c r="S115" i="2"/>
  <c r="U115" i="2"/>
  <c r="W115" i="2"/>
  <c r="Y115" i="2"/>
  <c r="AE115" i="2"/>
  <c r="AI115" i="2"/>
  <c r="AM115" i="2"/>
  <c r="AO115" i="2"/>
  <c r="AQ115" i="2"/>
  <c r="AS115" i="2"/>
  <c r="AT115" i="2"/>
  <c r="AV115" i="2"/>
  <c r="AX115" i="2"/>
  <c r="AZ115" i="2"/>
  <c r="BB115" i="2"/>
  <c r="BC115" i="2"/>
  <c r="BE115" i="2"/>
  <c r="BH115" i="2"/>
  <c r="BI115" i="2"/>
  <c r="BJ115" i="2"/>
  <c r="BK115" i="2"/>
  <c r="BL115" i="2"/>
  <c r="BM115" i="2"/>
  <c r="BN115" i="2"/>
  <c r="BP115" i="2"/>
  <c r="BQ115" i="2"/>
  <c r="BR115" i="2"/>
  <c r="BT115" i="2"/>
  <c r="BU115" i="2"/>
  <c r="BV115" i="2"/>
  <c r="BW115" i="2"/>
  <c r="D116" i="2"/>
  <c r="G116" i="2"/>
  <c r="L116" i="2"/>
  <c r="S116" i="2"/>
  <c r="U116" i="2"/>
  <c r="W116" i="2"/>
  <c r="Y116" i="2"/>
  <c r="AE116" i="2"/>
  <c r="AI116" i="2"/>
  <c r="AM116" i="2"/>
  <c r="AO116" i="2"/>
  <c r="AQ116" i="2"/>
  <c r="AS116" i="2"/>
  <c r="AT116" i="2"/>
  <c r="AV116" i="2"/>
  <c r="AX116" i="2"/>
  <c r="AZ116" i="2"/>
  <c r="BB116" i="2"/>
  <c r="BC116" i="2"/>
  <c r="BE116" i="2"/>
  <c r="BH116" i="2"/>
  <c r="BI116" i="2"/>
  <c r="BJ116" i="2"/>
  <c r="BK116" i="2"/>
  <c r="BL116" i="2"/>
  <c r="BM116" i="2"/>
  <c r="BN116" i="2"/>
  <c r="BP116" i="2"/>
  <c r="BQ116" i="2"/>
  <c r="BR116" i="2"/>
  <c r="BT116" i="2"/>
  <c r="BU116" i="2"/>
  <c r="BV116" i="2"/>
  <c r="BW116" i="2"/>
  <c r="D117" i="2"/>
  <c r="G117" i="2"/>
  <c r="L117" i="2"/>
  <c r="S117" i="2"/>
  <c r="U117" i="2"/>
  <c r="W117" i="2"/>
  <c r="Y117" i="2"/>
  <c r="AE117" i="2"/>
  <c r="AI117" i="2"/>
  <c r="AM117" i="2"/>
  <c r="AO117" i="2"/>
  <c r="AQ117" i="2"/>
  <c r="AS117" i="2"/>
  <c r="AT117" i="2"/>
  <c r="AV117" i="2"/>
  <c r="AX117" i="2"/>
  <c r="AZ117" i="2"/>
  <c r="BB117" i="2"/>
  <c r="BC117" i="2"/>
  <c r="BE117" i="2"/>
  <c r="BH117" i="2"/>
  <c r="BI117" i="2"/>
  <c r="BJ117" i="2"/>
  <c r="BK117" i="2"/>
  <c r="BL117" i="2"/>
  <c r="BM117" i="2"/>
  <c r="BN117" i="2"/>
  <c r="BP117" i="2"/>
  <c r="BQ117" i="2"/>
  <c r="BR117" i="2"/>
  <c r="BT117" i="2"/>
  <c r="BU117" i="2"/>
  <c r="BV117" i="2"/>
  <c r="BW117" i="2"/>
  <c r="D118" i="2"/>
  <c r="G118" i="2"/>
  <c r="L118" i="2"/>
  <c r="S118" i="2"/>
  <c r="U118" i="2"/>
  <c r="W118" i="2"/>
  <c r="Y118" i="2"/>
  <c r="AE118" i="2"/>
  <c r="AI118" i="2"/>
  <c r="AM118" i="2"/>
  <c r="AO118" i="2"/>
  <c r="AQ118" i="2"/>
  <c r="AS118" i="2"/>
  <c r="AT118" i="2"/>
  <c r="AV118" i="2"/>
  <c r="AX118" i="2"/>
  <c r="AZ118" i="2"/>
  <c r="BB118" i="2"/>
  <c r="BC118" i="2"/>
  <c r="BE118" i="2"/>
  <c r="BH118" i="2"/>
  <c r="BI118" i="2"/>
  <c r="BJ118" i="2"/>
  <c r="BK118" i="2"/>
  <c r="BL118" i="2"/>
  <c r="BM118" i="2"/>
  <c r="BN118" i="2"/>
  <c r="BP118" i="2"/>
  <c r="BQ118" i="2"/>
  <c r="BR118" i="2"/>
  <c r="BT118" i="2"/>
  <c r="BU118" i="2"/>
  <c r="BV118" i="2"/>
  <c r="BW118" i="2"/>
  <c r="D119" i="2"/>
  <c r="G119" i="2"/>
  <c r="L119" i="2"/>
  <c r="S119" i="2"/>
  <c r="U119" i="2"/>
  <c r="W119" i="2"/>
  <c r="Y119" i="2"/>
  <c r="AE119" i="2"/>
  <c r="AI119" i="2"/>
  <c r="AM119" i="2"/>
  <c r="AO119" i="2"/>
  <c r="AQ119" i="2"/>
  <c r="AS119" i="2"/>
  <c r="AT119" i="2"/>
  <c r="AV119" i="2"/>
  <c r="AX119" i="2"/>
  <c r="AZ119" i="2"/>
  <c r="BB119" i="2"/>
  <c r="BC119" i="2"/>
  <c r="BE119" i="2"/>
  <c r="BH119" i="2"/>
  <c r="BI119" i="2"/>
  <c r="BJ119" i="2"/>
  <c r="BK119" i="2"/>
  <c r="BL119" i="2"/>
  <c r="BM119" i="2"/>
  <c r="BN119" i="2"/>
  <c r="BP119" i="2"/>
  <c r="BQ119" i="2"/>
  <c r="BR119" i="2"/>
  <c r="BT119" i="2"/>
  <c r="BU119" i="2"/>
  <c r="BV119" i="2"/>
  <c r="BW119" i="2"/>
  <c r="D120" i="2"/>
  <c r="G120" i="2"/>
  <c r="L120" i="2"/>
  <c r="S120" i="2"/>
  <c r="U120" i="2"/>
  <c r="W120" i="2"/>
  <c r="Y120" i="2"/>
  <c r="AE120" i="2"/>
  <c r="AI120" i="2"/>
  <c r="AM120" i="2"/>
  <c r="AO120" i="2"/>
  <c r="AQ120" i="2"/>
  <c r="AS120" i="2"/>
  <c r="AT120" i="2"/>
  <c r="AV120" i="2"/>
  <c r="AX120" i="2"/>
  <c r="AZ120" i="2"/>
  <c r="BB120" i="2"/>
  <c r="BC120" i="2"/>
  <c r="BE120" i="2"/>
  <c r="BH120" i="2"/>
  <c r="BI120" i="2"/>
  <c r="BJ120" i="2"/>
  <c r="BK120" i="2"/>
  <c r="BL120" i="2"/>
  <c r="BM120" i="2"/>
  <c r="BN120" i="2"/>
  <c r="BP120" i="2"/>
  <c r="BQ120" i="2"/>
  <c r="BR120" i="2"/>
  <c r="BT120" i="2"/>
  <c r="BU120" i="2"/>
  <c r="BV120" i="2"/>
  <c r="BW120" i="2"/>
  <c r="D121" i="2"/>
  <c r="G121" i="2"/>
  <c r="L121" i="2"/>
  <c r="S121" i="2"/>
  <c r="U121" i="2"/>
  <c r="W121" i="2"/>
  <c r="Y121" i="2"/>
  <c r="AE121" i="2"/>
  <c r="AI121" i="2"/>
  <c r="AM121" i="2"/>
  <c r="AO121" i="2"/>
  <c r="AQ121" i="2"/>
  <c r="AS121" i="2"/>
  <c r="AT121" i="2"/>
  <c r="AV121" i="2"/>
  <c r="AX121" i="2"/>
  <c r="AZ121" i="2"/>
  <c r="BB121" i="2"/>
  <c r="BC121" i="2"/>
  <c r="BE121" i="2"/>
  <c r="BH121" i="2"/>
  <c r="BI121" i="2"/>
  <c r="BJ121" i="2"/>
  <c r="BK121" i="2"/>
  <c r="BL121" i="2"/>
  <c r="BM121" i="2"/>
  <c r="BN121" i="2"/>
  <c r="BP121" i="2"/>
  <c r="BQ121" i="2"/>
  <c r="BR121" i="2"/>
  <c r="BT121" i="2"/>
  <c r="BU121" i="2"/>
  <c r="BV121" i="2"/>
  <c r="BW121" i="2"/>
  <c r="D122" i="2"/>
  <c r="G122" i="2"/>
  <c r="L122" i="2"/>
  <c r="S122" i="2"/>
  <c r="U122" i="2"/>
  <c r="W122" i="2"/>
  <c r="Y122" i="2"/>
  <c r="AE122" i="2"/>
  <c r="AI122" i="2"/>
  <c r="AM122" i="2"/>
  <c r="AO122" i="2"/>
  <c r="AQ122" i="2"/>
  <c r="AS122" i="2"/>
  <c r="AT122" i="2"/>
  <c r="AV122" i="2"/>
  <c r="AX122" i="2"/>
  <c r="AZ122" i="2"/>
  <c r="BB122" i="2"/>
  <c r="BC122" i="2"/>
  <c r="BE122" i="2"/>
  <c r="BH122" i="2"/>
  <c r="BI122" i="2"/>
  <c r="BJ122" i="2"/>
  <c r="BK122" i="2"/>
  <c r="BL122" i="2"/>
  <c r="BM122" i="2"/>
  <c r="BN122" i="2"/>
  <c r="BP122" i="2"/>
  <c r="BQ122" i="2"/>
  <c r="BR122" i="2"/>
  <c r="BT122" i="2"/>
  <c r="BU122" i="2"/>
  <c r="BV122" i="2"/>
  <c r="BW122" i="2"/>
  <c r="D123" i="2"/>
  <c r="G123" i="2"/>
  <c r="L123" i="2"/>
  <c r="S123" i="2"/>
  <c r="U123" i="2"/>
  <c r="W123" i="2"/>
  <c r="Y123" i="2"/>
  <c r="AE123" i="2"/>
  <c r="AI123" i="2"/>
  <c r="AM123" i="2"/>
  <c r="AO123" i="2"/>
  <c r="AQ123" i="2"/>
  <c r="AS123" i="2"/>
  <c r="AT123" i="2"/>
  <c r="AV123" i="2"/>
  <c r="AX123" i="2"/>
  <c r="AZ123" i="2"/>
  <c r="BB123" i="2"/>
  <c r="BC123" i="2"/>
  <c r="BE123" i="2"/>
  <c r="BH123" i="2"/>
  <c r="BI123" i="2"/>
  <c r="BJ123" i="2"/>
  <c r="BK123" i="2"/>
  <c r="BL123" i="2"/>
  <c r="BM123" i="2"/>
  <c r="BN123" i="2"/>
  <c r="BP123" i="2"/>
  <c r="BQ123" i="2"/>
  <c r="BR123" i="2"/>
  <c r="BT123" i="2"/>
  <c r="BU123" i="2"/>
  <c r="BV123" i="2"/>
  <c r="BW123" i="2"/>
  <c r="D124" i="2"/>
  <c r="G124" i="2"/>
  <c r="L124" i="2"/>
  <c r="S124" i="2"/>
  <c r="U124" i="2"/>
  <c r="W124" i="2"/>
  <c r="Y124" i="2"/>
  <c r="AE124" i="2"/>
  <c r="AI124" i="2"/>
  <c r="AM124" i="2"/>
  <c r="AO124" i="2"/>
  <c r="AQ124" i="2"/>
  <c r="AS124" i="2"/>
  <c r="AT124" i="2"/>
  <c r="AV124" i="2"/>
  <c r="AX124" i="2"/>
  <c r="AZ124" i="2"/>
  <c r="BB124" i="2"/>
  <c r="BC124" i="2"/>
  <c r="BE124" i="2"/>
  <c r="BH124" i="2"/>
  <c r="BI124" i="2"/>
  <c r="BJ124" i="2"/>
  <c r="BK124" i="2"/>
  <c r="BL124" i="2"/>
  <c r="BM124" i="2"/>
  <c r="BN124" i="2"/>
  <c r="BP124" i="2"/>
  <c r="BQ124" i="2"/>
  <c r="BR124" i="2"/>
  <c r="BT124" i="2"/>
  <c r="BU124" i="2"/>
  <c r="BV124" i="2"/>
  <c r="BW124" i="2"/>
  <c r="D125" i="2"/>
  <c r="G125" i="2"/>
  <c r="L125" i="2"/>
  <c r="S125" i="2"/>
  <c r="U125" i="2"/>
  <c r="W125" i="2"/>
  <c r="Y125" i="2"/>
  <c r="AE125" i="2"/>
  <c r="AI125" i="2"/>
  <c r="AM125" i="2"/>
  <c r="AO125" i="2"/>
  <c r="AQ125" i="2"/>
  <c r="AS125" i="2"/>
  <c r="AT125" i="2"/>
  <c r="AV125" i="2"/>
  <c r="AX125" i="2"/>
  <c r="AZ125" i="2"/>
  <c r="BB125" i="2"/>
  <c r="BC125" i="2"/>
  <c r="BE125" i="2"/>
  <c r="BH125" i="2"/>
  <c r="BI125" i="2"/>
  <c r="BJ125" i="2"/>
  <c r="BK125" i="2"/>
  <c r="BL125" i="2"/>
  <c r="BM125" i="2"/>
  <c r="BN125" i="2"/>
  <c r="BP125" i="2"/>
  <c r="BQ125" i="2"/>
  <c r="BR125" i="2"/>
  <c r="BT125" i="2"/>
  <c r="BU125" i="2"/>
  <c r="BV125" i="2"/>
  <c r="BW125" i="2"/>
  <c r="D126" i="2"/>
  <c r="G126" i="2"/>
  <c r="L126" i="2"/>
  <c r="S126" i="2"/>
  <c r="U126" i="2"/>
  <c r="W126" i="2"/>
  <c r="Y126" i="2"/>
  <c r="AE126" i="2"/>
  <c r="AI126" i="2"/>
  <c r="AM126" i="2"/>
  <c r="AO126" i="2"/>
  <c r="AQ126" i="2"/>
  <c r="AS126" i="2"/>
  <c r="AT126" i="2"/>
  <c r="AV126" i="2"/>
  <c r="AX126" i="2"/>
  <c r="AZ126" i="2"/>
  <c r="BB126" i="2"/>
  <c r="BC126" i="2"/>
  <c r="BE126" i="2"/>
  <c r="BH126" i="2"/>
  <c r="BI126" i="2"/>
  <c r="BJ126" i="2"/>
  <c r="BK126" i="2"/>
  <c r="BL126" i="2"/>
  <c r="BM126" i="2"/>
  <c r="BN126" i="2"/>
  <c r="BP126" i="2"/>
  <c r="BQ126" i="2"/>
  <c r="BR126" i="2"/>
  <c r="BT126" i="2"/>
  <c r="BU126" i="2"/>
  <c r="BV126" i="2"/>
  <c r="BW126" i="2"/>
  <c r="D127" i="2"/>
  <c r="G127" i="2"/>
  <c r="L127" i="2"/>
  <c r="S127" i="2"/>
  <c r="U127" i="2"/>
  <c r="W127" i="2"/>
  <c r="Y127" i="2"/>
  <c r="AE127" i="2"/>
  <c r="AI127" i="2"/>
  <c r="AM127" i="2"/>
  <c r="AO127" i="2"/>
  <c r="AQ127" i="2"/>
  <c r="AS127" i="2"/>
  <c r="AT127" i="2"/>
  <c r="AV127" i="2"/>
  <c r="AX127" i="2"/>
  <c r="AZ127" i="2"/>
  <c r="BB127" i="2"/>
  <c r="BC127" i="2"/>
  <c r="BE127" i="2"/>
  <c r="BH127" i="2"/>
  <c r="BI127" i="2"/>
  <c r="BJ127" i="2"/>
  <c r="BK127" i="2"/>
  <c r="BL127" i="2"/>
  <c r="BM127" i="2"/>
  <c r="BN127" i="2"/>
  <c r="BP127" i="2"/>
  <c r="BQ127" i="2"/>
  <c r="BR127" i="2"/>
  <c r="BT127" i="2"/>
  <c r="BU127" i="2"/>
  <c r="BV127" i="2"/>
  <c r="BW127" i="2"/>
  <c r="D128" i="2"/>
  <c r="G128" i="2"/>
  <c r="L128" i="2"/>
  <c r="S128" i="2"/>
  <c r="U128" i="2"/>
  <c r="W128" i="2"/>
  <c r="Y128" i="2"/>
  <c r="AE128" i="2"/>
  <c r="AI128" i="2"/>
  <c r="AM128" i="2"/>
  <c r="AO128" i="2"/>
  <c r="AQ128" i="2"/>
  <c r="AS128" i="2"/>
  <c r="AT128" i="2"/>
  <c r="AV128" i="2"/>
  <c r="AX128" i="2"/>
  <c r="AZ128" i="2"/>
  <c r="BB128" i="2"/>
  <c r="BC128" i="2"/>
  <c r="BE128" i="2"/>
  <c r="BH128" i="2"/>
  <c r="BI128" i="2"/>
  <c r="BJ128" i="2"/>
  <c r="BK128" i="2"/>
  <c r="BL128" i="2"/>
  <c r="BM128" i="2"/>
  <c r="BN128" i="2"/>
  <c r="BP128" i="2"/>
  <c r="BQ128" i="2"/>
  <c r="BR128" i="2"/>
  <c r="BT128" i="2"/>
  <c r="BU128" i="2"/>
  <c r="BV128" i="2"/>
  <c r="BW128" i="2"/>
  <c r="D129" i="2"/>
  <c r="G129" i="2"/>
  <c r="L129" i="2"/>
  <c r="S129" i="2"/>
  <c r="U129" i="2"/>
  <c r="W129" i="2"/>
  <c r="Y129" i="2"/>
  <c r="AE129" i="2"/>
  <c r="AI129" i="2"/>
  <c r="AM129" i="2"/>
  <c r="AO129" i="2"/>
  <c r="AQ129" i="2"/>
  <c r="AS129" i="2"/>
  <c r="AT129" i="2"/>
  <c r="AV129" i="2"/>
  <c r="AX129" i="2"/>
  <c r="AZ129" i="2"/>
  <c r="BB129" i="2"/>
  <c r="BC129" i="2"/>
  <c r="BE129" i="2"/>
  <c r="BH129" i="2"/>
  <c r="BI129" i="2"/>
  <c r="BJ129" i="2"/>
  <c r="BK129" i="2"/>
  <c r="BL129" i="2"/>
  <c r="BM129" i="2"/>
  <c r="BN129" i="2"/>
  <c r="BP129" i="2"/>
  <c r="BQ129" i="2"/>
  <c r="BR129" i="2"/>
  <c r="BT129" i="2"/>
  <c r="BU129" i="2"/>
  <c r="BV129" i="2"/>
  <c r="BW129" i="2"/>
  <c r="D130" i="2"/>
  <c r="G130" i="2"/>
  <c r="L130" i="2"/>
  <c r="S130" i="2"/>
  <c r="U130" i="2"/>
  <c r="W130" i="2"/>
  <c r="Y130" i="2"/>
  <c r="AE130" i="2"/>
  <c r="AI130" i="2"/>
  <c r="AM130" i="2"/>
  <c r="AO130" i="2"/>
  <c r="AQ130" i="2"/>
  <c r="AS130" i="2"/>
  <c r="AT130" i="2"/>
  <c r="AV130" i="2"/>
  <c r="AX130" i="2"/>
  <c r="AZ130" i="2"/>
  <c r="BB130" i="2"/>
  <c r="BC130" i="2"/>
  <c r="BE130" i="2"/>
  <c r="BH130" i="2"/>
  <c r="BI130" i="2"/>
  <c r="BJ130" i="2"/>
  <c r="BK130" i="2"/>
  <c r="BL130" i="2"/>
  <c r="BM130" i="2"/>
  <c r="BN130" i="2"/>
  <c r="BP130" i="2"/>
  <c r="BQ130" i="2"/>
  <c r="BR130" i="2"/>
  <c r="BT130" i="2"/>
  <c r="BU130" i="2"/>
  <c r="BV130" i="2"/>
  <c r="BW130" i="2"/>
  <c r="D131" i="2"/>
  <c r="G131" i="2"/>
  <c r="L131" i="2"/>
  <c r="S131" i="2"/>
  <c r="U131" i="2"/>
  <c r="W131" i="2"/>
  <c r="Y131" i="2"/>
  <c r="AE131" i="2"/>
  <c r="AI131" i="2"/>
  <c r="AM131" i="2"/>
  <c r="AO131" i="2"/>
  <c r="AQ131" i="2"/>
  <c r="AS131" i="2"/>
  <c r="AT131" i="2"/>
  <c r="AV131" i="2"/>
  <c r="AX131" i="2"/>
  <c r="AZ131" i="2"/>
  <c r="BB131" i="2"/>
  <c r="BC131" i="2"/>
  <c r="BE131" i="2"/>
  <c r="BH131" i="2"/>
  <c r="BI131" i="2"/>
  <c r="BJ131" i="2"/>
  <c r="BK131" i="2"/>
  <c r="BL131" i="2"/>
  <c r="BM131" i="2"/>
  <c r="BN131" i="2"/>
  <c r="BP131" i="2"/>
  <c r="BQ131" i="2"/>
  <c r="BR131" i="2"/>
  <c r="BT131" i="2"/>
  <c r="BU131" i="2"/>
  <c r="BV131" i="2"/>
  <c r="BW131" i="2"/>
  <c r="D132" i="2"/>
  <c r="G132" i="2"/>
  <c r="L132" i="2"/>
  <c r="S132" i="2"/>
  <c r="U132" i="2"/>
  <c r="W132" i="2"/>
  <c r="Y132" i="2"/>
  <c r="AE132" i="2"/>
  <c r="AI132" i="2"/>
  <c r="AM132" i="2"/>
  <c r="AO132" i="2"/>
  <c r="AQ132" i="2"/>
  <c r="AS132" i="2"/>
  <c r="AT132" i="2"/>
  <c r="AV132" i="2"/>
  <c r="AX132" i="2"/>
  <c r="AZ132" i="2"/>
  <c r="BB132" i="2"/>
  <c r="BC132" i="2"/>
  <c r="BE132" i="2"/>
  <c r="BH132" i="2"/>
  <c r="BI132" i="2"/>
  <c r="BJ132" i="2"/>
  <c r="BK132" i="2"/>
  <c r="BL132" i="2"/>
  <c r="BM132" i="2"/>
  <c r="BN132" i="2"/>
  <c r="BP132" i="2"/>
  <c r="BQ132" i="2"/>
  <c r="BR132" i="2"/>
  <c r="BT132" i="2"/>
  <c r="BU132" i="2"/>
  <c r="BV132" i="2"/>
  <c r="BW132" i="2"/>
  <c r="D133" i="2"/>
  <c r="G133" i="2"/>
  <c r="L133" i="2"/>
  <c r="S133" i="2"/>
  <c r="U133" i="2"/>
  <c r="W133" i="2"/>
  <c r="Y133" i="2"/>
  <c r="AE133" i="2"/>
  <c r="AI133" i="2"/>
  <c r="AM133" i="2"/>
  <c r="AO133" i="2"/>
  <c r="AQ133" i="2"/>
  <c r="AS133" i="2"/>
  <c r="AT133" i="2"/>
  <c r="AV133" i="2"/>
  <c r="AX133" i="2"/>
  <c r="AZ133" i="2"/>
  <c r="BB133" i="2"/>
  <c r="BC133" i="2"/>
  <c r="BE133" i="2"/>
  <c r="BH133" i="2"/>
  <c r="BI133" i="2"/>
  <c r="BJ133" i="2"/>
  <c r="BK133" i="2"/>
  <c r="BL133" i="2"/>
  <c r="BM133" i="2"/>
  <c r="BN133" i="2"/>
  <c r="BP133" i="2"/>
  <c r="BQ133" i="2"/>
  <c r="BR133" i="2"/>
  <c r="BT133" i="2"/>
  <c r="BU133" i="2"/>
  <c r="BV133" i="2"/>
  <c r="BW133" i="2"/>
  <c r="D134" i="2"/>
  <c r="G134" i="2"/>
  <c r="L134" i="2"/>
  <c r="S134" i="2"/>
  <c r="U134" i="2"/>
  <c r="W134" i="2"/>
  <c r="Y134" i="2"/>
  <c r="AE134" i="2"/>
  <c r="AI134" i="2"/>
  <c r="AM134" i="2"/>
  <c r="AO134" i="2"/>
  <c r="AQ134" i="2"/>
  <c r="AS134" i="2"/>
  <c r="AT134" i="2"/>
  <c r="AV134" i="2"/>
  <c r="AX134" i="2"/>
  <c r="AZ134" i="2"/>
  <c r="BB134" i="2"/>
  <c r="BC134" i="2"/>
  <c r="BE134" i="2"/>
  <c r="BH134" i="2"/>
  <c r="BI134" i="2"/>
  <c r="BJ134" i="2"/>
  <c r="BK134" i="2"/>
  <c r="BL134" i="2"/>
  <c r="BM134" i="2"/>
  <c r="BN134" i="2"/>
  <c r="BP134" i="2"/>
  <c r="BQ134" i="2"/>
  <c r="BR134" i="2"/>
  <c r="BT134" i="2"/>
  <c r="BU134" i="2"/>
  <c r="BV134" i="2"/>
  <c r="BW134" i="2"/>
  <c r="D135" i="2"/>
  <c r="G135" i="2"/>
  <c r="L135" i="2"/>
  <c r="S135" i="2"/>
  <c r="U135" i="2"/>
  <c r="W135" i="2"/>
  <c r="Y135" i="2"/>
  <c r="AE135" i="2"/>
  <c r="AI135" i="2"/>
  <c r="AM135" i="2"/>
  <c r="AO135" i="2"/>
  <c r="AQ135" i="2"/>
  <c r="AS135" i="2"/>
  <c r="AT135" i="2"/>
  <c r="AV135" i="2"/>
  <c r="AX135" i="2"/>
  <c r="AZ135" i="2"/>
  <c r="BB135" i="2"/>
  <c r="BC135" i="2"/>
  <c r="BE135" i="2"/>
  <c r="BH135" i="2"/>
  <c r="BI135" i="2"/>
  <c r="BJ135" i="2"/>
  <c r="BK135" i="2"/>
  <c r="BL135" i="2"/>
  <c r="BM135" i="2"/>
  <c r="BN135" i="2"/>
  <c r="BP135" i="2"/>
  <c r="BQ135" i="2"/>
  <c r="BR135" i="2"/>
  <c r="BT135" i="2"/>
  <c r="BU135" i="2"/>
  <c r="BV135" i="2"/>
  <c r="BW135" i="2"/>
  <c r="D136" i="2"/>
  <c r="G136" i="2"/>
  <c r="L136" i="2"/>
  <c r="S136" i="2"/>
  <c r="U136" i="2"/>
  <c r="W136" i="2"/>
  <c r="Y136" i="2"/>
  <c r="AE136" i="2"/>
  <c r="AI136" i="2"/>
  <c r="AM136" i="2"/>
  <c r="AO136" i="2"/>
  <c r="AQ136" i="2"/>
  <c r="AS136" i="2"/>
  <c r="AT136" i="2"/>
  <c r="AV136" i="2"/>
  <c r="AX136" i="2"/>
  <c r="AZ136" i="2"/>
  <c r="BB136" i="2"/>
  <c r="BC136" i="2"/>
  <c r="BE136" i="2"/>
  <c r="BH136" i="2"/>
  <c r="BI136" i="2"/>
  <c r="BJ136" i="2"/>
  <c r="BK136" i="2"/>
  <c r="BL136" i="2"/>
  <c r="BM136" i="2"/>
  <c r="BN136" i="2"/>
  <c r="BP136" i="2"/>
  <c r="BQ136" i="2"/>
  <c r="BR136" i="2"/>
  <c r="BT136" i="2"/>
  <c r="BU136" i="2"/>
  <c r="BV136" i="2"/>
  <c r="BW136" i="2"/>
  <c r="D137" i="2"/>
  <c r="G137" i="2"/>
  <c r="L137" i="2"/>
  <c r="S137" i="2"/>
  <c r="U137" i="2"/>
  <c r="W137" i="2"/>
  <c r="Y137" i="2"/>
  <c r="AE137" i="2"/>
  <c r="AI137" i="2"/>
  <c r="AM137" i="2"/>
  <c r="AO137" i="2"/>
  <c r="AQ137" i="2"/>
  <c r="AS137" i="2"/>
  <c r="AT137" i="2"/>
  <c r="AV137" i="2"/>
  <c r="AX137" i="2"/>
  <c r="AZ137" i="2"/>
  <c r="BB137" i="2"/>
  <c r="BC137" i="2"/>
  <c r="BE137" i="2"/>
  <c r="BH137" i="2"/>
  <c r="BI137" i="2"/>
  <c r="BJ137" i="2"/>
  <c r="BK137" i="2"/>
  <c r="BL137" i="2"/>
  <c r="BM137" i="2"/>
  <c r="BN137" i="2"/>
  <c r="BP137" i="2"/>
  <c r="BQ137" i="2"/>
  <c r="BR137" i="2"/>
  <c r="BT137" i="2"/>
  <c r="BU137" i="2"/>
  <c r="BV137" i="2"/>
  <c r="BW137" i="2"/>
  <c r="D138" i="2"/>
  <c r="G138" i="2"/>
  <c r="L138" i="2"/>
  <c r="S138" i="2"/>
  <c r="U138" i="2"/>
  <c r="W138" i="2"/>
  <c r="Y138" i="2"/>
  <c r="AE138" i="2"/>
  <c r="AI138" i="2"/>
  <c r="AM138" i="2"/>
  <c r="AO138" i="2"/>
  <c r="AQ138" i="2"/>
  <c r="AS138" i="2"/>
  <c r="AT138" i="2"/>
  <c r="AV138" i="2"/>
  <c r="AX138" i="2"/>
  <c r="AZ138" i="2"/>
  <c r="BB138" i="2"/>
  <c r="BC138" i="2"/>
  <c r="BE138" i="2"/>
  <c r="BH138" i="2"/>
  <c r="BI138" i="2"/>
  <c r="BJ138" i="2"/>
  <c r="BK138" i="2"/>
  <c r="BL138" i="2"/>
  <c r="BM138" i="2"/>
  <c r="BN138" i="2"/>
  <c r="BP138" i="2"/>
  <c r="BQ138" i="2"/>
  <c r="BR138" i="2"/>
  <c r="BT138" i="2"/>
  <c r="BU138" i="2"/>
  <c r="BV138" i="2"/>
  <c r="BW138" i="2"/>
  <c r="D139" i="2"/>
  <c r="G139" i="2"/>
  <c r="L139" i="2"/>
  <c r="S139" i="2"/>
  <c r="U139" i="2"/>
  <c r="W139" i="2"/>
  <c r="Y139" i="2"/>
  <c r="AE139" i="2"/>
  <c r="AI139" i="2"/>
  <c r="AM139" i="2"/>
  <c r="AO139" i="2"/>
  <c r="AQ139" i="2"/>
  <c r="AS139" i="2"/>
  <c r="AT139" i="2"/>
  <c r="AV139" i="2"/>
  <c r="AX139" i="2"/>
  <c r="AZ139" i="2"/>
  <c r="BB139" i="2"/>
  <c r="BC139" i="2"/>
  <c r="BE139" i="2"/>
  <c r="BH139" i="2"/>
  <c r="BI139" i="2"/>
  <c r="BJ139" i="2"/>
  <c r="BK139" i="2"/>
  <c r="BL139" i="2"/>
  <c r="BM139" i="2"/>
  <c r="BN139" i="2"/>
  <c r="BP139" i="2"/>
  <c r="BQ139" i="2"/>
  <c r="BR139" i="2"/>
  <c r="BT139" i="2"/>
  <c r="BU139" i="2"/>
  <c r="BV139" i="2"/>
  <c r="BW139" i="2"/>
  <c r="D140" i="2"/>
  <c r="G140" i="2"/>
  <c r="L140" i="2"/>
  <c r="S140" i="2"/>
  <c r="U140" i="2"/>
  <c r="W140" i="2"/>
  <c r="Y140" i="2"/>
  <c r="AE140" i="2"/>
  <c r="AI140" i="2"/>
  <c r="AM140" i="2"/>
  <c r="AO140" i="2"/>
  <c r="AQ140" i="2"/>
  <c r="AS140" i="2"/>
  <c r="AT140" i="2"/>
  <c r="AV140" i="2"/>
  <c r="AX140" i="2"/>
  <c r="AZ140" i="2"/>
  <c r="BB140" i="2"/>
  <c r="BC140" i="2"/>
  <c r="BE140" i="2"/>
  <c r="BH140" i="2"/>
  <c r="BI140" i="2"/>
  <c r="BJ140" i="2"/>
  <c r="BK140" i="2"/>
  <c r="BL140" i="2"/>
  <c r="BM140" i="2"/>
  <c r="BN140" i="2"/>
  <c r="BP140" i="2"/>
  <c r="BQ140" i="2"/>
  <c r="BR140" i="2"/>
  <c r="BT140" i="2"/>
  <c r="BU140" i="2"/>
  <c r="BV140" i="2"/>
  <c r="BW140" i="2"/>
  <c r="D141" i="2"/>
  <c r="G141" i="2"/>
  <c r="L141" i="2"/>
  <c r="S141" i="2"/>
  <c r="U141" i="2"/>
  <c r="W141" i="2"/>
  <c r="Y141" i="2"/>
  <c r="AE141" i="2"/>
  <c r="AI141" i="2"/>
  <c r="AM141" i="2"/>
  <c r="AO141" i="2"/>
  <c r="AQ141" i="2"/>
  <c r="AS141" i="2"/>
  <c r="AT141" i="2"/>
  <c r="AV141" i="2"/>
  <c r="AX141" i="2"/>
  <c r="AZ141" i="2"/>
  <c r="BB141" i="2"/>
  <c r="BC141" i="2"/>
  <c r="BE141" i="2"/>
  <c r="BH141" i="2"/>
  <c r="BI141" i="2"/>
  <c r="BJ141" i="2"/>
  <c r="BK141" i="2"/>
  <c r="BL141" i="2"/>
  <c r="BM141" i="2"/>
  <c r="BN141" i="2"/>
  <c r="BP141" i="2"/>
  <c r="BQ141" i="2"/>
  <c r="BR141" i="2"/>
  <c r="BT141" i="2"/>
  <c r="BU141" i="2"/>
  <c r="BV141" i="2"/>
  <c r="BW141" i="2"/>
  <c r="D142" i="2"/>
  <c r="G142" i="2"/>
  <c r="L142" i="2"/>
  <c r="S142" i="2"/>
  <c r="U142" i="2"/>
  <c r="W142" i="2"/>
  <c r="Y142" i="2"/>
  <c r="AE142" i="2"/>
  <c r="AI142" i="2"/>
  <c r="AM142" i="2"/>
  <c r="AO142" i="2"/>
  <c r="AQ142" i="2"/>
  <c r="AS142" i="2"/>
  <c r="AT142" i="2"/>
  <c r="AV142" i="2"/>
  <c r="AX142" i="2"/>
  <c r="AZ142" i="2"/>
  <c r="BB142" i="2"/>
  <c r="BC142" i="2"/>
  <c r="BE142" i="2"/>
  <c r="BH142" i="2"/>
  <c r="BI142" i="2"/>
  <c r="BJ142" i="2"/>
  <c r="BK142" i="2"/>
  <c r="BL142" i="2"/>
  <c r="BM142" i="2"/>
  <c r="BN142" i="2"/>
  <c r="BP142" i="2"/>
  <c r="BQ142" i="2"/>
  <c r="BR142" i="2"/>
  <c r="BT142" i="2"/>
  <c r="BU142" i="2"/>
  <c r="BV142" i="2"/>
  <c r="BW142" i="2"/>
  <c r="D143" i="2"/>
  <c r="G143" i="2"/>
  <c r="L143" i="2"/>
  <c r="S143" i="2"/>
  <c r="U143" i="2"/>
  <c r="W143" i="2"/>
  <c r="Y143" i="2"/>
  <c r="AE143" i="2"/>
  <c r="AI143" i="2"/>
  <c r="AM143" i="2"/>
  <c r="AO143" i="2"/>
  <c r="AQ143" i="2"/>
  <c r="AS143" i="2"/>
  <c r="AT143" i="2"/>
  <c r="AV143" i="2"/>
  <c r="AX143" i="2"/>
  <c r="AZ143" i="2"/>
  <c r="BB143" i="2"/>
  <c r="BC143" i="2"/>
  <c r="BE143" i="2"/>
  <c r="BH143" i="2"/>
  <c r="BI143" i="2"/>
  <c r="BJ143" i="2"/>
  <c r="BK143" i="2"/>
  <c r="BL143" i="2"/>
  <c r="BM143" i="2"/>
  <c r="BN143" i="2"/>
  <c r="BP143" i="2"/>
  <c r="BQ143" i="2"/>
  <c r="BR143" i="2"/>
  <c r="BT143" i="2"/>
  <c r="BU143" i="2"/>
  <c r="BV143" i="2"/>
  <c r="BW143" i="2"/>
  <c r="D144" i="2"/>
  <c r="G144" i="2"/>
  <c r="L144" i="2"/>
  <c r="S144" i="2"/>
  <c r="U144" i="2"/>
  <c r="W144" i="2"/>
  <c r="Y144" i="2"/>
  <c r="AE144" i="2"/>
  <c r="AI144" i="2"/>
  <c r="AM144" i="2"/>
  <c r="AO144" i="2"/>
  <c r="AQ144" i="2"/>
  <c r="AS144" i="2"/>
  <c r="AT144" i="2"/>
  <c r="AV144" i="2"/>
  <c r="AX144" i="2"/>
  <c r="AZ144" i="2"/>
  <c r="BB144" i="2"/>
  <c r="BC144" i="2"/>
  <c r="BE144" i="2"/>
  <c r="BH144" i="2"/>
  <c r="BI144" i="2"/>
  <c r="BJ144" i="2"/>
  <c r="BK144" i="2"/>
  <c r="BL144" i="2"/>
  <c r="BM144" i="2"/>
  <c r="BN144" i="2"/>
  <c r="BP144" i="2"/>
  <c r="BQ144" i="2"/>
  <c r="BR144" i="2"/>
  <c r="BT144" i="2"/>
  <c r="BU144" i="2"/>
  <c r="BV144" i="2"/>
  <c r="BW144" i="2"/>
  <c r="D145" i="2"/>
  <c r="G145" i="2"/>
  <c r="L145" i="2"/>
  <c r="S145" i="2"/>
  <c r="U145" i="2"/>
  <c r="W145" i="2"/>
  <c r="Y145" i="2"/>
  <c r="AE145" i="2"/>
  <c r="AI145" i="2"/>
  <c r="AM145" i="2"/>
  <c r="AO145" i="2"/>
  <c r="AQ145" i="2"/>
  <c r="AS145" i="2"/>
  <c r="AT145" i="2"/>
  <c r="AV145" i="2"/>
  <c r="AX145" i="2"/>
  <c r="AZ145" i="2"/>
  <c r="BB145" i="2"/>
  <c r="BC145" i="2"/>
  <c r="BE145" i="2"/>
  <c r="BH145" i="2"/>
  <c r="BI145" i="2"/>
  <c r="BJ145" i="2"/>
  <c r="BK145" i="2"/>
  <c r="BL145" i="2"/>
  <c r="BM145" i="2"/>
  <c r="BN145" i="2"/>
  <c r="BP145" i="2"/>
  <c r="BQ145" i="2"/>
  <c r="BR145" i="2"/>
  <c r="BT145" i="2"/>
  <c r="BU145" i="2"/>
  <c r="BV145" i="2"/>
  <c r="BW145" i="2"/>
  <c r="D146" i="2"/>
  <c r="G146" i="2"/>
  <c r="L146" i="2"/>
  <c r="S146" i="2"/>
  <c r="U146" i="2"/>
  <c r="W146" i="2"/>
  <c r="Y146" i="2"/>
  <c r="AE146" i="2"/>
  <c r="AI146" i="2"/>
  <c r="AM146" i="2"/>
  <c r="AO146" i="2"/>
  <c r="AQ146" i="2"/>
  <c r="AS146" i="2"/>
  <c r="AT146" i="2"/>
  <c r="AV146" i="2"/>
  <c r="AX146" i="2"/>
  <c r="AZ146" i="2"/>
  <c r="BB146" i="2"/>
  <c r="BC146" i="2"/>
  <c r="BE146" i="2"/>
  <c r="BH146" i="2"/>
  <c r="BI146" i="2"/>
  <c r="BJ146" i="2"/>
  <c r="BK146" i="2"/>
  <c r="BL146" i="2"/>
  <c r="BM146" i="2"/>
  <c r="BN146" i="2"/>
  <c r="BP146" i="2"/>
  <c r="BQ146" i="2"/>
  <c r="BR146" i="2"/>
  <c r="BT146" i="2"/>
  <c r="BU146" i="2"/>
  <c r="BV146" i="2"/>
  <c r="BW146" i="2"/>
  <c r="D147" i="2"/>
  <c r="G147" i="2"/>
  <c r="L147" i="2"/>
  <c r="S147" i="2"/>
  <c r="U147" i="2"/>
  <c r="W147" i="2"/>
  <c r="Y147" i="2"/>
  <c r="AE147" i="2"/>
  <c r="AI147" i="2"/>
  <c r="AM147" i="2"/>
  <c r="AO147" i="2"/>
  <c r="AQ147" i="2"/>
  <c r="AS147" i="2"/>
  <c r="AT147" i="2"/>
  <c r="AV147" i="2"/>
  <c r="AX147" i="2"/>
  <c r="AZ147" i="2"/>
  <c r="BB147" i="2"/>
  <c r="BC147" i="2"/>
  <c r="BE147" i="2"/>
  <c r="BH147" i="2"/>
  <c r="BI147" i="2"/>
  <c r="BJ147" i="2"/>
  <c r="BK147" i="2"/>
  <c r="BL147" i="2"/>
  <c r="BM147" i="2"/>
  <c r="BN147" i="2"/>
  <c r="BP147" i="2"/>
  <c r="BQ147" i="2"/>
  <c r="BR147" i="2"/>
  <c r="BT147" i="2"/>
  <c r="BU147" i="2"/>
  <c r="BV147" i="2"/>
  <c r="BW147" i="2"/>
  <c r="D148" i="2"/>
  <c r="G148" i="2"/>
  <c r="L148" i="2"/>
  <c r="S148" i="2"/>
  <c r="U148" i="2"/>
  <c r="W148" i="2"/>
  <c r="Y148" i="2"/>
  <c r="AE148" i="2"/>
  <c r="AI148" i="2"/>
  <c r="AM148" i="2"/>
  <c r="AO148" i="2"/>
  <c r="AQ148" i="2"/>
  <c r="AS148" i="2"/>
  <c r="AT148" i="2"/>
  <c r="AV148" i="2"/>
  <c r="AX148" i="2"/>
  <c r="AZ148" i="2"/>
  <c r="BB148" i="2"/>
  <c r="BC148" i="2"/>
  <c r="BE148" i="2"/>
  <c r="BH148" i="2"/>
  <c r="BI148" i="2"/>
  <c r="BJ148" i="2"/>
  <c r="BK148" i="2"/>
  <c r="BL148" i="2"/>
  <c r="BM148" i="2"/>
  <c r="BN148" i="2"/>
  <c r="BP148" i="2"/>
  <c r="BQ148" i="2"/>
  <c r="BR148" i="2"/>
  <c r="BT148" i="2"/>
  <c r="BU148" i="2"/>
  <c r="BV148" i="2"/>
  <c r="BW148" i="2"/>
  <c r="D149" i="2"/>
  <c r="G149" i="2"/>
  <c r="L149" i="2"/>
  <c r="S149" i="2"/>
  <c r="U149" i="2"/>
  <c r="W149" i="2"/>
  <c r="Y149" i="2"/>
  <c r="AE149" i="2"/>
  <c r="AI149" i="2"/>
  <c r="AM149" i="2"/>
  <c r="AO149" i="2"/>
  <c r="AQ149" i="2"/>
  <c r="AS149" i="2"/>
  <c r="AT149" i="2"/>
  <c r="AV149" i="2"/>
  <c r="AX149" i="2"/>
  <c r="AZ149" i="2"/>
  <c r="BB149" i="2"/>
  <c r="BC149" i="2"/>
  <c r="BE149" i="2"/>
  <c r="BH149" i="2"/>
  <c r="BI149" i="2"/>
  <c r="BJ149" i="2"/>
  <c r="BK149" i="2"/>
  <c r="BL149" i="2"/>
  <c r="BM149" i="2"/>
  <c r="BN149" i="2"/>
  <c r="BP149" i="2"/>
  <c r="BQ149" i="2"/>
  <c r="BR149" i="2"/>
  <c r="BT149" i="2"/>
  <c r="BU149" i="2"/>
  <c r="BV149" i="2"/>
  <c r="BW149" i="2"/>
  <c r="D150" i="2"/>
  <c r="G150" i="2"/>
  <c r="L150" i="2"/>
  <c r="S150" i="2"/>
  <c r="U150" i="2"/>
  <c r="W150" i="2"/>
  <c r="Y150" i="2"/>
  <c r="AE150" i="2"/>
  <c r="AI150" i="2"/>
  <c r="AM150" i="2"/>
  <c r="AO150" i="2"/>
  <c r="AQ150" i="2"/>
  <c r="AS150" i="2"/>
  <c r="AT150" i="2"/>
  <c r="AV150" i="2"/>
  <c r="AX150" i="2"/>
  <c r="AZ150" i="2"/>
  <c r="BB150" i="2"/>
  <c r="BC150" i="2"/>
  <c r="BE150" i="2"/>
  <c r="BH150" i="2"/>
  <c r="BI150" i="2"/>
  <c r="BJ150" i="2"/>
  <c r="BK150" i="2"/>
  <c r="BL150" i="2"/>
  <c r="BM150" i="2"/>
  <c r="BN150" i="2"/>
  <c r="BP150" i="2"/>
  <c r="BQ150" i="2"/>
  <c r="BR150" i="2"/>
  <c r="BT150" i="2"/>
  <c r="BU150" i="2"/>
  <c r="BV150" i="2"/>
  <c r="BW150" i="2"/>
  <c r="D151" i="2"/>
  <c r="G151" i="2"/>
  <c r="L151" i="2"/>
  <c r="S151" i="2"/>
  <c r="U151" i="2"/>
  <c r="W151" i="2"/>
  <c r="Y151" i="2"/>
  <c r="AE151" i="2"/>
  <c r="AI151" i="2"/>
  <c r="AM151" i="2"/>
  <c r="AO151" i="2"/>
  <c r="AQ151" i="2"/>
  <c r="AS151" i="2"/>
  <c r="AT151" i="2"/>
  <c r="AV151" i="2"/>
  <c r="AX151" i="2"/>
  <c r="AZ151" i="2"/>
  <c r="BB151" i="2"/>
  <c r="BC151" i="2"/>
  <c r="BE151" i="2"/>
  <c r="BH151" i="2"/>
  <c r="BI151" i="2"/>
  <c r="BJ151" i="2"/>
  <c r="BK151" i="2"/>
  <c r="BL151" i="2"/>
  <c r="BM151" i="2"/>
  <c r="BN151" i="2"/>
  <c r="BP151" i="2"/>
  <c r="BQ151" i="2"/>
  <c r="BR151" i="2"/>
  <c r="BT151" i="2"/>
  <c r="BU151" i="2"/>
  <c r="BV151" i="2"/>
  <c r="BW151" i="2"/>
  <c r="D152" i="2"/>
  <c r="G152" i="2"/>
  <c r="L152" i="2"/>
  <c r="S152" i="2"/>
  <c r="U152" i="2"/>
  <c r="W152" i="2"/>
  <c r="Y152" i="2"/>
  <c r="AE152" i="2"/>
  <c r="AI152" i="2"/>
  <c r="AM152" i="2"/>
  <c r="AO152" i="2"/>
  <c r="AQ152" i="2"/>
  <c r="AS152" i="2"/>
  <c r="AT152" i="2"/>
  <c r="AV152" i="2"/>
  <c r="AX152" i="2"/>
  <c r="AZ152" i="2"/>
  <c r="BB152" i="2"/>
  <c r="BC152" i="2"/>
  <c r="BE152" i="2"/>
  <c r="BH152" i="2"/>
  <c r="BI152" i="2"/>
  <c r="BJ152" i="2"/>
  <c r="BK152" i="2"/>
  <c r="BL152" i="2"/>
  <c r="BM152" i="2"/>
  <c r="BN152" i="2"/>
  <c r="BP152" i="2"/>
  <c r="BQ152" i="2"/>
  <c r="BR152" i="2"/>
  <c r="BT152" i="2"/>
  <c r="BU152" i="2"/>
  <c r="BV152" i="2"/>
  <c r="BW152" i="2"/>
  <c r="D153" i="2"/>
  <c r="G153" i="2"/>
  <c r="L153" i="2"/>
  <c r="S153" i="2"/>
  <c r="U153" i="2"/>
  <c r="W153" i="2"/>
  <c r="Y153" i="2"/>
  <c r="AE153" i="2"/>
  <c r="AI153" i="2"/>
  <c r="AM153" i="2"/>
  <c r="AO153" i="2"/>
  <c r="AQ153" i="2"/>
  <c r="AS153" i="2"/>
  <c r="AT153" i="2"/>
  <c r="AV153" i="2"/>
  <c r="AX153" i="2"/>
  <c r="AZ153" i="2"/>
  <c r="BB153" i="2"/>
  <c r="BC153" i="2"/>
  <c r="BE153" i="2"/>
  <c r="BH153" i="2"/>
  <c r="BI153" i="2"/>
  <c r="BJ153" i="2"/>
  <c r="BK153" i="2"/>
  <c r="BL153" i="2"/>
  <c r="BM153" i="2"/>
  <c r="BN153" i="2"/>
  <c r="BP153" i="2"/>
  <c r="BQ153" i="2"/>
  <c r="BR153" i="2"/>
  <c r="BT153" i="2"/>
  <c r="BU153" i="2"/>
  <c r="BV153" i="2"/>
  <c r="BW153" i="2"/>
  <c r="D154" i="2"/>
  <c r="G154" i="2"/>
  <c r="L154" i="2"/>
  <c r="S154" i="2"/>
  <c r="U154" i="2"/>
  <c r="W154" i="2"/>
  <c r="Y154" i="2"/>
  <c r="AE154" i="2"/>
  <c r="AI154" i="2"/>
  <c r="AM154" i="2"/>
  <c r="AO154" i="2"/>
  <c r="AQ154" i="2"/>
  <c r="AS154" i="2"/>
  <c r="AT154" i="2"/>
  <c r="AV154" i="2"/>
  <c r="AX154" i="2"/>
  <c r="AZ154" i="2"/>
  <c r="BB154" i="2"/>
  <c r="BC154" i="2"/>
  <c r="BE154" i="2"/>
  <c r="BH154" i="2"/>
  <c r="BI154" i="2"/>
  <c r="BJ154" i="2"/>
  <c r="BK154" i="2"/>
  <c r="BL154" i="2"/>
  <c r="BM154" i="2"/>
  <c r="BN154" i="2"/>
  <c r="BP154" i="2"/>
  <c r="BQ154" i="2"/>
  <c r="BR154" i="2"/>
  <c r="BT154" i="2"/>
  <c r="BU154" i="2"/>
  <c r="BV154" i="2"/>
  <c r="BW154" i="2"/>
  <c r="D155" i="2"/>
  <c r="G155" i="2"/>
  <c r="L155" i="2"/>
  <c r="S155" i="2"/>
  <c r="U155" i="2"/>
  <c r="W155" i="2"/>
  <c r="Y155" i="2"/>
  <c r="AE155" i="2"/>
  <c r="AI155" i="2"/>
  <c r="AM155" i="2"/>
  <c r="AO155" i="2"/>
  <c r="AQ155" i="2"/>
  <c r="AS155" i="2"/>
  <c r="AT155" i="2"/>
  <c r="AV155" i="2"/>
  <c r="AX155" i="2"/>
  <c r="AZ155" i="2"/>
  <c r="BB155" i="2"/>
  <c r="BC155" i="2"/>
  <c r="BE155" i="2"/>
  <c r="BH155" i="2"/>
  <c r="BI155" i="2"/>
  <c r="BJ155" i="2"/>
  <c r="BK155" i="2"/>
  <c r="BL155" i="2"/>
  <c r="BM155" i="2"/>
  <c r="BN155" i="2"/>
  <c r="BP155" i="2"/>
  <c r="BQ155" i="2"/>
  <c r="BR155" i="2"/>
  <c r="BT155" i="2"/>
  <c r="BU155" i="2"/>
  <c r="BV155" i="2"/>
  <c r="BW155" i="2"/>
  <c r="D156" i="2"/>
  <c r="G156" i="2"/>
  <c r="L156" i="2"/>
  <c r="S156" i="2"/>
  <c r="U156" i="2"/>
  <c r="W156" i="2"/>
  <c r="Y156" i="2"/>
  <c r="AE156" i="2"/>
  <c r="AI156" i="2"/>
  <c r="AM156" i="2"/>
  <c r="AO156" i="2"/>
  <c r="AQ156" i="2"/>
  <c r="AS156" i="2"/>
  <c r="AT156" i="2"/>
  <c r="AV156" i="2"/>
  <c r="AX156" i="2"/>
  <c r="AZ156" i="2"/>
  <c r="BB156" i="2"/>
  <c r="BC156" i="2"/>
  <c r="BE156" i="2"/>
  <c r="BH156" i="2"/>
  <c r="BI156" i="2"/>
  <c r="BJ156" i="2"/>
  <c r="BK156" i="2"/>
  <c r="BL156" i="2"/>
  <c r="BM156" i="2"/>
  <c r="BN156" i="2"/>
  <c r="BP156" i="2"/>
  <c r="BQ156" i="2"/>
  <c r="BR156" i="2"/>
  <c r="BT156" i="2"/>
  <c r="BU156" i="2"/>
  <c r="BV156" i="2"/>
  <c r="BW156" i="2"/>
  <c r="D157" i="2"/>
  <c r="G157" i="2"/>
  <c r="L157" i="2"/>
  <c r="S157" i="2"/>
  <c r="U157" i="2"/>
  <c r="W157" i="2"/>
  <c r="Y157" i="2"/>
  <c r="AE157" i="2"/>
  <c r="AI157" i="2"/>
  <c r="AM157" i="2"/>
  <c r="AO157" i="2"/>
  <c r="AQ157" i="2"/>
  <c r="AS157" i="2"/>
  <c r="AT157" i="2"/>
  <c r="AV157" i="2"/>
  <c r="AX157" i="2"/>
  <c r="AZ157" i="2"/>
  <c r="BB157" i="2"/>
  <c r="BC157" i="2"/>
  <c r="BE157" i="2"/>
  <c r="BH157" i="2"/>
  <c r="BI157" i="2"/>
  <c r="BJ157" i="2"/>
  <c r="BK157" i="2"/>
  <c r="BL157" i="2"/>
  <c r="BM157" i="2"/>
  <c r="BN157" i="2"/>
  <c r="BP157" i="2"/>
  <c r="BQ157" i="2"/>
  <c r="BR157" i="2"/>
  <c r="BT157" i="2"/>
  <c r="BU157" i="2"/>
  <c r="BV157" i="2"/>
  <c r="BW157" i="2"/>
  <c r="D158" i="2"/>
  <c r="G158" i="2"/>
  <c r="L158" i="2"/>
  <c r="S158" i="2"/>
  <c r="U158" i="2"/>
  <c r="W158" i="2"/>
  <c r="Y158" i="2"/>
  <c r="AE158" i="2"/>
  <c r="AI158" i="2"/>
  <c r="AM158" i="2"/>
  <c r="AO158" i="2"/>
  <c r="AQ158" i="2"/>
  <c r="AS158" i="2"/>
  <c r="AT158" i="2"/>
  <c r="AV158" i="2"/>
  <c r="AX158" i="2"/>
  <c r="AZ158" i="2"/>
  <c r="BB158" i="2"/>
  <c r="BC158" i="2"/>
  <c r="BE158" i="2"/>
  <c r="BH158" i="2"/>
  <c r="BI158" i="2"/>
  <c r="BJ158" i="2"/>
  <c r="BK158" i="2"/>
  <c r="BL158" i="2"/>
  <c r="BM158" i="2"/>
  <c r="BN158" i="2"/>
  <c r="BP158" i="2"/>
  <c r="BQ158" i="2"/>
  <c r="BR158" i="2"/>
  <c r="BT158" i="2"/>
  <c r="BU158" i="2"/>
  <c r="BV158" i="2"/>
  <c r="BW158" i="2"/>
  <c r="D159" i="2"/>
  <c r="G159" i="2"/>
  <c r="L159" i="2"/>
  <c r="S159" i="2"/>
  <c r="U159" i="2"/>
  <c r="W159" i="2"/>
  <c r="Y159" i="2"/>
  <c r="AE159" i="2"/>
  <c r="AI159" i="2"/>
  <c r="AM159" i="2"/>
  <c r="AO159" i="2"/>
  <c r="AQ159" i="2"/>
  <c r="AS159" i="2"/>
  <c r="AT159" i="2"/>
  <c r="AV159" i="2"/>
  <c r="AX159" i="2"/>
  <c r="AZ159" i="2"/>
  <c r="BB159" i="2"/>
  <c r="BC159" i="2"/>
  <c r="BE159" i="2"/>
  <c r="BH159" i="2"/>
  <c r="BI159" i="2"/>
  <c r="BJ159" i="2"/>
  <c r="BK159" i="2"/>
  <c r="BL159" i="2"/>
  <c r="BM159" i="2"/>
  <c r="BN159" i="2"/>
  <c r="BP159" i="2"/>
  <c r="BQ159" i="2"/>
  <c r="BR159" i="2"/>
  <c r="BT159" i="2"/>
  <c r="BU159" i="2"/>
  <c r="BV159" i="2"/>
  <c r="BW159" i="2"/>
  <c r="D160" i="2"/>
  <c r="G160" i="2"/>
  <c r="L160" i="2"/>
  <c r="S160" i="2"/>
  <c r="U160" i="2"/>
  <c r="W160" i="2"/>
  <c r="Y160" i="2"/>
  <c r="AE160" i="2"/>
  <c r="AI160" i="2"/>
  <c r="AM160" i="2"/>
  <c r="AO160" i="2"/>
  <c r="AQ160" i="2"/>
  <c r="AS160" i="2"/>
  <c r="AT160" i="2"/>
  <c r="AV160" i="2"/>
  <c r="AX160" i="2"/>
  <c r="AZ160" i="2"/>
  <c r="BB160" i="2"/>
  <c r="BC160" i="2"/>
  <c r="BE160" i="2"/>
  <c r="BH160" i="2"/>
  <c r="BI160" i="2"/>
  <c r="BJ160" i="2"/>
  <c r="BK160" i="2"/>
  <c r="BL160" i="2"/>
  <c r="BM160" i="2"/>
  <c r="BN160" i="2"/>
  <c r="BP160" i="2"/>
  <c r="BQ160" i="2"/>
  <c r="BR160" i="2"/>
  <c r="BT160" i="2"/>
  <c r="BU160" i="2"/>
  <c r="BV160" i="2"/>
  <c r="BW160" i="2"/>
  <c r="D161" i="2"/>
  <c r="G161" i="2"/>
  <c r="L161" i="2"/>
  <c r="S161" i="2"/>
  <c r="U161" i="2"/>
  <c r="W161" i="2"/>
  <c r="Y161" i="2"/>
  <c r="AE161" i="2"/>
  <c r="AI161" i="2"/>
  <c r="AM161" i="2"/>
  <c r="AO161" i="2"/>
  <c r="AQ161" i="2"/>
  <c r="AS161" i="2"/>
  <c r="AT161" i="2"/>
  <c r="AV161" i="2"/>
  <c r="AX161" i="2"/>
  <c r="AZ161" i="2"/>
  <c r="BB161" i="2"/>
  <c r="BC161" i="2"/>
  <c r="BE161" i="2"/>
  <c r="BH161" i="2"/>
  <c r="BI161" i="2"/>
  <c r="BJ161" i="2"/>
  <c r="BK161" i="2"/>
  <c r="BL161" i="2"/>
  <c r="BM161" i="2"/>
  <c r="BN161" i="2"/>
  <c r="BP161" i="2"/>
  <c r="BQ161" i="2"/>
  <c r="BR161" i="2"/>
  <c r="BT161" i="2"/>
  <c r="BU161" i="2"/>
  <c r="BV161" i="2"/>
  <c r="BW161" i="2"/>
  <c r="D162" i="2"/>
  <c r="G162" i="2"/>
  <c r="L162" i="2"/>
  <c r="S162" i="2"/>
  <c r="U162" i="2"/>
  <c r="W162" i="2"/>
  <c r="Y162" i="2"/>
  <c r="AE162" i="2"/>
  <c r="AI162" i="2"/>
  <c r="AM162" i="2"/>
  <c r="AO162" i="2"/>
  <c r="AQ162" i="2"/>
  <c r="AS162" i="2"/>
  <c r="AT162" i="2"/>
  <c r="AV162" i="2"/>
  <c r="AX162" i="2"/>
  <c r="AZ162" i="2"/>
  <c r="BB162" i="2"/>
  <c r="BC162" i="2"/>
  <c r="BE162" i="2"/>
  <c r="BH162" i="2"/>
  <c r="BI162" i="2"/>
  <c r="BJ162" i="2"/>
  <c r="BK162" i="2"/>
  <c r="BL162" i="2"/>
  <c r="BM162" i="2"/>
  <c r="BN162" i="2"/>
  <c r="BP162" i="2"/>
  <c r="BQ162" i="2"/>
  <c r="BR162" i="2"/>
  <c r="BT162" i="2"/>
  <c r="BU162" i="2"/>
  <c r="BV162" i="2"/>
  <c r="BW162" i="2"/>
  <c r="D163" i="2"/>
  <c r="G163" i="2"/>
  <c r="L163" i="2"/>
  <c r="S163" i="2"/>
  <c r="U163" i="2"/>
  <c r="W163" i="2"/>
  <c r="Y163" i="2"/>
  <c r="AE163" i="2"/>
  <c r="AI163" i="2"/>
  <c r="AM163" i="2"/>
  <c r="AO163" i="2"/>
  <c r="AQ163" i="2"/>
  <c r="AS163" i="2"/>
  <c r="AT163" i="2"/>
  <c r="AV163" i="2"/>
  <c r="AX163" i="2"/>
  <c r="AZ163" i="2"/>
  <c r="BB163" i="2"/>
  <c r="BC163" i="2"/>
  <c r="BE163" i="2"/>
  <c r="BH163" i="2"/>
  <c r="BI163" i="2"/>
  <c r="BJ163" i="2"/>
  <c r="BK163" i="2"/>
  <c r="BL163" i="2"/>
  <c r="BM163" i="2"/>
  <c r="BN163" i="2"/>
  <c r="BP163" i="2"/>
  <c r="BQ163" i="2"/>
  <c r="BR163" i="2"/>
  <c r="BT163" i="2"/>
  <c r="BU163" i="2"/>
  <c r="BV163" i="2"/>
  <c r="BW163" i="2"/>
  <c r="D164" i="2"/>
  <c r="G164" i="2"/>
  <c r="L164" i="2"/>
  <c r="S164" i="2"/>
  <c r="U164" i="2"/>
  <c r="W164" i="2"/>
  <c r="Y164" i="2"/>
  <c r="AE164" i="2"/>
  <c r="AI164" i="2"/>
  <c r="AM164" i="2"/>
  <c r="AO164" i="2"/>
  <c r="AQ164" i="2"/>
  <c r="AS164" i="2"/>
  <c r="AT164" i="2"/>
  <c r="AV164" i="2"/>
  <c r="AX164" i="2"/>
  <c r="AZ164" i="2"/>
  <c r="BB164" i="2"/>
  <c r="BC164" i="2"/>
  <c r="BE164" i="2"/>
  <c r="BH164" i="2"/>
  <c r="BI164" i="2"/>
  <c r="BJ164" i="2"/>
  <c r="BK164" i="2"/>
  <c r="BL164" i="2"/>
  <c r="BM164" i="2"/>
  <c r="BN164" i="2"/>
  <c r="BP164" i="2"/>
  <c r="BQ164" i="2"/>
  <c r="BR164" i="2"/>
  <c r="BT164" i="2"/>
  <c r="BU164" i="2"/>
  <c r="BV164" i="2"/>
  <c r="BW164" i="2"/>
  <c r="D165" i="2"/>
  <c r="G165" i="2"/>
  <c r="L165" i="2"/>
  <c r="S165" i="2"/>
  <c r="U165" i="2"/>
  <c r="W165" i="2"/>
  <c r="Y165" i="2"/>
  <c r="AE165" i="2"/>
  <c r="AI165" i="2"/>
  <c r="AM165" i="2"/>
  <c r="AO165" i="2"/>
  <c r="AQ165" i="2"/>
  <c r="AS165" i="2"/>
  <c r="AT165" i="2"/>
  <c r="AV165" i="2"/>
  <c r="AX165" i="2"/>
  <c r="AZ165" i="2"/>
  <c r="BB165" i="2"/>
  <c r="BC165" i="2"/>
  <c r="BE165" i="2"/>
  <c r="BH165" i="2"/>
  <c r="BI165" i="2"/>
  <c r="BJ165" i="2"/>
  <c r="BK165" i="2"/>
  <c r="BL165" i="2"/>
  <c r="BM165" i="2"/>
  <c r="BN165" i="2"/>
  <c r="BP165" i="2"/>
  <c r="BQ165" i="2"/>
  <c r="BR165" i="2"/>
  <c r="BT165" i="2"/>
  <c r="BU165" i="2"/>
  <c r="BV165" i="2"/>
  <c r="BW165" i="2"/>
  <c r="D166" i="2"/>
  <c r="G166" i="2"/>
  <c r="L166" i="2"/>
  <c r="S166" i="2"/>
  <c r="U166" i="2"/>
  <c r="W166" i="2"/>
  <c r="Y166" i="2"/>
  <c r="AE166" i="2"/>
  <c r="AI166" i="2"/>
  <c r="AM166" i="2"/>
  <c r="AO166" i="2"/>
  <c r="AQ166" i="2"/>
  <c r="AS166" i="2"/>
  <c r="AT166" i="2"/>
  <c r="AV166" i="2"/>
  <c r="AX166" i="2"/>
  <c r="AZ166" i="2"/>
  <c r="BB166" i="2"/>
  <c r="BC166" i="2"/>
  <c r="BE166" i="2"/>
  <c r="BH166" i="2"/>
  <c r="BI166" i="2"/>
  <c r="BJ166" i="2"/>
  <c r="BK166" i="2"/>
  <c r="BL166" i="2"/>
  <c r="BM166" i="2"/>
  <c r="BN166" i="2"/>
  <c r="BP166" i="2"/>
  <c r="BQ166" i="2"/>
  <c r="BR166" i="2"/>
  <c r="BT166" i="2"/>
  <c r="BU166" i="2"/>
  <c r="BV166" i="2"/>
  <c r="BW166" i="2"/>
  <c r="D167" i="2"/>
  <c r="G167" i="2"/>
  <c r="L167" i="2"/>
  <c r="S167" i="2"/>
  <c r="U167" i="2"/>
  <c r="W167" i="2"/>
  <c r="Y167" i="2"/>
  <c r="AE167" i="2"/>
  <c r="AI167" i="2"/>
  <c r="AM167" i="2"/>
  <c r="AO167" i="2"/>
  <c r="AQ167" i="2"/>
  <c r="AS167" i="2"/>
  <c r="AT167" i="2"/>
  <c r="AV167" i="2"/>
  <c r="AX167" i="2"/>
  <c r="AZ167" i="2"/>
  <c r="BB167" i="2"/>
  <c r="BC167" i="2"/>
  <c r="BE167" i="2"/>
  <c r="BH167" i="2"/>
  <c r="BI167" i="2"/>
  <c r="BJ167" i="2"/>
  <c r="BK167" i="2"/>
  <c r="BL167" i="2"/>
  <c r="BM167" i="2"/>
  <c r="BN167" i="2"/>
  <c r="BP167" i="2"/>
  <c r="BQ167" i="2"/>
  <c r="BR167" i="2"/>
  <c r="BT167" i="2"/>
  <c r="BU167" i="2"/>
  <c r="BV167" i="2"/>
  <c r="BW167" i="2"/>
  <c r="D168" i="2"/>
  <c r="G168" i="2"/>
  <c r="L168" i="2"/>
  <c r="S168" i="2"/>
  <c r="U168" i="2"/>
  <c r="W168" i="2"/>
  <c r="Y168" i="2"/>
  <c r="AE168" i="2"/>
  <c r="AI168" i="2"/>
  <c r="AM168" i="2"/>
  <c r="AO168" i="2"/>
  <c r="AQ168" i="2"/>
  <c r="AS168" i="2"/>
  <c r="AT168" i="2"/>
  <c r="AV168" i="2"/>
  <c r="AX168" i="2"/>
  <c r="AZ168" i="2"/>
  <c r="BB168" i="2"/>
  <c r="BC168" i="2"/>
  <c r="BE168" i="2"/>
  <c r="BH168" i="2"/>
  <c r="BI168" i="2"/>
  <c r="BJ168" i="2"/>
  <c r="BK168" i="2"/>
  <c r="BL168" i="2"/>
  <c r="BM168" i="2"/>
  <c r="BN168" i="2"/>
  <c r="BP168" i="2"/>
  <c r="BQ168" i="2"/>
  <c r="BR168" i="2"/>
  <c r="BT168" i="2"/>
  <c r="BU168" i="2"/>
  <c r="BV168" i="2"/>
  <c r="BW168" i="2"/>
  <c r="D169" i="2"/>
  <c r="G169" i="2"/>
  <c r="L169" i="2"/>
  <c r="S169" i="2"/>
  <c r="U169" i="2"/>
  <c r="W169" i="2"/>
  <c r="Y169" i="2"/>
  <c r="AE169" i="2"/>
  <c r="AI169" i="2"/>
  <c r="AM169" i="2"/>
  <c r="AO169" i="2"/>
  <c r="AQ169" i="2"/>
  <c r="AS169" i="2"/>
  <c r="AT169" i="2"/>
  <c r="AV169" i="2"/>
  <c r="AX169" i="2"/>
  <c r="AZ169" i="2"/>
  <c r="BB169" i="2"/>
  <c r="BC169" i="2"/>
  <c r="BE169" i="2"/>
  <c r="BH169" i="2"/>
  <c r="BI169" i="2"/>
  <c r="BJ169" i="2"/>
  <c r="BK169" i="2"/>
  <c r="BL169" i="2"/>
  <c r="BM169" i="2"/>
  <c r="BN169" i="2"/>
  <c r="BP169" i="2"/>
  <c r="BQ169" i="2"/>
  <c r="BR169" i="2"/>
  <c r="BT169" i="2"/>
  <c r="BU169" i="2"/>
  <c r="BV169" i="2"/>
  <c r="BW169" i="2"/>
  <c r="D170" i="2"/>
  <c r="G170" i="2"/>
  <c r="L170" i="2"/>
  <c r="S170" i="2"/>
  <c r="U170" i="2"/>
  <c r="W170" i="2"/>
  <c r="Y170" i="2"/>
  <c r="AE170" i="2"/>
  <c r="AI170" i="2"/>
  <c r="AM170" i="2"/>
  <c r="AO170" i="2"/>
  <c r="AQ170" i="2"/>
  <c r="AS170" i="2"/>
  <c r="AT170" i="2"/>
  <c r="AV170" i="2"/>
  <c r="AX170" i="2"/>
  <c r="AZ170" i="2"/>
  <c r="BB170" i="2"/>
  <c r="BC170" i="2"/>
  <c r="BE170" i="2"/>
  <c r="BH170" i="2"/>
  <c r="BI170" i="2"/>
  <c r="BJ170" i="2"/>
  <c r="BK170" i="2"/>
  <c r="BL170" i="2"/>
  <c r="BM170" i="2"/>
  <c r="BN170" i="2"/>
  <c r="BP170" i="2"/>
  <c r="BQ170" i="2"/>
  <c r="BR170" i="2"/>
  <c r="BT170" i="2"/>
  <c r="BU170" i="2"/>
  <c r="BV170" i="2"/>
  <c r="BW170" i="2"/>
  <c r="D171" i="2"/>
  <c r="G171" i="2"/>
  <c r="L171" i="2"/>
  <c r="S171" i="2"/>
  <c r="U171" i="2"/>
  <c r="W171" i="2"/>
  <c r="Y171" i="2"/>
  <c r="AE171" i="2"/>
  <c r="AI171" i="2"/>
  <c r="AM171" i="2"/>
  <c r="AO171" i="2"/>
  <c r="AQ171" i="2"/>
  <c r="AS171" i="2"/>
  <c r="AT171" i="2"/>
  <c r="AV171" i="2"/>
  <c r="AX171" i="2"/>
  <c r="AZ171" i="2"/>
  <c r="BB171" i="2"/>
  <c r="BC171" i="2"/>
  <c r="BE171" i="2"/>
  <c r="BH171" i="2"/>
  <c r="BI171" i="2"/>
  <c r="BJ171" i="2"/>
  <c r="BK171" i="2"/>
  <c r="BL171" i="2"/>
  <c r="BM171" i="2"/>
  <c r="BN171" i="2"/>
  <c r="BP171" i="2"/>
  <c r="BQ171" i="2"/>
  <c r="BR171" i="2"/>
  <c r="BT171" i="2"/>
  <c r="BU171" i="2"/>
  <c r="BV171" i="2"/>
  <c r="BW171" i="2"/>
  <c r="D172" i="2"/>
  <c r="G172" i="2"/>
  <c r="L172" i="2"/>
  <c r="S172" i="2"/>
  <c r="U172" i="2"/>
  <c r="W172" i="2"/>
  <c r="Y172" i="2"/>
  <c r="AE172" i="2"/>
  <c r="AI172" i="2"/>
  <c r="AM172" i="2"/>
  <c r="AO172" i="2"/>
  <c r="AQ172" i="2"/>
  <c r="AS172" i="2"/>
  <c r="AT172" i="2"/>
  <c r="AV172" i="2"/>
  <c r="AX172" i="2"/>
  <c r="AZ172" i="2"/>
  <c r="BB172" i="2"/>
  <c r="BC172" i="2"/>
  <c r="BE172" i="2"/>
  <c r="BH172" i="2"/>
  <c r="BI172" i="2"/>
  <c r="BJ172" i="2"/>
  <c r="BK172" i="2"/>
  <c r="BL172" i="2"/>
  <c r="BM172" i="2"/>
  <c r="BN172" i="2"/>
  <c r="BP172" i="2"/>
  <c r="BQ172" i="2"/>
  <c r="BR172" i="2"/>
  <c r="BT172" i="2"/>
  <c r="BU172" i="2"/>
  <c r="BV172" i="2"/>
  <c r="BW172" i="2"/>
  <c r="D173" i="2"/>
  <c r="G173" i="2"/>
  <c r="L173" i="2"/>
  <c r="S173" i="2"/>
  <c r="U173" i="2"/>
  <c r="W173" i="2"/>
  <c r="Y173" i="2"/>
  <c r="AE173" i="2"/>
  <c r="AI173" i="2"/>
  <c r="AM173" i="2"/>
  <c r="AO173" i="2"/>
  <c r="AQ173" i="2"/>
  <c r="AS173" i="2"/>
  <c r="AT173" i="2"/>
  <c r="AV173" i="2"/>
  <c r="AX173" i="2"/>
  <c r="AZ173" i="2"/>
  <c r="BB173" i="2"/>
  <c r="BC173" i="2"/>
  <c r="BE173" i="2"/>
  <c r="BH173" i="2"/>
  <c r="BI173" i="2"/>
  <c r="BJ173" i="2"/>
  <c r="BK173" i="2"/>
  <c r="BL173" i="2"/>
  <c r="BM173" i="2"/>
  <c r="BN173" i="2"/>
  <c r="BP173" i="2"/>
  <c r="BQ173" i="2"/>
  <c r="BR173" i="2"/>
  <c r="BT173" i="2"/>
  <c r="BU173" i="2"/>
  <c r="BV173" i="2"/>
  <c r="BW173" i="2"/>
  <c r="D174" i="2"/>
  <c r="G174" i="2"/>
  <c r="L174" i="2"/>
  <c r="S174" i="2"/>
  <c r="U174" i="2"/>
  <c r="W174" i="2"/>
  <c r="Y174" i="2"/>
  <c r="AE174" i="2"/>
  <c r="AI174" i="2"/>
  <c r="AM174" i="2"/>
  <c r="AO174" i="2"/>
  <c r="AQ174" i="2"/>
  <c r="AS174" i="2"/>
  <c r="AT174" i="2"/>
  <c r="AV174" i="2"/>
  <c r="AX174" i="2"/>
  <c r="AZ174" i="2"/>
  <c r="BB174" i="2"/>
  <c r="BC174" i="2"/>
  <c r="BE174" i="2"/>
  <c r="BH174" i="2"/>
  <c r="BI174" i="2"/>
  <c r="BJ174" i="2"/>
  <c r="BK174" i="2"/>
  <c r="BL174" i="2"/>
  <c r="BM174" i="2"/>
  <c r="BN174" i="2"/>
  <c r="BP174" i="2"/>
  <c r="BQ174" i="2"/>
  <c r="BR174" i="2"/>
  <c r="BT174" i="2"/>
  <c r="BU174" i="2"/>
  <c r="BV174" i="2"/>
  <c r="BW174" i="2"/>
  <c r="D175" i="2"/>
  <c r="G175" i="2"/>
  <c r="L175" i="2"/>
  <c r="S175" i="2"/>
  <c r="U175" i="2"/>
  <c r="W175" i="2"/>
  <c r="Y175" i="2"/>
  <c r="AE175" i="2"/>
  <c r="AI175" i="2"/>
  <c r="AM175" i="2"/>
  <c r="AO175" i="2"/>
  <c r="AQ175" i="2"/>
  <c r="AS175" i="2"/>
  <c r="AT175" i="2"/>
  <c r="AV175" i="2"/>
  <c r="AX175" i="2"/>
  <c r="AZ175" i="2"/>
  <c r="BB175" i="2"/>
  <c r="BC175" i="2"/>
  <c r="BE175" i="2"/>
  <c r="BH175" i="2"/>
  <c r="BI175" i="2"/>
  <c r="BJ175" i="2"/>
  <c r="BK175" i="2"/>
  <c r="BL175" i="2"/>
  <c r="BM175" i="2"/>
  <c r="BN175" i="2"/>
  <c r="BP175" i="2"/>
  <c r="BQ175" i="2"/>
  <c r="BR175" i="2"/>
  <c r="BT175" i="2"/>
  <c r="BU175" i="2"/>
  <c r="BV175" i="2"/>
  <c r="BW175" i="2"/>
  <c r="D176" i="2"/>
  <c r="G176" i="2"/>
  <c r="L176" i="2"/>
  <c r="S176" i="2"/>
  <c r="U176" i="2"/>
  <c r="W176" i="2"/>
  <c r="Y176" i="2"/>
  <c r="AE176" i="2"/>
  <c r="AI176" i="2"/>
  <c r="AM176" i="2"/>
  <c r="AO176" i="2"/>
  <c r="AQ176" i="2"/>
  <c r="AS176" i="2"/>
  <c r="AT176" i="2"/>
  <c r="AV176" i="2"/>
  <c r="AX176" i="2"/>
  <c r="AZ176" i="2"/>
  <c r="BB176" i="2"/>
  <c r="BC176" i="2"/>
  <c r="BE176" i="2"/>
  <c r="BH176" i="2"/>
  <c r="BI176" i="2"/>
  <c r="BJ176" i="2"/>
  <c r="BK176" i="2"/>
  <c r="BL176" i="2"/>
  <c r="BM176" i="2"/>
  <c r="BN176" i="2"/>
  <c r="BP176" i="2"/>
  <c r="BQ176" i="2"/>
  <c r="BR176" i="2"/>
  <c r="BT176" i="2"/>
  <c r="BU176" i="2"/>
  <c r="BV176" i="2"/>
  <c r="BW176" i="2"/>
  <c r="D177" i="2"/>
  <c r="G177" i="2"/>
  <c r="L177" i="2"/>
  <c r="S177" i="2"/>
  <c r="U177" i="2"/>
  <c r="W177" i="2"/>
  <c r="Y177" i="2"/>
  <c r="AE177" i="2"/>
  <c r="AI177" i="2"/>
  <c r="AM177" i="2"/>
  <c r="AO177" i="2"/>
  <c r="AQ177" i="2"/>
  <c r="AS177" i="2"/>
  <c r="AT177" i="2"/>
  <c r="AV177" i="2"/>
  <c r="AX177" i="2"/>
  <c r="AZ177" i="2"/>
  <c r="BB177" i="2"/>
  <c r="BC177" i="2"/>
  <c r="BE177" i="2"/>
  <c r="BH177" i="2"/>
  <c r="BI177" i="2"/>
  <c r="BJ177" i="2"/>
  <c r="BK177" i="2"/>
  <c r="BL177" i="2"/>
  <c r="BM177" i="2"/>
  <c r="BN177" i="2"/>
  <c r="BP177" i="2"/>
  <c r="BQ177" i="2"/>
  <c r="BR177" i="2"/>
  <c r="BT177" i="2"/>
  <c r="BU177" i="2"/>
  <c r="BV177" i="2"/>
  <c r="BW177" i="2"/>
  <c r="D178" i="2"/>
  <c r="G178" i="2"/>
  <c r="L178" i="2"/>
  <c r="S178" i="2"/>
  <c r="U178" i="2"/>
  <c r="W178" i="2"/>
  <c r="Y178" i="2"/>
  <c r="AE178" i="2"/>
  <c r="AI178" i="2"/>
  <c r="AM178" i="2"/>
  <c r="AO178" i="2"/>
  <c r="AQ178" i="2"/>
  <c r="AS178" i="2"/>
  <c r="AT178" i="2"/>
  <c r="AV178" i="2"/>
  <c r="AX178" i="2"/>
  <c r="AZ178" i="2"/>
  <c r="BB178" i="2"/>
  <c r="BC178" i="2"/>
  <c r="BE178" i="2"/>
  <c r="BH178" i="2"/>
  <c r="BI178" i="2"/>
  <c r="BJ178" i="2"/>
  <c r="BK178" i="2"/>
  <c r="BL178" i="2"/>
  <c r="BM178" i="2"/>
  <c r="BN178" i="2"/>
  <c r="BP178" i="2"/>
  <c r="BQ178" i="2"/>
  <c r="BR178" i="2"/>
  <c r="BT178" i="2"/>
  <c r="BU178" i="2"/>
  <c r="BV178" i="2"/>
  <c r="BW178" i="2"/>
  <c r="D179" i="2"/>
  <c r="G179" i="2"/>
  <c r="L179" i="2"/>
  <c r="S179" i="2"/>
  <c r="U179" i="2"/>
  <c r="W179" i="2"/>
  <c r="Y179" i="2"/>
  <c r="AE179" i="2"/>
  <c r="AI179" i="2"/>
  <c r="AM179" i="2"/>
  <c r="AO179" i="2"/>
  <c r="AQ179" i="2"/>
  <c r="AS179" i="2"/>
  <c r="AT179" i="2"/>
  <c r="AV179" i="2"/>
  <c r="AX179" i="2"/>
  <c r="AZ179" i="2"/>
  <c r="BB179" i="2"/>
  <c r="BC179" i="2"/>
  <c r="BE179" i="2"/>
  <c r="BH179" i="2"/>
  <c r="BI179" i="2"/>
  <c r="BJ179" i="2"/>
  <c r="BK179" i="2"/>
  <c r="BL179" i="2"/>
  <c r="BM179" i="2"/>
  <c r="BN179" i="2"/>
  <c r="BP179" i="2"/>
  <c r="BQ179" i="2"/>
  <c r="BR179" i="2"/>
  <c r="BT179" i="2"/>
  <c r="BU179" i="2"/>
  <c r="BV179" i="2"/>
  <c r="BW179" i="2"/>
  <c r="D180" i="2"/>
  <c r="G180" i="2"/>
  <c r="L180" i="2"/>
  <c r="S180" i="2"/>
  <c r="U180" i="2"/>
  <c r="W180" i="2"/>
  <c r="Y180" i="2"/>
  <c r="AE180" i="2"/>
  <c r="AI180" i="2"/>
  <c r="AM180" i="2"/>
  <c r="AO180" i="2"/>
  <c r="AQ180" i="2"/>
  <c r="AS180" i="2"/>
  <c r="AT180" i="2"/>
  <c r="AV180" i="2"/>
  <c r="AX180" i="2"/>
  <c r="AZ180" i="2"/>
  <c r="BB180" i="2"/>
  <c r="BC180" i="2"/>
  <c r="BE180" i="2"/>
  <c r="BH180" i="2"/>
  <c r="BI180" i="2"/>
  <c r="BJ180" i="2"/>
  <c r="BK180" i="2"/>
  <c r="BL180" i="2"/>
  <c r="BM180" i="2"/>
  <c r="BN180" i="2"/>
  <c r="BP180" i="2"/>
  <c r="BQ180" i="2"/>
  <c r="BR180" i="2"/>
  <c r="BT180" i="2"/>
  <c r="BU180" i="2"/>
  <c r="BV180" i="2"/>
  <c r="BW180" i="2"/>
  <c r="D181" i="2"/>
  <c r="G181" i="2"/>
  <c r="L181" i="2"/>
  <c r="S181" i="2"/>
  <c r="U181" i="2"/>
  <c r="W181" i="2"/>
  <c r="Y181" i="2"/>
  <c r="AE181" i="2"/>
  <c r="AI181" i="2"/>
  <c r="AM181" i="2"/>
  <c r="AO181" i="2"/>
  <c r="AQ181" i="2"/>
  <c r="AS181" i="2"/>
  <c r="AT181" i="2"/>
  <c r="AV181" i="2"/>
  <c r="AX181" i="2"/>
  <c r="AZ181" i="2"/>
  <c r="BB181" i="2"/>
  <c r="BC181" i="2"/>
  <c r="BE181" i="2"/>
  <c r="BH181" i="2"/>
  <c r="BI181" i="2"/>
  <c r="BJ181" i="2"/>
  <c r="BK181" i="2"/>
  <c r="BL181" i="2"/>
  <c r="BM181" i="2"/>
  <c r="BN181" i="2"/>
  <c r="BP181" i="2"/>
  <c r="BQ181" i="2"/>
  <c r="BR181" i="2"/>
  <c r="BT181" i="2"/>
  <c r="BU181" i="2"/>
  <c r="BV181" i="2"/>
  <c r="BW181" i="2"/>
  <c r="D182" i="2"/>
  <c r="G182" i="2"/>
  <c r="L182" i="2"/>
  <c r="S182" i="2"/>
  <c r="U182" i="2"/>
  <c r="W182" i="2"/>
  <c r="Y182" i="2"/>
  <c r="AE182" i="2"/>
  <c r="AI182" i="2"/>
  <c r="AM182" i="2"/>
  <c r="AO182" i="2"/>
  <c r="AQ182" i="2"/>
  <c r="AS182" i="2"/>
  <c r="AT182" i="2"/>
  <c r="AV182" i="2"/>
  <c r="AX182" i="2"/>
  <c r="AZ182" i="2"/>
  <c r="BB182" i="2"/>
  <c r="BC182" i="2"/>
  <c r="BE182" i="2"/>
  <c r="BH182" i="2"/>
  <c r="BI182" i="2"/>
  <c r="BJ182" i="2"/>
  <c r="BK182" i="2"/>
  <c r="BL182" i="2"/>
  <c r="BM182" i="2"/>
  <c r="BN182" i="2"/>
  <c r="BP182" i="2"/>
  <c r="BQ182" i="2"/>
  <c r="BR182" i="2"/>
  <c r="BT182" i="2"/>
  <c r="BU182" i="2"/>
  <c r="BV182" i="2"/>
  <c r="BW182" i="2"/>
  <c r="D183" i="2"/>
  <c r="G183" i="2"/>
  <c r="L183" i="2"/>
  <c r="S183" i="2"/>
  <c r="U183" i="2"/>
  <c r="W183" i="2"/>
  <c r="Y183" i="2"/>
  <c r="AE183" i="2"/>
  <c r="AI183" i="2"/>
  <c r="AM183" i="2"/>
  <c r="AO183" i="2"/>
  <c r="AQ183" i="2"/>
  <c r="AS183" i="2"/>
  <c r="AT183" i="2"/>
  <c r="AV183" i="2"/>
  <c r="AX183" i="2"/>
  <c r="AZ183" i="2"/>
  <c r="BB183" i="2"/>
  <c r="BC183" i="2"/>
  <c r="BE183" i="2"/>
  <c r="BH183" i="2"/>
  <c r="BI183" i="2"/>
  <c r="BJ183" i="2"/>
  <c r="BK183" i="2"/>
  <c r="BL183" i="2"/>
  <c r="BM183" i="2"/>
  <c r="BN183" i="2"/>
  <c r="BP183" i="2"/>
  <c r="BQ183" i="2"/>
  <c r="BR183" i="2"/>
  <c r="BT183" i="2"/>
  <c r="BU183" i="2"/>
  <c r="BV183" i="2"/>
  <c r="BW183" i="2"/>
  <c r="D184" i="2"/>
  <c r="G184" i="2"/>
  <c r="L184" i="2"/>
  <c r="S184" i="2"/>
  <c r="U184" i="2"/>
  <c r="W184" i="2"/>
  <c r="Y184" i="2"/>
  <c r="AE184" i="2"/>
  <c r="AI184" i="2"/>
  <c r="AM184" i="2"/>
  <c r="AO184" i="2"/>
  <c r="AQ184" i="2"/>
  <c r="AS184" i="2"/>
  <c r="AT184" i="2"/>
  <c r="AV184" i="2"/>
  <c r="AX184" i="2"/>
  <c r="AZ184" i="2"/>
  <c r="BB184" i="2"/>
  <c r="BC184" i="2"/>
  <c r="BE184" i="2"/>
  <c r="BH184" i="2"/>
  <c r="BI184" i="2"/>
  <c r="BJ184" i="2"/>
  <c r="BK184" i="2"/>
  <c r="BL184" i="2"/>
  <c r="BM184" i="2"/>
  <c r="BN184" i="2"/>
  <c r="BP184" i="2"/>
  <c r="BQ184" i="2"/>
  <c r="BR184" i="2"/>
  <c r="BT184" i="2"/>
  <c r="BU184" i="2"/>
  <c r="BV184" i="2"/>
  <c r="BW184" i="2"/>
  <c r="D185" i="2"/>
  <c r="G185" i="2"/>
  <c r="L185" i="2"/>
  <c r="S185" i="2"/>
  <c r="U185" i="2"/>
  <c r="W185" i="2"/>
  <c r="Y185" i="2"/>
  <c r="AE185" i="2"/>
  <c r="AI185" i="2"/>
  <c r="AM185" i="2"/>
  <c r="AO185" i="2"/>
  <c r="AQ185" i="2"/>
  <c r="AS185" i="2"/>
  <c r="AT185" i="2"/>
  <c r="AV185" i="2"/>
  <c r="AX185" i="2"/>
  <c r="AZ185" i="2"/>
  <c r="BB185" i="2"/>
  <c r="BC185" i="2"/>
  <c r="BE185" i="2"/>
  <c r="BH185" i="2"/>
  <c r="BI185" i="2"/>
  <c r="BJ185" i="2"/>
  <c r="BK185" i="2"/>
  <c r="BL185" i="2"/>
  <c r="BM185" i="2"/>
  <c r="BN185" i="2"/>
  <c r="BP185" i="2"/>
  <c r="BQ185" i="2"/>
  <c r="BR185" i="2"/>
  <c r="BT185" i="2"/>
  <c r="BU185" i="2"/>
  <c r="BV185" i="2"/>
  <c r="BW185" i="2"/>
  <c r="D186" i="2"/>
  <c r="G186" i="2"/>
  <c r="L186" i="2"/>
  <c r="S186" i="2"/>
  <c r="U186" i="2"/>
  <c r="W186" i="2"/>
  <c r="Y186" i="2"/>
  <c r="AE186" i="2"/>
  <c r="AI186" i="2"/>
  <c r="AM186" i="2"/>
  <c r="AO186" i="2"/>
  <c r="AQ186" i="2"/>
  <c r="AS186" i="2"/>
  <c r="AT186" i="2"/>
  <c r="AV186" i="2"/>
  <c r="AX186" i="2"/>
  <c r="AZ186" i="2"/>
  <c r="BB186" i="2"/>
  <c r="BC186" i="2"/>
  <c r="BE186" i="2"/>
  <c r="BH186" i="2"/>
  <c r="BI186" i="2"/>
  <c r="BJ186" i="2"/>
  <c r="BK186" i="2"/>
  <c r="BL186" i="2"/>
  <c r="BM186" i="2"/>
  <c r="BN186" i="2"/>
  <c r="BP186" i="2"/>
  <c r="BQ186" i="2"/>
  <c r="BR186" i="2"/>
  <c r="BT186" i="2"/>
  <c r="BU186" i="2"/>
  <c r="BV186" i="2"/>
  <c r="BW186" i="2"/>
  <c r="D187" i="2"/>
  <c r="G187" i="2"/>
  <c r="L187" i="2"/>
  <c r="S187" i="2"/>
  <c r="U187" i="2"/>
  <c r="W187" i="2"/>
  <c r="Y187" i="2"/>
  <c r="AE187" i="2"/>
  <c r="AI187" i="2"/>
  <c r="AM187" i="2"/>
  <c r="AO187" i="2"/>
  <c r="AQ187" i="2"/>
  <c r="AS187" i="2"/>
  <c r="AT187" i="2"/>
  <c r="AV187" i="2"/>
  <c r="AX187" i="2"/>
  <c r="AZ187" i="2"/>
  <c r="BB187" i="2"/>
  <c r="BC187" i="2"/>
  <c r="BE187" i="2"/>
  <c r="BH187" i="2"/>
  <c r="BI187" i="2"/>
  <c r="BJ187" i="2"/>
  <c r="BK187" i="2"/>
  <c r="BL187" i="2"/>
  <c r="BM187" i="2"/>
  <c r="BN187" i="2"/>
  <c r="BP187" i="2"/>
  <c r="BQ187" i="2"/>
  <c r="BR187" i="2"/>
  <c r="BT187" i="2"/>
  <c r="BU187" i="2"/>
  <c r="BV187" i="2"/>
  <c r="BW187" i="2"/>
  <c r="D188" i="2"/>
  <c r="G188" i="2"/>
  <c r="L188" i="2"/>
  <c r="S188" i="2"/>
  <c r="U188" i="2"/>
  <c r="W188" i="2"/>
  <c r="Y188" i="2"/>
  <c r="AE188" i="2"/>
  <c r="AI188" i="2"/>
  <c r="AM188" i="2"/>
  <c r="AO188" i="2"/>
  <c r="AQ188" i="2"/>
  <c r="AS188" i="2"/>
  <c r="AT188" i="2"/>
  <c r="AV188" i="2"/>
  <c r="AX188" i="2"/>
  <c r="AZ188" i="2"/>
  <c r="BB188" i="2"/>
  <c r="BC188" i="2"/>
  <c r="BE188" i="2"/>
  <c r="BH188" i="2"/>
  <c r="BI188" i="2"/>
  <c r="BJ188" i="2"/>
  <c r="BK188" i="2"/>
  <c r="BL188" i="2"/>
  <c r="BM188" i="2"/>
  <c r="BN188" i="2"/>
  <c r="BP188" i="2"/>
  <c r="BQ188" i="2"/>
  <c r="BR188" i="2"/>
  <c r="BT188" i="2"/>
  <c r="BU188" i="2"/>
  <c r="BV188" i="2"/>
  <c r="BW188" i="2"/>
  <c r="D189" i="2"/>
  <c r="G189" i="2"/>
  <c r="L189" i="2"/>
  <c r="S189" i="2"/>
  <c r="U189" i="2"/>
  <c r="W189" i="2"/>
  <c r="Y189" i="2"/>
  <c r="AE189" i="2"/>
  <c r="AI189" i="2"/>
  <c r="AM189" i="2"/>
  <c r="AO189" i="2"/>
  <c r="AQ189" i="2"/>
  <c r="AS189" i="2"/>
  <c r="AT189" i="2"/>
  <c r="AV189" i="2"/>
  <c r="AX189" i="2"/>
  <c r="AZ189" i="2"/>
  <c r="BB189" i="2"/>
  <c r="BC189" i="2"/>
  <c r="BE189" i="2"/>
  <c r="BH189" i="2"/>
  <c r="BI189" i="2"/>
  <c r="BJ189" i="2"/>
  <c r="BK189" i="2"/>
  <c r="BL189" i="2"/>
  <c r="BM189" i="2"/>
  <c r="BN189" i="2"/>
  <c r="BP189" i="2"/>
  <c r="BQ189" i="2"/>
  <c r="BR189" i="2"/>
  <c r="BT189" i="2"/>
  <c r="BU189" i="2"/>
  <c r="BV189" i="2"/>
  <c r="BW189" i="2"/>
  <c r="D190" i="2"/>
  <c r="G190" i="2"/>
  <c r="L190" i="2"/>
  <c r="S190" i="2"/>
  <c r="U190" i="2"/>
  <c r="W190" i="2"/>
  <c r="Y190" i="2"/>
  <c r="AE190" i="2"/>
  <c r="AI190" i="2"/>
  <c r="AM190" i="2"/>
  <c r="AO190" i="2"/>
  <c r="AQ190" i="2"/>
  <c r="AS190" i="2"/>
  <c r="AT190" i="2"/>
  <c r="AV190" i="2"/>
  <c r="AX190" i="2"/>
  <c r="AZ190" i="2"/>
  <c r="BB190" i="2"/>
  <c r="BC190" i="2"/>
  <c r="BE190" i="2"/>
  <c r="BH190" i="2"/>
  <c r="BI190" i="2"/>
  <c r="BJ190" i="2"/>
  <c r="BK190" i="2"/>
  <c r="BL190" i="2"/>
  <c r="BM190" i="2"/>
  <c r="BN190" i="2"/>
  <c r="BP190" i="2"/>
  <c r="BQ190" i="2"/>
  <c r="BR190" i="2"/>
  <c r="BT190" i="2"/>
  <c r="BU190" i="2"/>
  <c r="BV190" i="2"/>
  <c r="BW190" i="2"/>
  <c r="D191" i="2"/>
  <c r="G191" i="2"/>
  <c r="L191" i="2"/>
  <c r="S191" i="2"/>
  <c r="U191" i="2"/>
  <c r="W191" i="2"/>
  <c r="Y191" i="2"/>
  <c r="AE191" i="2"/>
  <c r="AI191" i="2"/>
  <c r="AM191" i="2"/>
  <c r="AO191" i="2"/>
  <c r="AQ191" i="2"/>
  <c r="AS191" i="2"/>
  <c r="AT191" i="2"/>
  <c r="AV191" i="2"/>
  <c r="AX191" i="2"/>
  <c r="AZ191" i="2"/>
  <c r="BB191" i="2"/>
  <c r="BC191" i="2"/>
  <c r="BE191" i="2"/>
  <c r="BH191" i="2"/>
  <c r="BI191" i="2"/>
  <c r="BJ191" i="2"/>
  <c r="BK191" i="2"/>
  <c r="BL191" i="2"/>
  <c r="BM191" i="2"/>
  <c r="BN191" i="2"/>
  <c r="BP191" i="2"/>
  <c r="BQ191" i="2"/>
  <c r="BR191" i="2"/>
  <c r="BT191" i="2"/>
  <c r="BU191" i="2"/>
  <c r="BV191" i="2"/>
  <c r="BW191" i="2"/>
  <c r="D192" i="2"/>
  <c r="G192" i="2"/>
  <c r="L192" i="2"/>
  <c r="S192" i="2"/>
  <c r="U192" i="2"/>
  <c r="W192" i="2"/>
  <c r="Y192" i="2"/>
  <c r="AE192" i="2"/>
  <c r="AI192" i="2"/>
  <c r="AM192" i="2"/>
  <c r="AO192" i="2"/>
  <c r="AQ192" i="2"/>
  <c r="AS192" i="2"/>
  <c r="AT192" i="2"/>
  <c r="AV192" i="2"/>
  <c r="AX192" i="2"/>
  <c r="AZ192" i="2"/>
  <c r="BB192" i="2"/>
  <c r="BC192" i="2"/>
  <c r="BE192" i="2"/>
  <c r="BH192" i="2"/>
  <c r="BI192" i="2"/>
  <c r="BJ192" i="2"/>
  <c r="BK192" i="2"/>
  <c r="BL192" i="2"/>
  <c r="BM192" i="2"/>
  <c r="BN192" i="2"/>
  <c r="BP192" i="2"/>
  <c r="BQ192" i="2"/>
  <c r="BR192" i="2"/>
  <c r="BT192" i="2"/>
  <c r="BU192" i="2"/>
  <c r="BV192" i="2"/>
  <c r="BW192" i="2"/>
  <c r="D193" i="2"/>
  <c r="G193" i="2"/>
  <c r="L193" i="2"/>
  <c r="S193" i="2"/>
  <c r="U193" i="2"/>
  <c r="W193" i="2"/>
  <c r="Y193" i="2"/>
  <c r="AE193" i="2"/>
  <c r="AI193" i="2"/>
  <c r="AM193" i="2"/>
  <c r="AO193" i="2"/>
  <c r="AQ193" i="2"/>
  <c r="AS193" i="2"/>
  <c r="AT193" i="2"/>
  <c r="AV193" i="2"/>
  <c r="AX193" i="2"/>
  <c r="AZ193" i="2"/>
  <c r="BB193" i="2"/>
  <c r="BC193" i="2"/>
  <c r="BE193" i="2"/>
  <c r="BH193" i="2"/>
  <c r="BI193" i="2"/>
  <c r="BJ193" i="2"/>
  <c r="BK193" i="2"/>
  <c r="BL193" i="2"/>
  <c r="BM193" i="2"/>
  <c r="BN193" i="2"/>
  <c r="BP193" i="2"/>
  <c r="BQ193" i="2"/>
  <c r="BR193" i="2"/>
  <c r="BT193" i="2"/>
  <c r="BU193" i="2"/>
  <c r="BV193" i="2"/>
  <c r="BW193" i="2"/>
  <c r="D194" i="2"/>
  <c r="G194" i="2"/>
  <c r="L194" i="2"/>
  <c r="S194" i="2"/>
  <c r="U194" i="2"/>
  <c r="W194" i="2"/>
  <c r="Y194" i="2"/>
  <c r="AE194" i="2"/>
  <c r="AI194" i="2"/>
  <c r="AM194" i="2"/>
  <c r="AO194" i="2"/>
  <c r="AQ194" i="2"/>
  <c r="AS194" i="2"/>
  <c r="AT194" i="2"/>
  <c r="AV194" i="2"/>
  <c r="AX194" i="2"/>
  <c r="AZ194" i="2"/>
  <c r="BB194" i="2"/>
  <c r="BC194" i="2"/>
  <c r="BE194" i="2"/>
  <c r="BH194" i="2"/>
  <c r="BI194" i="2"/>
  <c r="BJ194" i="2"/>
  <c r="BK194" i="2"/>
  <c r="BL194" i="2"/>
  <c r="BM194" i="2"/>
  <c r="BN194" i="2"/>
  <c r="BP194" i="2"/>
  <c r="BQ194" i="2"/>
  <c r="BR194" i="2"/>
  <c r="BT194" i="2"/>
  <c r="BU194" i="2"/>
  <c r="BV194" i="2"/>
  <c r="BW194" i="2"/>
  <c r="D195" i="2"/>
  <c r="G195" i="2"/>
  <c r="L195" i="2"/>
  <c r="S195" i="2"/>
  <c r="U195" i="2"/>
  <c r="W195" i="2"/>
  <c r="Y195" i="2"/>
  <c r="AE195" i="2"/>
  <c r="AI195" i="2"/>
  <c r="AM195" i="2"/>
  <c r="AO195" i="2"/>
  <c r="AQ195" i="2"/>
  <c r="AS195" i="2"/>
  <c r="AT195" i="2"/>
  <c r="AV195" i="2"/>
  <c r="AX195" i="2"/>
  <c r="AZ195" i="2"/>
  <c r="BB195" i="2"/>
  <c r="BC195" i="2"/>
  <c r="BE195" i="2"/>
  <c r="BH195" i="2"/>
  <c r="BI195" i="2"/>
  <c r="BJ195" i="2"/>
  <c r="BK195" i="2"/>
  <c r="BL195" i="2"/>
  <c r="BM195" i="2"/>
  <c r="BN195" i="2"/>
  <c r="BP195" i="2"/>
  <c r="BQ195" i="2"/>
  <c r="BR195" i="2"/>
  <c r="BT195" i="2"/>
  <c r="BU195" i="2"/>
  <c r="BV195" i="2"/>
  <c r="BW195" i="2"/>
  <c r="D196" i="2"/>
  <c r="G196" i="2"/>
  <c r="L196" i="2"/>
  <c r="S196" i="2"/>
  <c r="U196" i="2"/>
  <c r="W196" i="2"/>
  <c r="Y196" i="2"/>
  <c r="AE196" i="2"/>
  <c r="AI196" i="2"/>
  <c r="AM196" i="2"/>
  <c r="AO196" i="2"/>
  <c r="AQ196" i="2"/>
  <c r="AS196" i="2"/>
  <c r="AT196" i="2"/>
  <c r="AV196" i="2"/>
  <c r="AX196" i="2"/>
  <c r="AZ196" i="2"/>
  <c r="BB196" i="2"/>
  <c r="BC196" i="2"/>
  <c r="BE196" i="2"/>
  <c r="BH196" i="2"/>
  <c r="BI196" i="2"/>
  <c r="BJ196" i="2"/>
  <c r="BK196" i="2"/>
  <c r="BL196" i="2"/>
  <c r="BM196" i="2"/>
  <c r="BN196" i="2"/>
  <c r="BP196" i="2"/>
  <c r="BQ196" i="2"/>
  <c r="BR196" i="2"/>
  <c r="BT196" i="2"/>
  <c r="BU196" i="2"/>
  <c r="BV196" i="2"/>
  <c r="BW196" i="2"/>
  <c r="D197" i="2"/>
  <c r="G197" i="2"/>
  <c r="L197" i="2"/>
  <c r="S197" i="2"/>
  <c r="U197" i="2"/>
  <c r="W197" i="2"/>
  <c r="Y197" i="2"/>
  <c r="AE197" i="2"/>
  <c r="AI197" i="2"/>
  <c r="AM197" i="2"/>
  <c r="AO197" i="2"/>
  <c r="AQ197" i="2"/>
  <c r="AS197" i="2"/>
  <c r="AT197" i="2"/>
  <c r="AV197" i="2"/>
  <c r="AX197" i="2"/>
  <c r="AZ197" i="2"/>
  <c r="BB197" i="2"/>
  <c r="BC197" i="2"/>
  <c r="BE197" i="2"/>
  <c r="BH197" i="2"/>
  <c r="BI197" i="2"/>
  <c r="BJ197" i="2"/>
  <c r="BK197" i="2"/>
  <c r="BL197" i="2"/>
  <c r="BM197" i="2"/>
  <c r="BN197" i="2"/>
  <c r="BP197" i="2"/>
  <c r="BQ197" i="2"/>
  <c r="BR197" i="2"/>
  <c r="BT197" i="2"/>
  <c r="BU197" i="2"/>
  <c r="BV197" i="2"/>
  <c r="BW197" i="2"/>
  <c r="D198" i="2"/>
  <c r="G198" i="2"/>
  <c r="L198" i="2"/>
  <c r="S198" i="2"/>
  <c r="U198" i="2"/>
  <c r="W198" i="2"/>
  <c r="Y198" i="2"/>
  <c r="AE198" i="2"/>
  <c r="AI198" i="2"/>
  <c r="AM198" i="2"/>
  <c r="AO198" i="2"/>
  <c r="AQ198" i="2"/>
  <c r="AS198" i="2"/>
  <c r="AT198" i="2"/>
  <c r="AV198" i="2"/>
  <c r="AX198" i="2"/>
  <c r="AZ198" i="2"/>
  <c r="BB198" i="2"/>
  <c r="BC198" i="2"/>
  <c r="BE198" i="2"/>
  <c r="BH198" i="2"/>
  <c r="BI198" i="2"/>
  <c r="BJ198" i="2"/>
  <c r="BK198" i="2"/>
  <c r="BL198" i="2"/>
  <c r="BM198" i="2"/>
  <c r="BN198" i="2"/>
  <c r="BP198" i="2"/>
  <c r="BQ198" i="2"/>
  <c r="BR198" i="2"/>
  <c r="BT198" i="2"/>
  <c r="BU198" i="2"/>
  <c r="BV198" i="2"/>
  <c r="BW198" i="2"/>
  <c r="D199" i="2"/>
  <c r="G199" i="2"/>
  <c r="L199" i="2"/>
  <c r="S199" i="2"/>
  <c r="U199" i="2"/>
  <c r="W199" i="2"/>
  <c r="Y199" i="2"/>
  <c r="AE199" i="2"/>
  <c r="AI199" i="2"/>
  <c r="AM199" i="2"/>
  <c r="AO199" i="2"/>
  <c r="AQ199" i="2"/>
  <c r="AS199" i="2"/>
  <c r="AT199" i="2"/>
  <c r="AV199" i="2"/>
  <c r="AX199" i="2"/>
  <c r="AZ199" i="2"/>
  <c r="BB199" i="2"/>
  <c r="BC199" i="2"/>
  <c r="BE199" i="2"/>
  <c r="BH199" i="2"/>
  <c r="BI199" i="2"/>
  <c r="BJ199" i="2"/>
  <c r="BK199" i="2"/>
  <c r="BL199" i="2"/>
  <c r="BM199" i="2"/>
  <c r="BN199" i="2"/>
  <c r="BP199" i="2"/>
  <c r="BQ199" i="2"/>
  <c r="BR199" i="2"/>
  <c r="BT199" i="2"/>
  <c r="BU199" i="2"/>
  <c r="BV199" i="2"/>
  <c r="BW199" i="2"/>
  <c r="D200" i="2"/>
  <c r="G200" i="2"/>
  <c r="L200" i="2"/>
  <c r="S200" i="2"/>
  <c r="U200" i="2"/>
  <c r="W200" i="2"/>
  <c r="Y200" i="2"/>
  <c r="AE200" i="2"/>
  <c r="AI200" i="2"/>
  <c r="AM200" i="2"/>
  <c r="AO200" i="2"/>
  <c r="AQ200" i="2"/>
  <c r="AS200" i="2"/>
  <c r="AT200" i="2"/>
  <c r="AV200" i="2"/>
  <c r="AX200" i="2"/>
  <c r="AZ200" i="2"/>
  <c r="BB200" i="2"/>
  <c r="BC200" i="2"/>
  <c r="BE200" i="2"/>
  <c r="BH200" i="2"/>
  <c r="BI200" i="2"/>
  <c r="BJ200" i="2"/>
  <c r="BK200" i="2"/>
  <c r="BL200" i="2"/>
  <c r="BM200" i="2"/>
  <c r="BN200" i="2"/>
  <c r="BP200" i="2"/>
  <c r="BQ200" i="2"/>
  <c r="BR200" i="2"/>
  <c r="BT200" i="2"/>
  <c r="BU200" i="2"/>
  <c r="BV200" i="2"/>
  <c r="BW200" i="2"/>
  <c r="D201" i="2"/>
  <c r="G201" i="2"/>
  <c r="L201" i="2"/>
  <c r="S201" i="2"/>
  <c r="U201" i="2"/>
  <c r="W201" i="2"/>
  <c r="Y201" i="2"/>
  <c r="AE201" i="2"/>
  <c r="AI201" i="2"/>
  <c r="AM201" i="2"/>
  <c r="AO201" i="2"/>
  <c r="AQ201" i="2"/>
  <c r="AS201" i="2"/>
  <c r="AT201" i="2"/>
  <c r="AV201" i="2"/>
  <c r="AX201" i="2"/>
  <c r="AZ201" i="2"/>
  <c r="BB201" i="2"/>
  <c r="BC201" i="2"/>
  <c r="BE201" i="2"/>
  <c r="BH201" i="2"/>
  <c r="BI201" i="2"/>
  <c r="BJ201" i="2"/>
  <c r="BK201" i="2"/>
  <c r="BL201" i="2"/>
  <c r="BM201" i="2"/>
  <c r="BN201" i="2"/>
  <c r="BP201" i="2"/>
  <c r="BQ201" i="2"/>
  <c r="BR201" i="2"/>
  <c r="BT201" i="2"/>
  <c r="BU201" i="2"/>
  <c r="BV201" i="2"/>
  <c r="BW201" i="2"/>
  <c r="D202" i="2"/>
  <c r="G202" i="2"/>
  <c r="L202" i="2"/>
  <c r="S202" i="2"/>
  <c r="U202" i="2"/>
  <c r="W202" i="2"/>
  <c r="Y202" i="2"/>
  <c r="AE202" i="2"/>
  <c r="AI202" i="2"/>
  <c r="AM202" i="2"/>
  <c r="AO202" i="2"/>
  <c r="AQ202" i="2"/>
  <c r="AS202" i="2"/>
  <c r="AT202" i="2"/>
  <c r="AV202" i="2"/>
  <c r="AX202" i="2"/>
  <c r="AZ202" i="2"/>
  <c r="BB202" i="2"/>
  <c r="BC202" i="2"/>
  <c r="BE202" i="2"/>
  <c r="BH202" i="2"/>
  <c r="BI202" i="2"/>
  <c r="BJ202" i="2"/>
  <c r="BK202" i="2"/>
  <c r="BL202" i="2"/>
  <c r="BM202" i="2"/>
  <c r="BN202" i="2"/>
  <c r="BP202" i="2"/>
  <c r="BQ202" i="2"/>
  <c r="BR202" i="2"/>
  <c r="BT202" i="2"/>
  <c r="BU202" i="2"/>
  <c r="BV202" i="2"/>
  <c r="BW202" i="2"/>
  <c r="D203" i="2"/>
  <c r="G203" i="2"/>
  <c r="L203" i="2"/>
  <c r="S203" i="2"/>
  <c r="U203" i="2"/>
  <c r="W203" i="2"/>
  <c r="Y203" i="2"/>
  <c r="AE203" i="2"/>
  <c r="AI203" i="2"/>
  <c r="AM203" i="2"/>
  <c r="AO203" i="2"/>
  <c r="AQ203" i="2"/>
  <c r="AS203" i="2"/>
  <c r="AT203" i="2"/>
  <c r="AV203" i="2"/>
  <c r="AX203" i="2"/>
  <c r="AZ203" i="2"/>
  <c r="BB203" i="2"/>
  <c r="BC203" i="2"/>
  <c r="BE203" i="2"/>
  <c r="BH203" i="2"/>
  <c r="BI203" i="2"/>
  <c r="BJ203" i="2"/>
  <c r="BK203" i="2"/>
  <c r="BL203" i="2"/>
  <c r="BM203" i="2"/>
  <c r="BN203" i="2"/>
  <c r="BP203" i="2"/>
  <c r="BQ203" i="2"/>
  <c r="BR203" i="2"/>
  <c r="BT203" i="2"/>
  <c r="BU203" i="2"/>
  <c r="BV203" i="2"/>
  <c r="BW203" i="2"/>
  <c r="D204" i="2"/>
  <c r="G204" i="2"/>
  <c r="L204" i="2"/>
  <c r="S204" i="2"/>
  <c r="U204" i="2"/>
  <c r="W204" i="2"/>
  <c r="Y204" i="2"/>
  <c r="AE204" i="2"/>
  <c r="AI204" i="2"/>
  <c r="AM204" i="2"/>
  <c r="AO204" i="2"/>
  <c r="AQ204" i="2"/>
  <c r="AS204" i="2"/>
  <c r="AT204" i="2"/>
  <c r="AV204" i="2"/>
  <c r="AX204" i="2"/>
  <c r="AZ204" i="2"/>
  <c r="BB204" i="2"/>
  <c r="BC204" i="2"/>
  <c r="BE204" i="2"/>
  <c r="BH204" i="2"/>
  <c r="BI204" i="2"/>
  <c r="BJ204" i="2"/>
  <c r="BK204" i="2"/>
  <c r="BL204" i="2"/>
  <c r="BM204" i="2"/>
  <c r="BN204" i="2"/>
  <c r="BP204" i="2"/>
  <c r="BQ204" i="2"/>
  <c r="BR204" i="2"/>
  <c r="BT204" i="2"/>
  <c r="BU204" i="2"/>
  <c r="BV204" i="2"/>
  <c r="BW204" i="2"/>
  <c r="D205" i="2"/>
  <c r="G205" i="2"/>
  <c r="L205" i="2"/>
  <c r="S205" i="2"/>
  <c r="U205" i="2"/>
  <c r="W205" i="2"/>
  <c r="Y205" i="2"/>
  <c r="AE205" i="2"/>
  <c r="AI205" i="2"/>
  <c r="AM205" i="2"/>
  <c r="AO205" i="2"/>
  <c r="AQ205" i="2"/>
  <c r="AS205" i="2"/>
  <c r="AT205" i="2"/>
  <c r="AV205" i="2"/>
  <c r="AX205" i="2"/>
  <c r="AZ205" i="2"/>
  <c r="BB205" i="2"/>
  <c r="BC205" i="2"/>
  <c r="BE205" i="2"/>
  <c r="BH205" i="2"/>
  <c r="BI205" i="2"/>
  <c r="BJ205" i="2"/>
  <c r="BK205" i="2"/>
  <c r="BL205" i="2"/>
  <c r="BM205" i="2"/>
  <c r="BN205" i="2"/>
  <c r="BP205" i="2"/>
  <c r="BQ205" i="2"/>
  <c r="BR205" i="2"/>
  <c r="BT205" i="2"/>
  <c r="BU205" i="2"/>
  <c r="BV205" i="2"/>
  <c r="BW205" i="2"/>
  <c r="D206" i="2"/>
  <c r="G206" i="2"/>
  <c r="L206" i="2"/>
  <c r="S206" i="2"/>
  <c r="U206" i="2"/>
  <c r="W206" i="2"/>
  <c r="Y206" i="2"/>
  <c r="AE206" i="2"/>
  <c r="AI206" i="2"/>
  <c r="AM206" i="2"/>
  <c r="AO206" i="2"/>
  <c r="AQ206" i="2"/>
  <c r="AS206" i="2"/>
  <c r="AT206" i="2"/>
  <c r="AV206" i="2"/>
  <c r="AX206" i="2"/>
  <c r="AZ206" i="2"/>
  <c r="BB206" i="2"/>
  <c r="BC206" i="2"/>
  <c r="BE206" i="2"/>
  <c r="BH206" i="2"/>
  <c r="BI206" i="2"/>
  <c r="BJ206" i="2"/>
  <c r="BK206" i="2"/>
  <c r="BL206" i="2"/>
  <c r="BM206" i="2"/>
  <c r="BN206" i="2"/>
  <c r="BP206" i="2"/>
  <c r="BQ206" i="2"/>
  <c r="BR206" i="2"/>
  <c r="BT206" i="2"/>
  <c r="BU206" i="2"/>
  <c r="BV206" i="2"/>
  <c r="BW206" i="2"/>
  <c r="D207" i="2"/>
  <c r="G207" i="2"/>
  <c r="L207" i="2"/>
  <c r="S207" i="2"/>
  <c r="U207" i="2"/>
  <c r="W207" i="2"/>
  <c r="Y207" i="2"/>
  <c r="AE207" i="2"/>
  <c r="AI207" i="2"/>
  <c r="AM207" i="2"/>
  <c r="AO207" i="2"/>
  <c r="AQ207" i="2"/>
  <c r="AS207" i="2"/>
  <c r="AT207" i="2"/>
  <c r="AV207" i="2"/>
  <c r="AX207" i="2"/>
  <c r="AZ207" i="2"/>
  <c r="BB207" i="2"/>
  <c r="BC207" i="2"/>
  <c r="BE207" i="2"/>
  <c r="BH207" i="2"/>
  <c r="BI207" i="2"/>
  <c r="BJ207" i="2"/>
  <c r="BK207" i="2"/>
  <c r="BL207" i="2"/>
  <c r="BM207" i="2"/>
  <c r="BN207" i="2"/>
  <c r="BP207" i="2"/>
  <c r="BQ207" i="2"/>
  <c r="BR207" i="2"/>
  <c r="BT207" i="2"/>
  <c r="BU207" i="2"/>
  <c r="BV207" i="2"/>
  <c r="BW207" i="2"/>
  <c r="D208" i="2"/>
  <c r="G208" i="2"/>
  <c r="L208" i="2"/>
  <c r="S208" i="2"/>
  <c r="U208" i="2"/>
  <c r="W208" i="2"/>
  <c r="Y208" i="2"/>
  <c r="AE208" i="2"/>
  <c r="AI208" i="2"/>
  <c r="AM208" i="2"/>
  <c r="AO208" i="2"/>
  <c r="AQ208" i="2"/>
  <c r="AS208" i="2"/>
  <c r="AT208" i="2"/>
  <c r="AV208" i="2"/>
  <c r="AX208" i="2"/>
  <c r="AZ208" i="2"/>
  <c r="BB208" i="2"/>
  <c r="BC208" i="2"/>
  <c r="BE208" i="2"/>
  <c r="BH208" i="2"/>
  <c r="BI208" i="2"/>
  <c r="BJ208" i="2"/>
  <c r="BK208" i="2"/>
  <c r="BL208" i="2"/>
  <c r="BM208" i="2"/>
  <c r="BN208" i="2"/>
  <c r="BP208" i="2"/>
  <c r="BQ208" i="2"/>
  <c r="BR208" i="2"/>
  <c r="BT208" i="2"/>
  <c r="BU208" i="2"/>
  <c r="BV208" i="2"/>
  <c r="BW208" i="2"/>
  <c r="D209" i="2"/>
  <c r="G209" i="2"/>
  <c r="L209" i="2"/>
  <c r="S209" i="2"/>
  <c r="U209" i="2"/>
  <c r="W209" i="2"/>
  <c r="Y209" i="2"/>
  <c r="AE209" i="2"/>
  <c r="AI209" i="2"/>
  <c r="AM209" i="2"/>
  <c r="AO209" i="2"/>
  <c r="AQ209" i="2"/>
  <c r="AS209" i="2"/>
  <c r="AT209" i="2"/>
  <c r="AV209" i="2"/>
  <c r="AX209" i="2"/>
  <c r="AZ209" i="2"/>
  <c r="BB209" i="2"/>
  <c r="BC209" i="2"/>
  <c r="BE209" i="2"/>
  <c r="BH209" i="2"/>
  <c r="BI209" i="2"/>
  <c r="BJ209" i="2"/>
  <c r="BK209" i="2"/>
  <c r="BL209" i="2"/>
  <c r="BM209" i="2"/>
  <c r="BN209" i="2"/>
  <c r="BP209" i="2"/>
  <c r="BQ209" i="2"/>
  <c r="BR209" i="2"/>
  <c r="BT209" i="2"/>
  <c r="BU209" i="2"/>
  <c r="BV209" i="2"/>
  <c r="BW209" i="2"/>
  <c r="D210" i="2"/>
  <c r="G210" i="2"/>
  <c r="L210" i="2"/>
  <c r="S210" i="2"/>
  <c r="U210" i="2"/>
  <c r="W210" i="2"/>
  <c r="Y210" i="2"/>
  <c r="AE210" i="2"/>
  <c r="AI210" i="2"/>
  <c r="AM210" i="2"/>
  <c r="AO210" i="2"/>
  <c r="AQ210" i="2"/>
  <c r="AS210" i="2"/>
  <c r="AT210" i="2"/>
  <c r="AV210" i="2"/>
  <c r="AX210" i="2"/>
  <c r="AZ210" i="2"/>
  <c r="BB210" i="2"/>
  <c r="BC210" i="2"/>
  <c r="BE210" i="2"/>
  <c r="BH210" i="2"/>
  <c r="BI210" i="2"/>
  <c r="BJ210" i="2"/>
  <c r="BK210" i="2"/>
  <c r="BL210" i="2"/>
  <c r="BM210" i="2"/>
  <c r="BN210" i="2"/>
  <c r="BP210" i="2"/>
  <c r="BQ210" i="2"/>
  <c r="BR210" i="2"/>
  <c r="BT210" i="2"/>
  <c r="BU210" i="2"/>
  <c r="BV210" i="2"/>
  <c r="BW210" i="2"/>
  <c r="D211" i="2"/>
  <c r="G211" i="2"/>
  <c r="L211" i="2"/>
  <c r="S211" i="2"/>
  <c r="U211" i="2"/>
  <c r="W211" i="2"/>
  <c r="Y211" i="2"/>
  <c r="AE211" i="2"/>
  <c r="AI211" i="2"/>
  <c r="AM211" i="2"/>
  <c r="AO211" i="2"/>
  <c r="AQ211" i="2"/>
  <c r="AS211" i="2"/>
  <c r="AT211" i="2"/>
  <c r="AV211" i="2"/>
  <c r="AX211" i="2"/>
  <c r="AZ211" i="2"/>
  <c r="BB211" i="2"/>
  <c r="BC211" i="2"/>
  <c r="BE211" i="2"/>
  <c r="BH211" i="2"/>
  <c r="BI211" i="2"/>
  <c r="BJ211" i="2"/>
  <c r="BK211" i="2"/>
  <c r="BL211" i="2"/>
  <c r="BM211" i="2"/>
  <c r="BN211" i="2"/>
  <c r="BP211" i="2"/>
  <c r="BQ211" i="2"/>
  <c r="BR211" i="2"/>
  <c r="BT211" i="2"/>
  <c r="BU211" i="2"/>
  <c r="BV211" i="2"/>
  <c r="BW211" i="2"/>
  <c r="D212" i="2"/>
  <c r="G212" i="2"/>
  <c r="L212" i="2"/>
  <c r="S212" i="2"/>
  <c r="U212" i="2"/>
  <c r="W212" i="2"/>
  <c r="Y212" i="2"/>
  <c r="AE212" i="2"/>
  <c r="AI212" i="2"/>
  <c r="AM212" i="2"/>
  <c r="AO212" i="2"/>
  <c r="AQ212" i="2"/>
  <c r="AS212" i="2"/>
  <c r="AT212" i="2"/>
  <c r="AV212" i="2"/>
  <c r="AX212" i="2"/>
  <c r="AZ212" i="2"/>
  <c r="BB212" i="2"/>
  <c r="BC212" i="2"/>
  <c r="BE212" i="2"/>
  <c r="BH212" i="2"/>
  <c r="BI212" i="2"/>
  <c r="BJ212" i="2"/>
  <c r="BK212" i="2"/>
  <c r="BL212" i="2"/>
  <c r="BM212" i="2"/>
  <c r="BN212" i="2"/>
  <c r="BP212" i="2"/>
  <c r="BQ212" i="2"/>
  <c r="BR212" i="2"/>
  <c r="BT212" i="2"/>
  <c r="BU212" i="2"/>
  <c r="BV212" i="2"/>
  <c r="BW212" i="2"/>
  <c r="D213" i="2"/>
  <c r="G213" i="2"/>
  <c r="L213" i="2"/>
  <c r="S213" i="2"/>
  <c r="U213" i="2"/>
  <c r="W213" i="2"/>
  <c r="Y213" i="2"/>
  <c r="AE213" i="2"/>
  <c r="AI213" i="2"/>
  <c r="AM213" i="2"/>
  <c r="AO213" i="2"/>
  <c r="AQ213" i="2"/>
  <c r="AS213" i="2"/>
  <c r="AT213" i="2"/>
  <c r="AV213" i="2"/>
  <c r="AX213" i="2"/>
  <c r="AZ213" i="2"/>
  <c r="BB213" i="2"/>
  <c r="BC213" i="2"/>
  <c r="BE213" i="2"/>
  <c r="BH213" i="2"/>
  <c r="BI213" i="2"/>
  <c r="BJ213" i="2"/>
  <c r="BK213" i="2"/>
  <c r="BL213" i="2"/>
  <c r="BM213" i="2"/>
  <c r="BN213" i="2"/>
  <c r="BP213" i="2"/>
  <c r="BQ213" i="2"/>
  <c r="BR213" i="2"/>
  <c r="BT213" i="2"/>
  <c r="BU213" i="2"/>
  <c r="BV213" i="2"/>
  <c r="BW213" i="2"/>
  <c r="D214" i="2"/>
  <c r="G214" i="2"/>
  <c r="L214" i="2"/>
  <c r="S214" i="2"/>
  <c r="U214" i="2"/>
  <c r="W214" i="2"/>
  <c r="Y214" i="2"/>
  <c r="AE214" i="2"/>
  <c r="AI214" i="2"/>
  <c r="AM214" i="2"/>
  <c r="AO214" i="2"/>
  <c r="AQ214" i="2"/>
  <c r="AS214" i="2"/>
  <c r="AT214" i="2"/>
  <c r="AV214" i="2"/>
  <c r="AX214" i="2"/>
  <c r="AZ214" i="2"/>
  <c r="BB214" i="2"/>
  <c r="BC214" i="2"/>
  <c r="BE214" i="2"/>
  <c r="BH214" i="2"/>
  <c r="BI214" i="2"/>
  <c r="BJ214" i="2"/>
  <c r="BK214" i="2"/>
  <c r="BL214" i="2"/>
  <c r="BM214" i="2"/>
  <c r="BN214" i="2"/>
  <c r="BP214" i="2"/>
  <c r="BQ214" i="2"/>
  <c r="BR214" i="2"/>
  <c r="BT214" i="2"/>
  <c r="BU214" i="2"/>
  <c r="BV214" i="2"/>
  <c r="BW214" i="2"/>
  <c r="D215" i="2"/>
  <c r="G215" i="2"/>
  <c r="L215" i="2"/>
  <c r="S215" i="2"/>
  <c r="U215" i="2"/>
  <c r="W215" i="2"/>
  <c r="Y215" i="2"/>
  <c r="AE215" i="2"/>
  <c r="AI215" i="2"/>
  <c r="AM215" i="2"/>
  <c r="AO215" i="2"/>
  <c r="AQ215" i="2"/>
  <c r="AS215" i="2"/>
  <c r="AT215" i="2"/>
  <c r="AV215" i="2"/>
  <c r="AX215" i="2"/>
  <c r="AZ215" i="2"/>
  <c r="BB215" i="2"/>
  <c r="BC215" i="2"/>
  <c r="BE215" i="2"/>
  <c r="BH215" i="2"/>
  <c r="BI215" i="2"/>
  <c r="BJ215" i="2"/>
  <c r="BK215" i="2"/>
  <c r="BL215" i="2"/>
  <c r="BM215" i="2"/>
  <c r="BN215" i="2"/>
  <c r="BP215" i="2"/>
  <c r="BQ215" i="2"/>
  <c r="BR215" i="2"/>
  <c r="BT215" i="2"/>
  <c r="BU215" i="2"/>
  <c r="BV215" i="2"/>
  <c r="BW215" i="2"/>
  <c r="D216" i="2"/>
  <c r="G216" i="2"/>
  <c r="L216" i="2"/>
  <c r="S216" i="2"/>
  <c r="U216" i="2"/>
  <c r="W216" i="2"/>
  <c r="Y216" i="2"/>
  <c r="AE216" i="2"/>
  <c r="AI216" i="2"/>
  <c r="AM216" i="2"/>
  <c r="AO216" i="2"/>
  <c r="AQ216" i="2"/>
  <c r="AS216" i="2"/>
  <c r="AT216" i="2"/>
  <c r="AV216" i="2"/>
  <c r="AX216" i="2"/>
  <c r="AZ216" i="2"/>
  <c r="BB216" i="2"/>
  <c r="BC216" i="2"/>
  <c r="BE216" i="2"/>
  <c r="BH216" i="2"/>
  <c r="BI216" i="2"/>
  <c r="BJ216" i="2"/>
  <c r="BK216" i="2"/>
  <c r="BL216" i="2"/>
  <c r="BM216" i="2"/>
  <c r="BN216" i="2"/>
  <c r="BP216" i="2"/>
  <c r="BQ216" i="2"/>
  <c r="BR216" i="2"/>
  <c r="BT216" i="2"/>
  <c r="BU216" i="2"/>
  <c r="BV216" i="2"/>
  <c r="BW216" i="2"/>
  <c r="D217" i="2"/>
  <c r="G217" i="2"/>
  <c r="L217" i="2"/>
  <c r="S217" i="2"/>
  <c r="U217" i="2"/>
  <c r="W217" i="2"/>
  <c r="Y217" i="2"/>
  <c r="AE217" i="2"/>
  <c r="AI217" i="2"/>
  <c r="AM217" i="2"/>
  <c r="AO217" i="2"/>
  <c r="AQ217" i="2"/>
  <c r="AS217" i="2"/>
  <c r="AT217" i="2"/>
  <c r="AV217" i="2"/>
  <c r="AX217" i="2"/>
  <c r="AZ217" i="2"/>
  <c r="BB217" i="2"/>
  <c r="BC217" i="2"/>
  <c r="BE217" i="2"/>
  <c r="BH217" i="2"/>
  <c r="BI217" i="2"/>
  <c r="BJ217" i="2"/>
  <c r="BK217" i="2"/>
  <c r="BL217" i="2"/>
  <c r="BM217" i="2"/>
  <c r="BN217" i="2"/>
  <c r="BP217" i="2"/>
  <c r="BQ217" i="2"/>
  <c r="BR217" i="2"/>
  <c r="BT217" i="2"/>
  <c r="BU217" i="2"/>
  <c r="BV217" i="2"/>
  <c r="BW217" i="2"/>
  <c r="D218" i="2"/>
  <c r="G218" i="2"/>
  <c r="L218" i="2"/>
  <c r="S218" i="2"/>
  <c r="U218" i="2"/>
  <c r="W218" i="2"/>
  <c r="Y218" i="2"/>
  <c r="AE218" i="2"/>
  <c r="AI218" i="2"/>
  <c r="AM218" i="2"/>
  <c r="AO218" i="2"/>
  <c r="AQ218" i="2"/>
  <c r="AS218" i="2"/>
  <c r="AT218" i="2"/>
  <c r="AV218" i="2"/>
  <c r="AX218" i="2"/>
  <c r="AZ218" i="2"/>
  <c r="BB218" i="2"/>
  <c r="BC218" i="2"/>
  <c r="BE218" i="2"/>
  <c r="BH218" i="2"/>
  <c r="BI218" i="2"/>
  <c r="BJ218" i="2"/>
  <c r="BK218" i="2"/>
  <c r="BL218" i="2"/>
  <c r="BM218" i="2"/>
  <c r="BN218" i="2"/>
  <c r="BP218" i="2"/>
  <c r="BQ218" i="2"/>
  <c r="BR218" i="2"/>
  <c r="BT218" i="2"/>
  <c r="BU218" i="2"/>
  <c r="BV218" i="2"/>
  <c r="BW218" i="2"/>
  <c r="D219" i="2"/>
  <c r="G219" i="2"/>
  <c r="L219" i="2"/>
  <c r="S219" i="2"/>
  <c r="U219" i="2"/>
  <c r="W219" i="2"/>
  <c r="Y219" i="2"/>
  <c r="AE219" i="2"/>
  <c r="AI219" i="2"/>
  <c r="AM219" i="2"/>
  <c r="AO219" i="2"/>
  <c r="AQ219" i="2"/>
  <c r="AS219" i="2"/>
  <c r="AT219" i="2"/>
  <c r="AV219" i="2"/>
  <c r="AX219" i="2"/>
  <c r="AZ219" i="2"/>
  <c r="BB219" i="2"/>
  <c r="BC219" i="2"/>
  <c r="BE219" i="2"/>
  <c r="BH219" i="2"/>
  <c r="BI219" i="2"/>
  <c r="BJ219" i="2"/>
  <c r="BK219" i="2"/>
  <c r="BL219" i="2"/>
  <c r="BM219" i="2"/>
  <c r="BN219" i="2"/>
  <c r="BP219" i="2"/>
  <c r="BQ219" i="2"/>
  <c r="BR219" i="2"/>
  <c r="BT219" i="2"/>
  <c r="BU219" i="2"/>
  <c r="BV219" i="2"/>
  <c r="BW219" i="2"/>
  <c r="D220" i="2"/>
  <c r="G220" i="2"/>
  <c r="L220" i="2"/>
  <c r="S220" i="2"/>
  <c r="U220" i="2"/>
  <c r="W220" i="2"/>
  <c r="Y220" i="2"/>
  <c r="AE220" i="2"/>
  <c r="AI220" i="2"/>
  <c r="AM220" i="2"/>
  <c r="AO220" i="2"/>
  <c r="AQ220" i="2"/>
  <c r="AS220" i="2"/>
  <c r="AT220" i="2"/>
  <c r="AV220" i="2"/>
  <c r="AX220" i="2"/>
  <c r="AZ220" i="2"/>
  <c r="BB220" i="2"/>
  <c r="BC220" i="2"/>
  <c r="BE220" i="2"/>
  <c r="BH220" i="2"/>
  <c r="BI220" i="2"/>
  <c r="BJ220" i="2"/>
  <c r="BK220" i="2"/>
  <c r="BL220" i="2"/>
  <c r="BM220" i="2"/>
  <c r="BN220" i="2"/>
  <c r="BP220" i="2"/>
  <c r="BQ220" i="2"/>
  <c r="BR220" i="2"/>
  <c r="BT220" i="2"/>
  <c r="BU220" i="2"/>
  <c r="BV220" i="2"/>
  <c r="BW220" i="2"/>
  <c r="D221" i="2"/>
  <c r="G221" i="2"/>
  <c r="L221" i="2"/>
  <c r="S221" i="2"/>
  <c r="U221" i="2"/>
  <c r="W221" i="2"/>
  <c r="Y221" i="2"/>
  <c r="AE221" i="2"/>
  <c r="AI221" i="2"/>
  <c r="AM221" i="2"/>
  <c r="AO221" i="2"/>
  <c r="AQ221" i="2"/>
  <c r="AS221" i="2"/>
  <c r="AT221" i="2"/>
  <c r="AV221" i="2"/>
  <c r="AX221" i="2"/>
  <c r="AZ221" i="2"/>
  <c r="BB221" i="2"/>
  <c r="BC221" i="2"/>
  <c r="BE221" i="2"/>
  <c r="BH221" i="2"/>
  <c r="BI221" i="2"/>
  <c r="BJ221" i="2"/>
  <c r="BK221" i="2"/>
  <c r="BL221" i="2"/>
  <c r="BM221" i="2"/>
  <c r="BN221" i="2"/>
  <c r="BP221" i="2"/>
  <c r="BQ221" i="2"/>
  <c r="BR221" i="2"/>
  <c r="BT221" i="2"/>
  <c r="BU221" i="2"/>
  <c r="BV221" i="2"/>
  <c r="BW221" i="2"/>
  <c r="D222" i="2"/>
  <c r="G222" i="2"/>
  <c r="L222" i="2"/>
  <c r="S222" i="2"/>
  <c r="U222" i="2"/>
  <c r="W222" i="2"/>
  <c r="Y222" i="2"/>
  <c r="AE222" i="2"/>
  <c r="AI222" i="2"/>
  <c r="AM222" i="2"/>
  <c r="AO222" i="2"/>
  <c r="AQ222" i="2"/>
  <c r="AS222" i="2"/>
  <c r="AT222" i="2"/>
  <c r="AV222" i="2"/>
  <c r="AX222" i="2"/>
  <c r="AZ222" i="2"/>
  <c r="BB222" i="2"/>
  <c r="BC222" i="2"/>
  <c r="BE222" i="2"/>
  <c r="BH222" i="2"/>
  <c r="BI222" i="2"/>
  <c r="BJ222" i="2"/>
  <c r="BK222" i="2"/>
  <c r="BL222" i="2"/>
  <c r="BM222" i="2"/>
  <c r="BN222" i="2"/>
  <c r="BP222" i="2"/>
  <c r="BQ222" i="2"/>
  <c r="BR222" i="2"/>
  <c r="BT222" i="2"/>
  <c r="BU222" i="2"/>
  <c r="BV222" i="2"/>
  <c r="BW222" i="2"/>
  <c r="D223" i="2"/>
  <c r="G223" i="2"/>
  <c r="L223" i="2"/>
  <c r="S223" i="2"/>
  <c r="U223" i="2"/>
  <c r="W223" i="2"/>
  <c r="Y223" i="2"/>
  <c r="AE223" i="2"/>
  <c r="AI223" i="2"/>
  <c r="AM223" i="2"/>
  <c r="AO223" i="2"/>
  <c r="AQ223" i="2"/>
  <c r="AS223" i="2"/>
  <c r="AT223" i="2"/>
  <c r="AV223" i="2"/>
  <c r="AX223" i="2"/>
  <c r="AZ223" i="2"/>
  <c r="BB223" i="2"/>
  <c r="BC223" i="2"/>
  <c r="BE223" i="2"/>
  <c r="BH223" i="2"/>
  <c r="BI223" i="2"/>
  <c r="BJ223" i="2"/>
  <c r="BK223" i="2"/>
  <c r="BL223" i="2"/>
  <c r="BM223" i="2"/>
  <c r="BN223" i="2"/>
  <c r="BP223" i="2"/>
  <c r="BQ223" i="2"/>
  <c r="BR223" i="2"/>
  <c r="BT223" i="2"/>
  <c r="BU223" i="2"/>
  <c r="BV223" i="2"/>
  <c r="BW223" i="2"/>
  <c r="D224" i="2"/>
  <c r="G224" i="2"/>
  <c r="L224" i="2"/>
  <c r="S224" i="2"/>
  <c r="U224" i="2"/>
  <c r="W224" i="2"/>
  <c r="Y224" i="2"/>
  <c r="AE224" i="2"/>
  <c r="AI224" i="2"/>
  <c r="AM224" i="2"/>
  <c r="AO224" i="2"/>
  <c r="AQ224" i="2"/>
  <c r="AS224" i="2"/>
  <c r="AT224" i="2"/>
  <c r="AV224" i="2"/>
  <c r="AX224" i="2"/>
  <c r="AZ224" i="2"/>
  <c r="BB224" i="2"/>
  <c r="BC224" i="2"/>
  <c r="BE224" i="2"/>
  <c r="BH224" i="2"/>
  <c r="BI224" i="2"/>
  <c r="BJ224" i="2"/>
  <c r="BK224" i="2"/>
  <c r="BL224" i="2"/>
  <c r="BM224" i="2"/>
  <c r="BN224" i="2"/>
  <c r="BP224" i="2"/>
  <c r="BQ224" i="2"/>
  <c r="BR224" i="2"/>
  <c r="BT224" i="2"/>
  <c r="BU224" i="2"/>
  <c r="BV224" i="2"/>
  <c r="BW224" i="2"/>
  <c r="D225" i="2"/>
  <c r="G225" i="2"/>
  <c r="L225" i="2"/>
  <c r="S225" i="2"/>
  <c r="U225" i="2"/>
  <c r="W225" i="2"/>
  <c r="Y225" i="2"/>
  <c r="AE225" i="2"/>
  <c r="AI225" i="2"/>
  <c r="AM225" i="2"/>
  <c r="AO225" i="2"/>
  <c r="AQ225" i="2"/>
  <c r="AS225" i="2"/>
  <c r="AT225" i="2"/>
  <c r="AV225" i="2"/>
  <c r="AX225" i="2"/>
  <c r="AZ225" i="2"/>
  <c r="BB225" i="2"/>
  <c r="BC225" i="2"/>
  <c r="BE225" i="2"/>
  <c r="BH225" i="2"/>
  <c r="BI225" i="2"/>
  <c r="BJ225" i="2"/>
  <c r="BK225" i="2"/>
  <c r="BL225" i="2"/>
  <c r="BM225" i="2"/>
  <c r="BN225" i="2"/>
  <c r="BP225" i="2"/>
  <c r="BQ225" i="2"/>
  <c r="BR225" i="2"/>
  <c r="BT225" i="2"/>
  <c r="BU225" i="2"/>
  <c r="BV225" i="2"/>
  <c r="BW225" i="2"/>
  <c r="D226" i="2"/>
  <c r="G226" i="2"/>
  <c r="L226" i="2"/>
  <c r="S226" i="2"/>
  <c r="U226" i="2"/>
  <c r="W226" i="2"/>
  <c r="Y226" i="2"/>
  <c r="AE226" i="2"/>
  <c r="AI226" i="2"/>
  <c r="AM226" i="2"/>
  <c r="AO226" i="2"/>
  <c r="AQ226" i="2"/>
  <c r="AS226" i="2"/>
  <c r="AT226" i="2"/>
  <c r="AV226" i="2"/>
  <c r="AX226" i="2"/>
  <c r="AZ226" i="2"/>
  <c r="BB226" i="2"/>
  <c r="BC226" i="2"/>
  <c r="BE226" i="2"/>
  <c r="BH226" i="2"/>
  <c r="BI226" i="2"/>
  <c r="BJ226" i="2"/>
  <c r="BK226" i="2"/>
  <c r="BL226" i="2"/>
  <c r="BM226" i="2"/>
  <c r="BN226" i="2"/>
  <c r="BP226" i="2"/>
  <c r="BQ226" i="2"/>
  <c r="BR226" i="2"/>
  <c r="BT226" i="2"/>
  <c r="BU226" i="2"/>
  <c r="BV226" i="2"/>
  <c r="BW226" i="2"/>
  <c r="D227" i="2"/>
  <c r="G227" i="2"/>
  <c r="L227" i="2"/>
  <c r="S227" i="2"/>
  <c r="U227" i="2"/>
  <c r="W227" i="2"/>
  <c r="Y227" i="2"/>
  <c r="AE227" i="2"/>
  <c r="AI227" i="2"/>
  <c r="AM227" i="2"/>
  <c r="AO227" i="2"/>
  <c r="AQ227" i="2"/>
  <c r="AS227" i="2"/>
  <c r="AT227" i="2"/>
  <c r="AV227" i="2"/>
  <c r="AX227" i="2"/>
  <c r="AZ227" i="2"/>
  <c r="BB227" i="2"/>
  <c r="BC227" i="2"/>
  <c r="BE227" i="2"/>
  <c r="BH227" i="2"/>
  <c r="BI227" i="2"/>
  <c r="BJ227" i="2"/>
  <c r="BK227" i="2"/>
  <c r="BL227" i="2"/>
  <c r="BM227" i="2"/>
  <c r="BN227" i="2"/>
  <c r="BP227" i="2"/>
  <c r="BQ227" i="2"/>
  <c r="BR227" i="2"/>
  <c r="BT227" i="2"/>
  <c r="BU227" i="2"/>
  <c r="BV227" i="2"/>
  <c r="BW227" i="2"/>
  <c r="D228" i="2"/>
  <c r="G228" i="2"/>
  <c r="L228" i="2"/>
  <c r="S228" i="2"/>
  <c r="U228" i="2"/>
  <c r="W228" i="2"/>
  <c r="Y228" i="2"/>
  <c r="AE228" i="2"/>
  <c r="AI228" i="2"/>
  <c r="AM228" i="2"/>
  <c r="AO228" i="2"/>
  <c r="AQ228" i="2"/>
  <c r="AS228" i="2"/>
  <c r="AT228" i="2"/>
  <c r="AV228" i="2"/>
  <c r="AX228" i="2"/>
  <c r="AZ228" i="2"/>
  <c r="BB228" i="2"/>
  <c r="BC228" i="2"/>
  <c r="BE228" i="2"/>
  <c r="BH228" i="2"/>
  <c r="BI228" i="2"/>
  <c r="BJ228" i="2"/>
  <c r="BK228" i="2"/>
  <c r="BL228" i="2"/>
  <c r="BM228" i="2"/>
  <c r="BN228" i="2"/>
  <c r="BP228" i="2"/>
  <c r="BQ228" i="2"/>
  <c r="BR228" i="2"/>
  <c r="BT228" i="2"/>
  <c r="BU228" i="2"/>
  <c r="BV228" i="2"/>
  <c r="BW228" i="2"/>
  <c r="D229" i="2"/>
  <c r="G229" i="2"/>
  <c r="L229" i="2"/>
  <c r="S229" i="2"/>
  <c r="U229" i="2"/>
  <c r="W229" i="2"/>
  <c r="Y229" i="2"/>
  <c r="AE229" i="2"/>
  <c r="AI229" i="2"/>
  <c r="AM229" i="2"/>
  <c r="AO229" i="2"/>
  <c r="AQ229" i="2"/>
  <c r="AS229" i="2"/>
  <c r="AT229" i="2"/>
  <c r="AV229" i="2"/>
  <c r="AX229" i="2"/>
  <c r="AZ229" i="2"/>
  <c r="BB229" i="2"/>
  <c r="BC229" i="2"/>
  <c r="BE229" i="2"/>
  <c r="BH229" i="2"/>
  <c r="BI229" i="2"/>
  <c r="BJ229" i="2"/>
  <c r="BK229" i="2"/>
  <c r="BL229" i="2"/>
  <c r="BM229" i="2"/>
  <c r="BN229" i="2"/>
  <c r="BP229" i="2"/>
  <c r="BQ229" i="2"/>
  <c r="BR229" i="2"/>
  <c r="BT229" i="2"/>
  <c r="BU229" i="2"/>
  <c r="BV229" i="2"/>
  <c r="BW229" i="2"/>
  <c r="D230" i="2"/>
  <c r="G230" i="2"/>
  <c r="L230" i="2"/>
  <c r="S230" i="2"/>
  <c r="U230" i="2"/>
  <c r="W230" i="2"/>
  <c r="Y230" i="2"/>
  <c r="AE230" i="2"/>
  <c r="AI230" i="2"/>
  <c r="AM230" i="2"/>
  <c r="AO230" i="2"/>
  <c r="AQ230" i="2"/>
  <c r="AS230" i="2"/>
  <c r="AT230" i="2"/>
  <c r="AV230" i="2"/>
  <c r="AX230" i="2"/>
  <c r="AZ230" i="2"/>
  <c r="BB230" i="2"/>
  <c r="BC230" i="2"/>
  <c r="BE230" i="2"/>
  <c r="BH230" i="2"/>
  <c r="BI230" i="2"/>
  <c r="BJ230" i="2"/>
  <c r="BK230" i="2"/>
  <c r="BL230" i="2"/>
  <c r="BM230" i="2"/>
  <c r="BN230" i="2"/>
  <c r="BP230" i="2"/>
  <c r="BQ230" i="2"/>
  <c r="BR230" i="2"/>
  <c r="BT230" i="2"/>
  <c r="BU230" i="2"/>
  <c r="BV230" i="2"/>
  <c r="BW230" i="2"/>
  <c r="D231" i="2"/>
  <c r="G231" i="2"/>
  <c r="L231" i="2"/>
  <c r="S231" i="2"/>
  <c r="U231" i="2"/>
  <c r="W231" i="2"/>
  <c r="Y231" i="2"/>
  <c r="AE231" i="2"/>
  <c r="AI231" i="2"/>
  <c r="AM231" i="2"/>
  <c r="AO231" i="2"/>
  <c r="AQ231" i="2"/>
  <c r="AS231" i="2"/>
  <c r="AT231" i="2"/>
  <c r="AV231" i="2"/>
  <c r="AX231" i="2"/>
  <c r="AZ231" i="2"/>
  <c r="BB231" i="2"/>
  <c r="BC231" i="2"/>
  <c r="BE231" i="2"/>
  <c r="BH231" i="2"/>
  <c r="BI231" i="2"/>
  <c r="BJ231" i="2"/>
  <c r="BK231" i="2"/>
  <c r="BL231" i="2"/>
  <c r="BM231" i="2"/>
  <c r="BN231" i="2"/>
  <c r="BP231" i="2"/>
  <c r="BQ231" i="2"/>
  <c r="BR231" i="2"/>
  <c r="BT231" i="2"/>
  <c r="BU231" i="2"/>
  <c r="BV231" i="2"/>
  <c r="BW231" i="2"/>
  <c r="D232" i="2"/>
  <c r="G232" i="2"/>
  <c r="L232" i="2"/>
  <c r="S232" i="2"/>
  <c r="U232" i="2"/>
  <c r="W232" i="2"/>
  <c r="Y232" i="2"/>
  <c r="AE232" i="2"/>
  <c r="AI232" i="2"/>
  <c r="AM232" i="2"/>
  <c r="AO232" i="2"/>
  <c r="AQ232" i="2"/>
  <c r="AS232" i="2"/>
  <c r="AT232" i="2"/>
  <c r="AV232" i="2"/>
  <c r="AX232" i="2"/>
  <c r="AZ232" i="2"/>
  <c r="BB232" i="2"/>
  <c r="BC232" i="2"/>
  <c r="BE232" i="2"/>
  <c r="BH232" i="2"/>
  <c r="BI232" i="2"/>
  <c r="BJ232" i="2"/>
  <c r="BK232" i="2"/>
  <c r="BL232" i="2"/>
  <c r="BM232" i="2"/>
  <c r="BN232" i="2"/>
  <c r="BP232" i="2"/>
  <c r="BQ232" i="2"/>
  <c r="BR232" i="2"/>
  <c r="BT232" i="2"/>
  <c r="BU232" i="2"/>
  <c r="BV232" i="2"/>
  <c r="BW232" i="2"/>
  <c r="D233" i="2"/>
  <c r="G233" i="2"/>
  <c r="L233" i="2"/>
  <c r="S233" i="2"/>
  <c r="U233" i="2"/>
  <c r="W233" i="2"/>
  <c r="Y233" i="2"/>
  <c r="AE233" i="2"/>
  <c r="AI233" i="2"/>
  <c r="AM233" i="2"/>
  <c r="AO233" i="2"/>
  <c r="AQ233" i="2"/>
  <c r="AS233" i="2"/>
  <c r="AT233" i="2"/>
  <c r="AV233" i="2"/>
  <c r="AX233" i="2"/>
  <c r="AZ233" i="2"/>
  <c r="BB233" i="2"/>
  <c r="BC233" i="2"/>
  <c r="BE233" i="2"/>
  <c r="BH233" i="2"/>
  <c r="BI233" i="2"/>
  <c r="BJ233" i="2"/>
  <c r="BK233" i="2"/>
  <c r="BL233" i="2"/>
  <c r="BM233" i="2"/>
  <c r="BN233" i="2"/>
  <c r="BP233" i="2"/>
  <c r="BQ233" i="2"/>
  <c r="BR233" i="2"/>
  <c r="BT233" i="2"/>
  <c r="BU233" i="2"/>
  <c r="BV233" i="2"/>
  <c r="BW233" i="2"/>
  <c r="D234" i="2"/>
  <c r="G234" i="2"/>
  <c r="L234" i="2"/>
  <c r="S234" i="2"/>
  <c r="U234" i="2"/>
  <c r="W234" i="2"/>
  <c r="Y234" i="2"/>
  <c r="AE234" i="2"/>
  <c r="AI234" i="2"/>
  <c r="AM234" i="2"/>
  <c r="AO234" i="2"/>
  <c r="AQ234" i="2"/>
  <c r="AS234" i="2"/>
  <c r="AT234" i="2"/>
  <c r="AV234" i="2"/>
  <c r="AX234" i="2"/>
  <c r="AZ234" i="2"/>
  <c r="BB234" i="2"/>
  <c r="BC234" i="2"/>
  <c r="BE234" i="2"/>
  <c r="BH234" i="2"/>
  <c r="BI234" i="2"/>
  <c r="BJ234" i="2"/>
  <c r="BK234" i="2"/>
  <c r="BL234" i="2"/>
  <c r="BM234" i="2"/>
  <c r="BN234" i="2"/>
  <c r="BP234" i="2"/>
  <c r="BQ234" i="2"/>
  <c r="BR234" i="2"/>
  <c r="BT234" i="2"/>
  <c r="BU234" i="2"/>
  <c r="BV234" i="2"/>
  <c r="BW234" i="2"/>
  <c r="D235" i="2"/>
  <c r="G235" i="2"/>
  <c r="L235" i="2"/>
  <c r="S235" i="2"/>
  <c r="U235" i="2"/>
  <c r="W235" i="2"/>
  <c r="Y235" i="2"/>
  <c r="AE235" i="2"/>
  <c r="AI235" i="2"/>
  <c r="AM235" i="2"/>
  <c r="AO235" i="2"/>
  <c r="AQ235" i="2"/>
  <c r="AS235" i="2"/>
  <c r="AT235" i="2"/>
  <c r="AV235" i="2"/>
  <c r="AX235" i="2"/>
  <c r="AZ235" i="2"/>
  <c r="BB235" i="2"/>
  <c r="BC235" i="2"/>
  <c r="BE235" i="2"/>
  <c r="BH235" i="2"/>
  <c r="BI235" i="2"/>
  <c r="BJ235" i="2"/>
  <c r="BK235" i="2"/>
  <c r="BL235" i="2"/>
  <c r="BM235" i="2"/>
  <c r="BN235" i="2"/>
  <c r="BP235" i="2"/>
  <c r="BQ235" i="2"/>
  <c r="BR235" i="2"/>
  <c r="BT235" i="2"/>
  <c r="BU235" i="2"/>
  <c r="BV235" i="2"/>
  <c r="BW235" i="2"/>
  <c r="D236" i="2"/>
  <c r="G236" i="2"/>
  <c r="L236" i="2"/>
  <c r="S236" i="2"/>
  <c r="U236" i="2"/>
  <c r="W236" i="2"/>
  <c r="Y236" i="2"/>
  <c r="AE236" i="2"/>
  <c r="AI236" i="2"/>
  <c r="AM236" i="2"/>
  <c r="AO236" i="2"/>
  <c r="AQ236" i="2"/>
  <c r="AS236" i="2"/>
  <c r="AT236" i="2"/>
  <c r="AV236" i="2"/>
  <c r="AX236" i="2"/>
  <c r="AZ236" i="2"/>
  <c r="BB236" i="2"/>
  <c r="BC236" i="2"/>
  <c r="BE236" i="2"/>
  <c r="BH236" i="2"/>
  <c r="BI236" i="2"/>
  <c r="BJ236" i="2"/>
  <c r="BK236" i="2"/>
  <c r="BL236" i="2"/>
  <c r="BM236" i="2"/>
  <c r="BN236" i="2"/>
  <c r="BP236" i="2"/>
  <c r="BQ236" i="2"/>
  <c r="BR236" i="2"/>
  <c r="BT236" i="2"/>
  <c r="BU236" i="2"/>
  <c r="BV236" i="2"/>
  <c r="BW236" i="2"/>
  <c r="D237" i="2"/>
  <c r="G237" i="2"/>
  <c r="L237" i="2"/>
  <c r="S237" i="2"/>
  <c r="U237" i="2"/>
  <c r="W237" i="2"/>
  <c r="Y237" i="2"/>
  <c r="AE237" i="2"/>
  <c r="AI237" i="2"/>
  <c r="AM237" i="2"/>
  <c r="AO237" i="2"/>
  <c r="AQ237" i="2"/>
  <c r="AS237" i="2"/>
  <c r="AT237" i="2"/>
  <c r="AV237" i="2"/>
  <c r="AX237" i="2"/>
  <c r="AZ237" i="2"/>
  <c r="BB237" i="2"/>
  <c r="BC237" i="2"/>
  <c r="BE237" i="2"/>
  <c r="BH237" i="2"/>
  <c r="BI237" i="2"/>
  <c r="BJ237" i="2"/>
  <c r="BK237" i="2"/>
  <c r="BL237" i="2"/>
  <c r="BM237" i="2"/>
  <c r="BN237" i="2"/>
  <c r="BP237" i="2"/>
  <c r="BQ237" i="2"/>
  <c r="BR237" i="2"/>
  <c r="BT237" i="2"/>
  <c r="BU237" i="2"/>
  <c r="BV237" i="2"/>
  <c r="BW237" i="2"/>
  <c r="D238" i="2"/>
  <c r="G238" i="2"/>
  <c r="L238" i="2"/>
  <c r="S238" i="2"/>
  <c r="U238" i="2"/>
  <c r="W238" i="2"/>
  <c r="Y238" i="2"/>
  <c r="AE238" i="2"/>
  <c r="AI238" i="2"/>
  <c r="AM238" i="2"/>
  <c r="AO238" i="2"/>
  <c r="AQ238" i="2"/>
  <c r="AS238" i="2"/>
  <c r="AT238" i="2"/>
  <c r="AV238" i="2"/>
  <c r="AX238" i="2"/>
  <c r="AZ238" i="2"/>
  <c r="BB238" i="2"/>
  <c r="BC238" i="2"/>
  <c r="BE238" i="2"/>
  <c r="BH238" i="2"/>
  <c r="BI238" i="2"/>
  <c r="BJ238" i="2"/>
  <c r="BK238" i="2"/>
  <c r="BL238" i="2"/>
  <c r="BM238" i="2"/>
  <c r="BN238" i="2"/>
  <c r="BP238" i="2"/>
  <c r="BQ238" i="2"/>
  <c r="BR238" i="2"/>
  <c r="BT238" i="2"/>
  <c r="BU238" i="2"/>
  <c r="BV238" i="2"/>
  <c r="BW238" i="2"/>
  <c r="D239" i="2"/>
  <c r="G239" i="2"/>
  <c r="L239" i="2"/>
  <c r="S239" i="2"/>
  <c r="U239" i="2"/>
  <c r="W239" i="2"/>
  <c r="Y239" i="2"/>
  <c r="AE239" i="2"/>
  <c r="AI239" i="2"/>
  <c r="AM239" i="2"/>
  <c r="AO239" i="2"/>
  <c r="AQ239" i="2"/>
  <c r="AS239" i="2"/>
  <c r="AT239" i="2"/>
  <c r="AV239" i="2"/>
  <c r="AX239" i="2"/>
  <c r="AZ239" i="2"/>
  <c r="BB239" i="2"/>
  <c r="BC239" i="2"/>
  <c r="BE239" i="2"/>
  <c r="BH239" i="2"/>
  <c r="BI239" i="2"/>
  <c r="BJ239" i="2"/>
  <c r="BK239" i="2"/>
  <c r="BL239" i="2"/>
  <c r="BM239" i="2"/>
  <c r="BN239" i="2"/>
  <c r="BP239" i="2"/>
  <c r="BQ239" i="2"/>
  <c r="BR239" i="2"/>
  <c r="BT239" i="2"/>
  <c r="BU239" i="2"/>
  <c r="BV239" i="2"/>
  <c r="BW239" i="2"/>
  <c r="D240" i="2"/>
  <c r="G240" i="2"/>
  <c r="L240" i="2"/>
  <c r="S240" i="2"/>
  <c r="U240" i="2"/>
  <c r="W240" i="2"/>
  <c r="Y240" i="2"/>
  <c r="AE240" i="2"/>
  <c r="AI240" i="2"/>
  <c r="AM240" i="2"/>
  <c r="AO240" i="2"/>
  <c r="AQ240" i="2"/>
  <c r="AS240" i="2"/>
  <c r="AT240" i="2"/>
  <c r="AV240" i="2"/>
  <c r="AX240" i="2"/>
  <c r="AZ240" i="2"/>
  <c r="BB240" i="2"/>
  <c r="BC240" i="2"/>
  <c r="BE240" i="2"/>
  <c r="BH240" i="2"/>
  <c r="BI240" i="2"/>
  <c r="BJ240" i="2"/>
  <c r="BK240" i="2"/>
  <c r="BL240" i="2"/>
  <c r="BM240" i="2"/>
  <c r="BN240" i="2"/>
  <c r="BP240" i="2"/>
  <c r="BQ240" i="2"/>
  <c r="BR240" i="2"/>
  <c r="BT240" i="2"/>
  <c r="BU240" i="2"/>
  <c r="BV240" i="2"/>
  <c r="BW240" i="2"/>
  <c r="D241" i="2"/>
  <c r="G241" i="2"/>
  <c r="L241" i="2"/>
  <c r="S241" i="2"/>
  <c r="U241" i="2"/>
  <c r="W241" i="2"/>
  <c r="Y241" i="2"/>
  <c r="AE241" i="2"/>
  <c r="AI241" i="2"/>
  <c r="AM241" i="2"/>
  <c r="AO241" i="2"/>
  <c r="AQ241" i="2"/>
  <c r="AS241" i="2"/>
  <c r="AT241" i="2"/>
  <c r="AV241" i="2"/>
  <c r="AX241" i="2"/>
  <c r="AZ241" i="2"/>
  <c r="BB241" i="2"/>
  <c r="BC241" i="2"/>
  <c r="BE241" i="2"/>
  <c r="BH241" i="2"/>
  <c r="BI241" i="2"/>
  <c r="BJ241" i="2"/>
  <c r="BK241" i="2"/>
  <c r="BL241" i="2"/>
  <c r="BM241" i="2"/>
  <c r="BN241" i="2"/>
  <c r="BP241" i="2"/>
  <c r="BQ241" i="2"/>
  <c r="BR241" i="2"/>
  <c r="BT241" i="2"/>
  <c r="BU241" i="2"/>
  <c r="BV241" i="2"/>
  <c r="BW241" i="2"/>
  <c r="D242" i="2"/>
  <c r="G242" i="2"/>
  <c r="L242" i="2"/>
  <c r="S242" i="2"/>
  <c r="U242" i="2"/>
  <c r="W242" i="2"/>
  <c r="Y242" i="2"/>
  <c r="AE242" i="2"/>
  <c r="AI242" i="2"/>
  <c r="AM242" i="2"/>
  <c r="AO242" i="2"/>
  <c r="AQ242" i="2"/>
  <c r="AS242" i="2"/>
  <c r="AT242" i="2"/>
  <c r="AV242" i="2"/>
  <c r="AX242" i="2"/>
  <c r="AZ242" i="2"/>
  <c r="BB242" i="2"/>
  <c r="BC242" i="2"/>
  <c r="BE242" i="2"/>
  <c r="BH242" i="2"/>
  <c r="BI242" i="2"/>
  <c r="BJ242" i="2"/>
  <c r="BK242" i="2"/>
  <c r="BL242" i="2"/>
  <c r="BM242" i="2"/>
  <c r="BN242" i="2"/>
  <c r="BP242" i="2"/>
  <c r="BQ242" i="2"/>
  <c r="BR242" i="2"/>
  <c r="BT242" i="2"/>
  <c r="BU242" i="2"/>
  <c r="BV242" i="2"/>
  <c r="BW242" i="2"/>
  <c r="D243" i="2"/>
  <c r="G243" i="2"/>
  <c r="L243" i="2"/>
  <c r="S243" i="2"/>
  <c r="U243" i="2"/>
  <c r="W243" i="2"/>
  <c r="Y243" i="2"/>
  <c r="AE243" i="2"/>
  <c r="AI243" i="2"/>
  <c r="AM243" i="2"/>
  <c r="AO243" i="2"/>
  <c r="AQ243" i="2"/>
  <c r="AS243" i="2"/>
  <c r="AT243" i="2"/>
  <c r="AV243" i="2"/>
  <c r="AX243" i="2"/>
  <c r="AZ243" i="2"/>
  <c r="BB243" i="2"/>
  <c r="BC243" i="2"/>
  <c r="BE243" i="2"/>
  <c r="BH243" i="2"/>
  <c r="BI243" i="2"/>
  <c r="BJ243" i="2"/>
  <c r="BK243" i="2"/>
  <c r="BL243" i="2"/>
  <c r="BM243" i="2"/>
  <c r="BN243" i="2"/>
  <c r="BP243" i="2"/>
  <c r="BQ243" i="2"/>
  <c r="BR243" i="2"/>
  <c r="BT243" i="2"/>
  <c r="BU243" i="2"/>
  <c r="BV243" i="2"/>
  <c r="BW243" i="2"/>
  <c r="D244" i="2"/>
  <c r="G244" i="2"/>
  <c r="L244" i="2"/>
  <c r="S244" i="2"/>
  <c r="U244" i="2"/>
  <c r="W244" i="2"/>
  <c r="Y244" i="2"/>
  <c r="AE244" i="2"/>
  <c r="AI244" i="2"/>
  <c r="AM244" i="2"/>
  <c r="AO244" i="2"/>
  <c r="AQ244" i="2"/>
  <c r="AS244" i="2"/>
  <c r="AT244" i="2"/>
  <c r="AV244" i="2"/>
  <c r="AX244" i="2"/>
  <c r="AZ244" i="2"/>
  <c r="BB244" i="2"/>
  <c r="BC244" i="2"/>
  <c r="BE244" i="2"/>
  <c r="BH244" i="2"/>
  <c r="BI244" i="2"/>
  <c r="BJ244" i="2"/>
  <c r="BK244" i="2"/>
  <c r="BL244" i="2"/>
  <c r="BM244" i="2"/>
  <c r="BN244" i="2"/>
  <c r="BP244" i="2"/>
  <c r="BQ244" i="2"/>
  <c r="BR244" i="2"/>
  <c r="BT244" i="2"/>
  <c r="BU244" i="2"/>
  <c r="BV244" i="2"/>
  <c r="BW244" i="2"/>
  <c r="D245" i="2"/>
  <c r="G245" i="2"/>
  <c r="L245" i="2"/>
  <c r="S245" i="2"/>
  <c r="U245" i="2"/>
  <c r="W245" i="2"/>
  <c r="Y245" i="2"/>
  <c r="AE245" i="2"/>
  <c r="AI245" i="2"/>
  <c r="AM245" i="2"/>
  <c r="AO245" i="2"/>
  <c r="AQ245" i="2"/>
  <c r="AS245" i="2"/>
  <c r="AT245" i="2"/>
  <c r="AV245" i="2"/>
  <c r="AX245" i="2"/>
  <c r="AZ245" i="2"/>
  <c r="BB245" i="2"/>
  <c r="BC245" i="2"/>
  <c r="BE245" i="2"/>
  <c r="BH245" i="2"/>
  <c r="BI245" i="2"/>
  <c r="BJ245" i="2"/>
  <c r="BK245" i="2"/>
  <c r="BL245" i="2"/>
  <c r="BM245" i="2"/>
  <c r="BN245" i="2"/>
  <c r="BP245" i="2"/>
  <c r="BQ245" i="2"/>
  <c r="BR245" i="2"/>
  <c r="BT245" i="2"/>
  <c r="BU245" i="2"/>
  <c r="BV245" i="2"/>
  <c r="BW245" i="2"/>
  <c r="D246" i="2"/>
  <c r="G246" i="2"/>
  <c r="L246" i="2"/>
  <c r="S246" i="2"/>
  <c r="U246" i="2"/>
  <c r="W246" i="2"/>
  <c r="Y246" i="2"/>
  <c r="AE246" i="2"/>
  <c r="AI246" i="2"/>
  <c r="AM246" i="2"/>
  <c r="AO246" i="2"/>
  <c r="AQ246" i="2"/>
  <c r="AS246" i="2"/>
  <c r="AT246" i="2"/>
  <c r="AV246" i="2"/>
  <c r="AX246" i="2"/>
  <c r="AZ246" i="2"/>
  <c r="BB246" i="2"/>
  <c r="BC246" i="2"/>
  <c r="BE246" i="2"/>
  <c r="BH246" i="2"/>
  <c r="BI246" i="2"/>
  <c r="BJ246" i="2"/>
  <c r="BK246" i="2"/>
  <c r="BL246" i="2"/>
  <c r="BM246" i="2"/>
  <c r="BN246" i="2"/>
  <c r="BP246" i="2"/>
  <c r="BQ246" i="2"/>
  <c r="BR246" i="2"/>
  <c r="BT246" i="2"/>
  <c r="BU246" i="2"/>
  <c r="BV246" i="2"/>
  <c r="BW246" i="2"/>
  <c r="D247" i="2"/>
  <c r="G247" i="2"/>
  <c r="L247" i="2"/>
  <c r="S247" i="2"/>
  <c r="U247" i="2"/>
  <c r="W247" i="2"/>
  <c r="Y247" i="2"/>
  <c r="AE247" i="2"/>
  <c r="AI247" i="2"/>
  <c r="AM247" i="2"/>
  <c r="AO247" i="2"/>
  <c r="AQ247" i="2"/>
  <c r="AS247" i="2"/>
  <c r="AT247" i="2"/>
  <c r="AV247" i="2"/>
  <c r="AX247" i="2"/>
  <c r="AZ247" i="2"/>
  <c r="BB247" i="2"/>
  <c r="BC247" i="2"/>
  <c r="BE247" i="2"/>
  <c r="BH247" i="2"/>
  <c r="BI247" i="2"/>
  <c r="BJ247" i="2"/>
  <c r="BK247" i="2"/>
  <c r="BL247" i="2"/>
  <c r="BM247" i="2"/>
  <c r="BN247" i="2"/>
  <c r="BP247" i="2"/>
  <c r="BQ247" i="2"/>
  <c r="BR247" i="2"/>
  <c r="BT247" i="2"/>
  <c r="BU247" i="2"/>
  <c r="BV247" i="2"/>
  <c r="BW247" i="2"/>
  <c r="D248" i="2"/>
  <c r="G248" i="2"/>
  <c r="L248" i="2"/>
  <c r="S248" i="2"/>
  <c r="U248" i="2"/>
  <c r="W248" i="2"/>
  <c r="Y248" i="2"/>
  <c r="AE248" i="2"/>
  <c r="AI248" i="2"/>
  <c r="AM248" i="2"/>
  <c r="AO248" i="2"/>
  <c r="AQ248" i="2"/>
  <c r="AS248" i="2"/>
  <c r="AT248" i="2"/>
  <c r="AV248" i="2"/>
  <c r="AX248" i="2"/>
  <c r="AZ248" i="2"/>
  <c r="BB248" i="2"/>
  <c r="BC248" i="2"/>
  <c r="BE248" i="2"/>
  <c r="BH248" i="2"/>
  <c r="BI248" i="2"/>
  <c r="BJ248" i="2"/>
  <c r="BK248" i="2"/>
  <c r="BL248" i="2"/>
  <c r="BM248" i="2"/>
  <c r="BN248" i="2"/>
  <c r="BP248" i="2"/>
  <c r="BQ248" i="2"/>
  <c r="BR248" i="2"/>
  <c r="BT248" i="2"/>
  <c r="BU248" i="2"/>
  <c r="BV248" i="2"/>
  <c r="BW248" i="2"/>
  <c r="D249" i="2"/>
  <c r="G249" i="2"/>
  <c r="L249" i="2"/>
  <c r="S249" i="2"/>
  <c r="U249" i="2"/>
  <c r="W249" i="2"/>
  <c r="Y249" i="2"/>
  <c r="AE249" i="2"/>
  <c r="AI249" i="2"/>
  <c r="AM249" i="2"/>
  <c r="AO249" i="2"/>
  <c r="AQ249" i="2"/>
  <c r="AS249" i="2"/>
  <c r="AT249" i="2"/>
  <c r="AV249" i="2"/>
  <c r="AX249" i="2"/>
  <c r="AZ249" i="2"/>
  <c r="BB249" i="2"/>
  <c r="BC249" i="2"/>
  <c r="BE249" i="2"/>
  <c r="BH249" i="2"/>
  <c r="BI249" i="2"/>
  <c r="BJ249" i="2"/>
  <c r="BK249" i="2"/>
  <c r="BL249" i="2"/>
  <c r="BM249" i="2"/>
  <c r="BN249" i="2"/>
  <c r="BP249" i="2"/>
  <c r="BQ249" i="2"/>
  <c r="BR249" i="2"/>
  <c r="BT249" i="2"/>
  <c r="BU249" i="2"/>
  <c r="BV249" i="2"/>
  <c r="BW249" i="2"/>
  <c r="D250" i="2"/>
  <c r="G250" i="2"/>
  <c r="L250" i="2"/>
  <c r="S250" i="2"/>
  <c r="U250" i="2"/>
  <c r="W250" i="2"/>
  <c r="Y250" i="2"/>
  <c r="AE250" i="2"/>
  <c r="AI250" i="2"/>
  <c r="AM250" i="2"/>
  <c r="AO250" i="2"/>
  <c r="AQ250" i="2"/>
  <c r="AS250" i="2"/>
  <c r="AT250" i="2"/>
  <c r="AV250" i="2"/>
  <c r="AX250" i="2"/>
  <c r="AZ250" i="2"/>
  <c r="BB250" i="2"/>
  <c r="BC250" i="2"/>
  <c r="BE250" i="2"/>
  <c r="BH250" i="2"/>
  <c r="BI250" i="2"/>
  <c r="BJ250" i="2"/>
  <c r="BK250" i="2"/>
  <c r="BL250" i="2"/>
  <c r="BM250" i="2"/>
  <c r="BN250" i="2"/>
  <c r="BP250" i="2"/>
  <c r="BQ250" i="2"/>
  <c r="BR250" i="2"/>
  <c r="BT250" i="2"/>
  <c r="BU250" i="2"/>
  <c r="BV250" i="2"/>
  <c r="BW250" i="2"/>
  <c r="D251" i="2"/>
  <c r="G251" i="2"/>
  <c r="L251" i="2"/>
  <c r="S251" i="2"/>
  <c r="U251" i="2"/>
  <c r="W251" i="2"/>
  <c r="Y251" i="2"/>
  <c r="AE251" i="2"/>
  <c r="AI251" i="2"/>
  <c r="AM251" i="2"/>
  <c r="AO251" i="2"/>
  <c r="AQ251" i="2"/>
  <c r="AS251" i="2"/>
  <c r="AT251" i="2"/>
  <c r="AV251" i="2"/>
  <c r="AX251" i="2"/>
  <c r="AZ251" i="2"/>
  <c r="BB251" i="2"/>
  <c r="BC251" i="2"/>
  <c r="BE251" i="2"/>
  <c r="BH251" i="2"/>
  <c r="BI251" i="2"/>
  <c r="BJ251" i="2"/>
  <c r="BK251" i="2"/>
  <c r="BL251" i="2"/>
  <c r="BM251" i="2"/>
  <c r="BN251" i="2"/>
  <c r="BP251" i="2"/>
  <c r="BQ251" i="2"/>
  <c r="BR251" i="2"/>
  <c r="BT251" i="2"/>
  <c r="BU251" i="2"/>
  <c r="BV251" i="2"/>
  <c r="BW251" i="2"/>
  <c r="D252" i="2"/>
  <c r="G252" i="2"/>
  <c r="L252" i="2"/>
  <c r="S252" i="2"/>
  <c r="U252" i="2"/>
  <c r="W252" i="2"/>
  <c r="Y252" i="2"/>
  <c r="AE252" i="2"/>
  <c r="AI252" i="2"/>
  <c r="AM252" i="2"/>
  <c r="AO252" i="2"/>
  <c r="AQ252" i="2"/>
  <c r="AS252" i="2"/>
  <c r="AT252" i="2"/>
  <c r="AV252" i="2"/>
  <c r="AX252" i="2"/>
  <c r="AZ252" i="2"/>
  <c r="BB252" i="2"/>
  <c r="BC252" i="2"/>
  <c r="BE252" i="2"/>
  <c r="BH252" i="2"/>
  <c r="BI252" i="2"/>
  <c r="BJ252" i="2"/>
  <c r="BK252" i="2"/>
  <c r="BL252" i="2"/>
  <c r="BM252" i="2"/>
  <c r="BN252" i="2"/>
  <c r="BP252" i="2"/>
  <c r="BQ252" i="2"/>
  <c r="BR252" i="2"/>
  <c r="BT252" i="2"/>
  <c r="BU252" i="2"/>
  <c r="BV252" i="2"/>
  <c r="BW252" i="2"/>
  <c r="D253" i="2"/>
  <c r="G253" i="2"/>
  <c r="L253" i="2"/>
  <c r="S253" i="2"/>
  <c r="U253" i="2"/>
  <c r="W253" i="2"/>
  <c r="Y253" i="2"/>
  <c r="AE253" i="2"/>
  <c r="AI253" i="2"/>
  <c r="AM253" i="2"/>
  <c r="AO253" i="2"/>
  <c r="AQ253" i="2"/>
  <c r="AS253" i="2"/>
  <c r="AT253" i="2"/>
  <c r="AV253" i="2"/>
  <c r="AX253" i="2"/>
  <c r="AZ253" i="2"/>
  <c r="BB253" i="2"/>
  <c r="BC253" i="2"/>
  <c r="BE253" i="2"/>
  <c r="BH253" i="2"/>
  <c r="BI253" i="2"/>
  <c r="BJ253" i="2"/>
  <c r="BK253" i="2"/>
  <c r="BL253" i="2"/>
  <c r="BM253" i="2"/>
  <c r="BN253" i="2"/>
  <c r="BP253" i="2"/>
  <c r="BQ253" i="2"/>
  <c r="BR253" i="2"/>
  <c r="BT253" i="2"/>
  <c r="BU253" i="2"/>
  <c r="BV253" i="2"/>
  <c r="BW253" i="2"/>
  <c r="D254" i="2"/>
  <c r="G254" i="2"/>
  <c r="L254" i="2"/>
  <c r="S254" i="2"/>
  <c r="U254" i="2"/>
  <c r="W254" i="2"/>
  <c r="Y254" i="2"/>
  <c r="AE254" i="2"/>
  <c r="AI254" i="2"/>
  <c r="AM254" i="2"/>
  <c r="AO254" i="2"/>
  <c r="AQ254" i="2"/>
  <c r="AS254" i="2"/>
  <c r="AT254" i="2"/>
  <c r="AV254" i="2"/>
  <c r="AX254" i="2"/>
  <c r="AZ254" i="2"/>
  <c r="BB254" i="2"/>
  <c r="BC254" i="2"/>
  <c r="BE254" i="2"/>
  <c r="BH254" i="2"/>
  <c r="BI254" i="2"/>
  <c r="BJ254" i="2"/>
  <c r="BK254" i="2"/>
  <c r="BL254" i="2"/>
  <c r="BM254" i="2"/>
  <c r="BN254" i="2"/>
  <c r="BP254" i="2"/>
  <c r="BQ254" i="2"/>
  <c r="BR254" i="2"/>
  <c r="BT254" i="2"/>
  <c r="BU254" i="2"/>
  <c r="BV254" i="2"/>
  <c r="BW254" i="2"/>
  <c r="D255" i="2"/>
  <c r="G255" i="2"/>
  <c r="L255" i="2"/>
  <c r="S255" i="2"/>
  <c r="U255" i="2"/>
  <c r="W255" i="2"/>
  <c r="Y255" i="2"/>
  <c r="AE255" i="2"/>
  <c r="AI255" i="2"/>
  <c r="AM255" i="2"/>
  <c r="AO255" i="2"/>
  <c r="AQ255" i="2"/>
  <c r="AS255" i="2"/>
  <c r="AT255" i="2"/>
  <c r="AV255" i="2"/>
  <c r="AX255" i="2"/>
  <c r="AZ255" i="2"/>
  <c r="BB255" i="2"/>
  <c r="BC255" i="2"/>
  <c r="BE255" i="2"/>
  <c r="BH255" i="2"/>
  <c r="BI255" i="2"/>
  <c r="BJ255" i="2"/>
  <c r="BK255" i="2"/>
  <c r="BL255" i="2"/>
  <c r="BM255" i="2"/>
  <c r="BN255" i="2"/>
  <c r="BP255" i="2"/>
  <c r="BQ255" i="2"/>
  <c r="BR255" i="2"/>
  <c r="BT255" i="2"/>
  <c r="BU255" i="2"/>
  <c r="BV255" i="2"/>
  <c r="BW255" i="2"/>
  <c r="D256" i="2"/>
  <c r="G256" i="2"/>
  <c r="L256" i="2"/>
  <c r="S256" i="2"/>
  <c r="U256" i="2"/>
  <c r="W256" i="2"/>
  <c r="Y256" i="2"/>
  <c r="AE256" i="2"/>
  <c r="AI256" i="2"/>
  <c r="AM256" i="2"/>
  <c r="AO256" i="2"/>
  <c r="AQ256" i="2"/>
  <c r="AS256" i="2"/>
  <c r="AT256" i="2"/>
  <c r="AV256" i="2"/>
  <c r="AX256" i="2"/>
  <c r="AZ256" i="2"/>
  <c r="BB256" i="2"/>
  <c r="BC256" i="2"/>
  <c r="BE256" i="2"/>
  <c r="BH256" i="2"/>
  <c r="BI256" i="2"/>
  <c r="BJ256" i="2"/>
  <c r="BK256" i="2"/>
  <c r="BL256" i="2"/>
  <c r="BM256" i="2"/>
  <c r="BN256" i="2"/>
  <c r="BP256" i="2"/>
  <c r="BQ256" i="2"/>
  <c r="BR256" i="2"/>
  <c r="BT256" i="2"/>
  <c r="BU256" i="2"/>
  <c r="BV256" i="2"/>
  <c r="BW256" i="2"/>
  <c r="D257" i="2"/>
  <c r="G257" i="2"/>
  <c r="L257" i="2"/>
  <c r="S257" i="2"/>
  <c r="U257" i="2"/>
  <c r="W257" i="2"/>
  <c r="Y257" i="2"/>
  <c r="AE257" i="2"/>
  <c r="AI257" i="2"/>
  <c r="AM257" i="2"/>
  <c r="AO257" i="2"/>
  <c r="AQ257" i="2"/>
  <c r="AS257" i="2"/>
  <c r="AT257" i="2"/>
  <c r="AV257" i="2"/>
  <c r="AX257" i="2"/>
  <c r="AZ257" i="2"/>
  <c r="BB257" i="2"/>
  <c r="BC257" i="2"/>
  <c r="BE257" i="2"/>
  <c r="BH257" i="2"/>
  <c r="BI257" i="2"/>
  <c r="BJ257" i="2"/>
  <c r="BK257" i="2"/>
  <c r="BL257" i="2"/>
  <c r="BM257" i="2"/>
  <c r="BN257" i="2"/>
  <c r="BP257" i="2"/>
  <c r="BQ257" i="2"/>
  <c r="BR257" i="2"/>
  <c r="BT257" i="2"/>
  <c r="BU257" i="2"/>
  <c r="BV257" i="2"/>
  <c r="BW257" i="2"/>
  <c r="D258" i="2"/>
  <c r="G258" i="2"/>
  <c r="L258" i="2"/>
  <c r="S258" i="2"/>
  <c r="U258" i="2"/>
  <c r="W258" i="2"/>
  <c r="Y258" i="2"/>
  <c r="AE258" i="2"/>
  <c r="AI258" i="2"/>
  <c r="AM258" i="2"/>
  <c r="AO258" i="2"/>
  <c r="AQ258" i="2"/>
  <c r="AS258" i="2"/>
  <c r="AT258" i="2"/>
  <c r="AV258" i="2"/>
  <c r="AX258" i="2"/>
  <c r="AZ258" i="2"/>
  <c r="BB258" i="2"/>
  <c r="BC258" i="2"/>
  <c r="BE258" i="2"/>
  <c r="BH258" i="2"/>
  <c r="BI258" i="2"/>
  <c r="BJ258" i="2"/>
  <c r="BK258" i="2"/>
  <c r="BL258" i="2"/>
  <c r="BM258" i="2"/>
  <c r="BN258" i="2"/>
  <c r="BP258" i="2"/>
  <c r="BQ258" i="2"/>
  <c r="BR258" i="2"/>
  <c r="BT258" i="2"/>
  <c r="BU258" i="2"/>
  <c r="BV258" i="2"/>
  <c r="BW258" i="2"/>
  <c r="D259" i="2"/>
  <c r="G259" i="2"/>
  <c r="L259" i="2"/>
  <c r="S259" i="2"/>
  <c r="U259" i="2"/>
  <c r="W259" i="2"/>
  <c r="Y259" i="2"/>
  <c r="AE259" i="2"/>
  <c r="AI259" i="2"/>
  <c r="AM259" i="2"/>
  <c r="AO259" i="2"/>
  <c r="AQ259" i="2"/>
  <c r="AS259" i="2"/>
  <c r="AT259" i="2"/>
  <c r="AV259" i="2"/>
  <c r="AX259" i="2"/>
  <c r="AZ259" i="2"/>
  <c r="BB259" i="2"/>
  <c r="BC259" i="2"/>
  <c r="BE259" i="2"/>
  <c r="BH259" i="2"/>
  <c r="BI259" i="2"/>
  <c r="BJ259" i="2"/>
  <c r="BK259" i="2"/>
  <c r="BL259" i="2"/>
  <c r="BM259" i="2"/>
  <c r="BN259" i="2"/>
  <c r="BP259" i="2"/>
  <c r="BQ259" i="2"/>
  <c r="BR259" i="2"/>
  <c r="BT259" i="2"/>
  <c r="BU259" i="2"/>
  <c r="BV259" i="2"/>
  <c r="BW259" i="2"/>
  <c r="D260" i="2"/>
  <c r="G260" i="2"/>
  <c r="L260" i="2"/>
  <c r="S260" i="2"/>
  <c r="U260" i="2"/>
  <c r="W260" i="2"/>
  <c r="Y260" i="2"/>
  <c r="AE260" i="2"/>
  <c r="AI260" i="2"/>
  <c r="AM260" i="2"/>
  <c r="AO260" i="2"/>
  <c r="AQ260" i="2"/>
  <c r="AS260" i="2"/>
  <c r="AT260" i="2"/>
  <c r="AV260" i="2"/>
  <c r="AX260" i="2"/>
  <c r="AZ260" i="2"/>
  <c r="BB260" i="2"/>
  <c r="BC260" i="2"/>
  <c r="BE260" i="2"/>
  <c r="BH260" i="2"/>
  <c r="BI260" i="2"/>
  <c r="BJ260" i="2"/>
  <c r="BK260" i="2"/>
  <c r="BL260" i="2"/>
  <c r="BM260" i="2"/>
  <c r="BN260" i="2"/>
  <c r="BP260" i="2"/>
  <c r="BQ260" i="2"/>
  <c r="BR260" i="2"/>
  <c r="BT260" i="2"/>
  <c r="BU260" i="2"/>
  <c r="BV260" i="2"/>
  <c r="BW260" i="2"/>
  <c r="D261" i="2"/>
  <c r="G261" i="2"/>
  <c r="L261" i="2"/>
  <c r="S261" i="2"/>
  <c r="U261" i="2"/>
  <c r="W261" i="2"/>
  <c r="Y261" i="2"/>
  <c r="AE261" i="2"/>
  <c r="AI261" i="2"/>
  <c r="AM261" i="2"/>
  <c r="AO261" i="2"/>
  <c r="AQ261" i="2"/>
  <c r="AS261" i="2"/>
  <c r="AT261" i="2"/>
  <c r="AV261" i="2"/>
  <c r="AX261" i="2"/>
  <c r="AZ261" i="2"/>
  <c r="BB261" i="2"/>
  <c r="BC261" i="2"/>
  <c r="BE261" i="2"/>
  <c r="BH261" i="2"/>
  <c r="BI261" i="2"/>
  <c r="BJ261" i="2"/>
  <c r="BK261" i="2"/>
  <c r="BL261" i="2"/>
  <c r="BM261" i="2"/>
  <c r="BN261" i="2"/>
  <c r="BP261" i="2"/>
  <c r="BQ261" i="2"/>
  <c r="BR261" i="2"/>
  <c r="BT261" i="2"/>
  <c r="BU261" i="2"/>
  <c r="BV261" i="2"/>
  <c r="BW261" i="2"/>
  <c r="D262" i="2"/>
  <c r="G262" i="2"/>
  <c r="L262" i="2"/>
  <c r="S262" i="2"/>
  <c r="U262" i="2"/>
  <c r="W262" i="2"/>
  <c r="Y262" i="2"/>
  <c r="AE262" i="2"/>
  <c r="AI262" i="2"/>
  <c r="AM262" i="2"/>
  <c r="AO262" i="2"/>
  <c r="AQ262" i="2"/>
  <c r="AS262" i="2"/>
  <c r="AT262" i="2"/>
  <c r="AV262" i="2"/>
  <c r="AX262" i="2"/>
  <c r="AZ262" i="2"/>
  <c r="BB262" i="2"/>
  <c r="BC262" i="2"/>
  <c r="BE262" i="2"/>
  <c r="BH262" i="2"/>
  <c r="BI262" i="2"/>
  <c r="BJ262" i="2"/>
  <c r="BK262" i="2"/>
  <c r="BL262" i="2"/>
  <c r="BM262" i="2"/>
  <c r="BN262" i="2"/>
  <c r="BP262" i="2"/>
  <c r="BQ262" i="2"/>
  <c r="BR262" i="2"/>
  <c r="BT262" i="2"/>
  <c r="BU262" i="2"/>
  <c r="BV262" i="2"/>
  <c r="BW262" i="2"/>
  <c r="D263" i="2"/>
  <c r="G263" i="2"/>
  <c r="L263" i="2"/>
  <c r="S263" i="2"/>
  <c r="U263" i="2"/>
  <c r="W263" i="2"/>
  <c r="Y263" i="2"/>
  <c r="AE263" i="2"/>
  <c r="AI263" i="2"/>
  <c r="AM263" i="2"/>
  <c r="AO263" i="2"/>
  <c r="AQ263" i="2"/>
  <c r="AS263" i="2"/>
  <c r="AT263" i="2"/>
  <c r="AV263" i="2"/>
  <c r="AX263" i="2"/>
  <c r="AZ263" i="2"/>
  <c r="BB263" i="2"/>
  <c r="BC263" i="2"/>
  <c r="BE263" i="2"/>
  <c r="BH263" i="2"/>
  <c r="BI263" i="2"/>
  <c r="BJ263" i="2"/>
  <c r="BK263" i="2"/>
  <c r="BL263" i="2"/>
  <c r="BM263" i="2"/>
  <c r="BN263" i="2"/>
  <c r="BP263" i="2"/>
  <c r="BQ263" i="2"/>
  <c r="BR263" i="2"/>
  <c r="BT263" i="2"/>
  <c r="BU263" i="2"/>
  <c r="BV263" i="2"/>
  <c r="BW263" i="2"/>
  <c r="D264" i="2"/>
  <c r="G264" i="2"/>
  <c r="L264" i="2"/>
  <c r="S264" i="2"/>
  <c r="U264" i="2"/>
  <c r="W264" i="2"/>
  <c r="Y264" i="2"/>
  <c r="AE264" i="2"/>
  <c r="AI264" i="2"/>
  <c r="AM264" i="2"/>
  <c r="AO264" i="2"/>
  <c r="AQ264" i="2"/>
  <c r="AS264" i="2"/>
  <c r="AT264" i="2"/>
  <c r="AV264" i="2"/>
  <c r="AX264" i="2"/>
  <c r="AZ264" i="2"/>
  <c r="BB264" i="2"/>
  <c r="BC264" i="2"/>
  <c r="BE264" i="2"/>
  <c r="BH264" i="2"/>
  <c r="BI264" i="2"/>
  <c r="BJ264" i="2"/>
  <c r="BK264" i="2"/>
  <c r="BL264" i="2"/>
  <c r="BM264" i="2"/>
  <c r="BN264" i="2"/>
  <c r="BP264" i="2"/>
  <c r="BQ264" i="2"/>
  <c r="BR264" i="2"/>
  <c r="BT264" i="2"/>
  <c r="BU264" i="2"/>
  <c r="BV264" i="2"/>
  <c r="BW264" i="2"/>
  <c r="D265" i="2"/>
  <c r="G265" i="2"/>
  <c r="L265" i="2"/>
  <c r="S265" i="2"/>
  <c r="U265" i="2"/>
  <c r="W265" i="2"/>
  <c r="Y265" i="2"/>
  <c r="AE265" i="2"/>
  <c r="AI265" i="2"/>
  <c r="AM265" i="2"/>
  <c r="AO265" i="2"/>
  <c r="AQ265" i="2"/>
  <c r="AS265" i="2"/>
  <c r="AT265" i="2"/>
  <c r="AV265" i="2"/>
  <c r="AX265" i="2"/>
  <c r="AZ265" i="2"/>
  <c r="BB265" i="2"/>
  <c r="BC265" i="2"/>
  <c r="BE265" i="2"/>
  <c r="BH265" i="2"/>
  <c r="BI265" i="2"/>
  <c r="BJ265" i="2"/>
  <c r="BK265" i="2"/>
  <c r="BL265" i="2"/>
  <c r="BM265" i="2"/>
  <c r="BN265" i="2"/>
  <c r="BP265" i="2"/>
  <c r="BQ265" i="2"/>
  <c r="BR265" i="2"/>
  <c r="BT265" i="2"/>
  <c r="BU265" i="2"/>
  <c r="BV265" i="2"/>
  <c r="BW265" i="2"/>
  <c r="D266" i="2"/>
  <c r="G266" i="2"/>
  <c r="L266" i="2"/>
  <c r="S266" i="2"/>
  <c r="U266" i="2"/>
  <c r="W266" i="2"/>
  <c r="Y266" i="2"/>
  <c r="AE266" i="2"/>
  <c r="AI266" i="2"/>
  <c r="AM266" i="2"/>
  <c r="AO266" i="2"/>
  <c r="AQ266" i="2"/>
  <c r="AS266" i="2"/>
  <c r="AT266" i="2"/>
  <c r="AV266" i="2"/>
  <c r="AX266" i="2"/>
  <c r="AZ266" i="2"/>
  <c r="BB266" i="2"/>
  <c r="BC266" i="2"/>
  <c r="BE266" i="2"/>
  <c r="BH266" i="2"/>
  <c r="BI266" i="2"/>
  <c r="BJ266" i="2"/>
  <c r="BK266" i="2"/>
  <c r="BL266" i="2"/>
  <c r="BM266" i="2"/>
  <c r="BN266" i="2"/>
  <c r="BP266" i="2"/>
  <c r="BQ266" i="2"/>
  <c r="BR266" i="2"/>
  <c r="BT266" i="2"/>
  <c r="BU266" i="2"/>
  <c r="BV266" i="2"/>
  <c r="BW266" i="2"/>
  <c r="D267" i="2"/>
  <c r="G267" i="2"/>
  <c r="L267" i="2"/>
  <c r="S267" i="2"/>
  <c r="U267" i="2"/>
  <c r="W267" i="2"/>
  <c r="Y267" i="2"/>
  <c r="AE267" i="2"/>
  <c r="AI267" i="2"/>
  <c r="AM267" i="2"/>
  <c r="AO267" i="2"/>
  <c r="AQ267" i="2"/>
  <c r="AS267" i="2"/>
  <c r="AT267" i="2"/>
  <c r="AV267" i="2"/>
  <c r="AX267" i="2"/>
  <c r="AZ267" i="2"/>
  <c r="BB267" i="2"/>
  <c r="BC267" i="2"/>
  <c r="BE267" i="2"/>
  <c r="BH267" i="2"/>
  <c r="BI267" i="2"/>
  <c r="BJ267" i="2"/>
  <c r="BK267" i="2"/>
  <c r="BL267" i="2"/>
  <c r="BM267" i="2"/>
  <c r="BN267" i="2"/>
  <c r="BP267" i="2"/>
  <c r="BQ267" i="2"/>
  <c r="BR267" i="2"/>
  <c r="BT267" i="2"/>
  <c r="BU267" i="2"/>
  <c r="BV267" i="2"/>
  <c r="BW267" i="2"/>
  <c r="D268" i="2"/>
  <c r="G268" i="2"/>
  <c r="L268" i="2"/>
  <c r="S268" i="2"/>
  <c r="U268" i="2"/>
  <c r="W268" i="2"/>
  <c r="Y268" i="2"/>
  <c r="AE268" i="2"/>
  <c r="AI268" i="2"/>
  <c r="AM268" i="2"/>
  <c r="AO268" i="2"/>
  <c r="AQ268" i="2"/>
  <c r="AS268" i="2"/>
  <c r="AT268" i="2"/>
  <c r="AV268" i="2"/>
  <c r="AX268" i="2"/>
  <c r="AZ268" i="2"/>
  <c r="BB268" i="2"/>
  <c r="BC268" i="2"/>
  <c r="BE268" i="2"/>
  <c r="BH268" i="2"/>
  <c r="BI268" i="2"/>
  <c r="BJ268" i="2"/>
  <c r="BK268" i="2"/>
  <c r="BL268" i="2"/>
  <c r="BM268" i="2"/>
  <c r="BN268" i="2"/>
  <c r="BP268" i="2"/>
  <c r="BQ268" i="2"/>
  <c r="BR268" i="2"/>
  <c r="BT268" i="2"/>
  <c r="BU268" i="2"/>
  <c r="BV268" i="2"/>
  <c r="BW268" i="2"/>
  <c r="D269" i="2"/>
  <c r="G269" i="2"/>
  <c r="L269" i="2"/>
  <c r="S269" i="2"/>
  <c r="U269" i="2"/>
  <c r="W269" i="2"/>
  <c r="Y269" i="2"/>
  <c r="AE269" i="2"/>
  <c r="AI269" i="2"/>
  <c r="AM269" i="2"/>
  <c r="AO269" i="2"/>
  <c r="AQ269" i="2"/>
  <c r="AS269" i="2"/>
  <c r="AT269" i="2"/>
  <c r="AV269" i="2"/>
  <c r="AX269" i="2"/>
  <c r="AZ269" i="2"/>
  <c r="BB269" i="2"/>
  <c r="BC269" i="2"/>
  <c r="BE269" i="2"/>
  <c r="BH269" i="2"/>
  <c r="BI269" i="2"/>
  <c r="BJ269" i="2"/>
  <c r="BK269" i="2"/>
  <c r="BL269" i="2"/>
  <c r="BM269" i="2"/>
  <c r="BN269" i="2"/>
  <c r="BP269" i="2"/>
  <c r="BQ269" i="2"/>
  <c r="BR269" i="2"/>
  <c r="BT269" i="2"/>
  <c r="BU269" i="2"/>
  <c r="BV269" i="2"/>
  <c r="BW269" i="2"/>
  <c r="D270" i="2"/>
  <c r="G270" i="2"/>
  <c r="L270" i="2"/>
  <c r="S270" i="2"/>
  <c r="U270" i="2"/>
  <c r="W270" i="2"/>
  <c r="Y270" i="2"/>
  <c r="AE270" i="2"/>
  <c r="AI270" i="2"/>
  <c r="AM270" i="2"/>
  <c r="AO270" i="2"/>
  <c r="AQ270" i="2"/>
  <c r="AS270" i="2"/>
  <c r="AT270" i="2"/>
  <c r="AV270" i="2"/>
  <c r="AX270" i="2"/>
  <c r="AZ270" i="2"/>
  <c r="BB270" i="2"/>
  <c r="BC270" i="2"/>
  <c r="BE270" i="2"/>
  <c r="BH270" i="2"/>
  <c r="BI270" i="2"/>
  <c r="BJ270" i="2"/>
  <c r="BK270" i="2"/>
  <c r="BL270" i="2"/>
  <c r="BM270" i="2"/>
  <c r="BN270" i="2"/>
  <c r="BP270" i="2"/>
  <c r="BQ270" i="2"/>
  <c r="BR270" i="2"/>
  <c r="BT270" i="2"/>
  <c r="BU270" i="2"/>
  <c r="BV270" i="2"/>
  <c r="BW270" i="2"/>
  <c r="D271" i="2"/>
  <c r="G271" i="2"/>
  <c r="L271" i="2"/>
  <c r="S271" i="2"/>
  <c r="U271" i="2"/>
  <c r="W271" i="2"/>
  <c r="Y271" i="2"/>
  <c r="AE271" i="2"/>
  <c r="AI271" i="2"/>
  <c r="AM271" i="2"/>
  <c r="AO271" i="2"/>
  <c r="AQ271" i="2"/>
  <c r="AS271" i="2"/>
  <c r="AT271" i="2"/>
  <c r="AV271" i="2"/>
  <c r="AX271" i="2"/>
  <c r="AZ271" i="2"/>
  <c r="BB271" i="2"/>
  <c r="BC271" i="2"/>
  <c r="BE271" i="2"/>
  <c r="BH271" i="2"/>
  <c r="BI271" i="2"/>
  <c r="BJ271" i="2"/>
  <c r="BK271" i="2"/>
  <c r="BL271" i="2"/>
  <c r="BM271" i="2"/>
  <c r="BN271" i="2"/>
  <c r="BP271" i="2"/>
  <c r="BQ271" i="2"/>
  <c r="BR271" i="2"/>
  <c r="BT271" i="2"/>
  <c r="BU271" i="2"/>
  <c r="BV271" i="2"/>
  <c r="BW271" i="2"/>
  <c r="D272" i="2"/>
  <c r="G272" i="2"/>
  <c r="L272" i="2"/>
  <c r="S272" i="2"/>
  <c r="U272" i="2"/>
  <c r="W272" i="2"/>
  <c r="Y272" i="2"/>
  <c r="AE272" i="2"/>
  <c r="AI272" i="2"/>
  <c r="AM272" i="2"/>
  <c r="AO272" i="2"/>
  <c r="AQ272" i="2"/>
  <c r="AS272" i="2"/>
  <c r="AT272" i="2"/>
  <c r="AV272" i="2"/>
  <c r="AX272" i="2"/>
  <c r="AZ272" i="2"/>
  <c r="BB272" i="2"/>
  <c r="BC272" i="2"/>
  <c r="BE272" i="2"/>
  <c r="BH272" i="2"/>
  <c r="BI272" i="2"/>
  <c r="BJ272" i="2"/>
  <c r="BK272" i="2"/>
  <c r="BL272" i="2"/>
  <c r="BM272" i="2"/>
  <c r="BN272" i="2"/>
  <c r="BP272" i="2"/>
  <c r="BQ272" i="2"/>
  <c r="BR272" i="2"/>
  <c r="BT272" i="2"/>
  <c r="BU272" i="2"/>
  <c r="BV272" i="2"/>
  <c r="BW272" i="2"/>
  <c r="D273" i="2"/>
  <c r="G273" i="2"/>
  <c r="L273" i="2"/>
  <c r="S273" i="2"/>
  <c r="U273" i="2"/>
  <c r="W273" i="2"/>
  <c r="Y273" i="2"/>
  <c r="AE273" i="2"/>
  <c r="AI273" i="2"/>
  <c r="AM273" i="2"/>
  <c r="AO273" i="2"/>
  <c r="AQ273" i="2"/>
  <c r="AS273" i="2"/>
  <c r="AT273" i="2"/>
  <c r="AV273" i="2"/>
  <c r="AX273" i="2"/>
  <c r="AZ273" i="2"/>
  <c r="BB273" i="2"/>
  <c r="BC273" i="2"/>
  <c r="BE273" i="2"/>
  <c r="BH273" i="2"/>
  <c r="BI273" i="2"/>
  <c r="BJ273" i="2"/>
  <c r="BK273" i="2"/>
  <c r="BL273" i="2"/>
  <c r="BM273" i="2"/>
  <c r="BN273" i="2"/>
  <c r="BP273" i="2"/>
  <c r="BQ273" i="2"/>
  <c r="BR273" i="2"/>
  <c r="BT273" i="2"/>
  <c r="BU273" i="2"/>
  <c r="BV273" i="2"/>
  <c r="BW273" i="2"/>
  <c r="D274" i="2"/>
  <c r="G274" i="2"/>
  <c r="L274" i="2"/>
  <c r="S274" i="2"/>
  <c r="U274" i="2"/>
  <c r="W274" i="2"/>
  <c r="Y274" i="2"/>
  <c r="AE274" i="2"/>
  <c r="AI274" i="2"/>
  <c r="AM274" i="2"/>
  <c r="AO274" i="2"/>
  <c r="AQ274" i="2"/>
  <c r="AS274" i="2"/>
  <c r="AT274" i="2"/>
  <c r="AV274" i="2"/>
  <c r="AX274" i="2"/>
  <c r="AZ274" i="2"/>
  <c r="BB274" i="2"/>
  <c r="BC274" i="2"/>
  <c r="BE274" i="2"/>
  <c r="BH274" i="2"/>
  <c r="BI274" i="2"/>
  <c r="BJ274" i="2"/>
  <c r="BK274" i="2"/>
  <c r="BL274" i="2"/>
  <c r="BM274" i="2"/>
  <c r="BN274" i="2"/>
  <c r="BP274" i="2"/>
  <c r="BQ274" i="2"/>
  <c r="BR274" i="2"/>
  <c r="BT274" i="2"/>
  <c r="BU274" i="2"/>
  <c r="BV274" i="2"/>
  <c r="BW274" i="2"/>
  <c r="D275" i="2"/>
  <c r="G275" i="2"/>
  <c r="L275" i="2"/>
  <c r="S275" i="2"/>
  <c r="U275" i="2"/>
  <c r="W275" i="2"/>
  <c r="Y275" i="2"/>
  <c r="AE275" i="2"/>
  <c r="AI275" i="2"/>
  <c r="AM275" i="2"/>
  <c r="AO275" i="2"/>
  <c r="AQ275" i="2"/>
  <c r="AS275" i="2"/>
  <c r="AT275" i="2"/>
  <c r="AV275" i="2"/>
  <c r="AX275" i="2"/>
  <c r="AZ275" i="2"/>
  <c r="BB275" i="2"/>
  <c r="BC275" i="2"/>
  <c r="BE275" i="2"/>
  <c r="BH275" i="2"/>
  <c r="BI275" i="2"/>
  <c r="BJ275" i="2"/>
  <c r="BK275" i="2"/>
  <c r="BL275" i="2"/>
  <c r="BM275" i="2"/>
  <c r="BN275" i="2"/>
  <c r="BP275" i="2"/>
  <c r="BQ275" i="2"/>
  <c r="BR275" i="2"/>
  <c r="BT275" i="2"/>
  <c r="BU275" i="2"/>
  <c r="BV275" i="2"/>
  <c r="BW275" i="2"/>
  <c r="D276" i="2"/>
  <c r="G276" i="2"/>
  <c r="L276" i="2"/>
  <c r="S276" i="2"/>
  <c r="U276" i="2"/>
  <c r="W276" i="2"/>
  <c r="Y276" i="2"/>
  <c r="AE276" i="2"/>
  <c r="AI276" i="2"/>
  <c r="AM276" i="2"/>
  <c r="AO276" i="2"/>
  <c r="AQ276" i="2"/>
  <c r="AS276" i="2"/>
  <c r="AT276" i="2"/>
  <c r="AV276" i="2"/>
  <c r="AX276" i="2"/>
  <c r="AZ276" i="2"/>
  <c r="BB276" i="2"/>
  <c r="BC276" i="2"/>
  <c r="BE276" i="2"/>
  <c r="BH276" i="2"/>
  <c r="BI276" i="2"/>
  <c r="BJ276" i="2"/>
  <c r="BK276" i="2"/>
  <c r="BL276" i="2"/>
  <c r="BM276" i="2"/>
  <c r="BN276" i="2"/>
  <c r="BP276" i="2"/>
  <c r="BQ276" i="2"/>
  <c r="BR276" i="2"/>
  <c r="BT276" i="2"/>
  <c r="BU276" i="2"/>
  <c r="BV276" i="2"/>
  <c r="BW276" i="2"/>
  <c r="D277" i="2"/>
  <c r="G277" i="2"/>
  <c r="L277" i="2"/>
  <c r="S277" i="2"/>
  <c r="U277" i="2"/>
  <c r="W277" i="2"/>
  <c r="Y277" i="2"/>
  <c r="AE277" i="2"/>
  <c r="AI277" i="2"/>
  <c r="AM277" i="2"/>
  <c r="AO277" i="2"/>
  <c r="AQ277" i="2"/>
  <c r="AS277" i="2"/>
  <c r="AT277" i="2"/>
  <c r="AV277" i="2"/>
  <c r="AX277" i="2"/>
  <c r="AZ277" i="2"/>
  <c r="BB277" i="2"/>
  <c r="BC277" i="2"/>
  <c r="BE277" i="2"/>
  <c r="BH277" i="2"/>
  <c r="BI277" i="2"/>
  <c r="BJ277" i="2"/>
  <c r="BK277" i="2"/>
  <c r="BL277" i="2"/>
  <c r="BM277" i="2"/>
  <c r="BN277" i="2"/>
  <c r="BP277" i="2"/>
  <c r="BQ277" i="2"/>
  <c r="BR277" i="2"/>
  <c r="BT277" i="2"/>
  <c r="BU277" i="2"/>
  <c r="BV277" i="2"/>
  <c r="BW277" i="2"/>
  <c r="D278" i="2"/>
  <c r="G278" i="2"/>
  <c r="L278" i="2"/>
  <c r="S278" i="2"/>
  <c r="U278" i="2"/>
  <c r="W278" i="2"/>
  <c r="Y278" i="2"/>
  <c r="AE278" i="2"/>
  <c r="AI278" i="2"/>
  <c r="AM278" i="2"/>
  <c r="AO278" i="2"/>
  <c r="AQ278" i="2"/>
  <c r="AS278" i="2"/>
  <c r="AT278" i="2"/>
  <c r="AV278" i="2"/>
  <c r="AX278" i="2"/>
  <c r="AZ278" i="2"/>
  <c r="BB278" i="2"/>
  <c r="BC278" i="2"/>
  <c r="BE278" i="2"/>
  <c r="BH278" i="2"/>
  <c r="BI278" i="2"/>
  <c r="BJ278" i="2"/>
  <c r="BK278" i="2"/>
  <c r="BL278" i="2"/>
  <c r="BM278" i="2"/>
  <c r="BN278" i="2"/>
  <c r="BP278" i="2"/>
  <c r="BQ278" i="2"/>
  <c r="BR278" i="2"/>
  <c r="BT278" i="2"/>
  <c r="BU278" i="2"/>
  <c r="BV278" i="2"/>
  <c r="BW278" i="2"/>
  <c r="D279" i="2"/>
  <c r="G279" i="2"/>
  <c r="L279" i="2"/>
  <c r="S279" i="2"/>
  <c r="U279" i="2"/>
  <c r="W279" i="2"/>
  <c r="Y279" i="2"/>
  <c r="AE279" i="2"/>
  <c r="AI279" i="2"/>
  <c r="AM279" i="2"/>
  <c r="AO279" i="2"/>
  <c r="AQ279" i="2"/>
  <c r="AS279" i="2"/>
  <c r="AT279" i="2"/>
  <c r="AV279" i="2"/>
  <c r="AX279" i="2"/>
  <c r="AZ279" i="2"/>
  <c r="BB279" i="2"/>
  <c r="BC279" i="2"/>
  <c r="BE279" i="2"/>
  <c r="BH279" i="2"/>
  <c r="BI279" i="2"/>
  <c r="BJ279" i="2"/>
  <c r="BK279" i="2"/>
  <c r="BL279" i="2"/>
  <c r="BM279" i="2"/>
  <c r="BN279" i="2"/>
  <c r="BP279" i="2"/>
  <c r="BQ279" i="2"/>
  <c r="BR279" i="2"/>
  <c r="BT279" i="2"/>
  <c r="BU279" i="2"/>
  <c r="BV279" i="2"/>
  <c r="BW279" i="2"/>
  <c r="D280" i="2"/>
  <c r="G280" i="2"/>
  <c r="L280" i="2"/>
  <c r="S280" i="2"/>
  <c r="U280" i="2"/>
  <c r="W280" i="2"/>
  <c r="Y280" i="2"/>
  <c r="AE280" i="2"/>
  <c r="AI280" i="2"/>
  <c r="AM280" i="2"/>
  <c r="AO280" i="2"/>
  <c r="AQ280" i="2"/>
  <c r="AS280" i="2"/>
  <c r="AT280" i="2"/>
  <c r="AV280" i="2"/>
  <c r="AX280" i="2"/>
  <c r="AZ280" i="2"/>
  <c r="BB280" i="2"/>
  <c r="BC280" i="2"/>
  <c r="BE280" i="2"/>
  <c r="BH280" i="2"/>
  <c r="BI280" i="2"/>
  <c r="BJ280" i="2"/>
  <c r="BK280" i="2"/>
  <c r="BL280" i="2"/>
  <c r="BM280" i="2"/>
  <c r="BN280" i="2"/>
  <c r="BP280" i="2"/>
  <c r="BQ280" i="2"/>
  <c r="BR280" i="2"/>
  <c r="BT280" i="2"/>
  <c r="BU280" i="2"/>
  <c r="BV280" i="2"/>
  <c r="BW280" i="2"/>
  <c r="D281" i="2"/>
  <c r="G281" i="2"/>
  <c r="L281" i="2"/>
  <c r="S281" i="2"/>
  <c r="U281" i="2"/>
  <c r="W281" i="2"/>
  <c r="Y281" i="2"/>
  <c r="AE281" i="2"/>
  <c r="AI281" i="2"/>
  <c r="AM281" i="2"/>
  <c r="AO281" i="2"/>
  <c r="AQ281" i="2"/>
  <c r="AS281" i="2"/>
  <c r="AT281" i="2"/>
  <c r="AV281" i="2"/>
  <c r="AX281" i="2"/>
  <c r="AZ281" i="2"/>
  <c r="BB281" i="2"/>
  <c r="BC281" i="2"/>
  <c r="BE281" i="2"/>
  <c r="BH281" i="2"/>
  <c r="BI281" i="2"/>
  <c r="BJ281" i="2"/>
  <c r="BK281" i="2"/>
  <c r="BL281" i="2"/>
  <c r="BM281" i="2"/>
  <c r="BN281" i="2"/>
  <c r="BP281" i="2"/>
  <c r="BQ281" i="2"/>
  <c r="BR281" i="2"/>
  <c r="BT281" i="2"/>
  <c r="BU281" i="2"/>
  <c r="BV281" i="2"/>
  <c r="BW281" i="2"/>
  <c r="D282" i="2"/>
  <c r="G282" i="2"/>
  <c r="L282" i="2"/>
  <c r="S282" i="2"/>
  <c r="U282" i="2"/>
  <c r="W282" i="2"/>
  <c r="Y282" i="2"/>
  <c r="AE282" i="2"/>
  <c r="AI282" i="2"/>
  <c r="AM282" i="2"/>
  <c r="AO282" i="2"/>
  <c r="AQ282" i="2"/>
  <c r="AS282" i="2"/>
  <c r="AT282" i="2"/>
  <c r="AV282" i="2"/>
  <c r="AX282" i="2"/>
  <c r="AZ282" i="2"/>
  <c r="BB282" i="2"/>
  <c r="BC282" i="2"/>
  <c r="BE282" i="2"/>
  <c r="BH282" i="2"/>
  <c r="BI282" i="2"/>
  <c r="BJ282" i="2"/>
  <c r="BK282" i="2"/>
  <c r="BL282" i="2"/>
  <c r="BM282" i="2"/>
  <c r="BN282" i="2"/>
  <c r="BP282" i="2"/>
  <c r="BQ282" i="2"/>
  <c r="BR282" i="2"/>
  <c r="BT282" i="2"/>
  <c r="BU282" i="2"/>
  <c r="BV282" i="2"/>
  <c r="BW282" i="2"/>
  <c r="D283" i="2"/>
  <c r="G283" i="2"/>
  <c r="L283" i="2"/>
  <c r="S283" i="2"/>
  <c r="U283" i="2"/>
  <c r="W283" i="2"/>
  <c r="Y283" i="2"/>
  <c r="AE283" i="2"/>
  <c r="AI283" i="2"/>
  <c r="AM283" i="2"/>
  <c r="AO283" i="2"/>
  <c r="AQ283" i="2"/>
  <c r="AS283" i="2"/>
  <c r="AT283" i="2"/>
  <c r="AV283" i="2"/>
  <c r="AX283" i="2"/>
  <c r="AZ283" i="2"/>
  <c r="BB283" i="2"/>
  <c r="BC283" i="2"/>
  <c r="BE283" i="2"/>
  <c r="BH283" i="2"/>
  <c r="BI283" i="2"/>
  <c r="BJ283" i="2"/>
  <c r="BK283" i="2"/>
  <c r="BL283" i="2"/>
  <c r="BM283" i="2"/>
  <c r="BN283" i="2"/>
  <c r="BP283" i="2"/>
  <c r="BQ283" i="2"/>
  <c r="BR283" i="2"/>
  <c r="BT283" i="2"/>
  <c r="BU283" i="2"/>
  <c r="BV283" i="2"/>
  <c r="BW283" i="2"/>
  <c r="D284" i="2"/>
  <c r="G284" i="2"/>
  <c r="L284" i="2"/>
  <c r="S284" i="2"/>
  <c r="U284" i="2"/>
  <c r="W284" i="2"/>
  <c r="Y284" i="2"/>
  <c r="AE284" i="2"/>
  <c r="AI284" i="2"/>
  <c r="AM284" i="2"/>
  <c r="AO284" i="2"/>
  <c r="AQ284" i="2"/>
  <c r="AS284" i="2"/>
  <c r="AT284" i="2"/>
  <c r="AV284" i="2"/>
  <c r="AX284" i="2"/>
  <c r="AZ284" i="2"/>
  <c r="BB284" i="2"/>
  <c r="BC284" i="2"/>
  <c r="BE284" i="2"/>
  <c r="BH284" i="2"/>
  <c r="BI284" i="2"/>
  <c r="BJ284" i="2"/>
  <c r="BK284" i="2"/>
  <c r="BL284" i="2"/>
  <c r="BM284" i="2"/>
  <c r="BN284" i="2"/>
  <c r="BP284" i="2"/>
  <c r="BQ284" i="2"/>
  <c r="BR284" i="2"/>
  <c r="BT284" i="2"/>
  <c r="BU284" i="2"/>
  <c r="BV284" i="2"/>
  <c r="BW284" i="2"/>
  <c r="D285" i="2"/>
  <c r="G285" i="2"/>
  <c r="L285" i="2"/>
  <c r="S285" i="2"/>
  <c r="U285" i="2"/>
  <c r="W285" i="2"/>
  <c r="Y285" i="2"/>
  <c r="AE285" i="2"/>
  <c r="AI285" i="2"/>
  <c r="AM285" i="2"/>
  <c r="AO285" i="2"/>
  <c r="AQ285" i="2"/>
  <c r="AS285" i="2"/>
  <c r="AT285" i="2"/>
  <c r="AV285" i="2"/>
  <c r="AX285" i="2"/>
  <c r="AZ285" i="2"/>
  <c r="BB285" i="2"/>
  <c r="BC285" i="2"/>
  <c r="BE285" i="2"/>
  <c r="BH285" i="2"/>
  <c r="BI285" i="2"/>
  <c r="BJ285" i="2"/>
  <c r="BK285" i="2"/>
  <c r="BL285" i="2"/>
  <c r="BM285" i="2"/>
  <c r="BN285" i="2"/>
  <c r="BP285" i="2"/>
  <c r="BQ285" i="2"/>
  <c r="BR285" i="2"/>
  <c r="BT285" i="2"/>
  <c r="BU285" i="2"/>
  <c r="BV285" i="2"/>
  <c r="BW285" i="2"/>
  <c r="D286" i="2"/>
  <c r="G286" i="2"/>
  <c r="L286" i="2"/>
  <c r="S286" i="2"/>
  <c r="U286" i="2"/>
  <c r="W286" i="2"/>
  <c r="Y286" i="2"/>
  <c r="AE286" i="2"/>
  <c r="AI286" i="2"/>
  <c r="AM286" i="2"/>
  <c r="AO286" i="2"/>
  <c r="AQ286" i="2"/>
  <c r="AS286" i="2"/>
  <c r="AT286" i="2"/>
  <c r="AV286" i="2"/>
  <c r="AX286" i="2"/>
  <c r="AZ286" i="2"/>
  <c r="BB286" i="2"/>
  <c r="BC286" i="2"/>
  <c r="BE286" i="2"/>
  <c r="BH286" i="2"/>
  <c r="BI286" i="2"/>
  <c r="BJ286" i="2"/>
  <c r="BK286" i="2"/>
  <c r="BL286" i="2"/>
  <c r="BM286" i="2"/>
  <c r="BN286" i="2"/>
  <c r="BP286" i="2"/>
  <c r="BQ286" i="2"/>
  <c r="BR286" i="2"/>
  <c r="BT286" i="2"/>
  <c r="BU286" i="2"/>
  <c r="BV286" i="2"/>
  <c r="BW286" i="2"/>
  <c r="D287" i="2"/>
  <c r="G287" i="2"/>
  <c r="L287" i="2"/>
  <c r="S287" i="2"/>
  <c r="U287" i="2"/>
  <c r="W287" i="2"/>
  <c r="Y287" i="2"/>
  <c r="AE287" i="2"/>
  <c r="AI287" i="2"/>
  <c r="AM287" i="2"/>
  <c r="AO287" i="2"/>
  <c r="AQ287" i="2"/>
  <c r="AS287" i="2"/>
  <c r="AT287" i="2"/>
  <c r="AV287" i="2"/>
  <c r="AX287" i="2"/>
  <c r="AZ287" i="2"/>
  <c r="BB287" i="2"/>
  <c r="BC287" i="2"/>
  <c r="BE287" i="2"/>
  <c r="BH287" i="2"/>
  <c r="BI287" i="2"/>
  <c r="BJ287" i="2"/>
  <c r="BK287" i="2"/>
  <c r="BL287" i="2"/>
  <c r="BM287" i="2"/>
  <c r="BN287" i="2"/>
  <c r="BP287" i="2"/>
  <c r="BQ287" i="2"/>
  <c r="BR287" i="2"/>
  <c r="BT287" i="2"/>
  <c r="BU287" i="2"/>
  <c r="BV287" i="2"/>
  <c r="BW287" i="2"/>
  <c r="D288" i="2"/>
  <c r="G288" i="2"/>
  <c r="L288" i="2"/>
  <c r="S288" i="2"/>
  <c r="U288" i="2"/>
  <c r="W288" i="2"/>
  <c r="Y288" i="2"/>
  <c r="AE288" i="2"/>
  <c r="AI288" i="2"/>
  <c r="AM288" i="2"/>
  <c r="AO288" i="2"/>
  <c r="AQ288" i="2"/>
  <c r="AS288" i="2"/>
  <c r="AT288" i="2"/>
  <c r="AV288" i="2"/>
  <c r="AX288" i="2"/>
  <c r="AZ288" i="2"/>
  <c r="BB288" i="2"/>
  <c r="BC288" i="2"/>
  <c r="BE288" i="2"/>
  <c r="BH288" i="2"/>
  <c r="BI288" i="2"/>
  <c r="BJ288" i="2"/>
  <c r="BK288" i="2"/>
  <c r="BL288" i="2"/>
  <c r="BM288" i="2"/>
  <c r="BN288" i="2"/>
  <c r="BP288" i="2"/>
  <c r="BQ288" i="2"/>
  <c r="BR288" i="2"/>
  <c r="BT288" i="2"/>
  <c r="BU288" i="2"/>
  <c r="BV288" i="2"/>
  <c r="BW288" i="2"/>
  <c r="D289" i="2"/>
  <c r="G289" i="2"/>
  <c r="L289" i="2"/>
  <c r="S289" i="2"/>
  <c r="U289" i="2"/>
  <c r="W289" i="2"/>
  <c r="Y289" i="2"/>
  <c r="AE289" i="2"/>
  <c r="AI289" i="2"/>
  <c r="AM289" i="2"/>
  <c r="AO289" i="2"/>
  <c r="AQ289" i="2"/>
  <c r="AS289" i="2"/>
  <c r="AT289" i="2"/>
  <c r="AV289" i="2"/>
  <c r="AX289" i="2"/>
  <c r="AZ289" i="2"/>
  <c r="BB289" i="2"/>
  <c r="BC289" i="2"/>
  <c r="BE289" i="2"/>
  <c r="BH289" i="2"/>
  <c r="BI289" i="2"/>
  <c r="BJ289" i="2"/>
  <c r="BK289" i="2"/>
  <c r="BL289" i="2"/>
  <c r="BM289" i="2"/>
  <c r="BN289" i="2"/>
  <c r="BP289" i="2"/>
  <c r="BQ289" i="2"/>
  <c r="BR289" i="2"/>
  <c r="BT289" i="2"/>
  <c r="BU289" i="2"/>
  <c r="BV289" i="2"/>
  <c r="BW289" i="2"/>
  <c r="D290" i="2"/>
  <c r="G290" i="2"/>
  <c r="L290" i="2"/>
  <c r="S290" i="2"/>
  <c r="U290" i="2"/>
  <c r="W290" i="2"/>
  <c r="Y290" i="2"/>
  <c r="AE290" i="2"/>
  <c r="AI290" i="2"/>
  <c r="AM290" i="2"/>
  <c r="AO290" i="2"/>
  <c r="AQ290" i="2"/>
  <c r="AS290" i="2"/>
  <c r="AT290" i="2"/>
  <c r="AV290" i="2"/>
  <c r="AX290" i="2"/>
  <c r="AZ290" i="2"/>
  <c r="BB290" i="2"/>
  <c r="BC290" i="2"/>
  <c r="BE290" i="2"/>
  <c r="BH290" i="2"/>
  <c r="BI290" i="2"/>
  <c r="BJ290" i="2"/>
  <c r="BK290" i="2"/>
  <c r="BL290" i="2"/>
  <c r="BM290" i="2"/>
  <c r="BN290" i="2"/>
  <c r="BP290" i="2"/>
  <c r="BQ290" i="2"/>
  <c r="BR290" i="2"/>
  <c r="BT290" i="2"/>
  <c r="BU290" i="2"/>
  <c r="BV290" i="2"/>
  <c r="BW290" i="2"/>
  <c r="D291" i="2"/>
  <c r="G291" i="2"/>
  <c r="L291" i="2"/>
  <c r="S291" i="2"/>
  <c r="U291" i="2"/>
  <c r="W291" i="2"/>
  <c r="Y291" i="2"/>
  <c r="AE291" i="2"/>
  <c r="AI291" i="2"/>
  <c r="AM291" i="2"/>
  <c r="AO291" i="2"/>
  <c r="AQ291" i="2"/>
  <c r="AS291" i="2"/>
  <c r="AT291" i="2"/>
  <c r="AV291" i="2"/>
  <c r="AX291" i="2"/>
  <c r="AZ291" i="2"/>
  <c r="BB291" i="2"/>
  <c r="BC291" i="2"/>
  <c r="BE291" i="2"/>
  <c r="BH291" i="2"/>
  <c r="BI291" i="2"/>
  <c r="BJ291" i="2"/>
  <c r="BK291" i="2"/>
  <c r="BL291" i="2"/>
  <c r="BM291" i="2"/>
  <c r="BN291" i="2"/>
  <c r="BP291" i="2"/>
  <c r="BQ291" i="2"/>
  <c r="BR291" i="2"/>
  <c r="BT291" i="2"/>
  <c r="BU291" i="2"/>
  <c r="BV291" i="2"/>
  <c r="BW291" i="2"/>
  <c r="D292" i="2"/>
  <c r="G292" i="2"/>
  <c r="L292" i="2"/>
  <c r="S292" i="2"/>
  <c r="U292" i="2"/>
  <c r="W292" i="2"/>
  <c r="Y292" i="2"/>
  <c r="AE292" i="2"/>
  <c r="AI292" i="2"/>
  <c r="AM292" i="2"/>
  <c r="AO292" i="2"/>
  <c r="AQ292" i="2"/>
  <c r="AS292" i="2"/>
  <c r="AT292" i="2"/>
  <c r="AV292" i="2"/>
  <c r="AX292" i="2"/>
  <c r="AZ292" i="2"/>
  <c r="BB292" i="2"/>
  <c r="BC292" i="2"/>
  <c r="BE292" i="2"/>
  <c r="BH292" i="2"/>
  <c r="BI292" i="2"/>
  <c r="BJ292" i="2"/>
  <c r="BK292" i="2"/>
  <c r="BL292" i="2"/>
  <c r="BM292" i="2"/>
  <c r="BN292" i="2"/>
  <c r="BP292" i="2"/>
  <c r="BQ292" i="2"/>
  <c r="BR292" i="2"/>
  <c r="BT292" i="2"/>
  <c r="BU292" i="2"/>
  <c r="BV292" i="2"/>
  <c r="BW292" i="2"/>
  <c r="D293" i="2"/>
  <c r="G293" i="2"/>
  <c r="L293" i="2"/>
  <c r="S293" i="2"/>
  <c r="U293" i="2"/>
  <c r="W293" i="2"/>
  <c r="Y293" i="2"/>
  <c r="AE293" i="2"/>
  <c r="AI293" i="2"/>
  <c r="AM293" i="2"/>
  <c r="AO293" i="2"/>
  <c r="AQ293" i="2"/>
  <c r="AS293" i="2"/>
  <c r="AT293" i="2"/>
  <c r="AV293" i="2"/>
  <c r="AX293" i="2"/>
  <c r="AZ293" i="2"/>
  <c r="BB293" i="2"/>
  <c r="BC293" i="2"/>
  <c r="BE293" i="2"/>
  <c r="BH293" i="2"/>
  <c r="BI293" i="2"/>
  <c r="BJ293" i="2"/>
  <c r="BK293" i="2"/>
  <c r="BL293" i="2"/>
  <c r="BM293" i="2"/>
  <c r="BN293" i="2"/>
  <c r="BP293" i="2"/>
  <c r="BQ293" i="2"/>
  <c r="BR293" i="2"/>
  <c r="BT293" i="2"/>
  <c r="BU293" i="2"/>
  <c r="BV293" i="2"/>
  <c r="BW293" i="2"/>
  <c r="D294" i="2"/>
  <c r="G294" i="2"/>
  <c r="L294" i="2"/>
  <c r="S294" i="2"/>
  <c r="U294" i="2"/>
  <c r="W294" i="2"/>
  <c r="Y294" i="2"/>
  <c r="AE294" i="2"/>
  <c r="AI294" i="2"/>
  <c r="AM294" i="2"/>
  <c r="AO294" i="2"/>
  <c r="AQ294" i="2"/>
  <c r="AS294" i="2"/>
  <c r="AT294" i="2"/>
  <c r="AV294" i="2"/>
  <c r="AX294" i="2"/>
  <c r="AZ294" i="2"/>
  <c r="BB294" i="2"/>
  <c r="BC294" i="2"/>
  <c r="BE294" i="2"/>
  <c r="BH294" i="2"/>
  <c r="BI294" i="2"/>
  <c r="BJ294" i="2"/>
  <c r="BK294" i="2"/>
  <c r="BL294" i="2"/>
  <c r="BM294" i="2"/>
  <c r="BN294" i="2"/>
  <c r="BP294" i="2"/>
  <c r="BQ294" i="2"/>
  <c r="BR294" i="2"/>
  <c r="BT294" i="2"/>
  <c r="BU294" i="2"/>
  <c r="BV294" i="2"/>
  <c r="BW294" i="2"/>
  <c r="D295" i="2"/>
  <c r="G295" i="2"/>
  <c r="L295" i="2"/>
  <c r="S295" i="2"/>
  <c r="U295" i="2"/>
  <c r="W295" i="2"/>
  <c r="Y295" i="2"/>
  <c r="AE295" i="2"/>
  <c r="AI295" i="2"/>
  <c r="AM295" i="2"/>
  <c r="AO295" i="2"/>
  <c r="AQ295" i="2"/>
  <c r="AS295" i="2"/>
  <c r="AT295" i="2"/>
  <c r="AV295" i="2"/>
  <c r="AX295" i="2"/>
  <c r="AZ295" i="2"/>
  <c r="BB295" i="2"/>
  <c r="BC295" i="2"/>
  <c r="BE295" i="2"/>
  <c r="BH295" i="2"/>
  <c r="BI295" i="2"/>
  <c r="BJ295" i="2"/>
  <c r="BK295" i="2"/>
  <c r="BL295" i="2"/>
  <c r="BM295" i="2"/>
  <c r="BN295" i="2"/>
  <c r="BP295" i="2"/>
  <c r="BQ295" i="2"/>
  <c r="BR295" i="2"/>
  <c r="BT295" i="2"/>
  <c r="BU295" i="2"/>
  <c r="BV295" i="2"/>
  <c r="BW295" i="2"/>
  <c r="D296" i="2"/>
  <c r="G296" i="2"/>
  <c r="L296" i="2"/>
  <c r="S296" i="2"/>
  <c r="U296" i="2"/>
  <c r="W296" i="2"/>
  <c r="Y296" i="2"/>
  <c r="AE296" i="2"/>
  <c r="AI296" i="2"/>
  <c r="AM296" i="2"/>
  <c r="AO296" i="2"/>
  <c r="AQ296" i="2"/>
  <c r="AS296" i="2"/>
  <c r="AT296" i="2"/>
  <c r="AV296" i="2"/>
  <c r="AX296" i="2"/>
  <c r="AZ296" i="2"/>
  <c r="BB296" i="2"/>
  <c r="BC296" i="2"/>
  <c r="BE296" i="2"/>
  <c r="BH296" i="2"/>
  <c r="BI296" i="2"/>
  <c r="BJ296" i="2"/>
  <c r="BK296" i="2"/>
  <c r="BL296" i="2"/>
  <c r="BM296" i="2"/>
  <c r="BN296" i="2"/>
  <c r="BP296" i="2"/>
  <c r="BQ296" i="2"/>
  <c r="BR296" i="2"/>
  <c r="BT296" i="2"/>
  <c r="BU296" i="2"/>
  <c r="BV296" i="2"/>
  <c r="BW296" i="2"/>
  <c r="D297" i="2"/>
  <c r="G297" i="2"/>
  <c r="L297" i="2"/>
  <c r="S297" i="2"/>
  <c r="U297" i="2"/>
  <c r="W297" i="2"/>
  <c r="Y297" i="2"/>
  <c r="AE297" i="2"/>
  <c r="AI297" i="2"/>
  <c r="AM297" i="2"/>
  <c r="AO297" i="2"/>
  <c r="AQ297" i="2"/>
  <c r="AS297" i="2"/>
  <c r="AT297" i="2"/>
  <c r="AV297" i="2"/>
  <c r="AX297" i="2"/>
  <c r="AZ297" i="2"/>
  <c r="BB297" i="2"/>
  <c r="BC297" i="2"/>
  <c r="BE297" i="2"/>
  <c r="BH297" i="2"/>
  <c r="BI297" i="2"/>
  <c r="BJ297" i="2"/>
  <c r="BK297" i="2"/>
  <c r="BL297" i="2"/>
  <c r="BM297" i="2"/>
  <c r="BN297" i="2"/>
  <c r="BP297" i="2"/>
  <c r="BQ297" i="2"/>
  <c r="BR297" i="2"/>
  <c r="BT297" i="2"/>
  <c r="BU297" i="2"/>
  <c r="BV297" i="2"/>
  <c r="BW297" i="2"/>
  <c r="D298" i="2"/>
  <c r="G298" i="2"/>
  <c r="L298" i="2"/>
  <c r="S298" i="2"/>
  <c r="U298" i="2"/>
  <c r="W298" i="2"/>
  <c r="Y298" i="2"/>
  <c r="AE298" i="2"/>
  <c r="AI298" i="2"/>
  <c r="AM298" i="2"/>
  <c r="AO298" i="2"/>
  <c r="AQ298" i="2"/>
  <c r="AS298" i="2"/>
  <c r="AT298" i="2"/>
  <c r="AV298" i="2"/>
  <c r="AX298" i="2"/>
  <c r="AZ298" i="2"/>
  <c r="BB298" i="2"/>
  <c r="BC298" i="2"/>
  <c r="BE298" i="2"/>
  <c r="BH298" i="2"/>
  <c r="BI298" i="2"/>
  <c r="BJ298" i="2"/>
  <c r="BK298" i="2"/>
  <c r="BL298" i="2"/>
  <c r="BM298" i="2"/>
  <c r="BN298" i="2"/>
  <c r="BP298" i="2"/>
  <c r="BQ298" i="2"/>
  <c r="BR298" i="2"/>
  <c r="BT298" i="2"/>
  <c r="BU298" i="2"/>
  <c r="BV298" i="2"/>
  <c r="BW298" i="2"/>
  <c r="D299" i="2"/>
  <c r="G299" i="2"/>
  <c r="L299" i="2"/>
  <c r="S299" i="2"/>
  <c r="U299" i="2"/>
  <c r="W299" i="2"/>
  <c r="Y299" i="2"/>
  <c r="AE299" i="2"/>
  <c r="AI299" i="2"/>
  <c r="AM299" i="2"/>
  <c r="AO299" i="2"/>
  <c r="AQ299" i="2"/>
  <c r="AS299" i="2"/>
  <c r="AT299" i="2"/>
  <c r="AV299" i="2"/>
  <c r="AX299" i="2"/>
  <c r="AZ299" i="2"/>
  <c r="BB299" i="2"/>
  <c r="BC299" i="2"/>
  <c r="BE299" i="2"/>
  <c r="BH299" i="2"/>
  <c r="BI299" i="2"/>
  <c r="BJ299" i="2"/>
  <c r="BK299" i="2"/>
  <c r="BL299" i="2"/>
  <c r="BM299" i="2"/>
  <c r="BN299" i="2"/>
  <c r="BP299" i="2"/>
  <c r="BQ299" i="2"/>
  <c r="BR299" i="2"/>
  <c r="BT299" i="2"/>
  <c r="BU299" i="2"/>
  <c r="BV299" i="2"/>
  <c r="BW299" i="2"/>
  <c r="D300" i="2"/>
  <c r="G300" i="2"/>
  <c r="L300" i="2"/>
  <c r="S300" i="2"/>
  <c r="U300" i="2"/>
  <c r="W300" i="2"/>
  <c r="Y300" i="2"/>
  <c r="AE300" i="2"/>
  <c r="AI300" i="2"/>
  <c r="AM300" i="2"/>
  <c r="AO300" i="2"/>
  <c r="AQ300" i="2"/>
  <c r="AS300" i="2"/>
  <c r="AT300" i="2"/>
  <c r="AV300" i="2"/>
  <c r="AX300" i="2"/>
  <c r="AZ300" i="2"/>
  <c r="BB300" i="2"/>
  <c r="BC300" i="2"/>
  <c r="BE300" i="2"/>
  <c r="BH300" i="2"/>
  <c r="BI300" i="2"/>
  <c r="BJ300" i="2"/>
  <c r="BK300" i="2"/>
  <c r="BL300" i="2"/>
  <c r="BM300" i="2"/>
  <c r="BN300" i="2"/>
  <c r="BP300" i="2"/>
  <c r="BQ300" i="2"/>
  <c r="BR300" i="2"/>
  <c r="BT300" i="2"/>
  <c r="BU300" i="2"/>
  <c r="BV300" i="2"/>
  <c r="BW300" i="2"/>
  <c r="E11" i="1"/>
  <c r="J11" i="1"/>
  <c r="M11" i="1"/>
  <c r="O11" i="1"/>
  <c r="P11" i="1"/>
  <c r="Q11" i="1"/>
  <c r="P2" i="1" s="1"/>
  <c r="R11" i="1"/>
  <c r="S11" i="1"/>
  <c r="U11" i="1"/>
  <c r="W11" i="1"/>
  <c r="Y11" i="1"/>
  <c r="AB11" i="1"/>
  <c r="AD11" i="1"/>
  <c r="AF11" i="1"/>
  <c r="AH11" i="1"/>
  <c r="AG2" i="1" s="1"/>
  <c r="AJ11" i="1"/>
  <c r="AL11" i="1"/>
  <c r="AN11" i="1"/>
  <c r="AP11" i="1"/>
  <c r="AR11" i="1"/>
  <c r="AT11" i="1"/>
  <c r="AU11" i="1"/>
  <c r="AW11" i="1"/>
  <c r="AZ11" i="1"/>
  <c r="BA11" i="1"/>
  <c r="BB11" i="1"/>
  <c r="BC11" i="1"/>
  <c r="BD11" i="1"/>
  <c r="BE11" i="1"/>
  <c r="BF11" i="1"/>
  <c r="BH11" i="1"/>
  <c r="BI11" i="1"/>
  <c r="BJ11" i="1"/>
  <c r="BL11" i="1"/>
  <c r="BM11" i="1"/>
  <c r="BN11" i="1"/>
  <c r="BO11" i="1"/>
  <c r="E12" i="1"/>
  <c r="J12" i="1"/>
  <c r="M12" i="1"/>
  <c r="O12" i="1"/>
  <c r="P12" i="1"/>
  <c r="Q12" i="1"/>
  <c r="R12" i="1"/>
  <c r="S12" i="1"/>
  <c r="U12" i="1"/>
  <c r="W12" i="1"/>
  <c r="Y12" i="1"/>
  <c r="AB12" i="1"/>
  <c r="AD12" i="1"/>
  <c r="AF12" i="1"/>
  <c r="AH12" i="1"/>
  <c r="AJ12" i="1"/>
  <c r="AL12" i="1"/>
  <c r="AN12" i="1"/>
  <c r="AP12" i="1"/>
  <c r="AR12" i="1"/>
  <c r="AT12" i="1"/>
  <c r="AU12" i="1"/>
  <c r="AW12" i="1"/>
  <c r="AZ12" i="1"/>
  <c r="BA12" i="1"/>
  <c r="BB12" i="1"/>
  <c r="BC12" i="1"/>
  <c r="BD12" i="1"/>
  <c r="BE12" i="1"/>
  <c r="BF12" i="1"/>
  <c r="BH12" i="1"/>
  <c r="BI12" i="1"/>
  <c r="BJ12" i="1"/>
  <c r="BI2" i="1" s="1"/>
  <c r="BL12" i="1"/>
  <c r="BM12" i="1"/>
  <c r="BN12" i="1"/>
  <c r="BO12" i="1"/>
  <c r="E13" i="1"/>
  <c r="J13" i="1"/>
  <c r="M13" i="1"/>
  <c r="O13" i="1"/>
  <c r="P13" i="1"/>
  <c r="Q13" i="1"/>
  <c r="R13" i="1"/>
  <c r="S13" i="1"/>
  <c r="U13" i="1"/>
  <c r="W13" i="1"/>
  <c r="Y13" i="1"/>
  <c r="AB13" i="1"/>
  <c r="AD13" i="1"/>
  <c r="AF13" i="1"/>
  <c r="AH13" i="1"/>
  <c r="AJ13" i="1"/>
  <c r="AL13" i="1"/>
  <c r="AK2" i="1" s="1"/>
  <c r="AN13" i="1"/>
  <c r="AP13" i="1"/>
  <c r="AR13" i="1"/>
  <c r="AT13" i="1"/>
  <c r="AU13" i="1"/>
  <c r="AW13" i="1"/>
  <c r="AZ13" i="1"/>
  <c r="BA13" i="1"/>
  <c r="BB13" i="1"/>
  <c r="BC13" i="1"/>
  <c r="BD13" i="1"/>
  <c r="BE13" i="1"/>
  <c r="BF13" i="1"/>
  <c r="BH13" i="1"/>
  <c r="BI13" i="1"/>
  <c r="BJ13" i="1"/>
  <c r="BL13" i="1"/>
  <c r="BM13" i="1"/>
  <c r="BN13" i="1"/>
  <c r="BO13" i="1"/>
  <c r="E14" i="1"/>
  <c r="J14" i="1"/>
  <c r="M14" i="1"/>
  <c r="O14" i="1"/>
  <c r="P14" i="1"/>
  <c r="Q14" i="1"/>
  <c r="R14" i="1"/>
  <c r="S14" i="1"/>
  <c r="U14" i="1"/>
  <c r="W14" i="1"/>
  <c r="Y14" i="1"/>
  <c r="AB14" i="1"/>
  <c r="AD14" i="1"/>
  <c r="AF14" i="1"/>
  <c r="AH14" i="1"/>
  <c r="AJ14" i="1"/>
  <c r="AL14" i="1"/>
  <c r="AN14" i="1"/>
  <c r="AP14" i="1"/>
  <c r="AR14" i="1"/>
  <c r="AT14" i="1"/>
  <c r="AU14" i="1"/>
  <c r="AW14" i="1"/>
  <c r="AZ14" i="1"/>
  <c r="BA14" i="1"/>
  <c r="BB14" i="1"/>
  <c r="BC14" i="1"/>
  <c r="BD14" i="1"/>
  <c r="BE14" i="1"/>
  <c r="BF14" i="1"/>
  <c r="BH14" i="1"/>
  <c r="BI14" i="1"/>
  <c r="BJ14" i="1"/>
  <c r="BL14" i="1"/>
  <c r="BM14" i="1"/>
  <c r="BN14" i="1"/>
  <c r="BO14" i="1"/>
  <c r="E15" i="1"/>
  <c r="J15" i="1"/>
  <c r="M15" i="1"/>
  <c r="O15" i="1"/>
  <c r="P15" i="1"/>
  <c r="Q15" i="1"/>
  <c r="R15" i="1"/>
  <c r="S15" i="1"/>
  <c r="U15" i="1"/>
  <c r="W15" i="1"/>
  <c r="Y15" i="1"/>
  <c r="AB15" i="1"/>
  <c r="AD15" i="1"/>
  <c r="AF15" i="1"/>
  <c r="AH15" i="1"/>
  <c r="AJ15" i="1"/>
  <c r="AL15" i="1"/>
  <c r="AN15" i="1"/>
  <c r="AP15" i="1"/>
  <c r="AR15" i="1"/>
  <c r="AT15" i="1"/>
  <c r="AU15" i="1"/>
  <c r="AW15" i="1"/>
  <c r="AZ15" i="1"/>
  <c r="BA15" i="1"/>
  <c r="BB15" i="1"/>
  <c r="BC15" i="1"/>
  <c r="BD15" i="1"/>
  <c r="BE15" i="1"/>
  <c r="BF15" i="1"/>
  <c r="BH15" i="1"/>
  <c r="BI15" i="1"/>
  <c r="BJ15" i="1"/>
  <c r="BL15" i="1"/>
  <c r="BM15" i="1"/>
  <c r="BN15" i="1"/>
  <c r="BO15" i="1"/>
  <c r="E16" i="1"/>
  <c r="J16" i="1"/>
  <c r="M16" i="1"/>
  <c r="O16" i="1"/>
  <c r="P16" i="1"/>
  <c r="Q16" i="1"/>
  <c r="R16" i="1"/>
  <c r="S16" i="1"/>
  <c r="U16" i="1"/>
  <c r="W16" i="1"/>
  <c r="Y16" i="1"/>
  <c r="AB16" i="1"/>
  <c r="AD16" i="1"/>
  <c r="AF16" i="1"/>
  <c r="AH16" i="1"/>
  <c r="AJ16" i="1"/>
  <c r="AL16" i="1"/>
  <c r="AN16" i="1"/>
  <c r="AP16" i="1"/>
  <c r="AR16" i="1"/>
  <c r="AT16" i="1"/>
  <c r="AU16" i="1"/>
  <c r="AW16" i="1"/>
  <c r="AZ16" i="1"/>
  <c r="BA16" i="1"/>
  <c r="BB16" i="1"/>
  <c r="BC16" i="1"/>
  <c r="BD16" i="1"/>
  <c r="BE16" i="1"/>
  <c r="BF16" i="1"/>
  <c r="BH16" i="1"/>
  <c r="BI16" i="1"/>
  <c r="BJ16" i="1"/>
  <c r="BL16" i="1"/>
  <c r="BM16" i="1"/>
  <c r="BN16" i="1"/>
  <c r="BO16" i="1"/>
  <c r="E17" i="1"/>
  <c r="J17" i="1"/>
  <c r="M17" i="1"/>
  <c r="O17" i="1"/>
  <c r="P17" i="1"/>
  <c r="Q17" i="1"/>
  <c r="R17" i="1"/>
  <c r="S17" i="1"/>
  <c r="R2" i="1" s="1"/>
  <c r="U17" i="1"/>
  <c r="W17" i="1"/>
  <c r="Y17" i="1"/>
  <c r="AB17" i="1"/>
  <c r="AD17" i="1"/>
  <c r="AF17" i="1"/>
  <c r="AH17" i="1"/>
  <c r="AJ17" i="1"/>
  <c r="AL17" i="1"/>
  <c r="AN17" i="1"/>
  <c r="AP17" i="1"/>
  <c r="AR17" i="1"/>
  <c r="AT17" i="1"/>
  <c r="AU17" i="1"/>
  <c r="AW17" i="1"/>
  <c r="AZ17" i="1"/>
  <c r="BA17" i="1"/>
  <c r="BB17" i="1"/>
  <c r="BC17" i="1"/>
  <c r="BD17" i="1"/>
  <c r="BE17" i="1"/>
  <c r="BF17" i="1"/>
  <c r="BH17" i="1"/>
  <c r="BI17" i="1"/>
  <c r="BJ17" i="1"/>
  <c r="BL17" i="1"/>
  <c r="BM17" i="1"/>
  <c r="BN17" i="1"/>
  <c r="BO17" i="1"/>
  <c r="E18" i="1"/>
  <c r="J18" i="1"/>
  <c r="M18" i="1"/>
  <c r="O18" i="1"/>
  <c r="P18" i="1"/>
  <c r="Q18" i="1"/>
  <c r="R18" i="1"/>
  <c r="S18" i="1"/>
  <c r="U18" i="1"/>
  <c r="W18" i="1"/>
  <c r="Y18" i="1"/>
  <c r="AB18" i="1"/>
  <c r="AD18" i="1"/>
  <c r="AF18" i="1"/>
  <c r="AH18" i="1"/>
  <c r="AJ18" i="1"/>
  <c r="AI2" i="1" s="1"/>
  <c r="AL18" i="1"/>
  <c r="AN18" i="1"/>
  <c r="AP18" i="1"/>
  <c r="AR18" i="1"/>
  <c r="AT18" i="1"/>
  <c r="AU18" i="1"/>
  <c r="AW18" i="1"/>
  <c r="AZ18" i="1"/>
  <c r="BA18" i="1"/>
  <c r="BB18" i="1"/>
  <c r="BC18" i="1"/>
  <c r="BD18" i="1"/>
  <c r="BE18" i="1"/>
  <c r="BF18" i="1"/>
  <c r="BH18" i="1"/>
  <c r="BI18" i="1"/>
  <c r="BJ18" i="1"/>
  <c r="BL18" i="1"/>
  <c r="BM18" i="1"/>
  <c r="BN18" i="1"/>
  <c r="BO18" i="1"/>
  <c r="E19" i="1"/>
  <c r="J19" i="1"/>
  <c r="M19" i="1"/>
  <c r="O19" i="1"/>
  <c r="P19" i="1"/>
  <c r="Q19" i="1"/>
  <c r="R19" i="1"/>
  <c r="S19" i="1"/>
  <c r="U19" i="1"/>
  <c r="W19" i="1"/>
  <c r="Y19" i="1"/>
  <c r="AB19" i="1"/>
  <c r="AD19" i="1"/>
  <c r="AF19" i="1"/>
  <c r="AH19" i="1"/>
  <c r="AJ19" i="1"/>
  <c r="AL19" i="1"/>
  <c r="AN19" i="1"/>
  <c r="AP19" i="1"/>
  <c r="AR19" i="1"/>
  <c r="AT19" i="1"/>
  <c r="AU19" i="1"/>
  <c r="AW19" i="1"/>
  <c r="AZ19" i="1"/>
  <c r="BA19" i="1"/>
  <c r="BB19" i="1"/>
  <c r="BC19" i="1"/>
  <c r="BD19" i="1"/>
  <c r="BE19" i="1"/>
  <c r="BF19" i="1"/>
  <c r="BH19" i="1"/>
  <c r="BI19" i="1"/>
  <c r="BJ19" i="1"/>
  <c r="BL19" i="1"/>
  <c r="BM19" i="1"/>
  <c r="BN19" i="1"/>
  <c r="BO19" i="1"/>
  <c r="E20" i="1"/>
  <c r="J20" i="1"/>
  <c r="M20" i="1"/>
  <c r="O20" i="1"/>
  <c r="P20" i="1"/>
  <c r="Q20" i="1"/>
  <c r="R20" i="1"/>
  <c r="S20" i="1"/>
  <c r="U20" i="1"/>
  <c r="W20" i="1"/>
  <c r="Y20" i="1"/>
  <c r="AB20" i="1"/>
  <c r="AD20" i="1"/>
  <c r="AF20" i="1"/>
  <c r="AH20" i="1"/>
  <c r="AJ20" i="1"/>
  <c r="AL20" i="1"/>
  <c r="AN20" i="1"/>
  <c r="AP20" i="1"/>
  <c r="AR20" i="1"/>
  <c r="AT20" i="1"/>
  <c r="AU20" i="1"/>
  <c r="AW20" i="1"/>
  <c r="AZ20" i="1"/>
  <c r="BA20" i="1"/>
  <c r="BB20" i="1"/>
  <c r="BC20" i="1"/>
  <c r="BD20" i="1"/>
  <c r="BE20" i="1"/>
  <c r="BF20" i="1"/>
  <c r="BH20" i="1"/>
  <c r="BI20" i="1"/>
  <c r="BJ20" i="1"/>
  <c r="BL20" i="1"/>
  <c r="BM20" i="1"/>
  <c r="BN20" i="1"/>
  <c r="BO20" i="1"/>
  <c r="E21" i="1"/>
  <c r="J21" i="1"/>
  <c r="M21" i="1"/>
  <c r="O21" i="1"/>
  <c r="P21" i="1"/>
  <c r="Q21" i="1"/>
  <c r="R21" i="1"/>
  <c r="S21" i="1"/>
  <c r="U21" i="1"/>
  <c r="W21" i="1"/>
  <c r="Y21" i="1"/>
  <c r="AB21" i="1"/>
  <c r="AD21" i="1"/>
  <c r="AF21" i="1"/>
  <c r="AH21" i="1"/>
  <c r="AJ21" i="1"/>
  <c r="AL21" i="1"/>
  <c r="AN21" i="1"/>
  <c r="AP21" i="1"/>
  <c r="AR21" i="1"/>
  <c r="AT21" i="1"/>
  <c r="AU21" i="1"/>
  <c r="AW21" i="1"/>
  <c r="AZ21" i="1"/>
  <c r="BA21" i="1"/>
  <c r="BB21" i="1"/>
  <c r="BC21" i="1"/>
  <c r="BD21" i="1"/>
  <c r="BE21" i="1"/>
  <c r="BF21" i="1"/>
  <c r="BH21" i="1"/>
  <c r="BI21" i="1"/>
  <c r="BJ21" i="1"/>
  <c r="BL21" i="1"/>
  <c r="BM21" i="1"/>
  <c r="BN21" i="1"/>
  <c r="BO21" i="1"/>
  <c r="E22" i="1"/>
  <c r="J22" i="1"/>
  <c r="M22" i="1"/>
  <c r="O22" i="1"/>
  <c r="P22" i="1"/>
  <c r="Q22" i="1"/>
  <c r="R22" i="1"/>
  <c r="S22" i="1"/>
  <c r="U22" i="1"/>
  <c r="W22" i="1"/>
  <c r="Y22" i="1"/>
  <c r="AB22" i="1"/>
  <c r="AD22" i="1"/>
  <c r="AF22" i="1"/>
  <c r="AH22" i="1"/>
  <c r="AJ22" i="1"/>
  <c r="AL22" i="1"/>
  <c r="AN22" i="1"/>
  <c r="AP22" i="1"/>
  <c r="AR22" i="1"/>
  <c r="AT22" i="1"/>
  <c r="AU22" i="1"/>
  <c r="AW22" i="1"/>
  <c r="AZ22" i="1"/>
  <c r="BA22" i="1"/>
  <c r="BB22" i="1"/>
  <c r="BC22" i="1"/>
  <c r="BD22" i="1"/>
  <c r="BE22" i="1"/>
  <c r="BF22" i="1"/>
  <c r="BH22" i="1"/>
  <c r="BI22" i="1"/>
  <c r="BJ22" i="1"/>
  <c r="BL22" i="1"/>
  <c r="BM22" i="1"/>
  <c r="BN22" i="1"/>
  <c r="BO22" i="1"/>
  <c r="E23" i="1"/>
  <c r="J23" i="1"/>
  <c r="M23" i="1"/>
  <c r="O23" i="1"/>
  <c r="P23" i="1"/>
  <c r="Q23" i="1"/>
  <c r="R23" i="1"/>
  <c r="S23" i="1"/>
  <c r="U23" i="1"/>
  <c r="W23" i="1"/>
  <c r="Y23" i="1"/>
  <c r="AB23" i="1"/>
  <c r="AD23" i="1"/>
  <c r="AF23" i="1"/>
  <c r="AH23" i="1"/>
  <c r="AJ23" i="1"/>
  <c r="AL23" i="1"/>
  <c r="AN23" i="1"/>
  <c r="AP23" i="1"/>
  <c r="AR23" i="1"/>
  <c r="AT23" i="1"/>
  <c r="AU23" i="1"/>
  <c r="AW23" i="1"/>
  <c r="AZ23" i="1"/>
  <c r="BA23" i="1"/>
  <c r="BB23" i="1"/>
  <c r="BC23" i="1"/>
  <c r="BD23" i="1"/>
  <c r="BE23" i="1"/>
  <c r="BF23" i="1"/>
  <c r="BH23" i="1"/>
  <c r="BI23" i="1"/>
  <c r="BJ23" i="1"/>
  <c r="BL23" i="1"/>
  <c r="BM23" i="1"/>
  <c r="BN23" i="1"/>
  <c r="BO23" i="1"/>
  <c r="E24" i="1"/>
  <c r="J24" i="1"/>
  <c r="M24" i="1"/>
  <c r="O24" i="1"/>
  <c r="P24" i="1"/>
  <c r="Q24" i="1"/>
  <c r="R24" i="1"/>
  <c r="S24" i="1"/>
  <c r="U24" i="1"/>
  <c r="W24" i="1"/>
  <c r="Y24" i="1"/>
  <c r="AB24" i="1"/>
  <c r="AD24" i="1"/>
  <c r="AF24" i="1"/>
  <c r="AH24" i="1"/>
  <c r="AJ24" i="1"/>
  <c r="AL24" i="1"/>
  <c r="AN24" i="1"/>
  <c r="AP24" i="1"/>
  <c r="AR24" i="1"/>
  <c r="AT24" i="1"/>
  <c r="AU24" i="1"/>
  <c r="AW24" i="1"/>
  <c r="AZ24" i="1"/>
  <c r="BA24" i="1"/>
  <c r="BB24" i="1"/>
  <c r="BC24" i="1"/>
  <c r="BD24" i="1"/>
  <c r="BE24" i="1"/>
  <c r="BF24" i="1"/>
  <c r="BH24" i="1"/>
  <c r="BI24" i="1"/>
  <c r="BJ24" i="1"/>
  <c r="BL24" i="1"/>
  <c r="BM24" i="1"/>
  <c r="BN24" i="1"/>
  <c r="BO24" i="1"/>
  <c r="E25" i="1"/>
  <c r="J25" i="1"/>
  <c r="M25" i="1"/>
  <c r="O25" i="1"/>
  <c r="P25" i="1"/>
  <c r="Q25" i="1"/>
  <c r="R25" i="1"/>
  <c r="S25" i="1"/>
  <c r="U25" i="1"/>
  <c r="W25" i="1"/>
  <c r="Y25" i="1"/>
  <c r="AB25" i="1"/>
  <c r="AD25" i="1"/>
  <c r="AF25" i="1"/>
  <c r="AH25" i="1"/>
  <c r="AJ25" i="1"/>
  <c r="AL25" i="1"/>
  <c r="AN25" i="1"/>
  <c r="AP25" i="1"/>
  <c r="AR25" i="1"/>
  <c r="AT25" i="1"/>
  <c r="AU25" i="1"/>
  <c r="AW25" i="1"/>
  <c r="AZ25" i="1"/>
  <c r="BA25" i="1"/>
  <c r="BB25" i="1"/>
  <c r="BC25" i="1"/>
  <c r="BD25" i="1"/>
  <c r="BE25" i="1"/>
  <c r="BF25" i="1"/>
  <c r="BH25" i="1"/>
  <c r="BI25" i="1"/>
  <c r="BJ25" i="1"/>
  <c r="BL25" i="1"/>
  <c r="BM25" i="1"/>
  <c r="BN25" i="1"/>
  <c r="BO25" i="1"/>
  <c r="E26" i="1"/>
  <c r="J26" i="1"/>
  <c r="M26" i="1"/>
  <c r="O26" i="1"/>
  <c r="P26" i="1"/>
  <c r="Q26" i="1"/>
  <c r="R26" i="1"/>
  <c r="S26" i="1"/>
  <c r="U26" i="1"/>
  <c r="W26" i="1"/>
  <c r="Y26" i="1"/>
  <c r="AB26" i="1"/>
  <c r="AD26" i="1"/>
  <c r="AF26" i="1"/>
  <c r="AH26" i="1"/>
  <c r="AJ26" i="1"/>
  <c r="AL26" i="1"/>
  <c r="AN26" i="1"/>
  <c r="AP26" i="1"/>
  <c r="AR26" i="1"/>
  <c r="AT26" i="1"/>
  <c r="AU26" i="1"/>
  <c r="AW26" i="1"/>
  <c r="AZ26" i="1"/>
  <c r="BA26" i="1"/>
  <c r="BB26" i="1"/>
  <c r="BC26" i="1"/>
  <c r="BD26" i="1"/>
  <c r="BE26" i="1"/>
  <c r="BF26" i="1"/>
  <c r="BH26" i="1"/>
  <c r="BI26" i="1"/>
  <c r="BJ26" i="1"/>
  <c r="BL26" i="1"/>
  <c r="BM26" i="1"/>
  <c r="BN26" i="1"/>
  <c r="BO26" i="1"/>
  <c r="E27" i="1"/>
  <c r="J27" i="1"/>
  <c r="M27" i="1"/>
  <c r="O27" i="1"/>
  <c r="P27" i="1"/>
  <c r="Q27" i="1"/>
  <c r="R27" i="1"/>
  <c r="S27" i="1"/>
  <c r="U27" i="1"/>
  <c r="W27" i="1"/>
  <c r="Y27" i="1"/>
  <c r="AB27" i="1"/>
  <c r="AD27" i="1"/>
  <c r="AF27" i="1"/>
  <c r="AH27" i="1"/>
  <c r="AJ27" i="1"/>
  <c r="AL27" i="1"/>
  <c r="AN27" i="1"/>
  <c r="AP27" i="1"/>
  <c r="AR27" i="1"/>
  <c r="AT27" i="1"/>
  <c r="AU27" i="1"/>
  <c r="AW27" i="1"/>
  <c r="AZ27" i="1"/>
  <c r="BA27" i="1"/>
  <c r="BB27" i="1"/>
  <c r="BC27" i="1"/>
  <c r="BD27" i="1"/>
  <c r="BE27" i="1"/>
  <c r="BF27" i="1"/>
  <c r="BH27" i="1"/>
  <c r="BI27" i="1"/>
  <c r="BJ27" i="1"/>
  <c r="BL27" i="1"/>
  <c r="BM27" i="1"/>
  <c r="BN27" i="1"/>
  <c r="BO27" i="1"/>
  <c r="E28" i="1"/>
  <c r="J28" i="1"/>
  <c r="M28" i="1"/>
  <c r="O28" i="1"/>
  <c r="P28" i="1"/>
  <c r="Q28" i="1"/>
  <c r="R28" i="1"/>
  <c r="S28" i="1"/>
  <c r="U28" i="1"/>
  <c r="W28" i="1"/>
  <c r="Y28" i="1"/>
  <c r="AB28" i="1"/>
  <c r="AD28" i="1"/>
  <c r="AF28" i="1"/>
  <c r="AH28" i="1"/>
  <c r="AJ28" i="1"/>
  <c r="AL28" i="1"/>
  <c r="AN28" i="1"/>
  <c r="AP28" i="1"/>
  <c r="AR28" i="1"/>
  <c r="AT28" i="1"/>
  <c r="AU28" i="1"/>
  <c r="AW28" i="1"/>
  <c r="AZ28" i="1"/>
  <c r="BA28" i="1"/>
  <c r="BB28" i="1"/>
  <c r="BC28" i="1"/>
  <c r="BD28" i="1"/>
  <c r="BE28" i="1"/>
  <c r="BF28" i="1"/>
  <c r="BH28" i="1"/>
  <c r="BI28" i="1"/>
  <c r="BJ28" i="1"/>
  <c r="BL28" i="1"/>
  <c r="BM28" i="1"/>
  <c r="BN28" i="1"/>
  <c r="BO28" i="1"/>
  <c r="E29" i="1"/>
  <c r="J29" i="1"/>
  <c r="M29" i="1"/>
  <c r="O29" i="1"/>
  <c r="P29" i="1"/>
  <c r="Q29" i="1"/>
  <c r="R29" i="1"/>
  <c r="S29" i="1"/>
  <c r="U29" i="1"/>
  <c r="W29" i="1"/>
  <c r="Y29" i="1"/>
  <c r="AB29" i="1"/>
  <c r="AD29" i="1"/>
  <c r="AF29" i="1"/>
  <c r="AH29" i="1"/>
  <c r="AJ29" i="1"/>
  <c r="AL29" i="1"/>
  <c r="AN29" i="1"/>
  <c r="AP29" i="1"/>
  <c r="AR29" i="1"/>
  <c r="AT29" i="1"/>
  <c r="AU29" i="1"/>
  <c r="AW29" i="1"/>
  <c r="AZ29" i="1"/>
  <c r="BA29" i="1"/>
  <c r="BB29" i="1"/>
  <c r="BC29" i="1"/>
  <c r="BD29" i="1"/>
  <c r="BE29" i="1"/>
  <c r="BF29" i="1"/>
  <c r="BH29" i="1"/>
  <c r="BI29" i="1"/>
  <c r="BJ29" i="1"/>
  <c r="BL29" i="1"/>
  <c r="BM29" i="1"/>
  <c r="BN29" i="1"/>
  <c r="BO29" i="1"/>
  <c r="E30" i="1"/>
  <c r="J30" i="1"/>
  <c r="M30" i="1"/>
  <c r="O30" i="1"/>
  <c r="P30" i="1"/>
  <c r="Q30" i="1"/>
  <c r="R30" i="1"/>
  <c r="S30" i="1"/>
  <c r="U30" i="1"/>
  <c r="W30" i="1"/>
  <c r="Y30" i="1"/>
  <c r="AB30" i="1"/>
  <c r="AD30" i="1"/>
  <c r="AF30" i="1"/>
  <c r="AH30" i="1"/>
  <c r="AJ30" i="1"/>
  <c r="AL30" i="1"/>
  <c r="AN30" i="1"/>
  <c r="AP30" i="1"/>
  <c r="AR30" i="1"/>
  <c r="AT30" i="1"/>
  <c r="AU30" i="1"/>
  <c r="AW30" i="1"/>
  <c r="AZ30" i="1"/>
  <c r="BA30" i="1"/>
  <c r="BB30" i="1"/>
  <c r="BC30" i="1"/>
  <c r="BD30" i="1"/>
  <c r="BE30" i="1"/>
  <c r="BF30" i="1"/>
  <c r="BH30" i="1"/>
  <c r="BI30" i="1"/>
  <c r="BJ30" i="1"/>
  <c r="BL30" i="1"/>
  <c r="BM30" i="1"/>
  <c r="BN30" i="1"/>
  <c r="BO30" i="1"/>
  <c r="E31" i="1"/>
  <c r="J31" i="1"/>
  <c r="M31" i="1"/>
  <c r="O31" i="1"/>
  <c r="P31" i="1"/>
  <c r="Q31" i="1"/>
  <c r="R31" i="1"/>
  <c r="S31" i="1"/>
  <c r="U31" i="1"/>
  <c r="W31" i="1"/>
  <c r="Y31" i="1"/>
  <c r="AB31" i="1"/>
  <c r="AD31" i="1"/>
  <c r="AF31" i="1"/>
  <c r="AH31" i="1"/>
  <c r="AJ31" i="1"/>
  <c r="AL31" i="1"/>
  <c r="AN31" i="1"/>
  <c r="AP31" i="1"/>
  <c r="AR31" i="1"/>
  <c r="AT31" i="1"/>
  <c r="AU31" i="1"/>
  <c r="AW31" i="1"/>
  <c r="AZ31" i="1"/>
  <c r="BA31" i="1"/>
  <c r="BB31" i="1"/>
  <c r="BC31" i="1"/>
  <c r="BD31" i="1"/>
  <c r="BE31" i="1"/>
  <c r="BF31" i="1"/>
  <c r="BH31" i="1"/>
  <c r="BI31" i="1"/>
  <c r="BJ31" i="1"/>
  <c r="BL31" i="1"/>
  <c r="BM31" i="1"/>
  <c r="BN31" i="1"/>
  <c r="BO31" i="1"/>
  <c r="E32" i="1"/>
  <c r="J32" i="1"/>
  <c r="M32" i="1"/>
  <c r="O32" i="1"/>
  <c r="P32" i="1"/>
  <c r="Q32" i="1"/>
  <c r="R32" i="1"/>
  <c r="S32" i="1"/>
  <c r="U32" i="1"/>
  <c r="W32" i="1"/>
  <c r="Y32" i="1"/>
  <c r="AB32" i="1"/>
  <c r="AD32" i="1"/>
  <c r="AF32" i="1"/>
  <c r="AH32" i="1"/>
  <c r="AJ32" i="1"/>
  <c r="AL32" i="1"/>
  <c r="AN32" i="1"/>
  <c r="AP32" i="1"/>
  <c r="AR32" i="1"/>
  <c r="AT32" i="1"/>
  <c r="AU32" i="1"/>
  <c r="AW32" i="1"/>
  <c r="AZ32" i="1"/>
  <c r="BA32" i="1"/>
  <c r="BB32" i="1"/>
  <c r="BC32" i="1"/>
  <c r="BD32" i="1"/>
  <c r="BE32" i="1"/>
  <c r="BF32" i="1"/>
  <c r="BH32" i="1"/>
  <c r="BI32" i="1"/>
  <c r="BJ32" i="1"/>
  <c r="BL32" i="1"/>
  <c r="BM32" i="1"/>
  <c r="BN32" i="1"/>
  <c r="BO32" i="1"/>
  <c r="E33" i="1"/>
  <c r="J33" i="1"/>
  <c r="M33" i="1"/>
  <c r="O33" i="1"/>
  <c r="P33" i="1"/>
  <c r="Q33" i="1"/>
  <c r="R33" i="1"/>
  <c r="S33" i="1"/>
  <c r="U33" i="1"/>
  <c r="W33" i="1"/>
  <c r="Y33" i="1"/>
  <c r="AB33" i="1"/>
  <c r="AD33" i="1"/>
  <c r="AF33" i="1"/>
  <c r="AH33" i="1"/>
  <c r="AJ33" i="1"/>
  <c r="AL33" i="1"/>
  <c r="AN33" i="1"/>
  <c r="AP33" i="1"/>
  <c r="AR33" i="1"/>
  <c r="AT33" i="1"/>
  <c r="AU33" i="1"/>
  <c r="AW33" i="1"/>
  <c r="AZ33" i="1"/>
  <c r="BA33" i="1"/>
  <c r="BB33" i="1"/>
  <c r="BC33" i="1"/>
  <c r="BD33" i="1"/>
  <c r="BE33" i="1"/>
  <c r="BF33" i="1"/>
  <c r="BH33" i="1"/>
  <c r="BI33" i="1"/>
  <c r="BJ33" i="1"/>
  <c r="BL33" i="1"/>
  <c r="BM33" i="1"/>
  <c r="BN33" i="1"/>
  <c r="BO33" i="1"/>
  <c r="E34" i="1"/>
  <c r="J34" i="1"/>
  <c r="M34" i="1"/>
  <c r="O34" i="1"/>
  <c r="P34" i="1"/>
  <c r="Q34" i="1"/>
  <c r="R34" i="1"/>
  <c r="S34" i="1"/>
  <c r="U34" i="1"/>
  <c r="W34" i="1"/>
  <c r="Y34" i="1"/>
  <c r="AB34" i="1"/>
  <c r="AD34" i="1"/>
  <c r="AF34" i="1"/>
  <c r="AH34" i="1"/>
  <c r="AJ34" i="1"/>
  <c r="AL34" i="1"/>
  <c r="AN34" i="1"/>
  <c r="AP34" i="1"/>
  <c r="AR34" i="1"/>
  <c r="AT34" i="1"/>
  <c r="AU34" i="1"/>
  <c r="AW34" i="1"/>
  <c r="AZ34" i="1"/>
  <c r="BA34" i="1"/>
  <c r="BB34" i="1"/>
  <c r="BC34" i="1"/>
  <c r="BD34" i="1"/>
  <c r="BE34" i="1"/>
  <c r="BF34" i="1"/>
  <c r="BH34" i="1"/>
  <c r="BI34" i="1"/>
  <c r="BJ34" i="1"/>
  <c r="BL34" i="1"/>
  <c r="BM34" i="1"/>
  <c r="BN34" i="1"/>
  <c r="BO34" i="1"/>
  <c r="E35" i="1"/>
  <c r="J35" i="1"/>
  <c r="M35" i="1"/>
  <c r="O35" i="1"/>
  <c r="P35" i="1"/>
  <c r="Q35" i="1"/>
  <c r="R35" i="1"/>
  <c r="S35" i="1"/>
  <c r="U35" i="1"/>
  <c r="W35" i="1"/>
  <c r="Y35" i="1"/>
  <c r="AB35" i="1"/>
  <c r="AD35" i="1"/>
  <c r="AF35" i="1"/>
  <c r="AH35" i="1"/>
  <c r="AJ35" i="1"/>
  <c r="AL35" i="1"/>
  <c r="AN35" i="1"/>
  <c r="AP35" i="1"/>
  <c r="AR35" i="1"/>
  <c r="AT35" i="1"/>
  <c r="AU35" i="1"/>
  <c r="AW35" i="1"/>
  <c r="AZ35" i="1"/>
  <c r="BA35" i="1"/>
  <c r="BB35" i="1"/>
  <c r="BC35" i="1"/>
  <c r="BD35" i="1"/>
  <c r="BE35" i="1"/>
  <c r="BF35" i="1"/>
  <c r="BH35" i="1"/>
  <c r="BI35" i="1"/>
  <c r="BJ35" i="1"/>
  <c r="BL35" i="1"/>
  <c r="BM35" i="1"/>
  <c r="BN35" i="1"/>
  <c r="BO35" i="1"/>
  <c r="E36" i="1"/>
  <c r="J36" i="1"/>
  <c r="M36" i="1"/>
  <c r="O36" i="1"/>
  <c r="P36" i="1"/>
  <c r="Q36" i="1"/>
  <c r="R36" i="1"/>
  <c r="S36" i="1"/>
  <c r="U36" i="1"/>
  <c r="W36" i="1"/>
  <c r="Y36" i="1"/>
  <c r="AB36" i="1"/>
  <c r="AD36" i="1"/>
  <c r="AF36" i="1"/>
  <c r="AH36" i="1"/>
  <c r="AJ36" i="1"/>
  <c r="AL36" i="1"/>
  <c r="AN36" i="1"/>
  <c r="AP36" i="1"/>
  <c r="AR36" i="1"/>
  <c r="AT36" i="1"/>
  <c r="AU36" i="1"/>
  <c r="AW36" i="1"/>
  <c r="AZ36" i="1"/>
  <c r="BA36" i="1"/>
  <c r="BB36" i="1"/>
  <c r="BC36" i="1"/>
  <c r="BD36" i="1"/>
  <c r="BE36" i="1"/>
  <c r="BF36" i="1"/>
  <c r="BH36" i="1"/>
  <c r="BI36" i="1"/>
  <c r="BJ36" i="1"/>
  <c r="BL36" i="1"/>
  <c r="BM36" i="1"/>
  <c r="BN36" i="1"/>
  <c r="BO36" i="1"/>
  <c r="E37" i="1"/>
  <c r="J37" i="1"/>
  <c r="M37" i="1"/>
  <c r="O37" i="1"/>
  <c r="P37" i="1"/>
  <c r="Q37" i="1"/>
  <c r="R37" i="1"/>
  <c r="S37" i="1"/>
  <c r="U37" i="1"/>
  <c r="W37" i="1"/>
  <c r="Y37" i="1"/>
  <c r="AB37" i="1"/>
  <c r="AD37" i="1"/>
  <c r="AF37" i="1"/>
  <c r="AH37" i="1"/>
  <c r="AJ37" i="1"/>
  <c r="AL37" i="1"/>
  <c r="AN37" i="1"/>
  <c r="AP37" i="1"/>
  <c r="AR37" i="1"/>
  <c r="AT37" i="1"/>
  <c r="AU37" i="1"/>
  <c r="AW37" i="1"/>
  <c r="AZ37" i="1"/>
  <c r="BA37" i="1"/>
  <c r="BB37" i="1"/>
  <c r="BC37" i="1"/>
  <c r="BD37" i="1"/>
  <c r="BE37" i="1"/>
  <c r="BF37" i="1"/>
  <c r="BH37" i="1"/>
  <c r="BI37" i="1"/>
  <c r="BJ37" i="1"/>
  <c r="BL37" i="1"/>
  <c r="BM37" i="1"/>
  <c r="BN37" i="1"/>
  <c r="BO37" i="1"/>
  <c r="E38" i="1"/>
  <c r="J38" i="1"/>
  <c r="M38" i="1"/>
  <c r="O38" i="1"/>
  <c r="P38" i="1"/>
  <c r="Q38" i="1"/>
  <c r="R38" i="1"/>
  <c r="S38" i="1"/>
  <c r="U38" i="1"/>
  <c r="W38" i="1"/>
  <c r="Y38" i="1"/>
  <c r="AB38" i="1"/>
  <c r="AD38" i="1"/>
  <c r="AF38" i="1"/>
  <c r="AH38" i="1"/>
  <c r="AJ38" i="1"/>
  <c r="AL38" i="1"/>
  <c r="AN38" i="1"/>
  <c r="AP38" i="1"/>
  <c r="AR38" i="1"/>
  <c r="AT38" i="1"/>
  <c r="AU38" i="1"/>
  <c r="AW38" i="1"/>
  <c r="AZ38" i="1"/>
  <c r="BA38" i="1"/>
  <c r="BB38" i="1"/>
  <c r="BC38" i="1"/>
  <c r="BD38" i="1"/>
  <c r="BE38" i="1"/>
  <c r="BF38" i="1"/>
  <c r="BH38" i="1"/>
  <c r="BI38" i="1"/>
  <c r="BJ38" i="1"/>
  <c r="BL38" i="1"/>
  <c r="BM38" i="1"/>
  <c r="BN38" i="1"/>
  <c r="BO38" i="1"/>
  <c r="E39" i="1"/>
  <c r="J39" i="1"/>
  <c r="M39" i="1"/>
  <c r="O39" i="1"/>
  <c r="P39" i="1"/>
  <c r="Q39" i="1"/>
  <c r="R39" i="1"/>
  <c r="S39" i="1"/>
  <c r="U39" i="1"/>
  <c r="W39" i="1"/>
  <c r="Y39" i="1"/>
  <c r="AB39" i="1"/>
  <c r="AD39" i="1"/>
  <c r="AF39" i="1"/>
  <c r="AH39" i="1"/>
  <c r="AJ39" i="1"/>
  <c r="AL39" i="1"/>
  <c r="AN39" i="1"/>
  <c r="AP39" i="1"/>
  <c r="AR39" i="1"/>
  <c r="AT39" i="1"/>
  <c r="AU39" i="1"/>
  <c r="AW39" i="1"/>
  <c r="AZ39" i="1"/>
  <c r="BA39" i="1"/>
  <c r="BB39" i="1"/>
  <c r="BC39" i="1"/>
  <c r="BD39" i="1"/>
  <c r="BE39" i="1"/>
  <c r="BF39" i="1"/>
  <c r="BH39" i="1"/>
  <c r="BI39" i="1"/>
  <c r="BJ39" i="1"/>
  <c r="BL39" i="1"/>
  <c r="BM39" i="1"/>
  <c r="BN39" i="1"/>
  <c r="BO39" i="1"/>
  <c r="E40" i="1"/>
  <c r="J40" i="1"/>
  <c r="M40" i="1"/>
  <c r="O40" i="1"/>
  <c r="P40" i="1"/>
  <c r="Q40" i="1"/>
  <c r="R40" i="1"/>
  <c r="S40" i="1"/>
  <c r="U40" i="1"/>
  <c r="W40" i="1"/>
  <c r="Y40" i="1"/>
  <c r="AB40" i="1"/>
  <c r="AD40" i="1"/>
  <c r="AF40" i="1"/>
  <c r="AH40" i="1"/>
  <c r="AJ40" i="1"/>
  <c r="AL40" i="1"/>
  <c r="AN40" i="1"/>
  <c r="AP40" i="1"/>
  <c r="AR40" i="1"/>
  <c r="AT40" i="1"/>
  <c r="AU40" i="1"/>
  <c r="AW40" i="1"/>
  <c r="AZ40" i="1"/>
  <c r="BA40" i="1"/>
  <c r="BB40" i="1"/>
  <c r="BC40" i="1"/>
  <c r="BD40" i="1"/>
  <c r="BE40" i="1"/>
  <c r="BF40" i="1"/>
  <c r="BH40" i="1"/>
  <c r="BI40" i="1"/>
  <c r="BJ40" i="1"/>
  <c r="BL40" i="1"/>
  <c r="BM40" i="1"/>
  <c r="BN40" i="1"/>
  <c r="BO40" i="1"/>
  <c r="E41" i="1"/>
  <c r="J41" i="1"/>
  <c r="M41" i="1"/>
  <c r="O41" i="1"/>
  <c r="P41" i="1"/>
  <c r="Q41" i="1"/>
  <c r="R41" i="1"/>
  <c r="S41" i="1"/>
  <c r="U41" i="1"/>
  <c r="W41" i="1"/>
  <c r="Y41" i="1"/>
  <c r="AB41" i="1"/>
  <c r="AD41" i="1"/>
  <c r="AF41" i="1"/>
  <c r="AH41" i="1"/>
  <c r="AJ41" i="1"/>
  <c r="AL41" i="1"/>
  <c r="AN41" i="1"/>
  <c r="AP41" i="1"/>
  <c r="AR41" i="1"/>
  <c r="AT41" i="1"/>
  <c r="AU41" i="1"/>
  <c r="AW41" i="1"/>
  <c r="AZ41" i="1"/>
  <c r="BA41" i="1"/>
  <c r="BB41" i="1"/>
  <c r="BC41" i="1"/>
  <c r="BD41" i="1"/>
  <c r="BE41" i="1"/>
  <c r="BF41" i="1"/>
  <c r="BH41" i="1"/>
  <c r="BI41" i="1"/>
  <c r="BJ41" i="1"/>
  <c r="BL41" i="1"/>
  <c r="BM41" i="1"/>
  <c r="BN41" i="1"/>
  <c r="BO41" i="1"/>
  <c r="E42" i="1"/>
  <c r="J42" i="1"/>
  <c r="M42" i="1"/>
  <c r="O42" i="1"/>
  <c r="P42" i="1"/>
  <c r="Q42" i="1"/>
  <c r="R42" i="1"/>
  <c r="S42" i="1"/>
  <c r="U42" i="1"/>
  <c r="W42" i="1"/>
  <c r="Y42" i="1"/>
  <c r="AB42" i="1"/>
  <c r="AD42" i="1"/>
  <c r="AF42" i="1"/>
  <c r="AH42" i="1"/>
  <c r="AJ42" i="1"/>
  <c r="AL42" i="1"/>
  <c r="AN42" i="1"/>
  <c r="AP42" i="1"/>
  <c r="AR42" i="1"/>
  <c r="AT42" i="1"/>
  <c r="AU42" i="1"/>
  <c r="AW42" i="1"/>
  <c r="AZ42" i="1"/>
  <c r="BA42" i="1"/>
  <c r="BB42" i="1"/>
  <c r="BC42" i="1"/>
  <c r="BD42" i="1"/>
  <c r="BE42" i="1"/>
  <c r="BF42" i="1"/>
  <c r="BH42" i="1"/>
  <c r="BI42" i="1"/>
  <c r="BJ42" i="1"/>
  <c r="BL42" i="1"/>
  <c r="BM42" i="1"/>
  <c r="BN42" i="1"/>
  <c r="BO42" i="1"/>
  <c r="E43" i="1"/>
  <c r="J43" i="1"/>
  <c r="M43" i="1"/>
  <c r="O43" i="1"/>
  <c r="P43" i="1"/>
  <c r="Q43" i="1"/>
  <c r="R43" i="1"/>
  <c r="S43" i="1"/>
  <c r="U43" i="1"/>
  <c r="W43" i="1"/>
  <c r="Y43" i="1"/>
  <c r="AB43" i="1"/>
  <c r="AD43" i="1"/>
  <c r="AF43" i="1"/>
  <c r="AH43" i="1"/>
  <c r="AJ43" i="1"/>
  <c r="AL43" i="1"/>
  <c r="AN43" i="1"/>
  <c r="AP43" i="1"/>
  <c r="AR43" i="1"/>
  <c r="AT43" i="1"/>
  <c r="AU43" i="1"/>
  <c r="AW43" i="1"/>
  <c r="AZ43" i="1"/>
  <c r="BA43" i="1"/>
  <c r="BB43" i="1"/>
  <c r="BC43" i="1"/>
  <c r="BD43" i="1"/>
  <c r="BE43" i="1"/>
  <c r="BF43" i="1"/>
  <c r="BH43" i="1"/>
  <c r="BI43" i="1"/>
  <c r="BJ43" i="1"/>
  <c r="BL43" i="1"/>
  <c r="BM43" i="1"/>
  <c r="BN43" i="1"/>
  <c r="BO43" i="1"/>
  <c r="E44" i="1"/>
  <c r="J44" i="1"/>
  <c r="M44" i="1"/>
  <c r="O44" i="1"/>
  <c r="P44" i="1"/>
  <c r="Q44" i="1"/>
  <c r="R44" i="1"/>
  <c r="S44" i="1"/>
  <c r="U44" i="1"/>
  <c r="W44" i="1"/>
  <c r="Y44" i="1"/>
  <c r="AB44" i="1"/>
  <c r="AD44" i="1"/>
  <c r="AF44" i="1"/>
  <c r="AH44" i="1"/>
  <c r="AJ44" i="1"/>
  <c r="AL44" i="1"/>
  <c r="AN44" i="1"/>
  <c r="AP44" i="1"/>
  <c r="AR44" i="1"/>
  <c r="AT44" i="1"/>
  <c r="AU44" i="1"/>
  <c r="AW44" i="1"/>
  <c r="AZ44" i="1"/>
  <c r="BA44" i="1"/>
  <c r="BB44" i="1"/>
  <c r="BC44" i="1"/>
  <c r="BD44" i="1"/>
  <c r="BE44" i="1"/>
  <c r="BF44" i="1"/>
  <c r="BH44" i="1"/>
  <c r="BI44" i="1"/>
  <c r="BJ44" i="1"/>
  <c r="BL44" i="1"/>
  <c r="BM44" i="1"/>
  <c r="BN44" i="1"/>
  <c r="BO44" i="1"/>
  <c r="E45" i="1"/>
  <c r="J45" i="1"/>
  <c r="M45" i="1"/>
  <c r="O45" i="1"/>
  <c r="P45" i="1"/>
  <c r="Q45" i="1"/>
  <c r="R45" i="1"/>
  <c r="S45" i="1"/>
  <c r="U45" i="1"/>
  <c r="W45" i="1"/>
  <c r="Y45" i="1"/>
  <c r="AB45" i="1"/>
  <c r="AD45" i="1"/>
  <c r="AF45" i="1"/>
  <c r="AH45" i="1"/>
  <c r="AJ45" i="1"/>
  <c r="AL45" i="1"/>
  <c r="AN45" i="1"/>
  <c r="AP45" i="1"/>
  <c r="AR45" i="1"/>
  <c r="AT45" i="1"/>
  <c r="AU45" i="1"/>
  <c r="AW45" i="1"/>
  <c r="AZ45" i="1"/>
  <c r="BA45" i="1"/>
  <c r="BB45" i="1"/>
  <c r="BC45" i="1"/>
  <c r="BD45" i="1"/>
  <c r="BE45" i="1"/>
  <c r="BF45" i="1"/>
  <c r="BH45" i="1"/>
  <c r="BI45" i="1"/>
  <c r="BJ45" i="1"/>
  <c r="BL45" i="1"/>
  <c r="BM45" i="1"/>
  <c r="BN45" i="1"/>
  <c r="BO45" i="1"/>
  <c r="E46" i="1"/>
  <c r="J46" i="1"/>
  <c r="M46" i="1"/>
  <c r="O46" i="1"/>
  <c r="P46" i="1"/>
  <c r="Q46" i="1"/>
  <c r="R46" i="1"/>
  <c r="S46" i="1"/>
  <c r="U46" i="1"/>
  <c r="W46" i="1"/>
  <c r="Y46" i="1"/>
  <c r="AB46" i="1"/>
  <c r="AD46" i="1"/>
  <c r="AF46" i="1"/>
  <c r="AH46" i="1"/>
  <c r="AJ46" i="1"/>
  <c r="AL46" i="1"/>
  <c r="AN46" i="1"/>
  <c r="AP46" i="1"/>
  <c r="AR46" i="1"/>
  <c r="AT46" i="1"/>
  <c r="AU46" i="1"/>
  <c r="AW46" i="1"/>
  <c r="AZ46" i="1"/>
  <c r="BA46" i="1"/>
  <c r="BB46" i="1"/>
  <c r="BC46" i="1"/>
  <c r="BD46" i="1"/>
  <c r="BE46" i="1"/>
  <c r="BF46" i="1"/>
  <c r="BH46" i="1"/>
  <c r="BI46" i="1"/>
  <c r="BJ46" i="1"/>
  <c r="BL46" i="1"/>
  <c r="BM46" i="1"/>
  <c r="BN46" i="1"/>
  <c r="BO46" i="1"/>
  <c r="E47" i="1"/>
  <c r="J47" i="1"/>
  <c r="M47" i="1"/>
  <c r="O47" i="1"/>
  <c r="P47" i="1"/>
  <c r="Q47" i="1"/>
  <c r="R47" i="1"/>
  <c r="S47" i="1"/>
  <c r="U47" i="1"/>
  <c r="W47" i="1"/>
  <c r="Y47" i="1"/>
  <c r="AB47" i="1"/>
  <c r="AD47" i="1"/>
  <c r="AF47" i="1"/>
  <c r="AH47" i="1"/>
  <c r="AJ47" i="1"/>
  <c r="AL47" i="1"/>
  <c r="AN47" i="1"/>
  <c r="AP47" i="1"/>
  <c r="AR47" i="1"/>
  <c r="AT47" i="1"/>
  <c r="AU47" i="1"/>
  <c r="AW47" i="1"/>
  <c r="AZ47" i="1"/>
  <c r="BA47" i="1"/>
  <c r="BB47" i="1"/>
  <c r="BC47" i="1"/>
  <c r="BD47" i="1"/>
  <c r="BE47" i="1"/>
  <c r="BF47" i="1"/>
  <c r="BH47" i="1"/>
  <c r="BI47" i="1"/>
  <c r="BJ47" i="1"/>
  <c r="BL47" i="1"/>
  <c r="BM47" i="1"/>
  <c r="BN47" i="1"/>
  <c r="BO47" i="1"/>
  <c r="E48" i="1"/>
  <c r="J48" i="1"/>
  <c r="M48" i="1"/>
  <c r="O48" i="1"/>
  <c r="P48" i="1"/>
  <c r="Q48" i="1"/>
  <c r="R48" i="1"/>
  <c r="S48" i="1"/>
  <c r="U48" i="1"/>
  <c r="W48" i="1"/>
  <c r="Y48" i="1"/>
  <c r="AB48" i="1"/>
  <c r="AD48" i="1"/>
  <c r="AF48" i="1"/>
  <c r="AH48" i="1"/>
  <c r="AJ48" i="1"/>
  <c r="AL48" i="1"/>
  <c r="AN48" i="1"/>
  <c r="AP48" i="1"/>
  <c r="AR48" i="1"/>
  <c r="AT48" i="1"/>
  <c r="AU48" i="1"/>
  <c r="AW48" i="1"/>
  <c r="AZ48" i="1"/>
  <c r="BA48" i="1"/>
  <c r="BB48" i="1"/>
  <c r="BC48" i="1"/>
  <c r="BD48" i="1"/>
  <c r="BE48" i="1"/>
  <c r="BF48" i="1"/>
  <c r="BH48" i="1"/>
  <c r="BI48" i="1"/>
  <c r="BJ48" i="1"/>
  <c r="BL48" i="1"/>
  <c r="BM48" i="1"/>
  <c r="BN48" i="1"/>
  <c r="BO48" i="1"/>
  <c r="E49" i="1"/>
  <c r="J49" i="1"/>
  <c r="M49" i="1"/>
  <c r="O49" i="1"/>
  <c r="P49" i="1"/>
  <c r="Q49" i="1"/>
  <c r="R49" i="1"/>
  <c r="S49" i="1"/>
  <c r="U49" i="1"/>
  <c r="W49" i="1"/>
  <c r="Y49" i="1"/>
  <c r="AB49" i="1"/>
  <c r="AD49" i="1"/>
  <c r="AF49" i="1"/>
  <c r="AH49" i="1"/>
  <c r="AJ49" i="1"/>
  <c r="AL49" i="1"/>
  <c r="AN49" i="1"/>
  <c r="AP49" i="1"/>
  <c r="AR49" i="1"/>
  <c r="AT49" i="1"/>
  <c r="AU49" i="1"/>
  <c r="AW49" i="1"/>
  <c r="AZ49" i="1"/>
  <c r="BA49" i="1"/>
  <c r="BB49" i="1"/>
  <c r="BC49" i="1"/>
  <c r="BD49" i="1"/>
  <c r="BE49" i="1"/>
  <c r="BF49" i="1"/>
  <c r="BH49" i="1"/>
  <c r="BI49" i="1"/>
  <c r="BJ49" i="1"/>
  <c r="BL49" i="1"/>
  <c r="BM49" i="1"/>
  <c r="BN49" i="1"/>
  <c r="BO49" i="1"/>
  <c r="E50" i="1"/>
  <c r="J50" i="1"/>
  <c r="M50" i="1"/>
  <c r="O50" i="1"/>
  <c r="P50" i="1"/>
  <c r="Q50" i="1"/>
  <c r="R50" i="1"/>
  <c r="S50" i="1"/>
  <c r="U50" i="1"/>
  <c r="W50" i="1"/>
  <c r="Y50" i="1"/>
  <c r="AB50" i="1"/>
  <c r="AD50" i="1"/>
  <c r="AF50" i="1"/>
  <c r="AH50" i="1"/>
  <c r="AJ50" i="1"/>
  <c r="AL50" i="1"/>
  <c r="AN50" i="1"/>
  <c r="AP50" i="1"/>
  <c r="AR50" i="1"/>
  <c r="AT50" i="1"/>
  <c r="AU50" i="1"/>
  <c r="AW50" i="1"/>
  <c r="AZ50" i="1"/>
  <c r="BA50" i="1"/>
  <c r="BB50" i="1"/>
  <c r="BC50" i="1"/>
  <c r="BD50" i="1"/>
  <c r="BE50" i="1"/>
  <c r="BF50" i="1"/>
  <c r="BH50" i="1"/>
  <c r="BI50" i="1"/>
  <c r="BJ50" i="1"/>
  <c r="BL50" i="1"/>
  <c r="BM50" i="1"/>
  <c r="BN50" i="1"/>
  <c r="BO50" i="1"/>
  <c r="E51" i="1"/>
  <c r="J51" i="1"/>
  <c r="M51" i="1"/>
  <c r="O51" i="1"/>
  <c r="P51" i="1"/>
  <c r="Q51" i="1"/>
  <c r="R51" i="1"/>
  <c r="S51" i="1"/>
  <c r="U51" i="1"/>
  <c r="W51" i="1"/>
  <c r="Y51" i="1"/>
  <c r="AB51" i="1"/>
  <c r="AD51" i="1"/>
  <c r="AF51" i="1"/>
  <c r="AH51" i="1"/>
  <c r="AJ51" i="1"/>
  <c r="AL51" i="1"/>
  <c r="AN51" i="1"/>
  <c r="AP51" i="1"/>
  <c r="AR51" i="1"/>
  <c r="AT51" i="1"/>
  <c r="AU51" i="1"/>
  <c r="AW51" i="1"/>
  <c r="AZ51" i="1"/>
  <c r="BA51" i="1"/>
  <c r="BB51" i="1"/>
  <c r="BC51" i="1"/>
  <c r="BD51" i="1"/>
  <c r="BE51" i="1"/>
  <c r="BF51" i="1"/>
  <c r="BH51" i="1"/>
  <c r="BI51" i="1"/>
  <c r="BJ51" i="1"/>
  <c r="BL51" i="1"/>
  <c r="BM51" i="1"/>
  <c r="BN51" i="1"/>
  <c r="BO51" i="1"/>
  <c r="E52" i="1"/>
  <c r="J52" i="1"/>
  <c r="M52" i="1"/>
  <c r="O52" i="1"/>
  <c r="P52" i="1"/>
  <c r="Q52" i="1"/>
  <c r="R52" i="1"/>
  <c r="S52" i="1"/>
  <c r="U52" i="1"/>
  <c r="W52" i="1"/>
  <c r="Y52" i="1"/>
  <c r="AB52" i="1"/>
  <c r="AD52" i="1"/>
  <c r="AF52" i="1"/>
  <c r="AH52" i="1"/>
  <c r="AJ52" i="1"/>
  <c r="AL52" i="1"/>
  <c r="AN52" i="1"/>
  <c r="AP52" i="1"/>
  <c r="AR52" i="1"/>
  <c r="AT52" i="1"/>
  <c r="AU52" i="1"/>
  <c r="AW52" i="1"/>
  <c r="AZ52" i="1"/>
  <c r="BA52" i="1"/>
  <c r="BB52" i="1"/>
  <c r="BC52" i="1"/>
  <c r="BD52" i="1"/>
  <c r="BE52" i="1"/>
  <c r="BF52" i="1"/>
  <c r="BH52" i="1"/>
  <c r="BI52" i="1"/>
  <c r="BJ52" i="1"/>
  <c r="BL52" i="1"/>
  <c r="BM52" i="1"/>
  <c r="BN52" i="1"/>
  <c r="BO52" i="1"/>
  <c r="E53" i="1"/>
  <c r="J53" i="1"/>
  <c r="M53" i="1"/>
  <c r="O53" i="1"/>
  <c r="P53" i="1"/>
  <c r="Q53" i="1"/>
  <c r="R53" i="1"/>
  <c r="S53" i="1"/>
  <c r="U53" i="1"/>
  <c r="W53" i="1"/>
  <c r="Y53" i="1"/>
  <c r="AB53" i="1"/>
  <c r="AD53" i="1"/>
  <c r="AF53" i="1"/>
  <c r="AH53" i="1"/>
  <c r="AJ53" i="1"/>
  <c r="AL53" i="1"/>
  <c r="AN53" i="1"/>
  <c r="AP53" i="1"/>
  <c r="AR53" i="1"/>
  <c r="AT53" i="1"/>
  <c r="AU53" i="1"/>
  <c r="AW53" i="1"/>
  <c r="AZ53" i="1"/>
  <c r="BA53" i="1"/>
  <c r="BB53" i="1"/>
  <c r="BC53" i="1"/>
  <c r="BD53" i="1"/>
  <c r="BE53" i="1"/>
  <c r="BF53" i="1"/>
  <c r="BH53" i="1"/>
  <c r="BI53" i="1"/>
  <c r="BJ53" i="1"/>
  <c r="BL53" i="1"/>
  <c r="BM53" i="1"/>
  <c r="BN53" i="1"/>
  <c r="BO53" i="1"/>
  <c r="E54" i="1"/>
  <c r="J54" i="1"/>
  <c r="M54" i="1"/>
  <c r="O54" i="1"/>
  <c r="P54" i="1"/>
  <c r="Q54" i="1"/>
  <c r="R54" i="1"/>
  <c r="S54" i="1"/>
  <c r="U54" i="1"/>
  <c r="W54" i="1"/>
  <c r="Y54" i="1"/>
  <c r="AB54" i="1"/>
  <c r="AD54" i="1"/>
  <c r="AF54" i="1"/>
  <c r="AH54" i="1"/>
  <c r="AJ54" i="1"/>
  <c r="AL54" i="1"/>
  <c r="AN54" i="1"/>
  <c r="AP54" i="1"/>
  <c r="AR54" i="1"/>
  <c r="AT54" i="1"/>
  <c r="AU54" i="1"/>
  <c r="AW54" i="1"/>
  <c r="AZ54" i="1"/>
  <c r="BA54" i="1"/>
  <c r="BB54" i="1"/>
  <c r="BC54" i="1"/>
  <c r="BD54" i="1"/>
  <c r="BE54" i="1"/>
  <c r="BF54" i="1"/>
  <c r="BH54" i="1"/>
  <c r="BI54" i="1"/>
  <c r="BJ54" i="1"/>
  <c r="BL54" i="1"/>
  <c r="BM54" i="1"/>
  <c r="BN54" i="1"/>
  <c r="BO54" i="1"/>
  <c r="E55" i="1"/>
  <c r="J55" i="1"/>
  <c r="M55" i="1"/>
  <c r="O55" i="1"/>
  <c r="P55" i="1"/>
  <c r="Q55" i="1"/>
  <c r="R55" i="1"/>
  <c r="S55" i="1"/>
  <c r="U55" i="1"/>
  <c r="W55" i="1"/>
  <c r="Y55" i="1"/>
  <c r="AB55" i="1"/>
  <c r="AD55" i="1"/>
  <c r="AF55" i="1"/>
  <c r="AH55" i="1"/>
  <c r="AJ55" i="1"/>
  <c r="AL55" i="1"/>
  <c r="AN55" i="1"/>
  <c r="AP55" i="1"/>
  <c r="AR55" i="1"/>
  <c r="AT55" i="1"/>
  <c r="AU55" i="1"/>
  <c r="AW55" i="1"/>
  <c r="AZ55" i="1"/>
  <c r="BA55" i="1"/>
  <c r="BB55" i="1"/>
  <c r="BC55" i="1"/>
  <c r="BD55" i="1"/>
  <c r="BE55" i="1"/>
  <c r="BF55" i="1"/>
  <c r="BH55" i="1"/>
  <c r="BI55" i="1"/>
  <c r="BJ55" i="1"/>
  <c r="BL55" i="1"/>
  <c r="BM55" i="1"/>
  <c r="BN55" i="1"/>
  <c r="BO55" i="1"/>
  <c r="E56" i="1"/>
  <c r="J56" i="1"/>
  <c r="M56" i="1"/>
  <c r="O56" i="1"/>
  <c r="P56" i="1"/>
  <c r="Q56" i="1"/>
  <c r="R56" i="1"/>
  <c r="S56" i="1"/>
  <c r="U56" i="1"/>
  <c r="W56" i="1"/>
  <c r="Y56" i="1"/>
  <c r="AB56" i="1"/>
  <c r="AD56" i="1"/>
  <c r="AF56" i="1"/>
  <c r="AH56" i="1"/>
  <c r="AJ56" i="1"/>
  <c r="AL56" i="1"/>
  <c r="AN56" i="1"/>
  <c r="AP56" i="1"/>
  <c r="AR56" i="1"/>
  <c r="AT56" i="1"/>
  <c r="AU56" i="1"/>
  <c r="AW56" i="1"/>
  <c r="AZ56" i="1"/>
  <c r="BA56" i="1"/>
  <c r="BB56" i="1"/>
  <c r="BC56" i="1"/>
  <c r="BD56" i="1"/>
  <c r="BE56" i="1"/>
  <c r="BF56" i="1"/>
  <c r="BH56" i="1"/>
  <c r="BI56" i="1"/>
  <c r="BJ56" i="1"/>
  <c r="BL56" i="1"/>
  <c r="BM56" i="1"/>
  <c r="BN56" i="1"/>
  <c r="BO56" i="1"/>
  <c r="E57" i="1"/>
  <c r="J57" i="1"/>
  <c r="M57" i="1"/>
  <c r="O57" i="1"/>
  <c r="P57" i="1"/>
  <c r="Q57" i="1"/>
  <c r="R57" i="1"/>
  <c r="S57" i="1"/>
  <c r="U57" i="1"/>
  <c r="W57" i="1"/>
  <c r="Y57" i="1"/>
  <c r="AB57" i="1"/>
  <c r="AD57" i="1"/>
  <c r="AF57" i="1"/>
  <c r="AH57" i="1"/>
  <c r="AJ57" i="1"/>
  <c r="AL57" i="1"/>
  <c r="AN57" i="1"/>
  <c r="AP57" i="1"/>
  <c r="AR57" i="1"/>
  <c r="AT57" i="1"/>
  <c r="AU57" i="1"/>
  <c r="AW57" i="1"/>
  <c r="AZ57" i="1"/>
  <c r="BA57" i="1"/>
  <c r="BB57" i="1"/>
  <c r="BC57" i="1"/>
  <c r="BD57" i="1"/>
  <c r="BE57" i="1"/>
  <c r="BF57" i="1"/>
  <c r="BH57" i="1"/>
  <c r="BI57" i="1"/>
  <c r="BJ57" i="1"/>
  <c r="BL57" i="1"/>
  <c r="BM57" i="1"/>
  <c r="BN57" i="1"/>
  <c r="BO57" i="1"/>
  <c r="E58" i="1"/>
  <c r="J58" i="1"/>
  <c r="M58" i="1"/>
  <c r="O58" i="1"/>
  <c r="P58" i="1"/>
  <c r="Q58" i="1"/>
  <c r="R58" i="1"/>
  <c r="S58" i="1"/>
  <c r="U58" i="1"/>
  <c r="W58" i="1"/>
  <c r="Y58" i="1"/>
  <c r="AB58" i="1"/>
  <c r="AD58" i="1"/>
  <c r="AF58" i="1"/>
  <c r="AH58" i="1"/>
  <c r="AJ58" i="1"/>
  <c r="AL58" i="1"/>
  <c r="AN58" i="1"/>
  <c r="AP58" i="1"/>
  <c r="AR58" i="1"/>
  <c r="AT58" i="1"/>
  <c r="AU58" i="1"/>
  <c r="AW58" i="1"/>
  <c r="AZ58" i="1"/>
  <c r="BA58" i="1"/>
  <c r="BB58" i="1"/>
  <c r="BC58" i="1"/>
  <c r="BD58" i="1"/>
  <c r="BE58" i="1"/>
  <c r="BF58" i="1"/>
  <c r="BH58" i="1"/>
  <c r="BI58" i="1"/>
  <c r="BJ58" i="1"/>
  <c r="BL58" i="1"/>
  <c r="BM58" i="1"/>
  <c r="BN58" i="1"/>
  <c r="BO58" i="1"/>
  <c r="E59" i="1"/>
  <c r="J59" i="1"/>
  <c r="M59" i="1"/>
  <c r="O59" i="1"/>
  <c r="P59" i="1"/>
  <c r="Q59" i="1"/>
  <c r="R59" i="1"/>
  <c r="S59" i="1"/>
  <c r="U59" i="1"/>
  <c r="W59" i="1"/>
  <c r="Y59" i="1"/>
  <c r="AB59" i="1"/>
  <c r="AD59" i="1"/>
  <c r="AF59" i="1"/>
  <c r="AH59" i="1"/>
  <c r="AJ59" i="1"/>
  <c r="AL59" i="1"/>
  <c r="AN59" i="1"/>
  <c r="AP59" i="1"/>
  <c r="AR59" i="1"/>
  <c r="AT59" i="1"/>
  <c r="AU59" i="1"/>
  <c r="AW59" i="1"/>
  <c r="AZ59" i="1"/>
  <c r="BA59" i="1"/>
  <c r="BB59" i="1"/>
  <c r="BC59" i="1"/>
  <c r="BD59" i="1"/>
  <c r="BE59" i="1"/>
  <c r="BF59" i="1"/>
  <c r="BH59" i="1"/>
  <c r="BI59" i="1"/>
  <c r="BJ59" i="1"/>
  <c r="BL59" i="1"/>
  <c r="BM59" i="1"/>
  <c r="BN59" i="1"/>
  <c r="BO59" i="1"/>
  <c r="E60" i="1"/>
  <c r="J60" i="1"/>
  <c r="M60" i="1"/>
  <c r="O60" i="1"/>
  <c r="P60" i="1"/>
  <c r="Q60" i="1"/>
  <c r="R60" i="1"/>
  <c r="S60" i="1"/>
  <c r="U60" i="1"/>
  <c r="W60" i="1"/>
  <c r="Y60" i="1"/>
  <c r="AB60" i="1"/>
  <c r="AD60" i="1"/>
  <c r="AF60" i="1"/>
  <c r="AH60" i="1"/>
  <c r="AJ60" i="1"/>
  <c r="AL60" i="1"/>
  <c r="AN60" i="1"/>
  <c r="AP60" i="1"/>
  <c r="AR60" i="1"/>
  <c r="AT60" i="1"/>
  <c r="AU60" i="1"/>
  <c r="AW60" i="1"/>
  <c r="AZ60" i="1"/>
  <c r="BA60" i="1"/>
  <c r="BB60" i="1"/>
  <c r="BC60" i="1"/>
  <c r="BD60" i="1"/>
  <c r="BE60" i="1"/>
  <c r="BF60" i="1"/>
  <c r="BH60" i="1"/>
  <c r="BI60" i="1"/>
  <c r="BJ60" i="1"/>
  <c r="BL60" i="1"/>
  <c r="BM60" i="1"/>
  <c r="BN60" i="1"/>
  <c r="BO60" i="1"/>
  <c r="E61" i="1"/>
  <c r="J61" i="1"/>
  <c r="M61" i="1"/>
  <c r="O61" i="1"/>
  <c r="P61" i="1"/>
  <c r="Q61" i="1"/>
  <c r="R61" i="1"/>
  <c r="S61" i="1"/>
  <c r="U61" i="1"/>
  <c r="W61" i="1"/>
  <c r="Y61" i="1"/>
  <c r="AB61" i="1"/>
  <c r="AD61" i="1"/>
  <c r="AF61" i="1"/>
  <c r="AH61" i="1"/>
  <c r="AJ61" i="1"/>
  <c r="AL61" i="1"/>
  <c r="AN61" i="1"/>
  <c r="AP61" i="1"/>
  <c r="AR61" i="1"/>
  <c r="AT61" i="1"/>
  <c r="AU61" i="1"/>
  <c r="AW61" i="1"/>
  <c r="AZ61" i="1"/>
  <c r="BA61" i="1"/>
  <c r="BB61" i="1"/>
  <c r="BC61" i="1"/>
  <c r="BD61" i="1"/>
  <c r="BE61" i="1"/>
  <c r="BF61" i="1"/>
  <c r="BH61" i="1"/>
  <c r="BI61" i="1"/>
  <c r="BJ61" i="1"/>
  <c r="BL61" i="1"/>
  <c r="BM61" i="1"/>
  <c r="BN61" i="1"/>
  <c r="BO61" i="1"/>
  <c r="E62" i="1"/>
  <c r="J62" i="1"/>
  <c r="M62" i="1"/>
  <c r="O62" i="1"/>
  <c r="P62" i="1"/>
  <c r="Q62" i="1"/>
  <c r="R62" i="1"/>
  <c r="S62" i="1"/>
  <c r="U62" i="1"/>
  <c r="W62" i="1"/>
  <c r="Y62" i="1"/>
  <c r="AB62" i="1"/>
  <c r="AD62" i="1"/>
  <c r="AF62" i="1"/>
  <c r="AH62" i="1"/>
  <c r="AJ62" i="1"/>
  <c r="AL62" i="1"/>
  <c r="AN62" i="1"/>
  <c r="AP62" i="1"/>
  <c r="AR62" i="1"/>
  <c r="AT62" i="1"/>
  <c r="AU62" i="1"/>
  <c r="AW62" i="1"/>
  <c r="AZ62" i="1"/>
  <c r="BA62" i="1"/>
  <c r="BB62" i="1"/>
  <c r="BC62" i="1"/>
  <c r="BD62" i="1"/>
  <c r="BE62" i="1"/>
  <c r="BF62" i="1"/>
  <c r="BH62" i="1"/>
  <c r="BI62" i="1"/>
  <c r="BJ62" i="1"/>
  <c r="BL62" i="1"/>
  <c r="BM62" i="1"/>
  <c r="BN62" i="1"/>
  <c r="BO62" i="1"/>
  <c r="E63" i="1"/>
  <c r="J63" i="1"/>
  <c r="M63" i="1"/>
  <c r="O63" i="1"/>
  <c r="P63" i="1"/>
  <c r="Q63" i="1"/>
  <c r="R63" i="1"/>
  <c r="S63" i="1"/>
  <c r="U63" i="1"/>
  <c r="W63" i="1"/>
  <c r="Y63" i="1"/>
  <c r="AB63" i="1"/>
  <c r="AD63" i="1"/>
  <c r="AF63" i="1"/>
  <c r="AH63" i="1"/>
  <c r="AJ63" i="1"/>
  <c r="AL63" i="1"/>
  <c r="AN63" i="1"/>
  <c r="AP63" i="1"/>
  <c r="AR63" i="1"/>
  <c r="AT63" i="1"/>
  <c r="AU63" i="1"/>
  <c r="AW63" i="1"/>
  <c r="AZ63" i="1"/>
  <c r="BA63" i="1"/>
  <c r="BB63" i="1"/>
  <c r="BC63" i="1"/>
  <c r="BD63" i="1"/>
  <c r="BE63" i="1"/>
  <c r="BF63" i="1"/>
  <c r="BH63" i="1"/>
  <c r="BI63" i="1"/>
  <c r="BJ63" i="1"/>
  <c r="BL63" i="1"/>
  <c r="BM63" i="1"/>
  <c r="BN63" i="1"/>
  <c r="BO63" i="1"/>
  <c r="E64" i="1"/>
  <c r="J64" i="1"/>
  <c r="M64" i="1"/>
  <c r="O64" i="1"/>
  <c r="P64" i="1"/>
  <c r="Q64" i="1"/>
  <c r="R64" i="1"/>
  <c r="S64" i="1"/>
  <c r="U64" i="1"/>
  <c r="W64" i="1"/>
  <c r="Y64" i="1"/>
  <c r="AB64" i="1"/>
  <c r="AD64" i="1"/>
  <c r="AF64" i="1"/>
  <c r="AH64" i="1"/>
  <c r="AJ64" i="1"/>
  <c r="AL64" i="1"/>
  <c r="AN64" i="1"/>
  <c r="AP64" i="1"/>
  <c r="AR64" i="1"/>
  <c r="AT64" i="1"/>
  <c r="AU64" i="1"/>
  <c r="AW64" i="1"/>
  <c r="AZ64" i="1"/>
  <c r="BA64" i="1"/>
  <c r="BB64" i="1"/>
  <c r="BC64" i="1"/>
  <c r="BD64" i="1"/>
  <c r="BE64" i="1"/>
  <c r="BF64" i="1"/>
  <c r="BH64" i="1"/>
  <c r="BI64" i="1"/>
  <c r="BJ64" i="1"/>
  <c r="BL64" i="1"/>
  <c r="BM64" i="1"/>
  <c r="BN64" i="1"/>
  <c r="BO64" i="1"/>
  <c r="E65" i="1"/>
  <c r="J65" i="1"/>
  <c r="M65" i="1"/>
  <c r="O65" i="1"/>
  <c r="P65" i="1"/>
  <c r="Q65" i="1"/>
  <c r="R65" i="1"/>
  <c r="S65" i="1"/>
  <c r="U65" i="1"/>
  <c r="W65" i="1"/>
  <c r="Y65" i="1"/>
  <c r="AB65" i="1"/>
  <c r="AD65" i="1"/>
  <c r="AF65" i="1"/>
  <c r="AH65" i="1"/>
  <c r="AJ65" i="1"/>
  <c r="AL65" i="1"/>
  <c r="AN65" i="1"/>
  <c r="AP65" i="1"/>
  <c r="AR65" i="1"/>
  <c r="AT65" i="1"/>
  <c r="AU65" i="1"/>
  <c r="AW65" i="1"/>
  <c r="AZ65" i="1"/>
  <c r="BA65" i="1"/>
  <c r="BB65" i="1"/>
  <c r="BC65" i="1"/>
  <c r="BD65" i="1"/>
  <c r="BE65" i="1"/>
  <c r="BF65" i="1"/>
  <c r="BH65" i="1"/>
  <c r="BI65" i="1"/>
  <c r="BJ65" i="1"/>
  <c r="BL65" i="1"/>
  <c r="BM65" i="1"/>
  <c r="BN65" i="1"/>
  <c r="BO65" i="1"/>
  <c r="E66" i="1"/>
  <c r="J66" i="1"/>
  <c r="M66" i="1"/>
  <c r="O66" i="1"/>
  <c r="P66" i="1"/>
  <c r="Q66" i="1"/>
  <c r="R66" i="1"/>
  <c r="S66" i="1"/>
  <c r="U66" i="1"/>
  <c r="W66" i="1"/>
  <c r="Y66" i="1"/>
  <c r="AB66" i="1"/>
  <c r="AD66" i="1"/>
  <c r="AF66" i="1"/>
  <c r="AH66" i="1"/>
  <c r="AJ66" i="1"/>
  <c r="AL66" i="1"/>
  <c r="AN66" i="1"/>
  <c r="AP66" i="1"/>
  <c r="AR66" i="1"/>
  <c r="AT66" i="1"/>
  <c r="AU66" i="1"/>
  <c r="AW66" i="1"/>
  <c r="AZ66" i="1"/>
  <c r="BA66" i="1"/>
  <c r="BB66" i="1"/>
  <c r="BC66" i="1"/>
  <c r="BD66" i="1"/>
  <c r="BE66" i="1"/>
  <c r="BF66" i="1"/>
  <c r="BH66" i="1"/>
  <c r="BI66" i="1"/>
  <c r="BJ66" i="1"/>
  <c r="BL66" i="1"/>
  <c r="BM66" i="1"/>
  <c r="BN66" i="1"/>
  <c r="BO66" i="1"/>
  <c r="E67" i="1"/>
  <c r="J67" i="1"/>
  <c r="M67" i="1"/>
  <c r="O67" i="1"/>
  <c r="P67" i="1"/>
  <c r="Q67" i="1"/>
  <c r="R67" i="1"/>
  <c r="S67" i="1"/>
  <c r="U67" i="1"/>
  <c r="W67" i="1"/>
  <c r="Y67" i="1"/>
  <c r="AB67" i="1"/>
  <c r="AD67" i="1"/>
  <c r="AF67" i="1"/>
  <c r="AH67" i="1"/>
  <c r="AJ67" i="1"/>
  <c r="AL67" i="1"/>
  <c r="AN67" i="1"/>
  <c r="AP67" i="1"/>
  <c r="AR67" i="1"/>
  <c r="AT67" i="1"/>
  <c r="AU67" i="1"/>
  <c r="AW67" i="1"/>
  <c r="AZ67" i="1"/>
  <c r="BA67" i="1"/>
  <c r="BB67" i="1"/>
  <c r="BC67" i="1"/>
  <c r="BD67" i="1"/>
  <c r="BE67" i="1"/>
  <c r="BF67" i="1"/>
  <c r="BH67" i="1"/>
  <c r="BI67" i="1"/>
  <c r="BJ67" i="1"/>
  <c r="BL67" i="1"/>
  <c r="BM67" i="1"/>
  <c r="BN67" i="1"/>
  <c r="BO67" i="1"/>
  <c r="E68" i="1"/>
  <c r="J68" i="1"/>
  <c r="M68" i="1"/>
  <c r="O68" i="1"/>
  <c r="P68" i="1"/>
  <c r="Q68" i="1"/>
  <c r="R68" i="1"/>
  <c r="S68" i="1"/>
  <c r="U68" i="1"/>
  <c r="W68" i="1"/>
  <c r="Y68" i="1"/>
  <c r="AB68" i="1"/>
  <c r="AD68" i="1"/>
  <c r="AF68" i="1"/>
  <c r="AH68" i="1"/>
  <c r="AJ68" i="1"/>
  <c r="AL68" i="1"/>
  <c r="AN68" i="1"/>
  <c r="AP68" i="1"/>
  <c r="AR68" i="1"/>
  <c r="AT68" i="1"/>
  <c r="AU68" i="1"/>
  <c r="AW68" i="1"/>
  <c r="AZ68" i="1"/>
  <c r="BA68" i="1"/>
  <c r="BB68" i="1"/>
  <c r="BC68" i="1"/>
  <c r="BD68" i="1"/>
  <c r="BE68" i="1"/>
  <c r="BF68" i="1"/>
  <c r="BH68" i="1"/>
  <c r="BI68" i="1"/>
  <c r="BJ68" i="1"/>
  <c r="BL68" i="1"/>
  <c r="BM68" i="1"/>
  <c r="BN68" i="1"/>
  <c r="BO68" i="1"/>
  <c r="E69" i="1"/>
  <c r="J69" i="1"/>
  <c r="M69" i="1"/>
  <c r="O69" i="1"/>
  <c r="P69" i="1"/>
  <c r="Q69" i="1"/>
  <c r="R69" i="1"/>
  <c r="S69" i="1"/>
  <c r="U69" i="1"/>
  <c r="W69" i="1"/>
  <c r="Y69" i="1"/>
  <c r="AB69" i="1"/>
  <c r="AD69" i="1"/>
  <c r="AF69" i="1"/>
  <c r="AH69" i="1"/>
  <c r="AJ69" i="1"/>
  <c r="AL69" i="1"/>
  <c r="AN69" i="1"/>
  <c r="AP69" i="1"/>
  <c r="AR69" i="1"/>
  <c r="AT69" i="1"/>
  <c r="AU69" i="1"/>
  <c r="AW69" i="1"/>
  <c r="AZ69" i="1"/>
  <c r="BA69" i="1"/>
  <c r="BB69" i="1"/>
  <c r="BC69" i="1"/>
  <c r="BD69" i="1"/>
  <c r="BE69" i="1"/>
  <c r="BF69" i="1"/>
  <c r="BH69" i="1"/>
  <c r="BI69" i="1"/>
  <c r="BJ69" i="1"/>
  <c r="BL69" i="1"/>
  <c r="BM69" i="1"/>
  <c r="BN69" i="1"/>
  <c r="BO69" i="1"/>
  <c r="E70" i="1"/>
  <c r="J70" i="1"/>
  <c r="M70" i="1"/>
  <c r="O70" i="1"/>
  <c r="P70" i="1"/>
  <c r="Q70" i="1"/>
  <c r="R70" i="1"/>
  <c r="S70" i="1"/>
  <c r="U70" i="1"/>
  <c r="W70" i="1"/>
  <c r="Y70" i="1"/>
  <c r="AB70" i="1"/>
  <c r="AD70" i="1"/>
  <c r="AF70" i="1"/>
  <c r="AH70" i="1"/>
  <c r="AJ70" i="1"/>
  <c r="AL70" i="1"/>
  <c r="AN70" i="1"/>
  <c r="AP70" i="1"/>
  <c r="AR70" i="1"/>
  <c r="AT70" i="1"/>
  <c r="AU70" i="1"/>
  <c r="AW70" i="1"/>
  <c r="AZ70" i="1"/>
  <c r="BA70" i="1"/>
  <c r="BB70" i="1"/>
  <c r="BC70" i="1"/>
  <c r="BD70" i="1"/>
  <c r="BE70" i="1"/>
  <c r="BF70" i="1"/>
  <c r="BH70" i="1"/>
  <c r="BI70" i="1"/>
  <c r="BJ70" i="1"/>
  <c r="BL70" i="1"/>
  <c r="BM70" i="1"/>
  <c r="BN70" i="1"/>
  <c r="BO70" i="1"/>
  <c r="E71" i="1"/>
  <c r="J71" i="1"/>
  <c r="M71" i="1"/>
  <c r="O71" i="1"/>
  <c r="P71" i="1"/>
  <c r="Q71" i="1"/>
  <c r="R71" i="1"/>
  <c r="S71" i="1"/>
  <c r="U71" i="1"/>
  <c r="W71" i="1"/>
  <c r="Y71" i="1"/>
  <c r="AB71" i="1"/>
  <c r="AD71" i="1"/>
  <c r="AF71" i="1"/>
  <c r="AH71" i="1"/>
  <c r="AJ71" i="1"/>
  <c r="AL71" i="1"/>
  <c r="AN71" i="1"/>
  <c r="AP71" i="1"/>
  <c r="AR71" i="1"/>
  <c r="AT71" i="1"/>
  <c r="AU71" i="1"/>
  <c r="AW71" i="1"/>
  <c r="AZ71" i="1"/>
  <c r="BA71" i="1"/>
  <c r="BB71" i="1"/>
  <c r="BC71" i="1"/>
  <c r="BD71" i="1"/>
  <c r="BE71" i="1"/>
  <c r="BF71" i="1"/>
  <c r="BH71" i="1"/>
  <c r="BI71" i="1"/>
  <c r="BJ71" i="1"/>
  <c r="BL71" i="1"/>
  <c r="BM71" i="1"/>
  <c r="BN71" i="1"/>
  <c r="BO71" i="1"/>
  <c r="E72" i="1"/>
  <c r="J72" i="1"/>
  <c r="M72" i="1"/>
  <c r="O72" i="1"/>
  <c r="P72" i="1"/>
  <c r="Q72" i="1"/>
  <c r="R72" i="1"/>
  <c r="S72" i="1"/>
  <c r="U72" i="1"/>
  <c r="W72" i="1"/>
  <c r="Y72" i="1"/>
  <c r="AB72" i="1"/>
  <c r="AD72" i="1"/>
  <c r="AF72" i="1"/>
  <c r="AH72" i="1"/>
  <c r="AJ72" i="1"/>
  <c r="AL72" i="1"/>
  <c r="AN72" i="1"/>
  <c r="AP72" i="1"/>
  <c r="AR72" i="1"/>
  <c r="AT72" i="1"/>
  <c r="AU72" i="1"/>
  <c r="AW72" i="1"/>
  <c r="AZ72" i="1"/>
  <c r="BA72" i="1"/>
  <c r="BB72" i="1"/>
  <c r="BC72" i="1"/>
  <c r="BD72" i="1"/>
  <c r="BE72" i="1"/>
  <c r="BF72" i="1"/>
  <c r="BH72" i="1"/>
  <c r="BI72" i="1"/>
  <c r="BJ72" i="1"/>
  <c r="BL72" i="1"/>
  <c r="BM72" i="1"/>
  <c r="BN72" i="1"/>
  <c r="BO72" i="1"/>
  <c r="E73" i="1"/>
  <c r="J73" i="1"/>
  <c r="M73" i="1"/>
  <c r="O73" i="1"/>
  <c r="P73" i="1"/>
  <c r="Q73" i="1"/>
  <c r="R73" i="1"/>
  <c r="S73" i="1"/>
  <c r="U73" i="1"/>
  <c r="W73" i="1"/>
  <c r="Y73" i="1"/>
  <c r="AB73" i="1"/>
  <c r="AD73" i="1"/>
  <c r="AF73" i="1"/>
  <c r="AH73" i="1"/>
  <c r="AJ73" i="1"/>
  <c r="AL73" i="1"/>
  <c r="AN73" i="1"/>
  <c r="AP73" i="1"/>
  <c r="AR73" i="1"/>
  <c r="AT73" i="1"/>
  <c r="AU73" i="1"/>
  <c r="AW73" i="1"/>
  <c r="AZ73" i="1"/>
  <c r="BA73" i="1"/>
  <c r="BB73" i="1"/>
  <c r="BC73" i="1"/>
  <c r="BD73" i="1"/>
  <c r="BE73" i="1"/>
  <c r="BF73" i="1"/>
  <c r="BH73" i="1"/>
  <c r="BI73" i="1"/>
  <c r="BJ73" i="1"/>
  <c r="BL73" i="1"/>
  <c r="BM73" i="1"/>
  <c r="BN73" i="1"/>
  <c r="BO73" i="1"/>
  <c r="E74" i="1"/>
  <c r="J74" i="1"/>
  <c r="M74" i="1"/>
  <c r="O74" i="1"/>
  <c r="P74" i="1"/>
  <c r="Q74" i="1"/>
  <c r="R74" i="1"/>
  <c r="S74" i="1"/>
  <c r="U74" i="1"/>
  <c r="W74" i="1"/>
  <c r="Y74" i="1"/>
  <c r="AB74" i="1"/>
  <c r="AD74" i="1"/>
  <c r="AF74" i="1"/>
  <c r="AH74" i="1"/>
  <c r="AJ74" i="1"/>
  <c r="AL74" i="1"/>
  <c r="AN74" i="1"/>
  <c r="AP74" i="1"/>
  <c r="AR74" i="1"/>
  <c r="AT74" i="1"/>
  <c r="AU74" i="1"/>
  <c r="AW74" i="1"/>
  <c r="AZ74" i="1"/>
  <c r="BA74" i="1"/>
  <c r="BB74" i="1"/>
  <c r="BC74" i="1"/>
  <c r="BD74" i="1"/>
  <c r="BE74" i="1"/>
  <c r="BF74" i="1"/>
  <c r="BH74" i="1"/>
  <c r="BI74" i="1"/>
  <c r="BJ74" i="1"/>
  <c r="BL74" i="1"/>
  <c r="BM74" i="1"/>
  <c r="BN74" i="1"/>
  <c r="BO74" i="1"/>
  <c r="E75" i="1"/>
  <c r="J75" i="1"/>
  <c r="M75" i="1"/>
  <c r="O75" i="1"/>
  <c r="P75" i="1"/>
  <c r="Q75" i="1"/>
  <c r="R75" i="1"/>
  <c r="S75" i="1"/>
  <c r="U75" i="1"/>
  <c r="W75" i="1"/>
  <c r="Y75" i="1"/>
  <c r="AB75" i="1"/>
  <c r="AD75" i="1"/>
  <c r="AF75" i="1"/>
  <c r="AH75" i="1"/>
  <c r="AJ75" i="1"/>
  <c r="AL75" i="1"/>
  <c r="AN75" i="1"/>
  <c r="AP75" i="1"/>
  <c r="AR75" i="1"/>
  <c r="AT75" i="1"/>
  <c r="AU75" i="1"/>
  <c r="AW75" i="1"/>
  <c r="AZ75" i="1"/>
  <c r="BA75" i="1"/>
  <c r="BB75" i="1"/>
  <c r="BC75" i="1"/>
  <c r="BD75" i="1"/>
  <c r="BE75" i="1"/>
  <c r="BF75" i="1"/>
  <c r="BH75" i="1"/>
  <c r="BI75" i="1"/>
  <c r="BJ75" i="1"/>
  <c r="BL75" i="1"/>
  <c r="BM75" i="1"/>
  <c r="BN75" i="1"/>
  <c r="BO75" i="1"/>
  <c r="E76" i="1"/>
  <c r="J76" i="1"/>
  <c r="M76" i="1"/>
  <c r="O76" i="1"/>
  <c r="P76" i="1"/>
  <c r="Q76" i="1"/>
  <c r="R76" i="1"/>
  <c r="S76" i="1"/>
  <c r="U76" i="1"/>
  <c r="W76" i="1"/>
  <c r="Y76" i="1"/>
  <c r="AB76" i="1"/>
  <c r="AD76" i="1"/>
  <c r="AF76" i="1"/>
  <c r="AH76" i="1"/>
  <c r="AJ76" i="1"/>
  <c r="AL76" i="1"/>
  <c r="AN76" i="1"/>
  <c r="AP76" i="1"/>
  <c r="AR76" i="1"/>
  <c r="AT76" i="1"/>
  <c r="AU76" i="1"/>
  <c r="AW76" i="1"/>
  <c r="AZ76" i="1"/>
  <c r="BA76" i="1"/>
  <c r="BB76" i="1"/>
  <c r="BC76" i="1"/>
  <c r="BD76" i="1"/>
  <c r="BE76" i="1"/>
  <c r="BF76" i="1"/>
  <c r="BH76" i="1"/>
  <c r="BI76" i="1"/>
  <c r="BJ76" i="1"/>
  <c r="BL76" i="1"/>
  <c r="BM76" i="1"/>
  <c r="BN76" i="1"/>
  <c r="BO76" i="1"/>
  <c r="E77" i="1"/>
  <c r="J77" i="1"/>
  <c r="M77" i="1"/>
  <c r="O77" i="1"/>
  <c r="P77" i="1"/>
  <c r="Q77" i="1"/>
  <c r="R77" i="1"/>
  <c r="S77" i="1"/>
  <c r="U77" i="1"/>
  <c r="W77" i="1"/>
  <c r="Y77" i="1"/>
  <c r="AB77" i="1"/>
  <c r="AD77" i="1"/>
  <c r="AF77" i="1"/>
  <c r="AH77" i="1"/>
  <c r="AJ77" i="1"/>
  <c r="AL77" i="1"/>
  <c r="AN77" i="1"/>
  <c r="AP77" i="1"/>
  <c r="AR77" i="1"/>
  <c r="AT77" i="1"/>
  <c r="AU77" i="1"/>
  <c r="AW77" i="1"/>
  <c r="AZ77" i="1"/>
  <c r="BA77" i="1"/>
  <c r="BB77" i="1"/>
  <c r="BC77" i="1"/>
  <c r="BD77" i="1"/>
  <c r="BE77" i="1"/>
  <c r="BF77" i="1"/>
  <c r="BH77" i="1"/>
  <c r="BI77" i="1"/>
  <c r="BJ77" i="1"/>
  <c r="BL77" i="1"/>
  <c r="BM77" i="1"/>
  <c r="BN77" i="1"/>
  <c r="BO77" i="1"/>
  <c r="E78" i="1"/>
  <c r="J78" i="1"/>
  <c r="M78" i="1"/>
  <c r="O78" i="1"/>
  <c r="P78" i="1"/>
  <c r="Q78" i="1"/>
  <c r="R78" i="1"/>
  <c r="S78" i="1"/>
  <c r="U78" i="1"/>
  <c r="W78" i="1"/>
  <c r="Y78" i="1"/>
  <c r="AB78" i="1"/>
  <c r="AD78" i="1"/>
  <c r="AF78" i="1"/>
  <c r="AH78" i="1"/>
  <c r="AJ78" i="1"/>
  <c r="AL78" i="1"/>
  <c r="AN78" i="1"/>
  <c r="AP78" i="1"/>
  <c r="AR78" i="1"/>
  <c r="AT78" i="1"/>
  <c r="AU78" i="1"/>
  <c r="AW78" i="1"/>
  <c r="AZ78" i="1"/>
  <c r="BA78" i="1"/>
  <c r="BB78" i="1"/>
  <c r="BC78" i="1"/>
  <c r="BD78" i="1"/>
  <c r="BE78" i="1"/>
  <c r="BF78" i="1"/>
  <c r="BH78" i="1"/>
  <c r="BI78" i="1"/>
  <c r="BJ78" i="1"/>
  <c r="BL78" i="1"/>
  <c r="BM78" i="1"/>
  <c r="BN78" i="1"/>
  <c r="BO78" i="1"/>
  <c r="E79" i="1"/>
  <c r="J79" i="1"/>
  <c r="M79" i="1"/>
  <c r="O79" i="1"/>
  <c r="P79" i="1"/>
  <c r="Q79" i="1"/>
  <c r="R79" i="1"/>
  <c r="S79" i="1"/>
  <c r="U79" i="1"/>
  <c r="W79" i="1"/>
  <c r="Y79" i="1"/>
  <c r="AB79" i="1"/>
  <c r="AD79" i="1"/>
  <c r="AF79" i="1"/>
  <c r="AH79" i="1"/>
  <c r="AJ79" i="1"/>
  <c r="AL79" i="1"/>
  <c r="AN79" i="1"/>
  <c r="AP79" i="1"/>
  <c r="AR79" i="1"/>
  <c r="AT79" i="1"/>
  <c r="AU79" i="1"/>
  <c r="AW79" i="1"/>
  <c r="AZ79" i="1"/>
  <c r="BA79" i="1"/>
  <c r="BB79" i="1"/>
  <c r="BC79" i="1"/>
  <c r="BD79" i="1"/>
  <c r="BE79" i="1"/>
  <c r="BF79" i="1"/>
  <c r="BH79" i="1"/>
  <c r="BI79" i="1"/>
  <c r="BJ79" i="1"/>
  <c r="BL79" i="1"/>
  <c r="BM79" i="1"/>
  <c r="BN79" i="1"/>
  <c r="BO79" i="1"/>
  <c r="E80" i="1"/>
  <c r="J80" i="1"/>
  <c r="M80" i="1"/>
  <c r="O80" i="1"/>
  <c r="P80" i="1"/>
  <c r="Q80" i="1"/>
  <c r="R80" i="1"/>
  <c r="S80" i="1"/>
  <c r="U80" i="1"/>
  <c r="W80" i="1"/>
  <c r="Y80" i="1"/>
  <c r="AB80" i="1"/>
  <c r="AD80" i="1"/>
  <c r="AF80" i="1"/>
  <c r="AH80" i="1"/>
  <c r="AJ80" i="1"/>
  <c r="AL80" i="1"/>
  <c r="AN80" i="1"/>
  <c r="AP80" i="1"/>
  <c r="AR80" i="1"/>
  <c r="AT80" i="1"/>
  <c r="AU80" i="1"/>
  <c r="AW80" i="1"/>
  <c r="AZ80" i="1"/>
  <c r="BA80" i="1"/>
  <c r="BB80" i="1"/>
  <c r="BC80" i="1"/>
  <c r="BD80" i="1"/>
  <c r="BE80" i="1"/>
  <c r="BF80" i="1"/>
  <c r="BH80" i="1"/>
  <c r="BI80" i="1"/>
  <c r="BJ80" i="1"/>
  <c r="BL80" i="1"/>
  <c r="BM80" i="1"/>
  <c r="BN80" i="1"/>
  <c r="BO80" i="1"/>
  <c r="E81" i="1"/>
  <c r="J81" i="1"/>
  <c r="M81" i="1"/>
  <c r="O81" i="1"/>
  <c r="P81" i="1"/>
  <c r="Q81" i="1"/>
  <c r="R81" i="1"/>
  <c r="S81" i="1"/>
  <c r="U81" i="1"/>
  <c r="W81" i="1"/>
  <c r="Y81" i="1"/>
  <c r="AB81" i="1"/>
  <c r="AD81" i="1"/>
  <c r="AF81" i="1"/>
  <c r="AH81" i="1"/>
  <c r="AJ81" i="1"/>
  <c r="AL81" i="1"/>
  <c r="AN81" i="1"/>
  <c r="AP81" i="1"/>
  <c r="AR81" i="1"/>
  <c r="AT81" i="1"/>
  <c r="AU81" i="1"/>
  <c r="AW81" i="1"/>
  <c r="AZ81" i="1"/>
  <c r="BA81" i="1"/>
  <c r="BB81" i="1"/>
  <c r="BC81" i="1"/>
  <c r="BD81" i="1"/>
  <c r="BE81" i="1"/>
  <c r="BF81" i="1"/>
  <c r="BH81" i="1"/>
  <c r="BI81" i="1"/>
  <c r="BJ81" i="1"/>
  <c r="BL81" i="1"/>
  <c r="BM81" i="1"/>
  <c r="BN81" i="1"/>
  <c r="BO81" i="1"/>
  <c r="E82" i="1"/>
  <c r="J82" i="1"/>
  <c r="M82" i="1"/>
  <c r="O82" i="1"/>
  <c r="P82" i="1"/>
  <c r="Q82" i="1"/>
  <c r="R82" i="1"/>
  <c r="S82" i="1"/>
  <c r="U82" i="1"/>
  <c r="W82" i="1"/>
  <c r="Y82" i="1"/>
  <c r="AB82" i="1"/>
  <c r="AD82" i="1"/>
  <c r="AF82" i="1"/>
  <c r="AH82" i="1"/>
  <c r="AJ82" i="1"/>
  <c r="AL82" i="1"/>
  <c r="AN82" i="1"/>
  <c r="AP82" i="1"/>
  <c r="AR82" i="1"/>
  <c r="AT82" i="1"/>
  <c r="AU82" i="1"/>
  <c r="AW82" i="1"/>
  <c r="AZ82" i="1"/>
  <c r="BA82" i="1"/>
  <c r="BB82" i="1"/>
  <c r="BC82" i="1"/>
  <c r="BD82" i="1"/>
  <c r="BE82" i="1"/>
  <c r="BF82" i="1"/>
  <c r="BH82" i="1"/>
  <c r="BI82" i="1"/>
  <c r="BJ82" i="1"/>
  <c r="BL82" i="1"/>
  <c r="BM82" i="1"/>
  <c r="BN82" i="1"/>
  <c r="BO82" i="1"/>
  <c r="E83" i="1"/>
  <c r="J83" i="1"/>
  <c r="M83" i="1"/>
  <c r="O83" i="1"/>
  <c r="P83" i="1"/>
  <c r="Q83" i="1"/>
  <c r="R83" i="1"/>
  <c r="S83" i="1"/>
  <c r="U83" i="1"/>
  <c r="W83" i="1"/>
  <c r="Y83" i="1"/>
  <c r="AB83" i="1"/>
  <c r="AD83" i="1"/>
  <c r="AF83" i="1"/>
  <c r="AH83" i="1"/>
  <c r="AJ83" i="1"/>
  <c r="AL83" i="1"/>
  <c r="AN83" i="1"/>
  <c r="AP83" i="1"/>
  <c r="AR83" i="1"/>
  <c r="AT83" i="1"/>
  <c r="AU83" i="1"/>
  <c r="AW83" i="1"/>
  <c r="AZ83" i="1"/>
  <c r="BA83" i="1"/>
  <c r="BB83" i="1"/>
  <c r="BC83" i="1"/>
  <c r="BD83" i="1"/>
  <c r="BE83" i="1"/>
  <c r="BF83" i="1"/>
  <c r="BH83" i="1"/>
  <c r="BI83" i="1"/>
  <c r="BJ83" i="1"/>
  <c r="BL83" i="1"/>
  <c r="BM83" i="1"/>
  <c r="BN83" i="1"/>
  <c r="BO83" i="1"/>
  <c r="E84" i="1"/>
  <c r="J84" i="1"/>
  <c r="M84" i="1"/>
  <c r="O84" i="1"/>
  <c r="P84" i="1"/>
  <c r="Q84" i="1"/>
  <c r="R84" i="1"/>
  <c r="S84" i="1"/>
  <c r="U84" i="1"/>
  <c r="W84" i="1"/>
  <c r="Y84" i="1"/>
  <c r="AB84" i="1"/>
  <c r="AD84" i="1"/>
  <c r="AF84" i="1"/>
  <c r="AH84" i="1"/>
  <c r="AJ84" i="1"/>
  <c r="AL84" i="1"/>
  <c r="AN84" i="1"/>
  <c r="AP84" i="1"/>
  <c r="AR84" i="1"/>
  <c r="AT84" i="1"/>
  <c r="AU84" i="1"/>
  <c r="AW84" i="1"/>
  <c r="AZ84" i="1"/>
  <c r="BA84" i="1"/>
  <c r="BB84" i="1"/>
  <c r="BC84" i="1"/>
  <c r="BD84" i="1"/>
  <c r="BE84" i="1"/>
  <c r="BF84" i="1"/>
  <c r="BH84" i="1"/>
  <c r="BI84" i="1"/>
  <c r="BJ84" i="1"/>
  <c r="BL84" i="1"/>
  <c r="BM84" i="1"/>
  <c r="BN84" i="1"/>
  <c r="BO84" i="1"/>
  <c r="E85" i="1"/>
  <c r="J85" i="1"/>
  <c r="M85" i="1"/>
  <c r="O85" i="1"/>
  <c r="P85" i="1"/>
  <c r="Q85" i="1"/>
  <c r="R85" i="1"/>
  <c r="S85" i="1"/>
  <c r="U85" i="1"/>
  <c r="W85" i="1"/>
  <c r="Y85" i="1"/>
  <c r="AB85" i="1"/>
  <c r="AD85" i="1"/>
  <c r="AF85" i="1"/>
  <c r="AH85" i="1"/>
  <c r="AJ85" i="1"/>
  <c r="AL85" i="1"/>
  <c r="AN85" i="1"/>
  <c r="AP85" i="1"/>
  <c r="AR85" i="1"/>
  <c r="AT85" i="1"/>
  <c r="AU85" i="1"/>
  <c r="AW85" i="1"/>
  <c r="AZ85" i="1"/>
  <c r="BA85" i="1"/>
  <c r="BB85" i="1"/>
  <c r="BC85" i="1"/>
  <c r="BD85" i="1"/>
  <c r="BE85" i="1"/>
  <c r="BF85" i="1"/>
  <c r="BH85" i="1"/>
  <c r="BI85" i="1"/>
  <c r="BJ85" i="1"/>
  <c r="BL85" i="1"/>
  <c r="BM85" i="1"/>
  <c r="BN85" i="1"/>
  <c r="BO85" i="1"/>
  <c r="E86" i="1"/>
  <c r="J86" i="1"/>
  <c r="M86" i="1"/>
  <c r="O86" i="1"/>
  <c r="P86" i="1"/>
  <c r="Q86" i="1"/>
  <c r="R86" i="1"/>
  <c r="S86" i="1"/>
  <c r="U86" i="1"/>
  <c r="W86" i="1"/>
  <c r="Y86" i="1"/>
  <c r="AB86" i="1"/>
  <c r="AD86" i="1"/>
  <c r="AF86" i="1"/>
  <c r="AH86" i="1"/>
  <c r="AJ86" i="1"/>
  <c r="AL86" i="1"/>
  <c r="AN86" i="1"/>
  <c r="AP86" i="1"/>
  <c r="AR86" i="1"/>
  <c r="AT86" i="1"/>
  <c r="AU86" i="1"/>
  <c r="AW86" i="1"/>
  <c r="AZ86" i="1"/>
  <c r="BA86" i="1"/>
  <c r="BB86" i="1"/>
  <c r="BC86" i="1"/>
  <c r="BD86" i="1"/>
  <c r="BE86" i="1"/>
  <c r="BF86" i="1"/>
  <c r="BH86" i="1"/>
  <c r="BI86" i="1"/>
  <c r="BJ86" i="1"/>
  <c r="BL86" i="1"/>
  <c r="BM86" i="1"/>
  <c r="BN86" i="1"/>
  <c r="BO86" i="1"/>
  <c r="E87" i="1"/>
  <c r="J87" i="1"/>
  <c r="M87" i="1"/>
  <c r="O87" i="1"/>
  <c r="P87" i="1"/>
  <c r="Q87" i="1"/>
  <c r="R87" i="1"/>
  <c r="S87" i="1"/>
  <c r="U87" i="1"/>
  <c r="W87" i="1"/>
  <c r="Y87" i="1"/>
  <c r="AB87" i="1"/>
  <c r="AD87" i="1"/>
  <c r="AF87" i="1"/>
  <c r="AH87" i="1"/>
  <c r="AJ87" i="1"/>
  <c r="AL87" i="1"/>
  <c r="AN87" i="1"/>
  <c r="AP87" i="1"/>
  <c r="AR87" i="1"/>
  <c r="AT87" i="1"/>
  <c r="AU87" i="1"/>
  <c r="AW87" i="1"/>
  <c r="AZ87" i="1"/>
  <c r="BA87" i="1"/>
  <c r="BB87" i="1"/>
  <c r="BC87" i="1"/>
  <c r="BD87" i="1"/>
  <c r="BE87" i="1"/>
  <c r="BF87" i="1"/>
  <c r="BH87" i="1"/>
  <c r="BI87" i="1"/>
  <c r="BJ87" i="1"/>
  <c r="BL87" i="1"/>
  <c r="BM87" i="1"/>
  <c r="BN87" i="1"/>
  <c r="BO87" i="1"/>
  <c r="E88" i="1"/>
  <c r="J88" i="1"/>
  <c r="M88" i="1"/>
  <c r="O88" i="1"/>
  <c r="P88" i="1"/>
  <c r="Q88" i="1"/>
  <c r="R88" i="1"/>
  <c r="S88" i="1"/>
  <c r="U88" i="1"/>
  <c r="W88" i="1"/>
  <c r="Y88" i="1"/>
  <c r="AB88" i="1"/>
  <c r="AD88" i="1"/>
  <c r="AF88" i="1"/>
  <c r="AH88" i="1"/>
  <c r="AJ88" i="1"/>
  <c r="AL88" i="1"/>
  <c r="AN88" i="1"/>
  <c r="AP88" i="1"/>
  <c r="AR88" i="1"/>
  <c r="AT88" i="1"/>
  <c r="AU88" i="1"/>
  <c r="AW88" i="1"/>
  <c r="AZ88" i="1"/>
  <c r="BA88" i="1"/>
  <c r="BB88" i="1"/>
  <c r="BC88" i="1"/>
  <c r="BD88" i="1"/>
  <c r="BE88" i="1"/>
  <c r="BF88" i="1"/>
  <c r="BH88" i="1"/>
  <c r="BI88" i="1"/>
  <c r="BJ88" i="1"/>
  <c r="BL88" i="1"/>
  <c r="BM88" i="1"/>
  <c r="BN88" i="1"/>
  <c r="BO88" i="1"/>
  <c r="E89" i="1"/>
  <c r="J89" i="1"/>
  <c r="M89" i="1"/>
  <c r="O89" i="1"/>
  <c r="P89" i="1"/>
  <c r="Q89" i="1"/>
  <c r="R89" i="1"/>
  <c r="S89" i="1"/>
  <c r="U89" i="1"/>
  <c r="W89" i="1"/>
  <c r="Y89" i="1"/>
  <c r="AB89" i="1"/>
  <c r="AD89" i="1"/>
  <c r="AF89" i="1"/>
  <c r="AH89" i="1"/>
  <c r="AJ89" i="1"/>
  <c r="AL89" i="1"/>
  <c r="AN89" i="1"/>
  <c r="AP89" i="1"/>
  <c r="AR89" i="1"/>
  <c r="AT89" i="1"/>
  <c r="AU89" i="1"/>
  <c r="AW89" i="1"/>
  <c r="AZ89" i="1"/>
  <c r="BA89" i="1"/>
  <c r="BB89" i="1"/>
  <c r="BC89" i="1"/>
  <c r="BD89" i="1"/>
  <c r="BE89" i="1"/>
  <c r="BF89" i="1"/>
  <c r="BH89" i="1"/>
  <c r="BI89" i="1"/>
  <c r="BJ89" i="1"/>
  <c r="BL89" i="1"/>
  <c r="BM89" i="1"/>
  <c r="BN89" i="1"/>
  <c r="BO89" i="1"/>
  <c r="E90" i="1"/>
  <c r="J90" i="1"/>
  <c r="M90" i="1"/>
  <c r="O90" i="1"/>
  <c r="P90" i="1"/>
  <c r="Q90" i="1"/>
  <c r="R90" i="1"/>
  <c r="S90" i="1"/>
  <c r="U90" i="1"/>
  <c r="W90" i="1"/>
  <c r="Y90" i="1"/>
  <c r="AB90" i="1"/>
  <c r="AD90" i="1"/>
  <c r="AF90" i="1"/>
  <c r="AH90" i="1"/>
  <c r="AJ90" i="1"/>
  <c r="AL90" i="1"/>
  <c r="AN90" i="1"/>
  <c r="AP90" i="1"/>
  <c r="AR90" i="1"/>
  <c r="AT90" i="1"/>
  <c r="AU90" i="1"/>
  <c r="AW90" i="1"/>
  <c r="AZ90" i="1"/>
  <c r="BA90" i="1"/>
  <c r="BB90" i="1"/>
  <c r="BC90" i="1"/>
  <c r="BD90" i="1"/>
  <c r="BE90" i="1"/>
  <c r="BF90" i="1"/>
  <c r="BH90" i="1"/>
  <c r="BI90" i="1"/>
  <c r="BJ90" i="1"/>
  <c r="BL90" i="1"/>
  <c r="BM90" i="1"/>
  <c r="BN90" i="1"/>
  <c r="BO90" i="1"/>
  <c r="E91" i="1"/>
  <c r="J91" i="1"/>
  <c r="M91" i="1"/>
  <c r="O91" i="1"/>
  <c r="P91" i="1"/>
  <c r="Q91" i="1"/>
  <c r="R91" i="1"/>
  <c r="S91" i="1"/>
  <c r="U91" i="1"/>
  <c r="W91" i="1"/>
  <c r="Y91" i="1"/>
  <c r="AB91" i="1"/>
  <c r="AD91" i="1"/>
  <c r="AF91" i="1"/>
  <c r="AH91" i="1"/>
  <c r="AJ91" i="1"/>
  <c r="AL91" i="1"/>
  <c r="AN91" i="1"/>
  <c r="AP91" i="1"/>
  <c r="AR91" i="1"/>
  <c r="AT91" i="1"/>
  <c r="AU91" i="1"/>
  <c r="AW91" i="1"/>
  <c r="AZ91" i="1"/>
  <c r="BA91" i="1"/>
  <c r="BB91" i="1"/>
  <c r="BC91" i="1"/>
  <c r="BD91" i="1"/>
  <c r="BE91" i="1"/>
  <c r="BF91" i="1"/>
  <c r="BH91" i="1"/>
  <c r="BI91" i="1"/>
  <c r="BJ91" i="1"/>
  <c r="BL91" i="1"/>
  <c r="BM91" i="1"/>
  <c r="BN91" i="1"/>
  <c r="BO91" i="1"/>
  <c r="E92" i="1"/>
  <c r="J92" i="1"/>
  <c r="M92" i="1"/>
  <c r="O92" i="1"/>
  <c r="P92" i="1"/>
  <c r="Q92" i="1"/>
  <c r="R92" i="1"/>
  <c r="S92" i="1"/>
  <c r="U92" i="1"/>
  <c r="W92" i="1"/>
  <c r="Y92" i="1"/>
  <c r="AB92" i="1"/>
  <c r="AD92" i="1"/>
  <c r="AF92" i="1"/>
  <c r="AH92" i="1"/>
  <c r="AJ92" i="1"/>
  <c r="AL92" i="1"/>
  <c r="AN92" i="1"/>
  <c r="AP92" i="1"/>
  <c r="AR92" i="1"/>
  <c r="AT92" i="1"/>
  <c r="AU92" i="1"/>
  <c r="AW92" i="1"/>
  <c r="AZ92" i="1"/>
  <c r="BA92" i="1"/>
  <c r="BB92" i="1"/>
  <c r="BC92" i="1"/>
  <c r="BD92" i="1"/>
  <c r="BE92" i="1"/>
  <c r="BF92" i="1"/>
  <c r="BH92" i="1"/>
  <c r="BI92" i="1"/>
  <c r="BJ92" i="1"/>
  <c r="BL92" i="1"/>
  <c r="BM92" i="1"/>
  <c r="BN92" i="1"/>
  <c r="BO92" i="1"/>
  <c r="E93" i="1"/>
  <c r="J93" i="1"/>
  <c r="M93" i="1"/>
  <c r="O93" i="1"/>
  <c r="P93" i="1"/>
  <c r="Q93" i="1"/>
  <c r="R93" i="1"/>
  <c r="S93" i="1"/>
  <c r="U93" i="1"/>
  <c r="W93" i="1"/>
  <c r="Y93" i="1"/>
  <c r="AB93" i="1"/>
  <c r="AD93" i="1"/>
  <c r="AF93" i="1"/>
  <c r="AH93" i="1"/>
  <c r="AJ93" i="1"/>
  <c r="AL93" i="1"/>
  <c r="AN93" i="1"/>
  <c r="AP93" i="1"/>
  <c r="AR93" i="1"/>
  <c r="AT93" i="1"/>
  <c r="AU93" i="1"/>
  <c r="AW93" i="1"/>
  <c r="AZ93" i="1"/>
  <c r="BA93" i="1"/>
  <c r="BB93" i="1"/>
  <c r="BC93" i="1"/>
  <c r="BD93" i="1"/>
  <c r="BE93" i="1"/>
  <c r="BF93" i="1"/>
  <c r="BH93" i="1"/>
  <c r="BI93" i="1"/>
  <c r="BJ93" i="1"/>
  <c r="BL93" i="1"/>
  <c r="BM93" i="1"/>
  <c r="BN93" i="1"/>
  <c r="BO93" i="1"/>
  <c r="E94" i="1"/>
  <c r="J94" i="1"/>
  <c r="M94" i="1"/>
  <c r="O94" i="1"/>
  <c r="P94" i="1"/>
  <c r="Q94" i="1"/>
  <c r="R94" i="1"/>
  <c r="S94" i="1"/>
  <c r="U94" i="1"/>
  <c r="W94" i="1"/>
  <c r="Y94" i="1"/>
  <c r="AB94" i="1"/>
  <c r="AD94" i="1"/>
  <c r="AF94" i="1"/>
  <c r="AH94" i="1"/>
  <c r="AJ94" i="1"/>
  <c r="AL94" i="1"/>
  <c r="AN94" i="1"/>
  <c r="AP94" i="1"/>
  <c r="AR94" i="1"/>
  <c r="AT94" i="1"/>
  <c r="AU94" i="1"/>
  <c r="AW94" i="1"/>
  <c r="AZ94" i="1"/>
  <c r="BA94" i="1"/>
  <c r="BB94" i="1"/>
  <c r="BC94" i="1"/>
  <c r="BD94" i="1"/>
  <c r="BE94" i="1"/>
  <c r="BF94" i="1"/>
  <c r="BH94" i="1"/>
  <c r="BI94" i="1"/>
  <c r="BJ94" i="1"/>
  <c r="BL94" i="1"/>
  <c r="BM94" i="1"/>
  <c r="BN94" i="1"/>
  <c r="BO94" i="1"/>
  <c r="E95" i="1"/>
  <c r="J95" i="1"/>
  <c r="M95" i="1"/>
  <c r="O95" i="1"/>
  <c r="P95" i="1"/>
  <c r="Q95" i="1"/>
  <c r="R95" i="1"/>
  <c r="S95" i="1"/>
  <c r="U95" i="1"/>
  <c r="W95" i="1"/>
  <c r="Y95" i="1"/>
  <c r="AB95" i="1"/>
  <c r="AD95" i="1"/>
  <c r="AF95" i="1"/>
  <c r="AH95" i="1"/>
  <c r="AJ95" i="1"/>
  <c r="AL95" i="1"/>
  <c r="AN95" i="1"/>
  <c r="AP95" i="1"/>
  <c r="AR95" i="1"/>
  <c r="AT95" i="1"/>
  <c r="AU95" i="1"/>
  <c r="AW95" i="1"/>
  <c r="AZ95" i="1"/>
  <c r="BA95" i="1"/>
  <c r="BB95" i="1"/>
  <c r="BC95" i="1"/>
  <c r="BD95" i="1"/>
  <c r="BE95" i="1"/>
  <c r="BF95" i="1"/>
  <c r="BH95" i="1"/>
  <c r="BI95" i="1"/>
  <c r="BJ95" i="1"/>
  <c r="BL95" i="1"/>
  <c r="BM95" i="1"/>
  <c r="BN95" i="1"/>
  <c r="BO95" i="1"/>
  <c r="E96" i="1"/>
  <c r="J96" i="1"/>
  <c r="M96" i="1"/>
  <c r="O96" i="1"/>
  <c r="P96" i="1"/>
  <c r="Q96" i="1"/>
  <c r="R96" i="1"/>
  <c r="S96" i="1"/>
  <c r="U96" i="1"/>
  <c r="W96" i="1"/>
  <c r="Y96" i="1"/>
  <c r="AB96" i="1"/>
  <c r="AD96" i="1"/>
  <c r="AF96" i="1"/>
  <c r="AH96" i="1"/>
  <c r="AJ96" i="1"/>
  <c r="AL96" i="1"/>
  <c r="AN96" i="1"/>
  <c r="AP96" i="1"/>
  <c r="AR96" i="1"/>
  <c r="AT96" i="1"/>
  <c r="AU96" i="1"/>
  <c r="AW96" i="1"/>
  <c r="AZ96" i="1"/>
  <c r="BA96" i="1"/>
  <c r="BB96" i="1"/>
  <c r="BC96" i="1"/>
  <c r="BD96" i="1"/>
  <c r="BE96" i="1"/>
  <c r="BF96" i="1"/>
  <c r="BH96" i="1"/>
  <c r="BI96" i="1"/>
  <c r="BJ96" i="1"/>
  <c r="BL96" i="1"/>
  <c r="BM96" i="1"/>
  <c r="BN96" i="1"/>
  <c r="BO96" i="1"/>
  <c r="E97" i="1"/>
  <c r="J97" i="1"/>
  <c r="M97" i="1"/>
  <c r="O97" i="1"/>
  <c r="P97" i="1"/>
  <c r="Q97" i="1"/>
  <c r="R97" i="1"/>
  <c r="S97" i="1"/>
  <c r="U97" i="1"/>
  <c r="W97" i="1"/>
  <c r="Y97" i="1"/>
  <c r="AB97" i="1"/>
  <c r="AD97" i="1"/>
  <c r="AF97" i="1"/>
  <c r="AH97" i="1"/>
  <c r="AJ97" i="1"/>
  <c r="AL97" i="1"/>
  <c r="AN97" i="1"/>
  <c r="AP97" i="1"/>
  <c r="AR97" i="1"/>
  <c r="AT97" i="1"/>
  <c r="AU97" i="1"/>
  <c r="AW97" i="1"/>
  <c r="AZ97" i="1"/>
  <c r="BA97" i="1"/>
  <c r="BB97" i="1"/>
  <c r="BC97" i="1"/>
  <c r="BD97" i="1"/>
  <c r="BE97" i="1"/>
  <c r="BF97" i="1"/>
  <c r="BH97" i="1"/>
  <c r="BI97" i="1"/>
  <c r="BJ97" i="1"/>
  <c r="BL97" i="1"/>
  <c r="BM97" i="1"/>
  <c r="BN97" i="1"/>
  <c r="BO97" i="1"/>
  <c r="E98" i="1"/>
  <c r="J98" i="1"/>
  <c r="M98" i="1"/>
  <c r="O98" i="1"/>
  <c r="P98" i="1"/>
  <c r="Q98" i="1"/>
  <c r="R98" i="1"/>
  <c r="S98" i="1"/>
  <c r="U98" i="1"/>
  <c r="W98" i="1"/>
  <c r="Y98" i="1"/>
  <c r="AB98" i="1"/>
  <c r="AD98" i="1"/>
  <c r="AF98" i="1"/>
  <c r="AH98" i="1"/>
  <c r="AJ98" i="1"/>
  <c r="AL98" i="1"/>
  <c r="AN98" i="1"/>
  <c r="AP98" i="1"/>
  <c r="AR98" i="1"/>
  <c r="AT98" i="1"/>
  <c r="AU98" i="1"/>
  <c r="AW98" i="1"/>
  <c r="AZ98" i="1"/>
  <c r="BA98" i="1"/>
  <c r="BB98" i="1"/>
  <c r="BC98" i="1"/>
  <c r="BD98" i="1"/>
  <c r="BE98" i="1"/>
  <c r="BF98" i="1"/>
  <c r="BH98" i="1"/>
  <c r="BI98" i="1"/>
  <c r="BJ98" i="1"/>
  <c r="BL98" i="1"/>
  <c r="BM98" i="1"/>
  <c r="BN98" i="1"/>
  <c r="BO98" i="1"/>
  <c r="E99" i="1"/>
  <c r="J99" i="1"/>
  <c r="M99" i="1"/>
  <c r="O99" i="1"/>
  <c r="P99" i="1"/>
  <c r="Q99" i="1"/>
  <c r="R99" i="1"/>
  <c r="S99" i="1"/>
  <c r="U99" i="1"/>
  <c r="W99" i="1"/>
  <c r="Y99" i="1"/>
  <c r="AB99" i="1"/>
  <c r="AD99" i="1"/>
  <c r="AF99" i="1"/>
  <c r="AH99" i="1"/>
  <c r="AJ99" i="1"/>
  <c r="AL99" i="1"/>
  <c r="AN99" i="1"/>
  <c r="AP99" i="1"/>
  <c r="AR99" i="1"/>
  <c r="AT99" i="1"/>
  <c r="AU99" i="1"/>
  <c r="AW99" i="1"/>
  <c r="AZ99" i="1"/>
  <c r="BA99" i="1"/>
  <c r="BB99" i="1"/>
  <c r="BC99" i="1"/>
  <c r="BD99" i="1"/>
  <c r="BE99" i="1"/>
  <c r="BF99" i="1"/>
  <c r="BH99" i="1"/>
  <c r="BI99" i="1"/>
  <c r="BJ99" i="1"/>
  <c r="BL99" i="1"/>
  <c r="BM99" i="1"/>
  <c r="BN99" i="1"/>
  <c r="BO99" i="1"/>
  <c r="E100" i="1"/>
  <c r="J100" i="1"/>
  <c r="M100" i="1"/>
  <c r="O100" i="1"/>
  <c r="P100" i="1"/>
  <c r="Q100" i="1"/>
  <c r="R100" i="1"/>
  <c r="S100" i="1"/>
  <c r="U100" i="1"/>
  <c r="W100" i="1"/>
  <c r="Y100" i="1"/>
  <c r="AB100" i="1"/>
  <c r="AD100" i="1"/>
  <c r="AF100" i="1"/>
  <c r="AH100" i="1"/>
  <c r="AJ100" i="1"/>
  <c r="AL100" i="1"/>
  <c r="AN100" i="1"/>
  <c r="AP100" i="1"/>
  <c r="AR100" i="1"/>
  <c r="AT100" i="1"/>
  <c r="AU100" i="1"/>
  <c r="AW100" i="1"/>
  <c r="AZ100" i="1"/>
  <c r="BA100" i="1"/>
  <c r="BB100" i="1"/>
  <c r="BC100" i="1"/>
  <c r="BD100" i="1"/>
  <c r="BE100" i="1"/>
  <c r="BF100" i="1"/>
  <c r="BH100" i="1"/>
  <c r="BI100" i="1"/>
  <c r="BJ100" i="1"/>
  <c r="BL100" i="1"/>
  <c r="BM100" i="1"/>
  <c r="BN100" i="1"/>
  <c r="BO100" i="1"/>
  <c r="E101" i="1"/>
  <c r="J101" i="1"/>
  <c r="M101" i="1"/>
  <c r="O101" i="1"/>
  <c r="P101" i="1"/>
  <c r="Q101" i="1"/>
  <c r="R101" i="1"/>
  <c r="S101" i="1"/>
  <c r="U101" i="1"/>
  <c r="W101" i="1"/>
  <c r="Y101" i="1"/>
  <c r="AB101" i="1"/>
  <c r="AD101" i="1"/>
  <c r="AF101" i="1"/>
  <c r="AH101" i="1"/>
  <c r="AJ101" i="1"/>
  <c r="AL101" i="1"/>
  <c r="AN101" i="1"/>
  <c r="AP101" i="1"/>
  <c r="AR101" i="1"/>
  <c r="AT101" i="1"/>
  <c r="AU101" i="1"/>
  <c r="AW101" i="1"/>
  <c r="AZ101" i="1"/>
  <c r="BA101" i="1"/>
  <c r="BB101" i="1"/>
  <c r="BC101" i="1"/>
  <c r="BD101" i="1"/>
  <c r="BE101" i="1"/>
  <c r="BF101" i="1"/>
  <c r="BH101" i="1"/>
  <c r="BI101" i="1"/>
  <c r="BJ101" i="1"/>
  <c r="BL101" i="1"/>
  <c r="BM101" i="1"/>
  <c r="BN101" i="1"/>
  <c r="BO101" i="1"/>
  <c r="E102" i="1"/>
  <c r="J102" i="1"/>
  <c r="M102" i="1"/>
  <c r="O102" i="1"/>
  <c r="P102" i="1"/>
  <c r="Q102" i="1"/>
  <c r="R102" i="1"/>
  <c r="S102" i="1"/>
  <c r="U102" i="1"/>
  <c r="W102" i="1"/>
  <c r="Y102" i="1"/>
  <c r="AB102" i="1"/>
  <c r="AD102" i="1"/>
  <c r="AF102" i="1"/>
  <c r="AH102" i="1"/>
  <c r="AJ102" i="1"/>
  <c r="AL102" i="1"/>
  <c r="AN102" i="1"/>
  <c r="AP102" i="1"/>
  <c r="AR102" i="1"/>
  <c r="AT102" i="1"/>
  <c r="AU102" i="1"/>
  <c r="AW102" i="1"/>
  <c r="AZ102" i="1"/>
  <c r="BA102" i="1"/>
  <c r="BB102" i="1"/>
  <c r="BC102" i="1"/>
  <c r="BD102" i="1"/>
  <c r="BE102" i="1"/>
  <c r="BF102" i="1"/>
  <c r="BH102" i="1"/>
  <c r="BI102" i="1"/>
  <c r="BJ102" i="1"/>
  <c r="BL102" i="1"/>
  <c r="BM102" i="1"/>
  <c r="BN102" i="1"/>
  <c r="BO102" i="1"/>
  <c r="E103" i="1"/>
  <c r="J103" i="1"/>
  <c r="M103" i="1"/>
  <c r="O103" i="1"/>
  <c r="P103" i="1"/>
  <c r="Q103" i="1"/>
  <c r="R103" i="1"/>
  <c r="S103" i="1"/>
  <c r="U103" i="1"/>
  <c r="W103" i="1"/>
  <c r="Y103" i="1"/>
  <c r="AB103" i="1"/>
  <c r="AD103" i="1"/>
  <c r="AF103" i="1"/>
  <c r="AH103" i="1"/>
  <c r="AJ103" i="1"/>
  <c r="AL103" i="1"/>
  <c r="AN103" i="1"/>
  <c r="AP103" i="1"/>
  <c r="AR103" i="1"/>
  <c r="AT103" i="1"/>
  <c r="AU103" i="1"/>
  <c r="AW103" i="1"/>
  <c r="AZ103" i="1"/>
  <c r="BA103" i="1"/>
  <c r="BB103" i="1"/>
  <c r="BC103" i="1"/>
  <c r="BD103" i="1"/>
  <c r="BE103" i="1"/>
  <c r="BF103" i="1"/>
  <c r="BH103" i="1"/>
  <c r="BI103" i="1"/>
  <c r="BJ103" i="1"/>
  <c r="BL103" i="1"/>
  <c r="BM103" i="1"/>
  <c r="BN103" i="1"/>
  <c r="BO103" i="1"/>
  <c r="E104" i="1"/>
  <c r="J104" i="1"/>
  <c r="M104" i="1"/>
  <c r="O104" i="1"/>
  <c r="P104" i="1"/>
  <c r="Q104" i="1"/>
  <c r="R104" i="1"/>
  <c r="S104" i="1"/>
  <c r="U104" i="1"/>
  <c r="W104" i="1"/>
  <c r="Y104" i="1"/>
  <c r="AB104" i="1"/>
  <c r="AD104" i="1"/>
  <c r="AF104" i="1"/>
  <c r="AH104" i="1"/>
  <c r="AJ104" i="1"/>
  <c r="AL104" i="1"/>
  <c r="AN104" i="1"/>
  <c r="AP104" i="1"/>
  <c r="AR104" i="1"/>
  <c r="AT104" i="1"/>
  <c r="AU104" i="1"/>
  <c r="AW104" i="1"/>
  <c r="AZ104" i="1"/>
  <c r="BA104" i="1"/>
  <c r="BB104" i="1"/>
  <c r="BC104" i="1"/>
  <c r="BD104" i="1"/>
  <c r="BE104" i="1"/>
  <c r="BF104" i="1"/>
  <c r="BH104" i="1"/>
  <c r="BI104" i="1"/>
  <c r="BJ104" i="1"/>
  <c r="BL104" i="1"/>
  <c r="BM104" i="1"/>
  <c r="BN104" i="1"/>
  <c r="BO104" i="1"/>
  <c r="E105" i="1"/>
  <c r="J105" i="1"/>
  <c r="M105" i="1"/>
  <c r="O105" i="1"/>
  <c r="P105" i="1"/>
  <c r="Q105" i="1"/>
  <c r="R105" i="1"/>
  <c r="S105" i="1"/>
  <c r="U105" i="1"/>
  <c r="W105" i="1"/>
  <c r="Y105" i="1"/>
  <c r="AB105" i="1"/>
  <c r="AD105" i="1"/>
  <c r="AF105" i="1"/>
  <c r="AH105" i="1"/>
  <c r="AJ105" i="1"/>
  <c r="AL105" i="1"/>
  <c r="AN105" i="1"/>
  <c r="AP105" i="1"/>
  <c r="AR105" i="1"/>
  <c r="AT105" i="1"/>
  <c r="AU105" i="1"/>
  <c r="AW105" i="1"/>
  <c r="AZ105" i="1"/>
  <c r="BA105" i="1"/>
  <c r="BB105" i="1"/>
  <c r="BC105" i="1"/>
  <c r="BD105" i="1"/>
  <c r="BE105" i="1"/>
  <c r="BF105" i="1"/>
  <c r="BH105" i="1"/>
  <c r="BI105" i="1"/>
  <c r="BJ105" i="1"/>
  <c r="BL105" i="1"/>
  <c r="BM105" i="1"/>
  <c r="BN105" i="1"/>
  <c r="BO105" i="1"/>
  <c r="E106" i="1"/>
  <c r="J106" i="1"/>
  <c r="M106" i="1"/>
  <c r="O106" i="1"/>
  <c r="P106" i="1"/>
  <c r="Q106" i="1"/>
  <c r="R106" i="1"/>
  <c r="S106" i="1"/>
  <c r="U106" i="1"/>
  <c r="W106" i="1"/>
  <c r="Y106" i="1"/>
  <c r="AB106" i="1"/>
  <c r="AD106" i="1"/>
  <c r="AF106" i="1"/>
  <c r="AH106" i="1"/>
  <c r="AJ106" i="1"/>
  <c r="AL106" i="1"/>
  <c r="AN106" i="1"/>
  <c r="AP106" i="1"/>
  <c r="AR106" i="1"/>
  <c r="AT106" i="1"/>
  <c r="AU106" i="1"/>
  <c r="AW106" i="1"/>
  <c r="AZ106" i="1"/>
  <c r="BA106" i="1"/>
  <c r="BB106" i="1"/>
  <c r="BC106" i="1"/>
  <c r="BD106" i="1"/>
  <c r="BE106" i="1"/>
  <c r="BF106" i="1"/>
  <c r="BH106" i="1"/>
  <c r="BI106" i="1"/>
  <c r="BJ106" i="1"/>
  <c r="BL106" i="1"/>
  <c r="BM106" i="1"/>
  <c r="BN106" i="1"/>
  <c r="BO106" i="1"/>
  <c r="E107" i="1"/>
  <c r="J107" i="1"/>
  <c r="M107" i="1"/>
  <c r="O107" i="1"/>
  <c r="P107" i="1"/>
  <c r="Q107" i="1"/>
  <c r="R107" i="1"/>
  <c r="S107" i="1"/>
  <c r="U107" i="1"/>
  <c r="W107" i="1"/>
  <c r="Y107" i="1"/>
  <c r="AB107" i="1"/>
  <c r="AD107" i="1"/>
  <c r="AF107" i="1"/>
  <c r="AH107" i="1"/>
  <c r="AJ107" i="1"/>
  <c r="AL107" i="1"/>
  <c r="AN107" i="1"/>
  <c r="AP107" i="1"/>
  <c r="AR107" i="1"/>
  <c r="AT107" i="1"/>
  <c r="AU107" i="1"/>
  <c r="AW107" i="1"/>
  <c r="AZ107" i="1"/>
  <c r="BA107" i="1"/>
  <c r="BB107" i="1"/>
  <c r="BC107" i="1"/>
  <c r="BD107" i="1"/>
  <c r="BE107" i="1"/>
  <c r="BF107" i="1"/>
  <c r="BH107" i="1"/>
  <c r="BI107" i="1"/>
  <c r="BJ107" i="1"/>
  <c r="BL107" i="1"/>
  <c r="BM107" i="1"/>
  <c r="BN107" i="1"/>
  <c r="BO107" i="1"/>
  <c r="E108" i="1"/>
  <c r="J108" i="1"/>
  <c r="M108" i="1"/>
  <c r="O108" i="1"/>
  <c r="P108" i="1"/>
  <c r="Q108" i="1"/>
  <c r="R108" i="1"/>
  <c r="S108" i="1"/>
  <c r="U108" i="1"/>
  <c r="W108" i="1"/>
  <c r="Y108" i="1"/>
  <c r="AB108" i="1"/>
  <c r="AD108" i="1"/>
  <c r="AF108" i="1"/>
  <c r="AH108" i="1"/>
  <c r="AJ108" i="1"/>
  <c r="AL108" i="1"/>
  <c r="AN108" i="1"/>
  <c r="AP108" i="1"/>
  <c r="AR108" i="1"/>
  <c r="AT108" i="1"/>
  <c r="AU108" i="1"/>
  <c r="AW108" i="1"/>
  <c r="AZ108" i="1"/>
  <c r="BA108" i="1"/>
  <c r="BB108" i="1"/>
  <c r="BC108" i="1"/>
  <c r="BD108" i="1"/>
  <c r="BE108" i="1"/>
  <c r="BF108" i="1"/>
  <c r="BH108" i="1"/>
  <c r="BI108" i="1"/>
  <c r="BJ108" i="1"/>
  <c r="BL108" i="1"/>
  <c r="BM108" i="1"/>
  <c r="BN108" i="1"/>
  <c r="BO108" i="1"/>
  <c r="E109" i="1"/>
  <c r="J109" i="1"/>
  <c r="M109" i="1"/>
  <c r="O109" i="1"/>
  <c r="P109" i="1"/>
  <c r="Q109" i="1"/>
  <c r="R109" i="1"/>
  <c r="S109" i="1"/>
  <c r="U109" i="1"/>
  <c r="W109" i="1"/>
  <c r="Y109" i="1"/>
  <c r="AB109" i="1"/>
  <c r="AD109" i="1"/>
  <c r="AF109" i="1"/>
  <c r="AH109" i="1"/>
  <c r="AJ109" i="1"/>
  <c r="AL109" i="1"/>
  <c r="AN109" i="1"/>
  <c r="AP109" i="1"/>
  <c r="AR109" i="1"/>
  <c r="AT109" i="1"/>
  <c r="AU109" i="1"/>
  <c r="AW109" i="1"/>
  <c r="AZ109" i="1"/>
  <c r="BA109" i="1"/>
  <c r="BB109" i="1"/>
  <c r="BC109" i="1"/>
  <c r="BD109" i="1"/>
  <c r="BE109" i="1"/>
  <c r="BF109" i="1"/>
  <c r="BH109" i="1"/>
  <c r="BI109" i="1"/>
  <c r="BJ109" i="1"/>
  <c r="BL109" i="1"/>
  <c r="BM109" i="1"/>
  <c r="BN109" i="1"/>
  <c r="BO109" i="1"/>
  <c r="E110" i="1"/>
  <c r="J110" i="1"/>
  <c r="M110" i="1"/>
  <c r="O110" i="1"/>
  <c r="P110" i="1"/>
  <c r="Q110" i="1"/>
  <c r="R110" i="1"/>
  <c r="S110" i="1"/>
  <c r="U110" i="1"/>
  <c r="W110" i="1"/>
  <c r="Y110" i="1"/>
  <c r="AB110" i="1"/>
  <c r="AD110" i="1"/>
  <c r="AF110" i="1"/>
  <c r="AH110" i="1"/>
  <c r="AJ110" i="1"/>
  <c r="AL110" i="1"/>
  <c r="AN110" i="1"/>
  <c r="AP110" i="1"/>
  <c r="AR110" i="1"/>
  <c r="AT110" i="1"/>
  <c r="AU110" i="1"/>
  <c r="AW110" i="1"/>
  <c r="AZ110" i="1"/>
  <c r="BA110" i="1"/>
  <c r="BB110" i="1"/>
  <c r="BC110" i="1"/>
  <c r="BD110" i="1"/>
  <c r="BE110" i="1"/>
  <c r="BF110" i="1"/>
  <c r="BH110" i="1"/>
  <c r="BI110" i="1"/>
  <c r="BJ110" i="1"/>
  <c r="BL110" i="1"/>
  <c r="BM110" i="1"/>
  <c r="BN110" i="1"/>
  <c r="BO110" i="1"/>
  <c r="E111" i="1"/>
  <c r="J111" i="1"/>
  <c r="M111" i="1"/>
  <c r="O111" i="1"/>
  <c r="P111" i="1"/>
  <c r="Q111" i="1"/>
  <c r="R111" i="1"/>
  <c r="S111" i="1"/>
  <c r="U111" i="1"/>
  <c r="W111" i="1"/>
  <c r="Y111" i="1"/>
  <c r="AB111" i="1"/>
  <c r="AD111" i="1"/>
  <c r="AF111" i="1"/>
  <c r="AH111" i="1"/>
  <c r="AJ111" i="1"/>
  <c r="AL111" i="1"/>
  <c r="AN111" i="1"/>
  <c r="AP111" i="1"/>
  <c r="AR111" i="1"/>
  <c r="AT111" i="1"/>
  <c r="AU111" i="1"/>
  <c r="AW111" i="1"/>
  <c r="AZ111" i="1"/>
  <c r="BA111" i="1"/>
  <c r="BB111" i="1"/>
  <c r="BC111" i="1"/>
  <c r="BD111" i="1"/>
  <c r="BE111" i="1"/>
  <c r="BF111" i="1"/>
  <c r="BH111" i="1"/>
  <c r="BI111" i="1"/>
  <c r="BJ111" i="1"/>
  <c r="BL111" i="1"/>
  <c r="BM111" i="1"/>
  <c r="BN111" i="1"/>
  <c r="BO111" i="1"/>
  <c r="E112" i="1"/>
  <c r="J112" i="1"/>
  <c r="M112" i="1"/>
  <c r="O112" i="1"/>
  <c r="P112" i="1"/>
  <c r="Q112" i="1"/>
  <c r="R112" i="1"/>
  <c r="S112" i="1"/>
  <c r="U112" i="1"/>
  <c r="W112" i="1"/>
  <c r="Y112" i="1"/>
  <c r="AB112" i="1"/>
  <c r="AD112" i="1"/>
  <c r="AF112" i="1"/>
  <c r="AH112" i="1"/>
  <c r="AJ112" i="1"/>
  <c r="AL112" i="1"/>
  <c r="AN112" i="1"/>
  <c r="AP112" i="1"/>
  <c r="AR112" i="1"/>
  <c r="AT112" i="1"/>
  <c r="AU112" i="1"/>
  <c r="AW112" i="1"/>
  <c r="AZ112" i="1"/>
  <c r="BA112" i="1"/>
  <c r="BB112" i="1"/>
  <c r="BC112" i="1"/>
  <c r="BD112" i="1"/>
  <c r="BE112" i="1"/>
  <c r="BF112" i="1"/>
  <c r="BH112" i="1"/>
  <c r="BI112" i="1"/>
  <c r="BJ112" i="1"/>
  <c r="BL112" i="1"/>
  <c r="BM112" i="1"/>
  <c r="BN112" i="1"/>
  <c r="BO112" i="1"/>
  <c r="E113" i="1"/>
  <c r="J113" i="1"/>
  <c r="M113" i="1"/>
  <c r="O113" i="1"/>
  <c r="P113" i="1"/>
  <c r="Q113" i="1"/>
  <c r="R113" i="1"/>
  <c r="S113" i="1"/>
  <c r="U113" i="1"/>
  <c r="W113" i="1"/>
  <c r="Y113" i="1"/>
  <c r="AB113" i="1"/>
  <c r="AD113" i="1"/>
  <c r="AF113" i="1"/>
  <c r="AH113" i="1"/>
  <c r="AJ113" i="1"/>
  <c r="AL113" i="1"/>
  <c r="AN113" i="1"/>
  <c r="AP113" i="1"/>
  <c r="AR113" i="1"/>
  <c r="AT113" i="1"/>
  <c r="AU113" i="1"/>
  <c r="AW113" i="1"/>
  <c r="AZ113" i="1"/>
  <c r="BA113" i="1"/>
  <c r="BB113" i="1"/>
  <c r="BC113" i="1"/>
  <c r="BD113" i="1"/>
  <c r="BE113" i="1"/>
  <c r="BF113" i="1"/>
  <c r="BH113" i="1"/>
  <c r="BI113" i="1"/>
  <c r="BJ113" i="1"/>
  <c r="BL113" i="1"/>
  <c r="BM113" i="1"/>
  <c r="BN113" i="1"/>
  <c r="BO113" i="1"/>
  <c r="E114" i="1"/>
  <c r="J114" i="1"/>
  <c r="M114" i="1"/>
  <c r="O114" i="1"/>
  <c r="P114" i="1"/>
  <c r="Q114" i="1"/>
  <c r="R114" i="1"/>
  <c r="S114" i="1"/>
  <c r="U114" i="1"/>
  <c r="W114" i="1"/>
  <c r="Y114" i="1"/>
  <c r="AB114" i="1"/>
  <c r="AD114" i="1"/>
  <c r="AF114" i="1"/>
  <c r="AH114" i="1"/>
  <c r="AJ114" i="1"/>
  <c r="AL114" i="1"/>
  <c r="AN114" i="1"/>
  <c r="AP114" i="1"/>
  <c r="AR114" i="1"/>
  <c r="AT114" i="1"/>
  <c r="AU114" i="1"/>
  <c r="AW114" i="1"/>
  <c r="AZ114" i="1"/>
  <c r="BA114" i="1"/>
  <c r="BB114" i="1"/>
  <c r="BC114" i="1"/>
  <c r="BD114" i="1"/>
  <c r="BE114" i="1"/>
  <c r="BF114" i="1"/>
  <c r="BH114" i="1"/>
  <c r="BI114" i="1"/>
  <c r="BJ114" i="1"/>
  <c r="BL114" i="1"/>
  <c r="BM114" i="1"/>
  <c r="BN114" i="1"/>
  <c r="BO114" i="1"/>
  <c r="E115" i="1"/>
  <c r="J115" i="1"/>
  <c r="M115" i="1"/>
  <c r="O115" i="1"/>
  <c r="P115" i="1"/>
  <c r="Q115" i="1"/>
  <c r="R115" i="1"/>
  <c r="S115" i="1"/>
  <c r="U115" i="1"/>
  <c r="W115" i="1"/>
  <c r="Y115" i="1"/>
  <c r="AB115" i="1"/>
  <c r="AD115" i="1"/>
  <c r="AF115" i="1"/>
  <c r="AH115" i="1"/>
  <c r="AJ115" i="1"/>
  <c r="AL115" i="1"/>
  <c r="AN115" i="1"/>
  <c r="AP115" i="1"/>
  <c r="AR115" i="1"/>
  <c r="AT115" i="1"/>
  <c r="AU115" i="1"/>
  <c r="AW115" i="1"/>
  <c r="AZ115" i="1"/>
  <c r="BA115" i="1"/>
  <c r="BB115" i="1"/>
  <c r="BC115" i="1"/>
  <c r="BD115" i="1"/>
  <c r="BE115" i="1"/>
  <c r="BF115" i="1"/>
  <c r="BH115" i="1"/>
  <c r="BI115" i="1"/>
  <c r="BJ115" i="1"/>
  <c r="BL115" i="1"/>
  <c r="BM115" i="1"/>
  <c r="BN115" i="1"/>
  <c r="BO115" i="1"/>
  <c r="E116" i="1"/>
  <c r="J116" i="1"/>
  <c r="M116" i="1"/>
  <c r="O116" i="1"/>
  <c r="P116" i="1"/>
  <c r="Q116" i="1"/>
  <c r="R116" i="1"/>
  <c r="S116" i="1"/>
  <c r="U116" i="1"/>
  <c r="W116" i="1"/>
  <c r="Y116" i="1"/>
  <c r="AB116" i="1"/>
  <c r="AD116" i="1"/>
  <c r="AF116" i="1"/>
  <c r="AH116" i="1"/>
  <c r="AJ116" i="1"/>
  <c r="AL116" i="1"/>
  <c r="AN116" i="1"/>
  <c r="AP116" i="1"/>
  <c r="AR116" i="1"/>
  <c r="AT116" i="1"/>
  <c r="AU116" i="1"/>
  <c r="AW116" i="1"/>
  <c r="AZ116" i="1"/>
  <c r="BA116" i="1"/>
  <c r="BB116" i="1"/>
  <c r="BC116" i="1"/>
  <c r="BD116" i="1"/>
  <c r="BE116" i="1"/>
  <c r="BF116" i="1"/>
  <c r="BH116" i="1"/>
  <c r="BI116" i="1"/>
  <c r="BJ116" i="1"/>
  <c r="BL116" i="1"/>
  <c r="BM116" i="1"/>
  <c r="BN116" i="1"/>
  <c r="BO116" i="1"/>
  <c r="E117" i="1"/>
  <c r="J117" i="1"/>
  <c r="M117" i="1"/>
  <c r="O117" i="1"/>
  <c r="P117" i="1"/>
  <c r="Q117" i="1"/>
  <c r="R117" i="1"/>
  <c r="S117" i="1"/>
  <c r="U117" i="1"/>
  <c r="W117" i="1"/>
  <c r="Y117" i="1"/>
  <c r="AB117" i="1"/>
  <c r="AD117" i="1"/>
  <c r="AF117" i="1"/>
  <c r="AH117" i="1"/>
  <c r="AJ117" i="1"/>
  <c r="AL117" i="1"/>
  <c r="AN117" i="1"/>
  <c r="AP117" i="1"/>
  <c r="AR117" i="1"/>
  <c r="AT117" i="1"/>
  <c r="AU117" i="1"/>
  <c r="AW117" i="1"/>
  <c r="AZ117" i="1"/>
  <c r="BA117" i="1"/>
  <c r="BB117" i="1"/>
  <c r="BC117" i="1"/>
  <c r="BD117" i="1"/>
  <c r="BE117" i="1"/>
  <c r="BF117" i="1"/>
  <c r="BH117" i="1"/>
  <c r="BI117" i="1"/>
  <c r="BJ117" i="1"/>
  <c r="BL117" i="1"/>
  <c r="BM117" i="1"/>
  <c r="BN117" i="1"/>
  <c r="BO117" i="1"/>
  <c r="E118" i="1"/>
  <c r="J118" i="1"/>
  <c r="M118" i="1"/>
  <c r="O118" i="1"/>
  <c r="P118" i="1"/>
  <c r="Q118" i="1"/>
  <c r="R118" i="1"/>
  <c r="S118" i="1"/>
  <c r="U118" i="1"/>
  <c r="W118" i="1"/>
  <c r="Y118" i="1"/>
  <c r="AB118" i="1"/>
  <c r="AD118" i="1"/>
  <c r="AF118" i="1"/>
  <c r="AH118" i="1"/>
  <c r="AJ118" i="1"/>
  <c r="AL118" i="1"/>
  <c r="AN118" i="1"/>
  <c r="AP118" i="1"/>
  <c r="AR118" i="1"/>
  <c r="AT118" i="1"/>
  <c r="AU118" i="1"/>
  <c r="AW118" i="1"/>
  <c r="AZ118" i="1"/>
  <c r="BA118" i="1"/>
  <c r="BB118" i="1"/>
  <c r="BC118" i="1"/>
  <c r="BD118" i="1"/>
  <c r="BE118" i="1"/>
  <c r="BF118" i="1"/>
  <c r="BH118" i="1"/>
  <c r="BI118" i="1"/>
  <c r="BJ118" i="1"/>
  <c r="BL118" i="1"/>
  <c r="BM118" i="1"/>
  <c r="BN118" i="1"/>
  <c r="BO118" i="1"/>
  <c r="E119" i="1"/>
  <c r="J119" i="1"/>
  <c r="M119" i="1"/>
  <c r="O119" i="1"/>
  <c r="P119" i="1"/>
  <c r="Q119" i="1"/>
  <c r="R119" i="1"/>
  <c r="S119" i="1"/>
  <c r="U119" i="1"/>
  <c r="W119" i="1"/>
  <c r="Y119" i="1"/>
  <c r="AB119" i="1"/>
  <c r="AD119" i="1"/>
  <c r="AF119" i="1"/>
  <c r="AH119" i="1"/>
  <c r="AJ119" i="1"/>
  <c r="AL119" i="1"/>
  <c r="AN119" i="1"/>
  <c r="AP119" i="1"/>
  <c r="AR119" i="1"/>
  <c r="AT119" i="1"/>
  <c r="AU119" i="1"/>
  <c r="AW119" i="1"/>
  <c r="AZ119" i="1"/>
  <c r="BA119" i="1"/>
  <c r="BB119" i="1"/>
  <c r="BC119" i="1"/>
  <c r="BD119" i="1"/>
  <c r="BE119" i="1"/>
  <c r="BF119" i="1"/>
  <c r="BH119" i="1"/>
  <c r="BI119" i="1"/>
  <c r="BJ119" i="1"/>
  <c r="BL119" i="1"/>
  <c r="BM119" i="1"/>
  <c r="BN119" i="1"/>
  <c r="BO119" i="1"/>
  <c r="E120" i="1"/>
  <c r="J120" i="1"/>
  <c r="M120" i="1"/>
  <c r="O120" i="1"/>
  <c r="P120" i="1"/>
  <c r="Q120" i="1"/>
  <c r="R120" i="1"/>
  <c r="S120" i="1"/>
  <c r="U120" i="1"/>
  <c r="W120" i="1"/>
  <c r="Y120" i="1"/>
  <c r="AB120" i="1"/>
  <c r="AD120" i="1"/>
  <c r="AF120" i="1"/>
  <c r="AH120" i="1"/>
  <c r="AJ120" i="1"/>
  <c r="AL120" i="1"/>
  <c r="AN120" i="1"/>
  <c r="AP120" i="1"/>
  <c r="AR120" i="1"/>
  <c r="AT120" i="1"/>
  <c r="AU120" i="1"/>
  <c r="AW120" i="1"/>
  <c r="AZ120" i="1"/>
  <c r="BA120" i="1"/>
  <c r="BB120" i="1"/>
  <c r="BC120" i="1"/>
  <c r="BD120" i="1"/>
  <c r="BE120" i="1"/>
  <c r="BF120" i="1"/>
  <c r="BH120" i="1"/>
  <c r="BI120" i="1"/>
  <c r="BJ120" i="1"/>
  <c r="BL120" i="1"/>
  <c r="BM120" i="1"/>
  <c r="BN120" i="1"/>
  <c r="BO120" i="1"/>
  <c r="E121" i="1"/>
  <c r="J121" i="1"/>
  <c r="M121" i="1"/>
  <c r="O121" i="1"/>
  <c r="P121" i="1"/>
  <c r="Q121" i="1"/>
  <c r="R121" i="1"/>
  <c r="S121" i="1"/>
  <c r="U121" i="1"/>
  <c r="W121" i="1"/>
  <c r="Y121" i="1"/>
  <c r="AB121" i="1"/>
  <c r="AD121" i="1"/>
  <c r="AF121" i="1"/>
  <c r="AH121" i="1"/>
  <c r="AJ121" i="1"/>
  <c r="AL121" i="1"/>
  <c r="AN121" i="1"/>
  <c r="AP121" i="1"/>
  <c r="AR121" i="1"/>
  <c r="AT121" i="1"/>
  <c r="AU121" i="1"/>
  <c r="AW121" i="1"/>
  <c r="AZ121" i="1"/>
  <c r="BA121" i="1"/>
  <c r="BB121" i="1"/>
  <c r="BC121" i="1"/>
  <c r="BD121" i="1"/>
  <c r="BE121" i="1"/>
  <c r="BF121" i="1"/>
  <c r="BH121" i="1"/>
  <c r="BI121" i="1"/>
  <c r="BJ121" i="1"/>
  <c r="BL121" i="1"/>
  <c r="BM121" i="1"/>
  <c r="BN121" i="1"/>
  <c r="BO121" i="1"/>
  <c r="E122" i="1"/>
  <c r="J122" i="1"/>
  <c r="M122" i="1"/>
  <c r="O122" i="1"/>
  <c r="P122" i="1"/>
  <c r="Q122" i="1"/>
  <c r="R122" i="1"/>
  <c r="S122" i="1"/>
  <c r="U122" i="1"/>
  <c r="W122" i="1"/>
  <c r="Y122" i="1"/>
  <c r="AB122" i="1"/>
  <c r="AD122" i="1"/>
  <c r="AF122" i="1"/>
  <c r="AH122" i="1"/>
  <c r="AJ122" i="1"/>
  <c r="AL122" i="1"/>
  <c r="AN122" i="1"/>
  <c r="AP122" i="1"/>
  <c r="AR122" i="1"/>
  <c r="AT122" i="1"/>
  <c r="AU122" i="1"/>
  <c r="AW122" i="1"/>
  <c r="AZ122" i="1"/>
  <c r="BA122" i="1"/>
  <c r="BB122" i="1"/>
  <c r="BC122" i="1"/>
  <c r="BD122" i="1"/>
  <c r="BE122" i="1"/>
  <c r="BF122" i="1"/>
  <c r="BH122" i="1"/>
  <c r="BI122" i="1"/>
  <c r="BJ122" i="1"/>
  <c r="BL122" i="1"/>
  <c r="BM122" i="1"/>
  <c r="BN122" i="1"/>
  <c r="BO122" i="1"/>
  <c r="E123" i="1"/>
  <c r="J123" i="1"/>
  <c r="M123" i="1"/>
  <c r="O123" i="1"/>
  <c r="P123" i="1"/>
  <c r="Q123" i="1"/>
  <c r="R123" i="1"/>
  <c r="S123" i="1"/>
  <c r="U123" i="1"/>
  <c r="W123" i="1"/>
  <c r="Y123" i="1"/>
  <c r="AB123" i="1"/>
  <c r="AD123" i="1"/>
  <c r="AF123" i="1"/>
  <c r="AH123" i="1"/>
  <c r="AJ123" i="1"/>
  <c r="AL123" i="1"/>
  <c r="AN123" i="1"/>
  <c r="AP123" i="1"/>
  <c r="AR123" i="1"/>
  <c r="AT123" i="1"/>
  <c r="AU123" i="1"/>
  <c r="AW123" i="1"/>
  <c r="AZ123" i="1"/>
  <c r="BA123" i="1"/>
  <c r="BB123" i="1"/>
  <c r="BC123" i="1"/>
  <c r="BD123" i="1"/>
  <c r="BE123" i="1"/>
  <c r="BF123" i="1"/>
  <c r="BH123" i="1"/>
  <c r="BI123" i="1"/>
  <c r="BJ123" i="1"/>
  <c r="BL123" i="1"/>
  <c r="BM123" i="1"/>
  <c r="BN123" i="1"/>
  <c r="BO123" i="1"/>
  <c r="E124" i="1"/>
  <c r="J124" i="1"/>
  <c r="M124" i="1"/>
  <c r="O124" i="1"/>
  <c r="P124" i="1"/>
  <c r="Q124" i="1"/>
  <c r="R124" i="1"/>
  <c r="S124" i="1"/>
  <c r="U124" i="1"/>
  <c r="W124" i="1"/>
  <c r="Y124" i="1"/>
  <c r="AB124" i="1"/>
  <c r="AD124" i="1"/>
  <c r="AF124" i="1"/>
  <c r="AH124" i="1"/>
  <c r="AJ124" i="1"/>
  <c r="AL124" i="1"/>
  <c r="AN124" i="1"/>
  <c r="AP124" i="1"/>
  <c r="AR124" i="1"/>
  <c r="AT124" i="1"/>
  <c r="AU124" i="1"/>
  <c r="AW124" i="1"/>
  <c r="AZ124" i="1"/>
  <c r="BA124" i="1"/>
  <c r="BB124" i="1"/>
  <c r="BC124" i="1"/>
  <c r="BD124" i="1"/>
  <c r="BE124" i="1"/>
  <c r="BF124" i="1"/>
  <c r="BH124" i="1"/>
  <c r="BI124" i="1"/>
  <c r="BJ124" i="1"/>
  <c r="BL124" i="1"/>
  <c r="BM124" i="1"/>
  <c r="BN124" i="1"/>
  <c r="BO124" i="1"/>
  <c r="E125" i="1"/>
  <c r="J125" i="1"/>
  <c r="M125" i="1"/>
  <c r="O125" i="1"/>
  <c r="P125" i="1"/>
  <c r="Q125" i="1"/>
  <c r="R125" i="1"/>
  <c r="S125" i="1"/>
  <c r="U125" i="1"/>
  <c r="W125" i="1"/>
  <c r="Y125" i="1"/>
  <c r="AB125" i="1"/>
  <c r="AD125" i="1"/>
  <c r="AF125" i="1"/>
  <c r="AH125" i="1"/>
  <c r="AJ125" i="1"/>
  <c r="AL125" i="1"/>
  <c r="AN125" i="1"/>
  <c r="AP125" i="1"/>
  <c r="AR125" i="1"/>
  <c r="AT125" i="1"/>
  <c r="AU125" i="1"/>
  <c r="AW125" i="1"/>
  <c r="AZ125" i="1"/>
  <c r="BA125" i="1"/>
  <c r="BB125" i="1"/>
  <c r="BC125" i="1"/>
  <c r="BD125" i="1"/>
  <c r="BE125" i="1"/>
  <c r="BF125" i="1"/>
  <c r="BH125" i="1"/>
  <c r="BI125" i="1"/>
  <c r="BJ125" i="1"/>
  <c r="BL125" i="1"/>
  <c r="BM125" i="1"/>
  <c r="BN125" i="1"/>
  <c r="BO125" i="1"/>
  <c r="E126" i="1"/>
  <c r="J126" i="1"/>
  <c r="M126" i="1"/>
  <c r="O126" i="1"/>
  <c r="P126" i="1"/>
  <c r="Q126" i="1"/>
  <c r="R126" i="1"/>
  <c r="S126" i="1"/>
  <c r="U126" i="1"/>
  <c r="W126" i="1"/>
  <c r="Y126" i="1"/>
  <c r="AB126" i="1"/>
  <c r="AD126" i="1"/>
  <c r="AF126" i="1"/>
  <c r="AH126" i="1"/>
  <c r="AJ126" i="1"/>
  <c r="AL126" i="1"/>
  <c r="AN126" i="1"/>
  <c r="AP126" i="1"/>
  <c r="AR126" i="1"/>
  <c r="AT126" i="1"/>
  <c r="AU126" i="1"/>
  <c r="AW126" i="1"/>
  <c r="AZ126" i="1"/>
  <c r="BA126" i="1"/>
  <c r="BB126" i="1"/>
  <c r="BC126" i="1"/>
  <c r="BD126" i="1"/>
  <c r="BE126" i="1"/>
  <c r="BF126" i="1"/>
  <c r="BH126" i="1"/>
  <c r="BI126" i="1"/>
  <c r="BJ126" i="1"/>
  <c r="BL126" i="1"/>
  <c r="BM126" i="1"/>
  <c r="BN126" i="1"/>
  <c r="BO126" i="1"/>
  <c r="E127" i="1"/>
  <c r="J127" i="1"/>
  <c r="M127" i="1"/>
  <c r="O127" i="1"/>
  <c r="P127" i="1"/>
  <c r="Q127" i="1"/>
  <c r="R127" i="1"/>
  <c r="S127" i="1"/>
  <c r="U127" i="1"/>
  <c r="W127" i="1"/>
  <c r="Y127" i="1"/>
  <c r="AB127" i="1"/>
  <c r="AD127" i="1"/>
  <c r="AF127" i="1"/>
  <c r="AH127" i="1"/>
  <c r="AJ127" i="1"/>
  <c r="AL127" i="1"/>
  <c r="AN127" i="1"/>
  <c r="AP127" i="1"/>
  <c r="AR127" i="1"/>
  <c r="AT127" i="1"/>
  <c r="AU127" i="1"/>
  <c r="AW127" i="1"/>
  <c r="AZ127" i="1"/>
  <c r="BA127" i="1"/>
  <c r="BB127" i="1"/>
  <c r="BC127" i="1"/>
  <c r="BD127" i="1"/>
  <c r="BE127" i="1"/>
  <c r="BF127" i="1"/>
  <c r="BH127" i="1"/>
  <c r="BI127" i="1"/>
  <c r="BJ127" i="1"/>
  <c r="BL127" i="1"/>
  <c r="BM127" i="1"/>
  <c r="BN127" i="1"/>
  <c r="BO127" i="1"/>
  <c r="E128" i="1"/>
  <c r="J128" i="1"/>
  <c r="M128" i="1"/>
  <c r="O128" i="1"/>
  <c r="P128" i="1"/>
  <c r="Q128" i="1"/>
  <c r="R128" i="1"/>
  <c r="S128" i="1"/>
  <c r="U128" i="1"/>
  <c r="W128" i="1"/>
  <c r="Y128" i="1"/>
  <c r="AB128" i="1"/>
  <c r="AD128" i="1"/>
  <c r="AF128" i="1"/>
  <c r="AH128" i="1"/>
  <c r="AJ128" i="1"/>
  <c r="AL128" i="1"/>
  <c r="AN128" i="1"/>
  <c r="AP128" i="1"/>
  <c r="AR128" i="1"/>
  <c r="AT128" i="1"/>
  <c r="AU128" i="1"/>
  <c r="AW128" i="1"/>
  <c r="AZ128" i="1"/>
  <c r="BA128" i="1"/>
  <c r="BB128" i="1"/>
  <c r="BC128" i="1"/>
  <c r="BD128" i="1"/>
  <c r="BE128" i="1"/>
  <c r="BF128" i="1"/>
  <c r="BH128" i="1"/>
  <c r="BI128" i="1"/>
  <c r="BJ128" i="1"/>
  <c r="BL128" i="1"/>
  <c r="BM128" i="1"/>
  <c r="BN128" i="1"/>
  <c r="BO128" i="1"/>
  <c r="E129" i="1"/>
  <c r="J129" i="1"/>
  <c r="M129" i="1"/>
  <c r="O129" i="1"/>
  <c r="P129" i="1"/>
  <c r="Q129" i="1"/>
  <c r="R129" i="1"/>
  <c r="S129" i="1"/>
  <c r="U129" i="1"/>
  <c r="W129" i="1"/>
  <c r="Y129" i="1"/>
  <c r="AB129" i="1"/>
  <c r="AD129" i="1"/>
  <c r="AF129" i="1"/>
  <c r="AH129" i="1"/>
  <c r="AJ129" i="1"/>
  <c r="AL129" i="1"/>
  <c r="AN129" i="1"/>
  <c r="AP129" i="1"/>
  <c r="AR129" i="1"/>
  <c r="AT129" i="1"/>
  <c r="AU129" i="1"/>
  <c r="AW129" i="1"/>
  <c r="AZ129" i="1"/>
  <c r="BA129" i="1"/>
  <c r="BB129" i="1"/>
  <c r="BC129" i="1"/>
  <c r="BD129" i="1"/>
  <c r="BE129" i="1"/>
  <c r="BF129" i="1"/>
  <c r="BH129" i="1"/>
  <c r="BI129" i="1"/>
  <c r="BJ129" i="1"/>
  <c r="BL129" i="1"/>
  <c r="BM129" i="1"/>
  <c r="BN129" i="1"/>
  <c r="BO129" i="1"/>
  <c r="E130" i="1"/>
  <c r="J130" i="1"/>
  <c r="M130" i="1"/>
  <c r="O130" i="1"/>
  <c r="P130" i="1"/>
  <c r="Q130" i="1"/>
  <c r="R130" i="1"/>
  <c r="S130" i="1"/>
  <c r="U130" i="1"/>
  <c r="W130" i="1"/>
  <c r="Y130" i="1"/>
  <c r="AB130" i="1"/>
  <c r="AD130" i="1"/>
  <c r="AF130" i="1"/>
  <c r="AH130" i="1"/>
  <c r="AJ130" i="1"/>
  <c r="AL130" i="1"/>
  <c r="AN130" i="1"/>
  <c r="AP130" i="1"/>
  <c r="AR130" i="1"/>
  <c r="AT130" i="1"/>
  <c r="AU130" i="1"/>
  <c r="AW130" i="1"/>
  <c r="AZ130" i="1"/>
  <c r="BA130" i="1"/>
  <c r="BB130" i="1"/>
  <c r="BC130" i="1"/>
  <c r="BD130" i="1"/>
  <c r="BE130" i="1"/>
  <c r="BF130" i="1"/>
  <c r="BH130" i="1"/>
  <c r="BI130" i="1"/>
  <c r="BJ130" i="1"/>
  <c r="BL130" i="1"/>
  <c r="BM130" i="1"/>
  <c r="BN130" i="1"/>
  <c r="BO130" i="1"/>
  <c r="E131" i="1"/>
  <c r="J131" i="1"/>
  <c r="M131" i="1"/>
  <c r="O131" i="1"/>
  <c r="P131" i="1"/>
  <c r="Q131" i="1"/>
  <c r="R131" i="1"/>
  <c r="S131" i="1"/>
  <c r="U131" i="1"/>
  <c r="W131" i="1"/>
  <c r="Y131" i="1"/>
  <c r="AB131" i="1"/>
  <c r="AD131" i="1"/>
  <c r="AF131" i="1"/>
  <c r="AH131" i="1"/>
  <c r="AJ131" i="1"/>
  <c r="AL131" i="1"/>
  <c r="AN131" i="1"/>
  <c r="AP131" i="1"/>
  <c r="AR131" i="1"/>
  <c r="AT131" i="1"/>
  <c r="AU131" i="1"/>
  <c r="AW131" i="1"/>
  <c r="AZ131" i="1"/>
  <c r="BA131" i="1"/>
  <c r="BB131" i="1"/>
  <c r="BC131" i="1"/>
  <c r="BD131" i="1"/>
  <c r="BE131" i="1"/>
  <c r="BF131" i="1"/>
  <c r="BH131" i="1"/>
  <c r="BI131" i="1"/>
  <c r="BJ131" i="1"/>
  <c r="BL131" i="1"/>
  <c r="BM131" i="1"/>
  <c r="BN131" i="1"/>
  <c r="BO131" i="1"/>
  <c r="E132" i="1"/>
  <c r="J132" i="1"/>
  <c r="M132" i="1"/>
  <c r="O132" i="1"/>
  <c r="P132" i="1"/>
  <c r="Q132" i="1"/>
  <c r="R132" i="1"/>
  <c r="S132" i="1"/>
  <c r="U132" i="1"/>
  <c r="W132" i="1"/>
  <c r="Y132" i="1"/>
  <c r="AB132" i="1"/>
  <c r="AD132" i="1"/>
  <c r="AF132" i="1"/>
  <c r="AH132" i="1"/>
  <c r="AJ132" i="1"/>
  <c r="AL132" i="1"/>
  <c r="AN132" i="1"/>
  <c r="AP132" i="1"/>
  <c r="AR132" i="1"/>
  <c r="AT132" i="1"/>
  <c r="AU132" i="1"/>
  <c r="AW132" i="1"/>
  <c r="AZ132" i="1"/>
  <c r="BA132" i="1"/>
  <c r="BB132" i="1"/>
  <c r="BC132" i="1"/>
  <c r="BD132" i="1"/>
  <c r="BE132" i="1"/>
  <c r="BF132" i="1"/>
  <c r="BH132" i="1"/>
  <c r="BI132" i="1"/>
  <c r="BJ132" i="1"/>
  <c r="BL132" i="1"/>
  <c r="BM132" i="1"/>
  <c r="BN132" i="1"/>
  <c r="BO132" i="1"/>
  <c r="E133" i="1"/>
  <c r="J133" i="1"/>
  <c r="M133" i="1"/>
  <c r="O133" i="1"/>
  <c r="P133" i="1"/>
  <c r="Q133" i="1"/>
  <c r="R133" i="1"/>
  <c r="S133" i="1"/>
  <c r="U133" i="1"/>
  <c r="W133" i="1"/>
  <c r="Y133" i="1"/>
  <c r="AB133" i="1"/>
  <c r="AD133" i="1"/>
  <c r="AF133" i="1"/>
  <c r="AH133" i="1"/>
  <c r="AJ133" i="1"/>
  <c r="AL133" i="1"/>
  <c r="AN133" i="1"/>
  <c r="AP133" i="1"/>
  <c r="AR133" i="1"/>
  <c r="AT133" i="1"/>
  <c r="AU133" i="1"/>
  <c r="AW133" i="1"/>
  <c r="AZ133" i="1"/>
  <c r="BA133" i="1"/>
  <c r="BB133" i="1"/>
  <c r="BC133" i="1"/>
  <c r="BD133" i="1"/>
  <c r="BE133" i="1"/>
  <c r="BF133" i="1"/>
  <c r="BH133" i="1"/>
  <c r="BI133" i="1"/>
  <c r="BJ133" i="1"/>
  <c r="BL133" i="1"/>
  <c r="BM133" i="1"/>
  <c r="BN133" i="1"/>
  <c r="BO133" i="1"/>
  <c r="E134" i="1"/>
  <c r="J134" i="1"/>
  <c r="M134" i="1"/>
  <c r="O134" i="1"/>
  <c r="P134" i="1"/>
  <c r="Q134" i="1"/>
  <c r="R134" i="1"/>
  <c r="S134" i="1"/>
  <c r="U134" i="1"/>
  <c r="W134" i="1"/>
  <c r="Y134" i="1"/>
  <c r="AB134" i="1"/>
  <c r="AD134" i="1"/>
  <c r="AF134" i="1"/>
  <c r="AH134" i="1"/>
  <c r="AJ134" i="1"/>
  <c r="AL134" i="1"/>
  <c r="AN134" i="1"/>
  <c r="AP134" i="1"/>
  <c r="AR134" i="1"/>
  <c r="AT134" i="1"/>
  <c r="AU134" i="1"/>
  <c r="AW134" i="1"/>
  <c r="AZ134" i="1"/>
  <c r="BA134" i="1"/>
  <c r="BB134" i="1"/>
  <c r="BC134" i="1"/>
  <c r="BD134" i="1"/>
  <c r="BE134" i="1"/>
  <c r="BF134" i="1"/>
  <c r="BH134" i="1"/>
  <c r="BI134" i="1"/>
  <c r="BJ134" i="1"/>
  <c r="BL134" i="1"/>
  <c r="BM134" i="1"/>
  <c r="BN134" i="1"/>
  <c r="BO134" i="1"/>
  <c r="E135" i="1"/>
  <c r="J135" i="1"/>
  <c r="M135" i="1"/>
  <c r="O135" i="1"/>
  <c r="P135" i="1"/>
  <c r="Q135" i="1"/>
  <c r="R135" i="1"/>
  <c r="S135" i="1"/>
  <c r="U135" i="1"/>
  <c r="W135" i="1"/>
  <c r="Y135" i="1"/>
  <c r="AB135" i="1"/>
  <c r="AD135" i="1"/>
  <c r="AF135" i="1"/>
  <c r="AH135" i="1"/>
  <c r="AJ135" i="1"/>
  <c r="AL135" i="1"/>
  <c r="AN135" i="1"/>
  <c r="AP135" i="1"/>
  <c r="AR135" i="1"/>
  <c r="AT135" i="1"/>
  <c r="AU135" i="1"/>
  <c r="AW135" i="1"/>
  <c r="AZ135" i="1"/>
  <c r="BA135" i="1"/>
  <c r="BB135" i="1"/>
  <c r="BC135" i="1"/>
  <c r="BD135" i="1"/>
  <c r="BE135" i="1"/>
  <c r="BF135" i="1"/>
  <c r="BH135" i="1"/>
  <c r="BI135" i="1"/>
  <c r="BJ135" i="1"/>
  <c r="BL135" i="1"/>
  <c r="BM135" i="1"/>
  <c r="BN135" i="1"/>
  <c r="BO135" i="1"/>
  <c r="E136" i="1"/>
  <c r="J136" i="1"/>
  <c r="M136" i="1"/>
  <c r="O136" i="1"/>
  <c r="P136" i="1"/>
  <c r="Q136" i="1"/>
  <c r="R136" i="1"/>
  <c r="S136" i="1"/>
  <c r="U136" i="1"/>
  <c r="W136" i="1"/>
  <c r="Y136" i="1"/>
  <c r="AB136" i="1"/>
  <c r="AD136" i="1"/>
  <c r="AF136" i="1"/>
  <c r="AH136" i="1"/>
  <c r="AJ136" i="1"/>
  <c r="AL136" i="1"/>
  <c r="AN136" i="1"/>
  <c r="AP136" i="1"/>
  <c r="AR136" i="1"/>
  <c r="AT136" i="1"/>
  <c r="AU136" i="1"/>
  <c r="AW136" i="1"/>
  <c r="AZ136" i="1"/>
  <c r="BA136" i="1"/>
  <c r="BB136" i="1"/>
  <c r="BC136" i="1"/>
  <c r="BD136" i="1"/>
  <c r="BE136" i="1"/>
  <c r="BF136" i="1"/>
  <c r="BH136" i="1"/>
  <c r="BI136" i="1"/>
  <c r="BJ136" i="1"/>
  <c r="BL136" i="1"/>
  <c r="BM136" i="1"/>
  <c r="BN136" i="1"/>
  <c r="BO136" i="1"/>
  <c r="E137" i="1"/>
  <c r="J137" i="1"/>
  <c r="M137" i="1"/>
  <c r="O137" i="1"/>
  <c r="P137" i="1"/>
  <c r="Q137" i="1"/>
  <c r="R137" i="1"/>
  <c r="S137" i="1"/>
  <c r="U137" i="1"/>
  <c r="W137" i="1"/>
  <c r="Y137" i="1"/>
  <c r="AB137" i="1"/>
  <c r="AD137" i="1"/>
  <c r="AF137" i="1"/>
  <c r="AH137" i="1"/>
  <c r="AJ137" i="1"/>
  <c r="AL137" i="1"/>
  <c r="AN137" i="1"/>
  <c r="AP137" i="1"/>
  <c r="AR137" i="1"/>
  <c r="AT137" i="1"/>
  <c r="AU137" i="1"/>
  <c r="AW137" i="1"/>
  <c r="AZ137" i="1"/>
  <c r="BA137" i="1"/>
  <c r="BB137" i="1"/>
  <c r="BC137" i="1"/>
  <c r="BD137" i="1"/>
  <c r="BE137" i="1"/>
  <c r="BF137" i="1"/>
  <c r="BH137" i="1"/>
  <c r="BI137" i="1"/>
  <c r="BJ137" i="1"/>
  <c r="BL137" i="1"/>
  <c r="BM137" i="1"/>
  <c r="BN137" i="1"/>
  <c r="BO137" i="1"/>
  <c r="E138" i="1"/>
  <c r="J138" i="1"/>
  <c r="M138" i="1"/>
  <c r="O138" i="1"/>
  <c r="P138" i="1"/>
  <c r="Q138" i="1"/>
  <c r="R138" i="1"/>
  <c r="S138" i="1"/>
  <c r="U138" i="1"/>
  <c r="W138" i="1"/>
  <c r="Y138" i="1"/>
  <c r="AB138" i="1"/>
  <c r="AD138" i="1"/>
  <c r="AF138" i="1"/>
  <c r="AH138" i="1"/>
  <c r="AJ138" i="1"/>
  <c r="AL138" i="1"/>
  <c r="AN138" i="1"/>
  <c r="AP138" i="1"/>
  <c r="AR138" i="1"/>
  <c r="AT138" i="1"/>
  <c r="AU138" i="1"/>
  <c r="AW138" i="1"/>
  <c r="AZ138" i="1"/>
  <c r="BA138" i="1"/>
  <c r="BB138" i="1"/>
  <c r="BC138" i="1"/>
  <c r="BD138" i="1"/>
  <c r="BE138" i="1"/>
  <c r="BF138" i="1"/>
  <c r="BH138" i="1"/>
  <c r="BI138" i="1"/>
  <c r="BJ138" i="1"/>
  <c r="BL138" i="1"/>
  <c r="BM138" i="1"/>
  <c r="BN138" i="1"/>
  <c r="BO138" i="1"/>
  <c r="E139" i="1"/>
  <c r="J139" i="1"/>
  <c r="M139" i="1"/>
  <c r="O139" i="1"/>
  <c r="P139" i="1"/>
  <c r="Q139" i="1"/>
  <c r="R139" i="1"/>
  <c r="S139" i="1"/>
  <c r="U139" i="1"/>
  <c r="W139" i="1"/>
  <c r="Y139" i="1"/>
  <c r="AB139" i="1"/>
  <c r="AD139" i="1"/>
  <c r="AF139" i="1"/>
  <c r="AH139" i="1"/>
  <c r="AJ139" i="1"/>
  <c r="AL139" i="1"/>
  <c r="AN139" i="1"/>
  <c r="AP139" i="1"/>
  <c r="AR139" i="1"/>
  <c r="AT139" i="1"/>
  <c r="AU139" i="1"/>
  <c r="AW139" i="1"/>
  <c r="AZ139" i="1"/>
  <c r="BA139" i="1"/>
  <c r="BB139" i="1"/>
  <c r="BC139" i="1"/>
  <c r="BD139" i="1"/>
  <c r="BE139" i="1"/>
  <c r="BF139" i="1"/>
  <c r="BH139" i="1"/>
  <c r="BI139" i="1"/>
  <c r="BJ139" i="1"/>
  <c r="BL139" i="1"/>
  <c r="BM139" i="1"/>
  <c r="BN139" i="1"/>
  <c r="BO139" i="1"/>
  <c r="E140" i="1"/>
  <c r="J140" i="1"/>
  <c r="M140" i="1"/>
  <c r="O140" i="1"/>
  <c r="P140" i="1"/>
  <c r="Q140" i="1"/>
  <c r="R140" i="1"/>
  <c r="S140" i="1"/>
  <c r="U140" i="1"/>
  <c r="W140" i="1"/>
  <c r="Y140" i="1"/>
  <c r="AB140" i="1"/>
  <c r="AD140" i="1"/>
  <c r="AF140" i="1"/>
  <c r="AH140" i="1"/>
  <c r="AJ140" i="1"/>
  <c r="AL140" i="1"/>
  <c r="AN140" i="1"/>
  <c r="AP140" i="1"/>
  <c r="AR140" i="1"/>
  <c r="AT140" i="1"/>
  <c r="AU140" i="1"/>
  <c r="AW140" i="1"/>
  <c r="AZ140" i="1"/>
  <c r="BA140" i="1"/>
  <c r="BB140" i="1"/>
  <c r="BC140" i="1"/>
  <c r="BD140" i="1"/>
  <c r="BE140" i="1"/>
  <c r="BF140" i="1"/>
  <c r="BH140" i="1"/>
  <c r="BI140" i="1"/>
  <c r="BJ140" i="1"/>
  <c r="BL140" i="1"/>
  <c r="BM140" i="1"/>
  <c r="BN140" i="1"/>
  <c r="BO140" i="1"/>
  <c r="E141" i="1"/>
  <c r="J141" i="1"/>
  <c r="M141" i="1"/>
  <c r="O141" i="1"/>
  <c r="P141" i="1"/>
  <c r="Q141" i="1"/>
  <c r="R141" i="1"/>
  <c r="S141" i="1"/>
  <c r="U141" i="1"/>
  <c r="W141" i="1"/>
  <c r="Y141" i="1"/>
  <c r="AB141" i="1"/>
  <c r="AD141" i="1"/>
  <c r="AF141" i="1"/>
  <c r="AH141" i="1"/>
  <c r="AJ141" i="1"/>
  <c r="AL141" i="1"/>
  <c r="AN141" i="1"/>
  <c r="AP141" i="1"/>
  <c r="AR141" i="1"/>
  <c r="AT141" i="1"/>
  <c r="AU141" i="1"/>
  <c r="AW141" i="1"/>
  <c r="AZ141" i="1"/>
  <c r="BA141" i="1"/>
  <c r="BB141" i="1"/>
  <c r="BC141" i="1"/>
  <c r="BD141" i="1"/>
  <c r="BE141" i="1"/>
  <c r="BF141" i="1"/>
  <c r="BH141" i="1"/>
  <c r="BI141" i="1"/>
  <c r="BJ141" i="1"/>
  <c r="BL141" i="1"/>
  <c r="BM141" i="1"/>
  <c r="BN141" i="1"/>
  <c r="BO141" i="1"/>
  <c r="E142" i="1"/>
  <c r="J142" i="1"/>
  <c r="M142" i="1"/>
  <c r="O142" i="1"/>
  <c r="P142" i="1"/>
  <c r="Q142" i="1"/>
  <c r="R142" i="1"/>
  <c r="S142" i="1"/>
  <c r="U142" i="1"/>
  <c r="W142" i="1"/>
  <c r="Y142" i="1"/>
  <c r="AB142" i="1"/>
  <c r="AD142" i="1"/>
  <c r="AF142" i="1"/>
  <c r="AH142" i="1"/>
  <c r="AJ142" i="1"/>
  <c r="AL142" i="1"/>
  <c r="AN142" i="1"/>
  <c r="AP142" i="1"/>
  <c r="AR142" i="1"/>
  <c r="AT142" i="1"/>
  <c r="AU142" i="1"/>
  <c r="AW142" i="1"/>
  <c r="AZ142" i="1"/>
  <c r="BA142" i="1"/>
  <c r="BB142" i="1"/>
  <c r="BC142" i="1"/>
  <c r="BD142" i="1"/>
  <c r="BE142" i="1"/>
  <c r="BF142" i="1"/>
  <c r="BH142" i="1"/>
  <c r="BI142" i="1"/>
  <c r="BJ142" i="1"/>
  <c r="BL142" i="1"/>
  <c r="BM142" i="1"/>
  <c r="BN142" i="1"/>
  <c r="BO142" i="1"/>
  <c r="E143" i="1"/>
  <c r="J143" i="1"/>
  <c r="M143" i="1"/>
  <c r="O143" i="1"/>
  <c r="P143" i="1"/>
  <c r="Q143" i="1"/>
  <c r="R143" i="1"/>
  <c r="S143" i="1"/>
  <c r="U143" i="1"/>
  <c r="W143" i="1"/>
  <c r="Y143" i="1"/>
  <c r="AB143" i="1"/>
  <c r="AD143" i="1"/>
  <c r="AF143" i="1"/>
  <c r="AH143" i="1"/>
  <c r="AJ143" i="1"/>
  <c r="AL143" i="1"/>
  <c r="AN143" i="1"/>
  <c r="AP143" i="1"/>
  <c r="AR143" i="1"/>
  <c r="AT143" i="1"/>
  <c r="AU143" i="1"/>
  <c r="AW143" i="1"/>
  <c r="AZ143" i="1"/>
  <c r="BA143" i="1"/>
  <c r="BB143" i="1"/>
  <c r="BC143" i="1"/>
  <c r="BD143" i="1"/>
  <c r="BE143" i="1"/>
  <c r="BF143" i="1"/>
  <c r="BH143" i="1"/>
  <c r="BI143" i="1"/>
  <c r="BJ143" i="1"/>
  <c r="BL143" i="1"/>
  <c r="BM143" i="1"/>
  <c r="BN143" i="1"/>
  <c r="BO143" i="1"/>
  <c r="E144" i="1"/>
  <c r="J144" i="1"/>
  <c r="M144" i="1"/>
  <c r="O144" i="1"/>
  <c r="P144" i="1"/>
  <c r="Q144" i="1"/>
  <c r="R144" i="1"/>
  <c r="S144" i="1"/>
  <c r="U144" i="1"/>
  <c r="W144" i="1"/>
  <c r="Y144" i="1"/>
  <c r="AB144" i="1"/>
  <c r="AD144" i="1"/>
  <c r="AF144" i="1"/>
  <c r="AH144" i="1"/>
  <c r="AJ144" i="1"/>
  <c r="AL144" i="1"/>
  <c r="AN144" i="1"/>
  <c r="AP144" i="1"/>
  <c r="AR144" i="1"/>
  <c r="AT144" i="1"/>
  <c r="AU144" i="1"/>
  <c r="AW144" i="1"/>
  <c r="AZ144" i="1"/>
  <c r="BA144" i="1"/>
  <c r="BB144" i="1"/>
  <c r="BC144" i="1"/>
  <c r="BD144" i="1"/>
  <c r="BE144" i="1"/>
  <c r="BF144" i="1"/>
  <c r="BH144" i="1"/>
  <c r="BI144" i="1"/>
  <c r="BJ144" i="1"/>
  <c r="BL144" i="1"/>
  <c r="BM144" i="1"/>
  <c r="BN144" i="1"/>
  <c r="BO144" i="1"/>
  <c r="E145" i="1"/>
  <c r="J145" i="1"/>
  <c r="M145" i="1"/>
  <c r="O145" i="1"/>
  <c r="P145" i="1"/>
  <c r="Q145" i="1"/>
  <c r="R145" i="1"/>
  <c r="S145" i="1"/>
  <c r="U145" i="1"/>
  <c r="W145" i="1"/>
  <c r="Y145" i="1"/>
  <c r="AB145" i="1"/>
  <c r="AD145" i="1"/>
  <c r="AF145" i="1"/>
  <c r="AH145" i="1"/>
  <c r="AJ145" i="1"/>
  <c r="AL145" i="1"/>
  <c r="AN145" i="1"/>
  <c r="AP145" i="1"/>
  <c r="AR145" i="1"/>
  <c r="AT145" i="1"/>
  <c r="AU145" i="1"/>
  <c r="AW145" i="1"/>
  <c r="AZ145" i="1"/>
  <c r="BA145" i="1"/>
  <c r="BB145" i="1"/>
  <c r="BC145" i="1"/>
  <c r="BD145" i="1"/>
  <c r="BE145" i="1"/>
  <c r="BF145" i="1"/>
  <c r="BH145" i="1"/>
  <c r="BI145" i="1"/>
  <c r="BJ145" i="1"/>
  <c r="BL145" i="1"/>
  <c r="BM145" i="1"/>
  <c r="BN145" i="1"/>
  <c r="BO145" i="1"/>
  <c r="E146" i="1"/>
  <c r="J146" i="1"/>
  <c r="M146" i="1"/>
  <c r="O146" i="1"/>
  <c r="P146" i="1"/>
  <c r="Q146" i="1"/>
  <c r="R146" i="1"/>
  <c r="S146" i="1"/>
  <c r="U146" i="1"/>
  <c r="W146" i="1"/>
  <c r="Y146" i="1"/>
  <c r="AB146" i="1"/>
  <c r="AD146" i="1"/>
  <c r="AF146" i="1"/>
  <c r="AH146" i="1"/>
  <c r="AJ146" i="1"/>
  <c r="AL146" i="1"/>
  <c r="AN146" i="1"/>
  <c r="AP146" i="1"/>
  <c r="AR146" i="1"/>
  <c r="AT146" i="1"/>
  <c r="AU146" i="1"/>
  <c r="AW146" i="1"/>
  <c r="AZ146" i="1"/>
  <c r="BA146" i="1"/>
  <c r="BB146" i="1"/>
  <c r="BC146" i="1"/>
  <c r="BD146" i="1"/>
  <c r="BE146" i="1"/>
  <c r="BF146" i="1"/>
  <c r="BH146" i="1"/>
  <c r="BI146" i="1"/>
  <c r="BJ146" i="1"/>
  <c r="BL146" i="1"/>
  <c r="BM146" i="1"/>
  <c r="BN146" i="1"/>
  <c r="BO146" i="1"/>
  <c r="E147" i="1"/>
  <c r="J147" i="1"/>
  <c r="M147" i="1"/>
  <c r="O147" i="1"/>
  <c r="P147" i="1"/>
  <c r="Q147" i="1"/>
  <c r="R147" i="1"/>
  <c r="S147" i="1"/>
  <c r="U147" i="1"/>
  <c r="W147" i="1"/>
  <c r="Y147" i="1"/>
  <c r="AB147" i="1"/>
  <c r="AD147" i="1"/>
  <c r="AF147" i="1"/>
  <c r="AH147" i="1"/>
  <c r="AJ147" i="1"/>
  <c r="AL147" i="1"/>
  <c r="AN147" i="1"/>
  <c r="AP147" i="1"/>
  <c r="AR147" i="1"/>
  <c r="AT147" i="1"/>
  <c r="AU147" i="1"/>
  <c r="AW147" i="1"/>
  <c r="AZ147" i="1"/>
  <c r="BA147" i="1"/>
  <c r="BB147" i="1"/>
  <c r="BC147" i="1"/>
  <c r="BD147" i="1"/>
  <c r="BE147" i="1"/>
  <c r="BF147" i="1"/>
  <c r="BH147" i="1"/>
  <c r="BI147" i="1"/>
  <c r="BJ147" i="1"/>
  <c r="BL147" i="1"/>
  <c r="BM147" i="1"/>
  <c r="BN147" i="1"/>
  <c r="BO147" i="1"/>
  <c r="E148" i="1"/>
  <c r="J148" i="1"/>
  <c r="M148" i="1"/>
  <c r="O148" i="1"/>
  <c r="P148" i="1"/>
  <c r="Q148" i="1"/>
  <c r="R148" i="1"/>
  <c r="S148" i="1"/>
  <c r="U148" i="1"/>
  <c r="W148" i="1"/>
  <c r="Y148" i="1"/>
  <c r="AB148" i="1"/>
  <c r="AD148" i="1"/>
  <c r="AF148" i="1"/>
  <c r="AH148" i="1"/>
  <c r="AJ148" i="1"/>
  <c r="AL148" i="1"/>
  <c r="AN148" i="1"/>
  <c r="AP148" i="1"/>
  <c r="AR148" i="1"/>
  <c r="AT148" i="1"/>
  <c r="AU148" i="1"/>
  <c r="AW148" i="1"/>
  <c r="AZ148" i="1"/>
  <c r="BA148" i="1"/>
  <c r="BB148" i="1"/>
  <c r="BC148" i="1"/>
  <c r="BD148" i="1"/>
  <c r="BE148" i="1"/>
  <c r="BF148" i="1"/>
  <c r="BH148" i="1"/>
  <c r="BI148" i="1"/>
  <c r="BJ148" i="1"/>
  <c r="BL148" i="1"/>
  <c r="BM148" i="1"/>
  <c r="BN148" i="1"/>
  <c r="BO148" i="1"/>
  <c r="E149" i="1"/>
  <c r="J149" i="1"/>
  <c r="M149" i="1"/>
  <c r="O149" i="1"/>
  <c r="P149" i="1"/>
  <c r="Q149" i="1"/>
  <c r="R149" i="1"/>
  <c r="S149" i="1"/>
  <c r="U149" i="1"/>
  <c r="W149" i="1"/>
  <c r="Y149" i="1"/>
  <c r="AB149" i="1"/>
  <c r="AD149" i="1"/>
  <c r="AF149" i="1"/>
  <c r="AH149" i="1"/>
  <c r="AJ149" i="1"/>
  <c r="AL149" i="1"/>
  <c r="AN149" i="1"/>
  <c r="AP149" i="1"/>
  <c r="AR149" i="1"/>
  <c r="AT149" i="1"/>
  <c r="AU149" i="1"/>
  <c r="AW149" i="1"/>
  <c r="AZ149" i="1"/>
  <c r="BA149" i="1"/>
  <c r="BB149" i="1"/>
  <c r="BC149" i="1"/>
  <c r="BD149" i="1"/>
  <c r="BE149" i="1"/>
  <c r="BF149" i="1"/>
  <c r="BH149" i="1"/>
  <c r="BI149" i="1"/>
  <c r="BJ149" i="1"/>
  <c r="BL149" i="1"/>
  <c r="BM149" i="1"/>
  <c r="BN149" i="1"/>
  <c r="BO149" i="1"/>
  <c r="E150" i="1"/>
  <c r="J150" i="1"/>
  <c r="M150" i="1"/>
  <c r="O150" i="1"/>
  <c r="P150" i="1"/>
  <c r="Q150" i="1"/>
  <c r="R150" i="1"/>
  <c r="S150" i="1"/>
  <c r="U150" i="1"/>
  <c r="W150" i="1"/>
  <c r="Y150" i="1"/>
  <c r="AB150" i="1"/>
  <c r="AD150" i="1"/>
  <c r="AF150" i="1"/>
  <c r="AH150" i="1"/>
  <c r="AJ150" i="1"/>
  <c r="AL150" i="1"/>
  <c r="AN150" i="1"/>
  <c r="AP150" i="1"/>
  <c r="AR150" i="1"/>
  <c r="AT150" i="1"/>
  <c r="AU150" i="1"/>
  <c r="AW150" i="1"/>
  <c r="AZ150" i="1"/>
  <c r="BA150" i="1"/>
  <c r="BB150" i="1"/>
  <c r="BC150" i="1"/>
  <c r="BD150" i="1"/>
  <c r="BE150" i="1"/>
  <c r="BF150" i="1"/>
  <c r="BH150" i="1"/>
  <c r="BI150" i="1"/>
  <c r="BJ150" i="1"/>
  <c r="BL150" i="1"/>
  <c r="BM150" i="1"/>
  <c r="BN150" i="1"/>
  <c r="BO150" i="1"/>
  <c r="E151" i="1"/>
  <c r="J151" i="1"/>
  <c r="M151" i="1"/>
  <c r="O151" i="1"/>
  <c r="P151" i="1"/>
  <c r="Q151" i="1"/>
  <c r="R151" i="1"/>
  <c r="S151" i="1"/>
  <c r="U151" i="1"/>
  <c r="W151" i="1"/>
  <c r="Y151" i="1"/>
  <c r="AB151" i="1"/>
  <c r="AD151" i="1"/>
  <c r="AF151" i="1"/>
  <c r="AH151" i="1"/>
  <c r="AJ151" i="1"/>
  <c r="AL151" i="1"/>
  <c r="AN151" i="1"/>
  <c r="AP151" i="1"/>
  <c r="AR151" i="1"/>
  <c r="AT151" i="1"/>
  <c r="AU151" i="1"/>
  <c r="AW151" i="1"/>
  <c r="AZ151" i="1"/>
  <c r="BA151" i="1"/>
  <c r="BB151" i="1"/>
  <c r="BC151" i="1"/>
  <c r="BD151" i="1"/>
  <c r="BE151" i="1"/>
  <c r="BF151" i="1"/>
  <c r="BH151" i="1"/>
  <c r="BI151" i="1"/>
  <c r="BJ151" i="1"/>
  <c r="BL151" i="1"/>
  <c r="BM151" i="1"/>
  <c r="BN151" i="1"/>
  <c r="BO151" i="1"/>
  <c r="E152" i="1"/>
  <c r="J152" i="1"/>
  <c r="M152" i="1"/>
  <c r="O152" i="1"/>
  <c r="P152" i="1"/>
  <c r="Q152" i="1"/>
  <c r="R152" i="1"/>
  <c r="S152" i="1"/>
  <c r="U152" i="1"/>
  <c r="W152" i="1"/>
  <c r="Y152" i="1"/>
  <c r="AB152" i="1"/>
  <c r="AD152" i="1"/>
  <c r="AF152" i="1"/>
  <c r="AH152" i="1"/>
  <c r="AJ152" i="1"/>
  <c r="AL152" i="1"/>
  <c r="AN152" i="1"/>
  <c r="AP152" i="1"/>
  <c r="AR152" i="1"/>
  <c r="AT152" i="1"/>
  <c r="AU152" i="1"/>
  <c r="AW152" i="1"/>
  <c r="AZ152" i="1"/>
  <c r="BA152" i="1"/>
  <c r="BB152" i="1"/>
  <c r="BC152" i="1"/>
  <c r="BD152" i="1"/>
  <c r="BE152" i="1"/>
  <c r="BF152" i="1"/>
  <c r="BH152" i="1"/>
  <c r="BI152" i="1"/>
  <c r="BJ152" i="1"/>
  <c r="BL152" i="1"/>
  <c r="BM152" i="1"/>
  <c r="BN152" i="1"/>
  <c r="BO152" i="1"/>
  <c r="E153" i="1"/>
  <c r="J153" i="1"/>
  <c r="M153" i="1"/>
  <c r="O153" i="1"/>
  <c r="P153" i="1"/>
  <c r="Q153" i="1"/>
  <c r="R153" i="1"/>
  <c r="S153" i="1"/>
  <c r="U153" i="1"/>
  <c r="W153" i="1"/>
  <c r="Y153" i="1"/>
  <c r="AB153" i="1"/>
  <c r="AD153" i="1"/>
  <c r="AF153" i="1"/>
  <c r="AH153" i="1"/>
  <c r="AJ153" i="1"/>
  <c r="AL153" i="1"/>
  <c r="AN153" i="1"/>
  <c r="AP153" i="1"/>
  <c r="AR153" i="1"/>
  <c r="AT153" i="1"/>
  <c r="AU153" i="1"/>
  <c r="AW153" i="1"/>
  <c r="AZ153" i="1"/>
  <c r="BA153" i="1"/>
  <c r="BB153" i="1"/>
  <c r="BC153" i="1"/>
  <c r="BD153" i="1"/>
  <c r="BE153" i="1"/>
  <c r="BF153" i="1"/>
  <c r="BH153" i="1"/>
  <c r="BI153" i="1"/>
  <c r="BJ153" i="1"/>
  <c r="BL153" i="1"/>
  <c r="BM153" i="1"/>
  <c r="BN153" i="1"/>
  <c r="BO153" i="1"/>
  <c r="E154" i="1"/>
  <c r="J154" i="1"/>
  <c r="M154" i="1"/>
  <c r="O154" i="1"/>
  <c r="P154" i="1"/>
  <c r="Q154" i="1"/>
  <c r="R154" i="1"/>
  <c r="S154" i="1"/>
  <c r="U154" i="1"/>
  <c r="W154" i="1"/>
  <c r="Y154" i="1"/>
  <c r="AB154" i="1"/>
  <c r="AD154" i="1"/>
  <c r="AF154" i="1"/>
  <c r="AH154" i="1"/>
  <c r="AJ154" i="1"/>
  <c r="AL154" i="1"/>
  <c r="AN154" i="1"/>
  <c r="AP154" i="1"/>
  <c r="AR154" i="1"/>
  <c r="AT154" i="1"/>
  <c r="AU154" i="1"/>
  <c r="AW154" i="1"/>
  <c r="AZ154" i="1"/>
  <c r="BA154" i="1"/>
  <c r="BB154" i="1"/>
  <c r="BC154" i="1"/>
  <c r="BD154" i="1"/>
  <c r="BE154" i="1"/>
  <c r="BF154" i="1"/>
  <c r="BH154" i="1"/>
  <c r="BI154" i="1"/>
  <c r="BJ154" i="1"/>
  <c r="BL154" i="1"/>
  <c r="BM154" i="1"/>
  <c r="BN154" i="1"/>
  <c r="BO154" i="1"/>
  <c r="E155" i="1"/>
  <c r="J155" i="1"/>
  <c r="M155" i="1"/>
  <c r="O155" i="1"/>
  <c r="P155" i="1"/>
  <c r="Q155" i="1"/>
  <c r="R155" i="1"/>
  <c r="S155" i="1"/>
  <c r="U155" i="1"/>
  <c r="W155" i="1"/>
  <c r="Y155" i="1"/>
  <c r="AB155" i="1"/>
  <c r="AD155" i="1"/>
  <c r="AF155" i="1"/>
  <c r="AH155" i="1"/>
  <c r="AJ155" i="1"/>
  <c r="AL155" i="1"/>
  <c r="AN155" i="1"/>
  <c r="AP155" i="1"/>
  <c r="AR155" i="1"/>
  <c r="AT155" i="1"/>
  <c r="AU155" i="1"/>
  <c r="AW155" i="1"/>
  <c r="AZ155" i="1"/>
  <c r="BA155" i="1"/>
  <c r="BB155" i="1"/>
  <c r="BC155" i="1"/>
  <c r="BD155" i="1"/>
  <c r="BE155" i="1"/>
  <c r="BF155" i="1"/>
  <c r="BH155" i="1"/>
  <c r="BI155" i="1"/>
  <c r="BJ155" i="1"/>
  <c r="BL155" i="1"/>
  <c r="BM155" i="1"/>
  <c r="BN155" i="1"/>
  <c r="BO155" i="1"/>
  <c r="E156" i="1"/>
  <c r="J156" i="1"/>
  <c r="M156" i="1"/>
  <c r="O156" i="1"/>
  <c r="P156" i="1"/>
  <c r="Q156" i="1"/>
  <c r="R156" i="1"/>
  <c r="S156" i="1"/>
  <c r="U156" i="1"/>
  <c r="W156" i="1"/>
  <c r="Y156" i="1"/>
  <c r="AB156" i="1"/>
  <c r="AD156" i="1"/>
  <c r="AF156" i="1"/>
  <c r="AH156" i="1"/>
  <c r="AJ156" i="1"/>
  <c r="AL156" i="1"/>
  <c r="AN156" i="1"/>
  <c r="AP156" i="1"/>
  <c r="AR156" i="1"/>
  <c r="AT156" i="1"/>
  <c r="AU156" i="1"/>
  <c r="AW156" i="1"/>
  <c r="AZ156" i="1"/>
  <c r="BA156" i="1"/>
  <c r="BB156" i="1"/>
  <c r="BC156" i="1"/>
  <c r="BD156" i="1"/>
  <c r="BE156" i="1"/>
  <c r="BF156" i="1"/>
  <c r="BH156" i="1"/>
  <c r="BI156" i="1"/>
  <c r="BJ156" i="1"/>
  <c r="BL156" i="1"/>
  <c r="BM156" i="1"/>
  <c r="BN156" i="1"/>
  <c r="BO156" i="1"/>
  <c r="E157" i="1"/>
  <c r="J157" i="1"/>
  <c r="M157" i="1"/>
  <c r="O157" i="1"/>
  <c r="P157" i="1"/>
  <c r="Q157" i="1"/>
  <c r="R157" i="1"/>
  <c r="S157" i="1"/>
  <c r="U157" i="1"/>
  <c r="W157" i="1"/>
  <c r="Y157" i="1"/>
  <c r="AB157" i="1"/>
  <c r="AD157" i="1"/>
  <c r="AF157" i="1"/>
  <c r="AH157" i="1"/>
  <c r="AJ157" i="1"/>
  <c r="AL157" i="1"/>
  <c r="AN157" i="1"/>
  <c r="AP157" i="1"/>
  <c r="AR157" i="1"/>
  <c r="AT157" i="1"/>
  <c r="AU157" i="1"/>
  <c r="AW157" i="1"/>
  <c r="AZ157" i="1"/>
  <c r="BA157" i="1"/>
  <c r="BB157" i="1"/>
  <c r="BC157" i="1"/>
  <c r="BD157" i="1"/>
  <c r="BE157" i="1"/>
  <c r="BF157" i="1"/>
  <c r="BH157" i="1"/>
  <c r="BI157" i="1"/>
  <c r="BJ157" i="1"/>
  <c r="BL157" i="1"/>
  <c r="BM157" i="1"/>
  <c r="BN157" i="1"/>
  <c r="BO157" i="1"/>
  <c r="E158" i="1"/>
  <c r="J158" i="1"/>
  <c r="M158" i="1"/>
  <c r="O158" i="1"/>
  <c r="P158" i="1"/>
  <c r="Q158" i="1"/>
  <c r="R158" i="1"/>
  <c r="S158" i="1"/>
  <c r="U158" i="1"/>
  <c r="W158" i="1"/>
  <c r="Y158" i="1"/>
  <c r="AB158" i="1"/>
  <c r="AD158" i="1"/>
  <c r="AF158" i="1"/>
  <c r="AH158" i="1"/>
  <c r="AJ158" i="1"/>
  <c r="AL158" i="1"/>
  <c r="AN158" i="1"/>
  <c r="AP158" i="1"/>
  <c r="AR158" i="1"/>
  <c r="AT158" i="1"/>
  <c r="AU158" i="1"/>
  <c r="AW158" i="1"/>
  <c r="AZ158" i="1"/>
  <c r="BA158" i="1"/>
  <c r="BB158" i="1"/>
  <c r="BC158" i="1"/>
  <c r="BD158" i="1"/>
  <c r="BE158" i="1"/>
  <c r="BF158" i="1"/>
  <c r="BH158" i="1"/>
  <c r="BI158" i="1"/>
  <c r="BJ158" i="1"/>
  <c r="BL158" i="1"/>
  <c r="BM158" i="1"/>
  <c r="BN158" i="1"/>
  <c r="BO158" i="1"/>
  <c r="E159" i="1"/>
  <c r="J159" i="1"/>
  <c r="M159" i="1"/>
  <c r="O159" i="1"/>
  <c r="P159" i="1"/>
  <c r="Q159" i="1"/>
  <c r="R159" i="1"/>
  <c r="S159" i="1"/>
  <c r="U159" i="1"/>
  <c r="W159" i="1"/>
  <c r="Y159" i="1"/>
  <c r="AB159" i="1"/>
  <c r="AD159" i="1"/>
  <c r="AF159" i="1"/>
  <c r="AH159" i="1"/>
  <c r="AJ159" i="1"/>
  <c r="AL159" i="1"/>
  <c r="AN159" i="1"/>
  <c r="AP159" i="1"/>
  <c r="AR159" i="1"/>
  <c r="AT159" i="1"/>
  <c r="AU159" i="1"/>
  <c r="AW159" i="1"/>
  <c r="AZ159" i="1"/>
  <c r="BA159" i="1"/>
  <c r="BB159" i="1"/>
  <c r="BC159" i="1"/>
  <c r="BD159" i="1"/>
  <c r="BE159" i="1"/>
  <c r="BF159" i="1"/>
  <c r="BH159" i="1"/>
  <c r="BI159" i="1"/>
  <c r="BJ159" i="1"/>
  <c r="BL159" i="1"/>
  <c r="BM159" i="1"/>
  <c r="BN159" i="1"/>
  <c r="BO159" i="1"/>
  <c r="E160" i="1"/>
  <c r="J160" i="1"/>
  <c r="M160" i="1"/>
  <c r="O160" i="1"/>
  <c r="P160" i="1"/>
  <c r="Q160" i="1"/>
  <c r="R160" i="1"/>
  <c r="S160" i="1"/>
  <c r="U160" i="1"/>
  <c r="W160" i="1"/>
  <c r="Y160" i="1"/>
  <c r="AB160" i="1"/>
  <c r="AD160" i="1"/>
  <c r="AF160" i="1"/>
  <c r="AH160" i="1"/>
  <c r="AJ160" i="1"/>
  <c r="AL160" i="1"/>
  <c r="AN160" i="1"/>
  <c r="AP160" i="1"/>
  <c r="AR160" i="1"/>
  <c r="AT160" i="1"/>
  <c r="AU160" i="1"/>
  <c r="AW160" i="1"/>
  <c r="AZ160" i="1"/>
  <c r="BA160" i="1"/>
  <c r="BB160" i="1"/>
  <c r="BC160" i="1"/>
  <c r="BD160" i="1"/>
  <c r="BE160" i="1"/>
  <c r="BF160" i="1"/>
  <c r="BH160" i="1"/>
  <c r="BI160" i="1"/>
  <c r="BJ160" i="1"/>
  <c r="BL160" i="1"/>
  <c r="BM160" i="1"/>
  <c r="BN160" i="1"/>
  <c r="BO160" i="1"/>
  <c r="E161" i="1"/>
  <c r="J161" i="1"/>
  <c r="M161" i="1"/>
  <c r="O161" i="1"/>
  <c r="P161" i="1"/>
  <c r="Q161" i="1"/>
  <c r="R161" i="1"/>
  <c r="S161" i="1"/>
  <c r="U161" i="1"/>
  <c r="W161" i="1"/>
  <c r="Y161" i="1"/>
  <c r="AB161" i="1"/>
  <c r="AD161" i="1"/>
  <c r="AF161" i="1"/>
  <c r="AH161" i="1"/>
  <c r="AJ161" i="1"/>
  <c r="AL161" i="1"/>
  <c r="AN161" i="1"/>
  <c r="AP161" i="1"/>
  <c r="AR161" i="1"/>
  <c r="AT161" i="1"/>
  <c r="AU161" i="1"/>
  <c r="AW161" i="1"/>
  <c r="AZ161" i="1"/>
  <c r="BA161" i="1"/>
  <c r="BB161" i="1"/>
  <c r="BC161" i="1"/>
  <c r="BD161" i="1"/>
  <c r="BE161" i="1"/>
  <c r="BF161" i="1"/>
  <c r="BH161" i="1"/>
  <c r="BI161" i="1"/>
  <c r="BJ161" i="1"/>
  <c r="BL161" i="1"/>
  <c r="BM161" i="1"/>
  <c r="BN161" i="1"/>
  <c r="BO161" i="1"/>
  <c r="E162" i="1"/>
  <c r="J162" i="1"/>
  <c r="M162" i="1"/>
  <c r="O162" i="1"/>
  <c r="P162" i="1"/>
  <c r="Q162" i="1"/>
  <c r="R162" i="1"/>
  <c r="S162" i="1"/>
  <c r="U162" i="1"/>
  <c r="W162" i="1"/>
  <c r="Y162" i="1"/>
  <c r="AB162" i="1"/>
  <c r="AD162" i="1"/>
  <c r="AF162" i="1"/>
  <c r="AH162" i="1"/>
  <c r="AJ162" i="1"/>
  <c r="AL162" i="1"/>
  <c r="AN162" i="1"/>
  <c r="AP162" i="1"/>
  <c r="AR162" i="1"/>
  <c r="AT162" i="1"/>
  <c r="AU162" i="1"/>
  <c r="AW162" i="1"/>
  <c r="AZ162" i="1"/>
  <c r="BA162" i="1"/>
  <c r="BB162" i="1"/>
  <c r="BC162" i="1"/>
  <c r="BD162" i="1"/>
  <c r="BE162" i="1"/>
  <c r="BF162" i="1"/>
  <c r="BH162" i="1"/>
  <c r="BI162" i="1"/>
  <c r="BJ162" i="1"/>
  <c r="BL162" i="1"/>
  <c r="BM162" i="1"/>
  <c r="BN162" i="1"/>
  <c r="BO162" i="1"/>
  <c r="E163" i="1"/>
  <c r="J163" i="1"/>
  <c r="M163" i="1"/>
  <c r="O163" i="1"/>
  <c r="P163" i="1"/>
  <c r="Q163" i="1"/>
  <c r="R163" i="1"/>
  <c r="S163" i="1"/>
  <c r="U163" i="1"/>
  <c r="W163" i="1"/>
  <c r="Y163" i="1"/>
  <c r="AB163" i="1"/>
  <c r="AD163" i="1"/>
  <c r="AF163" i="1"/>
  <c r="AH163" i="1"/>
  <c r="AJ163" i="1"/>
  <c r="AL163" i="1"/>
  <c r="AN163" i="1"/>
  <c r="AP163" i="1"/>
  <c r="AR163" i="1"/>
  <c r="AT163" i="1"/>
  <c r="AU163" i="1"/>
  <c r="AW163" i="1"/>
  <c r="AZ163" i="1"/>
  <c r="BA163" i="1"/>
  <c r="BB163" i="1"/>
  <c r="BC163" i="1"/>
  <c r="BD163" i="1"/>
  <c r="BE163" i="1"/>
  <c r="BF163" i="1"/>
  <c r="BH163" i="1"/>
  <c r="BI163" i="1"/>
  <c r="BJ163" i="1"/>
  <c r="BL163" i="1"/>
  <c r="BM163" i="1"/>
  <c r="BN163" i="1"/>
  <c r="BO163" i="1"/>
  <c r="E164" i="1"/>
  <c r="J164" i="1"/>
  <c r="M164" i="1"/>
  <c r="O164" i="1"/>
  <c r="P164" i="1"/>
  <c r="Q164" i="1"/>
  <c r="R164" i="1"/>
  <c r="S164" i="1"/>
  <c r="U164" i="1"/>
  <c r="W164" i="1"/>
  <c r="Y164" i="1"/>
  <c r="AB164" i="1"/>
  <c r="AD164" i="1"/>
  <c r="AF164" i="1"/>
  <c r="AH164" i="1"/>
  <c r="AJ164" i="1"/>
  <c r="AL164" i="1"/>
  <c r="AN164" i="1"/>
  <c r="AP164" i="1"/>
  <c r="AR164" i="1"/>
  <c r="AT164" i="1"/>
  <c r="AU164" i="1"/>
  <c r="AW164" i="1"/>
  <c r="AZ164" i="1"/>
  <c r="BA164" i="1"/>
  <c r="BB164" i="1"/>
  <c r="BC164" i="1"/>
  <c r="BD164" i="1"/>
  <c r="BE164" i="1"/>
  <c r="BF164" i="1"/>
  <c r="BH164" i="1"/>
  <c r="BI164" i="1"/>
  <c r="BJ164" i="1"/>
  <c r="BL164" i="1"/>
  <c r="BM164" i="1"/>
  <c r="BN164" i="1"/>
  <c r="BO164" i="1"/>
  <c r="E165" i="1"/>
  <c r="J165" i="1"/>
  <c r="M165" i="1"/>
  <c r="O165" i="1"/>
  <c r="P165" i="1"/>
  <c r="Q165" i="1"/>
  <c r="R165" i="1"/>
  <c r="S165" i="1"/>
  <c r="U165" i="1"/>
  <c r="W165" i="1"/>
  <c r="Y165" i="1"/>
  <c r="AB165" i="1"/>
  <c r="AD165" i="1"/>
  <c r="AF165" i="1"/>
  <c r="AH165" i="1"/>
  <c r="AJ165" i="1"/>
  <c r="AL165" i="1"/>
  <c r="AN165" i="1"/>
  <c r="AP165" i="1"/>
  <c r="AR165" i="1"/>
  <c r="AT165" i="1"/>
  <c r="AU165" i="1"/>
  <c r="AW165" i="1"/>
  <c r="AZ165" i="1"/>
  <c r="BA165" i="1"/>
  <c r="BB165" i="1"/>
  <c r="BC165" i="1"/>
  <c r="BD165" i="1"/>
  <c r="BE165" i="1"/>
  <c r="BF165" i="1"/>
  <c r="BH165" i="1"/>
  <c r="BI165" i="1"/>
  <c r="BJ165" i="1"/>
  <c r="BL165" i="1"/>
  <c r="BM165" i="1"/>
  <c r="BN165" i="1"/>
  <c r="BO165" i="1"/>
  <c r="E166" i="1"/>
  <c r="J166" i="1"/>
  <c r="M166" i="1"/>
  <c r="O166" i="1"/>
  <c r="P166" i="1"/>
  <c r="Q166" i="1"/>
  <c r="R166" i="1"/>
  <c r="S166" i="1"/>
  <c r="U166" i="1"/>
  <c r="W166" i="1"/>
  <c r="Y166" i="1"/>
  <c r="AB166" i="1"/>
  <c r="AD166" i="1"/>
  <c r="AF166" i="1"/>
  <c r="AH166" i="1"/>
  <c r="AJ166" i="1"/>
  <c r="AL166" i="1"/>
  <c r="AN166" i="1"/>
  <c r="AP166" i="1"/>
  <c r="AR166" i="1"/>
  <c r="AT166" i="1"/>
  <c r="AU166" i="1"/>
  <c r="AW166" i="1"/>
  <c r="AZ166" i="1"/>
  <c r="BA166" i="1"/>
  <c r="BB166" i="1"/>
  <c r="BC166" i="1"/>
  <c r="BD166" i="1"/>
  <c r="BE166" i="1"/>
  <c r="BF166" i="1"/>
  <c r="BH166" i="1"/>
  <c r="BI166" i="1"/>
  <c r="BJ166" i="1"/>
  <c r="BL166" i="1"/>
  <c r="BM166" i="1"/>
  <c r="BN166" i="1"/>
  <c r="BO166" i="1"/>
  <c r="E167" i="1"/>
  <c r="J167" i="1"/>
  <c r="M167" i="1"/>
  <c r="O167" i="1"/>
  <c r="P167" i="1"/>
  <c r="Q167" i="1"/>
  <c r="R167" i="1"/>
  <c r="S167" i="1"/>
  <c r="U167" i="1"/>
  <c r="W167" i="1"/>
  <c r="Y167" i="1"/>
  <c r="AB167" i="1"/>
  <c r="AD167" i="1"/>
  <c r="AF167" i="1"/>
  <c r="AH167" i="1"/>
  <c r="AJ167" i="1"/>
  <c r="AL167" i="1"/>
  <c r="AN167" i="1"/>
  <c r="AP167" i="1"/>
  <c r="AR167" i="1"/>
  <c r="AT167" i="1"/>
  <c r="AU167" i="1"/>
  <c r="AW167" i="1"/>
  <c r="AZ167" i="1"/>
  <c r="BA167" i="1"/>
  <c r="BB167" i="1"/>
  <c r="BC167" i="1"/>
  <c r="BD167" i="1"/>
  <c r="BE167" i="1"/>
  <c r="BF167" i="1"/>
  <c r="BH167" i="1"/>
  <c r="BI167" i="1"/>
  <c r="BJ167" i="1"/>
  <c r="BL167" i="1"/>
  <c r="BM167" i="1"/>
  <c r="BN167" i="1"/>
  <c r="BO167" i="1"/>
  <c r="E168" i="1"/>
  <c r="J168" i="1"/>
  <c r="M168" i="1"/>
  <c r="O168" i="1"/>
  <c r="P168" i="1"/>
  <c r="Q168" i="1"/>
  <c r="R168" i="1"/>
  <c r="S168" i="1"/>
  <c r="U168" i="1"/>
  <c r="W168" i="1"/>
  <c r="Y168" i="1"/>
  <c r="AB168" i="1"/>
  <c r="AD168" i="1"/>
  <c r="AF168" i="1"/>
  <c r="AH168" i="1"/>
  <c r="AJ168" i="1"/>
  <c r="AL168" i="1"/>
  <c r="AN168" i="1"/>
  <c r="AP168" i="1"/>
  <c r="AR168" i="1"/>
  <c r="AT168" i="1"/>
  <c r="AU168" i="1"/>
  <c r="AW168" i="1"/>
  <c r="AZ168" i="1"/>
  <c r="BA168" i="1"/>
  <c r="BB168" i="1"/>
  <c r="BC168" i="1"/>
  <c r="BD168" i="1"/>
  <c r="BE168" i="1"/>
  <c r="BF168" i="1"/>
  <c r="BH168" i="1"/>
  <c r="BI168" i="1"/>
  <c r="BJ168" i="1"/>
  <c r="BL168" i="1"/>
  <c r="BM168" i="1"/>
  <c r="BN168" i="1"/>
  <c r="BO168" i="1"/>
  <c r="E169" i="1"/>
  <c r="J169" i="1"/>
  <c r="M169" i="1"/>
  <c r="O169" i="1"/>
  <c r="P169" i="1"/>
  <c r="Q169" i="1"/>
  <c r="R169" i="1"/>
  <c r="S169" i="1"/>
  <c r="U169" i="1"/>
  <c r="W169" i="1"/>
  <c r="Y169" i="1"/>
  <c r="AB169" i="1"/>
  <c r="AD169" i="1"/>
  <c r="AF169" i="1"/>
  <c r="AH169" i="1"/>
  <c r="AJ169" i="1"/>
  <c r="AL169" i="1"/>
  <c r="AN169" i="1"/>
  <c r="AP169" i="1"/>
  <c r="AR169" i="1"/>
  <c r="AT169" i="1"/>
  <c r="AU169" i="1"/>
  <c r="AW169" i="1"/>
  <c r="AZ169" i="1"/>
  <c r="BA169" i="1"/>
  <c r="BB169" i="1"/>
  <c r="BC169" i="1"/>
  <c r="BD169" i="1"/>
  <c r="BE169" i="1"/>
  <c r="BF169" i="1"/>
  <c r="BH169" i="1"/>
  <c r="BI169" i="1"/>
  <c r="BJ169" i="1"/>
  <c r="BL169" i="1"/>
  <c r="BM169" i="1"/>
  <c r="BN169" i="1"/>
  <c r="BO169" i="1"/>
  <c r="E170" i="1"/>
  <c r="J170" i="1"/>
  <c r="M170" i="1"/>
  <c r="O170" i="1"/>
  <c r="P170" i="1"/>
  <c r="Q170" i="1"/>
  <c r="R170" i="1"/>
  <c r="S170" i="1"/>
  <c r="U170" i="1"/>
  <c r="W170" i="1"/>
  <c r="Y170" i="1"/>
  <c r="AB170" i="1"/>
  <c r="AD170" i="1"/>
  <c r="AF170" i="1"/>
  <c r="AH170" i="1"/>
  <c r="AJ170" i="1"/>
  <c r="AL170" i="1"/>
  <c r="AN170" i="1"/>
  <c r="AP170" i="1"/>
  <c r="AR170" i="1"/>
  <c r="AT170" i="1"/>
  <c r="AU170" i="1"/>
  <c r="AW170" i="1"/>
  <c r="AZ170" i="1"/>
  <c r="BA170" i="1"/>
  <c r="BB170" i="1"/>
  <c r="BC170" i="1"/>
  <c r="BD170" i="1"/>
  <c r="BE170" i="1"/>
  <c r="BF170" i="1"/>
  <c r="BH170" i="1"/>
  <c r="BI170" i="1"/>
  <c r="BJ170" i="1"/>
  <c r="BL170" i="1"/>
  <c r="BM170" i="1"/>
  <c r="BN170" i="1"/>
  <c r="BO170" i="1"/>
  <c r="E171" i="1"/>
  <c r="J171" i="1"/>
  <c r="M171" i="1"/>
  <c r="O171" i="1"/>
  <c r="P171" i="1"/>
  <c r="Q171" i="1"/>
  <c r="R171" i="1"/>
  <c r="S171" i="1"/>
  <c r="U171" i="1"/>
  <c r="W171" i="1"/>
  <c r="Y171" i="1"/>
  <c r="AB171" i="1"/>
  <c r="AD171" i="1"/>
  <c r="AF171" i="1"/>
  <c r="AH171" i="1"/>
  <c r="AJ171" i="1"/>
  <c r="AL171" i="1"/>
  <c r="AN171" i="1"/>
  <c r="AP171" i="1"/>
  <c r="AR171" i="1"/>
  <c r="AT171" i="1"/>
  <c r="AU171" i="1"/>
  <c r="AW171" i="1"/>
  <c r="AZ171" i="1"/>
  <c r="BA171" i="1"/>
  <c r="BB171" i="1"/>
  <c r="BC171" i="1"/>
  <c r="BD171" i="1"/>
  <c r="BE171" i="1"/>
  <c r="BF171" i="1"/>
  <c r="BH171" i="1"/>
  <c r="BI171" i="1"/>
  <c r="BJ171" i="1"/>
  <c r="BL171" i="1"/>
  <c r="BM171" i="1"/>
  <c r="BN171" i="1"/>
  <c r="BO171" i="1"/>
  <c r="E172" i="1"/>
  <c r="J172" i="1"/>
  <c r="M172" i="1"/>
  <c r="O172" i="1"/>
  <c r="P172" i="1"/>
  <c r="Q172" i="1"/>
  <c r="R172" i="1"/>
  <c r="S172" i="1"/>
  <c r="U172" i="1"/>
  <c r="W172" i="1"/>
  <c r="Y172" i="1"/>
  <c r="AB172" i="1"/>
  <c r="AD172" i="1"/>
  <c r="AF172" i="1"/>
  <c r="AH172" i="1"/>
  <c r="AJ172" i="1"/>
  <c r="AL172" i="1"/>
  <c r="AN172" i="1"/>
  <c r="AP172" i="1"/>
  <c r="AR172" i="1"/>
  <c r="AT172" i="1"/>
  <c r="AU172" i="1"/>
  <c r="AW172" i="1"/>
  <c r="AZ172" i="1"/>
  <c r="BA172" i="1"/>
  <c r="BB172" i="1"/>
  <c r="BC172" i="1"/>
  <c r="BD172" i="1"/>
  <c r="BE172" i="1"/>
  <c r="BF172" i="1"/>
  <c r="BH172" i="1"/>
  <c r="BI172" i="1"/>
  <c r="BJ172" i="1"/>
  <c r="BL172" i="1"/>
  <c r="BM172" i="1"/>
  <c r="BN172" i="1"/>
  <c r="BO172" i="1"/>
  <c r="E173" i="1"/>
  <c r="J173" i="1"/>
  <c r="M173" i="1"/>
  <c r="O173" i="1"/>
  <c r="P173" i="1"/>
  <c r="Q173" i="1"/>
  <c r="R173" i="1"/>
  <c r="S173" i="1"/>
  <c r="U173" i="1"/>
  <c r="W173" i="1"/>
  <c r="Y173" i="1"/>
  <c r="AB173" i="1"/>
  <c r="AD173" i="1"/>
  <c r="AF173" i="1"/>
  <c r="AH173" i="1"/>
  <c r="AJ173" i="1"/>
  <c r="AL173" i="1"/>
  <c r="AN173" i="1"/>
  <c r="AP173" i="1"/>
  <c r="AR173" i="1"/>
  <c r="AT173" i="1"/>
  <c r="AU173" i="1"/>
  <c r="AW173" i="1"/>
  <c r="AZ173" i="1"/>
  <c r="BA173" i="1"/>
  <c r="BB173" i="1"/>
  <c r="BC173" i="1"/>
  <c r="BD173" i="1"/>
  <c r="BE173" i="1"/>
  <c r="BF173" i="1"/>
  <c r="BH173" i="1"/>
  <c r="BI173" i="1"/>
  <c r="BJ173" i="1"/>
  <c r="BL173" i="1"/>
  <c r="BM173" i="1"/>
  <c r="BN173" i="1"/>
  <c r="BO173" i="1"/>
  <c r="E174" i="1"/>
  <c r="J174" i="1"/>
  <c r="M174" i="1"/>
  <c r="O174" i="1"/>
  <c r="P174" i="1"/>
  <c r="Q174" i="1"/>
  <c r="R174" i="1"/>
  <c r="S174" i="1"/>
  <c r="U174" i="1"/>
  <c r="W174" i="1"/>
  <c r="Y174" i="1"/>
  <c r="AB174" i="1"/>
  <c r="AD174" i="1"/>
  <c r="AF174" i="1"/>
  <c r="AH174" i="1"/>
  <c r="AJ174" i="1"/>
  <c r="AL174" i="1"/>
  <c r="AN174" i="1"/>
  <c r="AP174" i="1"/>
  <c r="AR174" i="1"/>
  <c r="AT174" i="1"/>
  <c r="AU174" i="1"/>
  <c r="AW174" i="1"/>
  <c r="AZ174" i="1"/>
  <c r="BA174" i="1"/>
  <c r="BB174" i="1"/>
  <c r="BC174" i="1"/>
  <c r="BD174" i="1"/>
  <c r="BE174" i="1"/>
  <c r="BF174" i="1"/>
  <c r="BH174" i="1"/>
  <c r="BI174" i="1"/>
  <c r="BJ174" i="1"/>
  <c r="BL174" i="1"/>
  <c r="BM174" i="1"/>
  <c r="BN174" i="1"/>
  <c r="BO174" i="1"/>
  <c r="E175" i="1"/>
  <c r="J175" i="1"/>
  <c r="M175" i="1"/>
  <c r="O175" i="1"/>
  <c r="P175" i="1"/>
  <c r="Q175" i="1"/>
  <c r="R175" i="1"/>
  <c r="S175" i="1"/>
  <c r="U175" i="1"/>
  <c r="W175" i="1"/>
  <c r="Y175" i="1"/>
  <c r="AB175" i="1"/>
  <c r="AD175" i="1"/>
  <c r="AF175" i="1"/>
  <c r="AH175" i="1"/>
  <c r="AJ175" i="1"/>
  <c r="AL175" i="1"/>
  <c r="AN175" i="1"/>
  <c r="AP175" i="1"/>
  <c r="AR175" i="1"/>
  <c r="AT175" i="1"/>
  <c r="AU175" i="1"/>
  <c r="AW175" i="1"/>
  <c r="AZ175" i="1"/>
  <c r="BA175" i="1"/>
  <c r="BB175" i="1"/>
  <c r="BC175" i="1"/>
  <c r="BD175" i="1"/>
  <c r="BE175" i="1"/>
  <c r="BF175" i="1"/>
  <c r="BH175" i="1"/>
  <c r="BI175" i="1"/>
  <c r="BJ175" i="1"/>
  <c r="BL175" i="1"/>
  <c r="BM175" i="1"/>
  <c r="BN175" i="1"/>
  <c r="BO175" i="1"/>
  <c r="E176" i="1"/>
  <c r="J176" i="1"/>
  <c r="M176" i="1"/>
  <c r="O176" i="1"/>
  <c r="P176" i="1"/>
  <c r="Q176" i="1"/>
  <c r="R176" i="1"/>
  <c r="S176" i="1"/>
  <c r="U176" i="1"/>
  <c r="W176" i="1"/>
  <c r="Y176" i="1"/>
  <c r="AB176" i="1"/>
  <c r="AD176" i="1"/>
  <c r="AF176" i="1"/>
  <c r="AH176" i="1"/>
  <c r="AJ176" i="1"/>
  <c r="AL176" i="1"/>
  <c r="AN176" i="1"/>
  <c r="AP176" i="1"/>
  <c r="AR176" i="1"/>
  <c r="AT176" i="1"/>
  <c r="AU176" i="1"/>
  <c r="AW176" i="1"/>
  <c r="AZ176" i="1"/>
  <c r="BA176" i="1"/>
  <c r="BB176" i="1"/>
  <c r="BC176" i="1"/>
  <c r="BD176" i="1"/>
  <c r="BE176" i="1"/>
  <c r="BF176" i="1"/>
  <c r="BH176" i="1"/>
  <c r="BI176" i="1"/>
  <c r="BJ176" i="1"/>
  <c r="BL176" i="1"/>
  <c r="BM176" i="1"/>
  <c r="BN176" i="1"/>
  <c r="BO176" i="1"/>
  <c r="E177" i="1"/>
  <c r="J177" i="1"/>
  <c r="M177" i="1"/>
  <c r="O177" i="1"/>
  <c r="P177" i="1"/>
  <c r="Q177" i="1"/>
  <c r="R177" i="1"/>
  <c r="S177" i="1"/>
  <c r="U177" i="1"/>
  <c r="W177" i="1"/>
  <c r="Y177" i="1"/>
  <c r="AB177" i="1"/>
  <c r="AD177" i="1"/>
  <c r="AF177" i="1"/>
  <c r="AH177" i="1"/>
  <c r="AJ177" i="1"/>
  <c r="AL177" i="1"/>
  <c r="AN177" i="1"/>
  <c r="AP177" i="1"/>
  <c r="AR177" i="1"/>
  <c r="AT177" i="1"/>
  <c r="AU177" i="1"/>
  <c r="AW177" i="1"/>
  <c r="AZ177" i="1"/>
  <c r="BA177" i="1"/>
  <c r="BB177" i="1"/>
  <c r="BC177" i="1"/>
  <c r="BD177" i="1"/>
  <c r="BE177" i="1"/>
  <c r="BF177" i="1"/>
  <c r="BH177" i="1"/>
  <c r="BI177" i="1"/>
  <c r="BJ177" i="1"/>
  <c r="BL177" i="1"/>
  <c r="BM177" i="1"/>
  <c r="BN177" i="1"/>
  <c r="BO177" i="1"/>
  <c r="E178" i="1"/>
  <c r="J178" i="1"/>
  <c r="M178" i="1"/>
  <c r="O178" i="1"/>
  <c r="P178" i="1"/>
  <c r="Q178" i="1"/>
  <c r="R178" i="1"/>
  <c r="S178" i="1"/>
  <c r="U178" i="1"/>
  <c r="W178" i="1"/>
  <c r="Y178" i="1"/>
  <c r="AB178" i="1"/>
  <c r="AD178" i="1"/>
  <c r="AF178" i="1"/>
  <c r="AH178" i="1"/>
  <c r="AJ178" i="1"/>
  <c r="AL178" i="1"/>
  <c r="AN178" i="1"/>
  <c r="AP178" i="1"/>
  <c r="AR178" i="1"/>
  <c r="AT178" i="1"/>
  <c r="AU178" i="1"/>
  <c r="AW178" i="1"/>
  <c r="AZ178" i="1"/>
  <c r="BA178" i="1"/>
  <c r="BB178" i="1"/>
  <c r="BC178" i="1"/>
  <c r="BD178" i="1"/>
  <c r="BE178" i="1"/>
  <c r="BF178" i="1"/>
  <c r="BH178" i="1"/>
  <c r="BI178" i="1"/>
  <c r="BJ178" i="1"/>
  <c r="BL178" i="1"/>
  <c r="BM178" i="1"/>
  <c r="BN178" i="1"/>
  <c r="BO178" i="1"/>
  <c r="E179" i="1"/>
  <c r="J179" i="1"/>
  <c r="M179" i="1"/>
  <c r="O179" i="1"/>
  <c r="P179" i="1"/>
  <c r="Q179" i="1"/>
  <c r="R179" i="1"/>
  <c r="S179" i="1"/>
  <c r="U179" i="1"/>
  <c r="W179" i="1"/>
  <c r="Y179" i="1"/>
  <c r="AB179" i="1"/>
  <c r="AD179" i="1"/>
  <c r="AF179" i="1"/>
  <c r="AH179" i="1"/>
  <c r="AJ179" i="1"/>
  <c r="AL179" i="1"/>
  <c r="AN179" i="1"/>
  <c r="AP179" i="1"/>
  <c r="AR179" i="1"/>
  <c r="AT179" i="1"/>
  <c r="AU179" i="1"/>
  <c r="AW179" i="1"/>
  <c r="AZ179" i="1"/>
  <c r="BA179" i="1"/>
  <c r="BB179" i="1"/>
  <c r="BC179" i="1"/>
  <c r="BD179" i="1"/>
  <c r="BE179" i="1"/>
  <c r="BF179" i="1"/>
  <c r="BH179" i="1"/>
  <c r="BI179" i="1"/>
  <c r="BJ179" i="1"/>
  <c r="BL179" i="1"/>
  <c r="BM179" i="1"/>
  <c r="BN179" i="1"/>
  <c r="BO179" i="1"/>
  <c r="E180" i="1"/>
  <c r="J180" i="1"/>
  <c r="M180" i="1"/>
  <c r="O180" i="1"/>
  <c r="P180" i="1"/>
  <c r="Q180" i="1"/>
  <c r="R180" i="1"/>
  <c r="S180" i="1"/>
  <c r="U180" i="1"/>
  <c r="W180" i="1"/>
  <c r="Y180" i="1"/>
  <c r="AB180" i="1"/>
  <c r="AD180" i="1"/>
  <c r="AF180" i="1"/>
  <c r="AH180" i="1"/>
  <c r="AJ180" i="1"/>
  <c r="AL180" i="1"/>
  <c r="AN180" i="1"/>
  <c r="AP180" i="1"/>
  <c r="AR180" i="1"/>
  <c r="AT180" i="1"/>
  <c r="AU180" i="1"/>
  <c r="AW180" i="1"/>
  <c r="AZ180" i="1"/>
  <c r="BA180" i="1"/>
  <c r="BB180" i="1"/>
  <c r="BC180" i="1"/>
  <c r="BD180" i="1"/>
  <c r="BE180" i="1"/>
  <c r="BF180" i="1"/>
  <c r="BH180" i="1"/>
  <c r="BI180" i="1"/>
  <c r="BJ180" i="1"/>
  <c r="BL180" i="1"/>
  <c r="BM180" i="1"/>
  <c r="BN180" i="1"/>
  <c r="BO180" i="1"/>
  <c r="E181" i="1"/>
  <c r="J181" i="1"/>
  <c r="M181" i="1"/>
  <c r="O181" i="1"/>
  <c r="P181" i="1"/>
  <c r="Q181" i="1"/>
  <c r="R181" i="1"/>
  <c r="S181" i="1"/>
  <c r="U181" i="1"/>
  <c r="W181" i="1"/>
  <c r="Y181" i="1"/>
  <c r="AB181" i="1"/>
  <c r="AD181" i="1"/>
  <c r="AF181" i="1"/>
  <c r="AH181" i="1"/>
  <c r="AJ181" i="1"/>
  <c r="AL181" i="1"/>
  <c r="AN181" i="1"/>
  <c r="AP181" i="1"/>
  <c r="AR181" i="1"/>
  <c r="AT181" i="1"/>
  <c r="AU181" i="1"/>
  <c r="AW181" i="1"/>
  <c r="AZ181" i="1"/>
  <c r="BA181" i="1"/>
  <c r="BB181" i="1"/>
  <c r="BC181" i="1"/>
  <c r="BD181" i="1"/>
  <c r="BE181" i="1"/>
  <c r="BF181" i="1"/>
  <c r="BH181" i="1"/>
  <c r="BI181" i="1"/>
  <c r="BJ181" i="1"/>
  <c r="BL181" i="1"/>
  <c r="BM181" i="1"/>
  <c r="BN181" i="1"/>
  <c r="BO181" i="1"/>
  <c r="E182" i="1"/>
  <c r="J182" i="1"/>
  <c r="M182" i="1"/>
  <c r="O182" i="1"/>
  <c r="P182" i="1"/>
  <c r="Q182" i="1"/>
  <c r="R182" i="1"/>
  <c r="S182" i="1"/>
  <c r="U182" i="1"/>
  <c r="W182" i="1"/>
  <c r="Y182" i="1"/>
  <c r="AB182" i="1"/>
  <c r="AD182" i="1"/>
  <c r="AF182" i="1"/>
  <c r="AH182" i="1"/>
  <c r="AJ182" i="1"/>
  <c r="AL182" i="1"/>
  <c r="AN182" i="1"/>
  <c r="AP182" i="1"/>
  <c r="AR182" i="1"/>
  <c r="AT182" i="1"/>
  <c r="AU182" i="1"/>
  <c r="AW182" i="1"/>
  <c r="AZ182" i="1"/>
  <c r="BA182" i="1"/>
  <c r="BB182" i="1"/>
  <c r="BC182" i="1"/>
  <c r="BD182" i="1"/>
  <c r="BE182" i="1"/>
  <c r="BF182" i="1"/>
  <c r="BH182" i="1"/>
  <c r="BI182" i="1"/>
  <c r="BJ182" i="1"/>
  <c r="BL182" i="1"/>
  <c r="BM182" i="1"/>
  <c r="BN182" i="1"/>
  <c r="BO182" i="1"/>
  <c r="E183" i="1"/>
  <c r="J183" i="1"/>
  <c r="M183" i="1"/>
  <c r="O183" i="1"/>
  <c r="P183" i="1"/>
  <c r="Q183" i="1"/>
  <c r="R183" i="1"/>
  <c r="S183" i="1"/>
  <c r="U183" i="1"/>
  <c r="W183" i="1"/>
  <c r="Y183" i="1"/>
  <c r="AB183" i="1"/>
  <c r="AD183" i="1"/>
  <c r="AF183" i="1"/>
  <c r="AH183" i="1"/>
  <c r="AJ183" i="1"/>
  <c r="AL183" i="1"/>
  <c r="AN183" i="1"/>
  <c r="AP183" i="1"/>
  <c r="AR183" i="1"/>
  <c r="AT183" i="1"/>
  <c r="AU183" i="1"/>
  <c r="AW183" i="1"/>
  <c r="AZ183" i="1"/>
  <c r="BA183" i="1"/>
  <c r="BB183" i="1"/>
  <c r="BC183" i="1"/>
  <c r="BD183" i="1"/>
  <c r="BE183" i="1"/>
  <c r="BF183" i="1"/>
  <c r="BH183" i="1"/>
  <c r="BI183" i="1"/>
  <c r="BJ183" i="1"/>
  <c r="BL183" i="1"/>
  <c r="BM183" i="1"/>
  <c r="BN183" i="1"/>
  <c r="BO183" i="1"/>
  <c r="E184" i="1"/>
  <c r="J184" i="1"/>
  <c r="M184" i="1"/>
  <c r="O184" i="1"/>
  <c r="P184" i="1"/>
  <c r="Q184" i="1"/>
  <c r="R184" i="1"/>
  <c r="S184" i="1"/>
  <c r="U184" i="1"/>
  <c r="W184" i="1"/>
  <c r="Y184" i="1"/>
  <c r="AB184" i="1"/>
  <c r="AD184" i="1"/>
  <c r="AF184" i="1"/>
  <c r="AH184" i="1"/>
  <c r="AJ184" i="1"/>
  <c r="AL184" i="1"/>
  <c r="AN184" i="1"/>
  <c r="AP184" i="1"/>
  <c r="AR184" i="1"/>
  <c r="AT184" i="1"/>
  <c r="AU184" i="1"/>
  <c r="AW184" i="1"/>
  <c r="AZ184" i="1"/>
  <c r="BA184" i="1"/>
  <c r="BB184" i="1"/>
  <c r="BC184" i="1"/>
  <c r="BD184" i="1"/>
  <c r="BE184" i="1"/>
  <c r="BF184" i="1"/>
  <c r="BH184" i="1"/>
  <c r="BI184" i="1"/>
  <c r="BJ184" i="1"/>
  <c r="BL184" i="1"/>
  <c r="BM184" i="1"/>
  <c r="BN184" i="1"/>
  <c r="BO184" i="1"/>
  <c r="E185" i="1"/>
  <c r="J185" i="1"/>
  <c r="M185" i="1"/>
  <c r="O185" i="1"/>
  <c r="P185" i="1"/>
  <c r="Q185" i="1"/>
  <c r="R185" i="1"/>
  <c r="S185" i="1"/>
  <c r="U185" i="1"/>
  <c r="W185" i="1"/>
  <c r="Y185" i="1"/>
  <c r="AB185" i="1"/>
  <c r="AD185" i="1"/>
  <c r="AF185" i="1"/>
  <c r="AH185" i="1"/>
  <c r="AJ185" i="1"/>
  <c r="AL185" i="1"/>
  <c r="AN185" i="1"/>
  <c r="AP185" i="1"/>
  <c r="AR185" i="1"/>
  <c r="AT185" i="1"/>
  <c r="AU185" i="1"/>
  <c r="AW185" i="1"/>
  <c r="AZ185" i="1"/>
  <c r="BA185" i="1"/>
  <c r="BB185" i="1"/>
  <c r="BC185" i="1"/>
  <c r="BD185" i="1"/>
  <c r="BE185" i="1"/>
  <c r="BF185" i="1"/>
  <c r="BH185" i="1"/>
  <c r="BI185" i="1"/>
  <c r="BJ185" i="1"/>
  <c r="BL185" i="1"/>
  <c r="BM185" i="1"/>
  <c r="BN185" i="1"/>
  <c r="BO185" i="1"/>
  <c r="E186" i="1"/>
  <c r="J186" i="1"/>
  <c r="M186" i="1"/>
  <c r="O186" i="1"/>
  <c r="P186" i="1"/>
  <c r="Q186" i="1"/>
  <c r="R186" i="1"/>
  <c r="S186" i="1"/>
  <c r="U186" i="1"/>
  <c r="W186" i="1"/>
  <c r="Y186" i="1"/>
  <c r="AB186" i="1"/>
  <c r="AD186" i="1"/>
  <c r="AF186" i="1"/>
  <c r="AH186" i="1"/>
  <c r="AJ186" i="1"/>
  <c r="AL186" i="1"/>
  <c r="AN186" i="1"/>
  <c r="AP186" i="1"/>
  <c r="AR186" i="1"/>
  <c r="AT186" i="1"/>
  <c r="AU186" i="1"/>
  <c r="AW186" i="1"/>
  <c r="AZ186" i="1"/>
  <c r="BA186" i="1"/>
  <c r="BB186" i="1"/>
  <c r="BC186" i="1"/>
  <c r="BD186" i="1"/>
  <c r="BE186" i="1"/>
  <c r="BF186" i="1"/>
  <c r="BH186" i="1"/>
  <c r="BI186" i="1"/>
  <c r="BJ186" i="1"/>
  <c r="BL186" i="1"/>
  <c r="BM186" i="1"/>
  <c r="BN186" i="1"/>
  <c r="BO186" i="1"/>
  <c r="E187" i="1"/>
  <c r="J187" i="1"/>
  <c r="M187" i="1"/>
  <c r="O187" i="1"/>
  <c r="P187" i="1"/>
  <c r="Q187" i="1"/>
  <c r="R187" i="1"/>
  <c r="S187" i="1"/>
  <c r="U187" i="1"/>
  <c r="W187" i="1"/>
  <c r="Y187" i="1"/>
  <c r="AB187" i="1"/>
  <c r="AD187" i="1"/>
  <c r="AF187" i="1"/>
  <c r="AH187" i="1"/>
  <c r="AJ187" i="1"/>
  <c r="AL187" i="1"/>
  <c r="AN187" i="1"/>
  <c r="AP187" i="1"/>
  <c r="AR187" i="1"/>
  <c r="AT187" i="1"/>
  <c r="AU187" i="1"/>
  <c r="AW187" i="1"/>
  <c r="AZ187" i="1"/>
  <c r="BA187" i="1"/>
  <c r="BB187" i="1"/>
  <c r="BC187" i="1"/>
  <c r="BD187" i="1"/>
  <c r="BE187" i="1"/>
  <c r="BF187" i="1"/>
  <c r="BH187" i="1"/>
  <c r="BI187" i="1"/>
  <c r="BJ187" i="1"/>
  <c r="BL187" i="1"/>
  <c r="BM187" i="1"/>
  <c r="BN187" i="1"/>
  <c r="BO187" i="1"/>
  <c r="E188" i="1"/>
  <c r="J188" i="1"/>
  <c r="M188" i="1"/>
  <c r="O188" i="1"/>
  <c r="P188" i="1"/>
  <c r="Q188" i="1"/>
  <c r="R188" i="1"/>
  <c r="S188" i="1"/>
  <c r="U188" i="1"/>
  <c r="W188" i="1"/>
  <c r="Y188" i="1"/>
  <c r="AB188" i="1"/>
  <c r="AD188" i="1"/>
  <c r="AF188" i="1"/>
  <c r="AH188" i="1"/>
  <c r="AJ188" i="1"/>
  <c r="AL188" i="1"/>
  <c r="AN188" i="1"/>
  <c r="AP188" i="1"/>
  <c r="AR188" i="1"/>
  <c r="AT188" i="1"/>
  <c r="AU188" i="1"/>
  <c r="AW188" i="1"/>
  <c r="AZ188" i="1"/>
  <c r="BA188" i="1"/>
  <c r="BB188" i="1"/>
  <c r="BC188" i="1"/>
  <c r="BD188" i="1"/>
  <c r="BE188" i="1"/>
  <c r="BF188" i="1"/>
  <c r="BH188" i="1"/>
  <c r="BI188" i="1"/>
  <c r="BJ188" i="1"/>
  <c r="BL188" i="1"/>
  <c r="BM188" i="1"/>
  <c r="BN188" i="1"/>
  <c r="BO188" i="1"/>
  <c r="E189" i="1"/>
  <c r="J189" i="1"/>
  <c r="M189" i="1"/>
  <c r="O189" i="1"/>
  <c r="P189" i="1"/>
  <c r="Q189" i="1"/>
  <c r="R189" i="1"/>
  <c r="S189" i="1"/>
  <c r="U189" i="1"/>
  <c r="W189" i="1"/>
  <c r="Y189" i="1"/>
  <c r="AB189" i="1"/>
  <c r="AD189" i="1"/>
  <c r="AF189" i="1"/>
  <c r="AH189" i="1"/>
  <c r="AJ189" i="1"/>
  <c r="AL189" i="1"/>
  <c r="AN189" i="1"/>
  <c r="AP189" i="1"/>
  <c r="AR189" i="1"/>
  <c r="AT189" i="1"/>
  <c r="AU189" i="1"/>
  <c r="AW189" i="1"/>
  <c r="AZ189" i="1"/>
  <c r="BA189" i="1"/>
  <c r="BB189" i="1"/>
  <c r="BC189" i="1"/>
  <c r="BD189" i="1"/>
  <c r="BE189" i="1"/>
  <c r="BF189" i="1"/>
  <c r="BH189" i="1"/>
  <c r="BI189" i="1"/>
  <c r="BJ189" i="1"/>
  <c r="BL189" i="1"/>
  <c r="BM189" i="1"/>
  <c r="BN189" i="1"/>
  <c r="BO189" i="1"/>
  <c r="E190" i="1"/>
  <c r="J190" i="1"/>
  <c r="M190" i="1"/>
  <c r="O190" i="1"/>
  <c r="P190" i="1"/>
  <c r="Q190" i="1"/>
  <c r="R190" i="1"/>
  <c r="S190" i="1"/>
  <c r="U190" i="1"/>
  <c r="W190" i="1"/>
  <c r="Y190" i="1"/>
  <c r="AB190" i="1"/>
  <c r="AD190" i="1"/>
  <c r="AF190" i="1"/>
  <c r="AH190" i="1"/>
  <c r="AJ190" i="1"/>
  <c r="AL190" i="1"/>
  <c r="AN190" i="1"/>
  <c r="AP190" i="1"/>
  <c r="AR190" i="1"/>
  <c r="AT190" i="1"/>
  <c r="AU190" i="1"/>
  <c r="AW190" i="1"/>
  <c r="AZ190" i="1"/>
  <c r="BA190" i="1"/>
  <c r="BB190" i="1"/>
  <c r="BC190" i="1"/>
  <c r="BD190" i="1"/>
  <c r="BE190" i="1"/>
  <c r="BF190" i="1"/>
  <c r="BH190" i="1"/>
  <c r="BI190" i="1"/>
  <c r="BJ190" i="1"/>
  <c r="BL190" i="1"/>
  <c r="BM190" i="1"/>
  <c r="BN190" i="1"/>
  <c r="BO190" i="1"/>
  <c r="E191" i="1"/>
  <c r="J191" i="1"/>
  <c r="M191" i="1"/>
  <c r="O191" i="1"/>
  <c r="P191" i="1"/>
  <c r="Q191" i="1"/>
  <c r="R191" i="1"/>
  <c r="S191" i="1"/>
  <c r="U191" i="1"/>
  <c r="W191" i="1"/>
  <c r="Y191" i="1"/>
  <c r="AB191" i="1"/>
  <c r="AD191" i="1"/>
  <c r="AF191" i="1"/>
  <c r="AH191" i="1"/>
  <c r="AJ191" i="1"/>
  <c r="AL191" i="1"/>
  <c r="AN191" i="1"/>
  <c r="AP191" i="1"/>
  <c r="AR191" i="1"/>
  <c r="AT191" i="1"/>
  <c r="AU191" i="1"/>
  <c r="AW191" i="1"/>
  <c r="AZ191" i="1"/>
  <c r="BA191" i="1"/>
  <c r="BB191" i="1"/>
  <c r="BC191" i="1"/>
  <c r="BD191" i="1"/>
  <c r="BE191" i="1"/>
  <c r="BF191" i="1"/>
  <c r="BH191" i="1"/>
  <c r="BI191" i="1"/>
  <c r="BJ191" i="1"/>
  <c r="BL191" i="1"/>
  <c r="BM191" i="1"/>
  <c r="BN191" i="1"/>
  <c r="BO191" i="1"/>
  <c r="E192" i="1"/>
  <c r="J192" i="1"/>
  <c r="M192" i="1"/>
  <c r="O192" i="1"/>
  <c r="P192" i="1"/>
  <c r="Q192" i="1"/>
  <c r="R192" i="1"/>
  <c r="S192" i="1"/>
  <c r="U192" i="1"/>
  <c r="W192" i="1"/>
  <c r="Y192" i="1"/>
  <c r="AB192" i="1"/>
  <c r="AD192" i="1"/>
  <c r="AF192" i="1"/>
  <c r="AH192" i="1"/>
  <c r="AJ192" i="1"/>
  <c r="AL192" i="1"/>
  <c r="AN192" i="1"/>
  <c r="AP192" i="1"/>
  <c r="AR192" i="1"/>
  <c r="AT192" i="1"/>
  <c r="AU192" i="1"/>
  <c r="AW192" i="1"/>
  <c r="AZ192" i="1"/>
  <c r="BA192" i="1"/>
  <c r="BB192" i="1"/>
  <c r="BC192" i="1"/>
  <c r="BD192" i="1"/>
  <c r="BE192" i="1"/>
  <c r="BF192" i="1"/>
  <c r="BH192" i="1"/>
  <c r="BI192" i="1"/>
  <c r="BJ192" i="1"/>
  <c r="BL192" i="1"/>
  <c r="BM192" i="1"/>
  <c r="BN192" i="1"/>
  <c r="BO192" i="1"/>
  <c r="E193" i="1"/>
  <c r="J193" i="1"/>
  <c r="M193" i="1"/>
  <c r="O193" i="1"/>
  <c r="P193" i="1"/>
  <c r="Q193" i="1"/>
  <c r="R193" i="1"/>
  <c r="S193" i="1"/>
  <c r="U193" i="1"/>
  <c r="W193" i="1"/>
  <c r="Y193" i="1"/>
  <c r="AB193" i="1"/>
  <c r="AD193" i="1"/>
  <c r="AF193" i="1"/>
  <c r="AH193" i="1"/>
  <c r="AJ193" i="1"/>
  <c r="AL193" i="1"/>
  <c r="AN193" i="1"/>
  <c r="AP193" i="1"/>
  <c r="AR193" i="1"/>
  <c r="AT193" i="1"/>
  <c r="AU193" i="1"/>
  <c r="AW193" i="1"/>
  <c r="AZ193" i="1"/>
  <c r="BA193" i="1"/>
  <c r="BB193" i="1"/>
  <c r="BC193" i="1"/>
  <c r="BD193" i="1"/>
  <c r="BE193" i="1"/>
  <c r="BF193" i="1"/>
  <c r="BH193" i="1"/>
  <c r="BI193" i="1"/>
  <c r="BJ193" i="1"/>
  <c r="BL193" i="1"/>
  <c r="BM193" i="1"/>
  <c r="BN193" i="1"/>
  <c r="BO193" i="1"/>
  <c r="E194" i="1"/>
  <c r="J194" i="1"/>
  <c r="M194" i="1"/>
  <c r="O194" i="1"/>
  <c r="P194" i="1"/>
  <c r="Q194" i="1"/>
  <c r="R194" i="1"/>
  <c r="S194" i="1"/>
  <c r="U194" i="1"/>
  <c r="W194" i="1"/>
  <c r="Y194" i="1"/>
  <c r="AB194" i="1"/>
  <c r="AD194" i="1"/>
  <c r="AF194" i="1"/>
  <c r="AH194" i="1"/>
  <c r="AJ194" i="1"/>
  <c r="AL194" i="1"/>
  <c r="AN194" i="1"/>
  <c r="AP194" i="1"/>
  <c r="AR194" i="1"/>
  <c r="AT194" i="1"/>
  <c r="AU194" i="1"/>
  <c r="AW194" i="1"/>
  <c r="AZ194" i="1"/>
  <c r="BA194" i="1"/>
  <c r="BB194" i="1"/>
  <c r="BC194" i="1"/>
  <c r="BD194" i="1"/>
  <c r="BE194" i="1"/>
  <c r="BF194" i="1"/>
  <c r="BH194" i="1"/>
  <c r="BI194" i="1"/>
  <c r="BJ194" i="1"/>
  <c r="BL194" i="1"/>
  <c r="BM194" i="1"/>
  <c r="BN194" i="1"/>
  <c r="BO194" i="1"/>
  <c r="E195" i="1"/>
  <c r="J195" i="1"/>
  <c r="M195" i="1"/>
  <c r="O195" i="1"/>
  <c r="P195" i="1"/>
  <c r="Q195" i="1"/>
  <c r="R195" i="1"/>
  <c r="S195" i="1"/>
  <c r="U195" i="1"/>
  <c r="W195" i="1"/>
  <c r="Y195" i="1"/>
  <c r="AB195" i="1"/>
  <c r="AD195" i="1"/>
  <c r="AF195" i="1"/>
  <c r="AH195" i="1"/>
  <c r="AJ195" i="1"/>
  <c r="AL195" i="1"/>
  <c r="AN195" i="1"/>
  <c r="AP195" i="1"/>
  <c r="AR195" i="1"/>
  <c r="AT195" i="1"/>
  <c r="AU195" i="1"/>
  <c r="AW195" i="1"/>
  <c r="AZ195" i="1"/>
  <c r="BA195" i="1"/>
  <c r="BB195" i="1"/>
  <c r="BC195" i="1"/>
  <c r="BD195" i="1"/>
  <c r="BE195" i="1"/>
  <c r="BF195" i="1"/>
  <c r="BH195" i="1"/>
  <c r="BI195" i="1"/>
  <c r="BJ195" i="1"/>
  <c r="BL195" i="1"/>
  <c r="BM195" i="1"/>
  <c r="BN195" i="1"/>
  <c r="BO195" i="1"/>
  <c r="E196" i="1"/>
  <c r="J196" i="1"/>
  <c r="M196" i="1"/>
  <c r="O196" i="1"/>
  <c r="P196" i="1"/>
  <c r="Q196" i="1"/>
  <c r="R196" i="1"/>
  <c r="S196" i="1"/>
  <c r="U196" i="1"/>
  <c r="W196" i="1"/>
  <c r="Y196" i="1"/>
  <c r="AB196" i="1"/>
  <c r="AD196" i="1"/>
  <c r="AF196" i="1"/>
  <c r="AH196" i="1"/>
  <c r="AJ196" i="1"/>
  <c r="AL196" i="1"/>
  <c r="AN196" i="1"/>
  <c r="AP196" i="1"/>
  <c r="AR196" i="1"/>
  <c r="AT196" i="1"/>
  <c r="AU196" i="1"/>
  <c r="AW196" i="1"/>
  <c r="AZ196" i="1"/>
  <c r="BA196" i="1"/>
  <c r="BB196" i="1"/>
  <c r="BC196" i="1"/>
  <c r="BD196" i="1"/>
  <c r="BE196" i="1"/>
  <c r="BF196" i="1"/>
  <c r="BH196" i="1"/>
  <c r="BI196" i="1"/>
  <c r="BJ196" i="1"/>
  <c r="BL196" i="1"/>
  <c r="BM196" i="1"/>
  <c r="BN196" i="1"/>
  <c r="BO196" i="1"/>
  <c r="E197" i="1"/>
  <c r="J197" i="1"/>
  <c r="M197" i="1"/>
  <c r="O197" i="1"/>
  <c r="P197" i="1"/>
  <c r="Q197" i="1"/>
  <c r="R197" i="1"/>
  <c r="S197" i="1"/>
  <c r="U197" i="1"/>
  <c r="W197" i="1"/>
  <c r="Y197" i="1"/>
  <c r="AB197" i="1"/>
  <c r="AD197" i="1"/>
  <c r="AF197" i="1"/>
  <c r="AH197" i="1"/>
  <c r="AJ197" i="1"/>
  <c r="AL197" i="1"/>
  <c r="AN197" i="1"/>
  <c r="AP197" i="1"/>
  <c r="AR197" i="1"/>
  <c r="AT197" i="1"/>
  <c r="AU197" i="1"/>
  <c r="AW197" i="1"/>
  <c r="AZ197" i="1"/>
  <c r="BA197" i="1"/>
  <c r="BB197" i="1"/>
  <c r="BC197" i="1"/>
  <c r="BD197" i="1"/>
  <c r="BE197" i="1"/>
  <c r="BF197" i="1"/>
  <c r="BH197" i="1"/>
  <c r="BI197" i="1"/>
  <c r="BJ197" i="1"/>
  <c r="BL197" i="1"/>
  <c r="BM197" i="1"/>
  <c r="BN197" i="1"/>
  <c r="BO197" i="1"/>
  <c r="E198" i="1"/>
  <c r="J198" i="1"/>
  <c r="M198" i="1"/>
  <c r="O198" i="1"/>
  <c r="P198" i="1"/>
  <c r="Q198" i="1"/>
  <c r="R198" i="1"/>
  <c r="S198" i="1"/>
  <c r="U198" i="1"/>
  <c r="W198" i="1"/>
  <c r="Y198" i="1"/>
  <c r="AB198" i="1"/>
  <c r="AD198" i="1"/>
  <c r="AF198" i="1"/>
  <c r="AH198" i="1"/>
  <c r="AJ198" i="1"/>
  <c r="AL198" i="1"/>
  <c r="AN198" i="1"/>
  <c r="AP198" i="1"/>
  <c r="AR198" i="1"/>
  <c r="AT198" i="1"/>
  <c r="AU198" i="1"/>
  <c r="AW198" i="1"/>
  <c r="AZ198" i="1"/>
  <c r="BA198" i="1"/>
  <c r="BB198" i="1"/>
  <c r="BC198" i="1"/>
  <c r="BD198" i="1"/>
  <c r="BE198" i="1"/>
  <c r="BF198" i="1"/>
  <c r="BH198" i="1"/>
  <c r="BI198" i="1"/>
  <c r="BJ198" i="1"/>
  <c r="BL198" i="1"/>
  <c r="BM198" i="1"/>
  <c r="BN198" i="1"/>
  <c r="BO198" i="1"/>
  <c r="E199" i="1"/>
  <c r="J199" i="1"/>
  <c r="M199" i="1"/>
  <c r="O199" i="1"/>
  <c r="P199" i="1"/>
  <c r="Q199" i="1"/>
  <c r="R199" i="1"/>
  <c r="S199" i="1"/>
  <c r="U199" i="1"/>
  <c r="W199" i="1"/>
  <c r="Y199" i="1"/>
  <c r="AB199" i="1"/>
  <c r="AD199" i="1"/>
  <c r="AF199" i="1"/>
  <c r="AH199" i="1"/>
  <c r="AJ199" i="1"/>
  <c r="AL199" i="1"/>
  <c r="AN199" i="1"/>
  <c r="AP199" i="1"/>
  <c r="AR199" i="1"/>
  <c r="AT199" i="1"/>
  <c r="AU199" i="1"/>
  <c r="AW199" i="1"/>
  <c r="AZ199" i="1"/>
  <c r="BA199" i="1"/>
  <c r="BB199" i="1"/>
  <c r="BC199" i="1"/>
  <c r="BD199" i="1"/>
  <c r="BE199" i="1"/>
  <c r="BF199" i="1"/>
  <c r="BH199" i="1"/>
  <c r="BI199" i="1"/>
  <c r="BJ199" i="1"/>
  <c r="BL199" i="1"/>
  <c r="BM199" i="1"/>
  <c r="BN199" i="1"/>
  <c r="BO199" i="1"/>
  <c r="E200" i="1"/>
  <c r="J200" i="1"/>
  <c r="M200" i="1"/>
  <c r="O200" i="1"/>
  <c r="P200" i="1"/>
  <c r="Q200" i="1"/>
  <c r="R200" i="1"/>
  <c r="S200" i="1"/>
  <c r="U200" i="1"/>
  <c r="W200" i="1"/>
  <c r="Y200" i="1"/>
  <c r="AB200" i="1"/>
  <c r="AD200" i="1"/>
  <c r="AF200" i="1"/>
  <c r="AH200" i="1"/>
  <c r="AJ200" i="1"/>
  <c r="AL200" i="1"/>
  <c r="AN200" i="1"/>
  <c r="AP200" i="1"/>
  <c r="AR200" i="1"/>
  <c r="AT200" i="1"/>
  <c r="AU200" i="1"/>
  <c r="AW200" i="1"/>
  <c r="AZ200" i="1"/>
  <c r="BA200" i="1"/>
  <c r="BB200" i="1"/>
  <c r="BC200" i="1"/>
  <c r="BD200" i="1"/>
  <c r="BE200" i="1"/>
  <c r="BF200" i="1"/>
  <c r="BH200" i="1"/>
  <c r="BI200" i="1"/>
  <c r="BJ200" i="1"/>
  <c r="BL200" i="1"/>
  <c r="BM200" i="1"/>
  <c r="BN200" i="1"/>
  <c r="BO200" i="1"/>
  <c r="E201" i="1"/>
  <c r="J201" i="1"/>
  <c r="M201" i="1"/>
  <c r="O201" i="1"/>
  <c r="P201" i="1"/>
  <c r="Q201" i="1"/>
  <c r="R201" i="1"/>
  <c r="S201" i="1"/>
  <c r="U201" i="1"/>
  <c r="W201" i="1"/>
  <c r="Y201" i="1"/>
  <c r="AB201" i="1"/>
  <c r="AD201" i="1"/>
  <c r="AF201" i="1"/>
  <c r="AH201" i="1"/>
  <c r="AJ201" i="1"/>
  <c r="AL201" i="1"/>
  <c r="AN201" i="1"/>
  <c r="AP201" i="1"/>
  <c r="AR201" i="1"/>
  <c r="AT201" i="1"/>
  <c r="AU201" i="1"/>
  <c r="AW201" i="1"/>
  <c r="AZ201" i="1"/>
  <c r="BA201" i="1"/>
  <c r="BB201" i="1"/>
  <c r="BC201" i="1"/>
  <c r="BD201" i="1"/>
  <c r="BE201" i="1"/>
  <c r="BF201" i="1"/>
  <c r="BH201" i="1"/>
  <c r="BI201" i="1"/>
  <c r="BJ201" i="1"/>
  <c r="BL201" i="1"/>
  <c r="BM201" i="1"/>
  <c r="BN201" i="1"/>
  <c r="BO201" i="1"/>
  <c r="E202" i="1"/>
  <c r="J202" i="1"/>
  <c r="M202" i="1"/>
  <c r="O202" i="1"/>
  <c r="P202" i="1"/>
  <c r="Q202" i="1"/>
  <c r="R202" i="1"/>
  <c r="S202" i="1"/>
  <c r="U202" i="1"/>
  <c r="W202" i="1"/>
  <c r="Y202" i="1"/>
  <c r="AB202" i="1"/>
  <c r="AD202" i="1"/>
  <c r="AF202" i="1"/>
  <c r="AH202" i="1"/>
  <c r="AJ202" i="1"/>
  <c r="AL202" i="1"/>
  <c r="AN202" i="1"/>
  <c r="AP202" i="1"/>
  <c r="AR202" i="1"/>
  <c r="AT202" i="1"/>
  <c r="AU202" i="1"/>
  <c r="AW202" i="1"/>
  <c r="AZ202" i="1"/>
  <c r="BA202" i="1"/>
  <c r="BB202" i="1"/>
  <c r="BC202" i="1"/>
  <c r="BD202" i="1"/>
  <c r="BE202" i="1"/>
  <c r="BF202" i="1"/>
  <c r="BH202" i="1"/>
  <c r="BI202" i="1"/>
  <c r="BJ202" i="1"/>
  <c r="BL202" i="1"/>
  <c r="BM202" i="1"/>
  <c r="BN202" i="1"/>
  <c r="BO202" i="1"/>
  <c r="E203" i="1"/>
  <c r="J203" i="1"/>
  <c r="M203" i="1"/>
  <c r="O203" i="1"/>
  <c r="P203" i="1"/>
  <c r="Q203" i="1"/>
  <c r="R203" i="1"/>
  <c r="S203" i="1"/>
  <c r="U203" i="1"/>
  <c r="W203" i="1"/>
  <c r="Y203" i="1"/>
  <c r="AB203" i="1"/>
  <c r="AD203" i="1"/>
  <c r="AF203" i="1"/>
  <c r="AH203" i="1"/>
  <c r="AJ203" i="1"/>
  <c r="AL203" i="1"/>
  <c r="AN203" i="1"/>
  <c r="AP203" i="1"/>
  <c r="AR203" i="1"/>
  <c r="AT203" i="1"/>
  <c r="AU203" i="1"/>
  <c r="AW203" i="1"/>
  <c r="AZ203" i="1"/>
  <c r="BA203" i="1"/>
  <c r="BB203" i="1"/>
  <c r="BC203" i="1"/>
  <c r="BD203" i="1"/>
  <c r="BE203" i="1"/>
  <c r="BF203" i="1"/>
  <c r="BH203" i="1"/>
  <c r="BI203" i="1"/>
  <c r="BJ203" i="1"/>
  <c r="BL203" i="1"/>
  <c r="BM203" i="1"/>
  <c r="BN203" i="1"/>
  <c r="BO203" i="1"/>
  <c r="E204" i="1"/>
  <c r="J204" i="1"/>
  <c r="M204" i="1"/>
  <c r="O204" i="1"/>
  <c r="P204" i="1"/>
  <c r="Q204" i="1"/>
  <c r="R204" i="1"/>
  <c r="S204" i="1"/>
  <c r="U204" i="1"/>
  <c r="W204" i="1"/>
  <c r="Y204" i="1"/>
  <c r="AB204" i="1"/>
  <c r="AD204" i="1"/>
  <c r="AF204" i="1"/>
  <c r="AH204" i="1"/>
  <c r="AJ204" i="1"/>
  <c r="AL204" i="1"/>
  <c r="AN204" i="1"/>
  <c r="AP204" i="1"/>
  <c r="AR204" i="1"/>
  <c r="AT204" i="1"/>
  <c r="AU204" i="1"/>
  <c r="AW204" i="1"/>
  <c r="AZ204" i="1"/>
  <c r="BA204" i="1"/>
  <c r="BB204" i="1"/>
  <c r="BC204" i="1"/>
  <c r="BD204" i="1"/>
  <c r="BE204" i="1"/>
  <c r="BF204" i="1"/>
  <c r="BH204" i="1"/>
  <c r="BI204" i="1"/>
  <c r="BJ204" i="1"/>
  <c r="BL204" i="1"/>
  <c r="BM204" i="1"/>
  <c r="BN204" i="1"/>
  <c r="BO204" i="1"/>
  <c r="E205" i="1"/>
  <c r="J205" i="1"/>
  <c r="M205" i="1"/>
  <c r="O205" i="1"/>
  <c r="P205" i="1"/>
  <c r="Q205" i="1"/>
  <c r="R205" i="1"/>
  <c r="S205" i="1"/>
  <c r="U205" i="1"/>
  <c r="W205" i="1"/>
  <c r="Y205" i="1"/>
  <c r="AB205" i="1"/>
  <c r="AD205" i="1"/>
  <c r="AF205" i="1"/>
  <c r="AH205" i="1"/>
  <c r="AJ205" i="1"/>
  <c r="AL205" i="1"/>
  <c r="AN205" i="1"/>
  <c r="AP205" i="1"/>
  <c r="AR205" i="1"/>
  <c r="AT205" i="1"/>
  <c r="AU205" i="1"/>
  <c r="AW205" i="1"/>
  <c r="AZ205" i="1"/>
  <c r="BA205" i="1"/>
  <c r="BB205" i="1"/>
  <c r="BC205" i="1"/>
  <c r="BD205" i="1"/>
  <c r="BE205" i="1"/>
  <c r="BF205" i="1"/>
  <c r="BH205" i="1"/>
  <c r="BI205" i="1"/>
  <c r="BJ205" i="1"/>
  <c r="BL205" i="1"/>
  <c r="BM205" i="1"/>
  <c r="BN205" i="1"/>
  <c r="BO205" i="1"/>
  <c r="E206" i="1"/>
  <c r="J206" i="1"/>
  <c r="M206" i="1"/>
  <c r="O206" i="1"/>
  <c r="P206" i="1"/>
  <c r="Q206" i="1"/>
  <c r="R206" i="1"/>
  <c r="S206" i="1"/>
  <c r="U206" i="1"/>
  <c r="W206" i="1"/>
  <c r="Y206" i="1"/>
  <c r="AB206" i="1"/>
  <c r="AD206" i="1"/>
  <c r="AF206" i="1"/>
  <c r="AH206" i="1"/>
  <c r="AJ206" i="1"/>
  <c r="AL206" i="1"/>
  <c r="AN206" i="1"/>
  <c r="AP206" i="1"/>
  <c r="AR206" i="1"/>
  <c r="AT206" i="1"/>
  <c r="AU206" i="1"/>
  <c r="AW206" i="1"/>
  <c r="AZ206" i="1"/>
  <c r="BA206" i="1"/>
  <c r="BB206" i="1"/>
  <c r="BC206" i="1"/>
  <c r="BD206" i="1"/>
  <c r="BE206" i="1"/>
  <c r="BF206" i="1"/>
  <c r="BH206" i="1"/>
  <c r="BI206" i="1"/>
  <c r="BJ206" i="1"/>
  <c r="BL206" i="1"/>
  <c r="BM206" i="1"/>
  <c r="BN206" i="1"/>
  <c r="BO206" i="1"/>
  <c r="E207" i="1"/>
  <c r="J207" i="1"/>
  <c r="M207" i="1"/>
  <c r="O207" i="1"/>
  <c r="P207" i="1"/>
  <c r="Q207" i="1"/>
  <c r="R207" i="1"/>
  <c r="S207" i="1"/>
  <c r="U207" i="1"/>
  <c r="W207" i="1"/>
  <c r="Y207" i="1"/>
  <c r="AB207" i="1"/>
  <c r="AD207" i="1"/>
  <c r="AF207" i="1"/>
  <c r="AH207" i="1"/>
  <c r="AJ207" i="1"/>
  <c r="AL207" i="1"/>
  <c r="AN207" i="1"/>
  <c r="AP207" i="1"/>
  <c r="AR207" i="1"/>
  <c r="AT207" i="1"/>
  <c r="AU207" i="1"/>
  <c r="AW207" i="1"/>
  <c r="AZ207" i="1"/>
  <c r="BA207" i="1"/>
  <c r="BB207" i="1"/>
  <c r="BC207" i="1"/>
  <c r="BD207" i="1"/>
  <c r="BE207" i="1"/>
  <c r="BF207" i="1"/>
  <c r="BH207" i="1"/>
  <c r="BI207" i="1"/>
  <c r="BJ207" i="1"/>
  <c r="BL207" i="1"/>
  <c r="BM207" i="1"/>
  <c r="BN207" i="1"/>
  <c r="BO207" i="1"/>
  <c r="E208" i="1"/>
  <c r="J208" i="1"/>
  <c r="M208" i="1"/>
  <c r="O208" i="1"/>
  <c r="P208" i="1"/>
  <c r="Q208" i="1"/>
  <c r="R208" i="1"/>
  <c r="S208" i="1"/>
  <c r="U208" i="1"/>
  <c r="W208" i="1"/>
  <c r="Y208" i="1"/>
  <c r="AB208" i="1"/>
  <c r="AD208" i="1"/>
  <c r="AF208" i="1"/>
  <c r="AH208" i="1"/>
  <c r="AJ208" i="1"/>
  <c r="AL208" i="1"/>
  <c r="AN208" i="1"/>
  <c r="AP208" i="1"/>
  <c r="AR208" i="1"/>
  <c r="AT208" i="1"/>
  <c r="AU208" i="1"/>
  <c r="AW208" i="1"/>
  <c r="AZ208" i="1"/>
  <c r="BA208" i="1"/>
  <c r="BB208" i="1"/>
  <c r="BC208" i="1"/>
  <c r="BD208" i="1"/>
  <c r="BE208" i="1"/>
  <c r="BF208" i="1"/>
  <c r="BH208" i="1"/>
  <c r="BI208" i="1"/>
  <c r="BJ208" i="1"/>
  <c r="BL208" i="1"/>
  <c r="BM208" i="1"/>
  <c r="BN208" i="1"/>
  <c r="BO208" i="1"/>
  <c r="E209" i="1"/>
  <c r="J209" i="1"/>
  <c r="M209" i="1"/>
  <c r="O209" i="1"/>
  <c r="P209" i="1"/>
  <c r="Q209" i="1"/>
  <c r="R209" i="1"/>
  <c r="S209" i="1"/>
  <c r="U209" i="1"/>
  <c r="W209" i="1"/>
  <c r="Y209" i="1"/>
  <c r="AB209" i="1"/>
  <c r="AD209" i="1"/>
  <c r="AF209" i="1"/>
  <c r="AH209" i="1"/>
  <c r="AJ209" i="1"/>
  <c r="AL209" i="1"/>
  <c r="AN209" i="1"/>
  <c r="AP209" i="1"/>
  <c r="AR209" i="1"/>
  <c r="AT209" i="1"/>
  <c r="AU209" i="1"/>
  <c r="AW209" i="1"/>
  <c r="AZ209" i="1"/>
  <c r="BA209" i="1"/>
  <c r="BB209" i="1"/>
  <c r="BC209" i="1"/>
  <c r="BD209" i="1"/>
  <c r="BE209" i="1"/>
  <c r="BF209" i="1"/>
  <c r="BH209" i="1"/>
  <c r="BI209" i="1"/>
  <c r="BJ209" i="1"/>
  <c r="BL209" i="1"/>
  <c r="BM209" i="1"/>
  <c r="BN209" i="1"/>
  <c r="BO209" i="1"/>
  <c r="E210" i="1"/>
  <c r="J210" i="1"/>
  <c r="M210" i="1"/>
  <c r="O210" i="1"/>
  <c r="P210" i="1"/>
  <c r="Q210" i="1"/>
  <c r="R210" i="1"/>
  <c r="S210" i="1"/>
  <c r="U210" i="1"/>
  <c r="W210" i="1"/>
  <c r="Y210" i="1"/>
  <c r="AB210" i="1"/>
  <c r="AD210" i="1"/>
  <c r="AF210" i="1"/>
  <c r="AH210" i="1"/>
  <c r="AJ210" i="1"/>
  <c r="AL210" i="1"/>
  <c r="AN210" i="1"/>
  <c r="AP210" i="1"/>
  <c r="AR210" i="1"/>
  <c r="AT210" i="1"/>
  <c r="AU210" i="1"/>
  <c r="AW210" i="1"/>
  <c r="AZ210" i="1"/>
  <c r="BA210" i="1"/>
  <c r="BB210" i="1"/>
  <c r="BC210" i="1"/>
  <c r="BD210" i="1"/>
  <c r="BE210" i="1"/>
  <c r="BF210" i="1"/>
  <c r="BH210" i="1"/>
  <c r="BI210" i="1"/>
  <c r="BJ210" i="1"/>
  <c r="BL210" i="1"/>
  <c r="BM210" i="1"/>
  <c r="BN210" i="1"/>
  <c r="BO210" i="1"/>
  <c r="E211" i="1"/>
  <c r="J211" i="1"/>
  <c r="M211" i="1"/>
  <c r="O211" i="1"/>
  <c r="P211" i="1"/>
  <c r="Q211" i="1"/>
  <c r="R211" i="1"/>
  <c r="S211" i="1"/>
  <c r="U211" i="1"/>
  <c r="W211" i="1"/>
  <c r="Y211" i="1"/>
  <c r="AB211" i="1"/>
  <c r="AD211" i="1"/>
  <c r="AF211" i="1"/>
  <c r="AH211" i="1"/>
  <c r="AJ211" i="1"/>
  <c r="AL211" i="1"/>
  <c r="AN211" i="1"/>
  <c r="AP211" i="1"/>
  <c r="AR211" i="1"/>
  <c r="AT211" i="1"/>
  <c r="AU211" i="1"/>
  <c r="AW211" i="1"/>
  <c r="AZ211" i="1"/>
  <c r="BA211" i="1"/>
  <c r="BB211" i="1"/>
  <c r="BC211" i="1"/>
  <c r="BD211" i="1"/>
  <c r="BE211" i="1"/>
  <c r="BF211" i="1"/>
  <c r="BH211" i="1"/>
  <c r="BI211" i="1"/>
  <c r="BJ211" i="1"/>
  <c r="BL211" i="1"/>
  <c r="BM211" i="1"/>
  <c r="BN211" i="1"/>
  <c r="BO211" i="1"/>
  <c r="E212" i="1"/>
  <c r="J212" i="1"/>
  <c r="M212" i="1"/>
  <c r="O212" i="1"/>
  <c r="P212" i="1"/>
  <c r="Q212" i="1"/>
  <c r="R212" i="1"/>
  <c r="S212" i="1"/>
  <c r="U212" i="1"/>
  <c r="W212" i="1"/>
  <c r="Y212" i="1"/>
  <c r="AB212" i="1"/>
  <c r="AD212" i="1"/>
  <c r="AF212" i="1"/>
  <c r="AH212" i="1"/>
  <c r="AJ212" i="1"/>
  <c r="AL212" i="1"/>
  <c r="AN212" i="1"/>
  <c r="AP212" i="1"/>
  <c r="AR212" i="1"/>
  <c r="AT212" i="1"/>
  <c r="AU212" i="1"/>
  <c r="AW212" i="1"/>
  <c r="AZ212" i="1"/>
  <c r="BA212" i="1"/>
  <c r="BB212" i="1"/>
  <c r="BC212" i="1"/>
  <c r="BD212" i="1"/>
  <c r="BE212" i="1"/>
  <c r="BF212" i="1"/>
  <c r="BH212" i="1"/>
  <c r="BI212" i="1"/>
  <c r="BJ212" i="1"/>
  <c r="BL212" i="1"/>
  <c r="BM212" i="1"/>
  <c r="BN212" i="1"/>
  <c r="BO212" i="1"/>
  <c r="E213" i="1"/>
  <c r="J213" i="1"/>
  <c r="M213" i="1"/>
  <c r="O213" i="1"/>
  <c r="P213" i="1"/>
  <c r="Q213" i="1"/>
  <c r="R213" i="1"/>
  <c r="S213" i="1"/>
  <c r="U213" i="1"/>
  <c r="W213" i="1"/>
  <c r="Y213" i="1"/>
  <c r="AB213" i="1"/>
  <c r="AD213" i="1"/>
  <c r="AF213" i="1"/>
  <c r="AH213" i="1"/>
  <c r="AJ213" i="1"/>
  <c r="AL213" i="1"/>
  <c r="AN213" i="1"/>
  <c r="AP213" i="1"/>
  <c r="AR213" i="1"/>
  <c r="AT213" i="1"/>
  <c r="AU213" i="1"/>
  <c r="AW213" i="1"/>
  <c r="AZ213" i="1"/>
  <c r="BA213" i="1"/>
  <c r="BB213" i="1"/>
  <c r="BC213" i="1"/>
  <c r="BD213" i="1"/>
  <c r="BE213" i="1"/>
  <c r="BF213" i="1"/>
  <c r="BH213" i="1"/>
  <c r="BI213" i="1"/>
  <c r="BJ213" i="1"/>
  <c r="BL213" i="1"/>
  <c r="BM213" i="1"/>
  <c r="BN213" i="1"/>
  <c r="BO213" i="1"/>
  <c r="E214" i="1"/>
  <c r="J214" i="1"/>
  <c r="M214" i="1"/>
  <c r="O214" i="1"/>
  <c r="P214" i="1"/>
  <c r="Q214" i="1"/>
  <c r="R214" i="1"/>
  <c r="S214" i="1"/>
  <c r="U214" i="1"/>
  <c r="W214" i="1"/>
  <c r="Y214" i="1"/>
  <c r="AB214" i="1"/>
  <c r="AD214" i="1"/>
  <c r="AF214" i="1"/>
  <c r="AH214" i="1"/>
  <c r="AJ214" i="1"/>
  <c r="AL214" i="1"/>
  <c r="AN214" i="1"/>
  <c r="AP214" i="1"/>
  <c r="AR214" i="1"/>
  <c r="AT214" i="1"/>
  <c r="AU214" i="1"/>
  <c r="AW214" i="1"/>
  <c r="AZ214" i="1"/>
  <c r="BA214" i="1"/>
  <c r="BB214" i="1"/>
  <c r="BC214" i="1"/>
  <c r="BD214" i="1"/>
  <c r="BE214" i="1"/>
  <c r="BF214" i="1"/>
  <c r="BH214" i="1"/>
  <c r="BI214" i="1"/>
  <c r="BJ214" i="1"/>
  <c r="BL214" i="1"/>
  <c r="BM214" i="1"/>
  <c r="BN214" i="1"/>
  <c r="BO214" i="1"/>
  <c r="E215" i="1"/>
  <c r="J215" i="1"/>
  <c r="M215" i="1"/>
  <c r="O215" i="1"/>
  <c r="P215" i="1"/>
  <c r="Q215" i="1"/>
  <c r="R215" i="1"/>
  <c r="S215" i="1"/>
  <c r="U215" i="1"/>
  <c r="W215" i="1"/>
  <c r="Y215" i="1"/>
  <c r="AB215" i="1"/>
  <c r="AD215" i="1"/>
  <c r="AF215" i="1"/>
  <c r="AH215" i="1"/>
  <c r="AJ215" i="1"/>
  <c r="AL215" i="1"/>
  <c r="AN215" i="1"/>
  <c r="AP215" i="1"/>
  <c r="AR215" i="1"/>
  <c r="AT215" i="1"/>
  <c r="AU215" i="1"/>
  <c r="AW215" i="1"/>
  <c r="AZ215" i="1"/>
  <c r="BA215" i="1"/>
  <c r="BB215" i="1"/>
  <c r="BC215" i="1"/>
  <c r="BD215" i="1"/>
  <c r="BE215" i="1"/>
  <c r="BF215" i="1"/>
  <c r="BH215" i="1"/>
  <c r="BI215" i="1"/>
  <c r="BJ215" i="1"/>
  <c r="BL215" i="1"/>
  <c r="BM215" i="1"/>
  <c r="BN215" i="1"/>
  <c r="BO215" i="1"/>
  <c r="E216" i="1"/>
  <c r="J216" i="1"/>
  <c r="M216" i="1"/>
  <c r="O216" i="1"/>
  <c r="P216" i="1"/>
  <c r="Q216" i="1"/>
  <c r="R216" i="1"/>
  <c r="S216" i="1"/>
  <c r="U216" i="1"/>
  <c r="W216" i="1"/>
  <c r="Y216" i="1"/>
  <c r="AB216" i="1"/>
  <c r="AD216" i="1"/>
  <c r="AF216" i="1"/>
  <c r="AH216" i="1"/>
  <c r="AJ216" i="1"/>
  <c r="AL216" i="1"/>
  <c r="AN216" i="1"/>
  <c r="AP216" i="1"/>
  <c r="AR216" i="1"/>
  <c r="AT216" i="1"/>
  <c r="AU216" i="1"/>
  <c r="AW216" i="1"/>
  <c r="AZ216" i="1"/>
  <c r="BA216" i="1"/>
  <c r="BB216" i="1"/>
  <c r="BC216" i="1"/>
  <c r="BD216" i="1"/>
  <c r="BE216" i="1"/>
  <c r="BF216" i="1"/>
  <c r="BH216" i="1"/>
  <c r="BI216" i="1"/>
  <c r="BJ216" i="1"/>
  <c r="BL216" i="1"/>
  <c r="BM216" i="1"/>
  <c r="BN216" i="1"/>
  <c r="BO216" i="1"/>
  <c r="E217" i="1"/>
  <c r="J217" i="1"/>
  <c r="M217" i="1"/>
  <c r="O217" i="1"/>
  <c r="P217" i="1"/>
  <c r="Q217" i="1"/>
  <c r="R217" i="1"/>
  <c r="S217" i="1"/>
  <c r="U217" i="1"/>
  <c r="W217" i="1"/>
  <c r="Y217" i="1"/>
  <c r="AB217" i="1"/>
  <c r="AD217" i="1"/>
  <c r="AF217" i="1"/>
  <c r="AH217" i="1"/>
  <c r="AJ217" i="1"/>
  <c r="AL217" i="1"/>
  <c r="AN217" i="1"/>
  <c r="AP217" i="1"/>
  <c r="AR217" i="1"/>
  <c r="AT217" i="1"/>
  <c r="AU217" i="1"/>
  <c r="AW217" i="1"/>
  <c r="AZ217" i="1"/>
  <c r="BA217" i="1"/>
  <c r="BB217" i="1"/>
  <c r="BC217" i="1"/>
  <c r="BD217" i="1"/>
  <c r="BE217" i="1"/>
  <c r="BF217" i="1"/>
  <c r="BH217" i="1"/>
  <c r="BI217" i="1"/>
  <c r="BJ217" i="1"/>
  <c r="BL217" i="1"/>
  <c r="BM217" i="1"/>
  <c r="BN217" i="1"/>
  <c r="BO217" i="1"/>
  <c r="E218" i="1"/>
  <c r="J218" i="1"/>
  <c r="M218" i="1"/>
  <c r="O218" i="1"/>
  <c r="P218" i="1"/>
  <c r="Q218" i="1"/>
  <c r="R218" i="1"/>
  <c r="S218" i="1"/>
  <c r="U218" i="1"/>
  <c r="W218" i="1"/>
  <c r="Y218" i="1"/>
  <c r="AB218" i="1"/>
  <c r="AD218" i="1"/>
  <c r="AF218" i="1"/>
  <c r="AH218" i="1"/>
  <c r="AJ218" i="1"/>
  <c r="AL218" i="1"/>
  <c r="AN218" i="1"/>
  <c r="AP218" i="1"/>
  <c r="AR218" i="1"/>
  <c r="AT218" i="1"/>
  <c r="AU218" i="1"/>
  <c r="AW218" i="1"/>
  <c r="AZ218" i="1"/>
  <c r="BA218" i="1"/>
  <c r="BB218" i="1"/>
  <c r="BC218" i="1"/>
  <c r="BD218" i="1"/>
  <c r="BE218" i="1"/>
  <c r="BF218" i="1"/>
  <c r="BH218" i="1"/>
  <c r="BI218" i="1"/>
  <c r="BJ218" i="1"/>
  <c r="BL218" i="1"/>
  <c r="BM218" i="1"/>
  <c r="BN218" i="1"/>
  <c r="BO218" i="1"/>
  <c r="E219" i="1"/>
  <c r="J219" i="1"/>
  <c r="M219" i="1"/>
  <c r="O219" i="1"/>
  <c r="P219" i="1"/>
  <c r="Q219" i="1"/>
  <c r="R219" i="1"/>
  <c r="S219" i="1"/>
  <c r="U219" i="1"/>
  <c r="W219" i="1"/>
  <c r="Y219" i="1"/>
  <c r="AB219" i="1"/>
  <c r="AD219" i="1"/>
  <c r="AF219" i="1"/>
  <c r="AH219" i="1"/>
  <c r="AJ219" i="1"/>
  <c r="AL219" i="1"/>
  <c r="AN219" i="1"/>
  <c r="AP219" i="1"/>
  <c r="AR219" i="1"/>
  <c r="AT219" i="1"/>
  <c r="AU219" i="1"/>
  <c r="AW219" i="1"/>
  <c r="AZ219" i="1"/>
  <c r="BA219" i="1"/>
  <c r="BB219" i="1"/>
  <c r="BC219" i="1"/>
  <c r="BD219" i="1"/>
  <c r="BE219" i="1"/>
  <c r="BF219" i="1"/>
  <c r="BH219" i="1"/>
  <c r="BI219" i="1"/>
  <c r="BJ219" i="1"/>
  <c r="BL219" i="1"/>
  <c r="BM219" i="1"/>
  <c r="BN219" i="1"/>
  <c r="BO219" i="1"/>
  <c r="E220" i="1"/>
  <c r="J220" i="1"/>
  <c r="M220" i="1"/>
  <c r="O220" i="1"/>
  <c r="P220" i="1"/>
  <c r="Q220" i="1"/>
  <c r="R220" i="1"/>
  <c r="S220" i="1"/>
  <c r="U220" i="1"/>
  <c r="W220" i="1"/>
  <c r="Y220" i="1"/>
  <c r="AB220" i="1"/>
  <c r="AD220" i="1"/>
  <c r="AF220" i="1"/>
  <c r="AH220" i="1"/>
  <c r="AJ220" i="1"/>
  <c r="AL220" i="1"/>
  <c r="AN220" i="1"/>
  <c r="AP220" i="1"/>
  <c r="AR220" i="1"/>
  <c r="AT220" i="1"/>
  <c r="AU220" i="1"/>
  <c r="AW220" i="1"/>
  <c r="AZ220" i="1"/>
  <c r="BA220" i="1"/>
  <c r="BB220" i="1"/>
  <c r="BC220" i="1"/>
  <c r="BD220" i="1"/>
  <c r="BE220" i="1"/>
  <c r="BF220" i="1"/>
  <c r="BH220" i="1"/>
  <c r="BI220" i="1"/>
  <c r="BJ220" i="1"/>
  <c r="BL220" i="1"/>
  <c r="BM220" i="1"/>
  <c r="BN220" i="1"/>
  <c r="BO220" i="1"/>
  <c r="E221" i="1"/>
  <c r="J221" i="1"/>
  <c r="M221" i="1"/>
  <c r="O221" i="1"/>
  <c r="P221" i="1"/>
  <c r="Q221" i="1"/>
  <c r="R221" i="1"/>
  <c r="S221" i="1"/>
  <c r="U221" i="1"/>
  <c r="W221" i="1"/>
  <c r="Y221" i="1"/>
  <c r="AB221" i="1"/>
  <c r="AD221" i="1"/>
  <c r="AF221" i="1"/>
  <c r="AH221" i="1"/>
  <c r="AJ221" i="1"/>
  <c r="AL221" i="1"/>
  <c r="AN221" i="1"/>
  <c r="AP221" i="1"/>
  <c r="AR221" i="1"/>
  <c r="AT221" i="1"/>
  <c r="AU221" i="1"/>
  <c r="AW221" i="1"/>
  <c r="AZ221" i="1"/>
  <c r="BA221" i="1"/>
  <c r="BB221" i="1"/>
  <c r="BC221" i="1"/>
  <c r="BD221" i="1"/>
  <c r="BE221" i="1"/>
  <c r="BF221" i="1"/>
  <c r="BH221" i="1"/>
  <c r="BI221" i="1"/>
  <c r="BJ221" i="1"/>
  <c r="BL221" i="1"/>
  <c r="BM221" i="1"/>
  <c r="BN221" i="1"/>
  <c r="BO221" i="1"/>
  <c r="E222" i="1"/>
  <c r="J222" i="1"/>
  <c r="M222" i="1"/>
  <c r="O222" i="1"/>
  <c r="P222" i="1"/>
  <c r="Q222" i="1"/>
  <c r="R222" i="1"/>
  <c r="S222" i="1"/>
  <c r="U222" i="1"/>
  <c r="W222" i="1"/>
  <c r="Y222" i="1"/>
  <c r="AB222" i="1"/>
  <c r="AD222" i="1"/>
  <c r="AF222" i="1"/>
  <c r="AH222" i="1"/>
  <c r="AJ222" i="1"/>
  <c r="AL222" i="1"/>
  <c r="AN222" i="1"/>
  <c r="AP222" i="1"/>
  <c r="AR222" i="1"/>
  <c r="AT222" i="1"/>
  <c r="AU222" i="1"/>
  <c r="AW222" i="1"/>
  <c r="AZ222" i="1"/>
  <c r="BA222" i="1"/>
  <c r="BB222" i="1"/>
  <c r="BC222" i="1"/>
  <c r="BD222" i="1"/>
  <c r="BE222" i="1"/>
  <c r="BF222" i="1"/>
  <c r="BH222" i="1"/>
  <c r="BI222" i="1"/>
  <c r="BJ222" i="1"/>
  <c r="BL222" i="1"/>
  <c r="BM222" i="1"/>
  <c r="BN222" i="1"/>
  <c r="BO222" i="1"/>
  <c r="E223" i="1"/>
  <c r="J223" i="1"/>
  <c r="M223" i="1"/>
  <c r="O223" i="1"/>
  <c r="P223" i="1"/>
  <c r="Q223" i="1"/>
  <c r="R223" i="1"/>
  <c r="S223" i="1"/>
  <c r="U223" i="1"/>
  <c r="W223" i="1"/>
  <c r="Y223" i="1"/>
  <c r="AB223" i="1"/>
  <c r="AD223" i="1"/>
  <c r="AF223" i="1"/>
  <c r="AH223" i="1"/>
  <c r="AJ223" i="1"/>
  <c r="AL223" i="1"/>
  <c r="AN223" i="1"/>
  <c r="AP223" i="1"/>
  <c r="AR223" i="1"/>
  <c r="AT223" i="1"/>
  <c r="AU223" i="1"/>
  <c r="AW223" i="1"/>
  <c r="AZ223" i="1"/>
  <c r="BA223" i="1"/>
  <c r="BB223" i="1"/>
  <c r="BC223" i="1"/>
  <c r="BD223" i="1"/>
  <c r="BE223" i="1"/>
  <c r="BF223" i="1"/>
  <c r="BH223" i="1"/>
  <c r="BI223" i="1"/>
  <c r="BJ223" i="1"/>
  <c r="BL223" i="1"/>
  <c r="BM223" i="1"/>
  <c r="BN223" i="1"/>
  <c r="BO223" i="1"/>
  <c r="E224" i="1"/>
  <c r="J224" i="1"/>
  <c r="M224" i="1"/>
  <c r="O224" i="1"/>
  <c r="P224" i="1"/>
  <c r="Q224" i="1"/>
  <c r="R224" i="1"/>
  <c r="S224" i="1"/>
  <c r="U224" i="1"/>
  <c r="W224" i="1"/>
  <c r="Y224" i="1"/>
  <c r="AB224" i="1"/>
  <c r="AD224" i="1"/>
  <c r="AF224" i="1"/>
  <c r="AH224" i="1"/>
  <c r="AJ224" i="1"/>
  <c r="AL224" i="1"/>
  <c r="AN224" i="1"/>
  <c r="AP224" i="1"/>
  <c r="AR224" i="1"/>
  <c r="AT224" i="1"/>
  <c r="AU224" i="1"/>
  <c r="AW224" i="1"/>
  <c r="AZ224" i="1"/>
  <c r="BA224" i="1"/>
  <c r="BB224" i="1"/>
  <c r="BC224" i="1"/>
  <c r="BD224" i="1"/>
  <c r="BE224" i="1"/>
  <c r="BF224" i="1"/>
  <c r="BH224" i="1"/>
  <c r="BI224" i="1"/>
  <c r="BJ224" i="1"/>
  <c r="BL224" i="1"/>
  <c r="BM224" i="1"/>
  <c r="BN224" i="1"/>
  <c r="BO224" i="1"/>
  <c r="E225" i="1"/>
  <c r="J225" i="1"/>
  <c r="M225" i="1"/>
  <c r="O225" i="1"/>
  <c r="P225" i="1"/>
  <c r="Q225" i="1"/>
  <c r="R225" i="1"/>
  <c r="S225" i="1"/>
  <c r="U225" i="1"/>
  <c r="W225" i="1"/>
  <c r="Y225" i="1"/>
  <c r="AB225" i="1"/>
  <c r="AD225" i="1"/>
  <c r="AF225" i="1"/>
  <c r="AH225" i="1"/>
  <c r="AJ225" i="1"/>
  <c r="AL225" i="1"/>
  <c r="AN225" i="1"/>
  <c r="AP225" i="1"/>
  <c r="AR225" i="1"/>
  <c r="AT225" i="1"/>
  <c r="AU225" i="1"/>
  <c r="AW225" i="1"/>
  <c r="AZ225" i="1"/>
  <c r="BA225" i="1"/>
  <c r="BB225" i="1"/>
  <c r="BC225" i="1"/>
  <c r="BD225" i="1"/>
  <c r="BE225" i="1"/>
  <c r="BF225" i="1"/>
  <c r="BH225" i="1"/>
  <c r="BI225" i="1"/>
  <c r="BJ225" i="1"/>
  <c r="BL225" i="1"/>
  <c r="BM225" i="1"/>
  <c r="BN225" i="1"/>
  <c r="BO225" i="1"/>
  <c r="E226" i="1"/>
  <c r="J226" i="1"/>
  <c r="M226" i="1"/>
  <c r="O226" i="1"/>
  <c r="P226" i="1"/>
  <c r="Q226" i="1"/>
  <c r="R226" i="1"/>
  <c r="S226" i="1"/>
  <c r="U226" i="1"/>
  <c r="W226" i="1"/>
  <c r="Y226" i="1"/>
  <c r="AB226" i="1"/>
  <c r="AD226" i="1"/>
  <c r="AF226" i="1"/>
  <c r="AH226" i="1"/>
  <c r="AJ226" i="1"/>
  <c r="AL226" i="1"/>
  <c r="AN226" i="1"/>
  <c r="AP226" i="1"/>
  <c r="AR226" i="1"/>
  <c r="AT226" i="1"/>
  <c r="AU226" i="1"/>
  <c r="AW226" i="1"/>
  <c r="AZ226" i="1"/>
  <c r="BA226" i="1"/>
  <c r="BB226" i="1"/>
  <c r="BC226" i="1"/>
  <c r="BD226" i="1"/>
  <c r="BE226" i="1"/>
  <c r="BF226" i="1"/>
  <c r="BH226" i="1"/>
  <c r="BI226" i="1"/>
  <c r="BJ226" i="1"/>
  <c r="BL226" i="1"/>
  <c r="BM226" i="1"/>
  <c r="BN226" i="1"/>
  <c r="BO226" i="1"/>
  <c r="E227" i="1"/>
  <c r="J227" i="1"/>
  <c r="M227" i="1"/>
  <c r="O227" i="1"/>
  <c r="P227" i="1"/>
  <c r="Q227" i="1"/>
  <c r="R227" i="1"/>
  <c r="S227" i="1"/>
  <c r="U227" i="1"/>
  <c r="W227" i="1"/>
  <c r="Y227" i="1"/>
  <c r="AB227" i="1"/>
  <c r="AD227" i="1"/>
  <c r="AF227" i="1"/>
  <c r="AH227" i="1"/>
  <c r="AJ227" i="1"/>
  <c r="AL227" i="1"/>
  <c r="AN227" i="1"/>
  <c r="AP227" i="1"/>
  <c r="AR227" i="1"/>
  <c r="AT227" i="1"/>
  <c r="AU227" i="1"/>
  <c r="AW227" i="1"/>
  <c r="AZ227" i="1"/>
  <c r="BA227" i="1"/>
  <c r="BB227" i="1"/>
  <c r="BC227" i="1"/>
  <c r="BD227" i="1"/>
  <c r="BE227" i="1"/>
  <c r="BF227" i="1"/>
  <c r="BH227" i="1"/>
  <c r="BI227" i="1"/>
  <c r="BJ227" i="1"/>
  <c r="BL227" i="1"/>
  <c r="BM227" i="1"/>
  <c r="BN227" i="1"/>
  <c r="BO227" i="1"/>
  <c r="E228" i="1"/>
  <c r="J228" i="1"/>
  <c r="M228" i="1"/>
  <c r="O228" i="1"/>
  <c r="P228" i="1"/>
  <c r="Q228" i="1"/>
  <c r="R228" i="1"/>
  <c r="S228" i="1"/>
  <c r="U228" i="1"/>
  <c r="W228" i="1"/>
  <c r="Y228" i="1"/>
  <c r="AB228" i="1"/>
  <c r="AD228" i="1"/>
  <c r="AF228" i="1"/>
  <c r="AH228" i="1"/>
  <c r="AJ228" i="1"/>
  <c r="AL228" i="1"/>
  <c r="AN228" i="1"/>
  <c r="AP228" i="1"/>
  <c r="AR228" i="1"/>
  <c r="AT228" i="1"/>
  <c r="AU228" i="1"/>
  <c r="AW228" i="1"/>
  <c r="AZ228" i="1"/>
  <c r="BA228" i="1"/>
  <c r="BB228" i="1"/>
  <c r="BC228" i="1"/>
  <c r="BD228" i="1"/>
  <c r="BE228" i="1"/>
  <c r="BF228" i="1"/>
  <c r="BH228" i="1"/>
  <c r="BI228" i="1"/>
  <c r="BJ228" i="1"/>
  <c r="BL228" i="1"/>
  <c r="BM228" i="1"/>
  <c r="BN228" i="1"/>
  <c r="BO228" i="1"/>
  <c r="E229" i="1"/>
  <c r="J229" i="1"/>
  <c r="M229" i="1"/>
  <c r="O229" i="1"/>
  <c r="P229" i="1"/>
  <c r="Q229" i="1"/>
  <c r="R229" i="1"/>
  <c r="S229" i="1"/>
  <c r="U229" i="1"/>
  <c r="W229" i="1"/>
  <c r="Y229" i="1"/>
  <c r="AB229" i="1"/>
  <c r="AD229" i="1"/>
  <c r="AF229" i="1"/>
  <c r="AH229" i="1"/>
  <c r="AJ229" i="1"/>
  <c r="AL229" i="1"/>
  <c r="AN229" i="1"/>
  <c r="AP229" i="1"/>
  <c r="AR229" i="1"/>
  <c r="AT229" i="1"/>
  <c r="AU229" i="1"/>
  <c r="AW229" i="1"/>
  <c r="AZ229" i="1"/>
  <c r="BA229" i="1"/>
  <c r="BB229" i="1"/>
  <c r="BC229" i="1"/>
  <c r="BD229" i="1"/>
  <c r="BE229" i="1"/>
  <c r="BF229" i="1"/>
  <c r="BH229" i="1"/>
  <c r="BI229" i="1"/>
  <c r="BJ229" i="1"/>
  <c r="BL229" i="1"/>
  <c r="BM229" i="1"/>
  <c r="BN229" i="1"/>
  <c r="BO229" i="1"/>
  <c r="E230" i="1"/>
  <c r="J230" i="1"/>
  <c r="M230" i="1"/>
  <c r="O230" i="1"/>
  <c r="P230" i="1"/>
  <c r="Q230" i="1"/>
  <c r="R230" i="1"/>
  <c r="S230" i="1"/>
  <c r="U230" i="1"/>
  <c r="W230" i="1"/>
  <c r="Y230" i="1"/>
  <c r="AB230" i="1"/>
  <c r="AD230" i="1"/>
  <c r="AF230" i="1"/>
  <c r="AH230" i="1"/>
  <c r="AJ230" i="1"/>
  <c r="AL230" i="1"/>
  <c r="AN230" i="1"/>
  <c r="AP230" i="1"/>
  <c r="AR230" i="1"/>
  <c r="AT230" i="1"/>
  <c r="AU230" i="1"/>
  <c r="AW230" i="1"/>
  <c r="AZ230" i="1"/>
  <c r="BA230" i="1"/>
  <c r="BB230" i="1"/>
  <c r="BC230" i="1"/>
  <c r="BD230" i="1"/>
  <c r="BE230" i="1"/>
  <c r="BF230" i="1"/>
  <c r="BH230" i="1"/>
  <c r="BI230" i="1"/>
  <c r="BJ230" i="1"/>
  <c r="BL230" i="1"/>
  <c r="BM230" i="1"/>
  <c r="BN230" i="1"/>
  <c r="BO230" i="1"/>
  <c r="E231" i="1"/>
  <c r="J231" i="1"/>
  <c r="M231" i="1"/>
  <c r="O231" i="1"/>
  <c r="P231" i="1"/>
  <c r="Q231" i="1"/>
  <c r="R231" i="1"/>
  <c r="S231" i="1"/>
  <c r="U231" i="1"/>
  <c r="W231" i="1"/>
  <c r="Y231" i="1"/>
  <c r="AB231" i="1"/>
  <c r="AD231" i="1"/>
  <c r="AF231" i="1"/>
  <c r="AH231" i="1"/>
  <c r="AJ231" i="1"/>
  <c r="AL231" i="1"/>
  <c r="AN231" i="1"/>
  <c r="AP231" i="1"/>
  <c r="AR231" i="1"/>
  <c r="AT231" i="1"/>
  <c r="AU231" i="1"/>
  <c r="AW231" i="1"/>
  <c r="AZ231" i="1"/>
  <c r="BA231" i="1"/>
  <c r="BB231" i="1"/>
  <c r="BC231" i="1"/>
  <c r="BD231" i="1"/>
  <c r="BE231" i="1"/>
  <c r="BF231" i="1"/>
  <c r="BH231" i="1"/>
  <c r="BI231" i="1"/>
  <c r="BJ231" i="1"/>
  <c r="BL231" i="1"/>
  <c r="BM231" i="1"/>
  <c r="BN231" i="1"/>
  <c r="BO231" i="1"/>
  <c r="E232" i="1"/>
  <c r="J232" i="1"/>
  <c r="M232" i="1"/>
  <c r="O232" i="1"/>
  <c r="P232" i="1"/>
  <c r="Q232" i="1"/>
  <c r="R232" i="1"/>
  <c r="S232" i="1"/>
  <c r="U232" i="1"/>
  <c r="W232" i="1"/>
  <c r="Y232" i="1"/>
  <c r="AB232" i="1"/>
  <c r="AD232" i="1"/>
  <c r="AF232" i="1"/>
  <c r="AH232" i="1"/>
  <c r="AJ232" i="1"/>
  <c r="AL232" i="1"/>
  <c r="AN232" i="1"/>
  <c r="AP232" i="1"/>
  <c r="AR232" i="1"/>
  <c r="AT232" i="1"/>
  <c r="AU232" i="1"/>
  <c r="AW232" i="1"/>
  <c r="AZ232" i="1"/>
  <c r="BA232" i="1"/>
  <c r="BB232" i="1"/>
  <c r="BC232" i="1"/>
  <c r="BD232" i="1"/>
  <c r="BE232" i="1"/>
  <c r="BF232" i="1"/>
  <c r="BH232" i="1"/>
  <c r="BI232" i="1"/>
  <c r="BJ232" i="1"/>
  <c r="BL232" i="1"/>
  <c r="BM232" i="1"/>
  <c r="BN232" i="1"/>
  <c r="BO232" i="1"/>
  <c r="E233" i="1"/>
  <c r="J233" i="1"/>
  <c r="M233" i="1"/>
  <c r="O233" i="1"/>
  <c r="P233" i="1"/>
  <c r="Q233" i="1"/>
  <c r="R233" i="1"/>
  <c r="S233" i="1"/>
  <c r="U233" i="1"/>
  <c r="W233" i="1"/>
  <c r="Y233" i="1"/>
  <c r="AB233" i="1"/>
  <c r="AD233" i="1"/>
  <c r="AF233" i="1"/>
  <c r="AH233" i="1"/>
  <c r="AJ233" i="1"/>
  <c r="AL233" i="1"/>
  <c r="AN233" i="1"/>
  <c r="AP233" i="1"/>
  <c r="AR233" i="1"/>
  <c r="AT233" i="1"/>
  <c r="AU233" i="1"/>
  <c r="AW233" i="1"/>
  <c r="AZ233" i="1"/>
  <c r="BA233" i="1"/>
  <c r="BB233" i="1"/>
  <c r="BC233" i="1"/>
  <c r="BD233" i="1"/>
  <c r="BE233" i="1"/>
  <c r="BF233" i="1"/>
  <c r="BH233" i="1"/>
  <c r="BI233" i="1"/>
  <c r="BJ233" i="1"/>
  <c r="BL233" i="1"/>
  <c r="BM233" i="1"/>
  <c r="BN233" i="1"/>
  <c r="BO233" i="1"/>
  <c r="E234" i="1"/>
  <c r="J234" i="1"/>
  <c r="M234" i="1"/>
  <c r="O234" i="1"/>
  <c r="P234" i="1"/>
  <c r="Q234" i="1"/>
  <c r="R234" i="1"/>
  <c r="S234" i="1"/>
  <c r="U234" i="1"/>
  <c r="W234" i="1"/>
  <c r="Y234" i="1"/>
  <c r="AB234" i="1"/>
  <c r="AD234" i="1"/>
  <c r="AF234" i="1"/>
  <c r="AH234" i="1"/>
  <c r="AJ234" i="1"/>
  <c r="AL234" i="1"/>
  <c r="AN234" i="1"/>
  <c r="AP234" i="1"/>
  <c r="AR234" i="1"/>
  <c r="AT234" i="1"/>
  <c r="AU234" i="1"/>
  <c r="AW234" i="1"/>
  <c r="AZ234" i="1"/>
  <c r="BA234" i="1"/>
  <c r="BB234" i="1"/>
  <c r="BC234" i="1"/>
  <c r="BD234" i="1"/>
  <c r="BE234" i="1"/>
  <c r="BF234" i="1"/>
  <c r="BH234" i="1"/>
  <c r="BI234" i="1"/>
  <c r="BJ234" i="1"/>
  <c r="BL234" i="1"/>
  <c r="BM234" i="1"/>
  <c r="BN234" i="1"/>
  <c r="BO234" i="1"/>
  <c r="E235" i="1"/>
  <c r="J235" i="1"/>
  <c r="M235" i="1"/>
  <c r="O235" i="1"/>
  <c r="P235" i="1"/>
  <c r="Q235" i="1"/>
  <c r="R235" i="1"/>
  <c r="S235" i="1"/>
  <c r="U235" i="1"/>
  <c r="W235" i="1"/>
  <c r="Y235" i="1"/>
  <c r="AB235" i="1"/>
  <c r="AD235" i="1"/>
  <c r="AF235" i="1"/>
  <c r="AH235" i="1"/>
  <c r="AJ235" i="1"/>
  <c r="AL235" i="1"/>
  <c r="AN235" i="1"/>
  <c r="AP235" i="1"/>
  <c r="AR235" i="1"/>
  <c r="AT235" i="1"/>
  <c r="AU235" i="1"/>
  <c r="AW235" i="1"/>
  <c r="AZ235" i="1"/>
  <c r="BA235" i="1"/>
  <c r="BB235" i="1"/>
  <c r="BC235" i="1"/>
  <c r="BD235" i="1"/>
  <c r="BE235" i="1"/>
  <c r="BF235" i="1"/>
  <c r="BH235" i="1"/>
  <c r="BI235" i="1"/>
  <c r="BJ235" i="1"/>
  <c r="BL235" i="1"/>
  <c r="BM235" i="1"/>
  <c r="BN235" i="1"/>
  <c r="BO235" i="1"/>
  <c r="E236" i="1"/>
  <c r="J236" i="1"/>
  <c r="M236" i="1"/>
  <c r="O236" i="1"/>
  <c r="P236" i="1"/>
  <c r="Q236" i="1"/>
  <c r="R236" i="1"/>
  <c r="S236" i="1"/>
  <c r="U236" i="1"/>
  <c r="W236" i="1"/>
  <c r="Y236" i="1"/>
  <c r="AB236" i="1"/>
  <c r="AD236" i="1"/>
  <c r="AF236" i="1"/>
  <c r="AH236" i="1"/>
  <c r="AJ236" i="1"/>
  <c r="AL236" i="1"/>
  <c r="AN236" i="1"/>
  <c r="AP236" i="1"/>
  <c r="AR236" i="1"/>
  <c r="AT236" i="1"/>
  <c r="AU236" i="1"/>
  <c r="AW236" i="1"/>
  <c r="AZ236" i="1"/>
  <c r="BA236" i="1"/>
  <c r="BB236" i="1"/>
  <c r="BC236" i="1"/>
  <c r="BD236" i="1"/>
  <c r="BE236" i="1"/>
  <c r="BF236" i="1"/>
  <c r="BH236" i="1"/>
  <c r="BI236" i="1"/>
  <c r="BJ236" i="1"/>
  <c r="BL236" i="1"/>
  <c r="BM236" i="1"/>
  <c r="BN236" i="1"/>
  <c r="BO236" i="1"/>
  <c r="E237" i="1"/>
  <c r="J237" i="1"/>
  <c r="M237" i="1"/>
  <c r="O237" i="1"/>
  <c r="P237" i="1"/>
  <c r="Q237" i="1"/>
  <c r="R237" i="1"/>
  <c r="S237" i="1"/>
  <c r="U237" i="1"/>
  <c r="W237" i="1"/>
  <c r="Y237" i="1"/>
  <c r="AB237" i="1"/>
  <c r="AD237" i="1"/>
  <c r="AF237" i="1"/>
  <c r="AH237" i="1"/>
  <c r="AJ237" i="1"/>
  <c r="AL237" i="1"/>
  <c r="AN237" i="1"/>
  <c r="AP237" i="1"/>
  <c r="AR237" i="1"/>
  <c r="AT237" i="1"/>
  <c r="AU237" i="1"/>
  <c r="AW237" i="1"/>
  <c r="AZ237" i="1"/>
  <c r="BA237" i="1"/>
  <c r="BB237" i="1"/>
  <c r="BC237" i="1"/>
  <c r="BD237" i="1"/>
  <c r="BE237" i="1"/>
  <c r="BF237" i="1"/>
  <c r="BH237" i="1"/>
  <c r="BI237" i="1"/>
  <c r="BJ237" i="1"/>
  <c r="BL237" i="1"/>
  <c r="BM237" i="1"/>
  <c r="BN237" i="1"/>
  <c r="BO237" i="1"/>
  <c r="E238" i="1"/>
  <c r="J238" i="1"/>
  <c r="M238" i="1"/>
  <c r="O238" i="1"/>
  <c r="P238" i="1"/>
  <c r="Q238" i="1"/>
  <c r="R238" i="1"/>
  <c r="S238" i="1"/>
  <c r="U238" i="1"/>
  <c r="W238" i="1"/>
  <c r="Y238" i="1"/>
  <c r="AB238" i="1"/>
  <c r="AD238" i="1"/>
  <c r="AF238" i="1"/>
  <c r="AH238" i="1"/>
  <c r="AJ238" i="1"/>
  <c r="AL238" i="1"/>
  <c r="AN238" i="1"/>
  <c r="AP238" i="1"/>
  <c r="AR238" i="1"/>
  <c r="AT238" i="1"/>
  <c r="AU238" i="1"/>
  <c r="AW238" i="1"/>
  <c r="AZ238" i="1"/>
  <c r="BA238" i="1"/>
  <c r="BB238" i="1"/>
  <c r="BC238" i="1"/>
  <c r="BD238" i="1"/>
  <c r="BE238" i="1"/>
  <c r="BF238" i="1"/>
  <c r="BH238" i="1"/>
  <c r="BI238" i="1"/>
  <c r="BJ238" i="1"/>
  <c r="BL238" i="1"/>
  <c r="BM238" i="1"/>
  <c r="BN238" i="1"/>
  <c r="BO238" i="1"/>
  <c r="E239" i="1"/>
  <c r="J239" i="1"/>
  <c r="M239" i="1"/>
  <c r="O239" i="1"/>
  <c r="P239" i="1"/>
  <c r="Q239" i="1"/>
  <c r="R239" i="1"/>
  <c r="S239" i="1"/>
  <c r="U239" i="1"/>
  <c r="W239" i="1"/>
  <c r="Y239" i="1"/>
  <c r="AB239" i="1"/>
  <c r="AD239" i="1"/>
  <c r="AF239" i="1"/>
  <c r="AH239" i="1"/>
  <c r="AJ239" i="1"/>
  <c r="AL239" i="1"/>
  <c r="AN239" i="1"/>
  <c r="AP239" i="1"/>
  <c r="AR239" i="1"/>
  <c r="AT239" i="1"/>
  <c r="AU239" i="1"/>
  <c r="AW239" i="1"/>
  <c r="AZ239" i="1"/>
  <c r="BA239" i="1"/>
  <c r="BB239" i="1"/>
  <c r="BC239" i="1"/>
  <c r="BD239" i="1"/>
  <c r="BE239" i="1"/>
  <c r="BF239" i="1"/>
  <c r="BH239" i="1"/>
  <c r="BI239" i="1"/>
  <c r="BJ239" i="1"/>
  <c r="BL239" i="1"/>
  <c r="BM239" i="1"/>
  <c r="BN239" i="1"/>
  <c r="BO239" i="1"/>
  <c r="E240" i="1"/>
  <c r="J240" i="1"/>
  <c r="M240" i="1"/>
  <c r="O240" i="1"/>
  <c r="P240" i="1"/>
  <c r="Q240" i="1"/>
  <c r="R240" i="1"/>
  <c r="S240" i="1"/>
  <c r="U240" i="1"/>
  <c r="W240" i="1"/>
  <c r="Y240" i="1"/>
  <c r="AB240" i="1"/>
  <c r="AD240" i="1"/>
  <c r="AF240" i="1"/>
  <c r="AH240" i="1"/>
  <c r="AJ240" i="1"/>
  <c r="AL240" i="1"/>
  <c r="AN240" i="1"/>
  <c r="AP240" i="1"/>
  <c r="AR240" i="1"/>
  <c r="AT240" i="1"/>
  <c r="AU240" i="1"/>
  <c r="AW240" i="1"/>
  <c r="AZ240" i="1"/>
  <c r="BA240" i="1"/>
  <c r="BB240" i="1"/>
  <c r="BC240" i="1"/>
  <c r="BD240" i="1"/>
  <c r="BE240" i="1"/>
  <c r="BF240" i="1"/>
  <c r="BH240" i="1"/>
  <c r="BI240" i="1"/>
  <c r="BJ240" i="1"/>
  <c r="BL240" i="1"/>
  <c r="BM240" i="1"/>
  <c r="BN240" i="1"/>
  <c r="BO240" i="1"/>
  <c r="E241" i="1"/>
  <c r="J241" i="1"/>
  <c r="M241" i="1"/>
  <c r="O241" i="1"/>
  <c r="P241" i="1"/>
  <c r="Q241" i="1"/>
  <c r="R241" i="1"/>
  <c r="S241" i="1"/>
  <c r="U241" i="1"/>
  <c r="W241" i="1"/>
  <c r="Y241" i="1"/>
  <c r="AB241" i="1"/>
  <c r="AD241" i="1"/>
  <c r="AF241" i="1"/>
  <c r="AH241" i="1"/>
  <c r="AJ241" i="1"/>
  <c r="AL241" i="1"/>
  <c r="AN241" i="1"/>
  <c r="AP241" i="1"/>
  <c r="AR241" i="1"/>
  <c r="AT241" i="1"/>
  <c r="AU241" i="1"/>
  <c r="AW241" i="1"/>
  <c r="AZ241" i="1"/>
  <c r="BA241" i="1"/>
  <c r="BB241" i="1"/>
  <c r="BC241" i="1"/>
  <c r="BD241" i="1"/>
  <c r="BE241" i="1"/>
  <c r="BF241" i="1"/>
  <c r="BH241" i="1"/>
  <c r="BI241" i="1"/>
  <c r="BJ241" i="1"/>
  <c r="BL241" i="1"/>
  <c r="BM241" i="1"/>
  <c r="BN241" i="1"/>
  <c r="BO241" i="1"/>
  <c r="E242" i="1"/>
  <c r="J242" i="1"/>
  <c r="M242" i="1"/>
  <c r="O242" i="1"/>
  <c r="P242" i="1"/>
  <c r="Q242" i="1"/>
  <c r="R242" i="1"/>
  <c r="S242" i="1"/>
  <c r="U242" i="1"/>
  <c r="W242" i="1"/>
  <c r="Y242" i="1"/>
  <c r="AB242" i="1"/>
  <c r="AD242" i="1"/>
  <c r="AF242" i="1"/>
  <c r="AH242" i="1"/>
  <c r="AJ242" i="1"/>
  <c r="AL242" i="1"/>
  <c r="AN242" i="1"/>
  <c r="AP242" i="1"/>
  <c r="AR242" i="1"/>
  <c r="AT242" i="1"/>
  <c r="AU242" i="1"/>
  <c r="AW242" i="1"/>
  <c r="AZ242" i="1"/>
  <c r="BA242" i="1"/>
  <c r="BB242" i="1"/>
  <c r="BC242" i="1"/>
  <c r="BD242" i="1"/>
  <c r="BE242" i="1"/>
  <c r="BF242" i="1"/>
  <c r="BH242" i="1"/>
  <c r="BI242" i="1"/>
  <c r="BJ242" i="1"/>
  <c r="BL242" i="1"/>
  <c r="BM242" i="1"/>
  <c r="BN242" i="1"/>
  <c r="BO242" i="1"/>
  <c r="E243" i="1"/>
  <c r="J243" i="1"/>
  <c r="M243" i="1"/>
  <c r="O243" i="1"/>
  <c r="P243" i="1"/>
  <c r="Q243" i="1"/>
  <c r="R243" i="1"/>
  <c r="S243" i="1"/>
  <c r="U243" i="1"/>
  <c r="W243" i="1"/>
  <c r="Y243" i="1"/>
  <c r="AB243" i="1"/>
  <c r="AD243" i="1"/>
  <c r="AF243" i="1"/>
  <c r="AH243" i="1"/>
  <c r="AJ243" i="1"/>
  <c r="AL243" i="1"/>
  <c r="AN243" i="1"/>
  <c r="AP243" i="1"/>
  <c r="AR243" i="1"/>
  <c r="AT243" i="1"/>
  <c r="AU243" i="1"/>
  <c r="AW243" i="1"/>
  <c r="AZ243" i="1"/>
  <c r="BA243" i="1"/>
  <c r="BB243" i="1"/>
  <c r="BC243" i="1"/>
  <c r="BD243" i="1"/>
  <c r="BE243" i="1"/>
  <c r="BF243" i="1"/>
  <c r="BH243" i="1"/>
  <c r="BI243" i="1"/>
  <c r="BJ243" i="1"/>
  <c r="BL243" i="1"/>
  <c r="BM243" i="1"/>
  <c r="BN243" i="1"/>
  <c r="BO243" i="1"/>
  <c r="E244" i="1"/>
  <c r="J244" i="1"/>
  <c r="M244" i="1"/>
  <c r="O244" i="1"/>
  <c r="P244" i="1"/>
  <c r="Q244" i="1"/>
  <c r="R244" i="1"/>
  <c r="S244" i="1"/>
  <c r="U244" i="1"/>
  <c r="W244" i="1"/>
  <c r="Y244" i="1"/>
  <c r="AB244" i="1"/>
  <c r="AD244" i="1"/>
  <c r="AF244" i="1"/>
  <c r="AH244" i="1"/>
  <c r="AJ244" i="1"/>
  <c r="AL244" i="1"/>
  <c r="AN244" i="1"/>
  <c r="AP244" i="1"/>
  <c r="AR244" i="1"/>
  <c r="AT244" i="1"/>
  <c r="AU244" i="1"/>
  <c r="AW244" i="1"/>
  <c r="AZ244" i="1"/>
  <c r="BA244" i="1"/>
  <c r="BB244" i="1"/>
  <c r="BC244" i="1"/>
  <c r="BD244" i="1"/>
  <c r="BE244" i="1"/>
  <c r="BF244" i="1"/>
  <c r="BH244" i="1"/>
  <c r="BI244" i="1"/>
  <c r="BJ244" i="1"/>
  <c r="BL244" i="1"/>
  <c r="BM244" i="1"/>
  <c r="BN244" i="1"/>
  <c r="BO244" i="1"/>
  <c r="E245" i="1"/>
  <c r="J245" i="1"/>
  <c r="M245" i="1"/>
  <c r="O245" i="1"/>
  <c r="P245" i="1"/>
  <c r="Q245" i="1"/>
  <c r="R245" i="1"/>
  <c r="S245" i="1"/>
  <c r="U245" i="1"/>
  <c r="W245" i="1"/>
  <c r="Y245" i="1"/>
  <c r="AB245" i="1"/>
  <c r="AD245" i="1"/>
  <c r="AF245" i="1"/>
  <c r="AH245" i="1"/>
  <c r="AJ245" i="1"/>
  <c r="AL245" i="1"/>
  <c r="AN245" i="1"/>
  <c r="AP245" i="1"/>
  <c r="AR245" i="1"/>
  <c r="AT245" i="1"/>
  <c r="AU245" i="1"/>
  <c r="AW245" i="1"/>
  <c r="AZ245" i="1"/>
  <c r="BA245" i="1"/>
  <c r="BB245" i="1"/>
  <c r="BC245" i="1"/>
  <c r="BD245" i="1"/>
  <c r="BE245" i="1"/>
  <c r="BF245" i="1"/>
  <c r="BH245" i="1"/>
  <c r="BI245" i="1"/>
  <c r="BJ245" i="1"/>
  <c r="BL245" i="1"/>
  <c r="BM245" i="1"/>
  <c r="BN245" i="1"/>
  <c r="BO245" i="1"/>
  <c r="E246" i="1"/>
  <c r="J246" i="1"/>
  <c r="M246" i="1"/>
  <c r="O246" i="1"/>
  <c r="P246" i="1"/>
  <c r="Q246" i="1"/>
  <c r="R246" i="1"/>
  <c r="S246" i="1"/>
  <c r="U246" i="1"/>
  <c r="W246" i="1"/>
  <c r="Y246" i="1"/>
  <c r="AB246" i="1"/>
  <c r="AD246" i="1"/>
  <c r="AF246" i="1"/>
  <c r="AH246" i="1"/>
  <c r="AJ246" i="1"/>
  <c r="AL246" i="1"/>
  <c r="AN246" i="1"/>
  <c r="AP246" i="1"/>
  <c r="AR246" i="1"/>
  <c r="AT246" i="1"/>
  <c r="AU246" i="1"/>
  <c r="AW246" i="1"/>
  <c r="AZ246" i="1"/>
  <c r="BA246" i="1"/>
  <c r="BB246" i="1"/>
  <c r="BC246" i="1"/>
  <c r="BD246" i="1"/>
  <c r="BE246" i="1"/>
  <c r="BF246" i="1"/>
  <c r="BH246" i="1"/>
  <c r="BI246" i="1"/>
  <c r="BJ246" i="1"/>
  <c r="BL246" i="1"/>
  <c r="BM246" i="1"/>
  <c r="BN246" i="1"/>
  <c r="BO246" i="1"/>
  <c r="E247" i="1"/>
  <c r="J247" i="1"/>
  <c r="M247" i="1"/>
  <c r="O247" i="1"/>
  <c r="P247" i="1"/>
  <c r="Q247" i="1"/>
  <c r="R247" i="1"/>
  <c r="S247" i="1"/>
  <c r="U247" i="1"/>
  <c r="W247" i="1"/>
  <c r="Y247" i="1"/>
  <c r="AB247" i="1"/>
  <c r="AD247" i="1"/>
  <c r="AF247" i="1"/>
  <c r="AH247" i="1"/>
  <c r="AJ247" i="1"/>
  <c r="AL247" i="1"/>
  <c r="AN247" i="1"/>
  <c r="AP247" i="1"/>
  <c r="AR247" i="1"/>
  <c r="AT247" i="1"/>
  <c r="AU247" i="1"/>
  <c r="AW247" i="1"/>
  <c r="AZ247" i="1"/>
  <c r="BA247" i="1"/>
  <c r="BB247" i="1"/>
  <c r="BC247" i="1"/>
  <c r="BD247" i="1"/>
  <c r="BE247" i="1"/>
  <c r="BF247" i="1"/>
  <c r="BH247" i="1"/>
  <c r="BI247" i="1"/>
  <c r="BJ247" i="1"/>
  <c r="BL247" i="1"/>
  <c r="BM247" i="1"/>
  <c r="BN247" i="1"/>
  <c r="BO247" i="1"/>
  <c r="E248" i="1"/>
  <c r="J248" i="1"/>
  <c r="M248" i="1"/>
  <c r="O248" i="1"/>
  <c r="P248" i="1"/>
  <c r="Q248" i="1"/>
  <c r="R248" i="1"/>
  <c r="S248" i="1"/>
  <c r="U248" i="1"/>
  <c r="W248" i="1"/>
  <c r="Y248" i="1"/>
  <c r="AB248" i="1"/>
  <c r="AD248" i="1"/>
  <c r="AF248" i="1"/>
  <c r="AH248" i="1"/>
  <c r="AJ248" i="1"/>
  <c r="AL248" i="1"/>
  <c r="AN248" i="1"/>
  <c r="AP248" i="1"/>
  <c r="AR248" i="1"/>
  <c r="AT248" i="1"/>
  <c r="AU248" i="1"/>
  <c r="AW248" i="1"/>
  <c r="AZ248" i="1"/>
  <c r="BA248" i="1"/>
  <c r="BB248" i="1"/>
  <c r="BC248" i="1"/>
  <c r="BD248" i="1"/>
  <c r="BE248" i="1"/>
  <c r="BF248" i="1"/>
  <c r="BH248" i="1"/>
  <c r="BI248" i="1"/>
  <c r="BJ248" i="1"/>
  <c r="BL248" i="1"/>
  <c r="BM248" i="1"/>
  <c r="BN248" i="1"/>
  <c r="BO248" i="1"/>
  <c r="E249" i="1"/>
  <c r="J249" i="1"/>
  <c r="M249" i="1"/>
  <c r="O249" i="1"/>
  <c r="P249" i="1"/>
  <c r="Q249" i="1"/>
  <c r="R249" i="1"/>
  <c r="S249" i="1"/>
  <c r="U249" i="1"/>
  <c r="W249" i="1"/>
  <c r="Y249" i="1"/>
  <c r="AB249" i="1"/>
  <c r="AD249" i="1"/>
  <c r="AF249" i="1"/>
  <c r="AH249" i="1"/>
  <c r="AJ249" i="1"/>
  <c r="AL249" i="1"/>
  <c r="AN249" i="1"/>
  <c r="AP249" i="1"/>
  <c r="AR249" i="1"/>
  <c r="AT249" i="1"/>
  <c r="AU249" i="1"/>
  <c r="AW249" i="1"/>
  <c r="AZ249" i="1"/>
  <c r="BA249" i="1"/>
  <c r="BB249" i="1"/>
  <c r="BC249" i="1"/>
  <c r="BD249" i="1"/>
  <c r="BE249" i="1"/>
  <c r="BF249" i="1"/>
  <c r="BH249" i="1"/>
  <c r="BI249" i="1"/>
  <c r="BJ249" i="1"/>
  <c r="BL249" i="1"/>
  <c r="BM249" i="1"/>
  <c r="BN249" i="1"/>
  <c r="BO249" i="1"/>
  <c r="E250" i="1"/>
  <c r="J250" i="1"/>
  <c r="M250" i="1"/>
  <c r="O250" i="1"/>
  <c r="P250" i="1"/>
  <c r="Q250" i="1"/>
  <c r="R250" i="1"/>
  <c r="S250" i="1"/>
  <c r="U250" i="1"/>
  <c r="W250" i="1"/>
  <c r="Y250" i="1"/>
  <c r="AB250" i="1"/>
  <c r="AD250" i="1"/>
  <c r="AF250" i="1"/>
  <c r="AH250" i="1"/>
  <c r="AJ250" i="1"/>
  <c r="AL250" i="1"/>
  <c r="AN250" i="1"/>
  <c r="AP250" i="1"/>
  <c r="AR250" i="1"/>
  <c r="AT250" i="1"/>
  <c r="AU250" i="1"/>
  <c r="AW250" i="1"/>
  <c r="AZ250" i="1"/>
  <c r="BA250" i="1"/>
  <c r="BB250" i="1"/>
  <c r="BC250" i="1"/>
  <c r="BD250" i="1"/>
  <c r="BE250" i="1"/>
  <c r="BF250" i="1"/>
  <c r="BH250" i="1"/>
  <c r="BI250" i="1"/>
  <c r="BJ250" i="1"/>
  <c r="BL250" i="1"/>
  <c r="BM250" i="1"/>
  <c r="BN250" i="1"/>
  <c r="BO250" i="1"/>
  <c r="E251" i="1"/>
  <c r="J251" i="1"/>
  <c r="M251" i="1"/>
  <c r="O251" i="1"/>
  <c r="P251" i="1"/>
  <c r="Q251" i="1"/>
  <c r="R251" i="1"/>
  <c r="S251" i="1"/>
  <c r="U251" i="1"/>
  <c r="W251" i="1"/>
  <c r="Y251" i="1"/>
  <c r="AB251" i="1"/>
  <c r="AD251" i="1"/>
  <c r="AF251" i="1"/>
  <c r="AH251" i="1"/>
  <c r="AJ251" i="1"/>
  <c r="AL251" i="1"/>
  <c r="AN251" i="1"/>
  <c r="AP251" i="1"/>
  <c r="AR251" i="1"/>
  <c r="AT251" i="1"/>
  <c r="AU251" i="1"/>
  <c r="AW251" i="1"/>
  <c r="AZ251" i="1"/>
  <c r="BA251" i="1"/>
  <c r="BB251" i="1"/>
  <c r="BC251" i="1"/>
  <c r="BD251" i="1"/>
  <c r="BE251" i="1"/>
  <c r="BF251" i="1"/>
  <c r="BH251" i="1"/>
  <c r="BI251" i="1"/>
  <c r="BJ251" i="1"/>
  <c r="BL251" i="1"/>
  <c r="BM251" i="1"/>
  <c r="BN251" i="1"/>
  <c r="BO251" i="1"/>
  <c r="E252" i="1"/>
  <c r="J252" i="1"/>
  <c r="M252" i="1"/>
  <c r="O252" i="1"/>
  <c r="P252" i="1"/>
  <c r="Q252" i="1"/>
  <c r="R252" i="1"/>
  <c r="S252" i="1"/>
  <c r="U252" i="1"/>
  <c r="W252" i="1"/>
  <c r="Y252" i="1"/>
  <c r="AB252" i="1"/>
  <c r="AD252" i="1"/>
  <c r="AF252" i="1"/>
  <c r="AH252" i="1"/>
  <c r="AJ252" i="1"/>
  <c r="AL252" i="1"/>
  <c r="AN252" i="1"/>
  <c r="AP252" i="1"/>
  <c r="AR252" i="1"/>
  <c r="AT252" i="1"/>
  <c r="AU252" i="1"/>
  <c r="AW252" i="1"/>
  <c r="AZ252" i="1"/>
  <c r="BA252" i="1"/>
  <c r="BB252" i="1"/>
  <c r="BC252" i="1"/>
  <c r="BD252" i="1"/>
  <c r="BE252" i="1"/>
  <c r="BF252" i="1"/>
  <c r="BH252" i="1"/>
  <c r="BI252" i="1"/>
  <c r="BJ252" i="1"/>
  <c r="BL252" i="1"/>
  <c r="BM252" i="1"/>
  <c r="BN252" i="1"/>
  <c r="BO252" i="1"/>
  <c r="E253" i="1"/>
  <c r="J253" i="1"/>
  <c r="M253" i="1"/>
  <c r="O253" i="1"/>
  <c r="P253" i="1"/>
  <c r="Q253" i="1"/>
  <c r="R253" i="1"/>
  <c r="S253" i="1"/>
  <c r="U253" i="1"/>
  <c r="W253" i="1"/>
  <c r="Y253" i="1"/>
  <c r="AB253" i="1"/>
  <c r="AD253" i="1"/>
  <c r="AF253" i="1"/>
  <c r="AH253" i="1"/>
  <c r="AJ253" i="1"/>
  <c r="AL253" i="1"/>
  <c r="AN253" i="1"/>
  <c r="AP253" i="1"/>
  <c r="AR253" i="1"/>
  <c r="AT253" i="1"/>
  <c r="AU253" i="1"/>
  <c r="AW253" i="1"/>
  <c r="AZ253" i="1"/>
  <c r="BA253" i="1"/>
  <c r="BB253" i="1"/>
  <c r="BC253" i="1"/>
  <c r="BD253" i="1"/>
  <c r="BE253" i="1"/>
  <c r="BF253" i="1"/>
  <c r="BH253" i="1"/>
  <c r="BI253" i="1"/>
  <c r="BJ253" i="1"/>
  <c r="BL253" i="1"/>
  <c r="BM253" i="1"/>
  <c r="BN253" i="1"/>
  <c r="BO253" i="1"/>
  <c r="E254" i="1"/>
  <c r="J254" i="1"/>
  <c r="M254" i="1"/>
  <c r="O254" i="1"/>
  <c r="P254" i="1"/>
  <c r="Q254" i="1"/>
  <c r="R254" i="1"/>
  <c r="S254" i="1"/>
  <c r="U254" i="1"/>
  <c r="W254" i="1"/>
  <c r="Y254" i="1"/>
  <c r="AB254" i="1"/>
  <c r="AD254" i="1"/>
  <c r="AF254" i="1"/>
  <c r="AH254" i="1"/>
  <c r="AJ254" i="1"/>
  <c r="AL254" i="1"/>
  <c r="AN254" i="1"/>
  <c r="AP254" i="1"/>
  <c r="AR254" i="1"/>
  <c r="AT254" i="1"/>
  <c r="AU254" i="1"/>
  <c r="AW254" i="1"/>
  <c r="AZ254" i="1"/>
  <c r="BA254" i="1"/>
  <c r="BB254" i="1"/>
  <c r="BC254" i="1"/>
  <c r="BD254" i="1"/>
  <c r="BE254" i="1"/>
  <c r="BF254" i="1"/>
  <c r="BH254" i="1"/>
  <c r="BI254" i="1"/>
  <c r="BJ254" i="1"/>
  <c r="BL254" i="1"/>
  <c r="BM254" i="1"/>
  <c r="BN254" i="1"/>
  <c r="BO254" i="1"/>
  <c r="E255" i="1"/>
  <c r="J255" i="1"/>
  <c r="M255" i="1"/>
  <c r="O255" i="1"/>
  <c r="P255" i="1"/>
  <c r="Q255" i="1"/>
  <c r="R255" i="1"/>
  <c r="S255" i="1"/>
  <c r="U255" i="1"/>
  <c r="W255" i="1"/>
  <c r="Y255" i="1"/>
  <c r="AB255" i="1"/>
  <c r="AD255" i="1"/>
  <c r="AF255" i="1"/>
  <c r="AH255" i="1"/>
  <c r="AJ255" i="1"/>
  <c r="AL255" i="1"/>
  <c r="AN255" i="1"/>
  <c r="AP255" i="1"/>
  <c r="AR255" i="1"/>
  <c r="AT255" i="1"/>
  <c r="AU255" i="1"/>
  <c r="AW255" i="1"/>
  <c r="AZ255" i="1"/>
  <c r="BA255" i="1"/>
  <c r="BB255" i="1"/>
  <c r="BC255" i="1"/>
  <c r="BD255" i="1"/>
  <c r="BE255" i="1"/>
  <c r="BF255" i="1"/>
  <c r="BH255" i="1"/>
  <c r="BI255" i="1"/>
  <c r="BJ255" i="1"/>
  <c r="BL255" i="1"/>
  <c r="BM255" i="1"/>
  <c r="BN255" i="1"/>
  <c r="BO255" i="1"/>
  <c r="E256" i="1"/>
  <c r="J256" i="1"/>
  <c r="M256" i="1"/>
  <c r="O256" i="1"/>
  <c r="P256" i="1"/>
  <c r="Q256" i="1"/>
  <c r="R256" i="1"/>
  <c r="S256" i="1"/>
  <c r="U256" i="1"/>
  <c r="W256" i="1"/>
  <c r="Y256" i="1"/>
  <c r="AB256" i="1"/>
  <c r="AD256" i="1"/>
  <c r="AF256" i="1"/>
  <c r="AH256" i="1"/>
  <c r="AJ256" i="1"/>
  <c r="AL256" i="1"/>
  <c r="AN256" i="1"/>
  <c r="AP256" i="1"/>
  <c r="AR256" i="1"/>
  <c r="AT256" i="1"/>
  <c r="AU256" i="1"/>
  <c r="AW256" i="1"/>
  <c r="AZ256" i="1"/>
  <c r="BA256" i="1"/>
  <c r="BB256" i="1"/>
  <c r="BC256" i="1"/>
  <c r="BD256" i="1"/>
  <c r="BE256" i="1"/>
  <c r="BF256" i="1"/>
  <c r="BH256" i="1"/>
  <c r="BI256" i="1"/>
  <c r="BJ256" i="1"/>
  <c r="BL256" i="1"/>
  <c r="BM256" i="1"/>
  <c r="BN256" i="1"/>
  <c r="BO256" i="1"/>
  <c r="E257" i="1"/>
  <c r="J257" i="1"/>
  <c r="M257" i="1"/>
  <c r="O257" i="1"/>
  <c r="P257" i="1"/>
  <c r="Q257" i="1"/>
  <c r="R257" i="1"/>
  <c r="S257" i="1"/>
  <c r="U257" i="1"/>
  <c r="W257" i="1"/>
  <c r="Y257" i="1"/>
  <c r="AB257" i="1"/>
  <c r="AD257" i="1"/>
  <c r="AF257" i="1"/>
  <c r="AH257" i="1"/>
  <c r="AJ257" i="1"/>
  <c r="AL257" i="1"/>
  <c r="AN257" i="1"/>
  <c r="AP257" i="1"/>
  <c r="AR257" i="1"/>
  <c r="AT257" i="1"/>
  <c r="AU257" i="1"/>
  <c r="AW257" i="1"/>
  <c r="AZ257" i="1"/>
  <c r="BA257" i="1"/>
  <c r="BB257" i="1"/>
  <c r="BC257" i="1"/>
  <c r="BD257" i="1"/>
  <c r="BE257" i="1"/>
  <c r="BF257" i="1"/>
  <c r="BH257" i="1"/>
  <c r="BI257" i="1"/>
  <c r="BJ257" i="1"/>
  <c r="BL257" i="1"/>
  <c r="BM257" i="1"/>
  <c r="BN257" i="1"/>
  <c r="BO257" i="1"/>
  <c r="E258" i="1"/>
  <c r="J258" i="1"/>
  <c r="M258" i="1"/>
  <c r="O258" i="1"/>
  <c r="P258" i="1"/>
  <c r="Q258" i="1"/>
  <c r="R258" i="1"/>
  <c r="S258" i="1"/>
  <c r="U258" i="1"/>
  <c r="W258" i="1"/>
  <c r="Y258" i="1"/>
  <c r="AB258" i="1"/>
  <c r="AD258" i="1"/>
  <c r="AF258" i="1"/>
  <c r="AH258" i="1"/>
  <c r="AJ258" i="1"/>
  <c r="AL258" i="1"/>
  <c r="AN258" i="1"/>
  <c r="AP258" i="1"/>
  <c r="AR258" i="1"/>
  <c r="AT258" i="1"/>
  <c r="AU258" i="1"/>
  <c r="AW258" i="1"/>
  <c r="AZ258" i="1"/>
  <c r="BA258" i="1"/>
  <c r="BB258" i="1"/>
  <c r="BC258" i="1"/>
  <c r="BD258" i="1"/>
  <c r="BE258" i="1"/>
  <c r="BF258" i="1"/>
  <c r="BH258" i="1"/>
  <c r="BI258" i="1"/>
  <c r="BJ258" i="1"/>
  <c r="BL258" i="1"/>
  <c r="BM258" i="1"/>
  <c r="BN258" i="1"/>
  <c r="BO258" i="1"/>
  <c r="E259" i="1"/>
  <c r="J259" i="1"/>
  <c r="M259" i="1"/>
  <c r="O259" i="1"/>
  <c r="P259" i="1"/>
  <c r="Q259" i="1"/>
  <c r="R259" i="1"/>
  <c r="S259" i="1"/>
  <c r="U259" i="1"/>
  <c r="W259" i="1"/>
  <c r="Y259" i="1"/>
  <c r="AB259" i="1"/>
  <c r="AD259" i="1"/>
  <c r="AF259" i="1"/>
  <c r="AH259" i="1"/>
  <c r="AJ259" i="1"/>
  <c r="AL259" i="1"/>
  <c r="AN259" i="1"/>
  <c r="AP259" i="1"/>
  <c r="AR259" i="1"/>
  <c r="AT259" i="1"/>
  <c r="AU259" i="1"/>
  <c r="AW259" i="1"/>
  <c r="AZ259" i="1"/>
  <c r="BA259" i="1"/>
  <c r="BB259" i="1"/>
  <c r="BC259" i="1"/>
  <c r="BD259" i="1"/>
  <c r="BE259" i="1"/>
  <c r="BF259" i="1"/>
  <c r="BH259" i="1"/>
  <c r="BI259" i="1"/>
  <c r="BJ259" i="1"/>
  <c r="BL259" i="1"/>
  <c r="BM259" i="1"/>
  <c r="BN259" i="1"/>
  <c r="BO259" i="1"/>
  <c r="E260" i="1"/>
  <c r="J260" i="1"/>
  <c r="M260" i="1"/>
  <c r="O260" i="1"/>
  <c r="P260" i="1"/>
  <c r="Q260" i="1"/>
  <c r="R260" i="1"/>
  <c r="S260" i="1"/>
  <c r="U260" i="1"/>
  <c r="W260" i="1"/>
  <c r="Y260" i="1"/>
  <c r="AB260" i="1"/>
  <c r="AD260" i="1"/>
  <c r="AF260" i="1"/>
  <c r="AH260" i="1"/>
  <c r="AJ260" i="1"/>
  <c r="AL260" i="1"/>
  <c r="AN260" i="1"/>
  <c r="AP260" i="1"/>
  <c r="AR260" i="1"/>
  <c r="AT260" i="1"/>
  <c r="AU260" i="1"/>
  <c r="AW260" i="1"/>
  <c r="AZ260" i="1"/>
  <c r="BA260" i="1"/>
  <c r="BB260" i="1"/>
  <c r="BC260" i="1"/>
  <c r="BD260" i="1"/>
  <c r="BE260" i="1"/>
  <c r="BF260" i="1"/>
  <c r="BH260" i="1"/>
  <c r="BI260" i="1"/>
  <c r="BJ260" i="1"/>
  <c r="BL260" i="1"/>
  <c r="BM260" i="1"/>
  <c r="BN260" i="1"/>
  <c r="BO260" i="1"/>
  <c r="E261" i="1"/>
  <c r="J261" i="1"/>
  <c r="M261" i="1"/>
  <c r="O261" i="1"/>
  <c r="P261" i="1"/>
  <c r="Q261" i="1"/>
  <c r="R261" i="1"/>
  <c r="S261" i="1"/>
  <c r="U261" i="1"/>
  <c r="W261" i="1"/>
  <c r="Y261" i="1"/>
  <c r="AB261" i="1"/>
  <c r="AD261" i="1"/>
  <c r="AF261" i="1"/>
  <c r="AH261" i="1"/>
  <c r="AJ261" i="1"/>
  <c r="AL261" i="1"/>
  <c r="AN261" i="1"/>
  <c r="AP261" i="1"/>
  <c r="AR261" i="1"/>
  <c r="AT261" i="1"/>
  <c r="AU261" i="1"/>
  <c r="AW261" i="1"/>
  <c r="AZ261" i="1"/>
  <c r="BA261" i="1"/>
  <c r="BB261" i="1"/>
  <c r="BC261" i="1"/>
  <c r="BD261" i="1"/>
  <c r="BE261" i="1"/>
  <c r="BF261" i="1"/>
  <c r="BH261" i="1"/>
  <c r="BI261" i="1"/>
  <c r="BJ261" i="1"/>
  <c r="BL261" i="1"/>
  <c r="BM261" i="1"/>
  <c r="BN261" i="1"/>
  <c r="BO261" i="1"/>
  <c r="E262" i="1"/>
  <c r="J262" i="1"/>
  <c r="M262" i="1"/>
  <c r="O262" i="1"/>
  <c r="P262" i="1"/>
  <c r="Q262" i="1"/>
  <c r="R262" i="1"/>
  <c r="S262" i="1"/>
  <c r="U262" i="1"/>
  <c r="W262" i="1"/>
  <c r="Y262" i="1"/>
  <c r="AB262" i="1"/>
  <c r="AD262" i="1"/>
  <c r="AF262" i="1"/>
  <c r="AH262" i="1"/>
  <c r="AJ262" i="1"/>
  <c r="AL262" i="1"/>
  <c r="AN262" i="1"/>
  <c r="AP262" i="1"/>
  <c r="AR262" i="1"/>
  <c r="AT262" i="1"/>
  <c r="AU262" i="1"/>
  <c r="AW262" i="1"/>
  <c r="AZ262" i="1"/>
  <c r="BA262" i="1"/>
  <c r="BB262" i="1"/>
  <c r="BC262" i="1"/>
  <c r="BD262" i="1"/>
  <c r="BE262" i="1"/>
  <c r="BF262" i="1"/>
  <c r="BH262" i="1"/>
  <c r="BI262" i="1"/>
  <c r="BJ262" i="1"/>
  <c r="BL262" i="1"/>
  <c r="BM262" i="1"/>
  <c r="BN262" i="1"/>
  <c r="BO262" i="1"/>
  <c r="E263" i="1"/>
  <c r="J263" i="1"/>
  <c r="M263" i="1"/>
  <c r="O263" i="1"/>
  <c r="P263" i="1"/>
  <c r="Q263" i="1"/>
  <c r="R263" i="1"/>
  <c r="S263" i="1"/>
  <c r="U263" i="1"/>
  <c r="W263" i="1"/>
  <c r="Y263" i="1"/>
  <c r="AB263" i="1"/>
  <c r="AD263" i="1"/>
  <c r="AF263" i="1"/>
  <c r="AH263" i="1"/>
  <c r="AJ263" i="1"/>
  <c r="AL263" i="1"/>
  <c r="AN263" i="1"/>
  <c r="AP263" i="1"/>
  <c r="AR263" i="1"/>
  <c r="AT263" i="1"/>
  <c r="AU263" i="1"/>
  <c r="AW263" i="1"/>
  <c r="AZ263" i="1"/>
  <c r="BA263" i="1"/>
  <c r="BB263" i="1"/>
  <c r="BC263" i="1"/>
  <c r="BD263" i="1"/>
  <c r="BE263" i="1"/>
  <c r="BF263" i="1"/>
  <c r="BH263" i="1"/>
  <c r="BI263" i="1"/>
  <c r="BJ263" i="1"/>
  <c r="BL263" i="1"/>
  <c r="BM263" i="1"/>
  <c r="BN263" i="1"/>
  <c r="BO263" i="1"/>
  <c r="E264" i="1"/>
  <c r="J264" i="1"/>
  <c r="M264" i="1"/>
  <c r="O264" i="1"/>
  <c r="P264" i="1"/>
  <c r="Q264" i="1"/>
  <c r="R264" i="1"/>
  <c r="S264" i="1"/>
  <c r="U264" i="1"/>
  <c r="W264" i="1"/>
  <c r="Y264" i="1"/>
  <c r="AB264" i="1"/>
  <c r="AD264" i="1"/>
  <c r="AF264" i="1"/>
  <c r="AH264" i="1"/>
  <c r="AJ264" i="1"/>
  <c r="AL264" i="1"/>
  <c r="AN264" i="1"/>
  <c r="AP264" i="1"/>
  <c r="AR264" i="1"/>
  <c r="AT264" i="1"/>
  <c r="AU264" i="1"/>
  <c r="AW264" i="1"/>
  <c r="AZ264" i="1"/>
  <c r="BA264" i="1"/>
  <c r="BB264" i="1"/>
  <c r="BC264" i="1"/>
  <c r="BD264" i="1"/>
  <c r="BE264" i="1"/>
  <c r="BF264" i="1"/>
  <c r="BH264" i="1"/>
  <c r="BI264" i="1"/>
  <c r="BJ264" i="1"/>
  <c r="BL264" i="1"/>
  <c r="BM264" i="1"/>
  <c r="BN264" i="1"/>
  <c r="BO264" i="1"/>
  <c r="E265" i="1"/>
  <c r="J265" i="1"/>
  <c r="M265" i="1"/>
  <c r="O265" i="1"/>
  <c r="P265" i="1"/>
  <c r="Q265" i="1"/>
  <c r="R265" i="1"/>
  <c r="S265" i="1"/>
  <c r="U265" i="1"/>
  <c r="W265" i="1"/>
  <c r="Y265" i="1"/>
  <c r="AB265" i="1"/>
  <c r="AD265" i="1"/>
  <c r="AF265" i="1"/>
  <c r="AH265" i="1"/>
  <c r="AJ265" i="1"/>
  <c r="AL265" i="1"/>
  <c r="AN265" i="1"/>
  <c r="AP265" i="1"/>
  <c r="AR265" i="1"/>
  <c r="AT265" i="1"/>
  <c r="AU265" i="1"/>
  <c r="AW265" i="1"/>
  <c r="AZ265" i="1"/>
  <c r="BA265" i="1"/>
  <c r="BB265" i="1"/>
  <c r="BC265" i="1"/>
  <c r="BD265" i="1"/>
  <c r="BE265" i="1"/>
  <c r="BF265" i="1"/>
  <c r="BH265" i="1"/>
  <c r="BI265" i="1"/>
  <c r="BJ265" i="1"/>
  <c r="BL265" i="1"/>
  <c r="BM265" i="1"/>
  <c r="BN265" i="1"/>
  <c r="BO265" i="1"/>
  <c r="E266" i="1"/>
  <c r="J266" i="1"/>
  <c r="M266" i="1"/>
  <c r="O266" i="1"/>
  <c r="P266" i="1"/>
  <c r="Q266" i="1"/>
  <c r="R266" i="1"/>
  <c r="S266" i="1"/>
  <c r="U266" i="1"/>
  <c r="W266" i="1"/>
  <c r="Y266" i="1"/>
  <c r="AB266" i="1"/>
  <c r="AD266" i="1"/>
  <c r="AF266" i="1"/>
  <c r="AH266" i="1"/>
  <c r="AJ266" i="1"/>
  <c r="AL266" i="1"/>
  <c r="AN266" i="1"/>
  <c r="AP266" i="1"/>
  <c r="AR266" i="1"/>
  <c r="AT266" i="1"/>
  <c r="AU266" i="1"/>
  <c r="AW266" i="1"/>
  <c r="AZ266" i="1"/>
  <c r="BA266" i="1"/>
  <c r="BB266" i="1"/>
  <c r="BC266" i="1"/>
  <c r="BD266" i="1"/>
  <c r="BE266" i="1"/>
  <c r="BF266" i="1"/>
  <c r="BH266" i="1"/>
  <c r="BI266" i="1"/>
  <c r="BJ266" i="1"/>
  <c r="BL266" i="1"/>
  <c r="BM266" i="1"/>
  <c r="BN266" i="1"/>
  <c r="BO266" i="1"/>
  <c r="E267" i="1"/>
  <c r="J267" i="1"/>
  <c r="M267" i="1"/>
  <c r="O267" i="1"/>
  <c r="P267" i="1"/>
  <c r="Q267" i="1"/>
  <c r="R267" i="1"/>
  <c r="S267" i="1"/>
  <c r="U267" i="1"/>
  <c r="W267" i="1"/>
  <c r="Y267" i="1"/>
  <c r="AB267" i="1"/>
  <c r="AD267" i="1"/>
  <c r="AF267" i="1"/>
  <c r="AH267" i="1"/>
  <c r="AJ267" i="1"/>
  <c r="AL267" i="1"/>
  <c r="AN267" i="1"/>
  <c r="AP267" i="1"/>
  <c r="AR267" i="1"/>
  <c r="AT267" i="1"/>
  <c r="AU267" i="1"/>
  <c r="AW267" i="1"/>
  <c r="AZ267" i="1"/>
  <c r="BA267" i="1"/>
  <c r="BB267" i="1"/>
  <c r="BC267" i="1"/>
  <c r="BD267" i="1"/>
  <c r="BE267" i="1"/>
  <c r="BF267" i="1"/>
  <c r="BH267" i="1"/>
  <c r="BI267" i="1"/>
  <c r="BJ267" i="1"/>
  <c r="BL267" i="1"/>
  <c r="BM267" i="1"/>
  <c r="BN267" i="1"/>
  <c r="BO267" i="1"/>
  <c r="E268" i="1"/>
  <c r="J268" i="1"/>
  <c r="M268" i="1"/>
  <c r="O268" i="1"/>
  <c r="P268" i="1"/>
  <c r="Q268" i="1"/>
  <c r="R268" i="1"/>
  <c r="S268" i="1"/>
  <c r="U268" i="1"/>
  <c r="W268" i="1"/>
  <c r="Y268" i="1"/>
  <c r="AB268" i="1"/>
  <c r="AD268" i="1"/>
  <c r="AF268" i="1"/>
  <c r="AH268" i="1"/>
  <c r="AJ268" i="1"/>
  <c r="AL268" i="1"/>
  <c r="AN268" i="1"/>
  <c r="AP268" i="1"/>
  <c r="AR268" i="1"/>
  <c r="AT268" i="1"/>
  <c r="AU268" i="1"/>
  <c r="AW268" i="1"/>
  <c r="AZ268" i="1"/>
  <c r="BA268" i="1"/>
  <c r="BB268" i="1"/>
  <c r="BC268" i="1"/>
  <c r="BD268" i="1"/>
  <c r="BE268" i="1"/>
  <c r="BF268" i="1"/>
  <c r="BH268" i="1"/>
  <c r="BI268" i="1"/>
  <c r="BJ268" i="1"/>
  <c r="BL268" i="1"/>
  <c r="BM268" i="1"/>
  <c r="BN268" i="1"/>
  <c r="BO268" i="1"/>
  <c r="E269" i="1"/>
  <c r="J269" i="1"/>
  <c r="M269" i="1"/>
  <c r="O269" i="1"/>
  <c r="P269" i="1"/>
  <c r="Q269" i="1"/>
  <c r="R269" i="1"/>
  <c r="S269" i="1"/>
  <c r="U269" i="1"/>
  <c r="W269" i="1"/>
  <c r="Y269" i="1"/>
  <c r="AB269" i="1"/>
  <c r="AD269" i="1"/>
  <c r="AF269" i="1"/>
  <c r="AH269" i="1"/>
  <c r="AJ269" i="1"/>
  <c r="AL269" i="1"/>
  <c r="AN269" i="1"/>
  <c r="AP269" i="1"/>
  <c r="AR269" i="1"/>
  <c r="AT269" i="1"/>
  <c r="AU269" i="1"/>
  <c r="AW269" i="1"/>
  <c r="AZ269" i="1"/>
  <c r="BA269" i="1"/>
  <c r="BB269" i="1"/>
  <c r="BC269" i="1"/>
  <c r="BD269" i="1"/>
  <c r="BE269" i="1"/>
  <c r="BF269" i="1"/>
  <c r="BH269" i="1"/>
  <c r="BI269" i="1"/>
  <c r="BJ269" i="1"/>
  <c r="BL269" i="1"/>
  <c r="BM269" i="1"/>
  <c r="BN269" i="1"/>
  <c r="BO269" i="1"/>
  <c r="E270" i="1"/>
  <c r="J270" i="1"/>
  <c r="M270" i="1"/>
  <c r="O270" i="1"/>
  <c r="P270" i="1"/>
  <c r="Q270" i="1"/>
  <c r="R270" i="1"/>
  <c r="S270" i="1"/>
  <c r="U270" i="1"/>
  <c r="W270" i="1"/>
  <c r="Y270" i="1"/>
  <c r="AB270" i="1"/>
  <c r="AD270" i="1"/>
  <c r="AF270" i="1"/>
  <c r="AH270" i="1"/>
  <c r="AJ270" i="1"/>
  <c r="AL270" i="1"/>
  <c r="AN270" i="1"/>
  <c r="AP270" i="1"/>
  <c r="AR270" i="1"/>
  <c r="AT270" i="1"/>
  <c r="AU270" i="1"/>
  <c r="AW270" i="1"/>
  <c r="AZ270" i="1"/>
  <c r="BA270" i="1"/>
  <c r="BB270" i="1"/>
  <c r="BC270" i="1"/>
  <c r="BD270" i="1"/>
  <c r="BE270" i="1"/>
  <c r="BF270" i="1"/>
  <c r="BH270" i="1"/>
  <c r="BI270" i="1"/>
  <c r="BJ270" i="1"/>
  <c r="BL270" i="1"/>
  <c r="BM270" i="1"/>
  <c r="BN270" i="1"/>
  <c r="BO270" i="1"/>
  <c r="E271" i="1"/>
  <c r="J271" i="1"/>
  <c r="M271" i="1"/>
  <c r="O271" i="1"/>
  <c r="P271" i="1"/>
  <c r="Q271" i="1"/>
  <c r="R271" i="1"/>
  <c r="S271" i="1"/>
  <c r="U271" i="1"/>
  <c r="W271" i="1"/>
  <c r="Y271" i="1"/>
  <c r="AB271" i="1"/>
  <c r="AD271" i="1"/>
  <c r="AF271" i="1"/>
  <c r="AH271" i="1"/>
  <c r="AJ271" i="1"/>
  <c r="AL271" i="1"/>
  <c r="AN271" i="1"/>
  <c r="AP271" i="1"/>
  <c r="AR271" i="1"/>
  <c r="AT271" i="1"/>
  <c r="AU271" i="1"/>
  <c r="AW271" i="1"/>
  <c r="AZ271" i="1"/>
  <c r="BA271" i="1"/>
  <c r="BB271" i="1"/>
  <c r="BC271" i="1"/>
  <c r="BD271" i="1"/>
  <c r="BE271" i="1"/>
  <c r="BF271" i="1"/>
  <c r="BH271" i="1"/>
  <c r="BI271" i="1"/>
  <c r="BJ271" i="1"/>
  <c r="BL271" i="1"/>
  <c r="BM271" i="1"/>
  <c r="BN271" i="1"/>
  <c r="BO271" i="1"/>
  <c r="E272" i="1"/>
  <c r="J272" i="1"/>
  <c r="M272" i="1"/>
  <c r="O272" i="1"/>
  <c r="P272" i="1"/>
  <c r="Q272" i="1"/>
  <c r="R272" i="1"/>
  <c r="S272" i="1"/>
  <c r="U272" i="1"/>
  <c r="W272" i="1"/>
  <c r="Y272" i="1"/>
  <c r="AB272" i="1"/>
  <c r="AD272" i="1"/>
  <c r="AF272" i="1"/>
  <c r="AH272" i="1"/>
  <c r="AJ272" i="1"/>
  <c r="AL272" i="1"/>
  <c r="AN272" i="1"/>
  <c r="AP272" i="1"/>
  <c r="AR272" i="1"/>
  <c r="AT272" i="1"/>
  <c r="AU272" i="1"/>
  <c r="AW272" i="1"/>
  <c r="AZ272" i="1"/>
  <c r="BA272" i="1"/>
  <c r="BB272" i="1"/>
  <c r="BC272" i="1"/>
  <c r="BD272" i="1"/>
  <c r="BE272" i="1"/>
  <c r="BF272" i="1"/>
  <c r="BH272" i="1"/>
  <c r="BI272" i="1"/>
  <c r="BJ272" i="1"/>
  <c r="BL272" i="1"/>
  <c r="BM272" i="1"/>
  <c r="BN272" i="1"/>
  <c r="BO272" i="1"/>
  <c r="E273" i="1"/>
  <c r="J273" i="1"/>
  <c r="M273" i="1"/>
  <c r="O273" i="1"/>
  <c r="P273" i="1"/>
  <c r="Q273" i="1"/>
  <c r="R273" i="1"/>
  <c r="S273" i="1"/>
  <c r="U273" i="1"/>
  <c r="W273" i="1"/>
  <c r="Y273" i="1"/>
  <c r="AB273" i="1"/>
  <c r="AD273" i="1"/>
  <c r="AF273" i="1"/>
  <c r="AH273" i="1"/>
  <c r="AJ273" i="1"/>
  <c r="AL273" i="1"/>
  <c r="AN273" i="1"/>
  <c r="AP273" i="1"/>
  <c r="AR273" i="1"/>
  <c r="AT273" i="1"/>
  <c r="AU273" i="1"/>
  <c r="AW273" i="1"/>
  <c r="AZ273" i="1"/>
  <c r="BA273" i="1"/>
  <c r="BB273" i="1"/>
  <c r="BC273" i="1"/>
  <c r="BD273" i="1"/>
  <c r="BE273" i="1"/>
  <c r="BF273" i="1"/>
  <c r="BH273" i="1"/>
  <c r="BI273" i="1"/>
  <c r="BJ273" i="1"/>
  <c r="BL273" i="1"/>
  <c r="BM273" i="1"/>
  <c r="BN273" i="1"/>
  <c r="BO273" i="1"/>
  <c r="E274" i="1"/>
  <c r="J274" i="1"/>
  <c r="M274" i="1"/>
  <c r="O274" i="1"/>
  <c r="P274" i="1"/>
  <c r="Q274" i="1"/>
  <c r="R274" i="1"/>
  <c r="S274" i="1"/>
  <c r="U274" i="1"/>
  <c r="W274" i="1"/>
  <c r="Y274" i="1"/>
  <c r="AB274" i="1"/>
  <c r="AD274" i="1"/>
  <c r="AF274" i="1"/>
  <c r="AH274" i="1"/>
  <c r="AJ274" i="1"/>
  <c r="AL274" i="1"/>
  <c r="AN274" i="1"/>
  <c r="AP274" i="1"/>
  <c r="AR274" i="1"/>
  <c r="AT274" i="1"/>
  <c r="AU274" i="1"/>
  <c r="AW274" i="1"/>
  <c r="AZ274" i="1"/>
  <c r="BA274" i="1"/>
  <c r="BB274" i="1"/>
  <c r="BC274" i="1"/>
  <c r="BD274" i="1"/>
  <c r="BE274" i="1"/>
  <c r="BF274" i="1"/>
  <c r="BH274" i="1"/>
  <c r="BI274" i="1"/>
  <c r="BJ274" i="1"/>
  <c r="BL274" i="1"/>
  <c r="BM274" i="1"/>
  <c r="BN274" i="1"/>
  <c r="BO274" i="1"/>
  <c r="E275" i="1"/>
  <c r="J275" i="1"/>
  <c r="M275" i="1"/>
  <c r="O275" i="1"/>
  <c r="P275" i="1"/>
  <c r="Q275" i="1"/>
  <c r="R275" i="1"/>
  <c r="S275" i="1"/>
  <c r="U275" i="1"/>
  <c r="W275" i="1"/>
  <c r="Y275" i="1"/>
  <c r="AB275" i="1"/>
  <c r="AD275" i="1"/>
  <c r="AF275" i="1"/>
  <c r="AH275" i="1"/>
  <c r="AJ275" i="1"/>
  <c r="AL275" i="1"/>
  <c r="AN275" i="1"/>
  <c r="AP275" i="1"/>
  <c r="AR275" i="1"/>
  <c r="AT275" i="1"/>
  <c r="AU275" i="1"/>
  <c r="AW275" i="1"/>
  <c r="AZ275" i="1"/>
  <c r="BA275" i="1"/>
  <c r="BB275" i="1"/>
  <c r="BC275" i="1"/>
  <c r="BD275" i="1"/>
  <c r="BE275" i="1"/>
  <c r="BF275" i="1"/>
  <c r="BH275" i="1"/>
  <c r="BI275" i="1"/>
  <c r="BJ275" i="1"/>
  <c r="BL275" i="1"/>
  <c r="BM275" i="1"/>
  <c r="BN275" i="1"/>
  <c r="BO275" i="1"/>
  <c r="E276" i="1"/>
  <c r="J276" i="1"/>
  <c r="M276" i="1"/>
  <c r="O276" i="1"/>
  <c r="P276" i="1"/>
  <c r="Q276" i="1"/>
  <c r="R276" i="1"/>
  <c r="S276" i="1"/>
  <c r="U276" i="1"/>
  <c r="W276" i="1"/>
  <c r="Y276" i="1"/>
  <c r="AB276" i="1"/>
  <c r="AD276" i="1"/>
  <c r="AF276" i="1"/>
  <c r="AH276" i="1"/>
  <c r="AJ276" i="1"/>
  <c r="AL276" i="1"/>
  <c r="AN276" i="1"/>
  <c r="AP276" i="1"/>
  <c r="AR276" i="1"/>
  <c r="AT276" i="1"/>
  <c r="AU276" i="1"/>
  <c r="AW276" i="1"/>
  <c r="AZ276" i="1"/>
  <c r="BA276" i="1"/>
  <c r="BB276" i="1"/>
  <c r="BC276" i="1"/>
  <c r="BD276" i="1"/>
  <c r="BE276" i="1"/>
  <c r="BF276" i="1"/>
  <c r="BH276" i="1"/>
  <c r="BI276" i="1"/>
  <c r="BJ276" i="1"/>
  <c r="BL276" i="1"/>
  <c r="BM276" i="1"/>
  <c r="BN276" i="1"/>
  <c r="BO276" i="1"/>
  <c r="E277" i="1"/>
  <c r="J277" i="1"/>
  <c r="M277" i="1"/>
  <c r="O277" i="1"/>
  <c r="P277" i="1"/>
  <c r="Q277" i="1"/>
  <c r="R277" i="1"/>
  <c r="S277" i="1"/>
  <c r="U277" i="1"/>
  <c r="W277" i="1"/>
  <c r="Y277" i="1"/>
  <c r="AB277" i="1"/>
  <c r="AD277" i="1"/>
  <c r="AF277" i="1"/>
  <c r="AH277" i="1"/>
  <c r="AJ277" i="1"/>
  <c r="AL277" i="1"/>
  <c r="AN277" i="1"/>
  <c r="AP277" i="1"/>
  <c r="AR277" i="1"/>
  <c r="AT277" i="1"/>
  <c r="AU277" i="1"/>
  <c r="AW277" i="1"/>
  <c r="AZ277" i="1"/>
  <c r="BA277" i="1"/>
  <c r="BB277" i="1"/>
  <c r="BC277" i="1"/>
  <c r="BD277" i="1"/>
  <c r="BE277" i="1"/>
  <c r="BF277" i="1"/>
  <c r="BH277" i="1"/>
  <c r="BI277" i="1"/>
  <c r="BJ277" i="1"/>
  <c r="BL277" i="1"/>
  <c r="BM277" i="1"/>
  <c r="BN277" i="1"/>
  <c r="BO277" i="1"/>
  <c r="E278" i="1"/>
  <c r="J278" i="1"/>
  <c r="M278" i="1"/>
  <c r="O278" i="1"/>
  <c r="P278" i="1"/>
  <c r="Q278" i="1"/>
  <c r="R278" i="1"/>
  <c r="S278" i="1"/>
  <c r="U278" i="1"/>
  <c r="W278" i="1"/>
  <c r="Y278" i="1"/>
  <c r="AB278" i="1"/>
  <c r="AD278" i="1"/>
  <c r="AF278" i="1"/>
  <c r="AH278" i="1"/>
  <c r="AJ278" i="1"/>
  <c r="AL278" i="1"/>
  <c r="AN278" i="1"/>
  <c r="AP278" i="1"/>
  <c r="AR278" i="1"/>
  <c r="AT278" i="1"/>
  <c r="AU278" i="1"/>
  <c r="AW278" i="1"/>
  <c r="AZ278" i="1"/>
  <c r="BA278" i="1"/>
  <c r="BB278" i="1"/>
  <c r="BC278" i="1"/>
  <c r="BD278" i="1"/>
  <c r="BE278" i="1"/>
  <c r="BF278" i="1"/>
  <c r="BH278" i="1"/>
  <c r="BI278" i="1"/>
  <c r="BJ278" i="1"/>
  <c r="BL278" i="1"/>
  <c r="BM278" i="1"/>
  <c r="BN278" i="1"/>
  <c r="BO278" i="1"/>
  <c r="E279" i="1"/>
  <c r="J279" i="1"/>
  <c r="M279" i="1"/>
  <c r="O279" i="1"/>
  <c r="P279" i="1"/>
  <c r="Q279" i="1"/>
  <c r="R279" i="1"/>
  <c r="S279" i="1"/>
  <c r="U279" i="1"/>
  <c r="W279" i="1"/>
  <c r="Y279" i="1"/>
  <c r="AB279" i="1"/>
  <c r="AD279" i="1"/>
  <c r="AF279" i="1"/>
  <c r="AH279" i="1"/>
  <c r="AJ279" i="1"/>
  <c r="AL279" i="1"/>
  <c r="AN279" i="1"/>
  <c r="AP279" i="1"/>
  <c r="AR279" i="1"/>
  <c r="AT279" i="1"/>
  <c r="AU279" i="1"/>
  <c r="AW279" i="1"/>
  <c r="AZ279" i="1"/>
  <c r="BA279" i="1"/>
  <c r="BB279" i="1"/>
  <c r="BC279" i="1"/>
  <c r="BD279" i="1"/>
  <c r="BE279" i="1"/>
  <c r="BF279" i="1"/>
  <c r="BH279" i="1"/>
  <c r="BI279" i="1"/>
  <c r="BJ279" i="1"/>
  <c r="BL279" i="1"/>
  <c r="BM279" i="1"/>
  <c r="BN279" i="1"/>
  <c r="BO279" i="1"/>
  <c r="E280" i="1"/>
  <c r="J280" i="1"/>
  <c r="M280" i="1"/>
  <c r="O280" i="1"/>
  <c r="P280" i="1"/>
  <c r="Q280" i="1"/>
  <c r="R280" i="1"/>
  <c r="S280" i="1"/>
  <c r="U280" i="1"/>
  <c r="W280" i="1"/>
  <c r="Y280" i="1"/>
  <c r="AB280" i="1"/>
  <c r="AD280" i="1"/>
  <c r="AF280" i="1"/>
  <c r="AH280" i="1"/>
  <c r="AJ280" i="1"/>
  <c r="AL280" i="1"/>
  <c r="AN280" i="1"/>
  <c r="AP280" i="1"/>
  <c r="AR280" i="1"/>
  <c r="AT280" i="1"/>
  <c r="AU280" i="1"/>
  <c r="AW280" i="1"/>
  <c r="AZ280" i="1"/>
  <c r="BA280" i="1"/>
  <c r="BB280" i="1"/>
  <c r="BC280" i="1"/>
  <c r="BD280" i="1"/>
  <c r="BE280" i="1"/>
  <c r="BF280" i="1"/>
  <c r="BH280" i="1"/>
  <c r="BI280" i="1"/>
  <c r="BJ280" i="1"/>
  <c r="BL280" i="1"/>
  <c r="BM280" i="1"/>
  <c r="BN280" i="1"/>
  <c r="BO280" i="1"/>
  <c r="E281" i="1"/>
  <c r="J281" i="1"/>
  <c r="M281" i="1"/>
  <c r="O281" i="1"/>
  <c r="P281" i="1"/>
  <c r="Q281" i="1"/>
  <c r="R281" i="1"/>
  <c r="S281" i="1"/>
  <c r="U281" i="1"/>
  <c r="W281" i="1"/>
  <c r="Y281" i="1"/>
  <c r="AB281" i="1"/>
  <c r="AD281" i="1"/>
  <c r="AF281" i="1"/>
  <c r="AH281" i="1"/>
  <c r="AJ281" i="1"/>
  <c r="AL281" i="1"/>
  <c r="AN281" i="1"/>
  <c r="AP281" i="1"/>
  <c r="AR281" i="1"/>
  <c r="AT281" i="1"/>
  <c r="AU281" i="1"/>
  <c r="AW281" i="1"/>
  <c r="AZ281" i="1"/>
  <c r="BA281" i="1"/>
  <c r="BB281" i="1"/>
  <c r="BC281" i="1"/>
  <c r="BD281" i="1"/>
  <c r="BE281" i="1"/>
  <c r="BF281" i="1"/>
  <c r="BH281" i="1"/>
  <c r="BI281" i="1"/>
  <c r="BJ281" i="1"/>
  <c r="BL281" i="1"/>
  <c r="BM281" i="1"/>
  <c r="BN281" i="1"/>
  <c r="BO281" i="1"/>
  <c r="E282" i="1"/>
  <c r="J282" i="1"/>
  <c r="M282" i="1"/>
  <c r="O282" i="1"/>
  <c r="P282" i="1"/>
  <c r="Q282" i="1"/>
  <c r="R282" i="1"/>
  <c r="S282" i="1"/>
  <c r="U282" i="1"/>
  <c r="W282" i="1"/>
  <c r="Y282" i="1"/>
  <c r="AB282" i="1"/>
  <c r="AD282" i="1"/>
  <c r="AF282" i="1"/>
  <c r="AH282" i="1"/>
  <c r="AJ282" i="1"/>
  <c r="AL282" i="1"/>
  <c r="AN282" i="1"/>
  <c r="AP282" i="1"/>
  <c r="AR282" i="1"/>
  <c r="AT282" i="1"/>
  <c r="AU282" i="1"/>
  <c r="AW282" i="1"/>
  <c r="AZ282" i="1"/>
  <c r="BA282" i="1"/>
  <c r="BB282" i="1"/>
  <c r="BC282" i="1"/>
  <c r="BD282" i="1"/>
  <c r="BE282" i="1"/>
  <c r="BF282" i="1"/>
  <c r="BH282" i="1"/>
  <c r="BI282" i="1"/>
  <c r="BJ282" i="1"/>
  <c r="BL282" i="1"/>
  <c r="BM282" i="1"/>
  <c r="BN282" i="1"/>
  <c r="BO282" i="1"/>
  <c r="E283" i="1"/>
  <c r="J283" i="1"/>
  <c r="M283" i="1"/>
  <c r="O283" i="1"/>
  <c r="P283" i="1"/>
  <c r="Q283" i="1"/>
  <c r="R283" i="1"/>
  <c r="S283" i="1"/>
  <c r="U283" i="1"/>
  <c r="W283" i="1"/>
  <c r="Y283" i="1"/>
  <c r="AB283" i="1"/>
  <c r="AD283" i="1"/>
  <c r="AF283" i="1"/>
  <c r="AH283" i="1"/>
  <c r="AJ283" i="1"/>
  <c r="AL283" i="1"/>
  <c r="AN283" i="1"/>
  <c r="AP283" i="1"/>
  <c r="AR283" i="1"/>
  <c r="AT283" i="1"/>
  <c r="AU283" i="1"/>
  <c r="AW283" i="1"/>
  <c r="AZ283" i="1"/>
  <c r="BA283" i="1"/>
  <c r="BB283" i="1"/>
  <c r="BC283" i="1"/>
  <c r="BD283" i="1"/>
  <c r="BE283" i="1"/>
  <c r="BF283" i="1"/>
  <c r="BH283" i="1"/>
  <c r="BI283" i="1"/>
  <c r="BJ283" i="1"/>
  <c r="BL283" i="1"/>
  <c r="BM283" i="1"/>
  <c r="BN283" i="1"/>
  <c r="BO283" i="1"/>
  <c r="E284" i="1"/>
  <c r="J284" i="1"/>
  <c r="M284" i="1"/>
  <c r="O284" i="1"/>
  <c r="P284" i="1"/>
  <c r="Q284" i="1"/>
  <c r="R284" i="1"/>
  <c r="S284" i="1"/>
  <c r="U284" i="1"/>
  <c r="W284" i="1"/>
  <c r="Y284" i="1"/>
  <c r="AB284" i="1"/>
  <c r="AD284" i="1"/>
  <c r="AF284" i="1"/>
  <c r="AH284" i="1"/>
  <c r="AJ284" i="1"/>
  <c r="AL284" i="1"/>
  <c r="AN284" i="1"/>
  <c r="AP284" i="1"/>
  <c r="AR284" i="1"/>
  <c r="AT284" i="1"/>
  <c r="AU284" i="1"/>
  <c r="AW284" i="1"/>
  <c r="AZ284" i="1"/>
  <c r="BA284" i="1"/>
  <c r="BB284" i="1"/>
  <c r="BC284" i="1"/>
  <c r="BD284" i="1"/>
  <c r="BE284" i="1"/>
  <c r="BF284" i="1"/>
  <c r="BH284" i="1"/>
  <c r="BI284" i="1"/>
  <c r="BJ284" i="1"/>
  <c r="BL284" i="1"/>
  <c r="BM284" i="1"/>
  <c r="BN284" i="1"/>
  <c r="BO284" i="1"/>
  <c r="E285" i="1"/>
  <c r="J285" i="1"/>
  <c r="M285" i="1"/>
  <c r="O285" i="1"/>
  <c r="P285" i="1"/>
  <c r="Q285" i="1"/>
  <c r="R285" i="1"/>
  <c r="S285" i="1"/>
  <c r="U285" i="1"/>
  <c r="W285" i="1"/>
  <c r="Y285" i="1"/>
  <c r="AB285" i="1"/>
  <c r="AD285" i="1"/>
  <c r="AF285" i="1"/>
  <c r="AH285" i="1"/>
  <c r="AJ285" i="1"/>
  <c r="AL285" i="1"/>
  <c r="AN285" i="1"/>
  <c r="AP285" i="1"/>
  <c r="AR285" i="1"/>
  <c r="AT285" i="1"/>
  <c r="AU285" i="1"/>
  <c r="AW285" i="1"/>
  <c r="AZ285" i="1"/>
  <c r="BA285" i="1"/>
  <c r="BB285" i="1"/>
  <c r="BC285" i="1"/>
  <c r="BD285" i="1"/>
  <c r="BE285" i="1"/>
  <c r="BF285" i="1"/>
  <c r="BH285" i="1"/>
  <c r="BI285" i="1"/>
  <c r="BJ285" i="1"/>
  <c r="BL285" i="1"/>
  <c r="BM285" i="1"/>
  <c r="BN285" i="1"/>
  <c r="BO285" i="1"/>
  <c r="E286" i="1"/>
  <c r="J286" i="1"/>
  <c r="M286" i="1"/>
  <c r="O286" i="1"/>
  <c r="P286" i="1"/>
  <c r="Q286" i="1"/>
  <c r="R286" i="1"/>
  <c r="S286" i="1"/>
  <c r="U286" i="1"/>
  <c r="W286" i="1"/>
  <c r="Y286" i="1"/>
  <c r="AB286" i="1"/>
  <c r="AD286" i="1"/>
  <c r="AF286" i="1"/>
  <c r="AH286" i="1"/>
  <c r="AJ286" i="1"/>
  <c r="AL286" i="1"/>
  <c r="AN286" i="1"/>
  <c r="AP286" i="1"/>
  <c r="AR286" i="1"/>
  <c r="AT286" i="1"/>
  <c r="AU286" i="1"/>
  <c r="AW286" i="1"/>
  <c r="AZ286" i="1"/>
  <c r="BA286" i="1"/>
  <c r="BB286" i="1"/>
  <c r="BC286" i="1"/>
  <c r="BD286" i="1"/>
  <c r="BE286" i="1"/>
  <c r="BF286" i="1"/>
  <c r="BH286" i="1"/>
  <c r="BI286" i="1"/>
  <c r="BJ286" i="1"/>
  <c r="BL286" i="1"/>
  <c r="BM286" i="1"/>
  <c r="BN286" i="1"/>
  <c r="BO286" i="1"/>
  <c r="E287" i="1"/>
  <c r="J287" i="1"/>
  <c r="M287" i="1"/>
  <c r="O287" i="1"/>
  <c r="P287" i="1"/>
  <c r="Q287" i="1"/>
  <c r="R287" i="1"/>
  <c r="S287" i="1"/>
  <c r="U287" i="1"/>
  <c r="W287" i="1"/>
  <c r="Y287" i="1"/>
  <c r="AB287" i="1"/>
  <c r="AD287" i="1"/>
  <c r="AF287" i="1"/>
  <c r="AH287" i="1"/>
  <c r="AJ287" i="1"/>
  <c r="AL287" i="1"/>
  <c r="AN287" i="1"/>
  <c r="AP287" i="1"/>
  <c r="AR287" i="1"/>
  <c r="AT287" i="1"/>
  <c r="AU287" i="1"/>
  <c r="AW287" i="1"/>
  <c r="AZ287" i="1"/>
  <c r="BA287" i="1"/>
  <c r="BB287" i="1"/>
  <c r="BC287" i="1"/>
  <c r="BD287" i="1"/>
  <c r="BE287" i="1"/>
  <c r="BF287" i="1"/>
  <c r="BH287" i="1"/>
  <c r="BI287" i="1"/>
  <c r="BJ287" i="1"/>
  <c r="BL287" i="1"/>
  <c r="BM287" i="1"/>
  <c r="BN287" i="1"/>
  <c r="BO287" i="1"/>
  <c r="E288" i="1"/>
  <c r="J288" i="1"/>
  <c r="M288" i="1"/>
  <c r="O288" i="1"/>
  <c r="P288" i="1"/>
  <c r="Q288" i="1"/>
  <c r="R288" i="1"/>
  <c r="S288" i="1"/>
  <c r="U288" i="1"/>
  <c r="W288" i="1"/>
  <c r="Y288" i="1"/>
  <c r="AB288" i="1"/>
  <c r="AD288" i="1"/>
  <c r="AF288" i="1"/>
  <c r="AH288" i="1"/>
  <c r="AJ288" i="1"/>
  <c r="AL288" i="1"/>
  <c r="AN288" i="1"/>
  <c r="AP288" i="1"/>
  <c r="AR288" i="1"/>
  <c r="AT288" i="1"/>
  <c r="AU288" i="1"/>
  <c r="AW288" i="1"/>
  <c r="AZ288" i="1"/>
  <c r="BA288" i="1"/>
  <c r="BB288" i="1"/>
  <c r="BC288" i="1"/>
  <c r="BD288" i="1"/>
  <c r="BE288" i="1"/>
  <c r="BF288" i="1"/>
  <c r="BH288" i="1"/>
  <c r="BI288" i="1"/>
  <c r="BJ288" i="1"/>
  <c r="BL288" i="1"/>
  <c r="BM288" i="1"/>
  <c r="BN288" i="1"/>
  <c r="BO288" i="1"/>
  <c r="E289" i="1"/>
  <c r="J289" i="1"/>
  <c r="M289" i="1"/>
  <c r="O289" i="1"/>
  <c r="P289" i="1"/>
  <c r="Q289" i="1"/>
  <c r="R289" i="1"/>
  <c r="S289" i="1"/>
  <c r="U289" i="1"/>
  <c r="W289" i="1"/>
  <c r="Y289" i="1"/>
  <c r="AB289" i="1"/>
  <c r="AD289" i="1"/>
  <c r="AF289" i="1"/>
  <c r="AH289" i="1"/>
  <c r="AJ289" i="1"/>
  <c r="AL289" i="1"/>
  <c r="AN289" i="1"/>
  <c r="AP289" i="1"/>
  <c r="AR289" i="1"/>
  <c r="AT289" i="1"/>
  <c r="AU289" i="1"/>
  <c r="AW289" i="1"/>
  <c r="AZ289" i="1"/>
  <c r="BA289" i="1"/>
  <c r="BB289" i="1"/>
  <c r="BC289" i="1"/>
  <c r="BD289" i="1"/>
  <c r="BE289" i="1"/>
  <c r="BF289" i="1"/>
  <c r="BH289" i="1"/>
  <c r="BI289" i="1"/>
  <c r="BJ289" i="1"/>
  <c r="BL289" i="1"/>
  <c r="BM289" i="1"/>
  <c r="BN289" i="1"/>
  <c r="BO289" i="1"/>
  <c r="E290" i="1"/>
  <c r="J290" i="1"/>
  <c r="M290" i="1"/>
  <c r="O290" i="1"/>
  <c r="P290" i="1"/>
  <c r="Q290" i="1"/>
  <c r="R290" i="1"/>
  <c r="S290" i="1"/>
  <c r="U290" i="1"/>
  <c r="W290" i="1"/>
  <c r="Y290" i="1"/>
  <c r="AB290" i="1"/>
  <c r="AD290" i="1"/>
  <c r="AF290" i="1"/>
  <c r="AH290" i="1"/>
  <c r="AJ290" i="1"/>
  <c r="AL290" i="1"/>
  <c r="AN290" i="1"/>
  <c r="AP290" i="1"/>
  <c r="AR290" i="1"/>
  <c r="AT290" i="1"/>
  <c r="AU290" i="1"/>
  <c r="AW290" i="1"/>
  <c r="AZ290" i="1"/>
  <c r="BA290" i="1"/>
  <c r="BB290" i="1"/>
  <c r="BC290" i="1"/>
  <c r="BD290" i="1"/>
  <c r="BE290" i="1"/>
  <c r="BF290" i="1"/>
  <c r="BH290" i="1"/>
  <c r="BI290" i="1"/>
  <c r="BJ290" i="1"/>
  <c r="BL290" i="1"/>
  <c r="BM290" i="1"/>
  <c r="BN290" i="1"/>
  <c r="BO290" i="1"/>
  <c r="E291" i="1"/>
  <c r="J291" i="1"/>
  <c r="M291" i="1"/>
  <c r="O291" i="1"/>
  <c r="P291" i="1"/>
  <c r="Q291" i="1"/>
  <c r="R291" i="1"/>
  <c r="S291" i="1"/>
  <c r="U291" i="1"/>
  <c r="W291" i="1"/>
  <c r="Y291" i="1"/>
  <c r="AB291" i="1"/>
  <c r="AD291" i="1"/>
  <c r="AF291" i="1"/>
  <c r="AH291" i="1"/>
  <c r="AJ291" i="1"/>
  <c r="AL291" i="1"/>
  <c r="AN291" i="1"/>
  <c r="AP291" i="1"/>
  <c r="AR291" i="1"/>
  <c r="AT291" i="1"/>
  <c r="AU291" i="1"/>
  <c r="AW291" i="1"/>
  <c r="AZ291" i="1"/>
  <c r="BA291" i="1"/>
  <c r="BB291" i="1"/>
  <c r="BC291" i="1"/>
  <c r="BD291" i="1"/>
  <c r="BE291" i="1"/>
  <c r="BF291" i="1"/>
  <c r="BH291" i="1"/>
  <c r="BI291" i="1"/>
  <c r="BJ291" i="1"/>
  <c r="BL291" i="1"/>
  <c r="BM291" i="1"/>
  <c r="BN291" i="1"/>
  <c r="BO291" i="1"/>
  <c r="E292" i="1"/>
  <c r="J292" i="1"/>
  <c r="M292" i="1"/>
  <c r="O292" i="1"/>
  <c r="P292" i="1"/>
  <c r="Q292" i="1"/>
  <c r="R292" i="1"/>
  <c r="S292" i="1"/>
  <c r="U292" i="1"/>
  <c r="W292" i="1"/>
  <c r="Y292" i="1"/>
  <c r="AB292" i="1"/>
  <c r="AD292" i="1"/>
  <c r="AF292" i="1"/>
  <c r="AH292" i="1"/>
  <c r="AJ292" i="1"/>
  <c r="AL292" i="1"/>
  <c r="AN292" i="1"/>
  <c r="AP292" i="1"/>
  <c r="AR292" i="1"/>
  <c r="AT292" i="1"/>
  <c r="AU292" i="1"/>
  <c r="AW292" i="1"/>
  <c r="AZ292" i="1"/>
  <c r="BA292" i="1"/>
  <c r="BB292" i="1"/>
  <c r="BC292" i="1"/>
  <c r="BD292" i="1"/>
  <c r="BE292" i="1"/>
  <c r="BF292" i="1"/>
  <c r="BH292" i="1"/>
  <c r="BI292" i="1"/>
  <c r="BJ292" i="1"/>
  <c r="BL292" i="1"/>
  <c r="BM292" i="1"/>
  <c r="BN292" i="1"/>
  <c r="BO292" i="1"/>
  <c r="E293" i="1"/>
  <c r="J293" i="1"/>
  <c r="M293" i="1"/>
  <c r="O293" i="1"/>
  <c r="P293" i="1"/>
  <c r="Q293" i="1"/>
  <c r="R293" i="1"/>
  <c r="S293" i="1"/>
  <c r="U293" i="1"/>
  <c r="W293" i="1"/>
  <c r="Y293" i="1"/>
  <c r="AB293" i="1"/>
  <c r="AD293" i="1"/>
  <c r="AF293" i="1"/>
  <c r="AH293" i="1"/>
  <c r="AJ293" i="1"/>
  <c r="AL293" i="1"/>
  <c r="AN293" i="1"/>
  <c r="AP293" i="1"/>
  <c r="AR293" i="1"/>
  <c r="AT293" i="1"/>
  <c r="AU293" i="1"/>
  <c r="AW293" i="1"/>
  <c r="AZ293" i="1"/>
  <c r="BA293" i="1"/>
  <c r="BB293" i="1"/>
  <c r="BC293" i="1"/>
  <c r="BD293" i="1"/>
  <c r="BE293" i="1"/>
  <c r="BF293" i="1"/>
  <c r="BH293" i="1"/>
  <c r="BI293" i="1"/>
  <c r="BJ293" i="1"/>
  <c r="BL293" i="1"/>
  <c r="BM293" i="1"/>
  <c r="BN293" i="1"/>
  <c r="BO293" i="1"/>
  <c r="E294" i="1"/>
  <c r="J294" i="1"/>
  <c r="M294" i="1"/>
  <c r="O294" i="1"/>
  <c r="P294" i="1"/>
  <c r="Q294" i="1"/>
  <c r="R294" i="1"/>
  <c r="S294" i="1"/>
  <c r="U294" i="1"/>
  <c r="W294" i="1"/>
  <c r="Y294" i="1"/>
  <c r="AB294" i="1"/>
  <c r="AD294" i="1"/>
  <c r="AF294" i="1"/>
  <c r="AH294" i="1"/>
  <c r="AJ294" i="1"/>
  <c r="AL294" i="1"/>
  <c r="AN294" i="1"/>
  <c r="AP294" i="1"/>
  <c r="AR294" i="1"/>
  <c r="AT294" i="1"/>
  <c r="AU294" i="1"/>
  <c r="AW294" i="1"/>
  <c r="AZ294" i="1"/>
  <c r="BA294" i="1"/>
  <c r="BB294" i="1"/>
  <c r="BC294" i="1"/>
  <c r="BD294" i="1"/>
  <c r="BE294" i="1"/>
  <c r="BF294" i="1"/>
  <c r="BH294" i="1"/>
  <c r="BI294" i="1"/>
  <c r="BJ294" i="1"/>
  <c r="BL294" i="1"/>
  <c r="BM294" i="1"/>
  <c r="BN294" i="1"/>
  <c r="BO294" i="1"/>
  <c r="E295" i="1"/>
  <c r="J295" i="1"/>
  <c r="M295" i="1"/>
  <c r="O295" i="1"/>
  <c r="P295" i="1"/>
  <c r="Q295" i="1"/>
  <c r="R295" i="1"/>
  <c r="S295" i="1"/>
  <c r="U295" i="1"/>
  <c r="W295" i="1"/>
  <c r="Y295" i="1"/>
  <c r="AB295" i="1"/>
  <c r="AD295" i="1"/>
  <c r="AF295" i="1"/>
  <c r="AH295" i="1"/>
  <c r="AJ295" i="1"/>
  <c r="AL295" i="1"/>
  <c r="AN295" i="1"/>
  <c r="AP295" i="1"/>
  <c r="AR295" i="1"/>
  <c r="AT295" i="1"/>
  <c r="AU295" i="1"/>
  <c r="AW295" i="1"/>
  <c r="AZ295" i="1"/>
  <c r="BA295" i="1"/>
  <c r="BB295" i="1"/>
  <c r="BC295" i="1"/>
  <c r="BD295" i="1"/>
  <c r="BE295" i="1"/>
  <c r="BF295" i="1"/>
  <c r="BH295" i="1"/>
  <c r="BI295" i="1"/>
  <c r="BJ295" i="1"/>
  <c r="BL295" i="1"/>
  <c r="BM295" i="1"/>
  <c r="BN295" i="1"/>
  <c r="BO295" i="1"/>
  <c r="E296" i="1"/>
  <c r="J296" i="1"/>
  <c r="M296" i="1"/>
  <c r="O296" i="1"/>
  <c r="P296" i="1"/>
  <c r="Q296" i="1"/>
  <c r="R296" i="1"/>
  <c r="S296" i="1"/>
  <c r="U296" i="1"/>
  <c r="W296" i="1"/>
  <c r="Y296" i="1"/>
  <c r="AB296" i="1"/>
  <c r="AD296" i="1"/>
  <c r="AF296" i="1"/>
  <c r="AH296" i="1"/>
  <c r="AJ296" i="1"/>
  <c r="AL296" i="1"/>
  <c r="AN296" i="1"/>
  <c r="AP296" i="1"/>
  <c r="AR296" i="1"/>
  <c r="AT296" i="1"/>
  <c r="AU296" i="1"/>
  <c r="AW296" i="1"/>
  <c r="AZ296" i="1"/>
  <c r="BA296" i="1"/>
  <c r="BB296" i="1"/>
  <c r="BC296" i="1"/>
  <c r="BD296" i="1"/>
  <c r="BE296" i="1"/>
  <c r="BF296" i="1"/>
  <c r="BH296" i="1"/>
  <c r="BI296" i="1"/>
  <c r="BJ296" i="1"/>
  <c r="BL296" i="1"/>
  <c r="BM296" i="1"/>
  <c r="BN296" i="1"/>
  <c r="BO296" i="1"/>
  <c r="E297" i="1"/>
  <c r="J297" i="1"/>
  <c r="M297" i="1"/>
  <c r="O297" i="1"/>
  <c r="P297" i="1"/>
  <c r="Q297" i="1"/>
  <c r="R297" i="1"/>
  <c r="S297" i="1"/>
  <c r="U297" i="1"/>
  <c r="W297" i="1"/>
  <c r="Y297" i="1"/>
  <c r="AB297" i="1"/>
  <c r="AD297" i="1"/>
  <c r="AF297" i="1"/>
  <c r="AH297" i="1"/>
  <c r="AJ297" i="1"/>
  <c r="AL297" i="1"/>
  <c r="AN297" i="1"/>
  <c r="AP297" i="1"/>
  <c r="AR297" i="1"/>
  <c r="AT297" i="1"/>
  <c r="AU297" i="1"/>
  <c r="AW297" i="1"/>
  <c r="AZ297" i="1"/>
  <c r="BA297" i="1"/>
  <c r="BB297" i="1"/>
  <c r="BC297" i="1"/>
  <c r="BD297" i="1"/>
  <c r="BE297" i="1"/>
  <c r="BF297" i="1"/>
  <c r="BH297" i="1"/>
  <c r="BI297" i="1"/>
  <c r="BJ297" i="1"/>
  <c r="BL297" i="1"/>
  <c r="BM297" i="1"/>
  <c r="BN297" i="1"/>
  <c r="BO297" i="1"/>
  <c r="E298" i="1"/>
  <c r="J298" i="1"/>
  <c r="M298" i="1"/>
  <c r="O298" i="1"/>
  <c r="P298" i="1"/>
  <c r="Q298" i="1"/>
  <c r="R298" i="1"/>
  <c r="S298" i="1"/>
  <c r="U298" i="1"/>
  <c r="W298" i="1"/>
  <c r="Y298" i="1"/>
  <c r="AB298" i="1"/>
  <c r="AD298" i="1"/>
  <c r="AF298" i="1"/>
  <c r="AH298" i="1"/>
  <c r="AJ298" i="1"/>
  <c r="AL298" i="1"/>
  <c r="AN298" i="1"/>
  <c r="AP298" i="1"/>
  <c r="AR298" i="1"/>
  <c r="AT298" i="1"/>
  <c r="AU298" i="1"/>
  <c r="AW298" i="1"/>
  <c r="AZ298" i="1"/>
  <c r="BA298" i="1"/>
  <c r="BB298" i="1"/>
  <c r="BC298" i="1"/>
  <c r="BD298" i="1"/>
  <c r="BE298" i="1"/>
  <c r="BF298" i="1"/>
  <c r="BH298" i="1"/>
  <c r="BI298" i="1"/>
  <c r="BJ298" i="1"/>
  <c r="BL298" i="1"/>
  <c r="BM298" i="1"/>
  <c r="BN298" i="1"/>
  <c r="BO298" i="1"/>
  <c r="E299" i="1"/>
  <c r="J299" i="1"/>
  <c r="M299" i="1"/>
  <c r="O299" i="1"/>
  <c r="P299" i="1"/>
  <c r="Q299" i="1"/>
  <c r="R299" i="1"/>
  <c r="S299" i="1"/>
  <c r="U299" i="1"/>
  <c r="W299" i="1"/>
  <c r="Y299" i="1"/>
  <c r="AB299" i="1"/>
  <c r="AD299" i="1"/>
  <c r="AF299" i="1"/>
  <c r="AH299" i="1"/>
  <c r="AJ299" i="1"/>
  <c r="AL299" i="1"/>
  <c r="AN299" i="1"/>
  <c r="AP299" i="1"/>
  <c r="AR299" i="1"/>
  <c r="AT299" i="1"/>
  <c r="AU299" i="1"/>
  <c r="AW299" i="1"/>
  <c r="AZ299" i="1"/>
  <c r="BA299" i="1"/>
  <c r="BB299" i="1"/>
  <c r="BC299" i="1"/>
  <c r="BD299" i="1"/>
  <c r="BE299" i="1"/>
  <c r="BF299" i="1"/>
  <c r="BH299" i="1"/>
  <c r="BI299" i="1"/>
  <c r="BJ299" i="1"/>
  <c r="BL299" i="1"/>
  <c r="BM299" i="1"/>
  <c r="BN299" i="1"/>
  <c r="BO299" i="1"/>
  <c r="E300" i="1"/>
  <c r="J300" i="1"/>
  <c r="M300" i="1"/>
  <c r="O300" i="1"/>
  <c r="P300" i="1"/>
  <c r="Q300" i="1"/>
  <c r="R300" i="1"/>
  <c r="S300" i="1"/>
  <c r="U300" i="1"/>
  <c r="W300" i="1"/>
  <c r="Y300" i="1"/>
  <c r="AB300" i="1"/>
  <c r="AD300" i="1"/>
  <c r="AF300" i="1"/>
  <c r="AH300" i="1"/>
  <c r="AJ300" i="1"/>
  <c r="AL300" i="1"/>
  <c r="AN300" i="1"/>
  <c r="AP300" i="1"/>
  <c r="AR300" i="1"/>
  <c r="AT300" i="1"/>
  <c r="AU300" i="1"/>
  <c r="AW300" i="1"/>
  <c r="AZ300" i="1"/>
  <c r="BA300" i="1"/>
  <c r="BB300" i="1"/>
  <c r="BC300" i="1"/>
  <c r="BD300" i="1"/>
  <c r="BE300" i="1"/>
  <c r="BF300" i="1"/>
  <c r="BH300" i="1"/>
  <c r="BI300" i="1"/>
  <c r="BJ300" i="1"/>
  <c r="BL300" i="1"/>
  <c r="BM300" i="1"/>
  <c r="BN300" i="1"/>
  <c r="BO300" i="1"/>
  <c r="AA10" i="3"/>
  <c r="S10" i="1"/>
  <c r="R10" i="1"/>
  <c r="Q10" i="1"/>
  <c r="P10" i="1"/>
  <c r="AB10" i="1"/>
  <c r="BA10" i="7"/>
  <c r="BC10" i="7"/>
  <c r="BB10" i="7"/>
  <c r="AU10" i="7"/>
  <c r="AT10" i="7"/>
  <c r="AJ10" i="7"/>
  <c r="AI10" i="7"/>
  <c r="AS10" i="7"/>
  <c r="AR10" i="7"/>
  <c r="AQ10" i="7"/>
  <c r="AP10" i="7"/>
  <c r="AY10" i="7"/>
  <c r="AX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AQ10" i="6"/>
  <c r="AS10" i="6"/>
  <c r="AR2" i="6" s="1"/>
  <c r="AR10" i="6"/>
  <c r="AK10" i="6"/>
  <c r="AJ10" i="6"/>
  <c r="Z10" i="6"/>
  <c r="Y10" i="6"/>
  <c r="AI10" i="6"/>
  <c r="AH2" i="6" s="1"/>
  <c r="AH10" i="6"/>
  <c r="AG10" i="6"/>
  <c r="AF2" i="6" s="1"/>
  <c r="AF10" i="6"/>
  <c r="AO10" i="6"/>
  <c r="AN2" i="6" s="1"/>
  <c r="AN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L2" i="6"/>
  <c r="AA2" i="6"/>
  <c r="AW10" i="5"/>
  <c r="AY10" i="5"/>
  <c r="AX10" i="5"/>
  <c r="AQ10" i="5"/>
  <c r="AP2" i="5" s="1"/>
  <c r="AP10" i="5"/>
  <c r="AF10" i="5"/>
  <c r="AE10" i="5"/>
  <c r="AO10" i="5"/>
  <c r="AN2" i="5" s="1"/>
  <c r="AN10" i="5"/>
  <c r="AM10" i="5"/>
  <c r="AL10" i="5"/>
  <c r="AU10" i="5"/>
  <c r="AT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AG2" i="5"/>
  <c r="T2" i="5"/>
  <c r="M2" i="5"/>
  <c r="BE10" i="4"/>
  <c r="BG10" i="4"/>
  <c r="BF10" i="4"/>
  <c r="AY10" i="4"/>
  <c r="AX10" i="4"/>
  <c r="AP10" i="4"/>
  <c r="AO2" i="4" s="1"/>
  <c r="AO10" i="4"/>
  <c r="AW10" i="4"/>
  <c r="AV2" i="4" s="1"/>
  <c r="AV10" i="4"/>
  <c r="AU10" i="4"/>
  <c r="AT2" i="4" s="1"/>
  <c r="AT10" i="4"/>
  <c r="BC10" i="4"/>
  <c r="BB2" i="4" s="1"/>
  <c r="BB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AR2" i="4"/>
  <c r="AA2" i="4"/>
  <c r="Y2" i="4"/>
  <c r="S2" i="4"/>
  <c r="Q2" i="4"/>
  <c r="O2" i="4"/>
  <c r="M2" i="4"/>
  <c r="I2" i="4"/>
  <c r="C2" i="4"/>
  <c r="BV10" i="3"/>
  <c r="BX10" i="3"/>
  <c r="BW10" i="3"/>
  <c r="BR10" i="3"/>
  <c r="BQ2" i="3" s="1"/>
  <c r="BQ10" i="3"/>
  <c r="BG10" i="3"/>
  <c r="BF10" i="3"/>
  <c r="BP10" i="3"/>
  <c r="BO10" i="3"/>
  <c r="BN10" i="3"/>
  <c r="BM2" i="3" s="1"/>
  <c r="BM10" i="3"/>
  <c r="BT10" i="3"/>
  <c r="BS2" i="3" s="1"/>
  <c r="BS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BK2" i="3"/>
  <c r="AY2" i="3"/>
  <c r="AW2" i="3"/>
  <c r="AN2" i="3"/>
  <c r="AJ2" i="3"/>
  <c r="AH2" i="3"/>
  <c r="BT10" i="2"/>
  <c r="BV10" i="2"/>
  <c r="BU10" i="2"/>
  <c r="BN10" i="2"/>
  <c r="BM10" i="2"/>
  <c r="BC10" i="2"/>
  <c r="BB10" i="2"/>
  <c r="BL10" i="2"/>
  <c r="BK10" i="2"/>
  <c r="BJ10" i="2"/>
  <c r="BI10" i="2"/>
  <c r="BR10" i="2"/>
  <c r="BQ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L10" i="1"/>
  <c r="BN10" i="1"/>
  <c r="BM2" i="1" s="1"/>
  <c r="BM10" i="1"/>
  <c r="BF10" i="1"/>
  <c r="BE10" i="1"/>
  <c r="AU10" i="1"/>
  <c r="AT2" i="1" s="1"/>
  <c r="AT10" i="1"/>
  <c r="BD10" i="1"/>
  <c r="BC2" i="1" s="1"/>
  <c r="BC10" i="1"/>
  <c r="BB10" i="1"/>
  <c r="BA10" i="1"/>
  <c r="BJ10" i="1"/>
  <c r="BI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AG10" i="7"/>
  <c r="BD10" i="7"/>
  <c r="S10" i="7"/>
  <c r="U10" i="7" s="1"/>
  <c r="O10" i="7"/>
  <c r="AW10" i="7"/>
  <c r="AO10" i="7"/>
  <c r="AL10" i="7"/>
  <c r="Y10" i="7"/>
  <c r="W10" i="7"/>
  <c r="R10" i="7"/>
  <c r="L10" i="7"/>
  <c r="D10" i="7"/>
  <c r="W10" i="6"/>
  <c r="AT10" i="6"/>
  <c r="O10" i="6"/>
  <c r="Q10" i="6" s="1"/>
  <c r="K10" i="6"/>
  <c r="AM10" i="6"/>
  <c r="AE10" i="6"/>
  <c r="AB10" i="6"/>
  <c r="U10" i="6"/>
  <c r="S10" i="6"/>
  <c r="R2" i="6" s="1"/>
  <c r="N10" i="6"/>
  <c r="D10" i="6"/>
  <c r="C2" i="6" s="1"/>
  <c r="AC10" i="5"/>
  <c r="AZ10" i="5"/>
  <c r="P10" i="5"/>
  <c r="AT2" i="5"/>
  <c r="AS10" i="5"/>
  <c r="AK10" i="5"/>
  <c r="AH10" i="5"/>
  <c r="W10" i="5"/>
  <c r="U10" i="5"/>
  <c r="S10" i="5"/>
  <c r="N10" i="5"/>
  <c r="L10" i="5"/>
  <c r="D10" i="5"/>
  <c r="C2" i="5" s="1"/>
  <c r="AM10" i="4"/>
  <c r="BH10" i="4"/>
  <c r="K10" i="4"/>
  <c r="AD10" i="4"/>
  <c r="AC2" i="4" s="1"/>
  <c r="T10" i="4"/>
  <c r="BF2" i="4"/>
  <c r="BA10" i="4"/>
  <c r="AZ2" i="4" s="1"/>
  <c r="AX2" i="4"/>
  <c r="AS10" i="4"/>
  <c r="AB10" i="4"/>
  <c r="Z10" i="4"/>
  <c r="V10" i="4"/>
  <c r="R10" i="4"/>
  <c r="P10" i="4"/>
  <c r="N10" i="4"/>
  <c r="J10" i="4"/>
  <c r="D10" i="4"/>
  <c r="BD10" i="3"/>
  <c r="BY10" i="3"/>
  <c r="AS10" i="3"/>
  <c r="AK10" i="3"/>
  <c r="AI10" i="3"/>
  <c r="BL10" i="3"/>
  <c r="BI10" i="3"/>
  <c r="BF2" i="3"/>
  <c r="AZ10" i="3"/>
  <c r="AX10" i="3"/>
  <c r="AO10" i="3"/>
  <c r="AM10" i="3"/>
  <c r="AG10" i="3"/>
  <c r="AF2" i="3" s="1"/>
  <c r="Y10" i="3"/>
  <c r="X2" i="3" s="1"/>
  <c r="W10" i="3"/>
  <c r="U10" i="3"/>
  <c r="T2" i="3" s="1"/>
  <c r="S10" i="3"/>
  <c r="Q10" i="3"/>
  <c r="P2" i="3" s="1"/>
  <c r="L10" i="3"/>
  <c r="G10" i="3"/>
  <c r="F2" i="3" s="1"/>
  <c r="D10" i="3"/>
  <c r="C2" i="3" s="1"/>
  <c r="AZ10" i="2"/>
  <c r="BW10" i="2"/>
  <c r="AT10" i="2"/>
  <c r="W10" i="2"/>
  <c r="BP10" i="2"/>
  <c r="BH10" i="2"/>
  <c r="BE10" i="2"/>
  <c r="AX10" i="2"/>
  <c r="AV10" i="2"/>
  <c r="AS10" i="2"/>
  <c r="AQ10" i="2"/>
  <c r="AO10" i="2"/>
  <c r="AM10" i="2"/>
  <c r="AL2" i="2" s="1"/>
  <c r="AI10" i="2"/>
  <c r="AH2" i="2" s="1"/>
  <c r="AE10" i="2"/>
  <c r="Y10" i="2"/>
  <c r="S10" i="2"/>
  <c r="U10" i="2" s="1"/>
  <c r="L10" i="2"/>
  <c r="G10" i="2"/>
  <c r="D10" i="2"/>
  <c r="AR10" i="1"/>
  <c r="BO10" i="1"/>
  <c r="AF10" i="1"/>
  <c r="BH10" i="1"/>
  <c r="AZ10" i="1"/>
  <c r="AY2" i="1" s="1"/>
  <c r="AW10" i="1"/>
  <c r="AV2" i="1" s="1"/>
  <c r="AP10" i="1"/>
  <c r="AN10" i="1"/>
  <c r="AL10" i="1"/>
  <c r="AJ10" i="1"/>
  <c r="AH10" i="1"/>
  <c r="AD10" i="1"/>
  <c r="Y10" i="1"/>
  <c r="W10" i="1"/>
  <c r="V2" i="1" s="1"/>
  <c r="U10" i="1"/>
  <c r="O10" i="1"/>
  <c r="M10" i="1"/>
  <c r="J10" i="1"/>
  <c r="E10" i="1"/>
  <c r="AE5" i="7"/>
  <c r="AF5" i="4"/>
  <c r="AC5" i="3"/>
  <c r="AA5" i="3"/>
  <c r="AB5" i="3"/>
  <c r="AY5" i="3"/>
  <c r="BA5" i="3"/>
  <c r="AD5" i="3"/>
  <c r="AJ5" i="3"/>
  <c r="AH5" i="3"/>
  <c r="AF5" i="3"/>
  <c r="E5" i="2"/>
  <c r="C5" i="2"/>
  <c r="AK5" i="2"/>
  <c r="AJ5" i="2"/>
  <c r="AD5" i="2"/>
  <c r="X5" i="2"/>
  <c r="AC5" i="2"/>
  <c r="AA5" i="2"/>
  <c r="V5" i="2"/>
  <c r="T5" i="2"/>
  <c r="R5" i="2"/>
  <c r="X5" i="1"/>
  <c r="X5" i="3"/>
  <c r="Q5" i="7"/>
  <c r="M5" i="6"/>
  <c r="R5" i="5"/>
  <c r="M5" i="4"/>
  <c r="AI2" i="7" l="1"/>
  <c r="AT2" i="7"/>
  <c r="AX2" i="7"/>
  <c r="AP2" i="7"/>
  <c r="C2" i="7"/>
  <c r="AR2" i="7"/>
  <c r="M2" i="6"/>
  <c r="Y2" i="6"/>
  <c r="AJ2" i="6"/>
  <c r="AJ2" i="5"/>
  <c r="AR2" i="5"/>
  <c r="AE2" i="5"/>
  <c r="K2" i="5"/>
  <c r="K2" i="3"/>
  <c r="R2" i="3"/>
  <c r="V2" i="3"/>
  <c r="BW2" i="3"/>
  <c r="AR2" i="2"/>
  <c r="K2" i="2"/>
  <c r="BU2" i="2"/>
  <c r="F2" i="2"/>
  <c r="T2" i="2"/>
  <c r="X2" i="2"/>
  <c r="AD2" i="2"/>
  <c r="AN2" i="2"/>
  <c r="AP2" i="2"/>
  <c r="AU2" i="2"/>
  <c r="BI2" i="2"/>
  <c r="AW2" i="2"/>
  <c r="V2" i="2"/>
  <c r="BK2" i="2"/>
  <c r="BB2" i="2"/>
  <c r="C2" i="2"/>
  <c r="BM2" i="2"/>
  <c r="X2" i="1"/>
  <c r="BA2" i="1"/>
  <c r="AC2" i="1"/>
  <c r="AM2" i="1"/>
  <c r="AO2" i="1"/>
  <c r="BE2" i="1"/>
  <c r="AE2" i="1"/>
  <c r="BG2" i="1"/>
  <c r="D2" i="1"/>
  <c r="I2" i="1"/>
  <c r="L2" i="1"/>
  <c r="N2" i="1"/>
  <c r="T2" i="1"/>
  <c r="R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02C804F-9F32-4AEF-A57C-B12A72E2B755}">
      <text>
        <r>
          <rPr>
            <sz val="9"/>
            <color indexed="81"/>
            <rFont val="Tahoma"/>
            <family val="2"/>
          </rPr>
          <t>prompt</t>
        </r>
      </text>
    </comment>
    <comment ref="B3" authorId="0" shapeId="0" xr:uid="{2BE2E43E-16D3-4BC8-B5B0-634AEB24412B}">
      <text>
        <r>
          <rPr>
            <sz val="9"/>
            <color indexed="81"/>
            <rFont val="Tahoma"/>
            <family val="2"/>
          </rPr>
          <t>Every Custom Asset requires a uniqe identifier so that it is distinguishable from all other Assets</t>
        </r>
      </text>
    </comment>
    <comment ref="C3" authorId="0" shapeId="0" xr:uid="{0A7731A1-5ECD-43D1-805D-363B7E09D029}">
      <text>
        <r>
          <rPr>
            <sz val="9"/>
            <color indexed="81"/>
            <rFont val="Tahoma"/>
            <family val="2"/>
          </rPr>
          <t>Link Reference used to identify the Parent / Child relationship of assets during data import eg Pole the Luminaire is attached to.</t>
        </r>
      </text>
    </comment>
    <comment ref="D3" authorId="0" shapeId="0" xr:uid="{F52F8EAF-FF7A-4559-81E7-5076E6B7F457}">
      <text>
        <r>
          <rPr>
            <sz val="9"/>
            <color indexed="81"/>
            <rFont val="Tahoma"/>
            <family val="2"/>
          </rPr>
          <t>The Road the item is on.</t>
        </r>
      </text>
    </comment>
    <comment ref="F3" authorId="0" shapeId="0" xr:uid="{CF1BFA53-E4A5-4DDC-B078-4D1FE38FB1C5}">
      <text>
        <r>
          <rPr>
            <sz val="9"/>
            <color indexed="81"/>
            <rFont val="Tahoma"/>
            <family val="2"/>
          </rPr>
          <t>NZTM2000 Easting</t>
        </r>
      </text>
    </comment>
    <comment ref="G3" authorId="0" shapeId="0" xr:uid="{DF1D10F3-17AC-4A5D-B4BF-DCBA03081D27}">
      <text>
        <r>
          <rPr>
            <sz val="9"/>
            <color indexed="81"/>
            <rFont val="Tahoma"/>
            <family val="2"/>
          </rPr>
          <t>NZTM2000 Northing</t>
        </r>
      </text>
    </comment>
    <comment ref="H3" authorId="0" shapeId="0" xr:uid="{1DF8AD90-3795-43E1-88D1-3259CD6335B9}">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246EE7FE-643E-4E34-8BEC-6DD018C25C57}">
      <text>
        <r>
          <rPr>
            <sz val="9"/>
            <color indexed="81"/>
            <rFont val="Tahoma"/>
            <family val="2"/>
          </rPr>
          <t>L=Left hand side, R=Right hand side, B=Both, C=Centre</t>
        </r>
      </text>
    </comment>
    <comment ref="K3" authorId="0" shapeId="0" xr:uid="{AC196118-9C06-4EAE-B6F5-D66D14F3B3FA}">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L3" authorId="0" shapeId="0" xr:uid="{3787B8F5-1162-46E0-A83A-D6D4C6851DCC}">
      <text>
        <r>
          <rPr>
            <sz val="9"/>
            <color indexed="81"/>
            <rFont val="Tahoma"/>
            <family val="2"/>
          </rPr>
          <t>What is the asset inside of or on/attached to? e.g. attached to a pole or located inside pavement.</t>
        </r>
      </text>
    </comment>
    <comment ref="N3" authorId="0" shapeId="0" xr:uid="{1B046C97-1367-4221-8CEE-BED2902C8FCC}">
      <text>
        <r>
          <rPr>
            <sz val="9"/>
            <color indexed="81"/>
            <rFont val="Tahoma"/>
            <family val="2"/>
          </rPr>
          <t>Primary function of the Pole.</t>
        </r>
      </text>
    </comment>
    <comment ref="P3" authorId="0" shapeId="0" xr:uid="{33C653EB-43EC-4673-8874-404AA19F56BD}">
      <text>
        <r>
          <rPr>
            <sz val="9"/>
            <color indexed="81"/>
            <rFont val="Tahoma"/>
            <family val="2"/>
          </rPr>
          <t>Type of Pole</t>
        </r>
      </text>
    </comment>
    <comment ref="R3" authorId="0" shapeId="0" xr:uid="{39565AB5-16BB-4A75-8921-8C8938E72F24}">
      <text>
        <r>
          <rPr>
            <sz val="9"/>
            <color indexed="81"/>
            <rFont val="Tahoma"/>
            <family val="2"/>
          </rPr>
          <t>Material used to make Pole.</t>
        </r>
      </text>
    </comment>
    <comment ref="T3" authorId="0" shapeId="0" xr:uid="{49F104B6-1974-4027-89D9-3442C6CEFB4D}">
      <text>
        <r>
          <rPr>
            <sz val="9"/>
            <color indexed="81"/>
            <rFont val="Tahoma"/>
            <family val="2"/>
          </rPr>
          <t>The Coating on the material used for Pole.</t>
        </r>
      </text>
    </comment>
    <comment ref="V3" authorId="0" shapeId="0" xr:uid="{A8742B10-81B8-4CB7-B611-5970BC26C62D}">
      <text>
        <r>
          <rPr>
            <sz val="9"/>
            <color indexed="81"/>
            <rFont val="Tahoma"/>
            <family val="2"/>
          </rPr>
          <t>Type of foundation used</t>
        </r>
      </text>
    </comment>
    <comment ref="X3" authorId="0" shapeId="0" xr:uid="{0F2E07CC-9A56-4C8D-8884-09143263704B}">
      <text>
        <r>
          <rPr>
            <sz val="9"/>
            <color indexed="81"/>
            <rFont val="Tahoma"/>
            <family val="2"/>
          </rPr>
          <t>Base connection used</t>
        </r>
      </text>
    </comment>
    <comment ref="Z3" authorId="0" shapeId="0" xr:uid="{E1FD8DE1-70F8-4908-BDE3-BE43EC45E02C}">
      <text>
        <r>
          <rPr>
            <sz val="9"/>
            <color indexed="81"/>
            <rFont val="Tahoma"/>
            <family val="2"/>
          </rPr>
          <t>Height (from the ground) of the highest point for mounting devices such as lights or signs etc. In metres to one decimal point).</t>
        </r>
      </text>
    </comment>
    <comment ref="AA3" authorId="0" shapeId="0" xr:uid="{52C74D7C-355C-400F-B530-369A697D8B5A}">
      <text>
        <r>
          <rPr>
            <sz val="9"/>
            <color indexed="81"/>
            <rFont val="Tahoma"/>
            <family val="2"/>
          </rPr>
          <t>Height (from the ground) to the top of the pole structure from the ground (in metres to one decimal point).</t>
        </r>
      </text>
    </comment>
    <comment ref="AB3" authorId="0" shapeId="0" xr:uid="{020138A2-73F8-4D60-B683-86AE5C58A453}">
      <text>
        <r>
          <rPr>
            <sz val="9"/>
            <color indexed="81"/>
            <rFont val="Tahoma"/>
            <family val="2"/>
          </rPr>
          <t>Does it require structural inspection?</t>
        </r>
      </text>
    </comment>
    <comment ref="AC3" authorId="0" shapeId="0" xr:uid="{CAB181E7-9769-4829-8D28-9F7FDE46248C}">
      <text>
        <r>
          <rPr>
            <sz val="9"/>
            <color indexed="81"/>
            <rFont val="Tahoma"/>
            <family val="2"/>
          </rPr>
          <t>Pole Make</t>
        </r>
      </text>
    </comment>
    <comment ref="AE3" authorId="0" shapeId="0" xr:uid="{C92FD0C0-9027-400C-B952-AA14C6E21F65}">
      <text>
        <r>
          <rPr>
            <sz val="9"/>
            <color indexed="81"/>
            <rFont val="Tahoma"/>
            <family val="2"/>
          </rPr>
          <t>Pole Model</t>
        </r>
      </text>
    </comment>
    <comment ref="AG3" authorId="0" shapeId="0" xr:uid="{D864DF5F-7292-472A-B8BE-F4E50ABAD309}">
      <text>
        <r>
          <rPr>
            <sz val="9"/>
            <color indexed="81"/>
            <rFont val="Tahoma"/>
            <family val="2"/>
          </rPr>
          <t>The pole shape code.</t>
        </r>
      </text>
    </comment>
    <comment ref="AI3" authorId="0" shapeId="0" xr:uid="{13FEFEB9-8D3A-4F28-AA2C-FBA90DEAB6BD}">
      <text>
        <r>
          <rPr>
            <sz val="9"/>
            <color indexed="81"/>
            <rFont val="Tahoma"/>
            <family val="2"/>
          </rPr>
          <t>The brackets used to attach this post to the Pole, Building etc</t>
        </r>
      </text>
    </comment>
    <comment ref="AK3" authorId="0" shapeId="0" xr:uid="{46A083A4-188D-4294-9318-2A791079C451}">
      <text>
        <r>
          <rPr>
            <sz val="9"/>
            <color indexed="81"/>
            <rFont val="Tahoma"/>
            <family val="2"/>
          </rPr>
          <t>Plant type if ground planted</t>
        </r>
      </text>
    </comment>
    <comment ref="AM3" authorId="0" shapeId="0" xr:uid="{3B56004F-4951-423D-9776-92AFD987B244}">
      <text>
        <r>
          <rPr>
            <sz val="9"/>
            <color indexed="81"/>
            <rFont val="Tahoma"/>
            <family val="2"/>
          </rPr>
          <t>The location of a ground planted post</t>
        </r>
      </text>
    </comment>
    <comment ref="AO3" authorId="0" shapeId="0" xr:uid="{F32A02AD-C8BA-4856-839B-5EA46BE0360F}">
      <text>
        <r>
          <rPr>
            <sz val="9"/>
            <color indexed="81"/>
            <rFont val="Tahoma"/>
            <family val="2"/>
          </rPr>
          <t>The type of frangible joint used in the post</t>
        </r>
      </text>
    </comment>
    <comment ref="AQ3" authorId="0" shapeId="0" xr:uid="{0BAE34D9-E299-496F-A9FE-450C57B3AF8B}">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R3" authorId="0" shapeId="0" xr:uid="{EA8AE5D9-E27A-4DBB-BC30-12BFBE02EB20}">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S3" authorId="0" shapeId="0" xr:uid="{3EE3EB53-DBDB-4D66-A453-7B432E66EA53}">
      <text>
        <r>
          <rPr>
            <sz val="9"/>
            <color indexed="81"/>
            <rFont val="Tahoma"/>
            <family val="2"/>
          </rPr>
          <t xml:space="preserve">Expected life of surface at the time of design and is site specific. </t>
        </r>
      </text>
    </comment>
    <comment ref="AT3" authorId="0" shapeId="0" xr:uid="{1BA7F194-2EBD-4F95-9F01-2F6D2850EAA8}">
      <text>
        <r>
          <rPr>
            <sz val="9"/>
            <color indexed="81"/>
            <rFont val="Tahoma"/>
            <family val="2"/>
          </rPr>
          <t>Lifecycle Status of the Asset</t>
        </r>
      </text>
    </comment>
    <comment ref="AV3" authorId="0" shapeId="0" xr:uid="{8938E611-D164-43BD-9D41-E7A9F23DFFED}">
      <text>
        <r>
          <rPr>
            <sz val="9"/>
            <color indexed="81"/>
            <rFont val="Tahoma"/>
            <family val="2"/>
          </rPr>
          <t>Has this asset been replaced? Does is replace another? Or neither.</t>
        </r>
      </text>
    </comment>
    <comment ref="AX3" authorId="0" shapeId="0" xr:uid="{D0920208-DEDF-40DB-BBE8-22CDD81B40D3}">
      <text>
        <r>
          <rPr>
            <sz val="9"/>
            <color indexed="81"/>
            <rFont val="Tahoma"/>
            <family val="2"/>
          </rPr>
          <t>Removal Date specifies the date when an Asset/Component was removed. They are used for statistical, financial and warranty reporting purposes.</t>
        </r>
      </text>
    </comment>
    <comment ref="AY3" authorId="0" shapeId="0" xr:uid="{37F71498-096D-4612-8752-D1F5A037ED8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A3" authorId="0" shapeId="0" xr:uid="{BD21F3BF-716A-4D96-9052-701CC31CCB8A}">
      <text>
        <r>
          <rPr>
            <sz val="9"/>
            <color indexed="81"/>
            <rFont val="Tahoma"/>
            <family val="2"/>
          </rPr>
          <t>The entity that owns the asset</t>
        </r>
      </text>
    </comment>
    <comment ref="BC3" authorId="0" shapeId="0" xr:uid="{C1A8FFA4-2FFB-4526-B68D-056D9A5A79F0}">
      <text>
        <r>
          <rPr>
            <sz val="9"/>
            <color indexed="81"/>
            <rFont val="Tahoma"/>
            <family val="2"/>
          </rPr>
          <t>The entity that manages the asset, on behalf of the owner</t>
        </r>
      </text>
    </comment>
    <comment ref="BE3" authorId="0" shapeId="0" xr:uid="{7D55866C-8B67-453E-9982-E1E24E4FE684}">
      <text>
        <r>
          <rPr>
            <sz val="9"/>
            <color indexed="81"/>
            <rFont val="Tahoma"/>
            <family val="2"/>
          </rPr>
          <t>What department or group within the road controlling authority owns the asset? E.g. Parks and Recreation, Property, Housing.</t>
        </r>
      </text>
    </comment>
    <comment ref="BG3" authorId="0" shapeId="0" xr:uid="{AD237881-E606-4566-9C4D-01F9B5B2E0AF}">
      <text>
        <r>
          <rPr>
            <sz val="9"/>
            <color indexed="81"/>
            <rFont val="Tahoma"/>
            <family val="2"/>
          </rPr>
          <t>Contractor responsible for maintenance of asset</t>
        </r>
      </text>
    </comment>
    <comment ref="BI3" authorId="0" shapeId="0" xr:uid="{9B8569B4-EE83-42B5-8B35-9AA86112E008}">
      <text>
        <r>
          <rPr>
            <sz val="9"/>
            <color indexed="81"/>
            <rFont val="Tahoma"/>
            <family val="2"/>
          </rPr>
          <t>A combination of activity class and work category</t>
        </r>
      </text>
    </comment>
    <comment ref="BK3" authorId="0" shapeId="0" xr:uid="{A87619FC-6DC6-4DC9-8259-1FFED4D67FDB}">
      <text>
        <r>
          <rPr>
            <sz val="9"/>
            <color indexed="81"/>
            <rFont val="Tahoma"/>
            <family val="2"/>
          </rPr>
          <t>Original cost of installing or constructing this asset</t>
        </r>
      </text>
    </comment>
    <comment ref="BL3" authorId="0" shapeId="0" xr:uid="{F55C1DC7-C650-42D9-8BE3-C487679C6513}">
      <text>
        <r>
          <rPr>
            <sz val="9"/>
            <color indexed="81"/>
            <rFont val="Tahoma"/>
            <family val="2"/>
          </rPr>
          <t>Is the maintenance of this asset at least partly funded by the National Land Transport Programme (NLTP) administered by Waka Kotahi?</t>
        </r>
      </text>
    </comment>
    <comment ref="BM3" authorId="0" shapeId="0" xr:uid="{ABE6DDBC-1EEF-401D-BDEE-01DAECDD9E1B}">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O3" authorId="0" shapeId="0" xr:uid="{7C12A1B0-548E-4EBE-AB5F-354B7A8B6A6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P3" authorId="0" shapeId="0" xr:uid="{108C3A29-CF4C-490D-8BC0-D784204CBBB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Q3" authorId="0" shapeId="0" xr:uid="{E3B8C59E-37E9-489E-9CA2-DF0956F703B0}">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CC6840D-C7D7-4864-BC5C-DE4CF638655C}">
      <text>
        <r>
          <rPr>
            <sz val="9"/>
            <color indexed="81"/>
            <rFont val="Tahoma"/>
            <family val="2"/>
          </rPr>
          <t>prompt</t>
        </r>
      </text>
    </comment>
    <comment ref="B3" authorId="0" shapeId="0" xr:uid="{77CDD9D4-C905-4923-8B3D-2C29E77EB7FB}">
      <text>
        <r>
          <rPr>
            <sz val="9"/>
            <color indexed="81"/>
            <rFont val="Tahoma"/>
            <family val="2"/>
          </rPr>
          <t>Every Custom Asset requires a uniqe identifier so that it is distinguishable from all other Assets</t>
        </r>
      </text>
    </comment>
    <comment ref="C3" authorId="0" shapeId="0" xr:uid="{68E75442-9219-439C-AFE7-E962FFF99FA8}">
      <text>
        <r>
          <rPr>
            <sz val="9"/>
            <color indexed="81"/>
            <rFont val="Tahoma"/>
            <family val="2"/>
          </rPr>
          <t>Parent Table / Tab the parent asset is in. Only use on child assets</t>
        </r>
      </text>
    </comment>
    <comment ref="E3" authorId="0" shapeId="0" xr:uid="{4514A1D3-18A7-4E2C-BE41-33D91AF24B50}">
      <text>
        <r>
          <rPr>
            <sz val="9"/>
            <color indexed="81"/>
            <rFont val="Tahoma"/>
            <family val="2"/>
          </rPr>
          <t>Link Reference used to identify the Parent / Child relationship of assets during data import eg Pole the Luminaire is attached to.</t>
        </r>
      </text>
    </comment>
    <comment ref="F3" authorId="0" shapeId="0" xr:uid="{BD2D11D3-75D1-4CB1-A2F1-438D1BE89476}">
      <text>
        <r>
          <rPr>
            <sz val="9"/>
            <color indexed="81"/>
            <rFont val="Tahoma"/>
            <family val="2"/>
          </rPr>
          <t>The Road the item is on.</t>
        </r>
      </text>
    </comment>
    <comment ref="H3" authorId="0" shapeId="0" xr:uid="{0AEBEA57-46E6-4870-98B2-56983BD9D705}">
      <text>
        <r>
          <rPr>
            <sz val="9"/>
            <color indexed="81"/>
            <rFont val="Tahoma"/>
            <family val="2"/>
          </rPr>
          <t>NZTM2000 Easting</t>
        </r>
      </text>
    </comment>
    <comment ref="I3" authorId="0" shapeId="0" xr:uid="{3427EA95-0A8C-4C9E-B620-1EE3FE7DE8F1}">
      <text>
        <r>
          <rPr>
            <sz val="9"/>
            <color indexed="81"/>
            <rFont val="Tahoma"/>
            <family val="2"/>
          </rPr>
          <t>NZTM2000 Northing</t>
        </r>
      </text>
    </comment>
    <comment ref="J3" authorId="0" shapeId="0" xr:uid="{9FF07313-E673-4CF1-A2D3-44397DD1FBE9}">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691C8567-3039-4B2F-A3A0-B848BC82415E}">
      <text>
        <r>
          <rPr>
            <sz val="9"/>
            <color indexed="81"/>
            <rFont val="Tahoma"/>
            <family val="2"/>
          </rPr>
          <t>L=Left hand side, R=Right hand side, B=Both, C=Centre</t>
        </r>
      </text>
    </comment>
    <comment ref="M3" authorId="0" shapeId="0" xr:uid="{4B1CAA64-05B9-4433-9774-73B07278B27E}">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N3" authorId="0" shapeId="0" xr:uid="{BCDA4997-3C5E-4AFE-8636-1746BA8E8C04}">
      <text>
        <r>
          <rPr>
            <sz val="9"/>
            <color indexed="81"/>
            <rFont val="Tahoma"/>
            <family val="2"/>
          </rPr>
          <t>The overall width of the sign, in millimetres.</t>
        </r>
      </text>
    </comment>
    <comment ref="O3" authorId="0" shapeId="0" xr:uid="{DC4B8770-8B49-4311-8622-59D1749D4A20}">
      <text>
        <r>
          <rPr>
            <sz val="9"/>
            <color indexed="81"/>
            <rFont val="Tahoma"/>
            <family val="2"/>
          </rPr>
          <t>The overall height of the sign, in millimetres.</t>
        </r>
      </text>
    </comment>
    <comment ref="P3" authorId="0" shapeId="0" xr:uid="{1D045AD7-E8E5-4511-8F9A-7016BC6E4BE0}">
      <text>
        <r>
          <rPr>
            <sz val="9"/>
            <color indexed="81"/>
            <rFont val="Tahoma"/>
            <family val="2"/>
          </rPr>
          <t>Feature</t>
        </r>
      </text>
    </comment>
    <comment ref="Q3" authorId="0" shapeId="0" xr:uid="{BB46D3A6-7CAD-4263-9FED-8DA9A8DFD11A}">
      <text>
        <r>
          <rPr>
            <sz val="9"/>
            <color indexed="81"/>
            <rFont val="Tahoma"/>
            <family val="2"/>
          </rPr>
          <t>i.e. is this sign regulated under the Traffic Control Devices regulations?</t>
        </r>
      </text>
    </comment>
    <comment ref="R3" authorId="0" shapeId="0" xr:uid="{F6CA3363-4616-41B0-9E4C-5F5F2933FA73}">
      <text>
        <r>
          <rPr>
            <sz val="9"/>
            <color indexed="81"/>
            <rFont val="Tahoma"/>
            <family val="2"/>
          </rPr>
          <t>The TCD Sign Class that relates to this sign.</t>
        </r>
      </text>
    </comment>
    <comment ref="T3" authorId="0" shapeId="0" xr:uid="{808A1B84-CA63-4FB5-954E-7E2DEB7872C2}">
      <text>
        <r>
          <rPr>
            <sz val="9"/>
            <color indexed="81"/>
            <rFont val="Tahoma"/>
            <family val="2"/>
          </rPr>
          <t>The TCD Sign Subclass that relates to this sign.</t>
        </r>
      </text>
    </comment>
    <comment ref="V3" authorId="0" shapeId="0" xr:uid="{DF9D2E10-2113-4492-9C74-CFD8CC52362B}">
      <text>
        <r>
          <rPr>
            <sz val="9"/>
            <color indexed="81"/>
            <rFont val="Tahoma"/>
            <family val="2"/>
          </rPr>
          <t>The TCD Sign Type that relates to this sign.</t>
        </r>
      </text>
    </comment>
    <comment ref="X3" authorId="0" shapeId="0" xr:uid="{3EB5A668-C1F3-47A9-B454-9E2F93EABABA}">
      <text>
        <r>
          <rPr>
            <sz val="9"/>
            <color indexed="81"/>
            <rFont val="Tahoma"/>
            <family val="2"/>
          </rPr>
          <t>Each RCA will specify the reference data values they want. This value list will not be managed under the AMDS standard.</t>
        </r>
      </text>
    </comment>
    <comment ref="Z3" authorId="0" shapeId="0" xr:uid="{0FDE7AC8-A9E4-4B7D-967A-71424A5A7BC9}">
      <text>
        <r>
          <rPr>
            <sz val="9"/>
            <color indexed="81"/>
            <rFont val="Tahoma"/>
            <family val="2"/>
          </rPr>
          <t>Sign Legend Description Required?</t>
        </r>
      </text>
    </comment>
    <comment ref="AA3" authorId="0" shapeId="0" xr:uid="{E0553E5B-5D94-461B-946D-0EDE44B1E0F7}">
      <text>
        <r>
          <rPr>
            <sz val="9"/>
            <color indexed="81"/>
            <rFont val="Tahoma"/>
            <family val="2"/>
          </rPr>
          <t>Sign legend (written text) facing the oncoming traffic.</t>
        </r>
      </text>
    </comment>
    <comment ref="AB3" authorId="0" shapeId="0" xr:uid="{26C129AC-AADD-4E0E-80AF-8BBDABEE99D9}">
      <text>
        <r>
          <rPr>
            <sz val="9"/>
            <color indexed="81"/>
            <rFont val="Tahoma"/>
            <family val="2"/>
          </rPr>
          <t>Does this sign have a legend (written text) on the reverse of the sign?</t>
        </r>
      </text>
    </comment>
    <comment ref="AC3" authorId="0" shapeId="0" xr:uid="{7A1314A0-D353-4FB8-895D-E823B344717E}">
      <text>
        <r>
          <rPr>
            <sz val="9"/>
            <color indexed="81"/>
            <rFont val="Tahoma"/>
            <family val="2"/>
          </rPr>
          <t>Legend on reverse of sign</t>
        </r>
      </text>
    </comment>
    <comment ref="AD3" authorId="0" shapeId="0" xr:uid="{003C73EF-0E66-44C2-A8BE-A35D03EA90F1}">
      <text>
        <r>
          <rPr>
            <sz val="9"/>
            <color indexed="81"/>
            <rFont val="Tahoma"/>
            <family val="2"/>
          </rPr>
          <t>The colour of the background of the sign.</t>
        </r>
      </text>
    </comment>
    <comment ref="AF3" authorId="0" shapeId="0" xr:uid="{209D5811-7A64-4026-9B30-24F553277D61}">
      <text>
        <r>
          <rPr>
            <sz val="9"/>
            <color indexed="81"/>
            <rFont val="Tahoma"/>
            <family val="2"/>
          </rPr>
          <t>The height from the ground to the bottom of the sign plate, in metres. Only needs to be recorded where there is a critical clearance requirement, e.g. for vehicles under a gantry-mounted sign, or for pedestrian clearance.</t>
        </r>
      </text>
    </comment>
    <comment ref="AG3" authorId="0" shapeId="0" xr:uid="{1C6539AF-A035-4678-B2E4-61255D3C4EB2}">
      <text>
        <r>
          <rPr>
            <sz val="9"/>
            <color indexed="81"/>
            <rFont val="Tahoma"/>
            <family val="2"/>
          </rPr>
          <t>Is there a critical clearance identified?</t>
        </r>
      </text>
    </comment>
    <comment ref="AH3" authorId="0" shapeId="0" xr:uid="{5B97A465-AB3C-4B63-B817-2136434691AE}">
      <text>
        <r>
          <rPr>
            <sz val="9"/>
            <color indexed="81"/>
            <rFont val="Tahoma"/>
            <family val="2"/>
          </rPr>
          <t>How is the sign connected to other posts / assets or other entities? Post count should be used when a sign and post have been supplied together as a sign system (and the post is not captured as a separate asset)</t>
        </r>
      </text>
    </comment>
    <comment ref="AJ3" authorId="0" shapeId="0" xr:uid="{AFA38276-3C51-4667-A004-000CA3DB06F3}">
      <text>
        <r>
          <rPr>
            <sz val="9"/>
            <color indexed="81"/>
            <rFont val="Tahoma"/>
            <family val="2"/>
          </rPr>
          <t xml:space="preserve">This count should be used when a sign and post have been supplied together as a sign system (and the post is not captured as a separate asset)If a post has multiple signs attached record the post count to only one sign. For consistency make this the </t>
        </r>
      </text>
    </comment>
    <comment ref="AK3" authorId="0" shapeId="0" xr:uid="{FA45B2CA-4013-42F4-BA86-ABA901C93E1B}">
      <text>
        <r>
          <rPr>
            <sz val="9"/>
            <color indexed="81"/>
            <rFont val="Tahoma"/>
            <family val="2"/>
          </rPr>
          <t>Description of what the sign is attached to, e.g. name of building.</t>
        </r>
      </text>
    </comment>
    <comment ref="AL3" authorId="0" shapeId="0" xr:uid="{663FE4FA-FA04-4CAF-9822-152F5A164B8F}">
      <text>
        <r>
          <rPr>
            <sz val="9"/>
            <color indexed="81"/>
            <rFont val="Tahoma"/>
            <family val="2"/>
          </rPr>
          <t>The direction this sign is indicating. Left, Right or N/a</t>
        </r>
      </text>
    </comment>
    <comment ref="AN3" authorId="0" shapeId="0" xr:uid="{587CC1ED-A37B-4D4A-865F-4F4A12C93DBE}">
      <text>
        <r>
          <rPr>
            <sz val="9"/>
            <color indexed="81"/>
            <rFont val="Tahoma"/>
            <family val="2"/>
          </rPr>
          <t>Is the sign Framed, Not framed or Unknown</t>
        </r>
      </text>
    </comment>
    <comment ref="AP3" authorId="0" shapeId="0" xr:uid="{1E5FD0EA-73D1-42DC-824C-C02BB9A65486}">
      <text>
        <r>
          <rPr>
            <sz val="9"/>
            <color indexed="81"/>
            <rFont val="Tahoma"/>
            <family val="2"/>
          </rPr>
          <t>The sign substrate material</t>
        </r>
      </text>
    </comment>
    <comment ref="AR3" authorId="0" shapeId="0" xr:uid="{57B433C6-964E-4462-8C6B-C75CFD7A802D}">
      <text>
        <r>
          <rPr>
            <sz val="9"/>
            <color indexed="81"/>
            <rFont val="Tahoma"/>
            <family val="2"/>
          </rPr>
          <t>The type of material used for the background</t>
        </r>
      </text>
    </comment>
    <comment ref="AT3" authorId="0" shapeId="0" xr:uid="{03114EBF-4FF7-4031-808C-631A810047D8}">
      <text>
        <r>
          <rPr>
            <sz val="9"/>
            <color indexed="81"/>
            <rFont val="Tahoma"/>
            <family val="2"/>
          </rPr>
          <t>Large signs have a sign face area 2.025m2 or greater</t>
        </r>
      </text>
    </comment>
    <comment ref="AU3" authorId="0" shapeId="0" xr:uid="{D1B1F82B-B3B5-455C-9D0A-AB56FC29784C}">
      <text>
        <r>
          <rPr>
            <sz val="9"/>
            <color indexed="81"/>
            <rFont val="Tahoma"/>
            <family val="2"/>
          </rPr>
          <t>The type of material used for the legend</t>
        </r>
      </text>
    </comment>
    <comment ref="AW3" authorId="0" shapeId="0" xr:uid="{69A5659B-6ABA-4425-965F-A3EC3A2FC515}">
      <text>
        <r>
          <rPr>
            <sz val="9"/>
            <color indexed="81"/>
            <rFont val="Tahoma"/>
            <family val="2"/>
          </rPr>
          <t>The colour of the legend</t>
        </r>
      </text>
    </comment>
    <comment ref="AY3" authorId="0" shapeId="0" xr:uid="{5A76FC39-0C00-4856-8C95-CE23339F1D9F}">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Z3" authorId="0" shapeId="0" xr:uid="{EA6B2828-B3CB-4FFA-8CF5-55F61E1D12B4}">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BA3" authorId="0" shapeId="0" xr:uid="{3689C47F-224F-4812-8C32-E7AA507B7527}">
      <text>
        <r>
          <rPr>
            <sz val="9"/>
            <color indexed="81"/>
            <rFont val="Tahoma"/>
            <family val="2"/>
          </rPr>
          <t xml:space="preserve">Expected life of asset </t>
        </r>
      </text>
    </comment>
    <comment ref="BB3" authorId="0" shapeId="0" xr:uid="{1D86183E-5C4D-40B6-A661-F7309DC19C5E}">
      <text>
        <r>
          <rPr>
            <sz val="9"/>
            <color indexed="81"/>
            <rFont val="Tahoma"/>
            <family val="2"/>
          </rPr>
          <t>Lifecycle Status of the Asset</t>
        </r>
      </text>
    </comment>
    <comment ref="BD3" authorId="0" shapeId="0" xr:uid="{201CFF95-DA76-47EE-BE5A-42C1496821C3}">
      <text>
        <r>
          <rPr>
            <sz val="9"/>
            <color indexed="81"/>
            <rFont val="Tahoma"/>
            <family val="2"/>
          </rPr>
          <t>Has this asset been replaced? Does is replace another? Or neither.</t>
        </r>
      </text>
    </comment>
    <comment ref="BF3" authorId="0" shapeId="0" xr:uid="{B808592D-AED7-4A92-8992-F8D384209043}">
      <text>
        <r>
          <rPr>
            <sz val="9"/>
            <color indexed="81"/>
            <rFont val="Tahoma"/>
            <family val="2"/>
          </rPr>
          <t>Removal Date specifies the date when an Asset/Component was removed. They are used for statistical, financial and warranty reporting purposes.</t>
        </r>
      </text>
    </comment>
    <comment ref="BG3" authorId="0" shapeId="0" xr:uid="{3124E05A-1FF9-4900-9450-588B2B47B0F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I3" authorId="0" shapeId="0" xr:uid="{636D9F1E-34C8-4A50-BD20-436279C63E9B}">
      <text>
        <r>
          <rPr>
            <sz val="9"/>
            <color indexed="81"/>
            <rFont val="Tahoma"/>
            <family val="2"/>
          </rPr>
          <t>The entity that owns the asset</t>
        </r>
      </text>
    </comment>
    <comment ref="BK3" authorId="0" shapeId="0" xr:uid="{6754FE37-498A-4AC2-82FC-365EAAA136C5}">
      <text>
        <r>
          <rPr>
            <sz val="9"/>
            <color indexed="81"/>
            <rFont val="Tahoma"/>
            <family val="2"/>
          </rPr>
          <t>The entity that manages the asset, on behalf of the owner</t>
        </r>
      </text>
    </comment>
    <comment ref="BM3" authorId="0" shapeId="0" xr:uid="{B44D9D12-3FA6-4686-9216-A87D450A1B54}">
      <text>
        <r>
          <rPr>
            <sz val="9"/>
            <color indexed="81"/>
            <rFont val="Tahoma"/>
            <family val="2"/>
          </rPr>
          <t>What department or group within the road controlling authority owns the asset? E.g. Parks and Recreation, Property, Housing.</t>
        </r>
      </text>
    </comment>
    <comment ref="BO3" authorId="0" shapeId="0" xr:uid="{C406E23D-217F-488B-AD80-0B5B24034DD7}">
      <text>
        <r>
          <rPr>
            <sz val="9"/>
            <color indexed="81"/>
            <rFont val="Tahoma"/>
            <family val="2"/>
          </rPr>
          <t>Contractor responsible for maintenance of asset</t>
        </r>
      </text>
    </comment>
    <comment ref="BQ3" authorId="0" shapeId="0" xr:uid="{BDC1D9D9-5240-47C9-8D5B-99CEC36FF47C}">
      <text>
        <r>
          <rPr>
            <sz val="9"/>
            <color indexed="81"/>
            <rFont val="Tahoma"/>
            <family val="2"/>
          </rPr>
          <t>A combination of activity class and work category</t>
        </r>
      </text>
    </comment>
    <comment ref="BS3" authorId="0" shapeId="0" xr:uid="{61D56F0B-FA9D-4087-96CC-EC7382BC8B65}">
      <text>
        <r>
          <rPr>
            <sz val="9"/>
            <color indexed="81"/>
            <rFont val="Tahoma"/>
            <family val="2"/>
          </rPr>
          <t>Original cost of installing or constructing this asset</t>
        </r>
      </text>
    </comment>
    <comment ref="BT3" authorId="0" shapeId="0" xr:uid="{381B111E-242D-4020-9C28-DB06DE859FBF}">
      <text>
        <r>
          <rPr>
            <sz val="9"/>
            <color indexed="81"/>
            <rFont val="Tahoma"/>
            <family val="2"/>
          </rPr>
          <t>Is the maintenance of this asset at least partly funded by the National Land Transport Programme (NLTP) administered by Waka Kotahi?</t>
        </r>
      </text>
    </comment>
    <comment ref="BU3" authorId="0" shapeId="0" xr:uid="{65BC00FC-D7D5-4786-98A3-3691C1187CC3}">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W3" authorId="0" shapeId="0" xr:uid="{C54FEAEF-49EB-4F2D-B0A2-2926FD5367E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X3" authorId="0" shapeId="0" xr:uid="{F8B3D755-4964-4A80-A879-D39F8612785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Y3" authorId="0" shapeId="0" xr:uid="{E62B2DE0-A0DE-46EB-B852-085AFE285062}">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709DC35-2D9E-4D16-B230-98D43296A12A}">
      <text>
        <r>
          <rPr>
            <sz val="9"/>
            <color indexed="81"/>
            <rFont val="Tahoma"/>
            <family val="2"/>
          </rPr>
          <t>prompt</t>
        </r>
      </text>
    </comment>
    <comment ref="B3" authorId="0" shapeId="0" xr:uid="{687D9574-8509-4113-A985-BAD5928A511A}">
      <text>
        <r>
          <rPr>
            <sz val="9"/>
            <color indexed="81"/>
            <rFont val="Tahoma"/>
            <family val="2"/>
          </rPr>
          <t>Every Custom Asset requires a uniqe identifier so that it is distinguishable from all other Assets</t>
        </r>
      </text>
    </comment>
    <comment ref="C3" authorId="0" shapeId="0" xr:uid="{441A9B6E-6962-41FF-B19C-636E2ABE601C}">
      <text>
        <r>
          <rPr>
            <sz val="9"/>
            <color indexed="81"/>
            <rFont val="Tahoma"/>
            <family val="2"/>
          </rPr>
          <t>Parent Table / Tab the parent asset is in. Only use on child assets</t>
        </r>
      </text>
    </comment>
    <comment ref="E3" authorId="0" shapeId="0" xr:uid="{522F4EAF-1492-4EF4-8AF2-34B1F060FBC9}">
      <text>
        <r>
          <rPr>
            <sz val="9"/>
            <color indexed="81"/>
            <rFont val="Tahoma"/>
            <family val="2"/>
          </rPr>
          <t>Link Reference used to identify the Parent / Child relationship of assets during data import eg Pole the Luminaire is attached to.</t>
        </r>
      </text>
    </comment>
    <comment ref="F3" authorId="0" shapeId="0" xr:uid="{FAC9F5F3-859A-40EC-A2C8-C411EABA7FB5}">
      <text>
        <r>
          <rPr>
            <sz val="9"/>
            <color indexed="81"/>
            <rFont val="Tahoma"/>
            <family val="2"/>
          </rPr>
          <t>The Road the item is on.</t>
        </r>
      </text>
    </comment>
    <comment ref="H3" authorId="0" shapeId="0" xr:uid="{53DBDAD3-81E1-42F6-92E5-E51A6EE74A2B}">
      <text>
        <r>
          <rPr>
            <sz val="9"/>
            <color indexed="81"/>
            <rFont val="Tahoma"/>
            <family val="2"/>
          </rPr>
          <t>NZTM2000 Easting</t>
        </r>
      </text>
    </comment>
    <comment ref="I3" authorId="0" shapeId="0" xr:uid="{ACED6216-45D8-4BA8-A988-973EC1B09A6E}">
      <text>
        <r>
          <rPr>
            <sz val="9"/>
            <color indexed="81"/>
            <rFont val="Tahoma"/>
            <family val="2"/>
          </rPr>
          <t>NZTM2000 Northing</t>
        </r>
      </text>
    </comment>
    <comment ref="J3" authorId="0" shapeId="0" xr:uid="{59ED2334-B7CC-4AEA-9398-346F128E9A4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A59F1F47-3215-4E9D-B823-00030430894F}">
      <text>
        <r>
          <rPr>
            <sz val="9"/>
            <color indexed="81"/>
            <rFont val="Tahoma"/>
            <family val="2"/>
          </rPr>
          <t>L=Left hand side, R=Right hand side, B=Both, C=Centre</t>
        </r>
      </text>
    </comment>
    <comment ref="M3" authorId="0" shapeId="0" xr:uid="{9846EC97-F3F9-471F-9833-60643739B41A}">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N3" authorId="0" shapeId="0" xr:uid="{462B9627-EB6C-47E2-8159-090AD14B9352}">
      <text>
        <r>
          <rPr>
            <sz val="9"/>
            <color indexed="81"/>
            <rFont val="Tahoma"/>
            <family val="2"/>
          </rPr>
          <t>The overall width of the sign, in millimetres.</t>
        </r>
      </text>
    </comment>
    <comment ref="O3" authorId="0" shapeId="0" xr:uid="{538F3570-C810-4987-866D-13F675DB4932}">
      <text>
        <r>
          <rPr>
            <sz val="9"/>
            <color indexed="81"/>
            <rFont val="Tahoma"/>
            <family val="2"/>
          </rPr>
          <t>The overall height of the sign, in millimetres.</t>
        </r>
      </text>
    </comment>
    <comment ref="P3" authorId="0" shapeId="0" xr:uid="{351F1EB2-45F9-4C11-9CB2-7DB7A0A33949}">
      <text>
        <r>
          <rPr>
            <sz val="9"/>
            <color indexed="81"/>
            <rFont val="Tahoma"/>
            <family val="2"/>
          </rPr>
          <t>What is the asset inside of or on/attached to? e.g. attached to a pole or located inside pavement.</t>
        </r>
      </text>
    </comment>
    <comment ref="R3" authorId="0" shapeId="0" xr:uid="{1C407F97-416E-402E-8724-814EEE8ECC4B}">
      <text>
        <r>
          <rPr>
            <sz val="9"/>
            <color indexed="81"/>
            <rFont val="Tahoma"/>
            <family val="2"/>
          </rPr>
          <t>The type of site that this asset supports the function of, e.g. an electronic sign might support the function of a tunnel but actually be located outside of it.</t>
        </r>
      </text>
    </comment>
    <comment ref="T3" authorId="0" shapeId="0" xr:uid="{8A0601CD-07FC-4858-AD5B-425440A7443A}">
      <text>
        <r>
          <rPr>
            <sz val="9"/>
            <color indexed="81"/>
            <rFont val="Tahoma"/>
            <family val="2"/>
          </rPr>
          <t>The type of mechanical or electrical plant.</t>
        </r>
      </text>
    </comment>
    <comment ref="V3" authorId="0" shapeId="0" xr:uid="{223F97A3-DF91-4FCF-BC8B-811B2C37E210}">
      <text>
        <r>
          <rPr>
            <sz val="9"/>
            <color indexed="81"/>
            <rFont val="Tahoma"/>
            <family val="2"/>
          </rPr>
          <t>The primary system of multiple assets that operate together to supply a service, e.g. a battery, sensor, solar panel and electronic sign all working together to operate an Active warning system/service.</t>
        </r>
      </text>
    </comment>
    <comment ref="X3" authorId="0" shapeId="0" xr:uid="{A76F3411-F5E7-49DE-8560-292D0DAAD552}">
      <text>
        <r>
          <rPr>
            <sz val="9"/>
            <color indexed="81"/>
            <rFont val="Tahoma"/>
            <family val="2"/>
          </rPr>
          <t>When multiple assets operate together to supply a service, e.g. a battery, sensor, solar panel and electronic sign all working together to operate an Active warning system/service.</t>
        </r>
      </text>
    </comment>
    <comment ref="Z3" authorId="0" shapeId="0" xr:uid="{3572411F-8B5B-4C66-B18B-748710BD0BB2}">
      <text>
        <r>
          <rPr>
            <sz val="9"/>
            <color indexed="81"/>
            <rFont val="Tahoma"/>
            <family val="2"/>
          </rPr>
          <t>Does this asset support the operation of multiple systems or services?</t>
        </r>
      </text>
    </comment>
    <comment ref="AA3" authorId="0" shapeId="0" xr:uid="{EBAEDE80-0D3D-4A67-BADB-F9E5C2CB02D3}">
      <text>
        <r>
          <rPr>
            <sz val="9"/>
            <color indexed="81"/>
            <rFont val="Tahoma"/>
            <family val="2"/>
          </rPr>
          <t>Legend Description Required?</t>
        </r>
      </text>
    </comment>
    <comment ref="AB3" authorId="0" shapeId="0" xr:uid="{3E456B8B-B69E-4EFF-A4BD-64FB321F7CAF}">
      <text>
        <r>
          <rPr>
            <sz val="9"/>
            <color indexed="81"/>
            <rFont val="Tahoma"/>
            <family val="2"/>
          </rPr>
          <t xml:space="preserve">Sign legend (written text) and/ or meaning of symbols on sign facing the oncoming traffic, </t>
        </r>
      </text>
    </comment>
    <comment ref="AC3" authorId="0" shapeId="0" xr:uid="{1A06B953-DD56-4A74-9D8E-1CD8276452E8}">
      <text>
        <r>
          <rPr>
            <sz val="9"/>
            <color indexed="81"/>
            <rFont val="Tahoma"/>
            <family val="2"/>
          </rPr>
          <t>Has Reverse Legend?</t>
        </r>
      </text>
    </comment>
    <comment ref="AD3" authorId="0" shapeId="0" xr:uid="{DF7BEADC-786D-4353-8D8F-BC1E4DADDED9}">
      <text>
        <r>
          <rPr>
            <sz val="9"/>
            <color indexed="81"/>
            <rFont val="Tahoma"/>
            <family val="2"/>
          </rPr>
          <t>Legend on reverse of sign</t>
        </r>
      </text>
    </comment>
    <comment ref="AE3" authorId="0" shapeId="0" xr:uid="{CA1A5630-5178-4140-84C1-63120FCED466}">
      <text>
        <r>
          <rPr>
            <sz val="9"/>
            <color indexed="81"/>
            <rFont val="Tahoma"/>
            <family val="2"/>
          </rPr>
          <t>Is this an identified TCD sign as regulated under the Traffic Control Devices regulations?</t>
        </r>
      </text>
    </comment>
    <comment ref="AF3" authorId="0" shapeId="0" xr:uid="{179D79D0-4376-4700-8C39-C9ADF7176513}">
      <text>
        <r>
          <rPr>
            <sz val="9"/>
            <color indexed="81"/>
            <rFont val="Tahoma"/>
            <family val="2"/>
          </rPr>
          <t>The TCD Sign Class that relates to this sign.</t>
        </r>
      </text>
    </comment>
    <comment ref="AH3" authorId="0" shapeId="0" xr:uid="{C724023F-250D-42E5-BE6E-7625F52AA644}">
      <text>
        <r>
          <rPr>
            <sz val="9"/>
            <color indexed="81"/>
            <rFont val="Tahoma"/>
            <family val="2"/>
          </rPr>
          <t>TCD Sign Subclass</t>
        </r>
      </text>
    </comment>
    <comment ref="AJ3" authorId="0" shapeId="0" xr:uid="{FC71EEF5-3AA1-4D1A-B58A-1918FCD28A1B}">
      <text>
        <r>
          <rPr>
            <sz val="9"/>
            <color indexed="81"/>
            <rFont val="Tahoma"/>
            <family val="2"/>
          </rPr>
          <t>The TCD Sign Type that relates to this sign.</t>
        </r>
      </text>
    </comment>
    <comment ref="AL3" authorId="0" shapeId="0" xr:uid="{F0D35225-A403-4195-969E-8FA820D8536C}">
      <text>
        <r>
          <rPr>
            <sz val="9"/>
            <color indexed="81"/>
            <rFont val="Tahoma"/>
            <family val="2"/>
          </rPr>
          <t>Describes how the asset is powered.</t>
        </r>
      </text>
    </comment>
    <comment ref="AN3" authorId="0" shapeId="0" xr:uid="{60B40907-3C21-40AB-B28B-3C365FF1BF90}">
      <text>
        <r>
          <rPr>
            <sz val="9"/>
            <color indexed="81"/>
            <rFont val="Tahoma"/>
            <family val="2"/>
          </rPr>
          <t>Identifies the type for display i.e. LCD or LED.</t>
        </r>
      </text>
    </comment>
    <comment ref="AP3" authorId="0" shapeId="0" xr:uid="{7406EC5F-B706-4351-AB38-55B0137E91E2}">
      <text>
        <r>
          <rPr>
            <sz val="9"/>
            <color indexed="81"/>
            <rFont val="Tahoma"/>
            <family val="2"/>
          </rPr>
          <t xml:space="preserve">The normal operating wattage of the asset as reported by the manufacturer. </t>
        </r>
      </text>
    </comment>
    <comment ref="AQ3" authorId="0" shapeId="0" xr:uid="{E992E0EB-10F0-4ED6-8B8E-5596F0C20154}">
      <text>
        <r>
          <rPr>
            <sz val="9"/>
            <color indexed="81"/>
            <rFont val="Tahoma"/>
            <family val="2"/>
          </rPr>
          <t>The normal operating voltage of the asset as reported by the manufacturer.</t>
        </r>
      </text>
    </comment>
    <comment ref="AR3" authorId="0" shapeId="0" xr:uid="{2800E949-4565-43EA-89DC-DDA311FC32CD}">
      <text>
        <r>
          <rPr>
            <sz val="9"/>
            <color indexed="81"/>
            <rFont val="Tahoma"/>
            <family val="2"/>
          </rPr>
          <t>Is the asset power from a distributed unmetered load (DUML)? This is typically the street lighting network.</t>
        </r>
      </text>
    </comment>
    <comment ref="AS3" authorId="0" shapeId="0" xr:uid="{69458F17-2092-4557-8573-EE23117AA78F}">
      <text>
        <r>
          <rPr>
            <sz val="9"/>
            <color indexed="81"/>
            <rFont val="Tahoma"/>
            <family val="2"/>
          </rPr>
          <t>Large signs have a sign face area 2.025m2 or greater</t>
        </r>
      </text>
    </comment>
    <comment ref="AT3" authorId="0" shapeId="0" xr:uid="{B96DC391-342B-4FF2-9CBE-07FF4D75AFEB}">
      <text>
        <r>
          <rPr>
            <sz val="9"/>
            <color indexed="81"/>
            <rFont val="Tahoma"/>
            <family val="2"/>
          </rPr>
          <t>Critical Clearance Requirement</t>
        </r>
      </text>
    </comment>
    <comment ref="AU3" authorId="0" shapeId="0" xr:uid="{DA092CA2-CA84-4366-905D-D7FFDCFD24BE}">
      <text>
        <r>
          <rPr>
            <sz val="9"/>
            <color indexed="81"/>
            <rFont val="Tahoma"/>
            <family val="2"/>
          </rPr>
          <t>The height from the ground to the bottom of the sign plate, in metres. Only needs to be recorded where there is a critical clearance requirement, e.g. for vehicles under a gantry-mounted sign, or for pedestrian clearance.</t>
        </r>
      </text>
    </comment>
    <comment ref="AV3" authorId="0" shapeId="0" xr:uid="{E1B2F3AD-2D2E-4BDB-AEF1-0F567DB18BF8}">
      <text>
        <r>
          <rPr>
            <sz val="9"/>
            <color indexed="81"/>
            <rFont val="Tahoma"/>
            <family val="2"/>
          </rPr>
          <t>Is the asset on a metered power supply?</t>
        </r>
      </text>
    </comment>
    <comment ref="AW3" authorId="0" shapeId="0" xr:uid="{626CEEEE-3448-4794-89B7-4281FCC5B79F}">
      <text>
        <r>
          <rPr>
            <sz val="9"/>
            <color indexed="81"/>
            <rFont val="Tahoma"/>
            <family val="2"/>
          </rPr>
          <t>Is the ICP Number for a group or standalone/individual connection?</t>
        </r>
      </text>
    </comment>
    <comment ref="AY3" authorId="0" shapeId="0" xr:uid="{ECFC7134-FFD4-464A-BEE2-9D73220E7A05}">
      <text>
        <r>
          <rPr>
            <sz val="9"/>
            <color indexed="81"/>
            <rFont val="Tahoma"/>
            <family val="2"/>
          </rPr>
          <t>Unique Installation Control Point (ICP) number for power connection that is shared by multiple assets.</t>
        </r>
      </text>
    </comment>
    <comment ref="BA3" authorId="0" shapeId="0" xr:uid="{F7094871-5334-4D6B-AD00-30ED2BBE65FE}">
      <text>
        <r>
          <rPr>
            <sz val="9"/>
            <color indexed="81"/>
            <rFont val="Tahoma"/>
            <family val="2"/>
          </rPr>
          <t>Unique Installation Control Point (ICP) number that identifies it as an individual power connection.</t>
        </r>
      </text>
    </comment>
    <comment ref="BB3" authorId="0" shapeId="0" xr:uid="{541D0EB0-B56D-4CDB-88BB-4B97BCE98972}">
      <text>
        <r>
          <rPr>
            <sz val="9"/>
            <color indexed="81"/>
            <rFont val="Tahoma"/>
            <family val="2"/>
          </rPr>
          <t>Identification number showing the position of a printed or manufactured item in a series.</t>
        </r>
      </text>
    </comment>
    <comment ref="BC3" authorId="0" shapeId="0" xr:uid="{4E963649-A3C4-4079-A785-DA47CE28FE13}">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BD3" authorId="0" shapeId="0" xr:uid="{9D22D709-AA56-444C-8FF2-7B3761905307}">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BE3" authorId="0" shapeId="0" xr:uid="{2BD24472-F09F-4CD2-B6DD-E8509E1A6401}">
      <text>
        <r>
          <rPr>
            <sz val="9"/>
            <color indexed="81"/>
            <rFont val="Tahoma"/>
            <family val="2"/>
          </rPr>
          <t>Expected life of asset at the time of design</t>
        </r>
      </text>
    </comment>
    <comment ref="BF3" authorId="0" shapeId="0" xr:uid="{8B3E387B-3176-4CFE-96BE-E812CFAE6EBC}">
      <text>
        <r>
          <rPr>
            <sz val="9"/>
            <color indexed="81"/>
            <rFont val="Tahoma"/>
            <family val="2"/>
          </rPr>
          <t>Lifecycle Status of the Asset</t>
        </r>
      </text>
    </comment>
    <comment ref="BH3" authorId="0" shapeId="0" xr:uid="{5C07A011-1020-4253-97C9-B43A0FDEE629}">
      <text>
        <r>
          <rPr>
            <sz val="9"/>
            <color indexed="81"/>
            <rFont val="Tahoma"/>
            <family val="2"/>
          </rPr>
          <t>Has this asset been replaced? Does is replace another? Or neither.</t>
        </r>
      </text>
    </comment>
    <comment ref="BJ3" authorId="0" shapeId="0" xr:uid="{38B456FD-0A9F-4466-A607-27226173B595}">
      <text>
        <r>
          <rPr>
            <sz val="9"/>
            <color indexed="81"/>
            <rFont val="Tahoma"/>
            <family val="2"/>
          </rPr>
          <t>Removal Date specifies the date when an Asset/Component was removed. They are used for statistical, financial and warranty reporting purposes.</t>
        </r>
      </text>
    </comment>
    <comment ref="BK3" authorId="0" shapeId="0" xr:uid="{C536D9B0-CCDD-4327-9B6F-B89FDFC11BE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M3" authorId="0" shapeId="0" xr:uid="{2E2E118A-316B-4157-9CB0-9404A2717A60}">
      <text>
        <r>
          <rPr>
            <sz val="9"/>
            <color indexed="81"/>
            <rFont val="Tahoma"/>
            <family val="2"/>
          </rPr>
          <t>The organisation that owns the asset.</t>
        </r>
      </text>
    </comment>
    <comment ref="BO3" authorId="0" shapeId="0" xr:uid="{C39F824D-4A9F-419E-8935-C1D03A65C04E}">
      <text>
        <r>
          <rPr>
            <sz val="9"/>
            <color indexed="81"/>
            <rFont val="Tahoma"/>
            <family val="2"/>
          </rPr>
          <t>The entity that manages the asset, on behalf of the owner</t>
        </r>
      </text>
    </comment>
    <comment ref="BQ3" authorId="0" shapeId="0" xr:uid="{BEF0D058-F094-4A15-9645-23900C38161C}">
      <text>
        <r>
          <rPr>
            <sz val="9"/>
            <color indexed="81"/>
            <rFont val="Tahoma"/>
            <family val="2"/>
          </rPr>
          <t>What department or group within the road controlling authority owns the asset? E.g. Parks and Recreation, Property, Housing.</t>
        </r>
      </text>
    </comment>
    <comment ref="BS3" authorId="0" shapeId="0" xr:uid="{4E4BF1CD-2A15-42A0-B113-285C9465D6B6}">
      <text>
        <r>
          <rPr>
            <sz val="9"/>
            <color indexed="81"/>
            <rFont val="Tahoma"/>
            <family val="2"/>
          </rPr>
          <t>A combination of activity class and work category</t>
        </r>
      </text>
    </comment>
    <comment ref="BU3" authorId="0" shapeId="0" xr:uid="{199FD45A-6A9D-4B77-9BF7-4434D52077D9}">
      <text>
        <r>
          <rPr>
            <sz val="9"/>
            <color indexed="81"/>
            <rFont val="Tahoma"/>
            <family val="2"/>
          </rPr>
          <t>Original cost of installing or constructing this asset</t>
        </r>
      </text>
    </comment>
    <comment ref="BV3" authorId="0" shapeId="0" xr:uid="{96C9A6F1-3F02-4D13-AA34-BA1DABB27A7E}">
      <text>
        <r>
          <rPr>
            <sz val="9"/>
            <color indexed="81"/>
            <rFont val="Tahoma"/>
            <family val="2"/>
          </rPr>
          <t>Is the maintenance of this asset at least partly funded by the National Land Transport Programme (NLTP) administered by Waka Kotahi?</t>
        </r>
      </text>
    </comment>
    <comment ref="BW3" authorId="0" shapeId="0" xr:uid="{C3F787FD-95C1-4A8F-8F14-22F81EDE6DFB}">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Y3" authorId="0" shapeId="0" xr:uid="{490397C9-E08D-47BB-BCC5-EC014B0940E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Z3" authorId="0" shapeId="0" xr:uid="{D3E16650-816B-4F66-8494-7991A0C8ED0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A3" authorId="0" shapeId="0" xr:uid="{3817DED9-9566-4FE3-B6BA-57E00C53AB8C}">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CEE5A8E-24CE-498C-926F-CDC1A2D05A24}">
      <text>
        <r>
          <rPr>
            <sz val="9"/>
            <color indexed="81"/>
            <rFont val="Tahoma"/>
            <family val="2"/>
          </rPr>
          <t>prompt</t>
        </r>
      </text>
    </comment>
    <comment ref="B3" authorId="0" shapeId="0" xr:uid="{E02752A9-0157-402E-A2D1-F05C89EF5E6D}">
      <text>
        <r>
          <rPr>
            <sz val="9"/>
            <color indexed="81"/>
            <rFont val="Tahoma"/>
            <family val="2"/>
          </rPr>
          <t>Every Custom Asset requires a uniqe identifier so that it is distinguishable from all other Assets</t>
        </r>
      </text>
    </comment>
    <comment ref="C3" authorId="0" shapeId="0" xr:uid="{7E82A392-27EE-4513-9EC0-150E9357A35A}">
      <text>
        <r>
          <rPr>
            <sz val="9"/>
            <color indexed="81"/>
            <rFont val="Tahoma"/>
            <family val="2"/>
          </rPr>
          <t>The Road the item is on.</t>
        </r>
      </text>
    </comment>
    <comment ref="E3" authorId="0" shapeId="0" xr:uid="{5F5DC515-A262-47B0-858A-B692E859379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7A231BC7-C35F-41E5-8995-5355BB9E1E9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8E99B3C4-11AD-4ABB-A9CB-2A2A76445CC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7DFAA1D8-EA1A-4001-83F7-11552CE57101}">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1CCC5F04-9F2A-4038-A5F6-5444D21322F4}">
      <text>
        <r>
          <rPr>
            <sz val="9"/>
            <color indexed="81"/>
            <rFont val="Tahoma"/>
            <family val="2"/>
          </rPr>
          <t>L=Left hand side, R=Right hand side, B=Both, C=Centre</t>
        </r>
      </text>
    </comment>
    <comment ref="K3" authorId="0" shapeId="0" xr:uid="{EA4D30B0-9282-4C94-84DF-18D393C17CA8}">
      <text>
        <r>
          <rPr>
            <sz val="9"/>
            <color indexed="81"/>
            <rFont val="Tahoma"/>
            <family val="2"/>
          </rPr>
          <t>Length is calculated from the difference in the Start and End displacements</t>
        </r>
      </text>
    </comment>
    <comment ref="L3" authorId="0" shapeId="0" xr:uid="{7EDD6693-9026-4581-A437-0AA5B550592A}">
      <text>
        <r>
          <rPr>
            <sz val="9"/>
            <color indexed="81"/>
            <rFont val="Tahoma"/>
            <family val="2"/>
          </rPr>
          <t>Where the standard Length calculation does not accurately represent the real-world Length of an item, the user can specify the difference in m.</t>
        </r>
      </text>
    </comment>
    <comment ref="M3" authorId="0" shapeId="0" xr:uid="{B1CC8822-A9B9-473E-90BA-4ED335DEC84F}">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87ADFA9F-8063-481E-8773-4FFB05FEFD55}">
      <text>
        <r>
          <rPr>
            <sz val="9"/>
            <color indexed="81"/>
            <rFont val="Tahoma"/>
            <family val="2"/>
          </rPr>
          <t>Geometry Type</t>
        </r>
      </text>
    </comment>
    <comment ref="Q3" authorId="0" shapeId="0" xr:uid="{5FCA1B49-064C-4AA8-AF3F-9FFFCD6CDAB2}">
      <text>
        <r>
          <rPr>
            <sz val="9"/>
            <color indexed="81"/>
            <rFont val="Tahoma"/>
            <family val="2"/>
          </rPr>
          <t>The marking groups each marking type is referred to as in TCD</t>
        </r>
      </text>
    </comment>
    <comment ref="S3" authorId="0" shapeId="0" xr:uid="{0E6A4121-F6FD-4F6E-BC10-0DB5C27EE4C9}">
      <text>
        <r>
          <rPr>
            <sz val="9"/>
            <color indexed="81"/>
            <rFont val="Tahoma"/>
            <family val="2"/>
          </rPr>
          <t>The individual pavement markings applied to the road surface and adjacent roadway.</t>
        </r>
      </text>
    </comment>
    <comment ref="U3" authorId="0" shapeId="0" xr:uid="{4F089B24-8F98-4FB8-A857-6C5EF2DD6188}">
      <text>
        <r>
          <rPr>
            <sz val="9"/>
            <color indexed="81"/>
            <rFont val="Tahoma"/>
            <family val="2"/>
          </rPr>
          <t>The colour of the road marking.</t>
        </r>
      </text>
    </comment>
    <comment ref="W3" authorId="0" shapeId="0" xr:uid="{BBD93FC4-38B5-4978-8C25-6A0AE8B5AC18}">
      <text>
        <r>
          <rPr>
            <sz val="9"/>
            <color indexed="81"/>
            <rFont val="Tahoma"/>
            <family val="2"/>
          </rPr>
          <t>Original marking has been painted over with black paint (alterative to media blasting)</t>
        </r>
      </text>
    </comment>
    <comment ref="X3" authorId="0" shapeId="0" xr:uid="{B169738A-30E3-4F67-96DC-E85DD25B3675}">
      <text>
        <r>
          <rPr>
            <sz val="9"/>
            <color indexed="81"/>
            <rFont val="Tahoma"/>
            <family val="2"/>
          </rPr>
          <t xml:space="preserve">The marking material will either be reflective (high visibility) or non-reflective (standard visibility) </t>
        </r>
      </text>
    </comment>
    <comment ref="Y3" authorId="0" shapeId="0" xr:uid="{0EE131E8-5C0A-4833-804C-B9F8D0A8E46B}">
      <text>
        <r>
          <rPr>
            <sz val="9"/>
            <color indexed="81"/>
            <rFont val="Tahoma"/>
            <family val="2"/>
          </rPr>
          <t>Classification of Normal, Extended or Long-life</t>
        </r>
      </text>
    </comment>
    <comment ref="AA3" authorId="0" shapeId="0" xr:uid="{725AD387-48D9-425F-94E9-C42E71D0E120}">
      <text>
        <r>
          <rPr>
            <sz val="9"/>
            <color indexed="81"/>
            <rFont val="Tahoma"/>
            <family val="2"/>
          </rPr>
          <t>The treatment type used for the marking or delineation</t>
        </r>
      </text>
    </comment>
    <comment ref="AC3" authorId="0" shapeId="0" xr:uid="{11EBE71F-9317-480D-BFD9-DE6FEB4B1ED7}">
      <text>
        <r>
          <rPr>
            <sz val="9"/>
            <color indexed="81"/>
            <rFont val="Tahoma"/>
            <family val="2"/>
          </rPr>
          <t>The material type used for the marking or delineation treatment</t>
        </r>
      </text>
    </comment>
    <comment ref="AE3" authorId="0" shapeId="0" xr:uid="{45C71FE9-FE15-4A36-8143-201CC4FB5A9F}">
      <text>
        <r>
          <rPr>
            <sz val="9"/>
            <color indexed="81"/>
            <rFont val="Tahoma"/>
            <family val="2"/>
          </rPr>
          <t>Standard Marking Message</t>
        </r>
      </text>
    </comment>
    <comment ref="AF3" authorId="0" shapeId="0" xr:uid="{B964CDCA-2920-4EEB-B682-CF30F28A823C}">
      <text>
        <r>
          <rPr>
            <sz val="9"/>
            <color indexed="81"/>
            <rFont val="Tahoma"/>
            <family val="2"/>
          </rPr>
          <t>Non Standard Marking Message</t>
        </r>
      </text>
    </comment>
    <comment ref="AG3" authorId="0" shapeId="0" xr:uid="{305A7EAA-7B44-48B9-98B2-412422C2BE35}">
      <text>
        <r>
          <rPr>
            <sz val="9"/>
            <color indexed="81"/>
            <rFont val="Tahoma"/>
            <family val="2"/>
          </rPr>
          <t>A count of the individual stripes or bars within markings. For example, painted shoulders.</t>
        </r>
      </text>
    </comment>
    <comment ref="AH3" authorId="0" shapeId="0" xr:uid="{68C22F2C-B243-4E20-86CE-3168C2F4ACCE}">
      <text>
        <r>
          <rPr>
            <sz val="9"/>
            <color indexed="81"/>
            <rFont val="Tahoma"/>
            <family val="2"/>
          </rPr>
          <t>The length of the marking.</t>
        </r>
      </text>
    </comment>
    <comment ref="AI3" authorId="0" shapeId="0" xr:uid="{D72B35C2-E620-4912-B447-1A1D37DE968E}">
      <text>
        <r>
          <rPr>
            <sz val="9"/>
            <color indexed="81"/>
            <rFont val="Tahoma"/>
            <family val="2"/>
          </rPr>
          <t>The space between bars or stripes.</t>
        </r>
      </text>
    </comment>
    <comment ref="AJ3" authorId="0" shapeId="0" xr:uid="{62F36FB1-7C53-4BC0-A48B-F3C0B77261A1}">
      <text>
        <r>
          <rPr>
            <sz val="9"/>
            <color indexed="81"/>
            <rFont val="Tahoma"/>
            <family val="2"/>
          </rPr>
          <t>Active Travel Marking</t>
        </r>
      </text>
    </comment>
    <comment ref="AK3" authorId="0" shapeId="0" xr:uid="{48D5CB76-629C-4537-9A58-3A5A4967CDEA}">
      <text>
        <r>
          <rPr>
            <sz val="9"/>
            <color indexed="81"/>
            <rFont val="Tahoma"/>
            <family val="2"/>
          </rPr>
          <t>Is this a high wear marking that requires higher remark frequency.</t>
        </r>
      </text>
    </comment>
    <comment ref="AL3" authorId="0" shapeId="0" xr:uid="{9953944E-ECEF-49B8-8BF3-FEA7063FE397}">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M3" authorId="0" shapeId="0" xr:uid="{ED94330D-5B06-441E-B657-CE0FB7F111D3}">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N3" authorId="0" shapeId="0" xr:uid="{1A3B1165-08E2-4D73-82F4-8DA3FE59F164}">
      <text>
        <r>
          <rPr>
            <sz val="9"/>
            <color indexed="81"/>
            <rFont val="Tahoma"/>
            <family val="2"/>
          </rPr>
          <t>Expected life of the asset at the time of design and is site specific</t>
        </r>
      </text>
    </comment>
    <comment ref="AO3" authorId="0" shapeId="0" xr:uid="{1A641EF8-0ABF-4AD4-9E3E-59DCB828229F}">
      <text>
        <r>
          <rPr>
            <sz val="9"/>
            <color indexed="81"/>
            <rFont val="Tahoma"/>
            <family val="2"/>
          </rPr>
          <t>Lifecycle status of the asset</t>
        </r>
      </text>
    </comment>
    <comment ref="AQ3" authorId="0" shapeId="0" xr:uid="{77DFA8EC-2139-4224-945C-82C74E5B7A34}">
      <text>
        <r>
          <rPr>
            <sz val="9"/>
            <color indexed="81"/>
            <rFont val="Tahoma"/>
            <family val="2"/>
          </rPr>
          <t>Removal Date specifies the date when an Asset/Component was removed. They are used for statistical, financial and warranty reporting purposes.</t>
        </r>
      </text>
    </comment>
    <comment ref="AR3" authorId="0" shapeId="0" xr:uid="{6DE7E779-5490-4924-A7EF-D71963B15E1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T3" authorId="0" shapeId="0" xr:uid="{266B5169-2949-4BD1-9077-EB4781B02277}">
      <text>
        <r>
          <rPr>
            <sz val="9"/>
            <color indexed="81"/>
            <rFont val="Tahoma"/>
            <family val="2"/>
          </rPr>
          <t>The entity that owns the asset</t>
        </r>
      </text>
    </comment>
    <comment ref="AV3" authorId="0" shapeId="0" xr:uid="{ABF69407-5E45-4F09-86ED-C7190F136BD8}">
      <text>
        <r>
          <rPr>
            <sz val="9"/>
            <color indexed="81"/>
            <rFont val="Tahoma"/>
            <family val="2"/>
          </rPr>
          <t>The entity that manages the asset, on behalf of the owner</t>
        </r>
      </text>
    </comment>
    <comment ref="AX3" authorId="0" shapeId="0" xr:uid="{5B889203-89B4-4A62-908C-3D7E98129EE1}">
      <text>
        <r>
          <rPr>
            <sz val="9"/>
            <color indexed="81"/>
            <rFont val="Tahoma"/>
            <family val="2"/>
          </rPr>
          <t>What department or group within the road controlling authority owns the asset? E.g. Parks and Recreation, Property, Housing.</t>
        </r>
      </text>
    </comment>
    <comment ref="AZ3" authorId="0" shapeId="0" xr:uid="{8B9507C7-FD26-4D88-A044-320B2FCE60FD}">
      <text>
        <r>
          <rPr>
            <sz val="9"/>
            <color indexed="81"/>
            <rFont val="Tahoma"/>
            <family val="2"/>
          </rPr>
          <t>Contractor responsible for maintenance of asset</t>
        </r>
      </text>
    </comment>
    <comment ref="BB3" authorId="0" shapeId="0" xr:uid="{D08A4733-FF9A-4714-B746-B1E95041A23C}">
      <text>
        <r>
          <rPr>
            <sz val="9"/>
            <color indexed="81"/>
            <rFont val="Tahoma"/>
            <family val="2"/>
          </rPr>
          <t>A combination of activity class and work category</t>
        </r>
      </text>
    </comment>
    <comment ref="BD3" authorId="0" shapeId="0" xr:uid="{B7112E49-5062-4114-A4E4-FFD2FDF37D19}">
      <text>
        <r>
          <rPr>
            <sz val="9"/>
            <color indexed="81"/>
            <rFont val="Tahoma"/>
            <family val="2"/>
          </rPr>
          <t>Original cost of installing or constructing this asset</t>
        </r>
      </text>
    </comment>
    <comment ref="BE3" authorId="0" shapeId="0" xr:uid="{051C068D-6FA9-4A13-AF38-60FF7708890C}">
      <text>
        <r>
          <rPr>
            <sz val="9"/>
            <color indexed="81"/>
            <rFont val="Tahoma"/>
            <family val="2"/>
          </rPr>
          <t xml:space="preserve">Is the maintenance of this asset at least partly funded by the National Land Transport Programme (NLTP) administered by Waka Kotahi?
</t>
        </r>
      </text>
    </comment>
    <comment ref="BF3" authorId="0" shapeId="0" xr:uid="{2C0A46EF-2BBB-4042-BF59-D74BCEE76DC8}">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H3" authorId="0" shapeId="0" xr:uid="{856F02C6-73B0-4AD4-9965-959D5F594E4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I3" authorId="0" shapeId="0" xr:uid="{6038E324-2AD9-4392-88BA-505F292F11A3}">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F412AAD-34F3-4494-BD54-C910BBAC95D5}">
      <text>
        <r>
          <rPr>
            <sz val="9"/>
            <color indexed="81"/>
            <rFont val="Tahoma"/>
            <family val="2"/>
          </rPr>
          <t>prompt</t>
        </r>
      </text>
    </comment>
    <comment ref="B3" authorId="0" shapeId="0" xr:uid="{B4607A2D-C932-442D-BF4C-4EEC1E6316BB}">
      <text>
        <r>
          <rPr>
            <sz val="9"/>
            <color indexed="81"/>
            <rFont val="Tahoma"/>
            <family val="2"/>
          </rPr>
          <t>Every Custom Asset requires a uniqe identifier so that it is distinguishable from all other Assets</t>
        </r>
      </text>
    </comment>
    <comment ref="C3" authorId="0" shapeId="0" xr:uid="{BD6077D7-3ADA-4486-93FE-719FFDB1496C}">
      <text>
        <r>
          <rPr>
            <sz val="9"/>
            <color indexed="81"/>
            <rFont val="Tahoma"/>
            <family val="2"/>
          </rPr>
          <t>The Road the item is on.</t>
        </r>
      </text>
    </comment>
    <comment ref="E3" authorId="0" shapeId="0" xr:uid="{3343CF63-E9F2-489F-8F06-F37B9D600CA5}">
      <text>
        <r>
          <rPr>
            <sz val="9"/>
            <color indexed="81"/>
            <rFont val="Tahoma"/>
            <family val="2"/>
          </rPr>
          <t>NZTM2000 Easting</t>
        </r>
      </text>
    </comment>
    <comment ref="F3" authorId="0" shapeId="0" xr:uid="{728EFC46-C7D7-4ADA-996C-C801D9E5B21B}">
      <text>
        <r>
          <rPr>
            <sz val="9"/>
            <color indexed="81"/>
            <rFont val="Tahoma"/>
            <family val="2"/>
          </rPr>
          <t>NZTM2000 Northing</t>
        </r>
      </text>
    </comment>
    <comment ref="G3" authorId="0" shapeId="0" xr:uid="{860B971F-C72D-4992-90F8-01E504E9972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02E925AE-0CCA-48A2-BEE3-26B30B528E21}">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3D843257-F9B9-42B3-AD13-45CAAA4155D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281CB33D-271E-44CE-8303-F29A6E85BDED}">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DE427D91-76C1-4910-98ED-26D095CA2BAA}">
      <text>
        <r>
          <rPr>
            <sz val="9"/>
            <color indexed="81"/>
            <rFont val="Tahoma"/>
            <family val="2"/>
          </rPr>
          <t>L=Left hand side, R=Right hand side, B=Both, C=Centre</t>
        </r>
      </text>
    </comment>
    <comment ref="M3" authorId="0" shapeId="0" xr:uid="{9E4657E5-C461-4BCF-9F19-2A6244E531A7}">
      <text>
        <r>
          <rPr>
            <sz val="9"/>
            <color indexed="81"/>
            <rFont val="Tahoma"/>
            <family val="2"/>
          </rPr>
          <t>The position within the road corridor where the delineator is installed</t>
        </r>
      </text>
    </comment>
    <comment ref="O3" authorId="0" shapeId="0" xr:uid="{45C426F6-8BA0-4F50-A75C-3428AA19F74C}">
      <text>
        <r>
          <rPr>
            <sz val="9"/>
            <color indexed="81"/>
            <rFont val="Tahoma"/>
            <family val="2"/>
          </rPr>
          <t>Height of the post</t>
        </r>
      </text>
    </comment>
    <comment ref="P3" authorId="0" shapeId="0" xr:uid="{CF1FCE03-CA25-46D1-8E44-3E64E40087FB}">
      <text>
        <r>
          <rPr>
            <sz val="9"/>
            <color indexed="81"/>
            <rFont val="Tahoma"/>
            <family val="2"/>
          </rPr>
          <t>Length is calculated from the difference in the Start and End displacements</t>
        </r>
      </text>
    </comment>
    <comment ref="Q3" authorId="0" shapeId="0" xr:uid="{196C7A37-FCA0-4F49-810F-B8684E351716}">
      <text>
        <r>
          <rPr>
            <sz val="9"/>
            <color indexed="81"/>
            <rFont val="Tahoma"/>
            <family val="2"/>
          </rPr>
          <t>Where the standard Length calculation does not accurately represent the real-world Length of an item, the user can specify the difference in m.</t>
        </r>
      </text>
    </comment>
    <comment ref="R3" authorId="0" shapeId="0" xr:uid="{49303B88-6F45-4C03-9D14-3BD78A3F6458}">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T3" authorId="0" shapeId="0" xr:uid="{16ABDE97-C909-46DC-964A-9AD2C974CD34}">
      <text>
        <r>
          <rPr>
            <sz val="9"/>
            <color indexed="81"/>
            <rFont val="Tahoma"/>
            <family val="2"/>
          </rPr>
          <t>The type of post used in the delineator</t>
        </r>
      </text>
    </comment>
    <comment ref="V3" authorId="0" shapeId="0" xr:uid="{F2C94A61-579C-4455-BB2B-D7F20412D8E2}">
      <text>
        <r>
          <rPr>
            <sz val="9"/>
            <color indexed="81"/>
            <rFont val="Tahoma"/>
            <family val="2"/>
          </rPr>
          <t>The primary colour of each post</t>
        </r>
      </text>
    </comment>
    <comment ref="X3" authorId="0" shapeId="0" xr:uid="{5CF88E56-10B3-4F3B-8678-486F7E9DA841}">
      <text>
        <r>
          <rPr>
            <sz val="9"/>
            <color indexed="81"/>
            <rFont val="Tahoma"/>
            <family val="2"/>
          </rPr>
          <t xml:space="preserve">How many posts have been installed? </t>
        </r>
      </text>
    </comment>
    <comment ref="Y3" authorId="0" shapeId="0" xr:uid="{A3A85BF2-4248-4FFF-B12F-7799E71A0671}">
      <text>
        <r>
          <rPr>
            <sz val="9"/>
            <color indexed="81"/>
            <rFont val="Tahoma"/>
            <family val="2"/>
          </rPr>
          <t>Average distance between two delineator posts</t>
        </r>
      </text>
    </comment>
    <comment ref="Z3" authorId="0" shapeId="0" xr:uid="{0D3D4D21-72D2-44E9-99D6-9C5EA6316F8E}">
      <text>
        <r>
          <rPr>
            <sz val="9"/>
            <color indexed="81"/>
            <rFont val="Tahoma"/>
            <family val="2"/>
          </rPr>
          <t>Do the posts have reflective sections or properties to increase visibility?</t>
        </r>
      </text>
    </comment>
    <comment ref="AA3" authorId="0" shapeId="0" xr:uid="{B2F0B105-7D85-457D-89F0-BF4677ED6E6F}">
      <text>
        <r>
          <rPr>
            <sz val="9"/>
            <color indexed="81"/>
            <rFont val="Tahoma"/>
            <family val="2"/>
          </rPr>
          <t xml:space="preserve">
Does the delineator have a horizontal component (not only vertical posts)? For example, modular, rubber, low-height devices used to separate lanes of traffic.</t>
        </r>
      </text>
    </comment>
    <comment ref="AB3" authorId="0" shapeId="0" xr:uid="{F0FC8333-350F-4069-9947-64ADF70F110F}">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C3" authorId="0" shapeId="0" xr:uid="{F4BC020B-C928-485F-91D9-82F2D9CB2DC9}">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D3" authorId="0" shapeId="0" xr:uid="{0B7A8E97-BC90-44EE-B9D3-5D4C78D870CE}">
      <text>
        <r>
          <rPr>
            <sz val="9"/>
            <color indexed="81"/>
            <rFont val="Tahoma"/>
            <family val="2"/>
          </rPr>
          <t>Expected life of asset at the time of design</t>
        </r>
      </text>
    </comment>
    <comment ref="AE3" authorId="0" shapeId="0" xr:uid="{A56B7B56-103E-4828-940C-20D730400266}">
      <text>
        <r>
          <rPr>
            <sz val="9"/>
            <color indexed="81"/>
            <rFont val="Tahoma"/>
            <family val="2"/>
          </rPr>
          <t>Lifecycle status of the asset</t>
        </r>
      </text>
    </comment>
    <comment ref="AG3" authorId="0" shapeId="0" xr:uid="{9C785767-91C7-4240-B82D-60DF4476FC5F}">
      <text>
        <r>
          <rPr>
            <sz val="9"/>
            <color indexed="81"/>
            <rFont val="Tahoma"/>
            <family val="2"/>
          </rPr>
          <t>Has this asset been replaced? Does is replace another? Or neither.</t>
        </r>
      </text>
    </comment>
    <comment ref="AI3" authorId="0" shapeId="0" xr:uid="{94543FFE-AC3A-4C20-8FF8-93FC8D89C492}">
      <text>
        <r>
          <rPr>
            <sz val="9"/>
            <color indexed="81"/>
            <rFont val="Tahoma"/>
            <family val="2"/>
          </rPr>
          <t>Removal Date specifies the date when an Asset/Component was removed. They are used for statistical, financial and warranty reporting purposes.</t>
        </r>
      </text>
    </comment>
    <comment ref="AJ3" authorId="0" shapeId="0" xr:uid="{26E1BE4A-D2D5-44DA-86F0-991595D4A52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241991FC-71B1-47B2-B20B-AE65E7610B5B}">
      <text>
        <r>
          <rPr>
            <sz val="9"/>
            <color indexed="81"/>
            <rFont val="Tahoma"/>
            <family val="2"/>
          </rPr>
          <t>The entity that owns the asset</t>
        </r>
      </text>
    </comment>
    <comment ref="AN3" authorId="0" shapeId="0" xr:uid="{D77A4DF0-720E-43F1-8136-BD75CA346684}">
      <text>
        <r>
          <rPr>
            <sz val="9"/>
            <color indexed="81"/>
            <rFont val="Tahoma"/>
            <family val="2"/>
          </rPr>
          <t>The entity that manages the asset, on behalf of the owner</t>
        </r>
      </text>
    </comment>
    <comment ref="AP3" authorId="0" shapeId="0" xr:uid="{57B0C387-51EE-45D3-8F05-0E4D55871F53}">
      <text>
        <r>
          <rPr>
            <sz val="9"/>
            <color indexed="81"/>
            <rFont val="Tahoma"/>
            <family val="2"/>
          </rPr>
          <t>What department or group within the road controlling authority owns the asset? E.g. Parks and Recreation, Property, Housing.</t>
        </r>
      </text>
    </comment>
    <comment ref="AR3" authorId="0" shapeId="0" xr:uid="{1D13E6D6-C42A-4D31-9E5C-62FA21C74210}">
      <text>
        <r>
          <rPr>
            <sz val="9"/>
            <color indexed="81"/>
            <rFont val="Tahoma"/>
            <family val="2"/>
          </rPr>
          <t>Contractor responsible for maintenance of asset</t>
        </r>
      </text>
    </comment>
    <comment ref="AT3" authorId="0" shapeId="0" xr:uid="{228EC2DC-25AF-459D-8956-64A41DDA8C5D}">
      <text>
        <r>
          <rPr>
            <sz val="9"/>
            <color indexed="81"/>
            <rFont val="Tahoma"/>
            <family val="2"/>
          </rPr>
          <t>A combination of activity class and work category</t>
        </r>
      </text>
    </comment>
    <comment ref="AV3" authorId="0" shapeId="0" xr:uid="{5E4764F7-8934-4087-8BC9-0801C39E44D7}">
      <text>
        <r>
          <rPr>
            <sz val="9"/>
            <color indexed="81"/>
            <rFont val="Tahoma"/>
            <family val="2"/>
          </rPr>
          <t>Original cost of installing or constructing this asset</t>
        </r>
      </text>
    </comment>
    <comment ref="AW3" authorId="0" shapeId="0" xr:uid="{064B17CB-DAD5-4FC8-874C-E22F12A4FEF0}">
      <text>
        <r>
          <rPr>
            <sz val="9"/>
            <color indexed="81"/>
            <rFont val="Tahoma"/>
            <family val="2"/>
          </rPr>
          <t xml:space="preserve">Is the maintenance of this asset at least partly funded by the National Land Transport Programme (NLTP) administered by Waka Kotahi?
</t>
        </r>
      </text>
    </comment>
    <comment ref="AX3" authorId="0" shapeId="0" xr:uid="{EC57C55F-A395-465C-B6F7-0096775B48B3}">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Z3" authorId="0" shapeId="0" xr:uid="{76F0ECFE-FED2-4AF5-8BBF-6117795B070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5C5B84CE-0825-4680-9772-9F2D8B4F62A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E5777CAB-7613-43E9-9038-05C6DAEE5A2F}">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027C538-BB3B-4EBF-B47B-4016E64212C1}">
      <text>
        <r>
          <rPr>
            <sz val="9"/>
            <color indexed="81"/>
            <rFont val="Tahoma"/>
            <family val="2"/>
          </rPr>
          <t>prompt</t>
        </r>
      </text>
    </comment>
    <comment ref="B3" authorId="0" shapeId="0" xr:uid="{2C8D678B-4AFA-4A7E-80FC-EFA5B768074A}">
      <text>
        <r>
          <rPr>
            <sz val="9"/>
            <color indexed="81"/>
            <rFont val="Tahoma"/>
            <family val="2"/>
          </rPr>
          <t>Every Custom Asset requires a uniqe identifier so that it is distinguishable from all other Assets</t>
        </r>
      </text>
    </comment>
    <comment ref="C3" authorId="0" shapeId="0" xr:uid="{A02D1A71-0228-4DB3-B11C-AD0F9776CEA2}">
      <text>
        <r>
          <rPr>
            <sz val="9"/>
            <color indexed="81"/>
            <rFont val="Tahoma"/>
            <family val="2"/>
          </rPr>
          <t>The Road the item is on.</t>
        </r>
      </text>
    </comment>
    <comment ref="E3" authorId="0" shapeId="0" xr:uid="{AE41DD27-9663-45CF-A4C2-77C4BB9C863C}">
      <text>
        <r>
          <rPr>
            <sz val="9"/>
            <color indexed="81"/>
            <rFont val="Tahoma"/>
            <family val="2"/>
          </rPr>
          <t>NZTM2000 Easting</t>
        </r>
      </text>
    </comment>
    <comment ref="F3" authorId="0" shapeId="0" xr:uid="{AA87B83B-5D93-4DC8-8AAF-CE787EF9B136}">
      <text>
        <r>
          <rPr>
            <sz val="9"/>
            <color indexed="81"/>
            <rFont val="Tahoma"/>
            <family val="2"/>
          </rPr>
          <t>NZTM2000 Northing</t>
        </r>
      </text>
    </comment>
    <comment ref="G3" authorId="0" shapeId="0" xr:uid="{CFEEBD70-8F72-4F8C-AA4B-9E9588C9F1C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30EDC941-48BC-41F2-BC13-46DDF87A4C6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C2DCC630-8171-414C-A303-E67DB4265143}">
      <text>
        <r>
          <rPr>
            <sz val="9"/>
            <color indexed="81"/>
            <rFont val="Tahoma"/>
            <family val="2"/>
          </rPr>
          <t>The distance the road hump covers perpendicular to the direction of vehicle travel</t>
        </r>
      </text>
    </comment>
    <comment ref="J3" authorId="0" shapeId="0" xr:uid="{D1E2BAAF-FB0F-4F92-A545-0A54F9E36494}">
      <text>
        <r>
          <rPr>
            <sz val="9"/>
            <color indexed="81"/>
            <rFont val="Tahoma"/>
            <family val="2"/>
          </rPr>
          <t>The maximum height of the road hump above the surface of the road</t>
        </r>
      </text>
    </comment>
    <comment ref="K3" authorId="0" shapeId="0" xr:uid="{70454C99-696C-45CE-8729-2BAC76A2FFA7}">
      <text>
        <r>
          <rPr>
            <sz val="9"/>
            <color indexed="81"/>
            <rFont val="Tahoma"/>
            <family val="2"/>
          </rPr>
          <t>Length is calculated from the difference in the Start and End displacements</t>
        </r>
      </text>
    </comment>
    <comment ref="L3" authorId="0" shapeId="0" xr:uid="{8D07D1F8-C156-4745-ABE6-C03B0E89B027}">
      <text>
        <r>
          <rPr>
            <sz val="9"/>
            <color indexed="81"/>
            <rFont val="Tahoma"/>
            <family val="2"/>
          </rPr>
          <t>Where the standard Length calculation does not accurately represent the real-world Length of an item, the user can specify the difference in m.</t>
        </r>
      </text>
    </comment>
    <comment ref="M3" authorId="0" shapeId="0" xr:uid="{F69A3C42-20B1-4ADC-8941-CAC284097E8D}">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A3C88712-1B4A-4C57-A413-10A2791ED69D}">
      <text>
        <r>
          <rPr>
            <sz val="9"/>
            <color indexed="81"/>
            <rFont val="Tahoma"/>
            <family val="2"/>
          </rPr>
          <t>Standard Areas are the result of simple calculations of length x width</t>
        </r>
      </text>
    </comment>
    <comment ref="P3" authorId="0" shapeId="0" xr:uid="{64330692-DE18-4069-901D-E0FEABF15161}">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Q3" authorId="0" shapeId="0" xr:uid="{A3EA2574-321A-4A04-94C1-DF2EC86896AF}">
      <text>
        <r>
          <rPr>
            <sz val="9"/>
            <color indexed="81"/>
            <rFont val="Tahoma"/>
            <family val="2"/>
          </rPr>
          <t>Where a user has added an Area correction to the standard calculated Area, the two values are summed to give a Total Area.</t>
        </r>
      </text>
    </comment>
    <comment ref="R3" authorId="0" shapeId="0" xr:uid="{200BDBC1-783C-4E6F-9BBB-2C7884A2A7FA}">
      <text>
        <r>
          <rPr>
            <sz val="9"/>
            <color indexed="81"/>
            <rFont val="Tahoma"/>
            <family val="2"/>
          </rPr>
          <t>The specific type of road hump or 'vertical displacement device'.</t>
        </r>
      </text>
    </comment>
    <comment ref="T3" authorId="0" shapeId="0" xr:uid="{38DC3445-5650-400D-BD41-231F1964D2B8}">
      <text>
        <r>
          <rPr>
            <sz val="9"/>
            <color indexed="81"/>
            <rFont val="Tahoma"/>
            <family val="2"/>
          </rPr>
          <t>The primary material the road hump is made of. If multiple, use the material on the top of the hump</t>
        </r>
      </text>
    </comment>
    <comment ref="V3" authorId="0" shapeId="0" xr:uid="{017ED909-A8A6-4167-80C1-44A8F4BB5798}">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W3" authorId="0" shapeId="0" xr:uid="{CAD5FA82-3311-4880-9EE3-C9F3108BEA5B}">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X3" authorId="0" shapeId="0" xr:uid="{B96F5BEE-4B42-4A57-88CE-7B06F32E1826}">
      <text>
        <r>
          <rPr>
            <sz val="9"/>
            <color indexed="81"/>
            <rFont val="Tahoma"/>
            <family val="2"/>
          </rPr>
          <t>Expected life of asset at the time of design</t>
        </r>
      </text>
    </comment>
    <comment ref="Y3" authorId="0" shapeId="0" xr:uid="{42345586-CA6E-4C9D-ACF2-C14EB1E0BA96}">
      <text>
        <r>
          <rPr>
            <sz val="9"/>
            <color indexed="81"/>
            <rFont val="Tahoma"/>
            <family val="2"/>
          </rPr>
          <t>Lifecycle status of the asset</t>
        </r>
      </text>
    </comment>
    <comment ref="AA3" authorId="0" shapeId="0" xr:uid="{4B779F5C-B92A-4E22-BE15-C77D98ED95E0}">
      <text>
        <r>
          <rPr>
            <sz val="9"/>
            <color indexed="81"/>
            <rFont val="Tahoma"/>
            <family val="2"/>
          </rPr>
          <t>Has this asset been replaced? Does is replace another? Or neither.</t>
        </r>
      </text>
    </comment>
    <comment ref="AC3" authorId="0" shapeId="0" xr:uid="{ECE499D6-7656-4A7E-92DB-B4068DCBC089}">
      <text>
        <r>
          <rPr>
            <sz val="9"/>
            <color indexed="81"/>
            <rFont val="Tahoma"/>
            <family val="2"/>
          </rPr>
          <t>Removal Date specifies the date when an Asset/Component was removed. They are used for statistical, financial and warranty reporting purposes.</t>
        </r>
      </text>
    </comment>
    <comment ref="AD3" authorId="0" shapeId="0" xr:uid="{27CB3084-E745-45D2-A0B5-AB646EB47EF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F3" authorId="0" shapeId="0" xr:uid="{51CFD5E9-0497-4F0A-8E42-C8A6ECB0F0B6}">
      <text>
        <r>
          <rPr>
            <sz val="9"/>
            <color indexed="81"/>
            <rFont val="Tahoma"/>
            <family val="2"/>
          </rPr>
          <t>The entity that owns the asset</t>
        </r>
      </text>
    </comment>
    <comment ref="AH3" authorId="0" shapeId="0" xr:uid="{786EA0D1-3ABC-4754-9FDD-07CF235854F4}">
      <text>
        <r>
          <rPr>
            <sz val="9"/>
            <color indexed="81"/>
            <rFont val="Tahoma"/>
            <family val="2"/>
          </rPr>
          <t>The entity that manages the asset, on behalf of the owner</t>
        </r>
      </text>
    </comment>
    <comment ref="AJ3" authorId="0" shapeId="0" xr:uid="{D9D36C89-0FC3-4DE3-9E40-DE460CFF3BA5}">
      <text>
        <r>
          <rPr>
            <sz val="9"/>
            <color indexed="81"/>
            <rFont val="Tahoma"/>
            <family val="2"/>
          </rPr>
          <t>What department or group within the road controlling authority owns the asset? E.g. Parks and Recreation, Property, Housing.</t>
        </r>
      </text>
    </comment>
    <comment ref="AL3" authorId="0" shapeId="0" xr:uid="{46A0036A-114D-4046-B0AF-35DBB5FEDA7C}">
      <text>
        <r>
          <rPr>
            <sz val="9"/>
            <color indexed="81"/>
            <rFont val="Tahoma"/>
            <family val="2"/>
          </rPr>
          <t>Contractor responsible for maintenance of asset</t>
        </r>
      </text>
    </comment>
    <comment ref="AN3" authorId="0" shapeId="0" xr:uid="{4F0DFFDA-7023-407A-B465-047A71A1A003}">
      <text>
        <r>
          <rPr>
            <sz val="9"/>
            <color indexed="81"/>
            <rFont val="Tahoma"/>
            <family val="2"/>
          </rPr>
          <t>A combination of activity class and work category</t>
        </r>
      </text>
    </comment>
    <comment ref="AP3" authorId="0" shapeId="0" xr:uid="{2A79D669-6686-4D77-8F35-AB3DB8207F09}">
      <text>
        <r>
          <rPr>
            <sz val="9"/>
            <color indexed="81"/>
            <rFont val="Tahoma"/>
            <family val="2"/>
          </rPr>
          <t>Original cost of installing or constructing this asset</t>
        </r>
      </text>
    </comment>
    <comment ref="AQ3" authorId="0" shapeId="0" xr:uid="{7D42F690-3B91-4322-A494-26EF1A017808}">
      <text>
        <r>
          <rPr>
            <sz val="9"/>
            <color indexed="81"/>
            <rFont val="Tahoma"/>
            <family val="2"/>
          </rPr>
          <t>Is the maintenance of this asset at least partly funded by the National Land Transport Programme (NLTP) administered by Waka Kotahi?</t>
        </r>
      </text>
    </comment>
    <comment ref="AR3" authorId="0" shapeId="0" xr:uid="{684AD6E6-14EE-453B-B2F4-7B5DB431ECCD}">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T3" authorId="0" shapeId="0" xr:uid="{46E209CE-77EB-4131-A487-2A9675CF748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U3" authorId="0" shapeId="0" xr:uid="{4C46491F-37E6-4C99-8A7D-2AEAC449824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V3" authorId="0" shapeId="0" xr:uid="{A8635FC5-8415-4983-B0E9-D8DBEFB66D0E}">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898E400-04F9-4751-8ABB-644857BBE988}">
      <text>
        <r>
          <rPr>
            <sz val="9"/>
            <color indexed="81"/>
            <rFont val="Tahoma"/>
            <family val="2"/>
          </rPr>
          <t>prompt</t>
        </r>
      </text>
    </comment>
    <comment ref="B3" authorId="0" shapeId="0" xr:uid="{4F2686B3-651B-43E9-9182-2A9DAF8AE1BD}">
      <text>
        <r>
          <rPr>
            <sz val="9"/>
            <color indexed="81"/>
            <rFont val="Tahoma"/>
            <family val="2"/>
          </rPr>
          <t>Every Custom Asset requires a uniqe identifier so that it is distinguishable from all other Assets</t>
        </r>
      </text>
    </comment>
    <comment ref="C3" authorId="0" shapeId="0" xr:uid="{E3828260-1FE8-4075-A11E-C2537BE46C27}">
      <text>
        <r>
          <rPr>
            <sz val="9"/>
            <color indexed="81"/>
            <rFont val="Tahoma"/>
            <family val="2"/>
          </rPr>
          <t>The Road the item is on.</t>
        </r>
      </text>
    </comment>
    <comment ref="E3" authorId="0" shapeId="0" xr:uid="{8840DFB0-281B-46A0-BD51-F33CF873CCB7}">
      <text>
        <r>
          <rPr>
            <sz val="9"/>
            <color indexed="81"/>
            <rFont val="Tahoma"/>
            <family val="2"/>
          </rPr>
          <t>NZTM2000 Easting</t>
        </r>
      </text>
    </comment>
    <comment ref="F3" authorId="0" shapeId="0" xr:uid="{18F0040D-9189-4F7C-A9AD-596E8EAA1A25}">
      <text>
        <r>
          <rPr>
            <sz val="9"/>
            <color indexed="81"/>
            <rFont val="Tahoma"/>
            <family val="2"/>
          </rPr>
          <t>NZTM2000 Northing</t>
        </r>
      </text>
    </comment>
    <comment ref="G3" authorId="0" shapeId="0" xr:uid="{1979F1A1-D9B3-4980-B4A4-0BC92EB35232}">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FC729D0B-7365-405B-98E9-6687913E9EDB}">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76241DA1-2471-4FFF-90C5-F955F104D61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68171A5F-9E53-4E21-BB4F-9A6B54E0ACC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76CFD199-F124-4FC8-A5F9-01C71FA8C549}">
      <text>
        <r>
          <rPr>
            <sz val="9"/>
            <color indexed="81"/>
            <rFont val="Tahoma"/>
            <family val="2"/>
          </rPr>
          <t>L=Left hand side, R=Right hand side, B=Both, C=Centre</t>
        </r>
      </text>
    </comment>
    <comment ref="M3" authorId="0" shapeId="0" xr:uid="{42F19DD8-6D5A-43FC-8C28-01FCBE9556AF}">
      <text>
        <r>
          <rPr>
            <sz val="9"/>
            <color indexed="81"/>
            <rFont val="Tahoma"/>
            <family val="2"/>
          </rPr>
          <t>The (maximum) distance the island covers perpendicular to the direction of vehicle travel</t>
        </r>
      </text>
    </comment>
    <comment ref="N3" authorId="0" shapeId="0" xr:uid="{FEA2820C-A11D-42C4-9318-AB21F64E5ACD}">
      <text>
        <r>
          <rPr>
            <sz val="9"/>
            <color indexed="81"/>
            <rFont val="Tahoma"/>
            <family val="2"/>
          </rPr>
          <t>The maximum height of the island above the surface of the road</t>
        </r>
      </text>
    </comment>
    <comment ref="O3" authorId="0" shapeId="0" xr:uid="{930D6B37-96AB-4498-9D02-D316F0AF91FD}">
      <text>
        <r>
          <rPr>
            <sz val="9"/>
            <color indexed="81"/>
            <rFont val="Tahoma"/>
            <family val="2"/>
          </rPr>
          <t>Length is calculated from the difference in the Start and End displacements</t>
        </r>
      </text>
    </comment>
    <comment ref="P3" authorId="0" shapeId="0" xr:uid="{254E3908-2DCE-4712-B900-10CBF9074B2B}">
      <text>
        <r>
          <rPr>
            <sz val="9"/>
            <color indexed="81"/>
            <rFont val="Tahoma"/>
            <family val="2"/>
          </rPr>
          <t>Where the standard Length calculation does not accurately represent the real-world Length of an item, the user can specify the difference in m.</t>
        </r>
      </text>
    </comment>
    <comment ref="Q3" authorId="0" shapeId="0" xr:uid="{2A718AF5-92D2-4C87-9511-DF63833EFD27}">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S3" authorId="0" shapeId="0" xr:uid="{F2C87D8F-FBAD-42E9-90D3-6214641DE012}">
      <text>
        <r>
          <rPr>
            <sz val="9"/>
            <color indexed="81"/>
            <rFont val="Tahoma"/>
            <family val="2"/>
          </rPr>
          <t>Standard Areas are the result of simple calculations of length x width</t>
        </r>
      </text>
    </comment>
    <comment ref="T3" authorId="0" shapeId="0" xr:uid="{620EF381-18D6-47B7-B50C-13FB237857E8}">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U3" authorId="0" shapeId="0" xr:uid="{3D01E94D-E8F4-4653-B37C-884CA0711FA0}">
      <text>
        <r>
          <rPr>
            <sz val="9"/>
            <color indexed="81"/>
            <rFont val="Tahoma"/>
            <family val="2"/>
          </rPr>
          <t>Where a user has added an Area correction to the standard calculated Area, the two values are summed to give a Total Area.</t>
        </r>
      </text>
    </comment>
    <comment ref="V3" authorId="0" shapeId="0" xr:uid="{73E70581-360F-44F0-8CC6-1C6FE6C74AA9}">
      <text>
        <r>
          <rPr>
            <sz val="9"/>
            <color indexed="81"/>
            <rFont val="Tahoma"/>
            <family val="2"/>
          </rPr>
          <t>Primary type of the traffic island</t>
        </r>
      </text>
    </comment>
    <comment ref="X3" authorId="0" shapeId="0" xr:uid="{CA870CF5-9ACF-4347-B6EC-DA2DF394A16E}">
      <text>
        <r>
          <rPr>
            <sz val="9"/>
            <color indexed="81"/>
            <rFont val="Tahoma"/>
            <family val="2"/>
          </rPr>
          <t>The shape of the island as seen from above</t>
        </r>
      </text>
    </comment>
    <comment ref="Z3" authorId="0" shapeId="0" xr:uid="{95CA5E34-292D-4666-A3AC-2C7716B5AD23}">
      <text>
        <r>
          <rPr>
            <sz val="9"/>
            <color indexed="81"/>
            <rFont val="Tahoma"/>
            <family val="2"/>
          </rPr>
          <t>Top Surface has Concrete?</t>
        </r>
      </text>
    </comment>
    <comment ref="AA3" authorId="0" shapeId="0" xr:uid="{6B7E6A4E-87A8-4BA2-AC82-FF2862DA6D4A}">
      <text>
        <r>
          <rPr>
            <sz val="9"/>
            <color indexed="81"/>
            <rFont val="Tahoma"/>
            <family val="2"/>
          </rPr>
          <t>Top Surface has Blocks/Pavers?</t>
        </r>
      </text>
    </comment>
    <comment ref="AB3" authorId="0" shapeId="0" xr:uid="{365D28D9-6D10-4BD2-8A51-B671CCCAFA0D}">
      <text>
        <r>
          <rPr>
            <sz val="9"/>
            <color indexed="81"/>
            <rFont val="Tahoma"/>
            <family val="2"/>
          </rPr>
          <t>Whether top surface has planted landscaping?</t>
        </r>
      </text>
    </comment>
    <comment ref="AC3" authorId="0" shapeId="0" xr:uid="{B34749FF-14A9-4E48-96AA-3EA12D83DF7D}">
      <text>
        <r>
          <rPr>
            <sz val="9"/>
            <color indexed="81"/>
            <rFont val="Tahoma"/>
            <family val="2"/>
          </rPr>
          <t>Whether top surface has grassed area?</t>
        </r>
      </text>
    </comment>
    <comment ref="AD3" authorId="0" shapeId="0" xr:uid="{DF802312-BF8F-4CEA-BB0E-4590B4FA3B7B}">
      <text>
        <r>
          <rPr>
            <sz val="9"/>
            <color indexed="81"/>
            <rFont val="Tahoma"/>
            <family val="2"/>
          </rPr>
          <t>Whether top surface has rain garden?</t>
        </r>
      </text>
    </comment>
    <comment ref="AE3" authorId="0" shapeId="0" xr:uid="{21DB0E7D-494B-4F85-819A-723AD03E2F8C}">
      <text>
        <r>
          <rPr>
            <sz val="9"/>
            <color indexed="81"/>
            <rFont val="Tahoma"/>
            <family val="2"/>
          </rPr>
          <t>The area on top of the island allocated to landscaping</t>
        </r>
      </text>
    </comment>
    <comment ref="AF3" authorId="0" shapeId="0" xr:uid="{2AE0D981-71EB-424B-9A5D-3A5C5685C879}">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G3" authorId="0" shapeId="0" xr:uid="{90342CE1-9FFD-4E76-B583-80CEA78264EB}">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H3" authorId="0" shapeId="0" xr:uid="{87066EC9-D136-40D1-AEF5-25335322394F}">
      <text>
        <r>
          <rPr>
            <sz val="9"/>
            <color indexed="81"/>
            <rFont val="Tahoma"/>
            <family val="2"/>
          </rPr>
          <t>Expected life of asset at the time of design</t>
        </r>
      </text>
    </comment>
    <comment ref="AI3" authorId="0" shapeId="0" xr:uid="{AC8C9E84-C667-4F21-AB1E-976C9F3B6AA1}">
      <text>
        <r>
          <rPr>
            <sz val="9"/>
            <color indexed="81"/>
            <rFont val="Tahoma"/>
            <family val="2"/>
          </rPr>
          <t>Lifecycle status of the asset</t>
        </r>
      </text>
    </comment>
    <comment ref="AK3" authorId="0" shapeId="0" xr:uid="{6F6CE379-1FA0-40FD-AFCB-D56484FC800A}">
      <text>
        <r>
          <rPr>
            <sz val="9"/>
            <color indexed="81"/>
            <rFont val="Tahoma"/>
            <family val="2"/>
          </rPr>
          <t>Has this asset been replaced? Does is replace another? Or neither.</t>
        </r>
      </text>
    </comment>
    <comment ref="AM3" authorId="0" shapeId="0" xr:uid="{74547753-A562-4941-A409-66371E39E8A2}">
      <text>
        <r>
          <rPr>
            <sz val="9"/>
            <color indexed="81"/>
            <rFont val="Tahoma"/>
            <family val="2"/>
          </rPr>
          <t>Replacement Date specifies the date when an Asset/Component was replaced. They are used for statistical, financial and warranty reporting purposes.</t>
        </r>
      </text>
    </comment>
    <comment ref="AN3" authorId="0" shapeId="0" xr:uid="{C04816E3-D71F-49D4-80E0-F1DAB1F783C5}">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P3" authorId="0" shapeId="0" xr:uid="{251D86C0-4EA3-46CB-AFBE-9AE074B07215}">
      <text>
        <r>
          <rPr>
            <sz val="9"/>
            <color indexed="81"/>
            <rFont val="Tahoma"/>
            <family val="2"/>
          </rPr>
          <t>The entity that owns the asset</t>
        </r>
      </text>
    </comment>
    <comment ref="AR3" authorId="0" shapeId="0" xr:uid="{5E44C7C5-7742-4D6A-ABB7-392B3CFF8CDF}">
      <text>
        <r>
          <rPr>
            <sz val="9"/>
            <color indexed="81"/>
            <rFont val="Tahoma"/>
            <family val="2"/>
          </rPr>
          <t>The entity that manages the asset, on behalf of the owner</t>
        </r>
      </text>
    </comment>
    <comment ref="AT3" authorId="0" shapeId="0" xr:uid="{6469DED3-9111-47C2-B993-8DE0BB22AC9B}">
      <text>
        <r>
          <rPr>
            <sz val="9"/>
            <color indexed="81"/>
            <rFont val="Tahoma"/>
            <family val="2"/>
          </rPr>
          <t>What department or group within the road controlling authority owns the asset? E.g. Parks and Recreation, Property, Housing.</t>
        </r>
      </text>
    </comment>
    <comment ref="AV3" authorId="0" shapeId="0" xr:uid="{CA6064DB-0BBB-4E8A-B3A4-A177D168AF85}">
      <text>
        <r>
          <rPr>
            <sz val="9"/>
            <color indexed="81"/>
            <rFont val="Tahoma"/>
            <family val="2"/>
          </rPr>
          <t>Contractor responsible for maintenance of asset</t>
        </r>
      </text>
    </comment>
    <comment ref="AX3" authorId="0" shapeId="0" xr:uid="{14C86A79-AE8F-4A83-8BEC-E4D0F84E0A33}">
      <text>
        <r>
          <rPr>
            <sz val="9"/>
            <color indexed="81"/>
            <rFont val="Tahoma"/>
            <family val="2"/>
          </rPr>
          <t>A combination of activity class and work category</t>
        </r>
      </text>
    </comment>
    <comment ref="AZ3" authorId="0" shapeId="0" xr:uid="{E02B5D7A-40FB-4714-9058-EF24EFC376B0}">
      <text>
        <r>
          <rPr>
            <sz val="9"/>
            <color indexed="81"/>
            <rFont val="Tahoma"/>
            <family val="2"/>
          </rPr>
          <t>Original cost of installing or constructing this asset</t>
        </r>
      </text>
    </comment>
    <comment ref="BA3" authorId="0" shapeId="0" xr:uid="{5BB7667C-E58C-4F72-B31B-FF400EF3BEC7}">
      <text>
        <r>
          <rPr>
            <sz val="9"/>
            <color indexed="81"/>
            <rFont val="Tahoma"/>
            <family val="2"/>
          </rPr>
          <t>Is the maintenance of this asset at least partly funded by the National Land Transport Programme (NLTP) administered by Waka Kotahi?</t>
        </r>
      </text>
    </comment>
    <comment ref="BB3" authorId="0" shapeId="0" xr:uid="{864C735D-E20D-40B4-A7FA-5230FFC62910}">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D3" authorId="0" shapeId="0" xr:uid="{2FE6E155-22F3-44E4-AEF2-73C1BA357CF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E3" authorId="0" shapeId="0" xr:uid="{381F28C7-A3E3-469F-81CC-6646453B0AC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F3" authorId="0" shapeId="0" xr:uid="{8597CFEA-CA19-46DC-9872-FDD181FAC6F8}">
      <text>
        <r>
          <rPr>
            <sz val="9"/>
            <color indexed="81"/>
            <rFont val="Tahoma"/>
            <family val="2"/>
          </rPr>
          <t>Well-known Text (WKT) geometry in NZTM</t>
        </r>
      </text>
    </comment>
  </commentList>
</comments>
</file>

<file path=xl/sharedStrings.xml><?xml version="1.0" encoding="utf-8"?>
<sst xmlns="http://schemas.openxmlformats.org/spreadsheetml/2006/main" count="18989" uniqueCount="8983">
  <si>
    <t>Asset ID</t>
  </si>
  <si>
    <t>Parent Table</t>
  </si>
  <si>
    <t>Link Reference</t>
  </si>
  <si>
    <t>Road</t>
  </si>
  <si>
    <t>Easting</t>
  </si>
  <si>
    <t>Northing</t>
  </si>
  <si>
    <t>Offset</t>
  </si>
  <si>
    <t>Side</t>
  </si>
  <si>
    <t>Location</t>
  </si>
  <si>
    <t>Placement</t>
  </si>
  <si>
    <t>Primary Function</t>
  </si>
  <si>
    <t>Pole Type</t>
  </si>
  <si>
    <t>Primary Material</t>
  </si>
  <si>
    <t>Coating System</t>
  </si>
  <si>
    <t>Foundation Type</t>
  </si>
  <si>
    <t>Base Connection</t>
  </si>
  <si>
    <t>Use Height</t>
  </si>
  <si>
    <t>Ground Height</t>
  </si>
  <si>
    <t>Requires Structural Inspection</t>
  </si>
  <si>
    <t>Pole Make</t>
  </si>
  <si>
    <t>Pole Model</t>
  </si>
  <si>
    <t>Pole Shape</t>
  </si>
  <si>
    <t>Bracket Type</t>
  </si>
  <si>
    <t>Plant Type</t>
  </si>
  <si>
    <t>Ground Type</t>
  </si>
  <si>
    <t>Joint Type</t>
  </si>
  <si>
    <t>Install Date</t>
  </si>
  <si>
    <t>Age</t>
  </si>
  <si>
    <t>Asset Design Life</t>
  </si>
  <si>
    <t>Asset Status</t>
  </si>
  <si>
    <t>Replacement Status</t>
  </si>
  <si>
    <t>Removal Date</t>
  </si>
  <si>
    <t>Removal Reason</t>
  </si>
  <si>
    <t>Owned By</t>
  </si>
  <si>
    <t>Managed By</t>
  </si>
  <si>
    <t>Sub-Organisation</t>
  </si>
  <si>
    <t>Maintained By</t>
  </si>
  <si>
    <t>Work Origin</t>
  </si>
  <si>
    <t>Original Cost</t>
  </si>
  <si>
    <t>NLTP Funded?</t>
  </si>
  <si>
    <t>Condition</t>
  </si>
  <si>
    <t>Condition Date</t>
  </si>
  <si>
    <t>Notes</t>
  </si>
  <si>
    <t>Well-known Text (WKT) geometry</t>
  </si>
  <si>
    <t>columnName</t>
  </si>
  <si>
    <t>system_id</t>
  </si>
  <si>
    <t>parent_table</t>
  </si>
  <si>
    <t>link_reference</t>
  </si>
  <si>
    <t>road_id</t>
  </si>
  <si>
    <t>easting</t>
  </si>
  <si>
    <t>northing</t>
  </si>
  <si>
    <t>offset</t>
  </si>
  <si>
    <t>side</t>
  </si>
  <si>
    <t>location</t>
  </si>
  <si>
    <t>placement</t>
  </si>
  <si>
    <t>primary_function</t>
  </si>
  <si>
    <t>structure_type</t>
  </si>
  <si>
    <t>material</t>
  </si>
  <si>
    <t>coating_system</t>
  </si>
  <si>
    <t>foundation_type</t>
  </si>
  <si>
    <t>base_connection_type</t>
  </si>
  <si>
    <t>use_height</t>
  </si>
  <si>
    <t>ground_height</t>
  </si>
  <si>
    <t>requires_structural_inspection</t>
  </si>
  <si>
    <t>pole_make</t>
  </si>
  <si>
    <t>pole_model</t>
  </si>
  <si>
    <t>pole_shape</t>
  </si>
  <si>
    <t>sign_post_bracket</t>
  </si>
  <si>
    <t>post_plant_type</t>
  </si>
  <si>
    <t>post_ground_type</t>
  </si>
  <si>
    <t>post_joint_type</t>
  </si>
  <si>
    <t>install_date</t>
  </si>
  <si>
    <t>age</t>
  </si>
  <si>
    <t>asset_design_life</t>
  </si>
  <si>
    <t>asset_status</t>
  </si>
  <si>
    <t>replacement_status</t>
  </si>
  <si>
    <t>replace_date</t>
  </si>
  <si>
    <t>rep_replace_reason</t>
  </si>
  <si>
    <t>owned_by</t>
  </si>
  <si>
    <t>managed_by</t>
  </si>
  <si>
    <t>sub_organisation</t>
  </si>
  <si>
    <t>maintained_by</t>
  </si>
  <si>
    <t>work_origin</t>
  </si>
  <si>
    <t>original_cost</t>
  </si>
  <si>
    <t>nltp_funded</t>
  </si>
  <si>
    <t>condition</t>
  </si>
  <si>
    <t>condition_date</t>
  </si>
  <si>
    <t>notes</t>
  </si>
  <si>
    <t>wkt_geom</t>
  </si>
  <si>
    <t>prompt</t>
  </si>
  <si>
    <t>dataType</t>
  </si>
  <si>
    <t>serial(10)</t>
  </si>
  <si>
    <t>integer(10)</t>
  </si>
  <si>
    <t>varchar(60)</t>
  </si>
  <si>
    <t>varchar(30)</t>
  </si>
  <si>
    <t>integer(6)</t>
  </si>
  <si>
    <t>decimal(12,4)</t>
  </si>
  <si>
    <t>decimal(4,1)</t>
  </si>
  <si>
    <t>char(1)</t>
  </si>
  <si>
    <t>boolean</t>
  </si>
  <si>
    <t>char(4)</t>
  </si>
  <si>
    <t>char(5)</t>
  </si>
  <si>
    <t>varchar(20)</t>
  </si>
  <si>
    <t>char(2)</t>
  </si>
  <si>
    <t>integer</t>
  </si>
  <si>
    <t>date</t>
  </si>
  <si>
    <t>smallint(3)</t>
  </si>
  <si>
    <t>money(12,2)</t>
  </si>
  <si>
    <t>varchar(255)</t>
  </si>
  <si>
    <t>varchar</t>
  </si>
  <si>
    <t>isRequired</t>
  </si>
  <si>
    <t>isCalculated</t>
  </si>
  <si>
    <t>isLookup</t>
  </si>
  <si>
    <t>lookupTable</t>
  </si>
  <si>
    <t>ud_amds_table_list</t>
  </si>
  <si>
    <t>roadnames</t>
  </si>
  <si>
    <t>ud_placement</t>
  </si>
  <si>
    <t>ud_pole_primary_function</t>
  </si>
  <si>
    <t>ud_pole_structure_type</t>
  </si>
  <si>
    <t>ud_coating_system</t>
  </si>
  <si>
    <t>ud_pole_foundation_type</t>
  </si>
  <si>
    <t>ud_pole_base_connection</t>
  </si>
  <si>
    <t>ud_pole_structure_make</t>
  </si>
  <si>
    <t>ud_pole_structure_model</t>
  </si>
  <si>
    <t>sl_pole_shape</t>
  </si>
  <si>
    <t>sign_bracket</t>
  </si>
  <si>
    <t>ud_asset_status</t>
  </si>
  <si>
    <t>ud_replacement_status</t>
  </si>
  <si>
    <t>ar_replace_reason</t>
  </si>
  <si>
    <t>ud_organisation_owner</t>
  </si>
  <si>
    <t>ud_sub_organisation</t>
  </si>
  <si>
    <t>ud_maintenance_organisation</t>
  </si>
  <si>
    <t>ud_work_category</t>
  </si>
  <si>
    <t>suffix</t>
  </si>
  <si>
    <t>m</t>
  </si>
  <si>
    <t>mm</t>
  </si>
  <si>
    <t>yrs</t>
  </si>
  <si>
    <t>year</t>
  </si>
  <si>
    <t>Width</t>
  </si>
  <si>
    <t>Height</t>
  </si>
  <si>
    <t>Feature</t>
  </si>
  <si>
    <t>Is TCD Sign Type?</t>
  </si>
  <si>
    <t>TCD Sign Class</t>
  </si>
  <si>
    <t>TCD Sign Subclass</t>
  </si>
  <si>
    <t>TCD Sign Type</t>
  </si>
  <si>
    <t>Non-TCD Sign Type</t>
  </si>
  <si>
    <t>Legend Description Required?</t>
  </si>
  <si>
    <t>Legend Text</t>
  </si>
  <si>
    <t>Has Reverse Legend?</t>
  </si>
  <si>
    <t>Reverse Legend Note</t>
  </si>
  <si>
    <t>Background Colour</t>
  </si>
  <si>
    <t>Mounting Height</t>
  </si>
  <si>
    <t>Critical Clearance Required?</t>
  </si>
  <si>
    <t>Connection Mode</t>
  </si>
  <si>
    <t>Post Count</t>
  </si>
  <si>
    <t>Connection Details</t>
  </si>
  <si>
    <t>Direction Indicated</t>
  </si>
  <si>
    <t>Frame</t>
  </si>
  <si>
    <t>Substrate</t>
  </si>
  <si>
    <t>Background Material</t>
  </si>
  <si>
    <t>Sign Is Large?</t>
  </si>
  <si>
    <t>Legend Material</t>
  </si>
  <si>
    <t>Legend Colour</t>
  </si>
  <si>
    <t>sign_width</t>
  </si>
  <si>
    <t>sign_height</t>
  </si>
  <si>
    <t>loc_feature</t>
  </si>
  <si>
    <t>tcd_device</t>
  </si>
  <si>
    <t>tcd_sign_class</t>
  </si>
  <si>
    <t>tcd_sign_subclass</t>
  </si>
  <si>
    <t>tcd_sign_type</t>
  </si>
  <si>
    <t>non_tcd_sign_type</t>
  </si>
  <si>
    <t>description_required</t>
  </si>
  <si>
    <t>legend_note</t>
  </si>
  <si>
    <t>has_reverse_legend</t>
  </si>
  <si>
    <t>reverse_legend_note</t>
  </si>
  <si>
    <t>background_colour</t>
  </si>
  <si>
    <t>mounting_height</t>
  </si>
  <si>
    <t>critical_clearance_required</t>
  </si>
  <si>
    <t>connection_mode</t>
  </si>
  <si>
    <t>post_count</t>
  </si>
  <si>
    <t>connection_details</t>
  </si>
  <si>
    <t>indicating_dir</t>
  </si>
  <si>
    <t>frame</t>
  </si>
  <si>
    <t>sign_substrate</t>
  </si>
  <si>
    <t>bground_material</t>
  </si>
  <si>
    <t>large_sign</t>
  </si>
  <si>
    <t>legend_material</t>
  </si>
  <si>
    <t>legend_colour</t>
  </si>
  <si>
    <t>varchar(10)</t>
  </si>
  <si>
    <t>varchar(254)</t>
  </si>
  <si>
    <t>decimal(10,2)</t>
  </si>
  <si>
    <t>lvarchar(5000)</t>
  </si>
  <si>
    <t>ud_tcd_sign_class</t>
  </si>
  <si>
    <t>ud_tcd_sign_subclass</t>
  </si>
  <si>
    <t>ud_non_tcd_sign_type</t>
  </si>
  <si>
    <t>ud_sign_background_colour</t>
  </si>
  <si>
    <t>ud_sign_connection_mode</t>
  </si>
  <si>
    <t>sign_material</t>
  </si>
  <si>
    <t>sign_colour</t>
  </si>
  <si>
    <t>Sign Width</t>
  </si>
  <si>
    <t>Facility Type</t>
  </si>
  <si>
    <t>Asset Type MEP</t>
  </si>
  <si>
    <t>Primary Functional System</t>
  </si>
  <si>
    <t>Other Functional Systems</t>
  </si>
  <si>
    <t>Has Another Functional System?</t>
  </si>
  <si>
    <t>Power Requirements</t>
  </si>
  <si>
    <t>Display Type</t>
  </si>
  <si>
    <t>Normal Operating Wattage</t>
  </si>
  <si>
    <t>Normal Operating Voltage</t>
  </si>
  <si>
    <t>Powered From A DUML?</t>
  </si>
  <si>
    <t>Critical Clearance Requirement</t>
  </si>
  <si>
    <t>Metered?</t>
  </si>
  <si>
    <t>ICP Group/Standalone</t>
  </si>
  <si>
    <t>ICP Number Group</t>
  </si>
  <si>
    <t>ICP Number</t>
  </si>
  <si>
    <t>Serial Number</t>
  </si>
  <si>
    <t>facility_type</t>
  </si>
  <si>
    <t>mep_asset_type</t>
  </si>
  <si>
    <t>primary_functional_system</t>
  </si>
  <si>
    <t>other_functional_systems</t>
  </si>
  <si>
    <t>has_other_function</t>
  </si>
  <si>
    <t>power_requirements</t>
  </si>
  <si>
    <t>display_type</t>
  </si>
  <si>
    <t>normal_operating_wattage</t>
  </si>
  <si>
    <t>normal_operating_voltage</t>
  </si>
  <si>
    <t>powered_from_a_duml</t>
  </si>
  <si>
    <t>metered</t>
  </si>
  <si>
    <t>icp_group_standalone</t>
  </si>
  <si>
    <t>icp_group_number</t>
  </si>
  <si>
    <t>icp_number</t>
  </si>
  <si>
    <t>serial_number</t>
  </si>
  <si>
    <t>ud_facility</t>
  </si>
  <si>
    <t>ud_power_requirements</t>
  </si>
  <si>
    <t>ud_display_type</t>
  </si>
  <si>
    <t>ud_icp_group_standalone</t>
  </si>
  <si>
    <t>ud_icp_group_number</t>
  </si>
  <si>
    <t>w</t>
  </si>
  <si>
    <t>v</t>
  </si>
  <si>
    <t>Start</t>
  </si>
  <si>
    <t>End</t>
  </si>
  <si>
    <t>Offset (End)</t>
  </si>
  <si>
    <t>Length</t>
  </si>
  <si>
    <t>Adjustment</t>
  </si>
  <si>
    <t>Reason</t>
  </si>
  <si>
    <t>Geometry Type</t>
  </si>
  <si>
    <t>Marking Group</t>
  </si>
  <si>
    <t>Marking Type</t>
  </si>
  <si>
    <t>Marking Colour</t>
  </si>
  <si>
    <t>Blacked Out?</t>
  </si>
  <si>
    <t>Is Reflective?</t>
  </si>
  <si>
    <t>Durability</t>
  </si>
  <si>
    <t>Marking Treatment</t>
  </si>
  <si>
    <t>Marking Material</t>
  </si>
  <si>
    <t>Standard Marking Message</t>
  </si>
  <si>
    <t>Non Standard Marking Message</t>
  </si>
  <si>
    <t>Marking Count</t>
  </si>
  <si>
    <t>Individual Length</t>
  </si>
  <si>
    <t>Spacing</t>
  </si>
  <si>
    <t>Active Travel Marking</t>
  </si>
  <si>
    <t>High Wear Marking</t>
  </si>
  <si>
    <t>start_m</t>
  </si>
  <si>
    <t>end_m</t>
  </si>
  <si>
    <t>offset_end</t>
  </si>
  <si>
    <t>length_m</t>
  </si>
  <si>
    <t>length_adjust_m</t>
  </si>
  <si>
    <t>len_adjust_rsn</t>
  </si>
  <si>
    <t>geometry_type</t>
  </si>
  <si>
    <t>marking_group</t>
  </si>
  <si>
    <t>marking_type</t>
  </si>
  <si>
    <t>marking_colour</t>
  </si>
  <si>
    <t>blacked_out</t>
  </si>
  <si>
    <t>reflective</t>
  </si>
  <si>
    <t>marking_durability</t>
  </si>
  <si>
    <t>marking_treatment</t>
  </si>
  <si>
    <t>marking_material</t>
  </si>
  <si>
    <t>standard_marking_message</t>
  </si>
  <si>
    <t>non_standard_marking_message</t>
  </si>
  <si>
    <t>marking_count</t>
  </si>
  <si>
    <t>individual_length</t>
  </si>
  <si>
    <t>spacing</t>
  </si>
  <si>
    <t>active_travel_marking</t>
  </si>
  <si>
    <t>high_wear_marking</t>
  </si>
  <si>
    <t>decimal(7,1)</t>
  </si>
  <si>
    <t>integer(5)</t>
  </si>
  <si>
    <t>ud_marking_group</t>
  </si>
  <si>
    <t>ud_marking_type</t>
  </si>
  <si>
    <t>ud_marking_colour</t>
  </si>
  <si>
    <t>ud_marking_durability</t>
  </si>
  <si>
    <t>ud_marking_treatment</t>
  </si>
  <si>
    <t>ud_marking_material</t>
  </si>
  <si>
    <t>Position</t>
  </si>
  <si>
    <t>Post Type</t>
  </si>
  <si>
    <t>Post Colour</t>
  </si>
  <si>
    <t>Number of Posts</t>
  </si>
  <si>
    <t>Post Spacing</t>
  </si>
  <si>
    <t>Horizontal Delineator Comp?</t>
  </si>
  <si>
    <t>delineator_position</t>
  </si>
  <si>
    <t>height</t>
  </si>
  <si>
    <t>delineator_post_type</t>
  </si>
  <si>
    <t>delineator_colour</t>
  </si>
  <si>
    <t>post_spacing</t>
  </si>
  <si>
    <t>has_horizontal_delineator_comp</t>
  </si>
  <si>
    <t>decimal(20,4)</t>
  </si>
  <si>
    <t>ud_delineator_position</t>
  </si>
  <si>
    <t>ud_delineator_post_type</t>
  </si>
  <si>
    <t>ud_delineator_colour</t>
  </si>
  <si>
    <t>Area</t>
  </si>
  <si>
    <t>Extra Area</t>
  </si>
  <si>
    <t>Total Area</t>
  </si>
  <si>
    <t>Road Hump Type</t>
  </si>
  <si>
    <t>Primary Road Hump Material</t>
  </si>
  <si>
    <t>width</t>
  </si>
  <si>
    <t>area</t>
  </si>
  <si>
    <t>extra_area</t>
  </si>
  <si>
    <t>total_area</t>
  </si>
  <si>
    <t>road_hump_type</t>
  </si>
  <si>
    <t>road_hump_material</t>
  </si>
  <si>
    <t>decimal(5,1)</t>
  </si>
  <si>
    <t>decimal(8,1)</t>
  </si>
  <si>
    <t>ud_road_hump_type</t>
  </si>
  <si>
    <t>m2</t>
  </si>
  <si>
    <t>Traffic Island Type</t>
  </si>
  <si>
    <t>Traffic Island Shape</t>
  </si>
  <si>
    <t>Top Surface has Concrete?</t>
  </si>
  <si>
    <t>Top Surface has Blocks/Pavers?</t>
  </si>
  <si>
    <t>Top Surface has Landscaping?</t>
  </si>
  <si>
    <t>Top Surface has Grassed Area?</t>
  </si>
  <si>
    <t>Top Surface has Rain garden?</t>
  </si>
  <si>
    <t>Landscape Area</t>
  </si>
  <si>
    <t>Replace Date</t>
  </si>
  <si>
    <t>Replace Reason</t>
  </si>
  <si>
    <t>traffic_island_type</t>
  </si>
  <si>
    <t>traffic_island_shape</t>
  </si>
  <si>
    <t>top_surface_concrete</t>
  </si>
  <si>
    <t>top_surface_blockpavers</t>
  </si>
  <si>
    <t>top_surface_landscape</t>
  </si>
  <si>
    <t>top_surface_grassed_area</t>
  </si>
  <si>
    <t>top_surface_rain_garden</t>
  </si>
  <si>
    <t>landscape_area</t>
  </si>
  <si>
    <t>ud_traffic_island_type</t>
  </si>
  <si>
    <t>ud_shape</t>
  </si>
  <si>
    <t>pole_material</t>
  </si>
  <si>
    <t>ud_tcd_sign_type_ne</t>
  </si>
  <si>
    <t>ud_tcd_sign_type_el</t>
  </si>
  <si>
    <t>at_electronic_sign</t>
  </si>
  <si>
    <t>fs_electronic_sign</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</si>
  <si>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</si>
  <si>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</si>
  <si>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</si>
  <si>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</si>
  <si>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</si>
  <si>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</si>
  <si>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</si>
  <si>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</si>
  <si>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</si>
  <si>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</si>
  <si>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</si>
  <si>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</si>
  <si>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</si>
  <si>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</si>
  <si>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</si>
  <si>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</si>
  <si>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</si>
  <si>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</si>
  <si>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</si>
  <si>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</si>
  <si>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</si>
  <si>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</si>
  <si>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</si>
  <si>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</si>
  <si>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</si>
  <si>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</si>
  <si>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</si>
  <si>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</si>
  <si>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</si>
  <si>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</si>
  <si>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</si>
  <si>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</si>
  <si>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</si>
  <si>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</si>
  <si>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</si>
  <si>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</si>
  <si>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</si>
  <si>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</si>
  <si>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</si>
  <si>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</si>
  <si>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</si>
  <si>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</si>
  <si>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</si>
  <si>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</si>
  <si>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</si>
  <si>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</si>
  <si>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</si>
  <si>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</si>
  <si>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</si>
  <si>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</si>
  <si>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</si>
  <si>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</si>
  <si>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</si>
  <si>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</si>
  <si>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</si>
  <si>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</si>
  <si>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</si>
  <si>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</si>
  <si>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</si>
  <si>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</si>
  <si>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</si>
  <si>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</si>
  <si>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</si>
  <si>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</si>
  <si>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</si>
  <si>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</si>
  <si>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</si>
  <si>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</si>
  <si>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</si>
  <si>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</si>
  <si>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</si>
  <si>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</si>
  <si>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</si>
  <si>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</si>
  <si>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</si>
  <si>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</si>
  <si>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</si>
  <si>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</si>
  <si>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</si>
  <si>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</si>
  <si>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</si>
  <si>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</si>
  <si>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</si>
  <si>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</si>
  <si>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</si>
  <si>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</si>
  <si>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</si>
  <si>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</si>
  <si>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</si>
  <si>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</si>
  <si>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</si>
  <si>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</si>
  <si>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</si>
  <si>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</si>
  <si>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</si>
  <si>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</si>
  <si>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</si>
  <si>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</si>
  <si>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</si>
  <si>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</si>
  <si>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</si>
  <si>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</si>
  <si>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</si>
  <si>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</si>
  <si>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</si>
  <si>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</si>
  <si>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</si>
  <si>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</si>
  <si>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</si>
  <si>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</si>
  <si>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</si>
  <si>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</si>
  <si>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</si>
  <si>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</si>
  <si>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</si>
  <si>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</si>
  <si>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</si>
  <si>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</si>
  <si>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</si>
  <si>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</si>
  <si>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</si>
  <si>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</si>
  <si>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</si>
  <si>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</si>
  <si>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</si>
  <si>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</si>
  <si>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</si>
  <si>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</si>
  <si>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</si>
  <si>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</si>
  <si>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</si>
  <si>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</si>
  <si>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</si>
  <si>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</si>
  <si>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</si>
  <si>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</si>
  <si>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</si>
  <si>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</si>
  <si>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</si>
  <si>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</si>
  <si>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ROAD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</si>
  <si>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</si>
  <si>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</si>
  <si>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</si>
  <si>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</si>
  <si>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</si>
  <si>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</si>
  <si>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</si>
  <si>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</si>
  <si>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</si>
  <si>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</si>
  <si>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</si>
  <si>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</si>
  <si>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</si>
  <si>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</si>
  <si>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</si>
  <si>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</si>
  <si>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</si>
  <si>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</si>
  <si>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</si>
  <si>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</si>
  <si>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</si>
  <si>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</si>
  <si>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</si>
  <si>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</si>
  <si>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</si>
  <si>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</si>
  <si>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</si>
  <si>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</si>
  <si>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</si>
  <si>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</si>
  <si>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</si>
  <si>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</si>
  <si>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</si>
  <si>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</si>
  <si>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</si>
  <si>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</si>
  <si>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</si>
  <si>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</si>
  <si>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</si>
  <si>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</si>
  <si>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</si>
  <si>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</si>
  <si>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</si>
  <si>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</si>
  <si>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</si>
  <si>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</si>
  <si>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</si>
  <si>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</si>
  <si>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</si>
  <si>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</si>
  <si>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</si>
  <si>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</si>
  <si>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</si>
  <si>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</si>
  <si>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</si>
  <si>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</si>
  <si>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</si>
  <si>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</si>
  <si>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</si>
  <si>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</si>
  <si>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</si>
  <si>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</si>
  <si>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</si>
  <si>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</si>
  <si>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</si>
  <si>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</si>
  <si>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</si>
  <si>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</si>
  <si>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</si>
  <si>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</si>
  <si>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</si>
  <si>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</si>
  <si>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</si>
  <si>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</si>
  <si>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</si>
  <si>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</si>
  <si>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</si>
  <si>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</si>
  <si>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</si>
  <si>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</si>
  <si>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</si>
  <si>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</si>
  <si>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</si>
  <si>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</si>
  <si>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</si>
  <si>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</si>
  <si>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</si>
  <si>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</si>
  <si>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</si>
  <si>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</si>
  <si>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</si>
  <si>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</si>
  <si>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</si>
  <si>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</si>
  <si>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</si>
  <si>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</si>
  <si>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</si>
  <si>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</si>
  <si>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</si>
  <si>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</si>
  <si>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</si>
  <si>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</si>
  <si>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</si>
  <si>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</si>
  <si>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</si>
  <si>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</si>
  <si>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</si>
  <si>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</si>
  <si>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</si>
  <si>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</si>
  <si>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</si>
  <si>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</si>
  <si>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</si>
  <si>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</si>
  <si>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</si>
  <si>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</si>
  <si>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</si>
  <si>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</si>
  <si>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</si>
  <si>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</si>
  <si>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</si>
  <si>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</si>
  <si>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</si>
  <si>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</si>
  <si>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</si>
  <si>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</si>
  <si>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</si>
  <si>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</si>
  <si>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</si>
  <si>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</si>
  <si>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</si>
  <si>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</si>
  <si>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</si>
  <si>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</si>
  <si>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</si>
  <si>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</si>
  <si>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</si>
  <si>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</si>
  <si>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</si>
  <si>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</si>
  <si>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</si>
  <si>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</si>
  <si>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</si>
  <si>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</si>
  <si>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</si>
  <si>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</si>
  <si>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</si>
  <si>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</si>
  <si>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</si>
  <si>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</si>
  <si>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</si>
  <si>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</si>
  <si>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</si>
  <si>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</si>
  <si>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</si>
  <si>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</si>
  <si>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</si>
  <si>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</si>
  <si>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</si>
  <si>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</si>
  <si>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</si>
  <si>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</si>
  <si>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</si>
  <si>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</si>
  <si>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</si>
  <si>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</si>
  <si>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</si>
  <si>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</si>
  <si>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</si>
  <si>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</si>
  <si>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</si>
  <si>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</si>
  <si>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</si>
  <si>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</si>
  <si>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</si>
  <si>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</si>
  <si>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</si>
  <si>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</si>
  <si>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</si>
  <si>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</si>
  <si>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</si>
  <si>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</si>
  <si>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</si>
  <si>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</si>
  <si>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</si>
  <si>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</si>
  <si>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</si>
  <si>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</si>
  <si>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</si>
  <si>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</si>
  <si>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</si>
  <si>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</si>
  <si>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</si>
  <si>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</si>
  <si>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</si>
  <si>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</si>
  <si>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</si>
  <si>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</si>
  <si>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</si>
  <si>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</si>
  <si>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</si>
  <si>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</si>
  <si>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</si>
  <si>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</si>
  <si>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</si>
  <si>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</si>
  <si>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</si>
  <si>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</si>
  <si>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</si>
  <si>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</si>
  <si>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</si>
  <si>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</si>
  <si>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</si>
  <si>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</si>
  <si>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</si>
  <si>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</si>
  <si>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</si>
  <si>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</si>
  <si>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</si>
  <si>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</si>
  <si>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</si>
  <si>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</si>
  <si>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</si>
  <si>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</si>
  <si>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</si>
  <si>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</si>
  <si>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</si>
  <si>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</si>
  <si>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</si>
  <si>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</si>
  <si>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</si>
  <si>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</si>
  <si>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</si>
  <si>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</si>
  <si>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</si>
  <si>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</si>
  <si>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</si>
  <si>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</si>
  <si>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</si>
  <si>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</si>
  <si>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</si>
  <si>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</si>
  <si>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</si>
  <si>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</si>
  <si>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</si>
  <si>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</si>
  <si>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</si>
  <si>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</si>
  <si>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</si>
  <si>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</si>
  <si>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</si>
  <si>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</si>
  <si>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</si>
  <si>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</si>
  <si>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</si>
  <si>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</si>
  <si>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</si>
  <si>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</si>
  <si>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</si>
  <si>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</si>
  <si>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</si>
  <si>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</si>
  <si>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</si>
  <si>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</si>
  <si>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</si>
  <si>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</si>
  <si>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</si>
  <si>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</si>
  <si>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</si>
  <si>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</si>
  <si>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</si>
  <si>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</si>
  <si>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</si>
  <si>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</si>
  <si>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</si>
  <si>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</si>
  <si>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</si>
  <si>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</si>
  <si>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</si>
  <si>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</si>
  <si>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</si>
  <si>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</si>
  <si>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</si>
  <si>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</si>
  <si>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</si>
  <si>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</si>
  <si>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</si>
  <si>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</si>
  <si>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</si>
  <si>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</si>
  <si>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</si>
  <si>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</si>
  <si>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</si>
  <si>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</si>
  <si>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</si>
  <si>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</si>
  <si>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</si>
  <si>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</si>
  <si>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</si>
  <si>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</si>
  <si>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</si>
  <si>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</si>
  <si>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</si>
  <si>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</si>
  <si>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</si>
  <si>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</si>
  <si>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</si>
  <si>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</si>
  <si>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</si>
  <si>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</si>
  <si>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</si>
  <si>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</si>
  <si>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</si>
  <si>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</si>
  <si>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</si>
  <si>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</si>
  <si>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</si>
  <si>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</si>
  <si>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</si>
  <si>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</si>
  <si>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</si>
  <si>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</si>
  <si>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</si>
  <si>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</si>
  <si>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</si>
  <si>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</si>
  <si>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</si>
  <si>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</si>
  <si>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</si>
  <si>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</si>
  <si>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</si>
  <si>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</si>
  <si>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</si>
  <si>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</si>
  <si>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</si>
  <si>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</si>
  <si>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</si>
  <si>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</si>
  <si>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</si>
  <si>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</si>
  <si>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</si>
  <si>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</si>
  <si>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</si>
  <si>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</si>
  <si>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</si>
  <si>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</si>
  <si>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</si>
  <si>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</si>
  <si>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</si>
  <si>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</si>
  <si>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</si>
  <si>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</si>
  <si>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</si>
  <si>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</si>
  <si>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</si>
  <si>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</si>
  <si>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</si>
  <si>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</si>
  <si>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</si>
  <si>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</si>
  <si>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</si>
  <si>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</si>
  <si>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</si>
  <si>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</si>
  <si>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</si>
  <si>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</si>
  <si>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</si>
  <si>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</si>
  <si>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</si>
  <si>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</si>
  <si>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</si>
  <si>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</si>
  <si>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</si>
  <si>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</si>
  <si>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</si>
  <si>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</si>
  <si>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</si>
  <si>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</si>
  <si>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</si>
  <si>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</si>
  <si>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</si>
  <si>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</si>
  <si>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</si>
  <si>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</si>
  <si>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</si>
  <si>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</si>
  <si>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</si>
  <si>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</si>
  <si>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</si>
  <si>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</si>
  <si>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</si>
  <si>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</si>
  <si>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</si>
  <si>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</si>
  <si>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</si>
  <si>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</si>
  <si>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</si>
  <si>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</si>
  <si>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</si>
  <si>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</si>
  <si>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</si>
  <si>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</si>
  <si>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</si>
  <si>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</si>
  <si>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</si>
  <si>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</si>
  <si>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</si>
  <si>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</si>
  <si>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</si>
  <si>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</si>
  <si>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</si>
  <si>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</si>
  <si>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</si>
  <si>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</si>
  <si>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</si>
  <si>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</si>
  <si>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</si>
  <si>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</si>
  <si>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</si>
  <si>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</si>
  <si>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</si>
  <si>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</si>
  <si>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</si>
  <si>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</si>
  <si>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</si>
  <si>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</si>
  <si>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</si>
  <si>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</si>
  <si>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</si>
  <si>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</si>
  <si>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</si>
  <si>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</si>
  <si>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</si>
  <si>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</si>
  <si>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</si>
  <si>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</si>
  <si>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</si>
  <si>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</si>
  <si>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</si>
  <si>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</si>
  <si>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</si>
  <si>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</si>
  <si>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</si>
  <si>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</si>
  <si>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</si>
  <si>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</si>
  <si>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</si>
  <si>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</si>
  <si>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</si>
  <si>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</si>
  <si>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</si>
  <si>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</si>
  <si>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</si>
  <si>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</si>
  <si>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</si>
  <si>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</si>
  <si>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</si>
  <si>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</si>
  <si>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</si>
  <si>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</si>
  <si>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</si>
  <si>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</si>
  <si>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</si>
  <si>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</si>
  <si>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</si>
  <si>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</si>
  <si>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</si>
  <si>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</si>
  <si>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</si>
  <si>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</si>
  <si>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</si>
  <si>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</si>
  <si>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</si>
  <si>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</si>
  <si>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</si>
  <si>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</si>
  <si>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</si>
  <si>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</si>
  <si>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</si>
  <si>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</si>
  <si>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</si>
  <si>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</si>
  <si>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</si>
  <si>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</si>
  <si>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</si>
  <si>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</si>
  <si>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</si>
  <si>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</si>
  <si>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</si>
  <si>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</si>
  <si>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</si>
  <si>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</si>
  <si>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</si>
  <si>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</si>
  <si>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</si>
  <si>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</si>
  <si>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</si>
  <si>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</si>
  <si>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</si>
  <si>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</si>
  <si>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</si>
  <si>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</si>
  <si>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</si>
  <si>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</si>
  <si>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</si>
  <si>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</si>
  <si>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</si>
  <si>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</si>
  <si>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</si>
  <si>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</si>
  <si>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</si>
  <si>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</si>
  <si>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</si>
  <si>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</si>
  <si>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</si>
  <si>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</si>
  <si>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</si>
  <si>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</si>
  <si>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</si>
  <si>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</si>
  <si>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</si>
  <si>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</si>
  <si>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</si>
  <si>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</si>
  <si>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</si>
  <si>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</si>
  <si>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</si>
  <si>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</si>
  <si>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</si>
  <si>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</si>
  <si>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</si>
  <si>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</si>
  <si>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</si>
  <si>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</si>
  <si>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</si>
  <si>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</si>
  <si>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</si>
  <si>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</si>
  <si>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</si>
  <si>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</si>
  <si>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</si>
  <si>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</si>
  <si>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</si>
  <si>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</si>
  <si>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</si>
  <si>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</si>
  <si>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</si>
  <si>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</si>
  <si>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</si>
  <si>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</si>
  <si>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</si>
  <si>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</si>
  <si>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</si>
  <si>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</si>
  <si>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</si>
  <si>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</si>
  <si>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</si>
  <si>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</si>
  <si>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</si>
  <si>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</si>
  <si>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</si>
  <si>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</si>
  <si>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</si>
  <si>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</si>
  <si>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</si>
  <si>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</si>
  <si>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</si>
  <si>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</si>
  <si>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</si>
  <si>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</si>
  <si>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</si>
  <si>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</si>
  <si>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</si>
  <si>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</si>
  <si>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</si>
  <si>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</si>
  <si>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</si>
  <si>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</si>
  <si>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</si>
  <si>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</si>
  <si>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</si>
  <si>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</si>
  <si>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</si>
  <si>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</si>
  <si>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</si>
  <si>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</si>
  <si>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</si>
  <si>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</si>
  <si>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</si>
  <si>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</si>
  <si>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</si>
  <si>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</si>
  <si>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</si>
  <si>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</si>
  <si>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</si>
  <si>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</si>
  <si>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</si>
  <si>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</si>
  <si>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</si>
  <si>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</si>
  <si>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</si>
  <si>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</si>
  <si>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</si>
  <si>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</si>
  <si>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</si>
  <si>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</si>
  <si>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</si>
  <si>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</si>
  <si>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</si>
  <si>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</si>
  <si>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</si>
  <si>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</si>
  <si>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</si>
  <si>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</si>
  <si>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</si>
  <si>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</si>
  <si>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</si>
  <si>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</si>
  <si>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</si>
  <si>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</si>
  <si>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</si>
  <si>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</si>
  <si>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</si>
  <si>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</si>
  <si>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</si>
  <si>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</si>
  <si>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</si>
  <si>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</si>
  <si>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</si>
  <si>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</si>
  <si>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</si>
  <si>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</si>
  <si>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</si>
  <si>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</si>
  <si>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</si>
  <si>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</si>
  <si>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</si>
  <si>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</si>
  <si>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</si>
  <si>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</si>
  <si>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</si>
  <si>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</si>
  <si>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</si>
  <si>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</si>
  <si>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</si>
  <si>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</si>
  <si>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</si>
  <si>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</si>
  <si>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</si>
  <si>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</si>
  <si>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</si>
  <si>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</si>
  <si>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</si>
  <si>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</si>
  <si>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</si>
  <si>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</si>
  <si>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</si>
  <si>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</si>
  <si>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</si>
  <si>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</si>
  <si>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</si>
  <si>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</si>
  <si>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</si>
  <si>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</si>
  <si>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</si>
  <si>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</si>
  <si>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</si>
  <si>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</si>
  <si>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</si>
  <si>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</si>
  <si>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</si>
  <si>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</si>
  <si>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</si>
  <si>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</si>
  <si>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</si>
  <si>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</si>
  <si>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</si>
  <si>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</si>
  <si>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</si>
  <si>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</si>
  <si>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</si>
  <si>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</si>
  <si>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</si>
  <si>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</si>
  <si>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</si>
  <si>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</si>
  <si>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</si>
  <si>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</si>
  <si>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</si>
  <si>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</si>
  <si>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</si>
  <si>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</si>
  <si>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</si>
  <si>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</si>
  <si>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</si>
  <si>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</si>
  <si>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</si>
  <si>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</si>
  <si>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</si>
  <si>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</si>
  <si>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</si>
  <si>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</si>
  <si>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</si>
  <si>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</si>
  <si>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</si>
  <si>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</si>
  <si>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</si>
  <si>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</si>
  <si>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</si>
  <si>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</si>
  <si>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</si>
  <si>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</si>
  <si>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</si>
  <si>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</si>
  <si>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</si>
  <si>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</si>
  <si>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</si>
  <si>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</si>
  <si>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</si>
  <si>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</si>
  <si>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</si>
  <si>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</si>
  <si>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</si>
  <si>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</si>
  <si>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</si>
  <si>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</si>
  <si>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</si>
  <si>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</si>
  <si>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</si>
  <si>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</si>
  <si>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</si>
  <si>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</si>
  <si>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</si>
  <si>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</si>
  <si>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</si>
  <si>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</si>
  <si>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</si>
  <si>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</si>
  <si>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</si>
  <si>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</si>
  <si>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</si>
  <si>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</si>
  <si>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</si>
  <si>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</si>
  <si>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</si>
  <si>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</si>
  <si>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</si>
  <si>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</si>
  <si>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</si>
  <si>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</si>
  <si>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</si>
  <si>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</si>
  <si>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</si>
  <si>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</si>
  <si>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</si>
  <si>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</si>
  <si>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</si>
  <si>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</si>
  <si>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</si>
  <si>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</si>
  <si>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</si>
  <si>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</si>
  <si>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</si>
  <si>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</si>
  <si>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</si>
  <si>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</si>
  <si>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</si>
  <si>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</si>
  <si>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</si>
  <si>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</si>
  <si>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</si>
  <si>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</si>
  <si>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</si>
  <si>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</si>
  <si>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</si>
  <si>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</si>
  <si>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</si>
  <si>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</si>
  <si>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</si>
  <si>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</si>
  <si>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</si>
  <si>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</si>
  <si>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</si>
  <si>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</si>
  <si>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</si>
  <si>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</si>
  <si>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</si>
  <si>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</si>
  <si>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</si>
  <si>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</si>
  <si>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</si>
  <si>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</si>
  <si>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</si>
  <si>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</si>
  <si>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</si>
  <si>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</si>
  <si>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</si>
  <si>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</si>
  <si>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</si>
  <si>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</si>
  <si>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</si>
  <si>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</si>
  <si>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</si>
  <si>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</si>
  <si>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</si>
  <si>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</si>
  <si>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</si>
  <si>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</si>
  <si>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</si>
  <si>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</si>
  <si>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</si>
  <si>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</si>
  <si>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</si>
  <si>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</si>
  <si>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</si>
  <si>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</si>
  <si>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</si>
  <si>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</si>
  <si>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</si>
  <si>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</si>
  <si>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</si>
  <si>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</si>
  <si>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</si>
  <si>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</si>
  <si>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</si>
  <si>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</si>
  <si>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</si>
  <si>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</si>
  <si>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</si>
  <si>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</si>
  <si>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</si>
  <si>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</si>
  <si>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</si>
  <si>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</si>
  <si>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</si>
  <si>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</si>
  <si>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</si>
  <si>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</si>
  <si>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</si>
  <si>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</si>
  <si>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</si>
  <si>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</si>
  <si>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</si>
  <si>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</si>
  <si>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</si>
  <si>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</si>
  <si>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</si>
  <si>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</si>
  <si>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</si>
  <si>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</si>
  <si>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</si>
  <si>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</si>
  <si>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</si>
  <si>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</si>
  <si>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</si>
  <si>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</si>
  <si>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</si>
  <si>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</si>
  <si>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</si>
  <si>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</si>
  <si>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</si>
  <si>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</si>
  <si>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</si>
  <si>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</si>
  <si>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</si>
  <si>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</si>
  <si>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</si>
  <si>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</si>
  <si>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</si>
  <si>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</si>
  <si>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</si>
  <si>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</si>
  <si>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</si>
  <si>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</si>
  <si>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</si>
  <si>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</si>
  <si>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</si>
  <si>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</si>
  <si>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</si>
  <si>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</si>
  <si>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</si>
  <si>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</si>
  <si>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</si>
  <si>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</si>
  <si>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</si>
  <si>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</si>
  <si>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</si>
  <si>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</si>
  <si>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</si>
  <si>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</si>
  <si>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</si>
  <si>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</si>
  <si>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</si>
  <si>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</si>
  <si>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</si>
  <si>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</si>
  <si>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</si>
  <si>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</si>
  <si>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</si>
  <si>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</si>
  <si>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</si>
  <si>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</si>
  <si>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</si>
  <si>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</si>
  <si>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</si>
  <si>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</si>
  <si>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</si>
  <si>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</si>
  <si>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</si>
  <si>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</si>
  <si>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</si>
  <si>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</si>
  <si>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</si>
  <si>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</si>
  <si>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</si>
  <si>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</si>
  <si>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</si>
  <si>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</si>
  <si>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</si>
  <si>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</si>
  <si>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</si>
  <si>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</si>
  <si>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</si>
  <si>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</si>
  <si>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</si>
  <si>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</si>
  <si>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</si>
  <si>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</si>
  <si>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</si>
  <si>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</si>
  <si>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</si>
  <si>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</si>
  <si>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</si>
  <si>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</si>
  <si>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</si>
  <si>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</si>
  <si>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</si>
  <si>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</si>
  <si>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</si>
  <si>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</si>
  <si>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</si>
  <si>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</si>
  <si>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</si>
  <si>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</si>
  <si>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</si>
  <si>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</si>
  <si>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</si>
  <si>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</si>
  <si>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</si>
  <si>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</si>
  <si>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</si>
  <si>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</si>
  <si>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</si>
  <si>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</si>
  <si>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</si>
  <si>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</si>
  <si>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</si>
  <si>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</si>
  <si>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</si>
  <si>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</si>
  <si>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</si>
  <si>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</si>
  <si>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</si>
  <si>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</si>
  <si>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</si>
  <si>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</si>
  <si>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</si>
  <si>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</si>
  <si>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</si>
  <si>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</si>
  <si>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</si>
  <si>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</si>
  <si>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</si>
  <si>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</si>
  <si>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</si>
  <si>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</si>
  <si>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</si>
  <si>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</si>
  <si>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</si>
  <si>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</si>
  <si>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</si>
  <si>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</si>
  <si>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</si>
  <si>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</si>
  <si>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</si>
  <si>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</si>
  <si>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</si>
  <si>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</si>
  <si>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</si>
  <si>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</si>
  <si>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</si>
  <si>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</si>
  <si>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</si>
  <si>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</si>
  <si>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</si>
  <si>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</si>
  <si>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</si>
  <si>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</si>
  <si>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</si>
  <si>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</si>
  <si>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</si>
  <si>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</si>
  <si>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</si>
  <si>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</si>
  <si>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</si>
  <si>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</si>
  <si>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</si>
  <si>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</si>
  <si>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</si>
  <si>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</si>
  <si>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</si>
  <si>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</si>
  <si>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</si>
  <si>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</si>
  <si>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</si>
  <si>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</si>
  <si>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</si>
  <si>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</si>
  <si>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</si>
  <si>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</si>
  <si>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</si>
  <si>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</si>
  <si>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</si>
  <si>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</si>
  <si>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</si>
  <si>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</si>
  <si>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</si>
  <si>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</si>
  <si>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</si>
  <si>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</si>
  <si>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</si>
  <si>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</si>
  <si>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</si>
  <si>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</si>
  <si>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</si>
  <si>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</si>
  <si>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</si>
  <si>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</si>
  <si>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</si>
  <si>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</si>
  <si>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</si>
  <si>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</si>
  <si>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</si>
  <si>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</si>
  <si>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</si>
  <si>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</si>
  <si>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</si>
  <si>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</si>
  <si>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</si>
  <si>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</si>
  <si>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</si>
  <si>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</si>
  <si>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</si>
  <si>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</si>
  <si>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</si>
  <si>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</si>
  <si>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</si>
  <si>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</si>
  <si>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</si>
  <si>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</si>
  <si>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</si>
  <si>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</si>
  <si>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</si>
  <si>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</si>
  <si>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</si>
  <si>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</si>
  <si>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</si>
  <si>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</si>
  <si>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</si>
  <si>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</si>
  <si>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</si>
  <si>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</si>
  <si>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</si>
  <si>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</si>
  <si>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</si>
  <si>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</si>
  <si>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</si>
  <si>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</si>
  <si>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</si>
  <si>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</si>
  <si>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</si>
  <si>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</si>
  <si>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</si>
  <si>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</si>
  <si>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</si>
  <si>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</si>
  <si>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</si>
  <si>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</si>
  <si>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</si>
  <si>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</si>
  <si>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</si>
  <si>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</si>
  <si>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</si>
  <si>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</si>
  <si>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</si>
  <si>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</si>
  <si>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</si>
  <si>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</si>
  <si>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</si>
  <si>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</si>
  <si>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</si>
  <si>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</si>
  <si>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</si>
  <si>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</si>
  <si>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</si>
  <si>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</si>
  <si>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</si>
  <si>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</si>
  <si>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</si>
  <si>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</si>
  <si>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</si>
  <si>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</si>
  <si>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</si>
  <si>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</si>
  <si>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</si>
  <si>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</si>
  <si>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</si>
  <si>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</si>
  <si>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</si>
  <si>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</si>
  <si>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</si>
  <si>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</si>
  <si>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</si>
  <si>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</si>
  <si>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</si>
  <si>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</si>
  <si>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</si>
  <si>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</si>
  <si>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</si>
  <si>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</si>
  <si>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</si>
  <si>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</si>
  <si>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</si>
  <si>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</si>
  <si>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</si>
  <si>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</si>
  <si>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</si>
  <si>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</si>
  <si>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</si>
  <si>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</si>
  <si>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</si>
  <si>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</si>
  <si>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</si>
  <si>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</si>
  <si>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</si>
  <si>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</si>
  <si>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</si>
  <si>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</si>
  <si>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</si>
  <si>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</si>
  <si>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</si>
  <si>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</si>
  <si>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</si>
  <si>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</si>
  <si>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</si>
  <si>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</si>
  <si>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</si>
  <si>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</si>
  <si>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</si>
  <si>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</si>
  <si>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</si>
  <si>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</si>
  <si>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</si>
  <si>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</si>
  <si>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</si>
  <si>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</si>
  <si>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</si>
  <si>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</si>
  <si>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</si>
  <si>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</si>
  <si>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</si>
  <si>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</si>
  <si>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</si>
  <si>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</si>
  <si>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</si>
  <si>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</si>
  <si>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</si>
  <si>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</si>
  <si>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</si>
  <si>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</si>
  <si>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</si>
  <si>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</si>
  <si>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</si>
  <si>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</si>
  <si>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</si>
  <si>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</si>
  <si>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</si>
  <si>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</si>
  <si>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</si>
  <si>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</si>
  <si>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</si>
  <si>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</si>
  <si>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</si>
  <si>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</si>
  <si>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</si>
  <si>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</si>
  <si>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</si>
  <si>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</si>
  <si>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</si>
  <si>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</si>
  <si>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</si>
  <si>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</si>
  <si>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</si>
  <si>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</si>
  <si>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</si>
  <si>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</si>
  <si>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</si>
  <si>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</si>
  <si>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</si>
  <si>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</si>
  <si>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</si>
  <si>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</si>
  <si>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</si>
  <si>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</si>
  <si>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</si>
  <si>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</si>
  <si>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</si>
  <si>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</si>
  <si>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</si>
  <si>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</si>
  <si>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</si>
  <si>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</si>
  <si>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</si>
  <si>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</si>
  <si>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</si>
  <si>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</si>
  <si>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</si>
  <si>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</si>
  <si>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</si>
  <si>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</si>
  <si>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</si>
  <si>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</si>
  <si>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</si>
  <si>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</si>
  <si>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</si>
  <si>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</si>
  <si>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</si>
  <si>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</si>
  <si>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</si>
  <si>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</si>
  <si>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</si>
  <si>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</si>
  <si>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</si>
  <si>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</si>
  <si>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</si>
  <si>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</si>
  <si>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</si>
  <si>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</si>
  <si>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</si>
  <si>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</si>
  <si>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</si>
  <si>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</si>
  <si>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</si>
  <si>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</si>
  <si>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</si>
  <si>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</si>
  <si>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</si>
  <si>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</si>
  <si>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</si>
  <si>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</si>
  <si>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</si>
  <si>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</si>
  <si>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</si>
  <si>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</si>
  <si>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</si>
  <si>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</si>
  <si>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</si>
  <si>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</si>
  <si>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</si>
  <si>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</si>
  <si>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</si>
  <si>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</si>
  <si>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</si>
  <si>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</si>
  <si>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</si>
  <si>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</si>
  <si>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</si>
  <si>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</si>
  <si>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</si>
  <si>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</si>
  <si>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</si>
  <si>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</si>
  <si>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</si>
  <si>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</si>
  <si>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</si>
  <si>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</si>
  <si>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</si>
  <si>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</si>
  <si>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</si>
  <si>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</si>
  <si>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</si>
  <si>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</si>
  <si>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</si>
  <si>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</si>
  <si>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</si>
  <si>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</si>
  <si>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</si>
  <si>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</si>
  <si>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</si>
  <si>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</si>
  <si>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</si>
  <si>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</si>
  <si>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</si>
  <si>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</si>
  <si>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</si>
  <si>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</si>
  <si>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</si>
  <si>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</si>
  <si>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</si>
  <si>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</si>
  <si>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</si>
  <si>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</si>
  <si>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</si>
  <si>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</si>
  <si>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</si>
  <si>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</si>
  <si>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</si>
  <si>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</si>
  <si>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</si>
  <si>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</si>
  <si>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</si>
  <si>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</si>
  <si>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</si>
  <si>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</si>
  <si>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</si>
  <si>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</si>
  <si>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</si>
  <si>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</si>
  <si>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</si>
  <si>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</si>
  <si>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</si>
  <si>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</si>
  <si>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</si>
  <si>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</si>
  <si>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</si>
  <si>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</si>
  <si>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</si>
  <si>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</si>
  <si>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</si>
  <si>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</si>
  <si>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</si>
  <si>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</si>
  <si>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</si>
  <si>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</si>
  <si>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</si>
  <si>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</si>
  <si>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</si>
  <si>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</si>
  <si>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</si>
  <si>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</si>
  <si>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</si>
  <si>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</si>
  <si>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</si>
  <si>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</si>
  <si>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</si>
  <si>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</si>
  <si>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</si>
  <si>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</si>
  <si>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</si>
  <si>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</si>
  <si>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</si>
  <si>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</si>
  <si>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</si>
  <si>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</si>
  <si>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</si>
  <si>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</si>
  <si>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</si>
  <si>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</si>
  <si>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</si>
  <si>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</si>
  <si>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</si>
  <si>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</si>
  <si>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</si>
  <si>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</si>
  <si>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</si>
  <si>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</si>
  <si>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</si>
  <si>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</si>
  <si>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</si>
  <si>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</si>
  <si>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</si>
  <si>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</si>
  <si>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</si>
  <si>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</si>
  <si>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</si>
  <si>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</si>
  <si>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</si>
  <si>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</si>
  <si>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</si>
  <si>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</si>
  <si>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</si>
  <si>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</si>
  <si>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</si>
  <si>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</si>
  <si>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</si>
  <si>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</si>
  <si>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</si>
  <si>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</si>
  <si>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</si>
  <si>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</si>
  <si>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</si>
  <si>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</si>
  <si>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</si>
  <si>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</si>
  <si>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</si>
  <si>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</si>
  <si>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</si>
  <si>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</si>
  <si>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</si>
  <si>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</si>
  <si>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</si>
  <si>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</si>
  <si>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</si>
  <si>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</si>
  <si>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</si>
  <si>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</si>
  <si>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</si>
  <si>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</si>
  <si>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</si>
  <si>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</si>
  <si>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</si>
  <si>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</si>
  <si>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</si>
  <si>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</si>
  <si>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</si>
  <si>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</si>
  <si>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</si>
  <si>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</si>
  <si>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</si>
  <si>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</si>
  <si>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</si>
  <si>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</si>
  <si>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</si>
  <si>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</si>
  <si>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</si>
  <si>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</si>
  <si>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</si>
  <si>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</si>
  <si>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</si>
  <si>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</si>
  <si>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</si>
  <si>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</si>
  <si>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</si>
  <si>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</si>
  <si>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</si>
  <si>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</si>
  <si>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</si>
  <si>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</si>
  <si>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</si>
  <si>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</si>
  <si>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</si>
  <si>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</si>
  <si>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</si>
  <si>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</si>
  <si>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</si>
  <si>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</si>
  <si>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</si>
  <si>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</si>
  <si>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</si>
  <si>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</si>
  <si>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</si>
  <si>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</si>
  <si>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</si>
  <si>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</si>
  <si>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</si>
  <si>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</si>
  <si>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</si>
  <si>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</si>
  <si>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</si>
  <si>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</si>
  <si>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</si>
  <si>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</si>
  <si>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</si>
  <si>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</si>
  <si>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</si>
  <si>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</si>
  <si>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</si>
  <si>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</si>
  <si>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</si>
  <si>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</si>
  <si>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</si>
  <si>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</si>
  <si>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</si>
  <si>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</si>
  <si>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</si>
  <si>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</si>
  <si>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</si>
  <si>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</si>
  <si>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</si>
  <si>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</si>
  <si>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</si>
  <si>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</si>
  <si>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</si>
  <si>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</si>
  <si>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</si>
  <si>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</si>
  <si>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</si>
  <si>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</si>
  <si>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</si>
  <si>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</si>
  <si>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</si>
  <si>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</si>
  <si>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</si>
  <si>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</si>
  <si>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</si>
  <si>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</si>
  <si>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</si>
  <si>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</si>
  <si>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</si>
  <si>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</si>
  <si>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</si>
  <si>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</si>
  <si>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</si>
  <si>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</si>
  <si>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</si>
  <si>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</si>
  <si>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</si>
  <si>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</si>
  <si>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</si>
  <si>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</si>
  <si>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</si>
  <si>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</si>
  <si>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</si>
  <si>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</si>
  <si>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</si>
  <si>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</si>
  <si>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</si>
  <si>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</si>
  <si>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</si>
  <si>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</si>
  <si>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</si>
  <si>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</si>
  <si>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</si>
  <si>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</si>
  <si>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</si>
  <si>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</si>
  <si>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</si>
  <si>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</si>
  <si>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</si>
  <si>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</si>
  <si>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</si>
  <si>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</si>
  <si>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</si>
  <si>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</si>
  <si>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</si>
  <si>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</si>
  <si>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</si>
  <si>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</si>
  <si>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</si>
  <si>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</si>
  <si>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</si>
  <si>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</si>
  <si>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</si>
  <si>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</si>
  <si>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</si>
  <si>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</si>
  <si>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</si>
  <si>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</si>
  <si>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</si>
  <si>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</si>
  <si>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</si>
  <si>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</si>
  <si>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</si>
  <si>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</si>
  <si>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</si>
  <si>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</si>
  <si>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</si>
  <si>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</si>
  <si>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</si>
  <si>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</si>
  <si>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</si>
  <si>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</si>
  <si>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</si>
  <si>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</si>
  <si>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</si>
  <si>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</si>
  <si>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</si>
  <si>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</si>
  <si>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</si>
  <si>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</si>
  <si>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</si>
  <si>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</si>
  <si>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</si>
  <si>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</si>
  <si>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</si>
  <si>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</si>
  <si>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</si>
  <si>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</si>
  <si>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</si>
  <si>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</si>
  <si>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</si>
  <si>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</si>
  <si>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</si>
  <si>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</si>
  <si>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</si>
  <si>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</si>
  <si>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</si>
  <si>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</si>
  <si>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</si>
  <si>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</si>
  <si>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</si>
  <si>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</si>
  <si>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</si>
  <si>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</si>
  <si>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</si>
  <si>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</si>
  <si>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</si>
  <si>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</si>
  <si>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</si>
  <si>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</si>
  <si>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</si>
  <si>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</si>
  <si>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</si>
  <si>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</si>
  <si>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</si>
  <si>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</si>
  <si>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</si>
  <si>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</si>
  <si>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</si>
  <si>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</si>
  <si>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</si>
  <si>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</si>
  <si>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</si>
  <si>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</si>
  <si>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</si>
  <si>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</si>
  <si>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</si>
  <si>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</si>
  <si>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</si>
  <si>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</si>
  <si>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</si>
  <si>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</si>
  <si>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</si>
  <si>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</si>
  <si>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</si>
  <si>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</si>
  <si>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</si>
  <si>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</si>
  <si>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</si>
  <si>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</si>
  <si>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</si>
  <si>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</si>
  <si>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</si>
  <si>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</si>
  <si>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</si>
  <si>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</si>
  <si>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</si>
  <si>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</si>
  <si>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</si>
  <si>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</si>
  <si>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</si>
  <si>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</si>
  <si>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</si>
  <si>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</si>
  <si>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</si>
  <si>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</si>
  <si>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</si>
  <si>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</si>
  <si>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</si>
  <si>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</si>
  <si>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</si>
  <si>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</si>
  <si>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</si>
  <si>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</si>
  <si>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</si>
  <si>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</si>
  <si>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</si>
  <si>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</si>
  <si>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</si>
  <si>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</si>
  <si>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</si>
  <si>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</si>
  <si>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</si>
  <si>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</si>
  <si>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</si>
  <si>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</si>
  <si>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</si>
  <si>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</si>
  <si>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</si>
  <si>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</si>
  <si>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</si>
  <si>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</si>
  <si>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</si>
  <si>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</si>
  <si>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</si>
  <si>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</si>
  <si>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</si>
  <si>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</si>
  <si>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</si>
  <si>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</si>
  <si>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</si>
  <si>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</si>
  <si>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</si>
  <si>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</si>
  <si>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</si>
  <si>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</si>
  <si>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</si>
  <si>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</si>
  <si>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</si>
  <si>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</si>
  <si>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</si>
  <si>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</si>
  <si>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</si>
  <si>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</si>
  <si>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</si>
  <si>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</si>
  <si>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</si>
  <si>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</si>
  <si>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</si>
  <si>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</si>
  <si>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</si>
  <si>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</si>
  <si>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</si>
  <si>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</si>
  <si>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</si>
  <si>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</si>
  <si>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</si>
  <si>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</si>
  <si>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</si>
  <si>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</si>
  <si>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</si>
  <si>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</si>
  <si>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</si>
  <si>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</si>
  <si>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</si>
  <si>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</si>
  <si>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</si>
  <si>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</si>
  <si>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</si>
  <si>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</si>
  <si>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</si>
  <si>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</si>
  <si>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</si>
  <si>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</si>
  <si>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</si>
  <si>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</si>
  <si>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</si>
  <si>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</si>
  <si>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</si>
  <si>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</si>
  <si>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</si>
  <si>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</si>
  <si>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</si>
  <si>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</si>
  <si>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</si>
  <si>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</si>
  <si>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</si>
  <si>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</si>
  <si>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</si>
  <si>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</si>
  <si>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</si>
  <si>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</si>
  <si>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</si>
  <si>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</si>
  <si>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</si>
  <si>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</si>
  <si>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</si>
  <si>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</si>
  <si>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</si>
  <si>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</si>
  <si>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</si>
  <si>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</si>
  <si>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</si>
  <si>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</si>
  <si>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</si>
  <si>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</si>
  <si>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</si>
  <si>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</si>
  <si>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</si>
  <si>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</si>
  <si>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</si>
  <si>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</si>
  <si>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</si>
  <si>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</si>
  <si>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</si>
  <si>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</si>
  <si>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</si>
  <si>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</si>
  <si>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</si>
  <si>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</si>
  <si>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</si>
  <si>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</si>
  <si>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</si>
  <si>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</si>
  <si>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</si>
  <si>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</si>
  <si>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</si>
  <si>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</si>
  <si>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</si>
  <si>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</si>
  <si>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</si>
  <si>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</si>
  <si>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</si>
  <si>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</si>
  <si>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</si>
  <si>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</si>
  <si>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</si>
  <si>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</si>
  <si>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</si>
  <si>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</si>
  <si>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</si>
  <si>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</si>
  <si>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</si>
  <si>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</si>
  <si>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</si>
  <si>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</si>
  <si>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</si>
  <si>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</si>
  <si>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</si>
  <si>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</si>
  <si>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</si>
  <si>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</si>
  <si>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</si>
  <si>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</si>
  <si>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</si>
  <si>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</si>
  <si>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</si>
  <si>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</si>
  <si>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</si>
  <si>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</si>
  <si>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</si>
  <si>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</si>
  <si>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</si>
  <si>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</si>
  <si>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</si>
  <si>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</si>
  <si>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</si>
  <si>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</si>
  <si>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</si>
  <si>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</si>
  <si>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</si>
  <si>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</si>
  <si>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</si>
  <si>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</si>
  <si>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</si>
  <si>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</si>
  <si>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</si>
  <si>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</si>
  <si>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</si>
  <si>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</si>
  <si>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</si>
  <si>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</si>
  <si>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</si>
  <si>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</si>
  <si>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</si>
  <si>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</si>
  <si>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</si>
  <si>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</si>
  <si>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</si>
  <si>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</si>
  <si>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</si>
  <si>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</si>
  <si>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</si>
  <si>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</si>
  <si>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</si>
  <si>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</si>
  <si>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</si>
  <si>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</si>
  <si>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</si>
  <si>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</si>
  <si>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</si>
  <si>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</si>
  <si>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</si>
  <si>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</si>
  <si>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</si>
  <si>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</si>
  <si>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</si>
  <si>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</si>
  <si>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</si>
  <si>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</si>
  <si>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</si>
  <si>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</si>
  <si>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</si>
  <si>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</si>
  <si>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</si>
  <si>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</si>
  <si>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</si>
  <si>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</si>
  <si>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</si>
  <si>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</si>
  <si>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</si>
  <si>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</si>
  <si>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</si>
  <si>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</si>
  <si>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</si>
  <si>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</si>
  <si>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</si>
  <si>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</si>
  <si>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</si>
  <si>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</si>
  <si>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</si>
  <si>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</si>
  <si>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</si>
  <si>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</si>
  <si>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</si>
  <si>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</si>
  <si>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</si>
  <si>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</si>
  <si>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</si>
  <si>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</si>
  <si>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</si>
  <si>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</si>
  <si>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</si>
  <si>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</si>
  <si>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</si>
  <si>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</si>
  <si>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</si>
  <si>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</si>
  <si>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</si>
  <si>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</si>
  <si>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</si>
  <si>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</si>
  <si>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</si>
  <si>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</si>
  <si>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</si>
  <si>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</si>
  <si>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</si>
  <si>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</si>
  <si>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</si>
  <si>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</si>
  <si>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</si>
  <si>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</si>
  <si>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</si>
  <si>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</si>
  <si>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</si>
  <si>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</si>
  <si>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</si>
  <si>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</si>
  <si>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</si>
  <si>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</si>
  <si>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</si>
  <si>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</si>
  <si>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</si>
  <si>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</si>
  <si>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</si>
  <si>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</si>
  <si>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</si>
  <si>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</si>
  <si>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</si>
  <si>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</si>
  <si>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</si>
  <si>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</si>
  <si>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</si>
  <si>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</si>
  <si>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</si>
  <si>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</si>
  <si>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</si>
  <si>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</si>
  <si>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</si>
  <si>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</si>
  <si>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</si>
  <si>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</si>
  <si>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</si>
  <si>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</si>
  <si>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</si>
  <si>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</si>
  <si>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</si>
  <si>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</si>
  <si>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</si>
  <si>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</si>
  <si>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</si>
  <si>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</si>
  <si>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</si>
  <si>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</si>
  <si>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</si>
  <si>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</si>
  <si>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</si>
  <si>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</si>
  <si>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</si>
  <si>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</si>
  <si>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</si>
  <si>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</si>
  <si>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</si>
  <si>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</si>
  <si>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</si>
  <si>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</si>
  <si>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</si>
  <si>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</si>
  <si>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</si>
  <si>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</si>
  <si>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</si>
  <si>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</si>
  <si>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</si>
  <si>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</si>
  <si>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</si>
  <si>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</si>
  <si>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</si>
  <si>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</si>
  <si>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</si>
  <si>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</si>
  <si>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</si>
  <si>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</si>
  <si>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</si>
  <si>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</si>
  <si>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</si>
  <si>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</si>
  <si>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</si>
  <si>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</si>
  <si>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</si>
  <si>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</si>
  <si>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</si>
  <si>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</si>
  <si>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</si>
  <si>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</si>
  <si>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</si>
  <si>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</si>
  <si>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</si>
  <si>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</si>
  <si>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</si>
  <si>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</si>
  <si>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</si>
  <si>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</si>
  <si>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</si>
  <si>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</si>
  <si>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</si>
  <si>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</si>
  <si>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</si>
  <si>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</si>
  <si>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</si>
  <si>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</si>
  <si>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</si>
  <si>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</si>
  <si>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</si>
  <si>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</si>
  <si>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</si>
  <si>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</si>
  <si>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</si>
  <si>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</si>
  <si>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</si>
  <si>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</si>
  <si>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</si>
  <si>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</si>
  <si>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</si>
  <si>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</si>
  <si>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</si>
  <si>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</si>
  <si>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</si>
  <si>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</si>
  <si>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</si>
  <si>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</si>
  <si>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</si>
  <si>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</si>
  <si>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</si>
  <si>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</si>
  <si>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</si>
  <si>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</si>
  <si>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</si>
  <si>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</si>
  <si>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</si>
  <si>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</si>
  <si>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</si>
  <si>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</si>
  <si>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</si>
  <si>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</si>
  <si>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</si>
  <si>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</si>
  <si>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</si>
  <si>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</si>
  <si>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</si>
  <si>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</si>
  <si>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</si>
  <si>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</si>
  <si>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</si>
  <si>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</si>
  <si>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</si>
  <si>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</si>
  <si>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</si>
  <si>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</si>
  <si>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</si>
  <si>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</si>
  <si>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</si>
  <si>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</si>
  <si>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</si>
  <si>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</si>
  <si>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</si>
  <si>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</si>
  <si>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</si>
  <si>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</si>
  <si>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</si>
  <si>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</si>
  <si>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</si>
  <si>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</si>
  <si>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</si>
  <si>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</si>
  <si>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</si>
  <si>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</si>
  <si>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</si>
  <si>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</si>
  <si>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</si>
  <si>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</si>
  <si>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</si>
  <si>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</si>
  <si>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</si>
  <si>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</si>
  <si>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</si>
  <si>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</si>
  <si>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</si>
  <si>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</si>
  <si>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</si>
  <si>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</si>
  <si>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</si>
  <si>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</si>
  <si>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</si>
  <si>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</si>
  <si>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</si>
  <si>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</si>
  <si>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</si>
  <si>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</si>
  <si>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</si>
  <si>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</si>
  <si>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</si>
  <si>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</si>
  <si>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</si>
  <si>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</si>
  <si>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</si>
  <si>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</si>
  <si>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</si>
  <si>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</si>
  <si>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</si>
  <si>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</si>
  <si>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</si>
  <si>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</si>
  <si>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</si>
  <si>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</si>
  <si>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</si>
  <si>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</si>
  <si>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</si>
  <si>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</si>
  <si>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</si>
  <si>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</si>
  <si>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</si>
  <si>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</si>
  <si>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</si>
  <si>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</si>
  <si>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</si>
  <si>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</si>
  <si>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</si>
  <si>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</si>
  <si>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</si>
  <si>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</si>
  <si>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</si>
  <si>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</si>
  <si>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</si>
  <si>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</si>
  <si>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</si>
  <si>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</si>
  <si>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</si>
  <si>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</si>
  <si>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</si>
  <si>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</si>
  <si>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</si>
  <si>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</si>
  <si>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</si>
  <si>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</si>
  <si>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</si>
  <si>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</si>
  <si>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</si>
  <si>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</si>
  <si>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</si>
  <si>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</si>
  <si>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</si>
  <si>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</si>
  <si>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</si>
  <si>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</si>
  <si>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</si>
  <si>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</si>
  <si>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</si>
  <si>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</si>
  <si>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</si>
  <si>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</si>
  <si>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</si>
  <si>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</si>
  <si>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</si>
  <si>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</si>
  <si>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</si>
  <si>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</si>
  <si>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</si>
  <si>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</si>
  <si>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</si>
  <si>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</si>
  <si>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</si>
  <si>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</si>
  <si>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</si>
  <si>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</si>
  <si>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</si>
  <si>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</si>
  <si>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</si>
  <si>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</si>
  <si>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</si>
  <si>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</si>
  <si>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</si>
  <si>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</si>
  <si>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</si>
  <si>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</si>
  <si>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</si>
  <si>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</si>
  <si>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</si>
  <si>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</si>
  <si>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</si>
  <si>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</si>
  <si>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</si>
  <si>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</si>
  <si>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</si>
  <si>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</si>
  <si>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</si>
  <si>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</si>
  <si>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</si>
  <si>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</si>
  <si>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</si>
  <si>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</si>
  <si>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</si>
  <si>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</si>
  <si>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</si>
  <si>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</si>
  <si>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</si>
  <si>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</si>
  <si>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</si>
  <si>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</si>
  <si>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</si>
  <si>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</si>
  <si>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</si>
  <si>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</si>
  <si>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</si>
  <si>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</si>
  <si>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</si>
  <si>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</si>
  <si>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</si>
  <si>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</si>
  <si>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</si>
  <si>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</si>
  <si>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</si>
  <si>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</si>
  <si>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</si>
  <si>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</si>
  <si>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</si>
  <si>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</si>
  <si>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</si>
  <si>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</si>
  <si>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</si>
  <si>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</si>
  <si>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</si>
  <si>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</si>
  <si>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</si>
  <si>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</si>
  <si>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</si>
  <si>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</si>
  <si>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</si>
  <si>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</si>
  <si>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</si>
  <si>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</si>
  <si>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</si>
  <si>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</si>
  <si>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</si>
  <si>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</si>
  <si>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</si>
  <si>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</si>
  <si>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</si>
  <si>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</si>
  <si>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</si>
  <si>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</si>
  <si>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</si>
  <si>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</si>
  <si>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</si>
  <si>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</si>
  <si>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</si>
  <si>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</si>
  <si>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</si>
  <si>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</si>
  <si>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</si>
  <si>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</si>
  <si>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</si>
  <si>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</si>
  <si>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</si>
  <si>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</si>
  <si>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</si>
  <si>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</si>
  <si>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</si>
  <si>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</si>
  <si>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</si>
  <si>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</si>
  <si>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</si>
  <si>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</si>
  <si>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</si>
  <si>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</si>
  <si>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</si>
  <si>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</si>
  <si>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</si>
  <si>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</si>
  <si>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</si>
  <si>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</si>
  <si>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</si>
  <si>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</si>
  <si>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</si>
  <si>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</si>
  <si>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</si>
  <si>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</si>
  <si>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</si>
  <si>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</si>
  <si>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</si>
  <si>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</si>
  <si>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</si>
  <si>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</si>
  <si>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</si>
  <si>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</si>
  <si>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</si>
  <si>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</si>
  <si>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</si>
  <si>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</si>
  <si>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</si>
  <si>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</si>
  <si>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</si>
  <si>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</si>
  <si>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</si>
  <si>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</si>
  <si>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</si>
  <si>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</si>
  <si>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</si>
  <si>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</si>
  <si>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</si>
  <si>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</si>
  <si>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</si>
  <si>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</si>
  <si>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</si>
  <si>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</si>
  <si>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</si>
  <si>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</si>
  <si>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</si>
  <si>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</si>
  <si>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</si>
  <si>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</si>
  <si>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</si>
  <si>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</si>
  <si>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</si>
  <si>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</si>
  <si>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</si>
  <si>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</si>
  <si>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</si>
  <si>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</si>
  <si>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</si>
  <si>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</si>
  <si>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</si>
  <si>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</si>
  <si>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</si>
  <si>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</si>
  <si>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</si>
  <si>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</si>
  <si>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</si>
  <si>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</si>
  <si>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</si>
  <si>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</si>
  <si>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</si>
  <si>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</si>
  <si>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</si>
  <si>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</si>
  <si>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</si>
  <si>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</si>
  <si>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</si>
  <si>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</si>
  <si>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</si>
  <si>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</si>
  <si>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</si>
  <si>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</si>
  <si>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</si>
  <si>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</si>
  <si>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</si>
  <si>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</si>
  <si>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</si>
  <si>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</si>
  <si>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</si>
  <si>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</si>
  <si>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</si>
  <si>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</si>
  <si>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</si>
  <si>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</si>
  <si>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</si>
  <si>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</si>
  <si>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</si>
  <si>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</si>
  <si>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</si>
  <si>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</si>
  <si>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</si>
  <si>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</si>
  <si>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</si>
  <si>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</si>
  <si>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</si>
  <si>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</si>
  <si>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</si>
  <si>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</si>
  <si>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</si>
  <si>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</si>
  <si>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</si>
  <si>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</si>
  <si>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</si>
  <si>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</si>
  <si>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</si>
  <si>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</si>
  <si>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</si>
  <si>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</si>
  <si>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</si>
  <si>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</si>
  <si>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</si>
  <si>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</si>
  <si>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</si>
  <si>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</si>
  <si>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</si>
  <si>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</si>
  <si>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</si>
  <si>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</si>
  <si>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</si>
  <si>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</si>
  <si>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</si>
  <si>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</si>
  <si>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</si>
  <si>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</si>
  <si>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</si>
  <si>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</si>
  <si>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</si>
  <si>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</si>
  <si>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</si>
  <si>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</si>
  <si>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</si>
  <si>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</si>
  <si>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</si>
  <si>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</si>
  <si>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</si>
  <si>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</si>
  <si>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</si>
  <si>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</si>
  <si>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</si>
  <si>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</si>
  <si>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</si>
  <si>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</si>
  <si>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</si>
  <si>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</si>
  <si>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</si>
  <si>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</si>
  <si>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</si>
  <si>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</si>
  <si>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</si>
  <si>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</si>
  <si>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</si>
  <si>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</si>
  <si>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</si>
  <si>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</si>
  <si>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</si>
  <si>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</si>
  <si>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</si>
  <si>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</si>
  <si>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</si>
  <si>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</si>
  <si>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</si>
  <si>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</si>
  <si>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</si>
  <si>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</si>
  <si>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</si>
  <si>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</si>
  <si>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</si>
  <si>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</si>
  <si>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</si>
  <si>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</si>
  <si>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</si>
  <si>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</si>
  <si>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</si>
  <si>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</si>
  <si>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</si>
  <si>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</si>
  <si>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</si>
  <si>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</si>
  <si>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</si>
  <si>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</si>
  <si>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</si>
  <si>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</si>
  <si>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</si>
  <si>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</si>
  <si>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</si>
  <si>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</si>
  <si>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</si>
  <si>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</si>
  <si>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</si>
  <si>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</si>
  <si>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</si>
  <si>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</si>
  <si>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</si>
  <si>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</si>
  <si>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</si>
  <si>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</si>
  <si>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</si>
  <si>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</si>
  <si>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</si>
  <si>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</si>
  <si>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</si>
  <si>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</si>
  <si>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</si>
  <si>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</si>
  <si>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</si>
  <si>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</si>
  <si>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</si>
  <si>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</si>
  <si>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</si>
  <si>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</si>
  <si>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</si>
  <si>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</si>
  <si>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</si>
  <si>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</si>
  <si>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100050</t>
  </si>
  <si>
    <t>LLYOD DEV PLACEHOLDER</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</si>
  <si>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</si>
  <si>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</si>
  <si>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</si>
  <si>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</si>
  <si>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</si>
  <si>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</si>
  <si>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</si>
  <si>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</si>
  <si>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</si>
  <si>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</si>
  <si>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</si>
  <si>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</si>
  <si>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</si>
  <si>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</si>
  <si>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</si>
  <si>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</si>
  <si>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</si>
  <si>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</si>
  <si>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</si>
  <si>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</si>
  <si>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</si>
  <si>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</si>
  <si>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</si>
  <si>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</si>
  <si>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</si>
  <si>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</si>
  <si>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</si>
  <si>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</si>
  <si>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</si>
  <si>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</si>
  <si>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</si>
  <si>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</si>
  <si>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</si>
  <si>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</si>
  <si>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</si>
  <si>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</si>
  <si>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</si>
  <si>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</si>
  <si>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</si>
  <si>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</si>
  <si>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</si>
  <si>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</si>
  <si>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</si>
  <si>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</si>
  <si>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</si>
  <si>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</si>
  <si>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</si>
  <si>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</si>
  <si>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</si>
  <si>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</si>
  <si>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</si>
  <si>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</si>
  <si>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</si>
  <si>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</si>
  <si>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</si>
  <si>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</si>
  <si>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</si>
  <si>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</si>
  <si>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</si>
  <si>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</si>
  <si>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</si>
  <si>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</si>
  <si>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</si>
  <si>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</si>
  <si>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</si>
  <si>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</si>
  <si>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</si>
  <si>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</si>
  <si>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</si>
  <si>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</si>
  <si>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</si>
  <si>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</si>
  <si>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</si>
  <si>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</si>
  <si>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</si>
  <si>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</si>
  <si>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</si>
  <si>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</si>
  <si>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</si>
  <si>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</si>
  <si>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</si>
  <si>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</si>
  <si>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</si>
  <si>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</si>
  <si>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</si>
  <si>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</si>
  <si>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</si>
  <si>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</si>
  <si>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</si>
  <si>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</si>
  <si>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</si>
  <si>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</si>
  <si>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</si>
  <si>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</si>
  <si>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</si>
  <si>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</si>
  <si>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</si>
  <si>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</si>
  <si>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</si>
  <si>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</si>
  <si>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</si>
  <si>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</si>
  <si>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</si>
  <si>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</si>
  <si>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</si>
  <si>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</si>
  <si>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</si>
  <si>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</si>
  <si>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</si>
  <si>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</si>
  <si>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</si>
  <si>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</si>
  <si>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</si>
  <si>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</si>
  <si>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</si>
  <si>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</si>
  <si>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</si>
  <si>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</si>
  <si>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</si>
  <si>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</si>
  <si>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</si>
  <si>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</si>
  <si>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</si>
  <si>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</si>
  <si>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</si>
  <si>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</si>
  <si>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</si>
  <si>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</si>
  <si>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</si>
  <si>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</si>
  <si>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</si>
  <si>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</si>
  <si>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</si>
  <si>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</si>
  <si>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</si>
  <si>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</si>
  <si>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</si>
  <si>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</si>
  <si>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</si>
  <si>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</si>
  <si>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</si>
  <si>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</si>
  <si>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</si>
  <si>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</si>
  <si>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</si>
  <si>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</si>
  <si>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</si>
  <si>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</si>
  <si>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</si>
  <si>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</si>
  <si>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</si>
  <si>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</si>
  <si>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</si>
  <si>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</si>
  <si>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</si>
  <si>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</si>
  <si>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</si>
  <si>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</si>
  <si>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</si>
  <si>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</si>
  <si>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</si>
  <si>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</si>
  <si>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</si>
  <si>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</si>
  <si>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</si>
  <si>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</si>
  <si>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</si>
  <si>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</si>
  <si>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</si>
  <si>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</si>
  <si>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</si>
  <si>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</si>
  <si>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</si>
  <si>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</si>
  <si>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</si>
  <si>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</si>
  <si>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</si>
  <si>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</si>
  <si>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</si>
  <si>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</si>
  <si>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</si>
  <si>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</si>
  <si>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</si>
  <si>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</si>
  <si>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</si>
  <si>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</si>
  <si>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</si>
  <si>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</si>
  <si>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</si>
  <si>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</si>
  <si>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</si>
  <si>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</si>
  <si>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</si>
  <si>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</si>
  <si>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</si>
  <si>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</si>
  <si>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</si>
  <si>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</si>
  <si>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</si>
  <si>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</si>
  <si>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</si>
  <si>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</si>
  <si>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</si>
  <si>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</si>
  <si>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</si>
  <si>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</si>
  <si>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</si>
  <si>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</si>
  <si>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</si>
  <si>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</si>
  <si>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</si>
  <si>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</si>
  <si>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</si>
  <si>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</si>
  <si>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</si>
  <si>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</si>
  <si>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</si>
  <si>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</si>
  <si>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</si>
  <si>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</si>
  <si>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</si>
  <si>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</si>
  <si>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</si>
  <si>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</si>
  <si>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</si>
  <si>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</si>
  <si>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</si>
  <si>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</si>
  <si>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</si>
  <si>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</si>
  <si>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</si>
  <si>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</si>
  <si>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</si>
  <si>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</si>
  <si>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</si>
  <si>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</si>
  <si>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</si>
  <si>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</si>
  <si>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</si>
  <si>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</si>
  <si>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</si>
  <si>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</si>
  <si>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</si>
  <si>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</si>
  <si>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</si>
  <si>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</si>
  <si>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</si>
  <si>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</si>
  <si>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</si>
  <si>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</si>
  <si>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</si>
  <si>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</si>
  <si>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</si>
  <si>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</si>
  <si>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</si>
  <si>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</si>
  <si>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</si>
  <si>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</si>
  <si>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</si>
  <si>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</si>
  <si>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</si>
  <si>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</si>
  <si>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</si>
  <si>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</si>
  <si>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</si>
  <si>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</si>
  <si>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</si>
  <si>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</si>
  <si>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</si>
  <si>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</si>
  <si>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</si>
  <si>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</si>
  <si>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</si>
  <si>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</si>
  <si>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</si>
  <si>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</si>
  <si>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</si>
  <si>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</si>
  <si>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</si>
  <si>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</si>
  <si>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</si>
  <si>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</si>
  <si>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</si>
  <si>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</si>
  <si>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</si>
  <si>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</si>
  <si>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</si>
  <si>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</si>
  <si>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</si>
  <si>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</si>
  <si>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</si>
  <si>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</si>
  <si>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</si>
  <si>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</si>
  <si>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</si>
  <si>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</si>
  <si>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</si>
  <si>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</si>
  <si>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</si>
  <si>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</si>
  <si>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</si>
  <si>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</si>
  <si>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</si>
  <si>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</si>
  <si>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</si>
  <si>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</si>
  <si>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</si>
  <si>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</si>
  <si>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</si>
  <si>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</si>
  <si>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</si>
  <si>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</si>
  <si>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</si>
  <si>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</si>
  <si>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</si>
  <si>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</si>
  <si>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</si>
  <si>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</si>
  <si>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</si>
  <si>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</si>
  <si>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</si>
  <si>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</si>
  <si>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</si>
  <si>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</si>
  <si>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</si>
  <si>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</si>
  <si>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</si>
  <si>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</si>
  <si>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</si>
  <si>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</si>
  <si>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</si>
  <si>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</si>
  <si>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</si>
  <si>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</si>
  <si>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</si>
  <si>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</si>
  <si>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</si>
  <si>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</si>
  <si>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</si>
  <si>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</si>
  <si>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</si>
  <si>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</si>
  <si>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</si>
  <si>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</si>
  <si>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</si>
  <si>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</si>
  <si>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</si>
  <si>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</si>
  <si>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</si>
  <si>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</si>
  <si>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</si>
  <si>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</si>
  <si>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</si>
  <si>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</si>
  <si>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</si>
  <si>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</si>
  <si>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</si>
  <si>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</si>
  <si>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</si>
  <si>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</si>
  <si>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</si>
  <si>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</si>
  <si>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</si>
  <si>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</si>
  <si>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</si>
  <si>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</si>
  <si>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</si>
  <si>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</si>
  <si>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</si>
  <si>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</si>
  <si>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</si>
  <si>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</si>
  <si>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</si>
  <si>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</si>
  <si>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</si>
  <si>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</si>
  <si>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</si>
  <si>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</si>
  <si>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</si>
  <si>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</si>
  <si>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</si>
  <si>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</si>
  <si>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</si>
  <si>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</si>
  <si>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</si>
  <si>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</si>
  <si>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</si>
  <si>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</si>
  <si>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</si>
  <si>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</si>
  <si>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</si>
  <si>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</si>
  <si>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</si>
  <si>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</si>
  <si>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</si>
  <si>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</si>
  <si>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</si>
  <si>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</si>
  <si>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</si>
  <si>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</si>
  <si>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</si>
  <si>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</si>
  <si>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</si>
  <si>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</si>
  <si>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</si>
  <si>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</si>
  <si>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</si>
  <si>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</si>
  <si>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</si>
  <si>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</si>
  <si>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</si>
  <si>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</si>
  <si>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</si>
  <si>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</si>
  <si>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</si>
  <si>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</si>
  <si>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</si>
  <si>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</si>
  <si>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</si>
  <si>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</si>
  <si>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</si>
  <si>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</si>
  <si>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</si>
  <si>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</si>
  <si>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</si>
  <si>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</si>
  <si>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</si>
  <si>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</si>
  <si>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</si>
  <si>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</si>
  <si>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</si>
  <si>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</si>
  <si>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</si>
  <si>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</si>
  <si>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</si>
  <si>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</si>
  <si>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</si>
  <si>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</si>
  <si>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</si>
  <si>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</si>
  <si>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</si>
  <si>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</si>
  <si>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</si>
  <si>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</si>
  <si>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</si>
  <si>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</si>
  <si>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</si>
  <si>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</si>
  <si>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</si>
  <si>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</si>
  <si>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</si>
  <si>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</si>
  <si>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</si>
  <si>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</si>
  <si>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</si>
  <si>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</si>
  <si>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</si>
  <si>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</si>
  <si>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</si>
  <si>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</si>
  <si>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</si>
  <si>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</si>
  <si>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</si>
  <si>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</si>
  <si>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</si>
  <si>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</si>
  <si>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</si>
  <si>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</si>
  <si>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</si>
  <si>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</si>
  <si>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</si>
  <si>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</si>
  <si>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</si>
  <si>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</si>
  <si>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</si>
  <si>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</si>
  <si>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</si>
  <si>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</si>
  <si>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</si>
  <si>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</si>
  <si>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</si>
  <si>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</si>
  <si>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</si>
  <si>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</si>
  <si>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</si>
  <si>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</si>
  <si>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</si>
  <si>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</si>
  <si>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</si>
  <si>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</si>
  <si>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</si>
  <si>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</si>
  <si>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</si>
  <si>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</si>
  <si>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</si>
  <si>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</si>
  <si>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</si>
  <si>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</si>
  <si>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</si>
  <si>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</si>
  <si>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</si>
  <si>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</si>
  <si>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</si>
  <si>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</si>
  <si>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</si>
  <si>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</si>
  <si>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</si>
  <si>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</si>
  <si>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</si>
  <si>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</si>
  <si>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</si>
  <si>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</si>
  <si>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</si>
  <si>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</si>
  <si>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</si>
  <si>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</si>
  <si>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</si>
  <si>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</si>
  <si>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</si>
  <si>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</si>
  <si>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</si>
  <si>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</si>
  <si>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</si>
  <si>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</si>
  <si>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</si>
  <si>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</si>
  <si>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</si>
  <si>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</si>
  <si>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</si>
  <si>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</si>
  <si>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</si>
  <si>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</si>
  <si>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</si>
  <si>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</si>
  <si>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</si>
  <si>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</si>
  <si>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</si>
  <si>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</si>
  <si>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</si>
  <si>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</si>
  <si>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</si>
  <si>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</si>
  <si>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</si>
  <si>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</si>
  <si>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</si>
  <si>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</si>
  <si>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</si>
  <si>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</si>
  <si>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</si>
  <si>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</si>
  <si>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</si>
  <si>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</si>
  <si>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</si>
  <si>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</si>
  <si>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</si>
  <si>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</si>
  <si>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</si>
  <si>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</si>
  <si>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</si>
  <si>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</si>
  <si>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</si>
  <si>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</si>
  <si>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</si>
  <si>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</si>
  <si>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</si>
  <si>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</si>
  <si>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</si>
  <si>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</si>
  <si>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</si>
  <si>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</si>
  <si>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</si>
  <si>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</si>
  <si>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</si>
  <si>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</si>
  <si>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</si>
  <si>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</si>
  <si>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</si>
  <si>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</si>
  <si>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</si>
  <si>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</si>
  <si>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</si>
  <si>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</si>
  <si>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</si>
  <si>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</si>
  <si>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</si>
  <si>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</si>
  <si>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</si>
  <si>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</si>
  <si>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</si>
  <si>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</si>
  <si>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</si>
  <si>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</si>
  <si>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</si>
  <si>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</si>
  <si>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</si>
  <si>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</si>
  <si>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</si>
  <si>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</si>
  <si>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</si>
  <si>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</si>
  <si>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</si>
  <si>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</si>
  <si>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</si>
  <si>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</si>
  <si>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</si>
  <si>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</si>
  <si>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</si>
  <si>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</si>
  <si>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</si>
  <si>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</si>
  <si>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</si>
  <si>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</si>
  <si>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</si>
  <si>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</si>
  <si>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</si>
  <si>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</si>
  <si>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</si>
  <si>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</si>
  <si>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</si>
  <si>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</si>
  <si>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</si>
  <si>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</si>
  <si>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</si>
  <si>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</si>
  <si>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</si>
  <si>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</si>
  <si>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</si>
  <si>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</si>
  <si>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</si>
  <si>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</si>
  <si>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</si>
  <si>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</si>
  <si>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</si>
  <si>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</si>
  <si>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</si>
  <si>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</si>
  <si>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</si>
  <si>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</si>
  <si>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</si>
  <si>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</si>
  <si>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</si>
  <si>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</si>
  <si>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</si>
  <si>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</si>
  <si>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</si>
  <si>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</si>
  <si>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</si>
  <si>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</si>
  <si>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</si>
  <si>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</si>
  <si>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</si>
  <si>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</si>
  <si>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</si>
  <si>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</si>
  <si>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</si>
  <si>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</si>
  <si>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</si>
  <si>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</si>
  <si>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</si>
  <si>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</si>
  <si>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</si>
  <si>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</si>
  <si>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</si>
  <si>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</si>
  <si>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</si>
  <si>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</si>
  <si>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</si>
  <si>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</si>
  <si>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</si>
  <si>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</si>
  <si>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</si>
  <si>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</si>
  <si>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</si>
  <si>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</si>
  <si>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</si>
  <si>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</si>
  <si>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</si>
  <si>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</si>
  <si>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</si>
  <si>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</si>
  <si>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</si>
  <si>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</si>
  <si>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</si>
  <si>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</si>
  <si>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</si>
  <si>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</si>
  <si>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</si>
  <si>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</si>
  <si>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</si>
  <si>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</si>
  <si>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</si>
  <si>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</si>
  <si>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</si>
  <si>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</si>
  <si>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</si>
  <si>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</si>
  <si>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</si>
  <si>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</si>
  <si>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</si>
  <si>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</si>
  <si>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</si>
  <si>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</si>
  <si>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</si>
  <si>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</si>
  <si>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</si>
  <si>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</si>
  <si>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</si>
  <si>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</si>
  <si>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</si>
  <si>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</si>
  <si>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</si>
  <si>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</si>
  <si>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</si>
  <si>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</si>
  <si>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</si>
  <si>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</si>
  <si>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</si>
  <si>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</si>
  <si>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</si>
  <si>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</si>
  <si>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</si>
  <si>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</si>
  <si>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</si>
  <si>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</si>
  <si>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</si>
  <si>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</si>
  <si>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</si>
  <si>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</si>
  <si>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</si>
  <si>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</si>
  <si>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</si>
  <si>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</si>
  <si>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</si>
  <si>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</si>
  <si>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</si>
  <si>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</si>
  <si>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</si>
  <si>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</si>
  <si>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</si>
  <si>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</si>
  <si>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</si>
  <si>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</si>
  <si>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</si>
  <si>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</si>
  <si>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</si>
  <si>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</si>
  <si>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</si>
  <si>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</si>
  <si>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</si>
  <si>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</si>
  <si>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</si>
  <si>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</si>
  <si>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</si>
  <si>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</si>
  <si>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</si>
  <si>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</si>
  <si>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</si>
  <si>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</si>
  <si>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</si>
  <si>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</si>
  <si>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</si>
  <si>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</si>
  <si>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</si>
  <si>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</si>
  <si>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</si>
  <si>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</si>
  <si>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</si>
  <si>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</si>
  <si>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</si>
  <si>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</si>
  <si>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</si>
  <si>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</si>
  <si>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</si>
  <si>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</si>
  <si>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</si>
  <si>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</si>
  <si>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</si>
  <si>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</si>
  <si>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</si>
  <si>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</si>
  <si>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</si>
  <si>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</si>
  <si>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</si>
  <si>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</si>
  <si>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</si>
  <si>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</si>
  <si>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</si>
  <si>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</si>
  <si>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</si>
  <si>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</si>
  <si>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</si>
  <si>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</si>
  <si>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</si>
  <si>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</si>
  <si>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</si>
  <si>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</si>
  <si>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</si>
  <si>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</si>
  <si>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</si>
  <si>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</si>
  <si>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</si>
  <si>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</si>
  <si>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</si>
  <si>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</si>
  <si>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</si>
  <si>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</si>
  <si>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</si>
  <si>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</si>
  <si>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</si>
  <si>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</si>
  <si>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</si>
  <si>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</si>
  <si>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</si>
  <si>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</si>
  <si>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</si>
  <si>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</si>
  <si>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</si>
  <si>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</si>
  <si>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</si>
  <si>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</si>
  <si>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</si>
  <si>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</si>
  <si>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</si>
  <si>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</si>
  <si>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</si>
  <si>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</si>
  <si>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</si>
  <si>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</si>
  <si>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</si>
  <si>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</si>
  <si>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</si>
  <si>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</si>
  <si>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</si>
  <si>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</si>
  <si>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</si>
  <si>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</si>
  <si>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</si>
  <si>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</si>
  <si>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</si>
  <si>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</si>
  <si>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</si>
  <si>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</si>
  <si>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</si>
  <si>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</si>
  <si>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</si>
  <si>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</si>
  <si>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</si>
  <si>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</si>
  <si>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</si>
  <si>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</si>
  <si>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</si>
  <si>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</si>
  <si>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</si>
  <si>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</si>
  <si>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</si>
  <si>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</si>
  <si>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</si>
  <si>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</si>
  <si>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</si>
  <si>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</si>
  <si>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</si>
  <si>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</si>
  <si>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</si>
  <si>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</si>
  <si>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</si>
  <si>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</si>
  <si>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</si>
  <si>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</si>
  <si>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</si>
  <si>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</si>
  <si>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</si>
  <si>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</si>
  <si>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</si>
  <si>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</si>
  <si>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</si>
  <si>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</si>
  <si>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</si>
  <si>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</si>
  <si>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</si>
  <si>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</si>
  <si>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</si>
  <si>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</si>
  <si>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</si>
  <si>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</si>
  <si>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</si>
  <si>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</si>
  <si>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</si>
  <si>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</si>
  <si>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</si>
  <si>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</si>
  <si>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</si>
  <si>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</si>
  <si>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</si>
  <si>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</si>
  <si>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</si>
  <si>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</si>
  <si>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</si>
  <si>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</si>
  <si>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</si>
  <si>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</si>
  <si>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</si>
  <si>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</si>
  <si>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</si>
  <si>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</si>
  <si>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</si>
  <si>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</si>
  <si>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</si>
  <si>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</si>
  <si>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</si>
  <si>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</si>
  <si>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</si>
  <si>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</si>
  <si>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</si>
  <si>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</si>
  <si>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</si>
  <si>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</si>
  <si>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</si>
  <si>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</si>
  <si>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</si>
  <si>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</si>
  <si>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</si>
  <si>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</si>
  <si>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</si>
  <si>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</si>
  <si>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</si>
  <si>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</si>
  <si>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</si>
  <si>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</si>
  <si>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</si>
  <si>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</si>
  <si>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</si>
  <si>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</si>
  <si>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</si>
  <si>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</si>
  <si>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</si>
  <si>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</si>
  <si>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</si>
  <si>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</si>
  <si>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</si>
  <si>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</si>
  <si>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</si>
  <si>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</si>
  <si>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</si>
  <si>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</si>
  <si>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</si>
  <si>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</si>
  <si>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</si>
  <si>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</si>
  <si>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</si>
  <si>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</si>
  <si>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</si>
  <si>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</si>
  <si>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</si>
  <si>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</si>
  <si>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</si>
  <si>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</si>
  <si>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</si>
  <si>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</si>
  <si>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</si>
  <si>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</si>
  <si>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</si>
  <si>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</si>
  <si>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</si>
  <si>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</si>
  <si>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</si>
  <si>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</si>
  <si>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</si>
  <si>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</si>
  <si>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</si>
  <si>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</si>
  <si>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</si>
  <si>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</si>
  <si>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</si>
  <si>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</si>
  <si>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</si>
  <si>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</si>
  <si>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</si>
  <si>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</si>
  <si>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</si>
  <si>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</si>
  <si>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</si>
  <si>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</si>
  <si>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</si>
  <si>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</si>
  <si>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</si>
  <si>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</si>
  <si>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</si>
  <si>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</si>
  <si>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</si>
  <si>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</si>
  <si>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</si>
  <si>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</si>
  <si>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</si>
  <si>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</si>
  <si>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</si>
  <si>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</si>
  <si>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</si>
  <si>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</si>
  <si>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</si>
  <si>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</si>
  <si>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</si>
  <si>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</si>
  <si>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</si>
  <si>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</si>
  <si>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</si>
  <si>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</si>
  <si>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</si>
  <si>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</si>
  <si>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</si>
  <si>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</si>
  <si>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</si>
  <si>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</si>
  <si>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</si>
  <si>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</si>
  <si>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</si>
  <si>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</si>
  <si>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</si>
  <si>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</si>
  <si>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</si>
  <si>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</si>
  <si>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</si>
  <si>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</si>
  <si>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</si>
  <si>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</si>
  <si>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</si>
  <si>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</si>
  <si>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</si>
  <si>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</si>
  <si>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</si>
  <si>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</si>
  <si>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</si>
  <si>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</si>
  <si>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</si>
  <si>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</si>
  <si>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</si>
  <si>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</si>
  <si>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</si>
  <si>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</si>
  <si>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</si>
  <si>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</si>
  <si>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</si>
  <si>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</si>
  <si>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</si>
  <si>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</si>
  <si>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</si>
  <si>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</si>
  <si>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</si>
  <si>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</si>
  <si>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</si>
  <si>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</si>
  <si>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</si>
  <si>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</si>
  <si>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</si>
  <si>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</si>
  <si>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</si>
  <si>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</si>
  <si>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</si>
  <si>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</si>
  <si>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</si>
  <si>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</si>
  <si>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</si>
  <si>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</si>
  <si>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</si>
  <si>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</si>
  <si>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</si>
  <si>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</si>
  <si>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</si>
  <si>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</si>
  <si>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</si>
  <si>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</si>
  <si>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</si>
  <si>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</si>
  <si>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</si>
  <si>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</si>
  <si>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</si>
  <si>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</si>
  <si>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</si>
  <si>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</si>
  <si>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</si>
  <si>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</si>
  <si>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</si>
  <si>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</si>
  <si>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</si>
  <si>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</si>
  <si>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</si>
  <si>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</si>
  <si>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</si>
  <si>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</si>
  <si>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</si>
  <si>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</si>
  <si>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</si>
  <si>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</si>
  <si>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</si>
  <si>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</si>
  <si>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</si>
  <si>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</si>
  <si>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</si>
  <si>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</si>
  <si>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</si>
  <si>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</si>
  <si>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</si>
  <si>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</si>
  <si>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</si>
  <si>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</si>
  <si>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</si>
  <si>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</si>
  <si>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</si>
  <si>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</si>
  <si>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</si>
  <si>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</si>
  <si>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</si>
  <si>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</si>
  <si>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</si>
  <si>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</si>
  <si>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</si>
  <si>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</si>
  <si>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</si>
  <si>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</si>
  <si>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</si>
  <si>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</si>
  <si>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</si>
  <si>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</si>
  <si>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</si>
  <si>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</si>
  <si>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</si>
  <si>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</si>
  <si>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</si>
  <si>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</si>
  <si>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</si>
  <si>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</si>
  <si>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</si>
  <si>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</si>
  <si>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</si>
  <si>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</si>
  <si>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</si>
  <si>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</si>
  <si>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</si>
  <si>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</si>
  <si>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</si>
  <si>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</si>
  <si>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</si>
  <si>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</si>
  <si>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</si>
  <si>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</si>
  <si>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</si>
  <si>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</si>
  <si>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</si>
  <si>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</si>
  <si>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</si>
  <si>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</si>
  <si>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</si>
  <si>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</si>
  <si>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</si>
  <si>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</si>
  <si>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</si>
  <si>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</si>
  <si>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</si>
  <si>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</si>
  <si>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</si>
  <si>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</si>
  <si>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</si>
  <si>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</si>
  <si>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</si>
  <si>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</si>
  <si>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</si>
  <si>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</si>
  <si>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</si>
  <si>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</si>
  <si>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</si>
  <si>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</si>
  <si>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</si>
  <si>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</si>
  <si>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</si>
  <si>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</si>
  <si>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</si>
  <si>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</si>
  <si>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</si>
  <si>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</si>
  <si>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</si>
  <si>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</si>
  <si>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</si>
  <si>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</si>
  <si>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</si>
  <si>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</si>
  <si>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</si>
  <si>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</si>
  <si>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</si>
  <si>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</si>
  <si>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</si>
  <si>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</si>
  <si>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</si>
  <si>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</si>
  <si>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</si>
  <si>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</si>
  <si>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</si>
  <si>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</si>
  <si>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</si>
  <si>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</si>
  <si>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</si>
  <si>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</si>
  <si>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</si>
  <si>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</si>
  <si>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</si>
  <si>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</si>
  <si>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</si>
  <si>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</si>
  <si>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</si>
  <si>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</si>
  <si>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</si>
  <si>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</si>
  <si>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</si>
  <si>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</si>
  <si>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</si>
  <si>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</si>
  <si>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</si>
  <si>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</si>
  <si>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</si>
  <si>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</si>
  <si>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</si>
  <si>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</si>
  <si>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</si>
  <si>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</si>
  <si>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</si>
  <si>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</si>
  <si>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</si>
  <si>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</si>
  <si>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</si>
  <si>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</si>
  <si>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</si>
  <si>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</si>
  <si>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</si>
  <si>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</si>
  <si>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</si>
  <si>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</si>
  <si>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</si>
  <si>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</si>
  <si>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</si>
  <si>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</si>
  <si>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</si>
  <si>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</si>
  <si>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</si>
  <si>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</si>
  <si>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</si>
  <si>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</si>
  <si>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</si>
  <si>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</si>
  <si>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</si>
  <si>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</si>
  <si>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</si>
  <si>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</si>
  <si>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</si>
  <si>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</si>
  <si>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</si>
  <si>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</si>
  <si>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</si>
  <si>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</si>
  <si>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</si>
  <si>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</si>
  <si>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</si>
  <si>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</si>
  <si>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</si>
  <si>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</si>
  <si>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</si>
  <si>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</si>
  <si>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</si>
  <si>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</si>
  <si>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</si>
  <si>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</si>
  <si>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</si>
  <si>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</si>
  <si>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</si>
  <si>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</si>
  <si>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</si>
  <si>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</si>
  <si>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</si>
  <si>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</si>
  <si>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</si>
  <si>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</si>
  <si>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</si>
  <si>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</si>
  <si>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</si>
  <si>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</si>
  <si>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</si>
  <si>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</si>
  <si>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</si>
  <si>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</si>
  <si>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</si>
  <si>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</si>
  <si>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</si>
  <si>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</si>
  <si>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</si>
  <si>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</si>
  <si>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</si>
  <si>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</si>
  <si>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</si>
  <si>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</si>
  <si>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</si>
  <si>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</si>
  <si>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</si>
  <si>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</si>
  <si>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</si>
  <si>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</si>
  <si>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</si>
  <si>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</si>
  <si>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</si>
  <si>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</si>
  <si>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</si>
  <si>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</si>
  <si>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</si>
  <si>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</si>
  <si>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</si>
  <si>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</si>
  <si>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</si>
  <si>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</si>
  <si>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</si>
  <si>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</si>
  <si>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</si>
  <si>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</si>
  <si>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</si>
  <si>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</si>
  <si>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</si>
  <si>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</si>
  <si>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</si>
  <si>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</si>
  <si>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</si>
  <si>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</si>
  <si>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</si>
  <si>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</si>
  <si>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</si>
  <si>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</si>
  <si>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</si>
  <si>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</si>
  <si>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</si>
  <si>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</si>
  <si>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</si>
  <si>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</si>
  <si>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</si>
  <si>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</si>
  <si>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</si>
  <si>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</si>
  <si>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</si>
  <si>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</si>
  <si>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</si>
  <si>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</si>
  <si>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</si>
  <si>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</si>
  <si>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</si>
  <si>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</si>
  <si>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</si>
  <si>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</si>
  <si>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</si>
  <si>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</si>
  <si>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</si>
  <si>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</si>
  <si>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</si>
  <si>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</si>
  <si>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</si>
  <si>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</si>
  <si>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</si>
  <si>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</si>
  <si>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</si>
  <si>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</si>
  <si>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</si>
  <si>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</si>
  <si>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</si>
  <si>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</si>
  <si>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</si>
  <si>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</si>
  <si>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</si>
  <si>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</si>
  <si>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</si>
  <si>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</si>
  <si>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</si>
  <si>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</si>
  <si>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</si>
  <si>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</si>
  <si>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</si>
  <si>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</si>
  <si>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</si>
  <si>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</si>
  <si>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</si>
  <si>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</si>
  <si>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</si>
  <si>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</si>
  <si>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</si>
  <si>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</si>
  <si>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</si>
  <si>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</si>
  <si>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</si>
  <si>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</si>
  <si>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</si>
  <si>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</si>
  <si>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</si>
  <si>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</si>
  <si>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</si>
  <si>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</si>
  <si>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</si>
  <si>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</si>
  <si>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</si>
  <si>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</si>
  <si>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</si>
  <si>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</si>
  <si>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</si>
  <si>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</si>
  <si>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</si>
  <si>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</si>
  <si>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</si>
  <si>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</si>
  <si>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</si>
  <si>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</si>
  <si>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</si>
  <si>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</si>
  <si>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</si>
  <si>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</si>
  <si>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</si>
  <si>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</si>
  <si>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</si>
  <si>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</si>
  <si>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</si>
  <si>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</si>
  <si>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</si>
  <si>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</si>
  <si>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</si>
  <si>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</si>
  <si>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</si>
  <si>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</si>
  <si>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</si>
  <si>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</si>
  <si>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</si>
  <si>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</si>
  <si>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</si>
  <si>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</si>
  <si>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</si>
  <si>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</si>
  <si>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</si>
  <si>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</si>
  <si>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</si>
  <si>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</si>
  <si>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</si>
  <si>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</si>
  <si>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</si>
  <si>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</si>
  <si>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</si>
  <si>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</si>
  <si>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</si>
  <si>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</si>
  <si>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</si>
  <si>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</si>
  <si>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</si>
  <si>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</si>
  <si>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</si>
  <si>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</si>
  <si>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</si>
  <si>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</si>
  <si>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</si>
  <si>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</si>
  <si>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</si>
  <si>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</si>
  <si>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</si>
  <si>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</si>
  <si>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</si>
  <si>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</si>
  <si>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</si>
  <si>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</si>
  <si>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</si>
  <si>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</si>
  <si>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</si>
  <si>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</si>
  <si>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</si>
  <si>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</si>
  <si>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</si>
  <si>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</si>
  <si>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</si>
  <si>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</si>
  <si>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</si>
  <si>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</si>
  <si>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</si>
  <si>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</si>
  <si>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</si>
  <si>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</si>
  <si>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</si>
  <si>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</si>
  <si>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</si>
  <si>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</si>
  <si>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</si>
  <si>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</si>
  <si>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</si>
  <si>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</si>
  <si>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</si>
  <si>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</si>
  <si>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</si>
  <si>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</si>
  <si>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</si>
  <si>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</si>
  <si>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</si>
  <si>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</si>
  <si>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</si>
  <si>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</si>
  <si>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</si>
  <si>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</si>
  <si>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</si>
  <si>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</si>
  <si>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</si>
  <si>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</si>
  <si>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</si>
  <si>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</si>
  <si>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</si>
  <si>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</si>
  <si>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</si>
  <si>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</si>
  <si>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</si>
  <si>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</si>
  <si>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</si>
  <si>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</si>
  <si>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</si>
  <si>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</si>
  <si>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</si>
  <si>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</si>
  <si>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</si>
  <si>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</si>
  <si>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</si>
  <si>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</si>
  <si>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</si>
  <si>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</si>
  <si>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</si>
  <si>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</si>
  <si>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</si>
  <si>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</si>
  <si>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</si>
  <si>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</si>
  <si>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</si>
  <si>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</si>
  <si>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</si>
  <si>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</si>
  <si>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</si>
  <si>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</si>
  <si>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</si>
  <si>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</si>
  <si>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</si>
  <si>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</si>
  <si>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</si>
  <si>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</si>
  <si>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</si>
  <si>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</si>
  <si>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</si>
  <si>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</si>
  <si>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</si>
  <si>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</si>
  <si>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</si>
  <si>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</si>
  <si>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</si>
  <si>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</si>
  <si>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</si>
  <si>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</si>
  <si>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</si>
  <si>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</si>
  <si>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</si>
  <si>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</si>
  <si>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</si>
  <si>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</si>
  <si>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</si>
  <si>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</si>
  <si>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</si>
  <si>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</si>
  <si>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</si>
  <si>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</si>
  <si>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</si>
  <si>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</si>
  <si>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</si>
  <si>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</si>
  <si>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</si>
  <si>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</si>
  <si>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</si>
  <si>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</si>
  <si>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</si>
  <si>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</si>
  <si>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</si>
  <si>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</si>
  <si>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</si>
  <si>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</si>
  <si>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</si>
  <si>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</si>
  <si>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</si>
  <si>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</si>
  <si>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</si>
  <si>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</si>
  <si>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</si>
  <si>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</si>
  <si>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</si>
  <si>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</si>
  <si>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</si>
  <si>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</si>
  <si>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</si>
  <si>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</si>
  <si>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</si>
  <si>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</si>
  <si>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</si>
  <si>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</si>
  <si>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</si>
  <si>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</si>
  <si>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</si>
  <si>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</si>
  <si>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</si>
  <si>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</si>
  <si>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</si>
  <si>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</si>
  <si>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</si>
  <si>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</si>
  <si>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</si>
  <si>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</si>
  <si>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</si>
  <si>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</si>
  <si>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</si>
  <si>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</si>
  <si>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</si>
  <si>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</si>
  <si>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</si>
  <si>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</si>
  <si>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</si>
  <si>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</si>
  <si>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</si>
  <si>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</si>
  <si>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</si>
  <si>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</si>
  <si>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</si>
  <si>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</si>
  <si>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</si>
  <si>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</si>
  <si>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</si>
  <si>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</si>
  <si>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</si>
  <si>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</si>
  <si>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</si>
  <si>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</si>
  <si>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</si>
  <si>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</si>
  <si>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</si>
  <si>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</si>
  <si>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</si>
  <si>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</si>
  <si>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</si>
  <si>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</si>
  <si>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</si>
  <si>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</si>
  <si>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</si>
  <si>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</si>
  <si>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</si>
  <si>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</si>
  <si>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</si>
  <si>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</si>
  <si>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</si>
  <si>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</si>
  <si>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</si>
  <si>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</si>
  <si>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</si>
  <si>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</si>
  <si>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</si>
  <si>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</si>
  <si>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</si>
  <si>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</si>
  <si>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</si>
  <si>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</si>
  <si>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</si>
  <si>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</si>
  <si>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</si>
  <si>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</si>
  <si>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</si>
  <si>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</si>
  <si>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</si>
  <si>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</si>
  <si>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</si>
  <si>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</si>
  <si>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</si>
  <si>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</si>
  <si>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</si>
  <si>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</si>
  <si>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</si>
  <si>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</si>
  <si>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</si>
  <si>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</si>
  <si>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</si>
  <si>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</si>
  <si>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</si>
  <si>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</si>
  <si>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</si>
  <si>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</si>
  <si>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</si>
  <si>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</si>
  <si>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</si>
  <si>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</si>
  <si>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</si>
  <si>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</si>
  <si>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</si>
  <si>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</si>
  <si>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</si>
  <si>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</si>
  <si>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</si>
  <si>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</si>
  <si>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</si>
  <si>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</si>
  <si>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</si>
  <si>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</si>
  <si>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</si>
  <si>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</si>
  <si>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</si>
  <si>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</si>
  <si>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</si>
  <si>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</si>
  <si>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</si>
  <si>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</si>
  <si>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</si>
  <si>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</si>
  <si>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</si>
  <si>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</si>
  <si>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</si>
  <si>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</si>
  <si>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</si>
  <si>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</si>
  <si>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</si>
  <si>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</si>
  <si>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</si>
  <si>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</si>
  <si>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</si>
  <si>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</si>
  <si>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</si>
  <si>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</si>
  <si>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</si>
  <si>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</si>
  <si>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</si>
  <si>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</si>
  <si>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</si>
  <si>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</si>
  <si>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</si>
  <si>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</si>
  <si>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</si>
  <si>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</si>
  <si>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</si>
  <si>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</si>
  <si>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</si>
  <si>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</si>
  <si>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</si>
  <si>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</si>
  <si>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</si>
  <si>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</si>
  <si>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</si>
  <si>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</si>
  <si>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</si>
  <si>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</si>
  <si>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</si>
  <si>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</si>
  <si>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</si>
  <si>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</si>
  <si>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</si>
  <si>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</si>
  <si>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</si>
  <si>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</si>
  <si>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</si>
  <si>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</si>
  <si>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</si>
  <si>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</si>
  <si>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</si>
  <si>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</si>
  <si>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</si>
  <si>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</si>
  <si>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</si>
  <si>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</si>
  <si>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</si>
  <si>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</si>
  <si>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</si>
  <si>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</si>
  <si>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</si>
  <si>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</si>
  <si>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</si>
  <si>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</si>
  <si>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</si>
  <si>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</si>
  <si>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</si>
  <si>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</si>
  <si>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</si>
  <si>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</si>
  <si>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</si>
  <si>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</si>
  <si>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</si>
  <si>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</si>
  <si>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</si>
  <si>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</si>
  <si>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</si>
  <si>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</si>
  <si>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</si>
  <si>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</si>
  <si>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</si>
  <si>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</si>
  <si>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</si>
  <si>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</si>
  <si>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</si>
  <si>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</si>
  <si>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</si>
  <si>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</si>
  <si>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</si>
  <si>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</si>
  <si>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</si>
  <si>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</si>
  <si>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</si>
  <si>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</si>
  <si>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</si>
  <si>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</si>
  <si>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</si>
  <si>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</si>
  <si>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</si>
  <si>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</si>
  <si>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</si>
  <si>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</si>
  <si>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</si>
  <si>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</si>
  <si>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</si>
  <si>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</si>
  <si>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</si>
  <si>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</si>
  <si>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</si>
  <si>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</si>
  <si>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</si>
  <si>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</si>
  <si>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</si>
  <si>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</si>
  <si>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</si>
  <si>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</si>
  <si>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</si>
  <si>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</si>
  <si>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</si>
  <si>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</si>
  <si>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</si>
  <si>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</si>
  <si>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</si>
  <si>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</si>
  <si>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</si>
  <si>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</si>
  <si>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</si>
  <si>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</si>
  <si>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</si>
  <si>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</si>
  <si>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</si>
  <si>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</si>
  <si>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</si>
  <si>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</si>
  <si>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</si>
  <si>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</si>
  <si>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</si>
  <si>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</si>
  <si>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</si>
  <si>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</si>
  <si>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</si>
  <si>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</si>
  <si>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</si>
  <si>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</si>
  <si>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</si>
  <si>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</si>
  <si>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</si>
  <si>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</si>
  <si>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</si>
  <si>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</si>
  <si>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</si>
  <si>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</si>
  <si>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</si>
  <si>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</si>
  <si>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</si>
  <si>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</si>
  <si>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</si>
  <si>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</si>
  <si>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</si>
  <si>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</si>
  <si>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</si>
  <si>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</si>
  <si>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</si>
  <si>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</si>
  <si>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</si>
  <si>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</si>
  <si>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</si>
  <si>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</si>
  <si>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</si>
  <si>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</si>
  <si>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</si>
  <si>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</si>
  <si>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</si>
  <si>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</si>
  <si>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</si>
  <si>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</si>
  <si>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</si>
  <si>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</si>
  <si>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</si>
  <si>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</si>
  <si>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</si>
  <si>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</si>
  <si>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</si>
  <si>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</si>
  <si>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</si>
  <si>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</si>
  <si>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</si>
  <si>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</si>
  <si>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</si>
  <si>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</si>
  <si>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</si>
  <si>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</si>
  <si>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</si>
  <si>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</si>
  <si>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</si>
  <si>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</si>
  <si>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</si>
  <si>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</si>
  <si>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</si>
  <si>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</si>
  <si>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</si>
  <si>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</si>
  <si>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</si>
  <si>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</si>
  <si>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</si>
  <si>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</si>
  <si>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</si>
  <si>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</si>
  <si>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</si>
  <si>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</si>
  <si>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</si>
  <si>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</si>
  <si>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</si>
  <si>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</si>
  <si>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</si>
  <si>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</si>
  <si>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</si>
  <si>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</si>
  <si>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</si>
  <si>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</si>
  <si>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</si>
  <si>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</si>
  <si>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</si>
  <si>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</si>
  <si>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</si>
  <si>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</si>
  <si>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</si>
  <si>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</si>
  <si>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</si>
  <si>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</si>
  <si>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</si>
  <si>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</si>
  <si>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</si>
  <si>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</si>
  <si>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</si>
  <si>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</si>
  <si>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</si>
  <si>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</si>
  <si>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</si>
  <si>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</si>
  <si>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</si>
  <si>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</si>
  <si>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</si>
  <si>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</si>
  <si>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</si>
  <si>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</si>
  <si>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</si>
  <si>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</si>
  <si>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</si>
  <si>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</si>
  <si>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</si>
  <si>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</si>
  <si>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</si>
  <si>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</si>
  <si>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</si>
  <si>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</si>
  <si>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</si>
  <si>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</si>
  <si>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</si>
  <si>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</si>
  <si>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</si>
  <si>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</si>
  <si>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</si>
  <si>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</si>
  <si>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</si>
  <si>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</si>
  <si>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</si>
  <si>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</si>
  <si>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</si>
  <si>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</si>
  <si>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</si>
  <si>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</si>
  <si>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</si>
  <si>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</si>
  <si>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</si>
  <si>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</si>
  <si>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</si>
  <si>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</si>
  <si>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</si>
  <si>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</si>
  <si>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</si>
  <si>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</si>
  <si>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</si>
  <si>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</si>
  <si>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</si>
  <si>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</si>
  <si>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</si>
  <si>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</si>
  <si>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</si>
  <si>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</si>
  <si>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</si>
  <si>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</si>
  <si>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</si>
  <si>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</si>
  <si>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</si>
  <si>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</si>
  <si>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</si>
  <si>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</si>
  <si>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</si>
  <si>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</si>
  <si>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</si>
  <si>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</si>
  <si>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</si>
  <si>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</si>
  <si>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</si>
  <si>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</si>
  <si>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</si>
  <si>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</si>
  <si>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</si>
  <si>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</si>
  <si>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</si>
  <si>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</si>
  <si>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</si>
  <si>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</si>
  <si>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</si>
  <si>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</si>
  <si>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</si>
  <si>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</si>
  <si>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</si>
  <si>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</si>
  <si>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</si>
  <si>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</si>
  <si>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</si>
  <si>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</si>
  <si>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</si>
  <si>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</si>
  <si>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</si>
  <si>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</si>
  <si>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</si>
  <si>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</si>
  <si>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</si>
  <si>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</si>
  <si>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</si>
  <si>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</si>
  <si>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</si>
  <si>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</si>
  <si>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</si>
  <si>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</si>
  <si>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</si>
  <si>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</si>
  <si>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</si>
  <si>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</si>
  <si>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</si>
  <si>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</si>
  <si>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</si>
  <si>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</si>
  <si>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</si>
  <si>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</si>
  <si>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</si>
  <si>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</si>
  <si>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</si>
  <si>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</si>
  <si>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</si>
  <si>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</si>
  <si>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</si>
  <si>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</si>
  <si>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</si>
  <si>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</si>
  <si>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</si>
  <si>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</si>
  <si>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</si>
  <si>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</si>
  <si>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</si>
  <si>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</si>
  <si>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</si>
  <si>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</si>
  <si>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</si>
  <si>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</si>
  <si>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</si>
  <si>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</si>
  <si>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</si>
  <si>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</si>
  <si>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</si>
  <si>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</si>
  <si>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</si>
  <si>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</si>
  <si>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</si>
  <si>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</si>
  <si>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</si>
  <si>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</si>
  <si>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</si>
  <si>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</si>
  <si>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</si>
  <si>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</si>
  <si>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</si>
  <si>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</si>
  <si>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</si>
  <si>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</si>
  <si>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</si>
  <si>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</si>
  <si>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</si>
  <si>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</si>
  <si>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</si>
  <si>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</si>
  <si>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</si>
  <si>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</si>
  <si>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</si>
  <si>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</si>
  <si>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</si>
  <si>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</si>
  <si>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</si>
  <si>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</si>
  <si>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</si>
  <si>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</si>
  <si>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</si>
  <si>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</si>
  <si>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</si>
  <si>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</si>
  <si>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</si>
  <si>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</si>
  <si>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</si>
  <si>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</si>
  <si>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</si>
  <si>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</si>
  <si>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</si>
  <si>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</si>
  <si>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</si>
  <si>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</si>
  <si>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</si>
  <si>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</si>
  <si>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</si>
  <si>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</si>
  <si>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</si>
  <si>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</si>
  <si>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</si>
  <si>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</si>
  <si>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</si>
  <si>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</si>
  <si>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</si>
  <si>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</si>
  <si>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</si>
  <si>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</si>
  <si>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</si>
  <si>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</si>
  <si>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</si>
  <si>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</si>
  <si>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</si>
  <si>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</si>
  <si>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</si>
  <si>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</si>
  <si>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</si>
  <si>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</si>
  <si>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</si>
  <si>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</si>
  <si>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</si>
  <si>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</si>
  <si>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</si>
  <si>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</si>
  <si>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</si>
  <si>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</si>
  <si>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</si>
  <si>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</si>
  <si>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</si>
  <si>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</si>
  <si>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</si>
  <si>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</si>
  <si>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</si>
  <si>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</si>
  <si>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</si>
  <si>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</si>
  <si>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</si>
  <si>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</si>
  <si>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</si>
  <si>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</si>
  <si>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</si>
  <si>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</si>
  <si>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</si>
  <si>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</si>
  <si>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</si>
  <si>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</si>
  <si>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</si>
  <si>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</si>
  <si>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</si>
  <si>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</si>
  <si>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</si>
  <si>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</si>
  <si>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</si>
  <si>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</si>
  <si>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</si>
  <si>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</si>
  <si>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</si>
  <si>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</si>
  <si>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</si>
  <si>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</si>
  <si>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</si>
  <si>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</si>
  <si>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</si>
  <si>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</si>
  <si>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</si>
  <si>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</si>
  <si>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</si>
  <si>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</si>
  <si>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</si>
  <si>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</si>
  <si>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</si>
  <si>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</si>
  <si>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</si>
  <si>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</si>
  <si>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</si>
  <si>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</si>
  <si>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</si>
  <si>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</si>
  <si>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</si>
  <si>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</si>
  <si>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</si>
  <si>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</si>
  <si>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</si>
  <si>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</si>
  <si>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</si>
  <si>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</si>
  <si>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</si>
  <si>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</si>
  <si>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</si>
  <si>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</si>
  <si>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</si>
  <si>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</si>
  <si>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</si>
  <si>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</si>
  <si>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</si>
  <si>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</si>
  <si>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</si>
  <si>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</si>
  <si>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</si>
  <si>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</si>
  <si>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</si>
  <si>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</si>
  <si>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</si>
  <si>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</si>
  <si>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</si>
  <si>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</si>
  <si>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</si>
  <si>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</si>
  <si>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</si>
  <si>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</si>
  <si>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</si>
  <si>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</si>
  <si>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</si>
  <si>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</si>
  <si>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</si>
  <si>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</si>
  <si>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</si>
  <si>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</si>
  <si>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</si>
  <si>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</si>
  <si>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</si>
  <si>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</si>
  <si>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</si>
  <si>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</si>
  <si>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</si>
  <si>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</si>
  <si>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</si>
  <si>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</si>
  <si>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</si>
  <si>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</si>
  <si>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</si>
  <si>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</si>
  <si>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</si>
  <si>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</si>
  <si>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</si>
  <si>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</si>
  <si>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</si>
  <si>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</si>
  <si>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</si>
  <si>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</si>
  <si>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</si>
  <si>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</si>
  <si>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</si>
  <si>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</si>
  <si>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</si>
  <si>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</si>
  <si>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</si>
  <si>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</si>
  <si>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</si>
  <si>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</si>
  <si>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</si>
  <si>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</si>
  <si>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</si>
  <si>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</si>
  <si>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</si>
  <si>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</si>
  <si>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</si>
  <si>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</si>
  <si>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</si>
  <si>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</si>
  <si>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</si>
  <si>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</si>
  <si>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</si>
  <si>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</si>
  <si>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</si>
  <si>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</si>
  <si>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</si>
  <si>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</si>
  <si>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</si>
  <si>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</si>
  <si>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</si>
  <si>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</si>
  <si>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</si>
  <si>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</si>
  <si>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</si>
  <si>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</si>
  <si>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</si>
  <si>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</si>
  <si>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</si>
  <si>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</si>
  <si>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</si>
  <si>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</si>
  <si>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</si>
  <si>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</si>
  <si>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</si>
  <si>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</si>
  <si>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</si>
  <si>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</si>
  <si>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</si>
  <si>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</si>
  <si>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</si>
  <si>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</si>
  <si>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</si>
  <si>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</si>
  <si>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</si>
  <si>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</si>
  <si>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</si>
  <si>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</si>
  <si>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</si>
  <si>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</si>
  <si>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</si>
  <si>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</si>
  <si>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</si>
  <si>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</si>
  <si>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</si>
  <si>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</si>
  <si>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</si>
  <si>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</si>
  <si>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</si>
  <si>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</si>
  <si>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</si>
  <si>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</si>
  <si>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</si>
  <si>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</si>
  <si>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</si>
  <si>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</si>
  <si>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</si>
  <si>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</si>
  <si>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</si>
  <si>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</si>
  <si>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</si>
  <si>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</si>
  <si>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</si>
  <si>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</si>
  <si>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</si>
  <si>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</si>
  <si>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</si>
  <si>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</si>
  <si>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</si>
  <si>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</si>
  <si>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</si>
  <si>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</si>
  <si>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</si>
  <si>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</si>
  <si>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</si>
  <si>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</si>
  <si>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</si>
  <si>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</si>
  <si>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</si>
  <si>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</si>
  <si>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</si>
  <si>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</si>
  <si>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</si>
  <si>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</si>
  <si>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</si>
  <si>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</si>
  <si>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</si>
  <si>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</si>
  <si>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</si>
  <si>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</si>
  <si>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</si>
  <si>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</si>
  <si>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</si>
  <si>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</si>
  <si>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</si>
  <si>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</si>
  <si>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</si>
  <si>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</si>
  <si>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</si>
  <si>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</si>
  <si>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</si>
  <si>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</si>
  <si>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</si>
  <si>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</si>
  <si>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</si>
  <si>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</si>
  <si>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</si>
  <si>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</si>
  <si>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</si>
  <si>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</si>
  <si>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</si>
  <si>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</si>
  <si>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</si>
  <si>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</si>
  <si>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</si>
  <si>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</si>
  <si>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</si>
  <si>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</si>
  <si>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</si>
  <si>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</si>
  <si>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</si>
  <si>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</si>
  <si>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</si>
  <si>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</si>
  <si>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</si>
  <si>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</si>
  <si>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</si>
  <si>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</si>
  <si>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</si>
  <si>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</si>
  <si>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</si>
  <si>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</si>
  <si>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</si>
  <si>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</si>
  <si>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</si>
  <si>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</si>
  <si>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</si>
  <si>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</si>
  <si>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</si>
  <si>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</si>
  <si>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</si>
  <si>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</si>
  <si>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</si>
  <si>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</si>
  <si>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</si>
  <si>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</si>
  <si>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</si>
  <si>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</si>
  <si>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</si>
  <si>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</si>
  <si>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</si>
  <si>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</si>
  <si>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</si>
  <si>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</si>
  <si>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</si>
  <si>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</si>
  <si>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</si>
  <si>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</si>
  <si>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</si>
  <si>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</si>
  <si>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</si>
  <si>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</si>
  <si>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</si>
  <si>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</si>
  <si>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</si>
  <si>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</si>
  <si>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</si>
  <si>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</si>
  <si>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2</t>
  </si>
  <si>
    <t>Banner Support</t>
  </si>
  <si>
    <t>3</t>
  </si>
  <si>
    <t>Belisha Beacon Support</t>
  </si>
  <si>
    <t>4</t>
  </si>
  <si>
    <t>CCTV Support</t>
  </si>
  <si>
    <t>5</t>
  </si>
  <si>
    <t>Cell Phone Tower</t>
  </si>
  <si>
    <t>6</t>
  </si>
  <si>
    <t>Electrical Distribution</t>
  </si>
  <si>
    <t>1</t>
  </si>
  <si>
    <t>Electronic Sign Support</t>
  </si>
  <si>
    <t>7</t>
  </si>
  <si>
    <t>Joint Use Cellphone Aerial/Lighting</t>
  </si>
  <si>
    <t>8</t>
  </si>
  <si>
    <t>Joint Use Traffic Signal/Lighting Support</t>
  </si>
  <si>
    <t>9</t>
  </si>
  <si>
    <t>Lighting Unit Support</t>
  </si>
  <si>
    <t>10</t>
  </si>
  <si>
    <t>Non-electronic sign support</t>
  </si>
  <si>
    <t>11</t>
  </si>
  <si>
    <t>Telephone Wire Support</t>
  </si>
  <si>
    <t>12</t>
  </si>
  <si>
    <t>Traffic Signal Support</t>
  </si>
  <si>
    <t>13</t>
  </si>
  <si>
    <t>Transformer Support</t>
  </si>
  <si>
    <t>14</t>
  </si>
  <si>
    <t>Trolley or Tram Bus Electrical Cable Support</t>
  </si>
  <si>
    <t>16</t>
  </si>
  <si>
    <t>Kea Crossing Arm Support</t>
  </si>
  <si>
    <t>Basic Sign Post</t>
  </si>
  <si>
    <t>Jockey</t>
  </si>
  <si>
    <t>Joint Use Mast Arm Pole</t>
  </si>
  <si>
    <t>Joint Use Signal Pole</t>
  </si>
  <si>
    <t>Mast Arm Pole</t>
  </si>
  <si>
    <t>Pole with Integral Outreach Arm</t>
  </si>
  <si>
    <t>Standalone Pole</t>
  </si>
  <si>
    <t>Kea Crossing Pole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</si>
  <si>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</si>
  <si>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</si>
  <si>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</si>
  <si>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</si>
  <si>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</si>
  <si>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</si>
  <si>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</si>
  <si>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</si>
  <si>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</si>
  <si>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</si>
  <si>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</si>
  <si>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</si>
  <si>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</si>
  <si>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</si>
  <si>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</si>
  <si>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</si>
  <si>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</si>
  <si>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</si>
  <si>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</si>
  <si>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</si>
  <si>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</si>
  <si>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</si>
  <si>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</si>
  <si>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</si>
  <si>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</si>
  <si>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</si>
  <si>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</si>
  <si>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</si>
  <si>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15</t>
  </si>
  <si>
    <t>CPVC</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</si>
  <si>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</si>
  <si>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</si>
  <si>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</si>
  <si>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</si>
  <si>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</si>
  <si>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</si>
  <si>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</si>
  <si>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</si>
  <si>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</si>
  <si>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</si>
  <si>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</si>
  <si>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</si>
  <si>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</si>
  <si>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</si>
  <si>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</si>
  <si>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</si>
  <si>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</si>
  <si>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</si>
  <si>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</si>
  <si>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</si>
  <si>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</si>
  <si>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</si>
  <si>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</si>
  <si>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</si>
  <si>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</si>
  <si>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</si>
  <si>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</si>
  <si>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</si>
  <si>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</si>
  <si>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</si>
  <si>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</si>
  <si>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</si>
  <si>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</si>
  <si>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</si>
  <si>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</si>
  <si>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</si>
  <si>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</si>
  <si>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</si>
  <si>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</si>
  <si>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</si>
  <si>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</si>
  <si>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</si>
  <si>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</si>
  <si>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</si>
  <si>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</si>
  <si>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</si>
  <si>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</si>
  <si>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</si>
  <si>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</si>
  <si>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</si>
  <si>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</si>
  <si>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</si>
  <si>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</si>
  <si>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</si>
  <si>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</si>
  <si>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</si>
  <si>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</si>
  <si>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</si>
  <si>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</si>
  <si>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</si>
  <si>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</si>
  <si>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</si>
  <si>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</si>
  <si>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</si>
  <si>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</si>
  <si>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</si>
  <si>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</si>
  <si>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</si>
  <si>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</si>
  <si>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</si>
  <si>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</si>
  <si>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</si>
  <si>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</si>
  <si>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</si>
  <si>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</si>
  <si>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</si>
  <si>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</si>
  <si>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</si>
  <si>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</si>
  <si>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</si>
  <si>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</si>
  <si>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</si>
  <si>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</si>
  <si>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</si>
  <si>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</si>
  <si>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</si>
  <si>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</si>
  <si>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</si>
  <si>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</si>
  <si>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</si>
  <si>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</si>
  <si>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</si>
  <si>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</si>
  <si>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</si>
  <si>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</si>
  <si>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</si>
  <si>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</si>
  <si>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</si>
  <si>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</si>
  <si>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</si>
  <si>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</si>
  <si>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</si>
  <si>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</si>
  <si>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</si>
  <si>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</si>
  <si>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</si>
  <si>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</si>
  <si>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</si>
  <si>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</si>
  <si>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</si>
  <si>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</si>
  <si>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</si>
  <si>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</si>
  <si>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</si>
  <si>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</si>
  <si>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</si>
  <si>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</si>
  <si>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</si>
  <si>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</si>
  <si>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</si>
  <si>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</si>
  <si>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</si>
  <si>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</si>
  <si>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</si>
  <si>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</si>
  <si>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</si>
  <si>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</si>
  <si>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</si>
  <si>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</si>
  <si>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</si>
  <si>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</si>
  <si>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</si>
  <si>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</si>
  <si>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</si>
  <si>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</si>
  <si>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</si>
  <si>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</si>
  <si>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</si>
  <si>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</si>
  <si>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</si>
  <si>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</si>
  <si>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</si>
  <si>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</si>
  <si>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</si>
  <si>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</si>
  <si>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</si>
  <si>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</si>
  <si>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</si>
  <si>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</si>
  <si>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</si>
  <si>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</si>
  <si>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</si>
  <si>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</si>
  <si>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</si>
  <si>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</si>
  <si>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</si>
  <si>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</si>
  <si>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</si>
  <si>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</si>
  <si>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</si>
  <si>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</si>
  <si>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</si>
  <si>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</si>
  <si>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</si>
  <si>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</si>
  <si>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</si>
  <si>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</si>
  <si>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</si>
  <si>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</si>
  <si>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</si>
  <si>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</si>
  <si>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</si>
  <si>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</si>
  <si>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</si>
  <si>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</si>
  <si>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</si>
  <si>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</si>
  <si>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</si>
  <si>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</si>
  <si>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</si>
  <si>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</si>
  <si>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</si>
  <si>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</si>
  <si>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</si>
  <si>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</si>
  <si>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</si>
  <si>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</si>
  <si>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</si>
  <si>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</si>
  <si>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</si>
  <si>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</si>
  <si>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</si>
  <si>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</si>
  <si>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</si>
  <si>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</si>
  <si>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</si>
  <si>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</si>
  <si>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</si>
  <si>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</si>
  <si>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</si>
  <si>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</si>
  <si>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</si>
  <si>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</si>
  <si>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</si>
  <si>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</si>
  <si>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</si>
  <si>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</si>
  <si>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</si>
  <si>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</si>
  <si>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CSP Pacific</t>
  </si>
  <si>
    <t>100000</t>
  </si>
  <si>
    <t>NULL</t>
  </si>
  <si>
    <t>Oclyte</t>
  </si>
  <si>
    <t>Kendelier</t>
  </si>
  <si>
    <t>Spunlite</t>
  </si>
  <si>
    <t>Steelgal</t>
  </si>
  <si>
    <t>Unknown</t>
  </si>
  <si>
    <t>Windsor</t>
  </si>
  <si>
    <t xml:space="preserve">Advanced lighting </t>
  </si>
  <si>
    <t>ArcLuce</t>
  </si>
  <si>
    <t>Cree</t>
  </si>
  <si>
    <t>CSP</t>
  </si>
  <si>
    <t>Delta</t>
  </si>
  <si>
    <t>Ibex</t>
  </si>
  <si>
    <t>LSI</t>
  </si>
  <si>
    <t>MOMA Solar</t>
  </si>
  <si>
    <t>N/A - Bus Shelter</t>
  </si>
  <si>
    <t>N/A - Inground Uplight</t>
  </si>
  <si>
    <t>N/A - Power Pole</t>
  </si>
  <si>
    <t>N/A - Structure</t>
  </si>
  <si>
    <t>Other</t>
  </si>
  <si>
    <t>Roadmark</t>
  </si>
  <si>
    <t>Signfix</t>
  </si>
  <si>
    <t>Unknown/Various</t>
  </si>
  <si>
    <t>We-ef</t>
  </si>
  <si>
    <t>Stay Right</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</si>
  <si>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</si>
  <si>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</si>
  <si>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</si>
  <si>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</si>
  <si>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</si>
  <si>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</si>
  <si>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</si>
  <si>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</si>
  <si>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</si>
  <si>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</si>
  <si>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</si>
  <si>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92</t>
  </si>
  <si>
    <t>Inground Uplight</t>
  </si>
  <si>
    <t>MOXLS Solar</t>
  </si>
  <si>
    <t>Power</t>
  </si>
  <si>
    <t>Services</t>
  </si>
  <si>
    <t>111</t>
  </si>
  <si>
    <t>112</t>
  </si>
  <si>
    <t>120</t>
  </si>
  <si>
    <t>Bespoke</t>
  </si>
  <si>
    <t>Hockey stick</t>
  </si>
  <si>
    <t>Fluted 102mm</t>
  </si>
  <si>
    <t>Fluted 114mm</t>
  </si>
  <si>
    <t>135</t>
  </si>
  <si>
    <t>Fluted 63mm</t>
  </si>
  <si>
    <t>Fluted 76mm</t>
  </si>
  <si>
    <t>Fluted 89mm</t>
  </si>
  <si>
    <t>172</t>
  </si>
  <si>
    <t>177</t>
  </si>
  <si>
    <t>PS 10 (Steel) 60mm</t>
  </si>
  <si>
    <t>PS 10 (Steel) 76mm</t>
  </si>
  <si>
    <t>185</t>
  </si>
  <si>
    <t>191</t>
  </si>
  <si>
    <t>194</t>
  </si>
  <si>
    <t xml:space="preserve">Bollard </t>
  </si>
  <si>
    <t>Bespoke Cardrona SL</t>
  </si>
  <si>
    <t>PS 03 (Stay Right) 1200mm</t>
  </si>
  <si>
    <t>PS 03 (Stay Right) 825mm</t>
  </si>
  <si>
    <t>PS 08 (Wood) 100mm*100mm</t>
  </si>
  <si>
    <t>L</t>
  </si>
  <si>
    <t>Left</t>
  </si>
  <si>
    <t>R</t>
  </si>
  <si>
    <t>Right</t>
  </si>
  <si>
    <t>C</t>
  </si>
  <si>
    <t>Centre</t>
  </si>
  <si>
    <t>HEX</t>
  </si>
  <si>
    <t>Hexagonal</t>
  </si>
  <si>
    <t>OCT</t>
  </si>
  <si>
    <t>Octaganol</t>
  </si>
  <si>
    <t>CIRC</t>
  </si>
  <si>
    <t>Circular</t>
  </si>
  <si>
    <t>SQU</t>
  </si>
  <si>
    <t>Square</t>
  </si>
  <si>
    <t>LATT</t>
  </si>
  <si>
    <t>Lattice</t>
  </si>
  <si>
    <t>RECT</t>
  </si>
  <si>
    <t>Rectangular</t>
  </si>
  <si>
    <t>TRI</t>
  </si>
  <si>
    <t>Triangular</t>
  </si>
  <si>
    <t>UN</t>
  </si>
  <si>
    <t>BA</t>
  </si>
  <si>
    <t>Banner Arm</t>
  </si>
  <si>
    <t>FT</t>
  </si>
  <si>
    <t>FlagTrax</t>
  </si>
  <si>
    <t>Driven Earth Rod</t>
  </si>
  <si>
    <t>M</t>
  </si>
  <si>
    <t>Bonded to Earth Mat</t>
  </si>
  <si>
    <t>Connected to Earth Conductor</t>
  </si>
  <si>
    <t>U</t>
  </si>
  <si>
    <t>CS</t>
  </si>
  <si>
    <t>Coach screw</t>
  </si>
  <si>
    <t>RS</t>
  </si>
  <si>
    <t>RTL Street name bracket</t>
  </si>
  <si>
    <t>T1</t>
  </si>
  <si>
    <t>RTL TD1 63mm</t>
  </si>
  <si>
    <t>T2</t>
  </si>
  <si>
    <t>RTL TD2 63mm</t>
  </si>
  <si>
    <t>SB</t>
  </si>
  <si>
    <t>Signfix street name bracket</t>
  </si>
  <si>
    <t>TS</t>
  </si>
  <si>
    <t>Tek screw</t>
  </si>
  <si>
    <t>TB</t>
  </si>
  <si>
    <t>Through bolt</t>
  </si>
  <si>
    <t>WS</t>
  </si>
  <si>
    <t>Wood screw</t>
  </si>
  <si>
    <t>AR</t>
  </si>
  <si>
    <t>Arc</t>
  </si>
  <si>
    <t>RH</t>
  </si>
  <si>
    <t>RHS Clips</t>
  </si>
  <si>
    <t>AU</t>
  </si>
  <si>
    <t>AUO Fixing Brackets</t>
  </si>
  <si>
    <t>TD</t>
  </si>
  <si>
    <t>TDI Fixing Brackets</t>
  </si>
  <si>
    <t>TO</t>
  </si>
  <si>
    <t>Toggle Straps</t>
  </si>
  <si>
    <t>BB</t>
  </si>
  <si>
    <t>Back to Back</t>
  </si>
  <si>
    <t>DI</t>
  </si>
  <si>
    <t>Direct in the ground</t>
  </si>
  <si>
    <t>DY</t>
  </si>
  <si>
    <t>Dynabolts</t>
  </si>
  <si>
    <t>HD</t>
  </si>
  <si>
    <t>Hold down bolts</t>
  </si>
  <si>
    <t>NA</t>
  </si>
  <si>
    <t>Not applicable</t>
  </si>
  <si>
    <t>RE</t>
  </si>
  <si>
    <t>Rectangular socket in concrete</t>
  </si>
  <si>
    <t>Round socket in concrete</t>
  </si>
  <si>
    <t>Footpath</t>
  </si>
  <si>
    <t>GR</t>
  </si>
  <si>
    <t>Grass Berm</t>
  </si>
  <si>
    <t>IS</t>
  </si>
  <si>
    <t>Island</t>
  </si>
  <si>
    <t>Q2</t>
  </si>
  <si>
    <t>Quick-fix (collar type)</t>
  </si>
  <si>
    <t>Q1</t>
  </si>
  <si>
    <t>Quick-fix (screw type)</t>
  </si>
  <si>
    <t>SS</t>
  </si>
  <si>
    <t>Sawn slot</t>
  </si>
  <si>
    <t>SE</t>
  </si>
  <si>
    <t>Self erecting</t>
  </si>
  <si>
    <t>SJ</t>
  </si>
  <si>
    <t>Slip joint</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</si>
  <si>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</si>
  <si>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</si>
  <si>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</si>
  <si>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</si>
  <si>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</si>
  <si>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</si>
  <si>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</si>
  <si>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</si>
  <si>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</si>
  <si>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</si>
  <si>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</si>
  <si>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</si>
  <si>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</si>
  <si>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</si>
  <si>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</si>
  <si>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</si>
  <si>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</si>
  <si>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</si>
  <si>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</si>
  <si>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</si>
  <si>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</si>
  <si>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</si>
  <si>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</si>
  <si>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</si>
  <si>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</si>
  <si>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</si>
  <si>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</si>
  <si>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</si>
  <si>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</si>
  <si>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</si>
  <si>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</si>
  <si>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</si>
  <si>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</si>
  <si>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</si>
  <si>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</si>
  <si>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</si>
  <si>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</si>
  <si>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</si>
  <si>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</si>
  <si>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</si>
  <si>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</si>
  <si>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</si>
  <si>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</si>
  <si>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</si>
  <si>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</si>
  <si>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</si>
  <si>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</si>
  <si>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</si>
  <si>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</si>
  <si>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</si>
  <si>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</si>
  <si>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</si>
  <si>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</si>
  <si>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</si>
  <si>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</si>
  <si>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</si>
  <si>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</si>
  <si>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</si>
  <si>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</si>
  <si>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</si>
  <si>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</si>
  <si>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</si>
  <si>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</si>
  <si>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</si>
  <si>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</si>
  <si>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</si>
  <si>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</si>
  <si>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</si>
  <si>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</si>
  <si>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</si>
  <si>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</si>
  <si>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</si>
  <si>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</si>
  <si>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</si>
  <si>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</si>
  <si>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</si>
  <si>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</si>
  <si>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</si>
  <si>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</si>
  <si>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</si>
  <si>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</si>
  <si>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</si>
  <si>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</si>
  <si>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</si>
  <si>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</si>
  <si>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</si>
  <si>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</si>
  <si>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</si>
  <si>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</si>
  <si>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</si>
  <si>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</si>
  <si>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</si>
  <si>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</si>
  <si>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</si>
  <si>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</si>
  <si>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</si>
  <si>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</si>
  <si>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</si>
  <si>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</si>
  <si>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</si>
  <si>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</si>
  <si>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</si>
  <si>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</si>
  <si>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</si>
  <si>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</si>
  <si>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</si>
  <si>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</si>
  <si>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</si>
  <si>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</si>
  <si>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</si>
  <si>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(NOC) COASTAL OTAGO</t>
  </si>
  <si>
    <t>(NOC) TARANAKI</t>
  </si>
  <si>
    <t>(NOC) Tairawhiti</t>
  </si>
  <si>
    <t>(NOC) NORTH CANTERBURY</t>
  </si>
  <si>
    <t>(NOC) WELLINGTON</t>
  </si>
  <si>
    <t>(NOC) MILFORD</t>
  </si>
  <si>
    <t>(NOC) MANAWATU-WHANGANUI</t>
  </si>
  <si>
    <t>118</t>
  </si>
  <si>
    <t>(NOC) BOP EAST</t>
  </si>
  <si>
    <t>119</t>
  </si>
  <si>
    <t>(NOC) TAIRAWHITI ROADS WESTERN</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</si>
  <si>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</si>
  <si>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</si>
  <si>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</si>
  <si>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</si>
  <si>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</si>
  <si>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</si>
  <si>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</si>
  <si>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</si>
  <si>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</si>
  <si>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</si>
  <si>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</si>
  <si>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</si>
  <si>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</si>
  <si>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</si>
  <si>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</si>
  <si>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</si>
  <si>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</si>
  <si>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</si>
  <si>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</si>
  <si>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</si>
  <si>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</si>
  <si>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</si>
  <si>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</si>
  <si>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</si>
  <si>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</si>
  <si>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</si>
  <si>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</si>
  <si>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</si>
  <si>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</si>
  <si>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</si>
  <si>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</si>
  <si>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</si>
  <si>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</si>
  <si>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</si>
  <si>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</si>
  <si>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</si>
  <si>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</si>
  <si>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</si>
  <si>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</si>
  <si>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</si>
  <si>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</si>
  <si>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</si>
  <si>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</si>
  <si>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</si>
  <si>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</si>
  <si>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</si>
  <si>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</si>
  <si>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</si>
  <si>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</si>
  <si>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</si>
  <si>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</si>
  <si>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</si>
  <si>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</si>
  <si>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</si>
  <si>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</si>
  <si>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</si>
  <si>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</si>
  <si>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</si>
  <si>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</si>
  <si>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</si>
  <si>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</si>
  <si>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</si>
  <si>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</si>
  <si>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</si>
  <si>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</si>
  <si>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</si>
  <si>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</si>
  <si>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</si>
  <si>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</si>
  <si>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</si>
  <si>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</si>
  <si>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</si>
  <si>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</si>
  <si>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</si>
  <si>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</si>
  <si>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</si>
  <si>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</si>
  <si>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</si>
  <si>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</si>
  <si>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</si>
  <si>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</si>
  <si>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</si>
  <si>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</si>
  <si>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</si>
  <si>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</si>
  <si>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</si>
  <si>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</si>
  <si>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</si>
  <si>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</si>
  <si>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</si>
  <si>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</si>
  <si>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</si>
  <si>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</si>
  <si>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</si>
  <si>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</si>
  <si>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</si>
  <si>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</si>
  <si>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</si>
  <si>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</si>
  <si>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</si>
  <si>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</si>
  <si>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</si>
  <si>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</si>
  <si>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</si>
  <si>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</si>
  <si>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</si>
  <si>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</si>
  <si>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</si>
  <si>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</si>
  <si>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</si>
  <si>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</si>
  <si>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</si>
  <si>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</si>
  <si>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</si>
  <si>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</si>
  <si>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</si>
  <si>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</si>
  <si>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</si>
  <si>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</si>
  <si>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</si>
  <si>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</si>
  <si>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</si>
  <si>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</si>
  <si>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</si>
  <si>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</si>
  <si>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</si>
  <si>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</si>
  <si>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</si>
  <si>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</si>
  <si>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</si>
  <si>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</si>
  <si>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</si>
  <si>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</si>
  <si>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</si>
  <si>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</si>
  <si>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</si>
  <si>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Land Dummy</t>
  </si>
  <si>
    <t>Land Glenorchy</t>
  </si>
  <si>
    <t>Land Hawea</t>
  </si>
  <si>
    <t>Land Kingston</t>
  </si>
  <si>
    <t>Land Luggate</t>
  </si>
  <si>
    <t>Land Makarora</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</si>
  <si>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</si>
  <si>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</si>
  <si>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</si>
  <si>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</si>
  <si>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</si>
  <si>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</si>
  <si>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</si>
  <si>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</si>
  <si>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</si>
  <si>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</si>
  <si>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</si>
  <si>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</si>
  <si>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</si>
  <si>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</si>
  <si>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</si>
  <si>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</si>
  <si>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</si>
  <si>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</si>
  <si>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</si>
  <si>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</si>
  <si>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</si>
  <si>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</si>
  <si>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</si>
  <si>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</si>
  <si>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</si>
  <si>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</si>
  <si>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</si>
  <si>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</si>
  <si>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</si>
  <si>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</si>
  <si>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</si>
  <si>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</si>
  <si>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</si>
  <si>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</si>
  <si>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</si>
  <si>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</si>
  <si>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</si>
  <si>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</si>
  <si>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</si>
  <si>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</si>
  <si>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</si>
  <si>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</si>
  <si>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</si>
  <si>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</si>
  <si>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</si>
  <si>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</si>
  <si>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</si>
  <si>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</si>
  <si>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</si>
  <si>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</si>
  <si>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</si>
  <si>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</si>
  <si>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</si>
  <si>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</si>
  <si>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</si>
  <si>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</si>
  <si>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</si>
  <si>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</si>
  <si>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</si>
  <si>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</si>
  <si>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</si>
  <si>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</si>
  <si>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</si>
  <si>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</si>
  <si>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</si>
  <si>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</si>
  <si>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</si>
  <si>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</si>
  <si>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</si>
  <si>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</si>
  <si>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</si>
  <si>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</si>
  <si>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</si>
  <si>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</si>
  <si>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</si>
  <si>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</si>
  <si>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</si>
  <si>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</si>
  <si>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</si>
  <si>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</si>
  <si>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</si>
  <si>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</si>
  <si>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</si>
  <si>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</si>
  <si>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</si>
  <si>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</si>
  <si>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</si>
  <si>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</si>
  <si>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</si>
  <si>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</si>
  <si>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</si>
  <si>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</si>
  <si>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</si>
  <si>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</si>
  <si>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</si>
  <si>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</si>
  <si>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</si>
  <si>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</si>
  <si>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</si>
  <si>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</si>
  <si>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</si>
  <si>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</si>
  <si>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</si>
  <si>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</si>
  <si>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</si>
  <si>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</si>
  <si>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</si>
  <si>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</si>
  <si>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</si>
  <si>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</si>
  <si>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</si>
  <si>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</si>
  <si>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</si>
  <si>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</si>
  <si>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</si>
  <si>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</si>
  <si>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</si>
  <si>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</si>
  <si>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</si>
  <si>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</si>
  <si>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</si>
  <si>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</si>
  <si>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</si>
  <si>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</si>
  <si>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</si>
  <si>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</si>
  <si>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</si>
  <si>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</si>
  <si>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</si>
  <si>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</si>
  <si>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</si>
  <si>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</si>
  <si>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</si>
  <si>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</si>
  <si>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</si>
  <si>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</si>
  <si>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</si>
  <si>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</si>
  <si>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</si>
  <si>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</si>
  <si>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</si>
  <si>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</si>
  <si>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</si>
  <si>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</si>
  <si>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</si>
  <si>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</si>
  <si>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</si>
  <si>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</si>
  <si>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</si>
  <si>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</si>
  <si>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</si>
  <si>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</si>
  <si>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</si>
  <si>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</si>
  <si>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</si>
  <si>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</si>
  <si>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</si>
  <si>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</si>
  <si>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</si>
  <si>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</si>
  <si>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</si>
  <si>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</si>
  <si>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</si>
  <si>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</si>
  <si>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</si>
  <si>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</si>
  <si>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</si>
  <si>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</si>
  <si>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</si>
  <si>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</si>
  <si>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</si>
  <si>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</si>
  <si>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</si>
  <si>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</si>
  <si>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</si>
  <si>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</si>
  <si>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</si>
  <si>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</si>
  <si>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</si>
  <si>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</si>
  <si>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</si>
  <si>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</si>
  <si>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</si>
  <si>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</si>
  <si>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</si>
  <si>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</si>
  <si>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</si>
  <si>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</si>
  <si>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</si>
  <si>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</si>
  <si>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</si>
  <si>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</si>
  <si>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</si>
  <si>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</si>
  <si>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</si>
  <si>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</si>
  <si>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</si>
  <si>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</si>
  <si>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</si>
  <si>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</si>
  <si>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</si>
  <si>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</si>
  <si>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</si>
  <si>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</si>
  <si>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</si>
  <si>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</si>
  <si>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</si>
  <si>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</si>
  <si>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</si>
  <si>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</si>
  <si>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</si>
  <si>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</si>
  <si>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</si>
  <si>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</si>
  <si>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</si>
  <si>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</si>
  <si>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</si>
  <si>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</si>
  <si>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</si>
  <si>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</si>
  <si>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</si>
  <si>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</si>
  <si>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</si>
  <si>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</si>
  <si>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</si>
  <si>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</si>
  <si>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</si>
  <si>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</si>
  <si>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</si>
  <si>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</si>
  <si>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</si>
  <si>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</si>
  <si>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</si>
  <si>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</si>
  <si>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</si>
  <si>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</si>
  <si>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</si>
  <si>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</si>
  <si>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</si>
  <si>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</si>
  <si>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</si>
  <si>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</si>
  <si>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</si>
  <si>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</si>
  <si>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</si>
  <si>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</si>
  <si>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</si>
  <si>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</si>
  <si>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</si>
  <si>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</si>
  <si>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</si>
  <si>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</si>
  <si>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</si>
  <si>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</si>
  <si>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</si>
  <si>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</si>
  <si>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</si>
  <si>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</si>
  <si>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</si>
  <si>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</si>
  <si>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</si>
  <si>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</si>
  <si>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</si>
  <si>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</si>
  <si>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</si>
  <si>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</si>
  <si>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</si>
  <si>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</si>
  <si>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</si>
  <si>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</si>
  <si>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</si>
  <si>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</si>
  <si>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</si>
  <si>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</si>
  <si>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</si>
  <si>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</si>
  <si>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</si>
  <si>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</si>
  <si>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</si>
  <si>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</si>
  <si>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</si>
  <si>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</si>
  <si>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</si>
  <si>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</si>
  <si>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</si>
  <si>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</si>
  <si>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</si>
  <si>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</si>
  <si>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</si>
  <si>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</si>
  <si>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</si>
  <si>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</si>
  <si>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</si>
  <si>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</si>
  <si>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</si>
  <si>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</si>
  <si>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</si>
  <si>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</si>
  <si>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</si>
  <si>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</si>
  <si>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</si>
  <si>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</si>
  <si>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</si>
  <si>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</si>
  <si>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</si>
  <si>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</si>
  <si>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</si>
  <si>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</si>
  <si>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</si>
  <si>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</si>
  <si>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</si>
  <si>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</si>
  <si>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</si>
  <si>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</si>
  <si>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</si>
  <si>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</si>
  <si>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</si>
  <si>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</si>
  <si>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</si>
  <si>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</si>
  <si>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</si>
  <si>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</si>
  <si>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</si>
  <si>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</si>
  <si>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</si>
  <si>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</si>
  <si>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</si>
  <si>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</si>
  <si>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</si>
  <si>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</si>
  <si>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</si>
  <si>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</si>
  <si>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</si>
  <si>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</si>
  <si>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</si>
  <si>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</si>
  <si>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</si>
  <si>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</si>
  <si>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</si>
  <si>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</si>
  <si>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</si>
  <si>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</si>
  <si>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</si>
  <si>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</si>
  <si>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</si>
  <si>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</si>
  <si>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</si>
  <si>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</si>
  <si>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</si>
  <si>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</si>
  <si>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</si>
  <si>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</si>
  <si>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</si>
  <si>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</si>
  <si>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</si>
  <si>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</si>
  <si>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</si>
  <si>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</si>
  <si>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</si>
  <si>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</si>
  <si>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</si>
  <si>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</si>
  <si>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</si>
  <si>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</si>
  <si>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</si>
  <si>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</si>
  <si>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</si>
  <si>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</si>
  <si>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</si>
  <si>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</si>
  <si>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</si>
  <si>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</si>
  <si>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</si>
  <si>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</si>
  <si>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</si>
  <si>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</si>
  <si>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</si>
  <si>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</si>
  <si>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</si>
  <si>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</si>
  <si>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</si>
  <si>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</si>
  <si>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</si>
  <si>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</si>
  <si>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</si>
  <si>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</si>
  <si>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</si>
  <si>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</si>
  <si>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</si>
  <si>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</si>
  <si>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</si>
  <si>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</si>
  <si>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</si>
  <si>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</si>
  <si>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</si>
  <si>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</si>
  <si>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</si>
  <si>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</si>
  <si>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</si>
  <si>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</si>
  <si>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</si>
  <si>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</si>
  <si>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</si>
  <si>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</si>
  <si>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</si>
  <si>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</si>
  <si>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</si>
  <si>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</si>
  <si>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</si>
  <si>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</si>
  <si>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</si>
  <si>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</si>
  <si>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</si>
  <si>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</si>
  <si>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</si>
  <si>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</si>
  <si>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</si>
  <si>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</si>
  <si>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</si>
  <si>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</si>
  <si>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</si>
  <si>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</si>
  <si>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</si>
  <si>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</si>
  <si>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</si>
  <si>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</si>
  <si>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</si>
  <si>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</si>
  <si>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</si>
  <si>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</si>
  <si>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</si>
  <si>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</si>
  <si>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</si>
  <si>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</si>
  <si>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</si>
  <si>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</si>
  <si>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</si>
  <si>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</si>
  <si>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</si>
  <si>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</si>
  <si>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</si>
  <si>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</si>
  <si>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</si>
  <si>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</si>
  <si>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</si>
  <si>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</si>
  <si>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</si>
  <si>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</si>
  <si>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</si>
  <si>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</si>
  <si>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</si>
  <si>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</si>
  <si>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</si>
  <si>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</si>
  <si>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</si>
  <si>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</si>
  <si>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</si>
  <si>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</si>
  <si>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</si>
  <si>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</si>
  <si>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</si>
  <si>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</si>
  <si>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</si>
  <si>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</si>
  <si>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</si>
  <si>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</si>
  <si>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</si>
  <si>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</si>
  <si>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</si>
  <si>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</si>
  <si>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</si>
  <si>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</si>
  <si>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</si>
  <si>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</si>
  <si>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</si>
  <si>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</si>
  <si>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</si>
  <si>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</si>
  <si>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</si>
  <si>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</si>
  <si>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</si>
  <si>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</si>
  <si>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</si>
  <si>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</si>
  <si>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</si>
  <si>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</si>
  <si>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</si>
  <si>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</si>
  <si>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</si>
  <si>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</si>
  <si>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</si>
  <si>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</si>
  <si>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</si>
  <si>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</si>
  <si>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</si>
  <si>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</si>
  <si>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</si>
  <si>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</si>
  <si>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</si>
  <si>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</si>
  <si>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</si>
  <si>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</si>
  <si>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</si>
  <si>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</si>
  <si>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</si>
  <si>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</si>
  <si>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</si>
  <si>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</si>
  <si>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</si>
  <si>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</si>
  <si>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</si>
  <si>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</si>
  <si>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</si>
  <si>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</si>
  <si>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</si>
  <si>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</si>
  <si>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</si>
  <si>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</si>
  <si>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</si>
  <si>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</si>
  <si>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</si>
  <si>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</si>
  <si>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</si>
  <si>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</si>
  <si>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</si>
  <si>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</si>
  <si>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</si>
  <si>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</si>
  <si>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</si>
  <si>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</si>
  <si>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</si>
  <si>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</si>
  <si>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</si>
  <si>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</si>
  <si>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</si>
  <si>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</si>
  <si>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</si>
  <si>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</si>
  <si>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</si>
  <si>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</si>
  <si>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</si>
  <si>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</si>
  <si>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</si>
  <si>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</si>
  <si>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</si>
  <si>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</si>
  <si>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</si>
  <si>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</si>
  <si>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</si>
  <si>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</si>
  <si>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</si>
  <si>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</si>
  <si>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</si>
  <si>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</si>
  <si>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</si>
  <si>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</si>
  <si>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</si>
  <si>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</si>
  <si>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</si>
  <si>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</si>
  <si>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</si>
  <si>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</si>
  <si>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</si>
  <si>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</si>
  <si>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</si>
  <si>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</si>
  <si>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</si>
  <si>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</si>
  <si>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</si>
  <si>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</si>
  <si>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</si>
  <si>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</si>
  <si>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</si>
  <si>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</si>
  <si>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</si>
  <si>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</si>
  <si>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</si>
  <si>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</si>
  <si>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</si>
  <si>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</si>
  <si>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</si>
  <si>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</si>
  <si>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</si>
  <si>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</si>
  <si>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</si>
  <si>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</si>
  <si>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</si>
  <si>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</si>
  <si>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</si>
  <si>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</si>
  <si>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</si>
  <si>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</si>
  <si>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</si>
  <si>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</si>
  <si>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</si>
  <si>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</si>
  <si>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</si>
  <si>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</si>
  <si>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</si>
  <si>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</si>
  <si>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</si>
  <si>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</si>
  <si>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</si>
  <si>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</si>
  <si>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</si>
  <si>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</si>
  <si>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</si>
  <si>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</si>
  <si>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</si>
  <si>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</si>
  <si>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</si>
  <si>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</si>
  <si>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</si>
  <si>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</si>
  <si>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</si>
  <si>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</si>
  <si>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</si>
  <si>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</si>
  <si>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</si>
  <si>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</si>
  <si>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</si>
  <si>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</si>
  <si>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</si>
  <si>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</si>
  <si>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</si>
  <si>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</si>
  <si>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</si>
  <si>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</si>
  <si>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</si>
  <si>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</si>
  <si>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</si>
  <si>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</si>
  <si>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</si>
  <si>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</si>
  <si>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</si>
  <si>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</si>
  <si>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</si>
  <si>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</si>
  <si>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</si>
  <si>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</si>
  <si>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</si>
  <si>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</si>
  <si>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</si>
  <si>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</si>
  <si>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</si>
  <si>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</si>
  <si>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</si>
  <si>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</si>
  <si>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</si>
  <si>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</si>
  <si>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</si>
  <si>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</si>
  <si>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</si>
  <si>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</si>
  <si>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</si>
  <si>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</si>
  <si>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</si>
  <si>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</si>
  <si>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</si>
  <si>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</si>
  <si>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</si>
  <si>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</si>
  <si>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</si>
  <si>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</si>
  <si>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</si>
  <si>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</si>
  <si>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</si>
  <si>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</si>
  <si>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</si>
  <si>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</si>
  <si>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</si>
  <si>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</si>
  <si>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</si>
  <si>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</si>
  <si>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</si>
  <si>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</si>
  <si>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</si>
  <si>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</si>
  <si>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</si>
  <si>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</si>
  <si>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</si>
  <si>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</si>
  <si>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</si>
  <si>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</si>
  <si>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</si>
  <si>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</si>
  <si>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</si>
  <si>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</si>
  <si>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</si>
  <si>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</si>
  <si>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</si>
  <si>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</si>
  <si>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</si>
  <si>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</si>
  <si>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</si>
  <si>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</si>
  <si>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</si>
  <si>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</si>
  <si>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</si>
  <si>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</si>
  <si>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</si>
  <si>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</si>
  <si>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</si>
  <si>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</si>
  <si>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</si>
  <si>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</si>
  <si>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</si>
  <si>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</si>
  <si>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</si>
  <si>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</si>
  <si>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</si>
  <si>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</si>
  <si>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</si>
  <si>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</si>
  <si>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</si>
  <si>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</si>
  <si>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</si>
  <si>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</si>
  <si>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</si>
  <si>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</si>
  <si>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</si>
  <si>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</si>
  <si>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</si>
  <si>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</si>
  <si>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</si>
  <si>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</si>
  <si>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</si>
  <si>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</si>
  <si>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</si>
  <si>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</si>
  <si>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</si>
  <si>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</si>
  <si>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</si>
  <si>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</si>
  <si>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</si>
  <si>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</si>
  <si>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</si>
  <si>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</si>
  <si>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</si>
  <si>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</si>
  <si>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</si>
  <si>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</si>
  <si>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</si>
  <si>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</si>
  <si>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</si>
  <si>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</si>
  <si>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</si>
  <si>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</si>
  <si>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</si>
  <si>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</si>
  <si>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</si>
  <si>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</si>
  <si>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</si>
  <si>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</si>
  <si>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</si>
  <si>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</si>
  <si>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</si>
  <si>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</si>
  <si>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</si>
  <si>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</si>
  <si>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</si>
  <si>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</si>
  <si>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</si>
  <si>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</si>
  <si>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</si>
  <si>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</si>
  <si>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</si>
  <si>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</si>
  <si>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</si>
  <si>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</si>
  <si>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</si>
  <si>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</si>
  <si>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</si>
  <si>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</si>
  <si>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</si>
  <si>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</si>
  <si>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</si>
  <si>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</si>
  <si>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</si>
  <si>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</si>
  <si>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</si>
  <si>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</si>
  <si>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</si>
  <si>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</si>
  <si>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</si>
  <si>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</si>
  <si>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</si>
  <si>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</si>
  <si>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</si>
  <si>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</si>
  <si>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</si>
  <si>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</si>
  <si>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</si>
  <si>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</si>
  <si>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</si>
  <si>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</si>
  <si>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</si>
  <si>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</si>
  <si>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</si>
  <si>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</si>
  <si>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</si>
  <si>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</si>
  <si>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</si>
  <si>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</si>
  <si>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</si>
  <si>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</si>
  <si>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</si>
  <si>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</si>
  <si>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</si>
  <si>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</si>
  <si>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</si>
  <si>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</si>
  <si>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</si>
  <si>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</si>
  <si>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</si>
  <si>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</si>
  <si>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</si>
  <si>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</si>
  <si>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</si>
  <si>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</si>
  <si>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</si>
  <si>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</si>
  <si>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</si>
  <si>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</si>
  <si>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</si>
  <si>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</si>
  <si>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</si>
  <si>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</si>
  <si>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</si>
  <si>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</si>
  <si>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</si>
  <si>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</si>
  <si>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</si>
  <si>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</si>
  <si>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</si>
  <si>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</si>
  <si>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</si>
  <si>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</si>
  <si>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</si>
  <si>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</si>
  <si>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</si>
  <si>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</si>
  <si>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</si>
  <si>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</si>
  <si>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</si>
  <si>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</si>
  <si>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</si>
  <si>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</si>
  <si>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</si>
  <si>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</si>
  <si>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</si>
  <si>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</si>
  <si>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</si>
  <si>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</si>
  <si>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</si>
  <si>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</si>
  <si>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</si>
  <si>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</si>
  <si>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</si>
  <si>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</si>
  <si>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</si>
  <si>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</si>
  <si>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</si>
  <si>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QLDC Roading Contractor</t>
  </si>
  <si>
    <t>QLDC Parks Contractor</t>
  </si>
  <si>
    <t>QLDC Tracks and Trails Contractor</t>
  </si>
  <si>
    <t>QLDC 3W Contractor</t>
  </si>
  <si>
    <t>QLDC Streetlighting Contractor</t>
  </si>
  <si>
    <t>NZTA NOC Contractor</t>
  </si>
  <si>
    <t>Private Organisation</t>
  </si>
  <si>
    <t>PowerNet</t>
  </si>
  <si>
    <t>Advisory</t>
  </si>
  <si>
    <t>Clearway</t>
  </si>
  <si>
    <t>Guide</t>
  </si>
  <si>
    <t>Motorist services</t>
  </si>
  <si>
    <t>Parking</t>
  </si>
  <si>
    <t>Parking permitted</t>
  </si>
  <si>
    <t>Parking Zone</t>
  </si>
  <si>
    <t>Regulatory</t>
  </si>
  <si>
    <t>Toll</t>
  </si>
  <si>
    <t>Visitor attractions</t>
  </si>
  <si>
    <t>Warning</t>
  </si>
  <si>
    <t>Effluent</t>
  </si>
  <si>
    <t>General (site specific)</t>
  </si>
  <si>
    <t>Heavy vehicles</t>
  </si>
  <si>
    <t>Junction</t>
  </si>
  <si>
    <t>Motorway/expressway</t>
  </si>
  <si>
    <t>Passing/overtaking</t>
  </si>
  <si>
    <t>Railway level crossing</t>
  </si>
  <si>
    <t>Temporary</t>
  </si>
  <si>
    <t>Users, non-motorised</t>
  </si>
  <si>
    <t>Route indicator</t>
  </si>
  <si>
    <t>Advance direction</t>
  </si>
  <si>
    <t>Confirmation direction</t>
  </si>
  <si>
    <t>Other Subclass</t>
  </si>
  <si>
    <t>Destination - place name</t>
  </si>
  <si>
    <t>Junction direction</t>
  </si>
  <si>
    <t>Lane direction</t>
  </si>
  <si>
    <t>Advance notice services adjacent to road</t>
  </si>
  <si>
    <t>Advance notice services on side road</t>
  </si>
  <si>
    <t>Position, chevron format</t>
  </si>
  <si>
    <t>Position, rectangular format</t>
  </si>
  <si>
    <t>Position side road and distance</t>
  </si>
  <si>
    <t>No parking</t>
  </si>
  <si>
    <t>No stopping</t>
  </si>
  <si>
    <t>Class or time restricted</t>
  </si>
  <si>
    <t>Direction and placement</t>
  </si>
  <si>
    <t>Lane use</t>
  </si>
  <si>
    <t>Regulatory - Priority</t>
  </si>
  <si>
    <t>Regulatory - road user restrictions</t>
  </si>
  <si>
    <t>Regulatory - Speed</t>
  </si>
  <si>
    <t>Advance notice attractions adjacent to road</t>
  </si>
  <si>
    <t>Advance notice attractions adjacent to road Symbol</t>
  </si>
  <si>
    <t>Advance notice attractions on side road</t>
  </si>
  <si>
    <t>Advance notice attractions on side road Symbol</t>
  </si>
  <si>
    <t>Position side road &amp; distance along chevron</t>
  </si>
  <si>
    <t>Position side road &amp; distance along chevron Symbol</t>
  </si>
  <si>
    <t>Advance of TCD</t>
  </si>
  <si>
    <t>Delineation and hazard markers</t>
  </si>
  <si>
    <t>Fauna (animals)</t>
  </si>
  <si>
    <t>Horizontal alignment</t>
  </si>
  <si>
    <t>Lane use/management</t>
  </si>
  <si>
    <t>Miscellaneous</t>
  </si>
  <si>
    <t>Road surface</t>
  </si>
  <si>
    <t>User, non-motorised</t>
  </si>
  <si>
    <t>Vehicles crossing</t>
  </si>
  <si>
    <t>Vertical alignment</t>
  </si>
  <si>
    <t>Width or height</t>
  </si>
  <si>
    <t>General (Site Specific)</t>
  </si>
  <si>
    <t>Parking Permitted</t>
  </si>
  <si>
    <t>Parking Permitted Supplementary</t>
  </si>
  <si>
    <t>General</t>
  </si>
  <si>
    <t>General Supplementary</t>
  </si>
  <si>
    <t>839</t>
  </si>
  <si>
    <t>WU21 - "Non motorised users children flag" — sign</t>
  </si>
  <si>
    <t>MD1R - [service] [distance] km chevron facing right</t>
  </si>
  <si>
    <t>MD2R - [service] [service] [distance] km chevron facing right</t>
  </si>
  <si>
    <t>MD3R - [service] [service] [service] [distance] km chevron facing right</t>
  </si>
  <si>
    <t>MD4R - [service] [service] [service] [service] [distance] km chevron facing right</t>
  </si>
  <si>
    <t>835</t>
  </si>
  <si>
    <t>WU62 - 40 km/h advisory - cyclists on narrow bridge</t>
  </si>
  <si>
    <t>849</t>
  </si>
  <si>
    <t>None - 40 km/h Advisory School</t>
  </si>
  <si>
    <t>AB4 - Advance advisory Bus and EV Only</t>
  </si>
  <si>
    <t>AB4 - Advance advisory T2 HV EV lane</t>
  </si>
  <si>
    <t>AB4 - Advance advisory T3 HV EV lane</t>
  </si>
  <si>
    <t>GA21 - Advance direction 2 localities - both left</t>
  </si>
  <si>
    <t>GA23 - Advance direction 2 localities - both right</t>
  </si>
  <si>
    <t>GA22 - Advance direction 2 localities - one left, one right</t>
  </si>
  <si>
    <t>GAU - Advance direction cycle route</t>
  </si>
  <si>
    <t>GA11 - Advance direction locality turn left</t>
  </si>
  <si>
    <t>GA12 - Advance direction locality turn right</t>
  </si>
  <si>
    <t>GAM - Advance direction 'map'</t>
  </si>
  <si>
    <t>GA3 - Advance direction 'stack' more than 2 localities</t>
  </si>
  <si>
    <t>GLW - Advance lane designation - word message - L, R or other</t>
  </si>
  <si>
    <t>GLA - Advance lane direction - overhead downward facing arrow</t>
  </si>
  <si>
    <t>VF1R - Advance Tourist Right/Distance/On Right/(1 Symbol)</t>
  </si>
  <si>
    <t>VB1L - Advance Tourist Turn Left /Distance/(1 feature)</t>
  </si>
  <si>
    <t>VB3L - Advance Tourist Turn Left /Distance/(3 features)</t>
  </si>
  <si>
    <t>VB4L - Advance Tourist Turn Left /Distance/(4 Features)</t>
  </si>
  <si>
    <t>VG1L - Advance Tourist Turn Left/Distance/(1 symbol)</t>
  </si>
  <si>
    <t>VB2L - Advance Tourist Turn Left/Distance/(2 Features)</t>
  </si>
  <si>
    <t>VG2L - Advance Tourist Turn Left/Distance/(2 Symbols)</t>
  </si>
  <si>
    <t>VG3L - Advance Tourist Turn Left/Distance/(3 Symbols)</t>
  </si>
  <si>
    <t>VG4L - Advance Tourist Turn Left/Distance/4 Symbols</t>
  </si>
  <si>
    <t>VB1R - Advance Tourist Turn Right/Distance/(1 Feature)</t>
  </si>
  <si>
    <t>VG1R - Advance Tourist Turn Right/Distance/(1 symbol)</t>
  </si>
  <si>
    <t>VB2R - Advance Tourist Turn Right/Distance/(2 Features)</t>
  </si>
  <si>
    <t>VG2R - Advance Tourist TURN RIGHT/Distance/(2 Symbols)</t>
  </si>
  <si>
    <t>VG3R - Advance Tourist Turn Right/Distance/(3 Symbols)</t>
  </si>
  <si>
    <t>VB3R - Advance Tourist Turn Right/Distance/3 features</t>
  </si>
  <si>
    <t>VB4R - Advance Tourist Turn Right/Distance/4 Features)</t>
  </si>
  <si>
    <t>VG4R - Advance Tourist Turn Right/Distance/4 Symbols</t>
  </si>
  <si>
    <t>VF3L - Advance Tourist/Distance/On Left (3 Symbols)</t>
  </si>
  <si>
    <t>VF1L - Advance Tourist/Distance/On Left/(1 Symbol)</t>
  </si>
  <si>
    <t>VF2L - Advance Tourist/Distance/On Left/(2 Symbols)</t>
  </si>
  <si>
    <t>VF4L - Advance Tourist/Distance/On Left/(4 Symbols)</t>
  </si>
  <si>
    <t>VF2R - Advance Tourist/Distance/On Right/(2 Symbols)</t>
  </si>
  <si>
    <t>VF3R - Advance Tourist/Distance/On Right/(3 Symbols)</t>
  </si>
  <si>
    <t>VF4R - Advance Tourist/Distance/On Right/(4 Symbols)</t>
  </si>
  <si>
    <t>WA2 - Advance warning of traffic control devices Give Way ahead</t>
  </si>
  <si>
    <t>WA3 - Advance warning of traffic control devices Speed Limit Ahead 10 km/h</t>
  </si>
  <si>
    <t>WA3 - Advance warning of traffic control devices Speed Limit Ahead 20 km/h</t>
  </si>
  <si>
    <t>WA3 - Advance warning of traffic control devices Speed Limit Ahead 30 km/h</t>
  </si>
  <si>
    <t>WA3 - Advance warning of traffic control devices Speed Limit Ahead 40 km/h</t>
  </si>
  <si>
    <t>WA3 - Advance warning of traffic control devices Speed Limit Ahead 50 km/h</t>
  </si>
  <si>
    <t>WA3 - Advance warning of traffic control devices Speed Limit Ahead 60 km/h</t>
  </si>
  <si>
    <t>WA3 - Advance warning of traffic control devices Speed Limit Ahead 70 km/h</t>
  </si>
  <si>
    <t>WA3 - Advance warning of traffic control devices Speed Limit Ahead 80 km/h</t>
  </si>
  <si>
    <t>WA3 - Advance warning of traffic control devices Speed Limit Ahead 90 km/h</t>
  </si>
  <si>
    <t>WA1 - Advance warning of traffic control devices Stop Ahead</t>
  </si>
  <si>
    <t>WA4 - Advance warning of traffic control devices Traffic Signals Ahead</t>
  </si>
  <si>
    <t>MA4L - Advance, services adjacent to road, four services on left</t>
  </si>
  <si>
    <t>MA4R - Advance, services adjacent to road, four services on right</t>
  </si>
  <si>
    <t>MA1L - Advance, services adjacent to road, one service on left</t>
  </si>
  <si>
    <t>MA1R - Advance, services adjacent to road, one service on right</t>
  </si>
  <si>
    <t>MA3L - Advance, services adjacent to road, three services on left</t>
  </si>
  <si>
    <t>MA3R - Advance, services adjacent to road, three services on right</t>
  </si>
  <si>
    <t>MA2L - Advance, services adjacent to road, two services on left</t>
  </si>
  <si>
    <t>MA2R - Advance, services adjacent to road, two services on right</t>
  </si>
  <si>
    <t>MB4L - Advance, services on side road, four services on left</t>
  </si>
  <si>
    <t>MB4R - Advance, services on side road, four services on right</t>
  </si>
  <si>
    <t>MB1L - Advance, services on side road, one service on left</t>
  </si>
  <si>
    <t>MB1R - Advance, services on side road, one service on right</t>
  </si>
  <si>
    <t>MB3L - Advance, services on side road, three services on left</t>
  </si>
  <si>
    <t>MB3R - Advance, services on side road, three services on right</t>
  </si>
  <si>
    <t>MB2L - Advance, services on side road, two services on left</t>
  </si>
  <si>
    <t>MB2R - Advance, services on side road, two services on right</t>
  </si>
  <si>
    <t>869</t>
  </si>
  <si>
    <t>WF11 - Animals cattle</t>
  </si>
  <si>
    <t>871</t>
  </si>
  <si>
    <t>WF12 - Animals sheep</t>
  </si>
  <si>
    <t>873</t>
  </si>
  <si>
    <t>WF21 - Animals wild horses</t>
  </si>
  <si>
    <t>RL3V - Arrow variable S, L or R and X</t>
  </si>
  <si>
    <t>VA1L - attraction (one line of text) / [distance] m / ON LEFT</t>
  </si>
  <si>
    <t>VA1R - attraction (one line of text) / [distance] m / ON RIGHT</t>
  </si>
  <si>
    <t>VD1R - attraction (one line of text), [distance] km, chevron facing right</t>
  </si>
  <si>
    <t>329</t>
  </si>
  <si>
    <t>VE1L - attraction (one line of text), arrow facing left</t>
  </si>
  <si>
    <t>330</t>
  </si>
  <si>
    <t>VE1R - attraction (one line of text), arrow facing right</t>
  </si>
  <si>
    <t>VC1R - attraction (one line of text), chevron facing right</t>
  </si>
  <si>
    <t>331</t>
  </si>
  <si>
    <t>VA4L - attraction/s (four lines of text) / [distance] m / ON LEFT</t>
  </si>
  <si>
    <t>VA4R - attraction/s (four lines of text) / [distance] m / ON RIGHT</t>
  </si>
  <si>
    <t>VD4R - attraction/s (four lines of text) [distance] km, chevron facing right</t>
  </si>
  <si>
    <t>VE4L - attraction/s (four lines of text) arrow facing left</t>
  </si>
  <si>
    <t>VC4R - attraction/s (four lines of text), chevron facing right</t>
  </si>
  <si>
    <t>VA3L - attraction/s (three lines of text) / [distance] m / ON LEFT</t>
  </si>
  <si>
    <t>VA3R - attraction/s (three lines of text) / [distance] m / ON RIGHT</t>
  </si>
  <si>
    <t>VD3R - attraction/s (three lines of text) [distance] km, chevron facing right</t>
  </si>
  <si>
    <t>VC3R - attraction/s (three lines of text), chevron facing right</t>
  </si>
  <si>
    <t>VE3L - attraction/s (three lines of text)arrow facing left</t>
  </si>
  <si>
    <t>VE4R - attraction/s (three lines of text)arrow facing right</t>
  </si>
  <si>
    <t>VE3R - attraction/s (three lines of text)arrow facing right</t>
  </si>
  <si>
    <t>VA2L - attraction/s (two lines of text) / [distance] m / ON LEFT</t>
  </si>
  <si>
    <t>VA2R - attraction/s (two lines of text) / [distance] m / ON RIGHT</t>
  </si>
  <si>
    <t>VD2R - attraction/s (two lines of text) [distance] km, chevron facing right</t>
  </si>
  <si>
    <t>VC2R - attraction/s (two lines of text), chevron facing right</t>
  </si>
  <si>
    <t>VE2L - attraction/s (two lines of text)arrow facing left</t>
  </si>
  <si>
    <t>VE2R - attraction/s (two lines of text)arrow facing left</t>
  </si>
  <si>
    <t>RJ53 - Axle limit</t>
  </si>
  <si>
    <t>876</t>
  </si>
  <si>
    <t>WF34 - Birds - Ducks</t>
  </si>
  <si>
    <t>878</t>
  </si>
  <si>
    <t>WF31 - Birds - Kiwi</t>
  </si>
  <si>
    <t>877</t>
  </si>
  <si>
    <t>WF33 - Birds - Penguins</t>
  </si>
  <si>
    <t>875</t>
  </si>
  <si>
    <t>WF32 - Birds - Pukeko</t>
  </si>
  <si>
    <t>RS52 - blue Threshold option A rural/urban</t>
  </si>
  <si>
    <t>RS51 - blue Threshold option A urban/urban</t>
  </si>
  <si>
    <t>RLS1 - Bus and EV Lane</t>
  </si>
  <si>
    <t>RLS2 - Bus and EV only</t>
  </si>
  <si>
    <t>RLB3 - Bus lane, single peak period</t>
  </si>
  <si>
    <t>RLB4 - Bus lane, two periods same days</t>
  </si>
  <si>
    <t>MD1L - chevron facing left [distance] km [service]</t>
  </si>
  <si>
    <t>MD2L - chevron facing left [distance] km [service] [service]</t>
  </si>
  <si>
    <t>MD3L - chevron facing left [distance] km [service] [service] [service]</t>
  </si>
  <si>
    <t>MD4L - chevron facing left [distance] km [service] [service] [service] [service]</t>
  </si>
  <si>
    <t>VD1L - chevron facing left, [distance] km, attraction (one line of text)</t>
  </si>
  <si>
    <t>VD4L - chevron facing left, [distance] km, attraction/s (four lines of text)</t>
  </si>
  <si>
    <t>VD3L - chevron facing left, [distance] km, attraction/s (three lines of text)</t>
  </si>
  <si>
    <t>VD2L - chevron facing left, [distance] km, attraction/s (two lines of text)</t>
  </si>
  <si>
    <t>VC1L - chevron facing left, attraction (one line of text)</t>
  </si>
  <si>
    <t>VC4L - chevron facing left, attraction/s (four lines of text)</t>
  </si>
  <si>
    <t>VC3L - chevron facing left, attraction/s (three lines of text)</t>
  </si>
  <si>
    <t>VC2L - chevron facing left, attraction/s (two lines of text)</t>
  </si>
  <si>
    <t>896</t>
  </si>
  <si>
    <t>WYT3 - Chevron Sight Board at T-junction black on yellow</t>
  </si>
  <si>
    <t>895</t>
  </si>
  <si>
    <t>WYR2 - Chevron Sight Board roundabout black on yellow</t>
  </si>
  <si>
    <t>RJI1 - Class I until 'Date'</t>
  </si>
  <si>
    <t>PP21 - Class restricted bus parking no time limit arrow pointing left</t>
  </si>
  <si>
    <t>PP21 - Class restricted bus parking no time limit arrow pointing right</t>
  </si>
  <si>
    <t>PP21 - Class restricted bus parking no time limit double arrow</t>
  </si>
  <si>
    <t>PP22 - Class restricted bus parking no time limit non-standard hours</t>
  </si>
  <si>
    <t>PP2 - Class restricted bus parking no time limit standard</t>
  </si>
  <si>
    <t>294</t>
  </si>
  <si>
    <t>PP31 - Class restricted bus parking time restricted P30 arrow pointing left</t>
  </si>
  <si>
    <t>PP31 - Class restricted bus parking time restricted P30 arrow pointing right</t>
  </si>
  <si>
    <t>296</t>
  </si>
  <si>
    <t>PP31 - Class restricted bus parking time restricted P30 double arrow</t>
  </si>
  <si>
    <t>291</t>
  </si>
  <si>
    <t>PP3 - Class restricted bus parking time restricted P30 standard</t>
  </si>
  <si>
    <t>PP21 - Class restricted cycle stand arrow pointing left</t>
  </si>
  <si>
    <t>PP21 - Class restricted cycle stand arrow pointing right</t>
  </si>
  <si>
    <t>PP21 - Class restricted cycle stand double arrow</t>
  </si>
  <si>
    <t>PP2 - Class restricted cycle stand standard</t>
  </si>
  <si>
    <t>PP21 - Class restricted disabled parking no time limit double arrow</t>
  </si>
  <si>
    <t>PP21 - Class restricted disabled parking no time limit single arrow pointing left</t>
  </si>
  <si>
    <t>PP21 - Class restricted disabled parking no time limit single arrow pointing right</t>
  </si>
  <si>
    <t>PP2 - Class restricted disabled parking no time limit standard</t>
  </si>
  <si>
    <t>297</t>
  </si>
  <si>
    <t>PP31 - Class restricted disabled parking time restricted P30 double arrow</t>
  </si>
  <si>
    <t>298</t>
  </si>
  <si>
    <t>PP31 - Class restricted disabled parking time restricted P30 single arrow pointing left</t>
  </si>
  <si>
    <t>299</t>
  </si>
  <si>
    <t>PP31 - Class restricted disabled parking time restricted P30 single arrow pointing right</t>
  </si>
  <si>
    <t>PP3 - Class restricted disabled parking time restricted P30 standard</t>
  </si>
  <si>
    <t>PP22 - Class restricted Loading Zone arrow pointing left</t>
  </si>
  <si>
    <t>PP22 - Class restricted Loading Zone arrow pointing right</t>
  </si>
  <si>
    <t>PP22 - Class restricted Loading Zone double arrow</t>
  </si>
  <si>
    <t>PP21 - Class restricted Loading zone standard</t>
  </si>
  <si>
    <t>PP21 - Class restricted Motorcycle parking arrow pointing left</t>
  </si>
  <si>
    <t>PP21 - Class restricted Motorcycle parking arrow pointing right</t>
  </si>
  <si>
    <t>PP21 - Class restricted Motorcycle parking double arrow</t>
  </si>
  <si>
    <t>PP2 - Class restricted Motorcycle parking standard</t>
  </si>
  <si>
    <t>PP13 - Class restricted other</t>
  </si>
  <si>
    <t>PP21 - Class restricted shuttle parking no time limit arrow pointing left</t>
  </si>
  <si>
    <t>PP21 - Class restricted shuttle parking no time limit arrow pointing right</t>
  </si>
  <si>
    <t>PP21 - Class restricted shuttle parking no time limit double arrow</t>
  </si>
  <si>
    <t>PP2 - Class restricted shuttle parking no time limit standard</t>
  </si>
  <si>
    <t>PP31 - Class restricted shuttle parking time restricted P30 arrow pointing left</t>
  </si>
  <si>
    <t>PP31 - Class restricted shuttle parking time restricted P30 arrow pointing right</t>
  </si>
  <si>
    <t>302</t>
  </si>
  <si>
    <t>PP31 - Class restricted shuttle parking time restricted P30 double arrow</t>
  </si>
  <si>
    <t>PP3 - Class restricted shuttle parking time restricted P30 standard</t>
  </si>
  <si>
    <t>PCS1 - Clearway BEGINS</t>
  </si>
  <si>
    <t>PCS2 - Clearway ENDS</t>
  </si>
  <si>
    <t>GC11 - Confirmation direction - 1 location</t>
  </si>
  <si>
    <t>GC12 - Confirmation direction - 2 locations</t>
  </si>
  <si>
    <t>GC13 - Confirmation direction - 3 locations</t>
  </si>
  <si>
    <t>GC1N - Confirmation direction - N locations</t>
  </si>
  <si>
    <t>GCU1 - Confirmation direction cycle route - 1 location</t>
  </si>
  <si>
    <t>GCU2 - Confirmation direction cycle route - 2 locations</t>
  </si>
  <si>
    <t>GCU3 - Confirmation direction cycle route - 3 locations</t>
  </si>
  <si>
    <t>GCUN - Confirmation direction cycle route - N locations</t>
  </si>
  <si>
    <t>AU42 - Contra-flow cycle lane</t>
  </si>
  <si>
    <t>WXB1 - Controlled intersection immediately beyond level crossing</t>
  </si>
  <si>
    <t>816</t>
  </si>
  <si>
    <t>WX62 - Crossbuck for private level crossing</t>
  </si>
  <si>
    <t>817</t>
  </si>
  <si>
    <t>WX63 - Crossbuck for private level crossing with [number] of tracks</t>
  </si>
  <si>
    <t>WA5 - Crossroad Controlled Assembly - Sign and Signal</t>
  </si>
  <si>
    <t>223</t>
  </si>
  <si>
    <t>AU41 - Cycle Hook turn</t>
  </si>
  <si>
    <t>847</t>
  </si>
  <si>
    <t>WU61 - Cycle path crossing</t>
  </si>
  <si>
    <t>AU61 - Cycle Route Advance Direction - Primary Route</t>
  </si>
  <si>
    <t>AU62 - Cycle route advance direction map - primary route</t>
  </si>
  <si>
    <t>AU68 - Cycle route confirmation direction - primary route</t>
  </si>
  <si>
    <t>AU65 - Cycle route direction - primary route</t>
  </si>
  <si>
    <t>AU63 - Cycle route intersection direction - primary route</t>
  </si>
  <si>
    <t>AU64 - Cycle route intersection direction arrow - local route</t>
  </si>
  <si>
    <t>AU67 - Cycle route location plate</t>
  </si>
  <si>
    <t>AU66 - Cycle route marker - local route</t>
  </si>
  <si>
    <t>AU69 - Cycle route network map</t>
  </si>
  <si>
    <t>216</t>
  </si>
  <si>
    <t>AU2L - Cyclists 'cross here with care' arrow pointing left</t>
  </si>
  <si>
    <t>AU2R - Cyclists 'cross here with care' arrow pointing right</t>
  </si>
  <si>
    <t>AU12 - Cyclists 'use ramp'</t>
  </si>
  <si>
    <t>226</t>
  </si>
  <si>
    <t>AU13 - Cyclists watch for traffic</t>
  </si>
  <si>
    <t>AU11 - Cyclists 'use left shoulder'</t>
  </si>
  <si>
    <t>897</t>
  </si>
  <si>
    <t>WYC1 - Delineation and hazard markers chevron curve indicator black on yellow facing left</t>
  </si>
  <si>
    <t>898</t>
  </si>
  <si>
    <t>WYC2 - Delineation and hazard markers chevron curve indicator black on yellow facing right</t>
  </si>
  <si>
    <t>899</t>
  </si>
  <si>
    <t>WYC3 - Delineation and hazard markers chevron curve indicator white on black facing left</t>
  </si>
  <si>
    <t>900</t>
  </si>
  <si>
    <t>WYC4 - Delineation and hazard markers chevron curve indicator white on black facing right</t>
  </si>
  <si>
    <t>888</t>
  </si>
  <si>
    <t>WYS3 - Delineation and hazard markers chevron sight board horizontal curve horizontal curve to the left (2 chevron)</t>
  </si>
  <si>
    <t>889</t>
  </si>
  <si>
    <t>WYS4 - Delineation and hazard markers chevron sight board horizontal curve horizontal curve to the left (4 chevron)</t>
  </si>
  <si>
    <t>890</t>
  </si>
  <si>
    <t>WYS1 - Delineation and hazard markers chevron sight board horizontal curve horizontal curve to the right (2 chevron)</t>
  </si>
  <si>
    <t>891</t>
  </si>
  <si>
    <t>WYS2 - Delineation and hazard markers chevron sight board horizontal curve horizontal curve to the right (4 chevron)</t>
  </si>
  <si>
    <t>892</t>
  </si>
  <si>
    <t>WYR1 - Delineation and hazard markers chevron sight board roundabout</t>
  </si>
  <si>
    <t>893</t>
  </si>
  <si>
    <t>WYT1 - Delineation and hazard markers chevron sight board T-junction 2 panel</t>
  </si>
  <si>
    <t>894</t>
  </si>
  <si>
    <t>WYT2 - Delineation and hazard markers chevron sight board T-junction 4 panel</t>
  </si>
  <si>
    <t>WYHM - Delineation and hazard markers hazard marker</t>
  </si>
  <si>
    <t>WYBL - Delineation and hazard markers: width marker post (bridge end marker) - left side, white and black</t>
  </si>
  <si>
    <t>WYBR - Delineation and hazard markers: width marker post (bridge end marker) - right side, yellow and black</t>
  </si>
  <si>
    <t>GD13 - Destination reached - black letters on white</t>
  </si>
  <si>
    <t>GD14 - Destination reached - white letters on black</t>
  </si>
  <si>
    <t>GD12 - Destination reached - white letters on blue</t>
  </si>
  <si>
    <t>GD11  - Destination reached - white letters on green</t>
  </si>
  <si>
    <t>RL3L - Diagonal arrow left (generally lit)</t>
  </si>
  <si>
    <t>RL3R - Diagonal arrow right (generally lit)</t>
  </si>
  <si>
    <t>RL3N - Diagonal cross (generally lit)</t>
  </si>
  <si>
    <t>RD6L - Direction and placement Keep Left single disc</t>
  </si>
  <si>
    <t>RD6LT - Direction and placement Keep Left twin disc</t>
  </si>
  <si>
    <t>RD6R - Direction and placement Keep Right</t>
  </si>
  <si>
    <t>RD2 - Direction and placement No Entry</t>
  </si>
  <si>
    <t>RD1L - Direction and placement No Left Turn</t>
  </si>
  <si>
    <t>RD1R - Direction and placement No Right Turn</t>
  </si>
  <si>
    <t>RD6V - Direction and placement No Turns</t>
  </si>
  <si>
    <t>RD1U - Direction and placement No U-Turn</t>
  </si>
  <si>
    <t>RD7 - Direction and placement One Way</t>
  </si>
  <si>
    <t>RD3 - Direction and placement Road Closed</t>
  </si>
  <si>
    <t>RD5L - Direction and placement Turn</t>
  </si>
  <si>
    <t>RD5L - Direction and placement Turn Left</t>
  </si>
  <si>
    <t>RD5R - Direction and placement Turn Right</t>
  </si>
  <si>
    <t>RD4 - Direction and placement Wrong Way</t>
  </si>
  <si>
    <t>RL3S - Downward facing arrow (generally lit)</t>
  </si>
  <si>
    <t>WL5 - Drive on Left W14-11.1 600</t>
  </si>
  <si>
    <t>PZ23 - e.g. P / 120 / 9am - 4pm / Mon - Fri / ZONE</t>
  </si>
  <si>
    <t>PZ22 - e.g. P / 120 / ZONE / ENDS</t>
  </si>
  <si>
    <t>PZ22 - e.g. P / 60 / Mon - Fri / ZONE</t>
  </si>
  <si>
    <t>312</t>
  </si>
  <si>
    <t>PZ21 - e.g. P / 60 / ZONE</t>
  </si>
  <si>
    <t>313</t>
  </si>
  <si>
    <t>PZ15 - e.g. P / Resident / Permit / Parking / ZONE / BEGINS</t>
  </si>
  <si>
    <t>314</t>
  </si>
  <si>
    <t>PZ14 - e.g. P / Resident / Permit / Parking /ZONE</t>
  </si>
  <si>
    <t>315</t>
  </si>
  <si>
    <t>PZ12 - e.g. P 120 / Mon - Fri / ZONE</t>
  </si>
  <si>
    <t>PZ13 - e.g. P 120 / Mon - Fri / ZONE /BEGINS</t>
  </si>
  <si>
    <t>PZ12 - e.g. P$ / ZONE / ENDS</t>
  </si>
  <si>
    <t>PZ11 - e.g. P$ / ZONE, P60 / ZONE</t>
  </si>
  <si>
    <t>RL53 - Emergency Stopping Lane</t>
  </si>
  <si>
    <t>RL52 - Emergency Stopping Lane - specified time</t>
  </si>
  <si>
    <t>AME - Expressway</t>
  </si>
  <si>
    <t>AME1 - Expressway Begins</t>
  </si>
  <si>
    <t>AME4 - Expressway Ends - on off-ramp/side road</t>
  </si>
  <si>
    <t>AME2 - Expressway Ends [xx] m</t>
  </si>
  <si>
    <t>AME3 - Expressway Ends [xx] m</t>
  </si>
  <si>
    <t>none - Feeling Sleepy? Take a break</t>
  </si>
  <si>
    <t>RP22 - General supplementary 'Give Way'</t>
  </si>
  <si>
    <t>RP2F - Give Way (RP2 or RP21) fluorescent backing board</t>
  </si>
  <si>
    <t>none - Give Way Roundabout</t>
  </si>
  <si>
    <t>RS52 - green Threshold option A rural/urban</t>
  </si>
  <si>
    <t>RS51 - green Threshold option A urban/urban</t>
  </si>
  <si>
    <t>RJH1 - Heavy vehicle bridge limit, 1 panel</t>
  </si>
  <si>
    <t>RJH2 - Heavy vehicle bridge limit, 2 panel</t>
  </si>
  <si>
    <t>RJH3 - Heavy vehicle bridge limit, 3 panel</t>
  </si>
  <si>
    <t>RLC1 - Heavy vehicle lane [truck symbol]</t>
  </si>
  <si>
    <t>228</t>
  </si>
  <si>
    <t>AH1A - Heavy vehicles bypass ahead, 200 m</t>
  </si>
  <si>
    <t>AH1A - Heavy vehicles bypass ahead, 300 m</t>
  </si>
  <si>
    <t>AH1L - Heavy vehicles bypass, arrow pointing left</t>
  </si>
  <si>
    <t>AH1R - Heavy vehicles bypass, arrow pointing right</t>
  </si>
  <si>
    <t>AH21 - Heavy vehicles No engine braking next 4 km</t>
  </si>
  <si>
    <t>WM1L - Horizontal alignment curve - 15 deg; to 90 deg; to the left</t>
  </si>
  <si>
    <t>WM1R - Horizontal alignment curve - 15 deg; to 90 deg; to the right</t>
  </si>
  <si>
    <t>None - Horizontal alignment curve - 15 deg; to 90 deg; with concealed exit</t>
  </si>
  <si>
    <t>WM3L - Horizontal alignment curve - 90 deg; to 120 deg; to the left</t>
  </si>
  <si>
    <t>WM3R - Horizontal alignment curve - 90 deg; to 120 deg; to the right</t>
  </si>
  <si>
    <t>None - Horizontal alignment curve - 90 deg; to 120 deg; with concealed exit</t>
  </si>
  <si>
    <t>719</t>
  </si>
  <si>
    <t>WM4L - Horizontal alignment curve - greater than 120 deg; to the left</t>
  </si>
  <si>
    <t>WM4R - Horizontal alignment curve - greater than 120 deg; to the right</t>
  </si>
  <si>
    <t>WM10 - Horizontal alignment exit speed</t>
  </si>
  <si>
    <t>WM7L - Horizontal alignment reverse curve - decreasing radii to the left</t>
  </si>
  <si>
    <t>726</t>
  </si>
  <si>
    <t>WM7R - Horizontal alignment reverse curve - decreasing radii to the right</t>
  </si>
  <si>
    <t>WM6L - Horizontal alignment reverse curve - greater than 60 deg; to the left</t>
  </si>
  <si>
    <t>WM6R - Horizontal alignment reverse curve - greater than 60 deg; to the right</t>
  </si>
  <si>
    <t>WM5L - Horizontal alignment reverse curve - less than 60 deg; to the left</t>
  </si>
  <si>
    <t>WM5R - Horizontal alignment reverse curve - less than 60 deg; to the right</t>
  </si>
  <si>
    <t>WM8L - Horizontal alignment reverse curves (less than 1 km in extent) first curve to the left</t>
  </si>
  <si>
    <t>WM8R - Horizontal alignment reverse curves (less than 1 km in extent) first curve to the right</t>
  </si>
  <si>
    <t>WM2R - Horizontal alignment sharp curve - 90 deg; to the right</t>
  </si>
  <si>
    <t>WM2L - Horizontal alignment sharp curve - 90&amp;deg; to the left</t>
  </si>
  <si>
    <t>WM9L - Horizontal alignment truck advisory speed curve to the left</t>
  </si>
  <si>
    <t>WM9R - Horizontal alignment truck advisory speed curve to the right</t>
  </si>
  <si>
    <t>WJ2A - Intersection crossroads junction controlled priority route straight ahead</t>
  </si>
  <si>
    <t>695</t>
  </si>
  <si>
    <t>WJ2L - Intersection crossroads junction controlled priority route turns left</t>
  </si>
  <si>
    <t>696</t>
  </si>
  <si>
    <t>WJ2R - Intersection crossroads junction controlled priority route turns right</t>
  </si>
  <si>
    <t>WJ7L - Intersection merging traffic from left</t>
  </si>
  <si>
    <t>WJ7R - Intersection merging traffic from right</t>
  </si>
  <si>
    <t>WJ7B - Intersection merging traffic left and right</t>
  </si>
  <si>
    <t>WJ1 - Intersection roundabout</t>
  </si>
  <si>
    <t>WJ5L - Intersection side road junction controlled on left</t>
  </si>
  <si>
    <t>WJ5R - Intersection side road junction controlled on right</t>
  </si>
  <si>
    <t>WJ4L - Intersection side road junction uncontrolled on left</t>
  </si>
  <si>
    <t>WJ4R - Intersection side road junction uncontrolled on right</t>
  </si>
  <si>
    <t>697</t>
  </si>
  <si>
    <t>WJ3L - Intersection T junction controlled (priority turns left)</t>
  </si>
  <si>
    <t>WJ3R - Intersection T junction controlled (priority turns right)</t>
  </si>
  <si>
    <t>WJ3U - Intersection T junction uncontrolled</t>
  </si>
  <si>
    <t>WJ6L - Intersection Y junction controlled on left</t>
  </si>
  <si>
    <t>WJ6R - Intersection Y junction controlled on right</t>
  </si>
  <si>
    <t>WJ6U - Intersection Y junction uncontrolled</t>
  </si>
  <si>
    <t>AJ11 - Intersections 'No Exit'</t>
  </si>
  <si>
    <t>AJ12 - Intersections 'Turn left at any time with care'</t>
  </si>
  <si>
    <t>GJ2R - Junction direction - [distance] km, [location], chevron facing right</t>
  </si>
  <si>
    <t>GJUL - Junction direction - [distance] km, [location], chevron facing right</t>
  </si>
  <si>
    <t>GJ1R - Junction direction - [location] chevron facing right</t>
  </si>
  <si>
    <t>GJ3L - Junction direction - arrow L</t>
  </si>
  <si>
    <t>GJ3Z - Junction direction - arrow other alignment</t>
  </si>
  <si>
    <t>GJ3R - Junction direction - arrow R</t>
  </si>
  <si>
    <t>GJ2L - Junction direction - chevron facing left, [distance] km, [location]</t>
  </si>
  <si>
    <t>GJ1B - Junction direction - double chevron</t>
  </si>
  <si>
    <t>GJF - Junction direction - finger board</t>
  </si>
  <si>
    <t>GJ1L - Junction direction - chevron facing left [location]</t>
  </si>
  <si>
    <t>GJUR - Junction direction cycle route - chevron board R (revised 2010)</t>
  </si>
  <si>
    <t>GJUB - Junction direction cycle route - double chevron (revised 2010)</t>
  </si>
  <si>
    <t>WL4 - Keep Left W14-11 600</t>
  </si>
  <si>
    <t>WL1 - Lane management Diverge</t>
  </si>
  <si>
    <t>WL3L - Lane management lane gain on left</t>
  </si>
  <si>
    <t>WL3R - Lane management lane gain on right</t>
  </si>
  <si>
    <t>WL2 - Lane management Two Way</t>
  </si>
  <si>
    <t>RL42 - Lane use 'keep left unless passing' large</t>
  </si>
  <si>
    <t>None - Lane use 'keep left unless passing' medium</t>
  </si>
  <si>
    <t>RL41 - Lane use 'keep left unless passing' small</t>
  </si>
  <si>
    <t>RLB1 - Lane use Bus Lane</t>
  </si>
  <si>
    <t>RLB2 - Lane use Bus Only</t>
  </si>
  <si>
    <t>RLU1 - Lane use Cycle Lane</t>
  </si>
  <si>
    <t>RLU2 - Lane use Cycles Only</t>
  </si>
  <si>
    <t>RL51 - Lane use emergency stopping lane only</t>
  </si>
  <si>
    <t>RL1L - Lane use Left Turn</t>
  </si>
  <si>
    <t>RL1R - Lane use Right Turn</t>
  </si>
  <si>
    <t>RLU4 - Lane use Shared Pedestrian and Cycle Path defined position</t>
  </si>
  <si>
    <t>RLU3 - Lane use Shared Pedestrian and Cycle Path standard</t>
  </si>
  <si>
    <t>RL1S - Lane use Straight Ahead</t>
  </si>
  <si>
    <t>RL2L - Lane use Straight Ahead or Left Turn</t>
  </si>
  <si>
    <t>RL2R - Lane use Straight Ahead or Right Turn</t>
  </si>
  <si>
    <t>WU1M - Marae warning and supplementary (Marae use only)</t>
  </si>
  <si>
    <t>792</t>
  </si>
  <si>
    <t>WZ1 - Miscellaneous Other Hazard</t>
  </si>
  <si>
    <t>866</t>
  </si>
  <si>
    <t>WZ2 - Miscellaneous wind gusts</t>
  </si>
  <si>
    <t>AMM - Motorway</t>
  </si>
  <si>
    <t>AMM1 - Motorway Begins</t>
  </si>
  <si>
    <t>RS54 - Motorway begins threshold</t>
  </si>
  <si>
    <t>AMM3 - Motorway Ends - on main road</t>
  </si>
  <si>
    <t>AMM4 - Motorway Ends - on off ramp</t>
  </si>
  <si>
    <t>AMM2 - Motorway Ends [xx] m</t>
  </si>
  <si>
    <t>RS53 - Motorway ends threshold</t>
  </si>
  <si>
    <t>RS56 - Motorway or Expressway Threshold</t>
  </si>
  <si>
    <t>AME5 - Named Expressway Begins</t>
  </si>
  <si>
    <t>AME7 - Named Expressway Ends - on main road</t>
  </si>
  <si>
    <t>AME8 - Named Expressway Ends - on off-ramp/side road</t>
  </si>
  <si>
    <t>AME6 - Named Expressway Ends [xx] m</t>
  </si>
  <si>
    <t>AMEN - Named Expressway</t>
  </si>
  <si>
    <t>AMMN - Named Motorway</t>
  </si>
  <si>
    <t>AMM5 - Named Motorway Begins</t>
  </si>
  <si>
    <t>AMM7 - Named Motorway Ends - on main road</t>
  </si>
  <si>
    <t>AMM8 - Named Motorway ends - on off-ramp</t>
  </si>
  <si>
    <t>AMM6 - Named Motorway ends [xx] m</t>
  </si>
  <si>
    <t>None - NAMED' Toll Road Ahead</t>
  </si>
  <si>
    <t>MAN - Next / [service] / [distance] km</t>
  </si>
  <si>
    <t>VAN - Next/Tourist/Feature/Distance Rural</t>
  </si>
  <si>
    <t>VAN - Next/Tourist/Feature/Distance Urban</t>
  </si>
  <si>
    <t>RJ72 - No campervan waste</t>
  </si>
  <si>
    <t>RJ71 - No camping</t>
  </si>
  <si>
    <t>RJ81 - No cruising zone</t>
  </si>
  <si>
    <t>RJ82 - No cruising zone begins</t>
  </si>
  <si>
    <t>RJ85 - No cruising zone begins with time period</t>
  </si>
  <si>
    <t>RJ83 - No cruising zone ends</t>
  </si>
  <si>
    <t>RJ86 - No cruising zone ends with time period</t>
  </si>
  <si>
    <t>RJ84 - No cruising zone with time period</t>
  </si>
  <si>
    <t>423</t>
  </si>
  <si>
    <t>P23 - No parking Bus Stop specified times</t>
  </si>
  <si>
    <t>P21 - No parking Bus Stop standard</t>
  </si>
  <si>
    <t>P22 - No parking Bus Stop with arrow pointing left</t>
  </si>
  <si>
    <t>424</t>
  </si>
  <si>
    <t>P23 - No parking Bus Stop with arrow pointing left — sign</t>
  </si>
  <si>
    <t>P22 - No parking Bus Stop with arrow pointing right</t>
  </si>
  <si>
    <t>P22 - No parking Bus Stop with double arrow</t>
  </si>
  <si>
    <t>P23 - No parking Bus Stop, specified days, arrow pointing right — sign</t>
  </si>
  <si>
    <t>P23 - No parking Bus Stop, specified days, double arrow — sign</t>
  </si>
  <si>
    <t>P21 - No parking Coach Stop standard</t>
  </si>
  <si>
    <t>P22 - No parking Coach Stop with arrow pointing left</t>
  </si>
  <si>
    <t>P22 - No parking Coach Stop with arrow pointing right</t>
  </si>
  <si>
    <t>P22 - No parking Coach Stop with double arrow</t>
  </si>
  <si>
    <t>P14 - No parking Emergency Vehicle Stop arrow pointing left</t>
  </si>
  <si>
    <t>P14 - No parking Emergency Vehicle Stop arrow pointing right</t>
  </si>
  <si>
    <t>P14 - No parking Emergency Vehicle Stop double arrow</t>
  </si>
  <si>
    <t>P13 - No parking Emergency Vehicle Stop standard</t>
  </si>
  <si>
    <t>P21 - No parking Shuttle Bus Stop standard</t>
  </si>
  <si>
    <t>P22 - No parking Shuttle Bus Stop with arrow pointing left</t>
  </si>
  <si>
    <t>P22 - No parking Shuttle Bus Stop with arrow pointing right</t>
  </si>
  <si>
    <t>P22 - No parking Shuttle Bus Stop with double arrow</t>
  </si>
  <si>
    <t>P12 - No parking Taxi stand arrow pointing left</t>
  </si>
  <si>
    <t>P12 - No parking Taxi stand arrow pointing right</t>
  </si>
  <si>
    <t>P12 - No parking Taxi stand double arrow</t>
  </si>
  <si>
    <t>399</t>
  </si>
  <si>
    <t>P11 - No parking Taxi stand standard</t>
  </si>
  <si>
    <t>P21 - No parking Tram Stop standard</t>
  </si>
  <si>
    <t>P22 - No parking Tram Stop with arrow pointing left</t>
  </si>
  <si>
    <t>P22 - No parking Tram Stop with arrow pointing right</t>
  </si>
  <si>
    <t>422</t>
  </si>
  <si>
    <t>P22 - No parking Tram Stop with double arrow</t>
  </si>
  <si>
    <t>PCV3 - No stopping Clearway in conjunction with parking restriction</t>
  </si>
  <si>
    <t>PCH2 - No stopping Clearway single peak period</t>
  </si>
  <si>
    <t>PCH3 - No stopping Clearway two peak period</t>
  </si>
  <si>
    <t>PN11 - No stopping symbol with backing board and double arrow</t>
  </si>
  <si>
    <t>PN11 - No stopping symbol with backing board and single arrow pointing left</t>
  </si>
  <si>
    <t>PN11 - No stopping symbol with backing board and single arrow pointing right</t>
  </si>
  <si>
    <t>389</t>
  </si>
  <si>
    <t>PN13 - No stopping symbol with backing board and specified period and double arrow</t>
  </si>
  <si>
    <t>PN13 - No stopping symbol with backing board and specified period with single arrow pointing left</t>
  </si>
  <si>
    <t>PN13 - No stopping with specified period and arrow pointing right</t>
  </si>
  <si>
    <t>837</t>
  </si>
  <si>
    <t>WU4 - Non motorised users belisha beacon disc</t>
  </si>
  <si>
    <t>838</t>
  </si>
  <si>
    <t>WU2 - Non motorised users Children</t>
  </si>
  <si>
    <t>846</t>
  </si>
  <si>
    <t>WU6 - Non motorised users cyclists</t>
  </si>
  <si>
    <t>848</t>
  </si>
  <si>
    <t>WU7 - Non motorised users equestrian</t>
  </si>
  <si>
    <t>836</t>
  </si>
  <si>
    <t>WU3 - Non motorised users Pedestrian Crossing</t>
  </si>
  <si>
    <t>834</t>
  </si>
  <si>
    <t>WU1 - Non motorised users Pedestrians</t>
  </si>
  <si>
    <t>843</t>
  </si>
  <si>
    <t>WU5 - Non motorised users School Bus Route</t>
  </si>
  <si>
    <t>none - NZ Cycle Trail (NZCT) route arrow</t>
  </si>
  <si>
    <t>none - NZ Cycle Trail (NZCT) route begins/ends</t>
  </si>
  <si>
    <t>GA11 - One panel, 1 line of legend example</t>
  </si>
  <si>
    <t>GA12 - One panel, 2 lines of legend example</t>
  </si>
  <si>
    <t>GA13 - One panel, 3 lines of legend example</t>
  </si>
  <si>
    <t>GA14 - One panel, 4 lines of legend example</t>
  </si>
  <si>
    <t>GA15 - One panel, 5 lines of legend example</t>
  </si>
  <si>
    <t>GA1N - One panel, N lines of legend example</t>
  </si>
  <si>
    <t>AU53 - Pass Safely - Pedestrians</t>
  </si>
  <si>
    <t>AU51 - Pass Safely (Option A) 900x750</t>
  </si>
  <si>
    <t>AU52 - Pass Safely (Option B) 1200x900</t>
  </si>
  <si>
    <t>AP22 - Passing Bay Ahead 100 m</t>
  </si>
  <si>
    <t>AP22 - Passing Bay Ahead 150 m</t>
  </si>
  <si>
    <t>AP22 - Passing Bay Ahead 200 m</t>
  </si>
  <si>
    <t>AP22 - Passing Bay Ahead 300 m</t>
  </si>
  <si>
    <t>AP22 - Passing Bay Ahead 50 m</t>
  </si>
  <si>
    <t>AP11 - Passing Lane Ahead 1 km</t>
  </si>
  <si>
    <t>AP11 - Passing Lane Ahead 2 km</t>
  </si>
  <si>
    <t>AP12 - Passing Lane Ahead 200 m small</t>
  </si>
  <si>
    <t>none - Passing Lane Ahead 200m large</t>
  </si>
  <si>
    <t>none - Passing Lane Ahead 300m large</t>
  </si>
  <si>
    <t>AP12 - Passing Lane Ahead 300m small</t>
  </si>
  <si>
    <t>None - Passing Lane Ahead 400m large</t>
  </si>
  <si>
    <t>AP12 - Passing Lane Ahead 400m small</t>
  </si>
  <si>
    <t>MC4L - Position, chevron type, four services, chevron facing left</t>
  </si>
  <si>
    <t>MC4R - Position, chevron type, four services, chevron facing right</t>
  </si>
  <si>
    <t>MC1L - Position, chevron type, one service, chevron facing left</t>
  </si>
  <si>
    <t>MC1R - Position, chevron type, one service, chevron facing right</t>
  </si>
  <si>
    <t>MC1i - Position, chevron type, one service, VIN i-site</t>
  </si>
  <si>
    <t>MC3L - Position, chevron type, three services, chevron facing left</t>
  </si>
  <si>
    <t>MC3R - Position, chevron type, three services, chevron facing right</t>
  </si>
  <si>
    <t>MC2L - Position, chevron type, two services, chevron facing left</t>
  </si>
  <si>
    <t>MC2R - Position, chevron type, two services, chevron facing right</t>
  </si>
  <si>
    <t>ME4L - Position, rectangular type, four services, arrow facing left</t>
  </si>
  <si>
    <t>ME4R - Position, rectangular type, four services, arrow facing right</t>
  </si>
  <si>
    <t>ME1L - Position, rectangular type, one service, arrow facing left</t>
  </si>
  <si>
    <t>ME1R - Position, rectangular type, one service, arrow facing right</t>
  </si>
  <si>
    <t>ME3L - Position, rectangular type, three services, arrow facing left</t>
  </si>
  <si>
    <t>ME3R - Position, rectangular type, three services, arrow facing right</t>
  </si>
  <si>
    <t>ME2L - Position, rectangular type, two services, arrow facing left</t>
  </si>
  <si>
    <t>ME2R - Position, rectangular type, two services, arrow facing right</t>
  </si>
  <si>
    <t>WA7 - Prepare to stop - variable</t>
  </si>
  <si>
    <t>RP61 - Priority 'Stop on red Signal'</t>
  </si>
  <si>
    <t>RP63 - Priority 'Turning Traffic Give Way to Pedestrians'</t>
  </si>
  <si>
    <t>RP2 - Priority Give Way</t>
  </si>
  <si>
    <t>814</t>
  </si>
  <si>
    <t>WX6 - Priority Railway level Crossing crossbuck standard</t>
  </si>
  <si>
    <t>815</t>
  </si>
  <si>
    <t>WX61 - Priority Railway level Crossing crossbuck with target board</t>
  </si>
  <si>
    <t>RP51 - Priority single lane Give Way</t>
  </si>
  <si>
    <t>RP52 - Priority single lane Priority</t>
  </si>
  <si>
    <t>RP1 - Priority Stop</t>
  </si>
  <si>
    <t>810</t>
  </si>
  <si>
    <t>WXL4 - Railway level crossing at controlled T-junction level crossing to the left</t>
  </si>
  <si>
    <t>811</t>
  </si>
  <si>
    <t>WXR4 - Railway level crossing at controlled T-junction level crossing to the right</t>
  </si>
  <si>
    <t>812</t>
  </si>
  <si>
    <t>WXL5 - Railway level crossing at uncontrolled T-junction level crossing to the left</t>
  </si>
  <si>
    <t>813</t>
  </si>
  <si>
    <t>WXR5 - Railway level crossing at uncontrolled T-junction level crossing to the right</t>
  </si>
  <si>
    <t>AX11 - Railway level crossing Bells Off</t>
  </si>
  <si>
    <t>828</t>
  </si>
  <si>
    <t>WX42 - Railway level crossing at an oblique angle acute angle to the left</t>
  </si>
  <si>
    <t>829</t>
  </si>
  <si>
    <t>WX40 - Railway level crossing at an oblique angle acute angle to the right</t>
  </si>
  <si>
    <t>827</t>
  </si>
  <si>
    <t>WX41 - Railway level crossing at right angles</t>
  </si>
  <si>
    <t>825</t>
  </si>
  <si>
    <t>WX3 - Railway level crossing flashing railway level crossing signals ahead</t>
  </si>
  <si>
    <t>832</t>
  </si>
  <si>
    <t>WX2R - Railway level crossing light rail facing left</t>
  </si>
  <si>
    <t>833</t>
  </si>
  <si>
    <t>WX2L - Railway level crossing light rail facing right</t>
  </si>
  <si>
    <t>826</t>
  </si>
  <si>
    <t>WX8 - Railway level crossing look for trains</t>
  </si>
  <si>
    <t>WXL1 - Railway level crossing on controlled crossroad level crossing to the left</t>
  </si>
  <si>
    <t>WXR1 - Railway level crossing on controlled crossroad level crossing to the right</t>
  </si>
  <si>
    <t>WXL2 - Railway level crossing on controlled side road level crossing to the left</t>
  </si>
  <si>
    <t>WXR2 - Railway level crossing on controlled side road level crossing to the right</t>
  </si>
  <si>
    <t>WXL3 - Railway level crossing on uncontrolled side road level crossing to the left</t>
  </si>
  <si>
    <t>WXR3 - Railway level crossing on uncontrolled side road level crossing to the right</t>
  </si>
  <si>
    <t>809</t>
  </si>
  <si>
    <t>WX5 - Railway level crossing rail tracks cyclists take care</t>
  </si>
  <si>
    <t>823</t>
  </si>
  <si>
    <t>WX1R - Railway level crossing railway crossing ahead steam engine facing left</t>
  </si>
  <si>
    <t>824</t>
  </si>
  <si>
    <t>WX1L - Railway level crossing railway crossing ahead steam engine facing right</t>
  </si>
  <si>
    <t>AX12 - Railway level crossing railway not in use</t>
  </si>
  <si>
    <t>WA6 - Ramp signal OFF variable</t>
  </si>
  <si>
    <t>WA6 - Ramp signal ON variable</t>
  </si>
  <si>
    <t>RP64 - Ramp signals - one vehicle per green each lane</t>
  </si>
  <si>
    <t>RJC - Road classification class C</t>
  </si>
  <si>
    <t>RJI - Road classification class I</t>
  </si>
  <si>
    <t>AT1 - Road classification construction zone arrow pointing left</t>
  </si>
  <si>
    <t>AT1 - Road classification construction zone arrow pointing right</t>
  </si>
  <si>
    <t>WW13 - Road narrows - three lanes to two</t>
  </si>
  <si>
    <t>WW12 - Road narrows - two lanes to one</t>
  </si>
  <si>
    <t>791</t>
  </si>
  <si>
    <t>WR4 - Road surface gravel surface</t>
  </si>
  <si>
    <t>785</t>
  </si>
  <si>
    <t>WR3 - Road surface Slippery Surface</t>
  </si>
  <si>
    <t>WR2L - Road surface slips/falling debris on left</t>
  </si>
  <si>
    <t>784</t>
  </si>
  <si>
    <t>WR2R - Road surface slips/falling debris on right</t>
  </si>
  <si>
    <t>WR1 - Road surface uneven surface</t>
  </si>
  <si>
    <t>RJ51 - Road user restriction Heavy Vehicles Maximum Length</t>
  </si>
  <si>
    <t>RJ21 - Road user restriction Height Restriction one decimal</t>
  </si>
  <si>
    <t>RJ22 - Road user restriction Height Restriction two decimals</t>
  </si>
  <si>
    <t>RJ4 - Road user restrictions cycles must exit</t>
  </si>
  <si>
    <t>RJ11 - Road user restrictions No Cycling</t>
  </si>
  <si>
    <t>RJ13 - Road user restrictions No Heavy Vehicles</t>
  </si>
  <si>
    <t>RJ12 - Road user restrictions No Pedestrians</t>
  </si>
  <si>
    <t>RJ3 - Road user restrictions Pedestrians</t>
  </si>
  <si>
    <t>WW31 - Road width or height low overhead clearance advance warning</t>
  </si>
  <si>
    <t>WW32 - Road width or height low overhead clearance indicator</t>
  </si>
  <si>
    <t>WW2 - Road width or height narrow bridge</t>
  </si>
  <si>
    <t>WW41 - Road width or height overhead electric cable</t>
  </si>
  <si>
    <t>WW1B - Road width or height road narrows both sides</t>
  </si>
  <si>
    <t>WW1L - Road width or height road narrows left side</t>
  </si>
  <si>
    <t>WW1R - Road width or height road narrows right side</t>
  </si>
  <si>
    <t>WW42 - Road width or height tunnel</t>
  </si>
  <si>
    <t>WA5 - Roundabout Assembly - Sign and Signal</t>
  </si>
  <si>
    <t>None - Roundabout may change signal</t>
  </si>
  <si>
    <t>GRVR - Route indicator - special vehicle route (e.g. SV30 or SU10 symbol)</t>
  </si>
  <si>
    <t>GRSH - Route indicator SH - 1 or 2 digits may have letter</t>
  </si>
  <si>
    <t>GRTS - Route indicator - Tsunami evacuation route</t>
  </si>
  <si>
    <t>GRRR - Route indicator urban route - 1 or 2 digits may have a letter</t>
  </si>
  <si>
    <t>RS55 - Safer Speed Area Threshold</t>
  </si>
  <si>
    <t>850</t>
  </si>
  <si>
    <t>none - School Zone Ends (40km/h Advisory School Zone)</t>
  </si>
  <si>
    <t>RS61 - School zone ends (Variable speed limit)</t>
  </si>
  <si>
    <t>RS6 - School zone fixed</t>
  </si>
  <si>
    <t>RS6V - Kura School Variable</t>
  </si>
  <si>
    <t>AB5 - Shared Zone</t>
  </si>
  <si>
    <t>RL61 - Signal bypass lane - do not stop for signals</t>
  </si>
  <si>
    <t>RL63 - Signal bypass lane - Do Not Stop For Signals supplementary</t>
  </si>
  <si>
    <t>RL62 - Signal bypass lane - signals do not apply</t>
  </si>
  <si>
    <t>RL64a - Signals Do Not Apply Sign (option A - rectangular shape)</t>
  </si>
  <si>
    <t>RL64b - Signals Do Not Apply Sign (Option B - square shape)</t>
  </si>
  <si>
    <t>870</t>
  </si>
  <si>
    <t>WF35 - Slow for Kereru warning and supplementary</t>
  </si>
  <si>
    <t>AP31 - Slow vehicle bay ahead, 1km</t>
  </si>
  <si>
    <t>AP31 - Slow vehicle bay ahead, 2 km</t>
  </si>
  <si>
    <t>AP32 - Slow vehicle bay ahead, 300m</t>
  </si>
  <si>
    <t>AP34 - Slow vehicle bay indicator</t>
  </si>
  <si>
    <t>AP33 - Slow vehicle bays, next 10 km</t>
  </si>
  <si>
    <t>AP33 - Slow vehicle bays, next 2 km</t>
  </si>
  <si>
    <t>AP33 - Slow vehicle bays, next 5 km</t>
  </si>
  <si>
    <t>RS1C - Speed limit changeable - black figures on white (R) background</t>
  </si>
  <si>
    <t>RS3 - Speed Limit Derestriction</t>
  </si>
  <si>
    <t>RS1 - Speed Limit Standard 10 km/h</t>
  </si>
  <si>
    <t>RS2 - Speed Limit Standard 100 km/h</t>
  </si>
  <si>
    <t>RS4 - Speed Limit Standard 110 km/h</t>
  </si>
  <si>
    <t>RS1 - Speed Limit Standard 20 km/h</t>
  </si>
  <si>
    <t>RS1 - Speed Limit Standard 30 km/h</t>
  </si>
  <si>
    <t>RS1 - Speed Limit Standard 40 km/h</t>
  </si>
  <si>
    <t>RS1 - Speed Limit Standard 50 km/h</t>
  </si>
  <si>
    <t>RS1 - Speed Limit Standard 60 km/h</t>
  </si>
  <si>
    <t>RS1 - Speed Limit Standard 70 km/h</t>
  </si>
  <si>
    <t>RS1 - Speed Limit Standard 80 km/h</t>
  </si>
  <si>
    <t>RS1 - Speed Limit Standard 90 km/h</t>
  </si>
  <si>
    <t>RS1V - Speed limit variable - white or yellow figures on black background</t>
  </si>
  <si>
    <t>872</t>
  </si>
  <si>
    <t>WF13 - Stock - Deer</t>
  </si>
  <si>
    <t>AE1L - Stock effluent disposal ahead, on left 300m</t>
  </si>
  <si>
    <t>AE1R - Stock effluent disposal ahead, on right 300m</t>
  </si>
  <si>
    <t>AE2L - Stock effluent disposal ahead, turn left 300m</t>
  </si>
  <si>
    <t>AE2R - Stock effluent disposal ahead, turn right 300m</t>
  </si>
  <si>
    <t>AE31 - Stock effluent disposal indicator, arrow pointing left</t>
  </si>
  <si>
    <t>AE35 - Stock effluent disposal indicator, arrow pointing right</t>
  </si>
  <si>
    <t>AE32 - Stock effluent disposal indicator, arrow veering left</t>
  </si>
  <si>
    <t>AE34 - Stock effluent disposal indicator, arrow veering right</t>
  </si>
  <si>
    <t>RP62 - Stop Here On Red Signal</t>
  </si>
  <si>
    <t>RP21 - Stop On Red Signal variable</t>
  </si>
  <si>
    <t>RP6V - Stop On Red Signal variable</t>
  </si>
  <si>
    <t>RP66 - Straight ahead traffic give way to cyclists</t>
  </si>
  <si>
    <t>GJN - Street name plate - erected above other GJ signs</t>
  </si>
  <si>
    <t>885</t>
  </si>
  <si>
    <t>WB2A - Warning - symbol illuminated when activated (railway crossing at curve)</t>
  </si>
  <si>
    <t>GA33 - Three panel, 3 lines of legend - 1:1:1 example</t>
  </si>
  <si>
    <t>GA34 - Three panel, 4 lines of legend - 2:1:1, 1:2:1 or 1:1:2 example</t>
  </si>
  <si>
    <t>GA35 - Three panel, 5 lines of legend - 2:2:1, 2:1:2 or 1:2:2 example</t>
  </si>
  <si>
    <t>GA3N - Three panel, N lines of legend example</t>
  </si>
  <si>
    <t>PP22 - Time restricted non-standard hours P30 double arrow</t>
  </si>
  <si>
    <t>PP22 - Time restricted non-standard hours P30 single arrow pointing left</t>
  </si>
  <si>
    <t>PP22 - Time restricted non-standard hours P30 single arrow pointing right</t>
  </si>
  <si>
    <t>PP22 - Time restricted, other times, P30 double arrow</t>
  </si>
  <si>
    <t>PP22 - Time restricted, other times, P30 single arrow pointing left</t>
  </si>
  <si>
    <t>PP22 - Time restricted, other times, P30 single arrow pointing right</t>
  </si>
  <si>
    <t>PP21 - Time restricted, standard hours, P120 with double arrow</t>
  </si>
  <si>
    <t>PP21 - Time restricted, standard hours, P120 with single arrow pointing left</t>
  </si>
  <si>
    <t>PP21 - Time restricted, standard hours, P120 with single arrow pointing right</t>
  </si>
  <si>
    <t>PP21 - Time restricted, standard hours, P30 with double arrow</t>
  </si>
  <si>
    <t>PP21 - Time restricted, standard hours, P30 with single arrow pointing left</t>
  </si>
  <si>
    <t>PP21 - Time restricted, standard hours, P30 with single arrow pointing right</t>
  </si>
  <si>
    <t>PP21 - Time restricted, standard hours, P60 with double arrow</t>
  </si>
  <si>
    <t>PP21 - Time restricted, standard hours, P60 with single arrow pointing left</t>
  </si>
  <si>
    <t>PP21 - Time restricted, standard hours, P60 with single arrow pointing right</t>
  </si>
  <si>
    <t>None - Toll 'Cameras Operating' sign</t>
  </si>
  <si>
    <t>None - Toll 'Cash Payment' sign</t>
  </si>
  <si>
    <t>None - Toll 'Electronic Collections' sign</t>
  </si>
  <si>
    <t>None - Toll 'Non payment' sign</t>
  </si>
  <si>
    <t>None - Toll 'Payment methods' sign</t>
  </si>
  <si>
    <t>328</t>
  </si>
  <si>
    <t>None - Toll Road Ahead</t>
  </si>
  <si>
    <t>none - Toll 'ROAD BEGINS' sign</t>
  </si>
  <si>
    <t>326</t>
  </si>
  <si>
    <t>None - Toll Tariff sign</t>
  </si>
  <si>
    <t>None - Toll 'Terms &amp; Conditions' sign</t>
  </si>
  <si>
    <t>none - Tourist - combined with motorist service</t>
  </si>
  <si>
    <t>VH1L - Tourist Attraction Chevron Facing Left (1 Symbol)</t>
  </si>
  <si>
    <t>VH3L - Tourist Attraction Chevron Facing Left (3 Symbols)</t>
  </si>
  <si>
    <t>VH4L - Tourist Attraction Chevron Facing Left (4 Symbols)</t>
  </si>
  <si>
    <t>VH1R - Tourist Attraction Chevron Facing Right (1 Symbol)</t>
  </si>
  <si>
    <t>VH2R - Tourist Attraction Chevron Facing Right (2 Symbols)</t>
  </si>
  <si>
    <t>VH3R - Tourist Attraction Chevron Facing Right (3 Symbols)</t>
  </si>
  <si>
    <t>VH4R - Tourist Attraction Chevron Facing Right (4 Symbols)</t>
  </si>
  <si>
    <t>VH2L - Tourist Attractions Chevron Facing Left (2 Symbols)</t>
  </si>
  <si>
    <t>VJ1L - Tourist Feature Arrow Left (1 Symbol)</t>
  </si>
  <si>
    <t>VJ2L - Tourist Feature Arrow Left (2 Symbols)</t>
  </si>
  <si>
    <t>VJ3L - Tourist Feature Arrow Left (3 Symbols)</t>
  </si>
  <si>
    <t>VJ4L - Tourist Feature Arrow Left (4 Symbols)</t>
  </si>
  <si>
    <t>VJ1R - Tourist Feature Arrow Right (1 Symbol)</t>
  </si>
  <si>
    <t>VJ2R - Tourist Feature Arrow Right (2 Symbols)</t>
  </si>
  <si>
    <t>VJ3R - Tourist Feature Arrow Right (3 Symbols)</t>
  </si>
  <si>
    <t>VJ4R - Tourist Feature Arrow Right (4 Symbols)</t>
  </si>
  <si>
    <t>VI3L - Tourist X km Chevron Facing Left (3 Symbols)</t>
  </si>
  <si>
    <t>VI4L - Tourist X km Chevron Facing Left (4 Symbols)</t>
  </si>
  <si>
    <t>VI2R - Tourist X km Chevron Facing Right (2 Symbols)</t>
  </si>
  <si>
    <t>VI3R - Tourist X km Chevron Facing Right (3 Symbols)</t>
  </si>
  <si>
    <t>VI4R - Tourist X km Chevron Facing Right (4 Symbols)</t>
  </si>
  <si>
    <t>VI1L - Tourist Xkm Chevron Facing Left (1 Symbol)</t>
  </si>
  <si>
    <t>VI2L - Tourist Xkm Chevron Facing Left (2 Symbols)</t>
  </si>
  <si>
    <t>VI1R - Tourist Xkm Chevron Facing Right (1 Symbol)</t>
  </si>
  <si>
    <t>WA5 - Traffic Signals Assembly - Sign and Signal</t>
  </si>
  <si>
    <t>818</t>
  </si>
  <si>
    <t>WXT - Tramway crossbuck</t>
  </si>
  <si>
    <t>819</t>
  </si>
  <si>
    <t>WXT1 - Tramway crossbuck with backing board</t>
  </si>
  <si>
    <t>RLT1 - Transit Lane - Single peak period</t>
  </si>
  <si>
    <t>RLT3 - Transit Lane - two periods different days horizontal</t>
  </si>
  <si>
    <t>RLT4 - Transit Lane - two periods different days vertical</t>
  </si>
  <si>
    <t>RLT2 - Transit Lane - two periods same day</t>
  </si>
  <si>
    <t>RLT5 - Transit Lane Ends</t>
  </si>
  <si>
    <t>RLT6 - Transit plus one other class LANE (e.g. Transit + Heavy vehicles)</t>
  </si>
  <si>
    <t>RLS1 - Transit T2 EV Lane</t>
  </si>
  <si>
    <t>RLS3 - Transit T2 Heavy Vehicle EV Lane</t>
  </si>
  <si>
    <t>RLS1 - Transit T3 EV Lane</t>
  </si>
  <si>
    <t>RLS3 - Transit T3 Heavy Vehicle EV Lane</t>
  </si>
  <si>
    <t>RP65 - Turning traffic give way to cyclists</t>
  </si>
  <si>
    <t>GA23 - Two panel, 3 lines of legend - 1:2 or 2:1 example</t>
  </si>
  <si>
    <t>GA24 - Two panel, 4 lines of legend - 2:2 example</t>
  </si>
  <si>
    <t>GA25 - Two panel, 5 lines of legend - 2:3 or 3:2 example</t>
  </si>
  <si>
    <t>GA2N - Two panel, N lines of legend example</t>
  </si>
  <si>
    <t>GA22 - Two panels, 2 lines of legend - 1 line of legend in each i.e. 1:1 example</t>
  </si>
  <si>
    <t>WXB2 - Un-controlled intersection immediately beyond level crossing</t>
  </si>
  <si>
    <t>None - Use Left Lane Unless Passing</t>
  </si>
  <si>
    <t>867</t>
  </si>
  <si>
    <t>WK21 - Vehicles crossing aeroplanes</t>
  </si>
  <si>
    <t>880</t>
  </si>
  <si>
    <t>WK12 - Vehicles crossing fire station</t>
  </si>
  <si>
    <t>881</t>
  </si>
  <si>
    <t>WK13 - Vehicles crossing fork-lifts</t>
  </si>
  <si>
    <t>868</t>
  </si>
  <si>
    <t>WK22 - Vehicles crossing helicopters</t>
  </si>
  <si>
    <t>879</t>
  </si>
  <si>
    <t>WK11 - Vehicles crossing trucks</t>
  </si>
  <si>
    <t>WN2 - Vertical alignment hump</t>
  </si>
  <si>
    <t>796</t>
  </si>
  <si>
    <t>WN3D - Vertical alignment steep down grade 0.08</t>
  </si>
  <si>
    <t>797</t>
  </si>
  <si>
    <t>WN3D - Vertical alignment steep down grade 0.1</t>
  </si>
  <si>
    <t>798</t>
  </si>
  <si>
    <t>WN3D - Vertical alignment steep down grade 0.12</t>
  </si>
  <si>
    <t>799</t>
  </si>
  <si>
    <t>WN4D - Vertical alignment steep down grade car symbol</t>
  </si>
  <si>
    <t>WN3U - Vertical alignment steep up grade 0.1</t>
  </si>
  <si>
    <t>WN3U - Vertical alignment steep up grade 0.12</t>
  </si>
  <si>
    <t>WN4U - Vertical alignment steep up grade car symbol</t>
  </si>
  <si>
    <t>WN1 - Vertical alignment sudden dip</t>
  </si>
  <si>
    <t>WR5 - W14-12 Slow for blue Frost Markers</t>
  </si>
  <si>
    <t>882</t>
  </si>
  <si>
    <t>WB1 - Warning - site specific - fixed text RURAL</t>
  </si>
  <si>
    <t>883</t>
  </si>
  <si>
    <t>WB1 - Warning - site specific - fixed text URBAN</t>
  </si>
  <si>
    <t>884</t>
  </si>
  <si>
    <t>WB2 - Warning - site specific - variable text</t>
  </si>
  <si>
    <t>887</t>
  </si>
  <si>
    <t>WB1A - Warning - symbol fixed display - ‘activated’ with flashing lights</t>
  </si>
  <si>
    <t>886</t>
  </si>
  <si>
    <t>WB2A - Warning - symbol illuminated when activated</t>
  </si>
  <si>
    <t>RS52 - white Threshold option B rural/urban</t>
  </si>
  <si>
    <t>RS51B - white Threshold option B urban/urban</t>
  </si>
  <si>
    <t>874</t>
  </si>
  <si>
    <t>WF22 - Wild Animals - Seals</t>
  </si>
  <si>
    <t>RD41 - Wrong way - go back</t>
  </si>
  <si>
    <t>WG3 - Permanent warning general supplementary '100 m' ahead</t>
  </si>
  <si>
    <t>WG3 - Permanent warning general supplementary '150 m' ahead</t>
  </si>
  <si>
    <t>WG3 - Permanent warning general supplementary '200 m' ahead</t>
  </si>
  <si>
    <t>WG3 - Permanent warning general supplementary '50 m' ahead</t>
  </si>
  <si>
    <t>WX7 - Priority Railway level Crossing crossbuck '2 Tracks' supplementary</t>
  </si>
  <si>
    <t>WX7 - Priority Railway level Crossing crossbuck '3 Tracks' supplementary</t>
  </si>
  <si>
    <t>WX7 - Priority Railway level Crossing crossbuck '4 Tracks' supplementary</t>
  </si>
  <si>
    <t>WG4 - Permanent warning general supplementary 'Next x km' 10 km</t>
  </si>
  <si>
    <t>WG4 - Permanent warning general supplementary 'Next x km' 15 km</t>
  </si>
  <si>
    <t>WG4 - Permanent warning general supplementary 'Next x km' 2 km</t>
  </si>
  <si>
    <t>WG4 - Permanent warning general supplementary 'Next x km' 20 km</t>
  </si>
  <si>
    <t>WG4 - Permanent warning general supplementary 'Next x km' 25 km</t>
  </si>
  <si>
    <t>WG4 - Permanent warning general supplementary 'Next x km' 3 km</t>
  </si>
  <si>
    <t>WG4 - Permanent warning general supplementary 'Next x km' 4 km</t>
  </si>
  <si>
    <t>WG4 - Permanent warning general supplementary 'Next x km' 5 km</t>
  </si>
  <si>
    <t>WG4 - Permanent warning general supplementary 'Next x km' 6 km</t>
  </si>
  <si>
    <t>WG4 - Permanent warning general supplementary 'Next x km' 7 km</t>
  </si>
  <si>
    <t>WG4 - Permanent warning general supplementary 'Next x km' 8 km</t>
  </si>
  <si>
    <t>WG4 - Permanent warning general supplementary 'Next x km' 9 km</t>
  </si>
  <si>
    <t>WG5 - Permanent warning general supplementary curve advisory speed 15 km/h</t>
  </si>
  <si>
    <t>WG5 - Permanent warning general supplementary curve advisory speed 25 km/h</t>
  </si>
  <si>
    <t>WG5 - Permanent warning general supplementary curve advisory speed 35 km/h</t>
  </si>
  <si>
    <t>WG5 - Permanent warning general supplementary curve advisory speed 45 km/h</t>
  </si>
  <si>
    <t>WG5 - Permanent warning general supplementary curve advisory speed 55 km/h</t>
  </si>
  <si>
    <t>WG5 - Permanent warning general supplementary curve advisory speed 65 km/h</t>
  </si>
  <si>
    <t>WG5 - Permanent warning general supplementary curve advisory speed 75 km/h</t>
  </si>
  <si>
    <t>WG5 - Permanent warning general supplementary curve advisory speed 85 km/h</t>
  </si>
  <si>
    <t>WG5 - Permanent warning general supplementary curve advisory speed 95 km/h</t>
  </si>
  <si>
    <t>WG2 - Permanent warning general supplementary Concealed</t>
  </si>
  <si>
    <t>WN51 - Permanent warning general supplementary steep grade 'Truck Use Low Gear'</t>
  </si>
  <si>
    <t>WU22 - Permanent warning general supplementary non-motorised users 'Kura School'</t>
  </si>
  <si>
    <t>WU51 - Non motorised users school bus route 'School Bus Route' supplementary</t>
  </si>
  <si>
    <t>WU52 - Non motorised users school bus route 'School Bus Turns' supplementary</t>
  </si>
  <si>
    <t>WR31 - Road surface Slippery Surface When Frosty supplementary</t>
  </si>
  <si>
    <t>944</t>
  </si>
  <si>
    <t>WR32 - Road surface Slippery Surface When Wet supplementary</t>
  </si>
  <si>
    <t>945</t>
  </si>
  <si>
    <t>WR33 - Road surface slippery surface gravel road supplementary</t>
  </si>
  <si>
    <t>946</t>
  </si>
  <si>
    <t>WW21 - Road width or height narrow bridge 'Caution Wide Vehicles' supplementary</t>
  </si>
  <si>
    <t>947</t>
  </si>
  <si>
    <t>WZ11 - Miscellaneous other hazard ford supplementary</t>
  </si>
  <si>
    <t>948</t>
  </si>
  <si>
    <t>WZ12 - Miscellaneous other hazard cattle Stop supplementary</t>
  </si>
  <si>
    <t>949</t>
  </si>
  <si>
    <t>WZ13 - Miscellaneous other hazard gate supplementary</t>
  </si>
  <si>
    <t>950</t>
  </si>
  <si>
    <t>WG12 - Permanent warning general supplementary 'Hidden Queue'</t>
  </si>
  <si>
    <t>951</t>
  </si>
  <si>
    <t>WG11 - Permanent warning general supplementary 'Prepare To Stop'</t>
  </si>
  <si>
    <t>952</t>
  </si>
  <si>
    <t>WG13 - Permanent warning general supplementary 'Queued Vehicles'</t>
  </si>
  <si>
    <t>953</t>
  </si>
  <si>
    <t>RG21 - General supplementary 'Begins'</t>
  </si>
  <si>
    <t>954</t>
  </si>
  <si>
    <t>RG22 - General supplementary 'Ends'</t>
  </si>
  <si>
    <t>955</t>
  </si>
  <si>
    <t>None - Priority School Patrol perforated</t>
  </si>
  <si>
    <t>956</t>
  </si>
  <si>
    <t>RP3 - Priority School Patrol unperforated</t>
  </si>
  <si>
    <t>957</t>
  </si>
  <si>
    <t>RP71 - Priority Give Way 'Locality' Traffic supplementary</t>
  </si>
  <si>
    <t>958</t>
  </si>
  <si>
    <t>RP72 - Priority Give Way 'Straight Ahead Traffic' supplementary</t>
  </si>
  <si>
    <t>959</t>
  </si>
  <si>
    <t>RP73 - Priority Give Way 'Right Turning Traffic' supplementary</t>
  </si>
  <si>
    <t>960</t>
  </si>
  <si>
    <t>RP21 - Priority Give Way Roundabout</t>
  </si>
  <si>
    <t>961</t>
  </si>
  <si>
    <t>PPS2 - Class restricted bus parking class supplementary "Tour Coaches Only" - sign</t>
  </si>
  <si>
    <t>962</t>
  </si>
  <si>
    <t>AB41 - Advance advisory special vehicle lane supplementary - [distance] m</t>
  </si>
  <si>
    <t>AB42 - Advance advisory special vehicle lane supplementary - Ahead</t>
  </si>
  <si>
    <t>964</t>
  </si>
  <si>
    <t>AB43 - Advance advisory special vehicle lane supplementary - On-ramp</t>
  </si>
  <si>
    <t>965</t>
  </si>
  <si>
    <t>AU43 - Advanced contra-flow cycle facility</t>
  </si>
  <si>
    <t>PP22 - Class restricted EV parking time restricted P120 at all times</t>
  </si>
  <si>
    <t>967</t>
  </si>
  <si>
    <t>PP22 - Class restricted EV parking time restricted P60 at all times</t>
  </si>
  <si>
    <t>968</t>
  </si>
  <si>
    <t>PPS2 - Class restricted Loading Zone class supplementary "5 min Maximum Goods Vehicles Only"</t>
  </si>
  <si>
    <t>969</t>
  </si>
  <si>
    <t>PPS3 - Class restricted residents only supplementary 'except vehicles displaying parking permit'</t>
  </si>
  <si>
    <t>970</t>
  </si>
  <si>
    <t>None - Class restricted vending machine parking</t>
  </si>
  <si>
    <t>RD72 - Direction and placement 'Except Authorised Vehicles' supplementary</t>
  </si>
  <si>
    <t>972</t>
  </si>
  <si>
    <t>RD71 - Direction and placement 'Except Buses' supplementary</t>
  </si>
  <si>
    <t>973</t>
  </si>
  <si>
    <t>RD71 - Direction and placement 'Except Cycles' supplementary</t>
  </si>
  <si>
    <t>None - Distance ahead supplementary</t>
  </si>
  <si>
    <t>975</t>
  </si>
  <si>
    <t>RB1 - General regulatory</t>
  </si>
  <si>
    <t>RB2 - General regulatory - variable [messages subject to RCA protocol]</t>
  </si>
  <si>
    <t>RG4B - General Supplementary double arrow</t>
  </si>
  <si>
    <t>RP74 - Give Way - supplementary - left turning traffic</t>
  </si>
  <si>
    <t>979</t>
  </si>
  <si>
    <t>RP75 - Give way - supplementary - to cyclists</t>
  </si>
  <si>
    <t>RP76 - Give way - supplementary - to cyclists and pedestrians</t>
  </si>
  <si>
    <t>981</t>
  </si>
  <si>
    <t>None - Intersection sign supplementary - concealed</t>
  </si>
  <si>
    <t>982</t>
  </si>
  <si>
    <t>RS62 - Kura School permanent</t>
  </si>
  <si>
    <t>983</t>
  </si>
  <si>
    <t>RS6 - Kura School static variable</t>
  </si>
  <si>
    <t>984</t>
  </si>
  <si>
    <t>RG4L - General Supplementary single arrow pointing left</t>
  </si>
  <si>
    <t>985</t>
  </si>
  <si>
    <t>RG4R - General Supplementary single arrow pointing right</t>
  </si>
  <si>
    <t>986</t>
  </si>
  <si>
    <t>PNS1 - No stopping for 1 km supplementary</t>
  </si>
  <si>
    <t>987</t>
  </si>
  <si>
    <t>PNS1 - No stopping for 2 km supplementary</t>
  </si>
  <si>
    <t>988</t>
  </si>
  <si>
    <t>PNS1 - No stopping for 3 km supplementary</t>
  </si>
  <si>
    <t>989</t>
  </si>
  <si>
    <t>PNS1 - No stopping for 4 km supplementary</t>
  </si>
  <si>
    <t>990</t>
  </si>
  <si>
    <t>PNS1 - No stopping for 5 km supplementary</t>
  </si>
  <si>
    <t>991</t>
  </si>
  <si>
    <t>None - Class restricted coupon parking begins</t>
  </si>
  <si>
    <t>None - Class restricted coupon parking ends</t>
  </si>
  <si>
    <t>None - Class restricted coupon parking repeater</t>
  </si>
  <si>
    <t>994</t>
  </si>
  <si>
    <t>PPS5 - Pay Parking area identification supplementary - sign (location code for technology based system for paying parking fees)</t>
  </si>
  <si>
    <t>995</t>
  </si>
  <si>
    <t>PNS3 - No stopping late night extension</t>
  </si>
  <si>
    <t>996</t>
  </si>
  <si>
    <t>RG51 - General supplementary days 'Mon-Fri'</t>
  </si>
  <si>
    <t>997</t>
  </si>
  <si>
    <t>PPS3 - Time restricted late night extension supplementary</t>
  </si>
  <si>
    <t>998</t>
  </si>
  <si>
    <t>WU11 - Permanent warning general supplementary non motorised users 'Aged'</t>
  </si>
  <si>
    <t>999</t>
  </si>
  <si>
    <t>WU23 - Permanent warning general supplementary non motorised users 'Kindergarten'</t>
  </si>
  <si>
    <t>WN52 - Permanent warning general supplementary steep grade 'Use Low Gear'</t>
  </si>
  <si>
    <t>None - Permanent warning supplementary - Slow when frosty</t>
  </si>
  <si>
    <t>1002</t>
  </si>
  <si>
    <t>None - Permanent warning supplementary - Slow when wet</t>
  </si>
  <si>
    <t>1003</t>
  </si>
  <si>
    <t>PPS2 - Class restricted Loading Zone class supplementary "Goods Vehicles Only"</t>
  </si>
  <si>
    <t>WX11 - Railway level crossing railway crossing ahead 'Exempt' supplementary</t>
  </si>
  <si>
    <t>WF37 - Slow for Bittern and supplementary</t>
  </si>
  <si>
    <t>None - Supplementary - except class or description of vehicle</t>
  </si>
  <si>
    <t>None - TOLL Route indicator - Toll</t>
  </si>
  <si>
    <t>none - Two-way (distance) ahead supplementary</t>
  </si>
  <si>
    <t>WG6 - Vehicle crossing - supplementary sign ‘Turning’</t>
  </si>
  <si>
    <t>WB2A - Warning - symbol illuminated when activated (Kura School)</t>
  </si>
  <si>
    <t>1011</t>
  </si>
  <si>
    <t>TR21 - Road surface slippery surface 'Ice/Grit' supplementary for standard</t>
  </si>
  <si>
    <t>1012</t>
  </si>
  <si>
    <t>TR2 - Road surface slippery surface standard</t>
  </si>
  <si>
    <t>100081</t>
  </si>
  <si>
    <t>TR21 - Road surface slippery surface `Ice/Grit` supplementary for standard</t>
  </si>
  <si>
    <t>100089</t>
  </si>
  <si>
    <t>Intersection Direction - Street name sign</t>
  </si>
  <si>
    <t>100614</t>
  </si>
  <si>
    <t>PN1 - No stopping symbol</t>
  </si>
  <si>
    <t>G-ADN</t>
  </si>
  <si>
    <t>Advance Direction- Street name sign</t>
  </si>
  <si>
    <t>G-AD4</t>
  </si>
  <si>
    <t>Advance direction (Map) - "T" or cross roads</t>
  </si>
  <si>
    <t>W16-9.1</t>
  </si>
  <si>
    <t>School Zone Ends (40km/h Advisory School Zone)</t>
  </si>
  <si>
    <t>G-AD5</t>
  </si>
  <si>
    <t>Advance direction (Map) - Roundabout</t>
  </si>
  <si>
    <t>W16-9</t>
  </si>
  <si>
    <t>40 km/h Advisory School</t>
  </si>
  <si>
    <t>G-AD3</t>
  </si>
  <si>
    <t>Advance direction (Stack) - "T" intersection</t>
  </si>
  <si>
    <t>G-AD1</t>
  </si>
  <si>
    <t>Advance direction (Stack) - Cross roads</t>
  </si>
  <si>
    <t>G-AD2</t>
  </si>
  <si>
    <t>Advance direction (Stack) - Skew intersection</t>
  </si>
  <si>
    <t>BSM</t>
  </si>
  <si>
    <t>Benchmark Site Marker</t>
  </si>
  <si>
    <t>CSS</t>
  </si>
  <si>
    <t>Calibration Site Sign</t>
  </si>
  <si>
    <t>G-ALD1</t>
  </si>
  <si>
    <t>Advanced lane direction [Arrow]</t>
  </si>
  <si>
    <t>CSM</t>
  </si>
  <si>
    <t>Calibration Site Marker</t>
  </si>
  <si>
    <t>G-ALD2</t>
  </si>
  <si>
    <t>Advanced lane direction [Message]</t>
  </si>
  <si>
    <t>G-CD1</t>
  </si>
  <si>
    <t>Confirmation Destination</t>
  </si>
  <si>
    <t>G-ID1</t>
  </si>
  <si>
    <t>Intersection Direction</t>
  </si>
  <si>
    <t>G-ID5</t>
  </si>
  <si>
    <t>Intersection Direction - "T"</t>
  </si>
  <si>
    <t>G-ID5A</t>
  </si>
  <si>
    <t>Intersection Direction - "T" with Street name sign</t>
  </si>
  <si>
    <t>G-ID6</t>
  </si>
  <si>
    <t>Intersection Direction - Street Name Sign</t>
  </si>
  <si>
    <t>G-ID4</t>
  </si>
  <si>
    <t>Intersection Direction - Urban</t>
  </si>
  <si>
    <t>G-ID4A</t>
  </si>
  <si>
    <t>Intersection Direction - Urban with Strret name si</t>
  </si>
  <si>
    <t>G-ID3A</t>
  </si>
  <si>
    <t>Intersection Direction - route marker with St.name</t>
  </si>
  <si>
    <t>G-ID2</t>
  </si>
  <si>
    <t>Intersection Direction [Arrow]</t>
  </si>
  <si>
    <t>G-ID2A</t>
  </si>
  <si>
    <t>Intersection Direction [Arrow] and St. name sign</t>
  </si>
  <si>
    <t>G-ID3</t>
  </si>
  <si>
    <t>Intersection Direction - with route marker</t>
  </si>
  <si>
    <t>G-ID1A</t>
  </si>
  <si>
    <t>Intersection Direction sign with Street name sign</t>
  </si>
  <si>
    <t>G-PN1</t>
  </si>
  <si>
    <t>[Place Name]</t>
  </si>
  <si>
    <t>G-RM3</t>
  </si>
  <si>
    <t>Route BEGINS</t>
  </si>
  <si>
    <t>G-RM4</t>
  </si>
  <si>
    <t>Route ENDS</t>
  </si>
  <si>
    <t>G-RM2</t>
  </si>
  <si>
    <t>Route Marker - Double numeral</t>
  </si>
  <si>
    <t>G-RM1</t>
  </si>
  <si>
    <t>Route Marker - Single numeral</t>
  </si>
  <si>
    <t>H07</t>
  </si>
  <si>
    <t>Bridge End Marker</t>
  </si>
  <si>
    <t>PW66W</t>
  </si>
  <si>
    <t>Chevron Board (black &amp; white)</t>
  </si>
  <si>
    <t>PW66</t>
  </si>
  <si>
    <t>Chevron Board (yellow)</t>
  </si>
  <si>
    <t>PW66-15</t>
  </si>
  <si>
    <t>Chevron Board (yellow) - Advisory speed 15km/h</t>
  </si>
  <si>
    <t>PW66-25</t>
  </si>
  <si>
    <t>Chevron Board (yellow) - Advisory speed 25km/h</t>
  </si>
  <si>
    <t>PW66-35</t>
  </si>
  <si>
    <t>Chevron Board (yellow) - Advisory speed 35km/h</t>
  </si>
  <si>
    <t>PW66-45</t>
  </si>
  <si>
    <t>Chevron Board (yellow) - Advisory speed 45km/h</t>
  </si>
  <si>
    <t>PW66-55</t>
  </si>
  <si>
    <t>Chevron Board (yellow) - Advisory speed 55km/h</t>
  </si>
  <si>
    <t>PW66-65</t>
  </si>
  <si>
    <t>Chevron Board (yellow) - Advisory speed 65km/h</t>
  </si>
  <si>
    <t>PW66-75</t>
  </si>
  <si>
    <t>Chevron Board (yellow) - Advisory speed 75km/h</t>
  </si>
  <si>
    <t>PW66-85</t>
  </si>
  <si>
    <t>Chevron Board (yellow) - Advisory speed 85km/h</t>
  </si>
  <si>
    <t>PW66-95</t>
  </si>
  <si>
    <t>Chevron Board (yellow) - Advisory speed 95km/h</t>
  </si>
  <si>
    <t>PW66W15</t>
  </si>
  <si>
    <t>Chevron Board (black &amp; white) Advisory speed 15km/</t>
  </si>
  <si>
    <t>PW66W25</t>
  </si>
  <si>
    <t>Chevron Board (black &amp; white) Advisory speed 25km/</t>
  </si>
  <si>
    <t>PW66W35</t>
  </si>
  <si>
    <t>Chevron Board (black &amp; white) Advisory speed 35km/</t>
  </si>
  <si>
    <t>PW66W45</t>
  </si>
  <si>
    <t>Chevron Board (black &amp; white) Advisory speed 45km/</t>
  </si>
  <si>
    <t>PW66W55</t>
  </si>
  <si>
    <t>Chevron Board (black &amp; white) Advisory speed 55km/</t>
  </si>
  <si>
    <t>PW66W65</t>
  </si>
  <si>
    <t>Chevron Board (black &amp; white) Advisory speed 65km/</t>
  </si>
  <si>
    <t>PW66W75</t>
  </si>
  <si>
    <t>Chevron Board (black &amp; white) Advisory speed 75km/</t>
  </si>
  <si>
    <t>PW66W85</t>
  </si>
  <si>
    <t>Chevron Board (black &amp; white) Advisory speed 85km/</t>
  </si>
  <si>
    <t>PW66W95</t>
  </si>
  <si>
    <t>Chevron Board (black &amp; white) Advisory speed 95km/</t>
  </si>
  <si>
    <t>IG16</t>
  </si>
  <si>
    <t>"__" SUMMIT "__"m</t>
  </si>
  <si>
    <t>I46</t>
  </si>
  <si>
    <t>"_________" LOOKOUT</t>
  </si>
  <si>
    <t>I45</t>
  </si>
  <si>
    <t>"_________" LOOKOUT 400m</t>
  </si>
  <si>
    <t>I51</t>
  </si>
  <si>
    <t>CAR PARK</t>
  </si>
  <si>
    <t>IG13</t>
  </si>
  <si>
    <t>COUNTY/DISTRICT BOUNDARY</t>
  </si>
  <si>
    <t>IG15</t>
  </si>
  <si>
    <t>ELEVATION "__"m</t>
  </si>
  <si>
    <t>IG12</t>
  </si>
  <si>
    <t>FINGER BOARD &gt;</t>
  </si>
  <si>
    <t>PW65A</t>
  </si>
  <si>
    <t>Belisha Beacon Interally Illuminated Globe</t>
  </si>
  <si>
    <t>IG04</t>
  </si>
  <si>
    <t>HEAVY TRAFFIC BY PASS "__"m</t>
  </si>
  <si>
    <t>I48</t>
  </si>
  <si>
    <t>HISTORIC PLACE</t>
  </si>
  <si>
    <t>I42</t>
  </si>
  <si>
    <t>MOTOR CAMP(S)</t>
  </si>
  <si>
    <t>I49A</t>
  </si>
  <si>
    <t>ON LEFT</t>
  </si>
  <si>
    <t>I49B</t>
  </si>
  <si>
    <t>ON RIGHT</t>
  </si>
  <si>
    <t>I50</t>
  </si>
  <si>
    <t>PARKING BUILDING</t>
  </si>
  <si>
    <t>IG07</t>
  </si>
  <si>
    <t>PASSING BAY "__"m</t>
  </si>
  <si>
    <t>IG06A</t>
  </si>
  <si>
    <t>PASSING LANE "_" km AHEAD</t>
  </si>
  <si>
    <t>IG06</t>
  </si>
  <si>
    <t>PASSING LANE 400m</t>
  </si>
  <si>
    <t>I44</t>
  </si>
  <si>
    <t>REST AREA</t>
  </si>
  <si>
    <t>I43</t>
  </si>
  <si>
    <t>REST AREA 400m</t>
  </si>
  <si>
    <t>IG14</t>
  </si>
  <si>
    <t>RIVER / STREAM</t>
  </si>
  <si>
    <t>PW68</t>
  </si>
  <si>
    <t>Chevron Board - T Intersections</t>
  </si>
  <si>
    <t>I52</t>
  </si>
  <si>
    <t>TOILET</t>
  </si>
  <si>
    <t>PW69</t>
  </si>
  <si>
    <t>Chevron - Roundabouts</t>
  </si>
  <si>
    <t>IG08</t>
  </si>
  <si>
    <t>SLOW VEHICLE BAYS NEXT "______" km</t>
  </si>
  <si>
    <t>IM07</t>
  </si>
  <si>
    <t>*555 Traffic Patrol</t>
  </si>
  <si>
    <t>IM21</t>
  </si>
  <si>
    <t>Airport Direction (pictorial)</t>
  </si>
  <si>
    <t>IM05</t>
  </si>
  <si>
    <t>CHECK YOUR LIGHTS</t>
  </si>
  <si>
    <t>IM14</t>
  </si>
  <si>
    <t>Camping Area</t>
  </si>
  <si>
    <t>IM12</t>
  </si>
  <si>
    <t>Caravan Park</t>
  </si>
  <si>
    <t>IM13</t>
  </si>
  <si>
    <t>Caravan Waste Disposal</t>
  </si>
  <si>
    <t>IM15</t>
  </si>
  <si>
    <t>Emergency Telephone</t>
  </si>
  <si>
    <t>IM24</t>
  </si>
  <si>
    <t>FUNERAL</t>
  </si>
  <si>
    <t>IM22</t>
  </si>
  <si>
    <t>Flucal CHILDREN CROSSING</t>
  </si>
  <si>
    <t>IM10</t>
  </si>
  <si>
    <t>HOSPITAL</t>
  </si>
  <si>
    <t>IM06</t>
  </si>
  <si>
    <t>Information (Miscellaneous Sign) - User Defined</t>
  </si>
  <si>
    <t>IM11</t>
  </si>
  <si>
    <t>Motorist Amentities</t>
  </si>
  <si>
    <t>IM23</t>
  </si>
  <si>
    <t>NO HORSES</t>
  </si>
  <si>
    <t>IM04</t>
  </si>
  <si>
    <t>ROAD INFORMATION</t>
  </si>
  <si>
    <t>IM03</t>
  </si>
  <si>
    <t>Speedo Test End</t>
  </si>
  <si>
    <t>IM02</t>
  </si>
  <si>
    <t>Speedo Test Start</t>
  </si>
  <si>
    <t>IM01</t>
  </si>
  <si>
    <t>Speedo Test Warning</t>
  </si>
  <si>
    <t>IMW01</t>
  </si>
  <si>
    <t>Advance Exit</t>
  </si>
  <si>
    <t>IMW10</t>
  </si>
  <si>
    <t>Advance Exit (Overhead)</t>
  </si>
  <si>
    <t>IMW06</t>
  </si>
  <si>
    <t>Bus LANE "______" (Specified time)</t>
  </si>
  <si>
    <t>IMW04</t>
  </si>
  <si>
    <t>Bus LANE AHEAD</t>
  </si>
  <si>
    <t>IMW05</t>
  </si>
  <si>
    <t>Bus LANE ENDS</t>
  </si>
  <si>
    <t>IMW20</t>
  </si>
  <si>
    <t>Confirmatory Destination</t>
  </si>
  <si>
    <t>IMW03</t>
  </si>
  <si>
    <t>EXIT</t>
  </si>
  <si>
    <t>IMW12</t>
  </si>
  <si>
    <t>Exit (Overhead)</t>
  </si>
  <si>
    <t>LR-BSN</t>
  </si>
  <si>
    <t>Bridge Serial Number</t>
  </si>
  <si>
    <t>LR-CSN</t>
  </si>
  <si>
    <t>Culvert Serial Number</t>
  </si>
  <si>
    <t>IMW02</t>
  </si>
  <si>
    <t>Exit Direction</t>
  </si>
  <si>
    <t>IMW11</t>
  </si>
  <si>
    <t>Exit Direction (Overhead)</t>
  </si>
  <si>
    <t>IMW33</t>
  </si>
  <si>
    <t>MOTORWAY (ramp)</t>
  </si>
  <si>
    <t>IMW30</t>
  </si>
  <si>
    <t>MOTORWAY BEGINS</t>
  </si>
  <si>
    <t>IMW32</t>
  </si>
  <si>
    <t>MOTORWAY ENDS</t>
  </si>
  <si>
    <t>IMW34</t>
  </si>
  <si>
    <t>MOTORWAY ENDS (ramp)</t>
  </si>
  <si>
    <t>IMW31</t>
  </si>
  <si>
    <t>MOTORWAY ENDS 400 m</t>
  </si>
  <si>
    <t>AAH</t>
  </si>
  <si>
    <t>Adopt A Highway</t>
  </si>
  <si>
    <t>BRP</t>
  </si>
  <si>
    <t>Bridge Route Position</t>
  </si>
  <si>
    <t>CPM</t>
  </si>
  <si>
    <t>Culvert Position Marker</t>
  </si>
  <si>
    <t>DOC</t>
  </si>
  <si>
    <t>DRP</t>
  </si>
  <si>
    <t>Dumping of Rubbish Prohibited</t>
  </si>
  <si>
    <t>LR-ERP</t>
  </si>
  <si>
    <t>Established Route Position</t>
  </si>
  <si>
    <t>FH</t>
  </si>
  <si>
    <t>Fire Hazard (Grapefruit sign)</t>
  </si>
  <si>
    <t>LNF</t>
  </si>
  <si>
    <t>LIGHT NO FIRES</t>
  </si>
  <si>
    <t>LR-RS</t>
  </si>
  <si>
    <t>Reference Station</t>
  </si>
  <si>
    <t>LR-KMP</t>
  </si>
  <si>
    <t>Kilometre Marker Post</t>
  </si>
  <si>
    <t>MS2.4</t>
  </si>
  <si>
    <t>Four services TURN left/right "______"m</t>
  </si>
  <si>
    <t>MS4.4</t>
  </si>
  <si>
    <t>Four services with arrow</t>
  </si>
  <si>
    <t>MS2.1</t>
  </si>
  <si>
    <t>One service TURN left/right "______"m</t>
  </si>
  <si>
    <t>MSR</t>
  </si>
  <si>
    <t>Radio Information</t>
  </si>
  <si>
    <t>MS2.3</t>
  </si>
  <si>
    <t>Three services TURN left/right "______"m</t>
  </si>
  <si>
    <t>MS4.3</t>
  </si>
  <si>
    <t>Three services with arrow</t>
  </si>
  <si>
    <t>MS2.2</t>
  </si>
  <si>
    <t>Two services TURN left/right "______"m</t>
  </si>
  <si>
    <t>MS4.2</t>
  </si>
  <si>
    <t>Two services with arrow</t>
  </si>
  <si>
    <t>O-OS2</t>
  </si>
  <si>
    <t>Obsolete Sign (DETOUR)</t>
  </si>
  <si>
    <t>O-OS3</t>
  </si>
  <si>
    <t>Obsolete Sign (NO FISHING FROM BRIDGE)</t>
  </si>
  <si>
    <t>O-OS4</t>
  </si>
  <si>
    <t>Obsolete Sign (THREE LANE ROAD)</t>
  </si>
  <si>
    <t>O-OS1</t>
  </si>
  <si>
    <t>Obsolete Sign (TRAFFIC ISLANDS)</t>
  </si>
  <si>
    <t>O-OS5</t>
  </si>
  <si>
    <t>Obsolete sign (STOP FOR RED SIGNAL)</t>
  </si>
  <si>
    <t>PW26</t>
  </si>
  <si>
    <t>Concealed Exit On Curve</t>
  </si>
  <si>
    <t>PW25</t>
  </si>
  <si>
    <t>Curve Advisory Speed (never erected separately)</t>
  </si>
  <si>
    <t>PW25-15</t>
  </si>
  <si>
    <t>Curve Advisory Speed 15km/h</t>
  </si>
  <si>
    <t>PW25-25</t>
  </si>
  <si>
    <t>Curve Advisory Speed 25km/h</t>
  </si>
  <si>
    <t>PW25-35</t>
  </si>
  <si>
    <t>Curve Advisory Speed 35km/h</t>
  </si>
  <si>
    <t>PW25-45</t>
  </si>
  <si>
    <t>Curve Advisory Speed 45km/h</t>
  </si>
  <si>
    <t>PW25-55</t>
  </si>
  <si>
    <t>Curve Advisory Speed 55km/h</t>
  </si>
  <si>
    <t>PW25-05</t>
  </si>
  <si>
    <t>Curve Advisory Speed 5km/h</t>
  </si>
  <si>
    <t>PW25-65</t>
  </si>
  <si>
    <t>Curve Advisory Speed 65km/h</t>
  </si>
  <si>
    <t>PW25-75</t>
  </si>
  <si>
    <t>Curve Advisory Speed 75km/h</t>
  </si>
  <si>
    <t>PW25-85</t>
  </si>
  <si>
    <t>Curve Advisory Speed 85km/h</t>
  </si>
  <si>
    <t>PW25-95</t>
  </si>
  <si>
    <t>Curve Advisory Speed 95km/h</t>
  </si>
  <si>
    <t>PW64.1</t>
  </si>
  <si>
    <t>Hidden Queue</t>
  </si>
  <si>
    <t>PW99</t>
  </si>
  <si>
    <t>Kiwi Crossing</t>
  </si>
  <si>
    <t>PW44.1</t>
  </si>
  <si>
    <t>Narrow Bridge - CAUTION WIDE VEHICLES</t>
  </si>
  <si>
    <t>PW55</t>
  </si>
  <si>
    <t>Other Hazard - CATTLE STOP</t>
  </si>
  <si>
    <t>PW54</t>
  </si>
  <si>
    <t>Other Hazard - FORD</t>
  </si>
  <si>
    <t>PW56</t>
  </si>
  <si>
    <t>Other Hazard - GATE</t>
  </si>
  <si>
    <t>PW64</t>
  </si>
  <si>
    <t>Prepare to Stop</t>
  </si>
  <si>
    <t>PW64.2</t>
  </si>
  <si>
    <t>Queued Vehicles</t>
  </si>
  <si>
    <t>PW15</t>
  </si>
  <si>
    <t>RAILWAY "_____" TRACKS</t>
  </si>
  <si>
    <t>PW57.1</t>
  </si>
  <si>
    <t>Railway Level Crossing "-" Ahead</t>
  </si>
  <si>
    <t>PW61</t>
  </si>
  <si>
    <t>Railway Level Crossing Intermediate Advance Warnin</t>
  </si>
  <si>
    <t>PW62</t>
  </si>
  <si>
    <t>Railway Level Crossing on a Side Road Advance Warn</t>
  </si>
  <si>
    <t>PW32</t>
  </si>
  <si>
    <t>SCHOOL</t>
  </si>
  <si>
    <t>PW34A</t>
  </si>
  <si>
    <t>SCHOOL BUS TURNS</t>
  </si>
  <si>
    <t>PW33</t>
  </si>
  <si>
    <t>SCHOOL Crossing</t>
  </si>
  <si>
    <t>PW41.3</t>
  </si>
  <si>
    <t>Slippery Surface - GRAVEL ROAD</t>
  </si>
  <si>
    <t>PW41.1</t>
  </si>
  <si>
    <t>Slippery Surface - WHEN FROSTY</t>
  </si>
  <si>
    <t>PW41.2</t>
  </si>
  <si>
    <t>Slippery Surface - WHEN WET</t>
  </si>
  <si>
    <t>PW28</t>
  </si>
  <si>
    <t>TRUCKS USE LOW GEAR (PW27 Supplementary)</t>
  </si>
  <si>
    <t>PW7</t>
  </si>
  <si>
    <t>Road Change "___"m Sub Plate</t>
  </si>
  <si>
    <t>PW24</t>
  </si>
  <si>
    <t>NEXT "_____" km</t>
  </si>
  <si>
    <t>RG6.1</t>
  </si>
  <si>
    <t>"__________"TRAFFIC (RG6 supplementary)</t>
  </si>
  <si>
    <t>RG26.3</t>
  </si>
  <si>
    <t>Cycle Route - "______"</t>
  </si>
  <si>
    <t>RG26.4</t>
  </si>
  <si>
    <t>Cycle Route - Arrow</t>
  </si>
  <si>
    <t>RG26.1</t>
  </si>
  <si>
    <t>Cycle Route - BEGINS</t>
  </si>
  <si>
    <t>RG26.2</t>
  </si>
  <si>
    <t>Cycle Route - ENDS</t>
  </si>
  <si>
    <t>RG3</t>
  </si>
  <si>
    <t>Limited Speed Zone</t>
  </si>
  <si>
    <t>RG21</t>
  </si>
  <si>
    <t>Low Clearance At Electrified Railway Crossing</t>
  </si>
  <si>
    <t>RG24M</t>
  </si>
  <si>
    <t>No Motorcycle symbol</t>
  </si>
  <si>
    <t>RG6.3</t>
  </si>
  <si>
    <t>RIGHT TURNING TRAFFIC (RG6 supplementary)</t>
  </si>
  <si>
    <t>RG33</t>
  </si>
  <si>
    <t>Railway Level Crossing Flashing Light Signal</t>
  </si>
  <si>
    <t>RG31</t>
  </si>
  <si>
    <t>Railway Level Crossing Give Way</t>
  </si>
  <si>
    <t>RG32</t>
  </si>
  <si>
    <t>Railway Level Crossing Stop</t>
  </si>
  <si>
    <t>RG19A</t>
  </si>
  <si>
    <t>Road Narrows - Give Way (symbolic)</t>
  </si>
  <si>
    <t>RG20A</t>
  </si>
  <si>
    <t>Road Narrows - Priority</t>
  </si>
  <si>
    <t>RG19.1A</t>
  </si>
  <si>
    <t>Road Narrows - Supplementary GIVE WAY</t>
  </si>
  <si>
    <t>RG28</t>
  </si>
  <si>
    <t>SCHOOL PATROL</t>
  </si>
  <si>
    <t>RG6.2</t>
  </si>
  <si>
    <t>STRAIGHT AHEAD TRAFFIC (RG6 supplementary)</t>
  </si>
  <si>
    <t>RG1</t>
  </si>
  <si>
    <t>Speed Limit</t>
  </si>
  <si>
    <t>RG4</t>
  </si>
  <si>
    <t>Speed Limit - TEMPORARY</t>
  </si>
  <si>
    <t>RG4-20</t>
  </si>
  <si>
    <t>Temporary Speed Limit 20km/h</t>
  </si>
  <si>
    <t>RG4-30</t>
  </si>
  <si>
    <t>Temporary Speed Limit 30km/h</t>
  </si>
  <si>
    <t>RG4-50</t>
  </si>
  <si>
    <t>Temporary Speed Limit 50km/h</t>
  </si>
  <si>
    <t>RG4-60</t>
  </si>
  <si>
    <t>Temporary Speed Limit 60km/h</t>
  </si>
  <si>
    <t>RG4-70</t>
  </si>
  <si>
    <t>Temporary Speed Limit 70km/h</t>
  </si>
  <si>
    <t>RG22</t>
  </si>
  <si>
    <t>USE LEFT LANE UNLESS PASSING</t>
  </si>
  <si>
    <t>RH4</t>
  </si>
  <si>
    <t>HEAVY VEHICLE - BRIDGE LIMITS</t>
  </si>
  <si>
    <t>RH5</t>
  </si>
  <si>
    <t>Heavy Vehicle - RH4 Supplementary - " _ "m</t>
  </si>
  <si>
    <t>RH1</t>
  </si>
  <si>
    <t>Road Classification - Heavy Vehicles</t>
  </si>
  <si>
    <t>RP3.2</t>
  </si>
  <si>
    <t>BEGINS (RP3 RP3.1 Supplementary)</t>
  </si>
  <si>
    <t>RP5.1</t>
  </si>
  <si>
    <t>BUS STOP - With Arrow</t>
  </si>
  <si>
    <t>RP9.1</t>
  </si>
  <si>
    <t>Cycle Stand - With Arrow</t>
  </si>
  <si>
    <t>RP3.3</t>
  </si>
  <si>
    <t>ENDS (RP3 RP3.1 Supplementary)</t>
  </si>
  <si>
    <t>RP7.1</t>
  </si>
  <si>
    <t>LOADING ZONE - With Arrow</t>
  </si>
  <si>
    <t>RP2.1</t>
  </si>
  <si>
    <t>Late Night Extension - (RP2 Supplementary)</t>
  </si>
  <si>
    <t>RP7.2</t>
  </si>
  <si>
    <t>Loading Zone - GOODS VEHICLES ONLY (Supplementary)</t>
  </si>
  <si>
    <t>RP3.4</t>
  </si>
  <si>
    <t>MON-FRI (Clearway Supplementary)</t>
  </si>
  <si>
    <t>RP8.1</t>
  </si>
  <si>
    <t>Motorcycle Parking - With Arrow</t>
  </si>
  <si>
    <t>RP1</t>
  </si>
  <si>
    <t>No Stopping</t>
  </si>
  <si>
    <t>RP1.3</t>
  </si>
  <si>
    <t>No Stopping - ENDS (RP1 Supplementary)</t>
  </si>
  <si>
    <t>RP2</t>
  </si>
  <si>
    <t>No Stopping - Specified Period</t>
  </si>
  <si>
    <t>RP1.1</t>
  </si>
  <si>
    <t>No Stopping At All Times</t>
  </si>
  <si>
    <t>RP1.2</t>
  </si>
  <si>
    <t>No Stopping FOR "_______" km</t>
  </si>
  <si>
    <t>RP4.3</t>
  </si>
  <si>
    <t>Restricted Parking - Late Night Extension</t>
  </si>
  <si>
    <t>RP4.1</t>
  </si>
  <si>
    <t>Restricted Parking - Non Standard Hours</t>
  </si>
  <si>
    <t>RP4.2</t>
  </si>
  <si>
    <t>Restricted Parking - Other Times</t>
  </si>
  <si>
    <t>RP4</t>
  </si>
  <si>
    <t>Restricted Parking - Standard Hours</t>
  </si>
  <si>
    <t>RP6.1</t>
  </si>
  <si>
    <t>TAXI STAND - With Arrow</t>
  </si>
  <si>
    <t>TS1</t>
  </si>
  <si>
    <t>Feature "_____"m ON left/right</t>
  </si>
  <si>
    <t>TS2</t>
  </si>
  <si>
    <t>Feature TURN left/right "______"m</t>
  </si>
  <si>
    <t>TS4</t>
  </si>
  <si>
    <t>Feature name with arrow</t>
  </si>
  <si>
    <t>TS5</t>
  </si>
  <si>
    <t>Major tourist attractions - special information</t>
  </si>
  <si>
    <t>TS3A</t>
  </si>
  <si>
    <t>Position sign - One line description with chevron</t>
  </si>
  <si>
    <t>TS3B</t>
  </si>
  <si>
    <t>Position sign - Two line description with chevron</t>
  </si>
  <si>
    <t>TR6</t>
  </si>
  <si>
    <t>TOURIST DRIVE "______"km FOLLOW route marker</t>
  </si>
  <si>
    <t>TR4</t>
  </si>
  <si>
    <t>TOURIST DRIVE TURN side "______"m</t>
  </si>
  <si>
    <t>TR5</t>
  </si>
  <si>
    <t>TOURIST DRIVE with Route marker and Chevron</t>
  </si>
  <si>
    <t>THT</t>
  </si>
  <si>
    <t>Tourist Heritage Trail</t>
  </si>
  <si>
    <t>TR3</t>
  </si>
  <si>
    <t>Tourist route marker - END and route number</t>
  </si>
  <si>
    <t>TR2</t>
  </si>
  <si>
    <t>Tourist route marker - arrow and route number</t>
  </si>
  <si>
    <t>TR1</t>
  </si>
  <si>
    <t>Tourist route marker - arrow only</t>
  </si>
  <si>
    <t>TSW</t>
  </si>
  <si>
    <t>Welcome To ........</t>
  </si>
  <si>
    <t>G-PN2</t>
  </si>
  <si>
    <t>Threshold Sign - Place Name + Speed Limit</t>
  </si>
  <si>
    <t>TW6</t>
  </si>
  <si>
    <t>Cattle</t>
  </si>
  <si>
    <t>TW4.1</t>
  </si>
  <si>
    <t>Slippery Surface - Ice/Grit</t>
  </si>
  <si>
    <t>WM02</t>
  </si>
  <si>
    <t>AGED PERSONS</t>
  </si>
  <si>
    <t>WM10</t>
  </si>
  <si>
    <t>BRIDGE LANES OPEN</t>
  </si>
  <si>
    <t>WM15</t>
  </si>
  <si>
    <t>ELECTRONIC WARNING - ICE</t>
  </si>
  <si>
    <t>WM16</t>
  </si>
  <si>
    <t>ELECTRONIC WARNING - VARIABLE</t>
  </si>
  <si>
    <t>WM14</t>
  </si>
  <si>
    <t>LANE CONTROL SIGNALS AHEAD</t>
  </si>
  <si>
    <t>WM09</t>
  </si>
  <si>
    <t>LEFT LANE EMERGENCY VEHCILES ONLY</t>
  </si>
  <si>
    <t>WM08</t>
  </si>
  <si>
    <t>NO TRUCKS</t>
  </si>
  <si>
    <t>WM01</t>
  </si>
  <si>
    <t>RESIDENTIAL AREA</t>
  </si>
  <si>
    <t>WM12</t>
  </si>
  <si>
    <t>SIGNALS AHEAD</t>
  </si>
  <si>
    <t>WM13</t>
  </si>
  <si>
    <t>SLOW - LANE CONTROL</t>
  </si>
  <si>
    <t>WM05</t>
  </si>
  <si>
    <t>SPEED CAMERA AREA</t>
  </si>
  <si>
    <t>WM07</t>
  </si>
  <si>
    <t>TRUCKS STOP - Weighstation</t>
  </si>
  <si>
    <t>WM11</t>
  </si>
  <si>
    <t>USING LANES WITH X PROHIBITED</t>
  </si>
  <si>
    <t>WM06</t>
  </si>
  <si>
    <t>WEIGH STATION AHEAD</t>
  </si>
  <si>
    <t>WM04</t>
  </si>
  <si>
    <t>Warning (Miscellaneous Sign) - User defined</t>
  </si>
  <si>
    <t>WM03</t>
  </si>
  <si>
    <t>WMW02</t>
  </si>
  <si>
    <t>EXIT (Advisory Speed)</t>
  </si>
  <si>
    <t>WMW03</t>
  </si>
  <si>
    <t>LANE ENDS 200 metres</t>
  </si>
  <si>
    <t>WL5</t>
  </si>
  <si>
    <t>Drive on Left</t>
  </si>
  <si>
    <t>PW1-3.9</t>
  </si>
  <si>
    <t>SPEED LIMIT AHEAD 90 KM/H</t>
  </si>
  <si>
    <t>PW1-3.8</t>
  </si>
  <si>
    <t>SPEED LIMIT AHEAD 80 KM/H</t>
  </si>
  <si>
    <t>PW1-3.7</t>
  </si>
  <si>
    <t>SPEED LIMIT AHEAD 70 KM/H</t>
  </si>
  <si>
    <t>PW1-3.6</t>
  </si>
  <si>
    <t>SPEED LIMIT AHEAD 60 KM/H</t>
  </si>
  <si>
    <t>PW1-3.5</t>
  </si>
  <si>
    <t>SPEED LIMIT AHEAD 50 KM/H</t>
  </si>
  <si>
    <t>PW1-3.4</t>
  </si>
  <si>
    <t>SPEED LIMIT AHEAD 40 KM/H</t>
  </si>
  <si>
    <t>PW1-3.3</t>
  </si>
  <si>
    <t>SPEED LIMIT AHEAD 30 KM/H</t>
  </si>
  <si>
    <t>PW1-3.2</t>
  </si>
  <si>
    <t>SPEED LIMIT AHEAD 20 KM/H</t>
  </si>
  <si>
    <t>PW1-3.1</t>
  </si>
  <si>
    <t>SPEED LIMIT AHEAD 10 KM/H</t>
  </si>
  <si>
    <t>TW1.1</t>
  </si>
  <si>
    <t>Roadworks NEXT "___" KM</t>
  </si>
  <si>
    <t>GAD5</t>
  </si>
  <si>
    <t>Advance Direction (Map) - Roundabout</t>
  </si>
  <si>
    <t>GJ3R</t>
  </si>
  <si>
    <t>Junction direction - arrow R</t>
  </si>
  <si>
    <t>ORS-81</t>
  </si>
  <si>
    <t>Bridge Loading</t>
  </si>
  <si>
    <t>100102</t>
  </si>
  <si>
    <t>No Exit Blade Supplementary</t>
  </si>
  <si>
    <t>100120</t>
  </si>
  <si>
    <t>Private Blade Supplementary</t>
  </si>
  <si>
    <t>PP22_TNS_R</t>
  </si>
  <si>
    <t>P _ Non Standard Hours with Right Arrow</t>
  </si>
  <si>
    <t>PP22_TNS_L</t>
  </si>
  <si>
    <t>P _ Non Standard Hours with Left Arrow</t>
  </si>
  <si>
    <t>PP22_TNS_D</t>
  </si>
  <si>
    <t>P _ Non Standard Hours with Double Arrow</t>
  </si>
  <si>
    <t>PU22_NTCD</t>
  </si>
  <si>
    <t xml:space="preserve"> SCHOOL (Obsolete)</t>
  </si>
  <si>
    <t>PWBTA</t>
  </si>
  <si>
    <t>BUS TURNING AHEAD</t>
  </si>
  <si>
    <t>VC1ISH</t>
  </si>
  <si>
    <t>Tourist Attraction - Directional</t>
  </si>
  <si>
    <t>B7.4</t>
  </si>
  <si>
    <t>Boat Ramp (Symbol only)</t>
  </si>
  <si>
    <t>RPNOP</t>
  </si>
  <si>
    <t>No Overnight Parking</t>
  </si>
  <si>
    <t>DOGOL</t>
  </si>
  <si>
    <t>Dogs on leash (Parks)</t>
  </si>
  <si>
    <t>NOTPP21</t>
  </si>
  <si>
    <t>Disabled Parking</t>
  </si>
  <si>
    <t>PP21_HR_NO</t>
  </si>
  <si>
    <t>P_ Non Standard Hours</t>
  </si>
  <si>
    <t>NO_LRG_PSV</t>
  </si>
  <si>
    <t>No Large Passenger Vehicle Parking</t>
  </si>
  <si>
    <t>Black</t>
  </si>
  <si>
    <t>Blue</t>
  </si>
  <si>
    <t>Blue and Green</t>
  </si>
  <si>
    <t>Blue and White</t>
  </si>
  <si>
    <t>Brown</t>
  </si>
  <si>
    <t>Brown and Blue</t>
  </si>
  <si>
    <t>Green</t>
  </si>
  <si>
    <t>Orange</t>
  </si>
  <si>
    <t>Red</t>
  </si>
  <si>
    <t>White</t>
  </si>
  <si>
    <t>White and Orange</t>
  </si>
  <si>
    <t>White and Yellow</t>
  </si>
  <si>
    <t>Yellow</t>
  </si>
  <si>
    <t>Yellow and Green</t>
  </si>
  <si>
    <t>Connected to Something Else</t>
  </si>
  <si>
    <t>Connected to Named Asset</t>
  </si>
  <si>
    <t>AL</t>
  </si>
  <si>
    <t>PL</t>
  </si>
  <si>
    <t>ST</t>
  </si>
  <si>
    <t>Steel</t>
  </si>
  <si>
    <t>SO</t>
  </si>
  <si>
    <t>Stone</t>
  </si>
  <si>
    <t>TI</t>
  </si>
  <si>
    <t>Timber (combination materials)</t>
  </si>
  <si>
    <t>DG</t>
  </si>
  <si>
    <t>Diamond grade (diamond shape)</t>
  </si>
  <si>
    <t>EG</t>
  </si>
  <si>
    <t>Engineering grade (no pattern)</t>
  </si>
  <si>
    <t>HI</t>
  </si>
  <si>
    <t>High Intensity Prismatic (honey comb)</t>
  </si>
  <si>
    <t>NR</t>
  </si>
  <si>
    <t>Non-reflective</t>
  </si>
  <si>
    <t>MR</t>
  </si>
  <si>
    <t>Mirror</t>
  </si>
  <si>
    <t>BK</t>
  </si>
  <si>
    <t>BU</t>
  </si>
  <si>
    <t>BR</t>
  </si>
  <si>
    <t>CH</t>
  </si>
  <si>
    <t>Charcoal</t>
  </si>
  <si>
    <t>FL</t>
  </si>
  <si>
    <t>Fluro</t>
  </si>
  <si>
    <t>OR</t>
  </si>
  <si>
    <t>UP</t>
  </si>
  <si>
    <t>Unpainted</t>
  </si>
  <si>
    <t>WH</t>
  </si>
  <si>
    <t>YE</t>
  </si>
  <si>
    <t>Acoustic Sensor</t>
  </si>
  <si>
    <t>Active Warning</t>
  </si>
  <si>
    <t>Advanced Warning</t>
  </si>
  <si>
    <t>Aerials</t>
  </si>
  <si>
    <t>Air quality Sensor</t>
  </si>
  <si>
    <t>Battery</t>
  </si>
  <si>
    <t>Cable Access Pit</t>
  </si>
  <si>
    <t>Communication</t>
  </si>
  <si>
    <t>Cyclist Push Button</t>
  </si>
  <si>
    <t>Detection</t>
  </si>
  <si>
    <t>Distribution Panel</t>
  </si>
  <si>
    <t>Double Door Enclosure</t>
  </si>
  <si>
    <t>Duct</t>
  </si>
  <si>
    <t>Electrical</t>
  </si>
  <si>
    <t>Ethernet Switch</t>
  </si>
  <si>
    <t>Fibre Termination Tray</t>
  </si>
  <si>
    <t>Fuel cell</t>
  </si>
  <si>
    <t>Ground Movement Sensor</t>
  </si>
  <si>
    <t>Humidity Sensor</t>
  </si>
  <si>
    <t>Hydrocarbon Sensor</t>
  </si>
  <si>
    <t>Ice Sensor</t>
  </si>
  <si>
    <t>Induction Loop</t>
  </si>
  <si>
    <t>Infrared Sender/Receiver</t>
  </si>
  <si>
    <t>Invertor</t>
  </si>
  <si>
    <t>IoT Access Point/Gateway</t>
  </si>
  <si>
    <t>Jointing Chamber</t>
  </si>
  <si>
    <t>Kerbside Junction Box</t>
  </si>
  <si>
    <t>Lane Control</t>
  </si>
  <si>
    <t>Linear Heat Detection Controller</t>
  </si>
  <si>
    <t>Luminaire</t>
  </si>
  <si>
    <t>Magnetometers</t>
  </si>
  <si>
    <t>Media Convertor</t>
  </si>
  <si>
    <t>Monitoring</t>
  </si>
  <si>
    <t>Motorway Emergency Phone Enclosure</t>
  </si>
  <si>
    <t>Motorway Emergency Telephone</t>
  </si>
  <si>
    <t>Overheight Warning</t>
  </si>
  <si>
    <t>Pedestrian Push Button</t>
  </si>
  <si>
    <t>Piezo</t>
  </si>
  <si>
    <t>Pipe</t>
  </si>
  <si>
    <t>Pole Termination Box</t>
  </si>
  <si>
    <t>Power Box</t>
  </si>
  <si>
    <t>Power Meter</t>
  </si>
  <si>
    <t>Power Switchboard</t>
  </si>
  <si>
    <t>Pressure Pad</t>
  </si>
  <si>
    <t>Programmable Logic Controller</t>
  </si>
  <si>
    <t>Pulling Pit</t>
  </si>
  <si>
    <t>Quad Door Enclosure</t>
  </si>
  <si>
    <t>Rain Sensor</t>
  </si>
  <si>
    <t>Remote Reboot Unit</t>
  </si>
  <si>
    <t>Road Side Counter</t>
  </si>
  <si>
    <t>Router</t>
  </si>
  <si>
    <t>Sensor</t>
  </si>
  <si>
    <t>Signal Controller</t>
  </si>
  <si>
    <t>Single Door Enclosure</t>
  </si>
  <si>
    <t>Smoke Sensor</t>
  </si>
  <si>
    <t>Solar Panel</t>
  </si>
  <si>
    <t>Speaker</t>
  </si>
  <si>
    <t>Standby Generator</t>
  </si>
  <si>
    <t>Streetlight Controller</t>
  </si>
  <si>
    <t>Switch Panel</t>
  </si>
  <si>
    <t>Temperature Sensor</t>
  </si>
  <si>
    <t>Traffic Signal</t>
  </si>
  <si>
    <t>Traffic Signal Aspect</t>
  </si>
  <si>
    <t>Traffic Signal Connection Box</t>
  </si>
  <si>
    <t>Traffic Signal Target Board</t>
  </si>
  <si>
    <t>Transformer</t>
  </si>
  <si>
    <t>Transmitters</t>
  </si>
  <si>
    <t>Turning Pit</t>
  </si>
  <si>
    <t>Uninterruptible Power Supply (UPS)</t>
  </si>
  <si>
    <t>Variable Message</t>
  </si>
  <si>
    <t>Video Image Processor</t>
  </si>
  <si>
    <t>Water Quality Sensor</t>
  </si>
  <si>
    <t>Webcam</t>
  </si>
  <si>
    <t>Wind Sensor</t>
  </si>
  <si>
    <t>Wind Turbine</t>
  </si>
  <si>
    <t>Pump</t>
  </si>
  <si>
    <t>Parking Meter</t>
  </si>
  <si>
    <t>Active Travel Modes Sensor</t>
  </si>
  <si>
    <t>Traffic Sensor</t>
  </si>
  <si>
    <t>Active Warning System</t>
  </si>
  <si>
    <t>Air Conditioning System</t>
  </si>
  <si>
    <t>Automatic Video Incident Detection System</t>
  </si>
  <si>
    <t>Changeable Message System</t>
  </si>
  <si>
    <t>Closed Circuit Television System</t>
  </si>
  <si>
    <t>Communications System</t>
  </si>
  <si>
    <t>Electrical Power Supply and Distribution</t>
  </si>
  <si>
    <t>Environmental Monitoring System</t>
  </si>
  <si>
    <t>Fire Detection and Control system</t>
  </si>
  <si>
    <t>Fire Suppression/Deluge System</t>
  </si>
  <si>
    <t>Intersection Speed Zone System</t>
  </si>
  <si>
    <t>Intersection Traffic Signal System</t>
  </si>
  <si>
    <t>Lane Control System</t>
  </si>
  <si>
    <t>Lighting Management System</t>
  </si>
  <si>
    <t>Motorist Emergency Telephone System</t>
  </si>
  <si>
    <t>Operations Management Controls System</t>
  </si>
  <si>
    <t>Over-Height Vehicle Detection System</t>
  </si>
  <si>
    <t>Public Address System</t>
  </si>
  <si>
    <t>Ramp Meter System</t>
  </si>
  <si>
    <t>Real Time Information System</t>
  </si>
  <si>
    <t>Stormwater System</t>
  </si>
  <si>
    <t>Tolling System</t>
  </si>
  <si>
    <t>Traffic Monitoring System</t>
  </si>
  <si>
    <t>Variable Message System</t>
  </si>
  <si>
    <t>Vehicle Occupancy Detection System</t>
  </si>
  <si>
    <t>Ventilation System</t>
  </si>
  <si>
    <t>Parking Control System</t>
  </si>
  <si>
    <t>Automatic Number Plate Recognition</t>
  </si>
  <si>
    <t>Advanced Traffic Management System</t>
  </si>
  <si>
    <t>Bridge</t>
  </si>
  <si>
    <t>Cycle Lane</t>
  </si>
  <si>
    <t>Intersection</t>
  </si>
  <si>
    <t>Pathway</t>
  </si>
  <si>
    <t>Pedestrian Crossing</t>
  </si>
  <si>
    <t>Public Transport Lane</t>
  </si>
  <si>
    <t>Public Transport Stop/Station</t>
  </si>
  <si>
    <t>Railway Station</t>
  </si>
  <si>
    <t>Ramp</t>
  </si>
  <si>
    <t>Slope</t>
  </si>
  <si>
    <t>Stock Pile</t>
  </si>
  <si>
    <t>Tunnel</t>
  </si>
  <si>
    <t>Weather Station</t>
  </si>
  <si>
    <t>Weigh Station</t>
  </si>
  <si>
    <t>Traffic Monitoring</t>
  </si>
  <si>
    <t>Environmental Quality Monitoring Station</t>
  </si>
  <si>
    <t>Parking Control</t>
  </si>
  <si>
    <t>Parks Area / Sport Ground</t>
  </si>
  <si>
    <t>1 ph</t>
  </si>
  <si>
    <t>3 ph</t>
  </si>
  <si>
    <t>PoE</t>
  </si>
  <si>
    <t>Solar</t>
  </si>
  <si>
    <t>Wind</t>
  </si>
  <si>
    <t>LCD</t>
  </si>
  <si>
    <t>LED</t>
  </si>
  <si>
    <t>Group</t>
  </si>
  <si>
    <t>Standalone</t>
  </si>
  <si>
    <t>0000027637CE36B</t>
  </si>
  <si>
    <t>0008801006TP2A7</t>
  </si>
  <si>
    <t>0000950000LN0EC</t>
  </si>
  <si>
    <t>0000480064CEA92</t>
  </si>
  <si>
    <t>0000990001LN819</t>
  </si>
  <si>
    <t>0000027638CECB5</t>
  </si>
  <si>
    <t>0000486695CE506</t>
  </si>
  <si>
    <t>0000950934LNF17</t>
  </si>
  <si>
    <t>Solar Powered</t>
  </si>
  <si>
    <t>I</t>
  </si>
  <si>
    <t>In service</t>
  </si>
  <si>
    <t>D</t>
  </si>
  <si>
    <t>Disposed of</t>
  </si>
  <si>
    <t>Unavailable for use</t>
  </si>
  <si>
    <t>A</t>
  </si>
  <si>
    <t>Available for use</t>
  </si>
  <si>
    <t>Audio-Tactile</t>
  </si>
  <si>
    <t>Continuous Line</t>
  </si>
  <si>
    <t>Dashed Line</t>
  </si>
  <si>
    <t>Diagonal Marking</t>
  </si>
  <si>
    <t>Intersection Delineation</t>
  </si>
  <si>
    <t>Messaging</t>
  </si>
  <si>
    <t>Miscellaneous Marking</t>
  </si>
  <si>
    <t>Symbol</t>
  </si>
  <si>
    <t>Raised Pavement Marker</t>
  </si>
  <si>
    <t>Angle parking bays</t>
  </si>
  <si>
    <t>Approach line 100mm</t>
  </si>
  <si>
    <t>BUS LANE</t>
  </si>
  <si>
    <t>BUS LANE ENDS</t>
  </si>
  <si>
    <t>BUS ONLY</t>
  </si>
  <si>
    <t>BUS STOP</t>
  </si>
  <si>
    <t>Centreline 100mm</t>
  </si>
  <si>
    <t>Centreline 100mm (3x7)</t>
  </si>
  <si>
    <t>Centreline 150mm</t>
  </si>
  <si>
    <t>Centreline 150mm (3x7)</t>
  </si>
  <si>
    <t>Centreline 200mm (3x7)</t>
  </si>
  <si>
    <t>Chevron 600mm bars</t>
  </si>
  <si>
    <t>Chevron 900mm bars</t>
  </si>
  <si>
    <t>Coloured surfacing</t>
  </si>
  <si>
    <t>Combined arrows</t>
  </si>
  <si>
    <t>Continuity line 100mm (1x3)</t>
  </si>
  <si>
    <t>Continuity line 150mm (1x3)</t>
  </si>
  <si>
    <t>Continuity line 200mm (1x3)</t>
  </si>
  <si>
    <t>Crosswalk line</t>
  </si>
  <si>
    <t>Cycle lane line 100mm</t>
  </si>
  <si>
    <t>Cycle lane line 100mm (1x2)</t>
  </si>
  <si>
    <t>Cycle symbol</t>
  </si>
  <si>
    <t>Cycle symbol and sharrows &gt;&gt;</t>
  </si>
  <si>
    <t>Diagonal shoulder markings 300mm</t>
  </si>
  <si>
    <t>Disabled parking symbol</t>
  </si>
  <si>
    <t>Edgeline 100mm</t>
  </si>
  <si>
    <t>Edgeline 150mm</t>
  </si>
  <si>
    <t>Edgeline 200mm</t>
  </si>
  <si>
    <t>Edgeline 300mm</t>
  </si>
  <si>
    <t>Electric vehicle charging station symbol</t>
  </si>
  <si>
    <t>EV (electric vehicle lane)</t>
  </si>
  <si>
    <t>Fire hydrant</t>
  </si>
  <si>
    <t>Flush median diagonals 600mm</t>
  </si>
  <si>
    <t>Flush median diagonals 900mm</t>
  </si>
  <si>
    <t>GIVE WAY</t>
  </si>
  <si>
    <t>GIVE WAY AHEAD</t>
  </si>
  <si>
    <t>Give Way triangle</t>
  </si>
  <si>
    <t>Hump ramp triangles</t>
  </si>
  <si>
    <t>HV (heavy vehicle lane)</t>
  </si>
  <si>
    <t>KEEP CLEAR</t>
  </si>
  <si>
    <t>Keep clear cross-hatching</t>
  </si>
  <si>
    <t>KEEP LEFT</t>
  </si>
  <si>
    <t>Lane line 100mm</t>
  </si>
  <si>
    <t>Lane line 100mm (3x3)</t>
  </si>
  <si>
    <t>Lane line 100mm (3x7)</t>
  </si>
  <si>
    <t>Lane line 200mm</t>
  </si>
  <si>
    <t>Left turn arrow</t>
  </si>
  <si>
    <t>Limit line 200mm</t>
  </si>
  <si>
    <t>Limit line 300mm</t>
  </si>
  <si>
    <t>LOADING ZONE</t>
  </si>
  <si>
    <t>LZ10</t>
  </si>
  <si>
    <t>Motorcycle and cycle stand</t>
  </si>
  <si>
    <t>NO ENTRY</t>
  </si>
  <si>
    <t>NO EXIT</t>
  </si>
  <si>
    <t>NO LEFT TURN</t>
  </si>
  <si>
    <t>NO RIGHT TURN</t>
  </si>
  <si>
    <t>NO TURNS</t>
  </si>
  <si>
    <t>No-passing 100mm</t>
  </si>
  <si>
    <t>No-passing 100mm (13x7)</t>
  </si>
  <si>
    <t>No-passing 150mm</t>
  </si>
  <si>
    <t>No-passing 150mm (13x7)</t>
  </si>
  <si>
    <t>No-stopping 100mm (1x1)</t>
  </si>
  <si>
    <t>No-stopping 100mm (1x2)</t>
  </si>
  <si>
    <t>ONE LANE BRIDGE</t>
  </si>
  <si>
    <t>ONE WAY</t>
  </si>
  <si>
    <t>P20</t>
  </si>
  <si>
    <t>Painted island</t>
  </si>
  <si>
    <t>Parallel parking spaces</t>
  </si>
  <si>
    <t>Parallel parking zones</t>
  </si>
  <si>
    <t>PED CROSS AHEAD</t>
  </si>
  <si>
    <t>Pedestrian crossing</t>
  </si>
  <si>
    <t>Pedestrian crossing diamond</t>
  </si>
  <si>
    <t>Pedestrian symbol</t>
  </si>
  <si>
    <t>Priority line 100mm (1x1)</t>
  </si>
  <si>
    <t>Priority line 100mm (1x2)</t>
  </si>
  <si>
    <t>Profiled Centreline 100mm</t>
  </si>
  <si>
    <t>Profiled Centreline 100mm (3x7)</t>
  </si>
  <si>
    <t>Profiled Centreline 150mm</t>
  </si>
  <si>
    <t>Profiled Centreline 150mm (3x7)</t>
  </si>
  <si>
    <t>Profiled Centreline 200mm</t>
  </si>
  <si>
    <t>Profiled Centreline 200mm (3x7)</t>
  </si>
  <si>
    <t>Profiled Edgeline 100mm</t>
  </si>
  <si>
    <t>Profiled Edgeline 150mm</t>
  </si>
  <si>
    <t>Profiled Edgeline 200mm</t>
  </si>
  <si>
    <t>Profiled Lane line 100mm</t>
  </si>
  <si>
    <t>Profiled No-passing line 100mm</t>
  </si>
  <si>
    <t>Profiled No-passing line 100mm (13x7)</t>
  </si>
  <si>
    <t>Profiled No-passing line 150mm</t>
  </si>
  <si>
    <t>Profiled No-passing line 150mm (13x7)</t>
  </si>
  <si>
    <t>Profiled No-passing line 200mm</t>
  </si>
  <si>
    <t>Profiled No-passing line 200mm (13x7)</t>
  </si>
  <si>
    <t>RAIL X</t>
  </si>
  <si>
    <t>Reference Station (300mm square)</t>
  </si>
  <si>
    <t>Right turn arrow</t>
  </si>
  <si>
    <t>Right turn bay</t>
  </si>
  <si>
    <t>RPM</t>
  </si>
  <si>
    <t>RRPM Bi-directional</t>
  </si>
  <si>
    <t>RRPM Mono-directional</t>
  </si>
  <si>
    <t>Speed circle including digits</t>
  </si>
  <si>
    <t>STOP</t>
  </si>
  <si>
    <t>STOP AHEAD</t>
  </si>
  <si>
    <t>Straight ahead arrow</t>
  </si>
  <si>
    <t>T2 (Transit lane)</t>
  </si>
  <si>
    <t>T3 (Transit lane)</t>
  </si>
  <si>
    <t>TAXI</t>
  </si>
  <si>
    <t>TAXI STAND</t>
  </si>
  <si>
    <t>TURN LEFT</t>
  </si>
  <si>
    <t>TURN RIGHT</t>
  </si>
  <si>
    <t>ENTRY</t>
  </si>
  <si>
    <t>Perpendicular Parking Bays</t>
  </si>
  <si>
    <t>NP (No Parking)</t>
  </si>
  <si>
    <t>Standard</t>
  </si>
  <si>
    <t>Extended</t>
  </si>
  <si>
    <t>Long Life</t>
  </si>
  <si>
    <t>Audio Tactile Profiled</t>
  </si>
  <si>
    <t>Coloured Surfacing</t>
  </si>
  <si>
    <t>Flat</t>
  </si>
  <si>
    <t>Structured</t>
  </si>
  <si>
    <t>Raised Pavement Markers</t>
  </si>
  <si>
    <t>Thermoplastic</t>
  </si>
  <si>
    <t>Paint</t>
  </si>
  <si>
    <t>Cold Applied Plastic</t>
  </si>
  <si>
    <t>Resin</t>
  </si>
  <si>
    <t>Ultraviolate Cure Paint</t>
  </si>
  <si>
    <t>Tape</t>
  </si>
  <si>
    <t>Acrylic Face</t>
  </si>
  <si>
    <t>Glass Face</t>
  </si>
  <si>
    <t>Internally Illuminated</t>
  </si>
  <si>
    <t>Non-Reflective Dome</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</si>
  <si>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</si>
  <si>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</si>
  <si>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</si>
  <si>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</si>
  <si>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</si>
  <si>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</si>
  <si>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</si>
  <si>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</si>
  <si>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</si>
  <si>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</si>
  <si>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</si>
  <si>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</si>
  <si>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</si>
  <si>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</si>
  <si>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</si>
  <si>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</si>
  <si>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</si>
  <si>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</si>
  <si>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</si>
  <si>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</si>
  <si>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</si>
  <si>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Circular - Hollow</t>
  </si>
  <si>
    <t>Circular - Solid</t>
  </si>
  <si>
    <t>Cross Shaped</t>
  </si>
  <si>
    <t>Edge Marker</t>
  </si>
  <si>
    <t>Panel Shaped</t>
  </si>
  <si>
    <t>T-Shaped</t>
  </si>
  <si>
    <t>Edge</t>
  </si>
  <si>
    <t>Pedestrian Platform</t>
  </si>
  <si>
    <t>Raised Table</t>
  </si>
  <si>
    <t>Speed Cushion</t>
  </si>
  <si>
    <t>Speed Hump</t>
  </si>
  <si>
    <t>Slip lane</t>
  </si>
  <si>
    <t>Median</t>
  </si>
  <si>
    <t>Refuge</t>
  </si>
  <si>
    <t>Rotary</t>
  </si>
  <si>
    <t>Splitter</t>
  </si>
  <si>
    <t>Kerb Buildout</t>
  </si>
  <si>
    <t>Arched</t>
  </si>
  <si>
    <t>Cantilever</t>
  </si>
  <si>
    <t>D Shaped</t>
  </si>
  <si>
    <t>Diamond</t>
  </si>
  <si>
    <t>Egg-shaped pipe (Touching circle)</t>
  </si>
  <si>
    <t>Ellipse</t>
  </si>
  <si>
    <t>Long and Narrow</t>
  </si>
  <si>
    <t>Oval</t>
  </si>
  <si>
    <t>Polygon</t>
  </si>
  <si>
    <t>Single Portal</t>
  </si>
  <si>
    <t>Suspended</t>
  </si>
  <si>
    <t>Triangle</t>
  </si>
  <si>
    <t>Twin Portal</t>
  </si>
  <si>
    <t>Local</t>
  </si>
  <si>
    <t>Local Bill cutout</t>
  </si>
  <si>
    <t>Remote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</si>
  <si>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</si>
  <si>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</si>
  <si>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</si>
  <si>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</si>
  <si>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</si>
  <si>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</si>
  <si>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</si>
  <si>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</si>
  <si>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</si>
  <si>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</si>
  <si>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</si>
  <si>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</si>
  <si>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</si>
  <si>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</si>
  <si>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</si>
  <si>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</si>
  <si>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</si>
  <si>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</si>
  <si>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</si>
  <si>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</si>
  <si>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</si>
  <si>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</si>
  <si>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</si>
  <si>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</si>
  <si>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F</t>
  </si>
  <si>
    <t>For</t>
  </si>
  <si>
    <t>Against</t>
  </si>
  <si>
    <t>B</t>
  </si>
  <si>
    <t>Both</t>
  </si>
  <si>
    <t>S</t>
  </si>
  <si>
    <t>Framed</t>
  </si>
  <si>
    <t>Not framed</t>
  </si>
  <si>
    <t>Point</t>
  </si>
  <si>
    <t>Line</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</si>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</sst>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584">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customXml" Target="../customXml/item3.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customXml" Target="../customXml/item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0" Type="http://schemas.openxmlformats.org/officeDocument/2006/relationships/customXml" Target="../customXml/item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styles" Target="styles.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sharedStrings" Target="sharedStrings.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91DED1-DC31-4AB7-9FF5-D58E596FB8AF}" name="geometry_type" displayName="geometry_type" ref="A1:E4" totalsRowShown="0" headerRowDxfId="525" headerRowBorderDxfId="526" tableBorderDxfId="527">
  <autoFilter ref="A1:E4" xr:uid="{3091DED1-DC31-4AB7-9FF5-D58E596FB8AF}"/>
  <sortState xmlns:xlrd2="http://schemas.microsoft.com/office/spreadsheetml/2017/richdata2" ref="A2:E4">
    <sortCondition ref="C2:C4"/>
    <sortCondition ref="D2:D4"/>
    <sortCondition ref="B2:B4"/>
  </sortState>
  <tableColumns count="5">
    <tableColumn id="1" xr3:uid="{E970C3A8-A8C5-4875-B8D3-A8C65EE74531}" name="lookupKey"/>
    <tableColumn id="2" xr3:uid="{B425BB4D-ACFD-41A8-9776-A2B83E19AEF9}" name="lookupValue"/>
    <tableColumn id="3" xr3:uid="{58394639-F565-481B-B894-A0A96DF9D7C4}" name="parentKey"/>
    <tableColumn id="4" xr3:uid="{660AE9AC-1F3A-41BA-BB04-DAFD9290D817}" name="parentDescription"/>
    <tableColumn id="5" xr3:uid="{B3ACEF17-4D8F-4121-BAD6-4EB2E2144DA3}"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ECC1C95-465B-4FB4-A235-D09D5D5D8924}" name="frame" displayName="frame" ref="A1:E4" totalsRowShown="0" headerRowDxfId="522" headerRowBorderDxfId="523" tableBorderDxfId="524">
  <autoFilter ref="A1:E4" xr:uid="{DECC1C95-465B-4FB4-A235-D09D5D5D8924}"/>
  <sortState xmlns:xlrd2="http://schemas.microsoft.com/office/spreadsheetml/2017/richdata2" ref="A2:E4">
    <sortCondition ref="C2:C4"/>
    <sortCondition ref="D2:D4"/>
    <sortCondition ref="B2:B4"/>
  </sortState>
  <tableColumns count="5">
    <tableColumn id="1" xr3:uid="{A2F956C1-8C5B-46FF-A30F-58AF1BD63B3C}" name="lookupKey"/>
    <tableColumn id="2" xr3:uid="{25C2A198-AC12-4E5D-B60C-F57EF1B4D394}" name="lookupValue"/>
    <tableColumn id="3" xr3:uid="{0179BB55-8E85-4953-89D4-4B0702CEF3E6}" name="parentKey"/>
    <tableColumn id="4" xr3:uid="{E23C5976-D810-42EE-8168-AE05B1AA1C9B}" name="parentDescription"/>
    <tableColumn id="5" xr3:uid="{90115051-5879-4E85-B008-1B9D371A702B}"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E83FF71-8C64-4CB3-8B29-E6AB6E67597C}" name="indicating_dir" displayName="indicating_dir" ref="A1:E9" totalsRowShown="0" headerRowDxfId="519" headerRowBorderDxfId="520" tableBorderDxfId="521">
  <autoFilter ref="A1:E9" xr:uid="{8E83FF71-8C64-4CB3-8B29-E6AB6E67597C}"/>
  <sortState xmlns:xlrd2="http://schemas.microsoft.com/office/spreadsheetml/2017/richdata2" ref="A2:E9">
    <sortCondition ref="C2:C9"/>
    <sortCondition ref="D2:D9"/>
    <sortCondition ref="B2:B9"/>
  </sortState>
  <tableColumns count="5">
    <tableColumn id="1" xr3:uid="{9226E88A-D5E7-42C7-B63F-69BA41737C95}" name="lookupKey"/>
    <tableColumn id="2" xr3:uid="{7BD3B8CB-8D66-4B90-A487-E8DD7D9F8C26}" name="lookupValue"/>
    <tableColumn id="3" xr3:uid="{0BE46206-8408-4D56-A8E2-2B070FD2D917}" name="parentKey"/>
    <tableColumn id="4" xr3:uid="{C2D332AF-ED48-4D17-B9C7-3ACECEEAEB62}" name="parentDescription"/>
    <tableColumn id="5" xr3:uid="{091CEA93-D93C-438A-9F21-3FBC495AE780}"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E4C1863-B7A2-4E25-B8FD-2C840DFEB485}" name="use_default_rc" displayName="use_default_rc" ref="A1:E3" totalsRowShown="0" headerRowDxfId="516" headerRowBorderDxfId="517" tableBorderDxfId="518">
  <autoFilter ref="A1:E3" xr:uid="{4E4C1863-B7A2-4E25-B8FD-2C840DFEB485}"/>
  <sortState xmlns:xlrd2="http://schemas.microsoft.com/office/spreadsheetml/2017/richdata2" ref="A2:E3">
    <sortCondition ref="C2:C3"/>
    <sortCondition ref="D2:D3"/>
    <sortCondition ref="B2:B3"/>
  </sortState>
  <tableColumns count="5">
    <tableColumn id="1" xr3:uid="{1FACE791-18E1-4F01-895C-804A6A08A5D2}" name="lookupKey"/>
    <tableColumn id="2" xr3:uid="{E9C6E0C5-ACC0-41FA-8736-6BE4BA9146A6}" name="lookupValue"/>
    <tableColumn id="3" xr3:uid="{F8269DD9-0802-4FD1-B556-AF38EB2563B8}" name="parentKey"/>
    <tableColumn id="4" xr3:uid="{A7D2BC5A-D670-42C2-95D8-E1F50388755B}" name="parentDescription"/>
    <tableColumn id="5" xr3:uid="{683DA972-997C-4FED-A1D5-18991837243C}"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4356636-99F0-4558-8AD2-AAF3E2852993}" name="rul_reset" displayName="rul_reset" ref="A1:E3" totalsRowShown="0" headerRowDxfId="513" headerRowBorderDxfId="514" tableBorderDxfId="515">
  <autoFilter ref="A1:E3" xr:uid="{C4356636-99F0-4558-8AD2-AAF3E2852993}"/>
  <sortState xmlns:xlrd2="http://schemas.microsoft.com/office/spreadsheetml/2017/richdata2" ref="A2:E3">
    <sortCondition ref="C2:C3"/>
    <sortCondition ref="D2:D3"/>
    <sortCondition ref="B2:B3"/>
  </sortState>
  <tableColumns count="5">
    <tableColumn id="1" xr3:uid="{537DE4D3-425F-4424-9EF9-3471FA6A07FF}" name="lookupKey"/>
    <tableColumn id="2" xr3:uid="{922835B1-9221-4DF5-A05B-49F6C9A04E8F}" name="lookupValue"/>
    <tableColumn id="3" xr3:uid="{607450DA-47B6-4ACB-810C-CB8C74D68A7C}" name="parentKey"/>
    <tableColumn id="4" xr3:uid="{C91F7969-8762-4329-AE37-81C68278F1D8}" name="parentDescription"/>
    <tableColumn id="5" xr3:uid="{8141F390-CC91-459F-9D73-AE491C6F3525}"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5F1E680-3D0E-4A14-90E0-7634EB68C67E}" name="risk_consequence" displayName="risk_consequence" ref="A1:E7" totalsRowShown="0" headerRowDxfId="510" headerRowBorderDxfId="511" tableBorderDxfId="512">
  <autoFilter ref="A1:E7" xr:uid="{25F1E680-3D0E-4A14-90E0-7634EB68C67E}"/>
  <sortState xmlns:xlrd2="http://schemas.microsoft.com/office/spreadsheetml/2017/richdata2" ref="A2:E7">
    <sortCondition ref="C2:C7"/>
    <sortCondition ref="D2:D7"/>
    <sortCondition ref="B2:B7"/>
  </sortState>
  <tableColumns count="5">
    <tableColumn id="1" xr3:uid="{AB2111FA-B8A8-4FCC-B062-D1FE3D84F941}" name="lookupKey"/>
    <tableColumn id="2" xr3:uid="{75165552-FA00-4F67-A256-A67F720E1745}" name="lookupValue"/>
    <tableColumn id="3" xr3:uid="{2C40A69D-2B39-4BCC-A1D6-C70A105A8254}" name="parentKey"/>
    <tableColumn id="4" xr3:uid="{FF085D35-4A1B-436C-9886-F15D4E2BEC9B}" name="parentDescription"/>
    <tableColumn id="5" xr3:uid="{DB01BA06-ABC3-461E-B712-676D888451DC}"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531AC7C4-F856-4799-AA49-C1DA62E48981}" name="risk_likelihood" displayName="risk_likelihood" ref="A1:E7" totalsRowShown="0" headerRowDxfId="507" headerRowBorderDxfId="508" tableBorderDxfId="509">
  <autoFilter ref="A1:E7" xr:uid="{531AC7C4-F856-4799-AA49-C1DA62E48981}"/>
  <sortState xmlns:xlrd2="http://schemas.microsoft.com/office/spreadsheetml/2017/richdata2" ref="A2:E7">
    <sortCondition ref="C2:C7"/>
    <sortCondition ref="D2:D7"/>
    <sortCondition ref="B2:B7"/>
  </sortState>
  <tableColumns count="5">
    <tableColumn id="1" xr3:uid="{1BA54344-B7D6-4456-822D-8EB2E8F4056C}" name="lookupKey"/>
    <tableColumn id="2" xr3:uid="{7ED37CD5-8D39-4E9A-9086-761C9C99F1AE}" name="lookupValue"/>
    <tableColumn id="3" xr3:uid="{13B0E8B2-4B43-4958-BED8-1104A25FAA58}" name="parentKey"/>
    <tableColumn id="4" xr3:uid="{905F3C7C-5700-40F9-8E39-0375FD95F35B}" name="parentDescription"/>
    <tableColumn id="5" xr3:uid="{4F040C74-DD52-459F-98A7-AA0C31503F78}"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444E264-F3D1-4AED-B53E-75F987135BF1}" name="risk" displayName="risk" ref="A1:E7" totalsRowShown="0" headerRowDxfId="504" headerRowBorderDxfId="505" tableBorderDxfId="506">
  <autoFilter ref="A1:E7" xr:uid="{3444E264-F3D1-4AED-B53E-75F987135BF1}"/>
  <sortState xmlns:xlrd2="http://schemas.microsoft.com/office/spreadsheetml/2017/richdata2" ref="A2:E7">
    <sortCondition ref="C2:C7"/>
    <sortCondition ref="D2:D7"/>
    <sortCondition ref="B2:B7"/>
  </sortState>
  <tableColumns count="5">
    <tableColumn id="1" xr3:uid="{80E53114-79F9-471F-B4C5-4ABD4817B339}" name="lookupKey"/>
    <tableColumn id="2" xr3:uid="{9A6DA475-ADC2-4176-900B-C284BAC2F70B}" name="lookupValue"/>
    <tableColumn id="3" xr3:uid="{D0130F04-CDEC-4221-89A4-DAD14A3F9C6F}" name="parentKey"/>
    <tableColumn id="4" xr3:uid="{6B80C7EB-1D7A-4FA8-9727-A32D9FC74245}" name="parentDescription"/>
    <tableColumn id="5" xr3:uid="{598A3B3B-6F62-4E16-ABC7-0D74C07990FF}"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4369E63-AB80-4248-B8F4-6185E4F97F4A}" name="condition" displayName="condition" ref="A1:E7" totalsRowShown="0" headerRowDxfId="501" headerRowBorderDxfId="502" tableBorderDxfId="503">
  <autoFilter ref="A1:E7" xr:uid="{D4369E63-AB80-4248-B8F4-6185E4F97F4A}"/>
  <sortState xmlns:xlrd2="http://schemas.microsoft.com/office/spreadsheetml/2017/richdata2" ref="A2:E7">
    <sortCondition ref="C2:C7"/>
    <sortCondition ref="D2:D7"/>
    <sortCondition ref="B2:B7"/>
  </sortState>
  <tableColumns count="5">
    <tableColumn id="1" xr3:uid="{F8C76939-1313-4047-B41C-386FF4A73217}" name="lookupKey"/>
    <tableColumn id="2" xr3:uid="{1E47CEE0-484F-4398-AF79-41DB62ED3CE5}" name="lookupValue"/>
    <tableColumn id="3" xr3:uid="{D99BBF6A-6F19-4A0A-A5F2-F1FC76D98DA8}" name="parentKey"/>
    <tableColumn id="4" xr3:uid="{FFA43504-FD19-4EEA-A953-9D5DDF157520}" name="parentDescription"/>
    <tableColumn id="5" xr3:uid="{E130333F-0299-4D8D-99D5-47073C1ADBE4}"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386B125-65AA-4A2B-9EBD-717EE32147FF}" name="men_point" displayName="men_point" ref="A1:E5" totalsRowShown="0" headerRowDxfId="498" headerRowBorderDxfId="499" tableBorderDxfId="500">
  <autoFilter ref="A1:E5" xr:uid="{C386B125-65AA-4A2B-9EBD-717EE32147FF}"/>
  <sortState xmlns:xlrd2="http://schemas.microsoft.com/office/spreadsheetml/2017/richdata2" ref="A2:E5">
    <sortCondition ref="C2:C5"/>
    <sortCondition ref="D2:D5"/>
    <sortCondition ref="B2:B5"/>
  </sortState>
  <tableColumns count="5">
    <tableColumn id="1" xr3:uid="{41360C02-DAB2-4E7E-892A-1DE48F705697}" name="lookupKey"/>
    <tableColumn id="2" xr3:uid="{0FBBAFF6-761B-4273-9827-BB57F371C9E4}" name="lookupValue"/>
    <tableColumn id="3" xr3:uid="{46E32E0E-70B3-4223-9B34-22E2162BE876}" name="parentKey"/>
    <tableColumn id="4" xr3:uid="{CB80E0BD-0884-4DA5-840A-4A1DBBF7AE79}" name="parentDescription"/>
    <tableColumn id="5" xr3:uid="{0B4A2ED8-7EA9-4373-9A57-146778FEE5D3}"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E0C3CDF9-B5E0-4CAB-988F-D660177EF7A1}" name="ud_tcd_sign_type_el" displayName="ud_tcd_sign_type_el" ref="A1:E19" totalsRowShown="0" headerRowDxfId="495" headerRowBorderDxfId="496" tableBorderDxfId="497">
  <autoFilter ref="A1:E19" xr:uid="{E0C3CDF9-B5E0-4CAB-988F-D660177EF7A1}"/>
  <sortState xmlns:xlrd2="http://schemas.microsoft.com/office/spreadsheetml/2017/richdata2" ref="A2:E19">
    <sortCondition ref="C2:C19"/>
    <sortCondition ref="D2:D19"/>
    <sortCondition ref="B2:B19"/>
  </sortState>
  <tableColumns count="5">
    <tableColumn id="1" xr3:uid="{9801FBE2-8398-4431-B96D-470AF333E3D0}" name="lookupKey"/>
    <tableColumn id="2" xr3:uid="{96E3F28E-1F3E-4896-B220-4CC11051BB67}" name="lookupValue"/>
    <tableColumn id="3" xr3:uid="{20456306-CFF1-4763-B71D-F172363A92F8}" name="parentKey"/>
    <tableColumn id="4" xr3:uid="{732F0809-04CD-4C52-92FD-82173E488E0F}" name="parentDescription"/>
    <tableColumn id="5" xr3:uid="{A9B67A19-8045-41FC-852A-7BDC7C3F5B04}"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204DB8FB-3C6B-4923-ABDE-7D71A2C28396}" name="ud_tcd_sign_type_ne" displayName="ud_tcd_sign_type_ne" ref="A1:E757" totalsRowShown="0" headerRowDxfId="492" headerRowBorderDxfId="493" tableBorderDxfId="494">
  <autoFilter ref="A1:E757" xr:uid="{204DB8FB-3C6B-4923-ABDE-7D71A2C28396}"/>
  <sortState xmlns:xlrd2="http://schemas.microsoft.com/office/spreadsheetml/2017/richdata2" ref="A2:E757">
    <sortCondition ref="C2:C757"/>
    <sortCondition ref="D2:D757"/>
    <sortCondition ref="B2:B757"/>
  </sortState>
  <tableColumns count="5">
    <tableColumn id="1" xr3:uid="{85BFAA24-720E-4135-9988-D48FA3DD5EAD}" name="lookupKey"/>
    <tableColumn id="2" xr3:uid="{B9C2F35F-E113-45CD-8573-D9974FA9373D}" name="lookupValue"/>
    <tableColumn id="3" xr3:uid="{79F300D8-83AA-42D7-9658-D495DC802E09}" name="parentKey"/>
    <tableColumn id="4" xr3:uid="{2368460E-0EB0-42F9-BD0A-6D0BDF3D632D}" name="parentDescription"/>
    <tableColumn id="5" xr3:uid="{4F601B56-E9D8-4F6F-94BC-BF0046D76EF7}"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70836B4-A5F8-4C6E-B225-8B1E291035E4}" name="fs_traffic_signal_target_board" displayName="fs_traffic_signal_target_board" ref="A1:E8" totalsRowShown="0" headerRowDxfId="489" headerRowBorderDxfId="490" tableBorderDxfId="491">
  <autoFilter ref="A1:E8" xr:uid="{970836B4-A5F8-4C6E-B225-8B1E291035E4}"/>
  <sortState xmlns:xlrd2="http://schemas.microsoft.com/office/spreadsheetml/2017/richdata2" ref="A2:E8">
    <sortCondition ref="C2:C8"/>
    <sortCondition ref="D2:D8"/>
    <sortCondition ref="B2:B8"/>
  </sortState>
  <tableColumns count="5">
    <tableColumn id="1" xr3:uid="{D8F03A87-142A-4C57-8513-6FFACCAF0112}" name="lookupKey"/>
    <tableColumn id="2" xr3:uid="{5271443D-D733-4399-A049-A7E16A48A400}" name="lookupValue"/>
    <tableColumn id="3" xr3:uid="{555912CD-FD83-4917-84F4-3D06FDE3075A}" name="parentKey"/>
    <tableColumn id="4" xr3:uid="{C7764374-6A82-4800-AD63-DA860CAC0E5F}" name="parentDescription"/>
    <tableColumn id="5" xr3:uid="{E2F8B244-7F6F-4F64-85E1-D131297AE595}"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B8BE2FC5-73AE-4EAD-865B-3B2DAB7FF4A2}" name="fs_traffic_signal_aspect" displayName="fs_traffic_signal_aspect" ref="A1:E9" totalsRowShown="0" headerRowDxfId="486" headerRowBorderDxfId="487" tableBorderDxfId="488">
  <autoFilter ref="A1:E9" xr:uid="{B8BE2FC5-73AE-4EAD-865B-3B2DAB7FF4A2}"/>
  <sortState xmlns:xlrd2="http://schemas.microsoft.com/office/spreadsheetml/2017/richdata2" ref="A2:E9">
    <sortCondition ref="C2:C9"/>
    <sortCondition ref="D2:D9"/>
    <sortCondition ref="B2:B9"/>
  </sortState>
  <tableColumns count="5">
    <tableColumn id="1" xr3:uid="{E36DC3AD-2233-461B-BE2B-B2C004A559F9}" name="lookupKey"/>
    <tableColumn id="2" xr3:uid="{5F518C7D-4F80-4A69-8F93-F9592389C8E0}" name="lookupValue"/>
    <tableColumn id="3" xr3:uid="{BA1E9C5D-1D39-4CE6-A13E-EE044A899225}" name="parentKey"/>
    <tableColumn id="4" xr3:uid="{0FEB6CED-34D8-4050-913A-B096D8DB7081}" name="parentDescription"/>
    <tableColumn id="5" xr3:uid="{67BE148F-7FBB-483B-A0D0-49215DE2D393}"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BE61E007-515B-45A7-B005-001D1AB59975}" name="fs_traffic_signal" displayName="fs_traffic_signal" ref="A1:E9" totalsRowShown="0" headerRowDxfId="483" headerRowBorderDxfId="484" tableBorderDxfId="485">
  <autoFilter ref="A1:E9" xr:uid="{BE61E007-515B-45A7-B005-001D1AB59975}"/>
  <sortState xmlns:xlrd2="http://schemas.microsoft.com/office/spreadsheetml/2017/richdata2" ref="A2:E9">
    <sortCondition ref="C2:C9"/>
    <sortCondition ref="D2:D9"/>
    <sortCondition ref="B2:B9"/>
  </sortState>
  <tableColumns count="5">
    <tableColumn id="1" xr3:uid="{A634D895-4C46-484B-B6E7-6E98C0127218}" name="lookupKey"/>
    <tableColumn id="2" xr3:uid="{57122923-B7A9-466D-B4E2-A6A7EF422A78}" name="lookupValue"/>
    <tableColumn id="3" xr3:uid="{5B17A2E2-61BB-47EE-A021-BFCA33A3E950}" name="parentKey"/>
    <tableColumn id="4" xr3:uid="{94824CBA-EC6D-4CC8-A2B1-62740768FF7A}" name="parentDescription"/>
    <tableColumn id="5" xr3:uid="{9A4E2519-F62A-4793-AD88-32F45A82D291}"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E35564CE-4E5B-422A-987D-F39374BC7B0C}" name="fs_transformer" displayName="fs_transformer" ref="A1:E16" totalsRowShown="0" headerRowDxfId="480" headerRowBorderDxfId="481" tableBorderDxfId="482">
  <autoFilter ref="A1:E16" xr:uid="{E35564CE-4E5B-422A-987D-F39374BC7B0C}"/>
  <sortState xmlns:xlrd2="http://schemas.microsoft.com/office/spreadsheetml/2017/richdata2" ref="A2:E16">
    <sortCondition ref="C2:C16"/>
    <sortCondition ref="D2:D16"/>
    <sortCondition ref="B2:B16"/>
  </sortState>
  <tableColumns count="5">
    <tableColumn id="1" xr3:uid="{E8BB890B-1ED4-418E-B181-BEF67959D822}" name="lookupKey"/>
    <tableColumn id="2" xr3:uid="{460772CA-7C60-4FCA-84E7-96023242C284}" name="lookupValue"/>
    <tableColumn id="3" xr3:uid="{AB2D1611-E04E-4610-9B4C-7EBA38FFB541}" name="parentKey"/>
    <tableColumn id="4" xr3:uid="{8E4C8363-A0FF-45A5-A09D-0762E7E3EA6D}" name="parentDescription"/>
    <tableColumn id="5" xr3:uid="{6906299C-72BA-4EA2-BBB9-FC053BAB9ECC}"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DC98CB4B-5732-411D-8F1C-AB81DF233F81}" name="fs_tray" displayName="fs_tray" ref="A1:E3" totalsRowShown="0" headerRowDxfId="477" headerRowBorderDxfId="478" tableBorderDxfId="479">
  <autoFilter ref="A1:E3" xr:uid="{DC98CB4B-5732-411D-8F1C-AB81DF233F81}"/>
  <sortState xmlns:xlrd2="http://schemas.microsoft.com/office/spreadsheetml/2017/richdata2" ref="A2:E3">
    <sortCondition ref="C2:C3"/>
    <sortCondition ref="D2:D3"/>
    <sortCondition ref="B2:B3"/>
  </sortState>
  <tableColumns count="5">
    <tableColumn id="1" xr3:uid="{8092EE0B-6EDD-4C95-8051-FFE2F71BD459}" name="lookupKey"/>
    <tableColumn id="2" xr3:uid="{A947A147-9908-4C6A-BE53-37D564519B64}" name="lookupValue"/>
    <tableColumn id="3" xr3:uid="{6062C775-3047-4E46-869A-FE43F6439E62}" name="parentKey"/>
    <tableColumn id="4" xr3:uid="{F15CA807-3078-4B0C-8D1E-BC74491D8EED}" name="parentDescription"/>
    <tableColumn id="5" xr3:uid="{54AB1994-E7AC-449E-B069-213853898CBA}"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111A4080-2EDF-40F9-B9A7-F14C5736FCB0}" name="fs_telephone" displayName="fs_telephone" ref="A1:E3" totalsRowShown="0" headerRowDxfId="474" headerRowBorderDxfId="475" tableBorderDxfId="476">
  <autoFilter ref="A1:E3" xr:uid="{111A4080-2EDF-40F9-B9A7-F14C5736FCB0}"/>
  <sortState xmlns:xlrd2="http://schemas.microsoft.com/office/spreadsheetml/2017/richdata2" ref="A2:E3">
    <sortCondition ref="C2:C3"/>
    <sortCondition ref="D2:D3"/>
    <sortCondition ref="B2:B3"/>
  </sortState>
  <tableColumns count="5">
    <tableColumn id="1" xr3:uid="{877181A4-D85C-4D7E-AD9A-53B41F928128}" name="lookupKey"/>
    <tableColumn id="2" xr3:uid="{383A1DB4-971A-4026-8E8D-BFE29544E76A}" name="lookupValue"/>
    <tableColumn id="3" xr3:uid="{A2411A3E-0270-491A-A30F-3593AFF87145}" name="parentKey"/>
    <tableColumn id="4" xr3:uid="{095B474B-36A4-4BD0-856A-925A83E386FC}" name="parentDescription"/>
    <tableColumn id="5" xr3:uid="{3877E637-119E-4CB2-9A67-9F989A9D8A42}"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7E4F7F17-573C-47B0-948E-85324844C4E0}" name="fs_switchboard" displayName="fs_switchboard" ref="A1:E13" totalsRowShown="0" headerRowDxfId="471" headerRowBorderDxfId="472" tableBorderDxfId="473">
  <autoFilter ref="A1:E13" xr:uid="{7E4F7F17-573C-47B0-948E-85324844C4E0}"/>
  <sortState xmlns:xlrd2="http://schemas.microsoft.com/office/spreadsheetml/2017/richdata2" ref="A2:E13">
    <sortCondition ref="C2:C13"/>
    <sortCondition ref="D2:D13"/>
    <sortCondition ref="B2:B13"/>
  </sortState>
  <tableColumns count="5">
    <tableColumn id="1" xr3:uid="{515A3194-084D-47F1-97C5-D39DB0CD517F}" name="lookupKey"/>
    <tableColumn id="2" xr3:uid="{4291B87E-C3F4-4CB5-8F53-94C45DBA09A3}" name="lookupValue"/>
    <tableColumn id="3" xr3:uid="{91E3F71C-1196-41F4-A9EB-9AC864631851}" name="parentKey"/>
    <tableColumn id="4" xr3:uid="{1AD32701-C82C-4608-A32B-67A129880408}" name="parentDescription"/>
    <tableColumn id="5" xr3:uid="{7D66ACED-709C-4195-85B5-1B263B6570C1}"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895EDC78-F4B0-4F4F-85AD-A86799CD1D3D}" name="fs_switch" displayName="fs_switch" ref="A1:E7" totalsRowShown="0" headerRowDxfId="468" headerRowBorderDxfId="469" tableBorderDxfId="470">
  <autoFilter ref="A1:E7" xr:uid="{895EDC78-F4B0-4F4F-85AD-A86799CD1D3D}"/>
  <sortState xmlns:xlrd2="http://schemas.microsoft.com/office/spreadsheetml/2017/richdata2" ref="A2:E7">
    <sortCondition ref="C2:C7"/>
    <sortCondition ref="D2:D7"/>
    <sortCondition ref="B2:B7"/>
  </sortState>
  <tableColumns count="5">
    <tableColumn id="1" xr3:uid="{01456DE4-4B02-42D5-8522-AA737223B31A}" name="lookupKey"/>
    <tableColumn id="2" xr3:uid="{A3CEFB2E-554A-49ED-8797-6151813FCC99}" name="lookupValue"/>
    <tableColumn id="3" xr3:uid="{1E2A00F9-A914-408F-AB65-8FA848207408}" name="parentKey"/>
    <tableColumn id="4" xr3:uid="{08145348-6492-47A5-93DB-1F84789295E6}" name="parentDescription"/>
    <tableColumn id="5" xr3:uid="{340D7462-C384-4AA5-9756-134550EDC481}"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50448111-6899-4549-9698-857465E5E9D2}" name="fs_speaker" displayName="fs_speaker" ref="A1:E6" totalsRowShown="0" headerRowDxfId="465" headerRowBorderDxfId="466" tableBorderDxfId="467">
  <autoFilter ref="A1:E6" xr:uid="{50448111-6899-4549-9698-857465E5E9D2}"/>
  <sortState xmlns:xlrd2="http://schemas.microsoft.com/office/spreadsheetml/2017/richdata2" ref="A2:E6">
    <sortCondition ref="C2:C6"/>
    <sortCondition ref="D2:D6"/>
    <sortCondition ref="B2:B6"/>
  </sortState>
  <tableColumns count="5">
    <tableColumn id="1" xr3:uid="{4830027C-EB40-4A35-8D5A-5024458A4DA3}" name="lookupKey"/>
    <tableColumn id="2" xr3:uid="{463209A2-CA9B-4C69-972D-31DC79564B94}" name="lookupValue"/>
    <tableColumn id="3" xr3:uid="{6F284E77-E239-4935-B70E-BFDADAD2B439}" name="parentKey"/>
    <tableColumn id="4" xr3:uid="{FB07E694-0E4B-4E0F-87C7-AAEE9C00B268}" name="parentDescription"/>
    <tableColumn id="5" xr3:uid="{621CBC0E-5917-470A-8592-90FD980D0586}"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3476A4A2-CC60-4D1A-BE20-225FBFDD81AD}" name="fs_sensor" displayName="fs_sensor" ref="A1:E23" totalsRowShown="0" headerRowDxfId="462" headerRowBorderDxfId="463" tableBorderDxfId="464">
  <autoFilter ref="A1:E23" xr:uid="{3476A4A2-CC60-4D1A-BE20-225FBFDD81AD}"/>
  <sortState xmlns:xlrd2="http://schemas.microsoft.com/office/spreadsheetml/2017/richdata2" ref="A2:E23">
    <sortCondition ref="C2:C23"/>
    <sortCondition ref="D2:D23"/>
    <sortCondition ref="B2:B23"/>
  </sortState>
  <tableColumns count="5">
    <tableColumn id="1" xr3:uid="{5509BC3C-A733-4F5A-B604-DD024534387D}" name="lookupKey"/>
    <tableColumn id="2" xr3:uid="{15FE42AF-F2DE-4284-A777-5AD944C7C4E7}" name="lookupValue"/>
    <tableColumn id="3" xr3:uid="{C85FE743-537B-402A-8D90-BA7482C92D1E}" name="parentKey"/>
    <tableColumn id="4" xr3:uid="{9F17F3CE-5562-4388-B689-6C723C0026A3}" name="parentDescription"/>
    <tableColumn id="5" xr3:uid="{1F80D64E-9124-4F5D-AE78-531EAB9FBAC4}"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9492B325-1B69-4A62-8A35-B118542CC232}" name="fs_router" displayName="fs_router" ref="A1:E11" totalsRowShown="0" headerRowDxfId="459" headerRowBorderDxfId="460" tableBorderDxfId="461">
  <autoFilter ref="A1:E11" xr:uid="{9492B325-1B69-4A62-8A35-B118542CC232}"/>
  <sortState xmlns:xlrd2="http://schemas.microsoft.com/office/spreadsheetml/2017/richdata2" ref="A2:E11">
    <sortCondition ref="C2:C11"/>
    <sortCondition ref="D2:D11"/>
    <sortCondition ref="B2:B11"/>
  </sortState>
  <tableColumns count="5">
    <tableColumn id="1" xr3:uid="{8953261D-A446-4917-B734-68F3908DF220}" name="lookupKey"/>
    <tableColumn id="2" xr3:uid="{BAE9EEEF-1A9E-4863-A2B7-6CFAAE37EDEA}" name="lookupValue"/>
    <tableColumn id="3" xr3:uid="{3040AD53-9E50-4243-8F41-39CB85A37954}" name="parentKey"/>
    <tableColumn id="4" xr3:uid="{DADFCEC0-A813-4066-A5AC-10EEAAD3A0FC}" name="parentDescription"/>
    <tableColumn id="5" xr3:uid="{A42387D9-513F-4D94-920D-1BCC5080C60C}"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7F45C593-731D-4952-A5B5-FF3D288DC879}" name="fs_radio_equipment" displayName="fs_radio_equipment" ref="A1:E8" totalsRowShown="0" headerRowDxfId="456" headerRowBorderDxfId="457" tableBorderDxfId="458">
  <autoFilter ref="A1:E8" xr:uid="{7F45C593-731D-4952-A5B5-FF3D288DC879}"/>
  <sortState xmlns:xlrd2="http://schemas.microsoft.com/office/spreadsheetml/2017/richdata2" ref="A2:E8">
    <sortCondition ref="C2:C8"/>
    <sortCondition ref="D2:D8"/>
    <sortCondition ref="B2:B8"/>
  </sortState>
  <tableColumns count="5">
    <tableColumn id="1" xr3:uid="{1AE5FC70-7C1D-4D08-B72A-CAAD3979DF44}" name="lookupKey"/>
    <tableColumn id="2" xr3:uid="{99BF9CDA-C33A-40CE-B352-FD849E1176BF}" name="lookupValue"/>
    <tableColumn id="3" xr3:uid="{9CAAD643-AC78-4666-9689-F2B505B5E9F1}" name="parentKey"/>
    <tableColumn id="4" xr3:uid="{396AD766-9A22-4D7A-80C6-BC6DB01848F4}" name="parentDescription"/>
    <tableColumn id="5" xr3:uid="{7143199B-A430-4774-B9C3-4E820EB8B515}"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BDBF67D4-CE23-4530-AB86-72858298D672}" name="fs_pump" displayName="fs_pump" ref="A1:E2" totalsRowShown="0" headerRowDxfId="453" headerRowBorderDxfId="454" tableBorderDxfId="455">
  <autoFilter ref="A1:E2" xr:uid="{BDBF67D4-CE23-4530-AB86-72858298D672}"/>
  <sortState xmlns:xlrd2="http://schemas.microsoft.com/office/spreadsheetml/2017/richdata2" ref="A2:E2">
    <sortCondition ref="C2"/>
    <sortCondition ref="D2"/>
    <sortCondition ref="B2"/>
  </sortState>
  <tableColumns count="5">
    <tableColumn id="1" xr3:uid="{D832D903-9701-45E0-90E3-CEA4C4EA3B68}" name="lookupKey"/>
    <tableColumn id="2" xr3:uid="{E1B9819B-0EEF-4889-ACB1-AD37472941A0}" name="lookupValue"/>
    <tableColumn id="3" xr3:uid="{285E8517-3C39-4FF6-8A6E-570489989D2B}" name="parentKey"/>
    <tableColumn id="4" xr3:uid="{C3A4DDC1-19A2-46E9-9CF0-873D19F8055A}" name="parentDescription"/>
    <tableColumn id="5" xr3:uid="{EA7DE2AD-8F9D-483B-A4D5-ABF069A0B6E3}"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C5572AF9-98F9-4768-B947-157CEAE1BE9D}" name="fs_pipe" displayName="fs_pipe" ref="A1:E5" totalsRowShown="0" headerRowDxfId="450" headerRowBorderDxfId="451" tableBorderDxfId="452">
  <autoFilter ref="A1:E5" xr:uid="{C5572AF9-98F9-4768-B947-157CEAE1BE9D}"/>
  <sortState xmlns:xlrd2="http://schemas.microsoft.com/office/spreadsheetml/2017/richdata2" ref="A2:E5">
    <sortCondition ref="C2:C5"/>
    <sortCondition ref="D2:D5"/>
    <sortCondition ref="B2:B5"/>
  </sortState>
  <tableColumns count="5">
    <tableColumn id="1" xr3:uid="{A44D79C6-C334-48BD-9442-1246769D3C71}" name="lookupKey"/>
    <tableColumn id="2" xr3:uid="{E5C0FFC9-69CD-4904-A72C-C9EEE1D3FE1E}" name="lookupValue"/>
    <tableColumn id="3" xr3:uid="{35EA0797-22C8-4385-B933-FAA2D048428B}" name="parentKey"/>
    <tableColumn id="4" xr3:uid="{4AC82082-A1FB-4A12-B634-C8678F0D23F2}" name="parentDescription"/>
    <tableColumn id="5" xr3:uid="{3E93FE71-72C9-4EBE-965A-1B8AF1707982}"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475DA486-70EE-4ED2-8C70-026B956175AB}" name="fs_panel_mechanical" displayName="fs_panel_mechanical" ref="A1:E7" totalsRowShown="0" headerRowDxfId="447" headerRowBorderDxfId="448" tableBorderDxfId="449">
  <autoFilter ref="A1:E7" xr:uid="{475DA486-70EE-4ED2-8C70-026B956175AB}"/>
  <sortState xmlns:xlrd2="http://schemas.microsoft.com/office/spreadsheetml/2017/richdata2" ref="A2:E7">
    <sortCondition ref="C2:C7"/>
    <sortCondition ref="D2:D7"/>
    <sortCondition ref="B2:B7"/>
  </sortState>
  <tableColumns count="5">
    <tableColumn id="1" xr3:uid="{39D91D0F-3F37-4D9E-94B1-EFA6DE783157}" name="lookupKey"/>
    <tableColumn id="2" xr3:uid="{F16C5B95-0BC6-45D8-BC8C-CFBDD853D5DA}" name="lookupValue"/>
    <tableColumn id="3" xr3:uid="{3AE23AB1-A5BE-48CD-B160-BF4F51475967}" name="parentKey"/>
    <tableColumn id="4" xr3:uid="{1DB92CDB-0AB6-4B7D-98D5-F6D4D11F6BBB}" name="parentDescription"/>
    <tableColumn id="5" xr3:uid="{E30A1FD6-709D-4A50-8A62-F27FF1800F8B}"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665C5ED0-4B86-4077-88F5-AD42854F67F6}" name="fs_panel_electrical" displayName="fs_panel_electrical" ref="A1:E13" totalsRowShown="0" headerRowDxfId="444" headerRowBorderDxfId="445" tableBorderDxfId="446">
  <autoFilter ref="A1:E13" xr:uid="{665C5ED0-4B86-4077-88F5-AD42854F67F6}"/>
  <sortState xmlns:xlrd2="http://schemas.microsoft.com/office/spreadsheetml/2017/richdata2" ref="A2:E13">
    <sortCondition ref="C2:C13"/>
    <sortCondition ref="D2:D13"/>
    <sortCondition ref="B2:B13"/>
  </sortState>
  <tableColumns count="5">
    <tableColumn id="1" xr3:uid="{F4B6C468-4898-4E50-AF72-117463E8CE7B}" name="lookupKey"/>
    <tableColumn id="2" xr3:uid="{7B7A0A8C-AC23-4006-BA7C-F23CA951A208}" name="lookupValue"/>
    <tableColumn id="3" xr3:uid="{2FE8F302-BED7-40AC-93CD-0EC251A57107}" name="parentKey"/>
    <tableColumn id="4" xr3:uid="{A1DEB0B8-634A-4B6E-B63A-AC074A4876AC}" name="parentDescription"/>
    <tableColumn id="5" xr3:uid="{D7C85DEB-4018-4A42-B8BD-7B7F7ECA8B07}"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8295DF3A-A8C5-4475-A18B-B0993674D562}" name="fs_meter" displayName="fs_meter" ref="A1:E15" totalsRowShown="0" headerRowDxfId="441" headerRowBorderDxfId="442" tableBorderDxfId="443">
  <autoFilter ref="A1:E15" xr:uid="{8295DF3A-A8C5-4475-A18B-B0993674D562}"/>
  <sortState xmlns:xlrd2="http://schemas.microsoft.com/office/spreadsheetml/2017/richdata2" ref="A2:E15">
    <sortCondition ref="C2:C15"/>
    <sortCondition ref="D2:D15"/>
    <sortCondition ref="B2:B15"/>
  </sortState>
  <tableColumns count="5">
    <tableColumn id="1" xr3:uid="{E0E52127-D62A-444E-B2AB-877D5A875A2F}" name="lookupKey"/>
    <tableColumn id="2" xr3:uid="{7699DA23-DBC8-4940-891B-1DBAC978825E}" name="lookupValue"/>
    <tableColumn id="3" xr3:uid="{AF2D417E-ED6E-4A3A-9D67-FFA04E409E4B}" name="parentKey"/>
    <tableColumn id="4" xr3:uid="{EB25A8C2-60E4-45CC-8E27-D56C61FE42D9}" name="parentDescription"/>
    <tableColumn id="5" xr3:uid="{50A63503-9BF1-491B-9E0A-594E434E5CA9}"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DED6CCF-EE1A-4162-A9B9-DB730508F8F7}" name="fs_luminaire" displayName="fs_luminaire" ref="A1:E14" totalsRowShown="0" headerRowDxfId="438" headerRowBorderDxfId="439" tableBorderDxfId="440">
  <autoFilter ref="A1:E14" xr:uid="{0DED6CCF-EE1A-4162-A9B9-DB730508F8F7}"/>
  <sortState xmlns:xlrd2="http://schemas.microsoft.com/office/spreadsheetml/2017/richdata2" ref="A2:E14">
    <sortCondition ref="C2:C14"/>
    <sortCondition ref="D2:D14"/>
    <sortCondition ref="B2:B14"/>
  </sortState>
  <tableColumns count="5">
    <tableColumn id="1" xr3:uid="{5855EAC0-07DE-4F7C-BEDE-02B548F3DD4A}" name="lookupKey"/>
    <tableColumn id="2" xr3:uid="{BBD7CB62-EA8C-474D-96B9-681F3C277474}" name="lookupValue"/>
    <tableColumn id="3" xr3:uid="{486ECFD9-9CDF-4A00-9634-11AF53600665}" name="parentKey"/>
    <tableColumn id="4" xr3:uid="{D0722D42-CE39-4532-B311-2422EB574C6F}" name="parentDescription"/>
    <tableColumn id="5" xr3:uid="{D4D6577A-5FF2-4131-A5B8-7EAC82E6B347}"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764B0174-5E5C-4879-A687-AC1803AA138A}" name="fs_invertor" displayName="fs_invertor" ref="A1:E4" totalsRowShown="0" headerRowDxfId="435" headerRowBorderDxfId="436" tableBorderDxfId="437">
  <autoFilter ref="A1:E4" xr:uid="{764B0174-5E5C-4879-A687-AC1803AA138A}"/>
  <sortState xmlns:xlrd2="http://schemas.microsoft.com/office/spreadsheetml/2017/richdata2" ref="A2:E4">
    <sortCondition ref="C2:C4"/>
    <sortCondition ref="D2:D4"/>
    <sortCondition ref="B2:B4"/>
  </sortState>
  <tableColumns count="5">
    <tableColumn id="1" xr3:uid="{62DD8169-6DA9-45E5-8109-38FC720BB24A}" name="lookupKey"/>
    <tableColumn id="2" xr3:uid="{EB82C3ED-8A6F-4893-A652-23F07E24CD91}" name="lookupValue"/>
    <tableColumn id="3" xr3:uid="{E30836C9-DBB3-4058-AC38-43FC5DA6D2E4}" name="parentKey"/>
    <tableColumn id="4" xr3:uid="{BB38B6E9-377C-4750-B960-23A934461BC8}" name="parentDescription"/>
    <tableColumn id="5" xr3:uid="{19B511DD-3316-4BDC-9D4E-BFCE5EC8F1A3}"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C62315CD-663C-4BBF-B643-51CD5DF21E78}" name="fs_generator" displayName="fs_generator" ref="A1:E18" totalsRowShown="0" headerRowDxfId="432" headerRowBorderDxfId="433" tableBorderDxfId="434">
  <autoFilter ref="A1:E18" xr:uid="{C62315CD-663C-4BBF-B643-51CD5DF21E78}"/>
  <sortState xmlns:xlrd2="http://schemas.microsoft.com/office/spreadsheetml/2017/richdata2" ref="A2:E18">
    <sortCondition ref="C2:C18"/>
    <sortCondition ref="D2:D18"/>
    <sortCondition ref="B2:B18"/>
  </sortState>
  <tableColumns count="5">
    <tableColumn id="1" xr3:uid="{0EE5C8F0-7EE6-49EA-9697-6EA29EA31B69}" name="lookupKey"/>
    <tableColumn id="2" xr3:uid="{4EDAAC62-328B-4BDF-8F28-65DF53D6A4B8}" name="lookupValue"/>
    <tableColumn id="3" xr3:uid="{EF7B6B46-9FFD-4BA9-9CFB-2F205CA522BC}" name="parentKey"/>
    <tableColumn id="4" xr3:uid="{4C728EF2-BA1F-4FF5-BD0B-24779DD69D3D}" name="parentDescription"/>
    <tableColumn id="5" xr3:uid="{B60FA3B1-EAAD-4689-A06D-B54FE00822B1}"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5F2FD8CE-D968-4CCA-95B0-A4317A3E1A7F}" name="fs_enclosure" displayName="fs_enclosure" ref="A1:E22" totalsRowShown="0" headerRowDxfId="429" headerRowBorderDxfId="430" tableBorderDxfId="431">
  <autoFilter ref="A1:E22" xr:uid="{5F2FD8CE-D968-4CCA-95B0-A4317A3E1A7F}"/>
  <sortState xmlns:xlrd2="http://schemas.microsoft.com/office/spreadsheetml/2017/richdata2" ref="A2:E22">
    <sortCondition ref="C2:C22"/>
    <sortCondition ref="D2:D22"/>
    <sortCondition ref="B2:B22"/>
  </sortState>
  <tableColumns count="5">
    <tableColumn id="1" xr3:uid="{F42A7F34-F661-4F98-B45C-ED18485063F0}" name="lookupKey"/>
    <tableColumn id="2" xr3:uid="{04E34A16-BB95-486A-8CA9-36D8278756B0}" name="lookupValue"/>
    <tableColumn id="3" xr3:uid="{2129DE6D-3D8D-426F-9ED7-0902C1889110}" name="parentKey"/>
    <tableColumn id="4" xr3:uid="{60A86017-0A9A-4AC4-AEAE-1B106F13F4DE}" name="parentDescription"/>
    <tableColumn id="5" xr3:uid="{A5719AA1-5EF9-49C1-A5B2-F4ABD39EDB21}"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3D9F3A7A-1169-442D-878C-3B14F6B0AEF5}" name="fs_electronic_sign" displayName="fs_electronic_sign" ref="A1:E11" totalsRowShown="0" headerRowDxfId="426" headerRowBorderDxfId="427" tableBorderDxfId="428">
  <autoFilter ref="A1:E11" xr:uid="{3D9F3A7A-1169-442D-878C-3B14F6B0AEF5}"/>
  <sortState xmlns:xlrd2="http://schemas.microsoft.com/office/spreadsheetml/2017/richdata2" ref="A2:E11">
    <sortCondition ref="C2:C11"/>
    <sortCondition ref="D2:D11"/>
    <sortCondition ref="B2:B11"/>
  </sortState>
  <tableColumns count="5">
    <tableColumn id="1" xr3:uid="{02BAB54A-E6A5-47AA-8D66-0B62D53A89B9}" name="lookupKey"/>
    <tableColumn id="2" xr3:uid="{53D4436E-0A05-4BD9-B76E-2D4812240F01}" name="lookupValue"/>
    <tableColumn id="3" xr3:uid="{673DFF49-284A-4AA6-9463-54398FAACD7B}" name="parentKey"/>
    <tableColumn id="4" xr3:uid="{F8BB23B5-E6CB-440E-A0AA-1FBCA99AAC2C}" name="parentDescription"/>
    <tableColumn id="5" xr3:uid="{878A6AA4-FDC1-4B83-BD78-BA832FFCB19E}"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F2C9715F-6116-493D-B285-7F6EDE566221}" name="fs_duct" displayName="fs_duct" ref="A1:E6" totalsRowShown="0" headerRowDxfId="423" headerRowBorderDxfId="424" tableBorderDxfId="425">
  <autoFilter ref="A1:E6" xr:uid="{F2C9715F-6116-493D-B285-7F6EDE566221}"/>
  <sortState xmlns:xlrd2="http://schemas.microsoft.com/office/spreadsheetml/2017/richdata2" ref="A2:E6">
    <sortCondition ref="C2:C6"/>
    <sortCondition ref="D2:D6"/>
    <sortCondition ref="B2:B6"/>
  </sortState>
  <tableColumns count="5">
    <tableColumn id="1" xr3:uid="{FEF9CB33-894F-4DA0-977D-3BBB024DDF69}" name="lookupKey"/>
    <tableColumn id="2" xr3:uid="{E28A941E-4B85-4CDF-88AB-DFA49DDE5ADA}" name="lookupValue"/>
    <tableColumn id="3" xr3:uid="{79B49747-A964-4282-88F7-9F5459DCA20D}" name="parentKey"/>
    <tableColumn id="4" xr3:uid="{FF61D0F1-96E5-41B9-AA5D-A43BD2CB3DC8}" name="parentDescription"/>
    <tableColumn id="5" xr3:uid="{D257F67F-C3C7-477B-904A-F9601CA23033}"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340C4DAE-485E-4FAB-9785-978FFF2E20E2}" name="fs_convertor" displayName="fs_convertor" ref="A1:E13" totalsRowShown="0" headerRowDxfId="420" headerRowBorderDxfId="421" tableBorderDxfId="422">
  <autoFilter ref="A1:E13" xr:uid="{340C4DAE-485E-4FAB-9785-978FFF2E20E2}"/>
  <sortState xmlns:xlrd2="http://schemas.microsoft.com/office/spreadsheetml/2017/richdata2" ref="A2:E13">
    <sortCondition ref="C2:C13"/>
    <sortCondition ref="D2:D13"/>
    <sortCondition ref="B2:B13"/>
  </sortState>
  <tableColumns count="5">
    <tableColumn id="1" xr3:uid="{DD60274E-6E58-40C3-B977-1921AC26AA6F}" name="lookupKey"/>
    <tableColumn id="2" xr3:uid="{E28C19D5-2CD6-453F-B5F8-495BAAA1E650}" name="lookupValue"/>
    <tableColumn id="3" xr3:uid="{97557D60-113D-4475-AC39-28EFA183CDDA}" name="parentKey"/>
    <tableColumn id="4" xr3:uid="{EDEA66A7-1028-4CA7-8809-B0BD2795C15A}" name="parentDescription"/>
    <tableColumn id="5" xr3:uid="{4C393A6C-8D55-4F47-9FA3-A029D7067BDF}"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708242AC-53C6-4AE6-B103-BBF7F449665B}" name="fs_controller" displayName="fs_controller" ref="A1:E26" totalsRowShown="0" headerRowDxfId="417" headerRowBorderDxfId="418" tableBorderDxfId="419">
  <autoFilter ref="A1:E26" xr:uid="{708242AC-53C6-4AE6-B103-BBF7F449665B}"/>
  <sortState xmlns:xlrd2="http://schemas.microsoft.com/office/spreadsheetml/2017/richdata2" ref="A2:E26">
    <sortCondition ref="C2:C26"/>
    <sortCondition ref="D2:D26"/>
    <sortCondition ref="B2:B26"/>
  </sortState>
  <tableColumns count="5">
    <tableColumn id="1" xr3:uid="{2252F4DB-A884-4416-B7A3-9BD1846D0A79}" name="lookupKey"/>
    <tableColumn id="2" xr3:uid="{F03F049E-E4FE-41F6-84DA-36AC062E32BE}" name="lookupValue"/>
    <tableColumn id="3" xr3:uid="{F717AA40-C3C0-4B70-9E7C-E83DED9784D2}" name="parentKey"/>
    <tableColumn id="4" xr3:uid="{BE66C8B5-0824-4839-B087-7B66150A7AAC}" name="parentDescription"/>
    <tableColumn id="5" xr3:uid="{E26E2302-5E1B-40C1-A54E-5A89079B1068}"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2851A859-C2DD-4F82-96A0-5B0AD282B0BF}" name="fs_chamber" displayName="fs_chamber" ref="A1:E7" totalsRowShown="0" headerRowDxfId="414" headerRowBorderDxfId="415" tableBorderDxfId="416">
  <autoFilter ref="A1:E7" xr:uid="{2851A859-C2DD-4F82-96A0-5B0AD282B0BF}"/>
  <sortState xmlns:xlrd2="http://schemas.microsoft.com/office/spreadsheetml/2017/richdata2" ref="A2:E7">
    <sortCondition ref="C2:C7"/>
    <sortCondition ref="D2:D7"/>
    <sortCondition ref="B2:B7"/>
  </sortState>
  <tableColumns count="5">
    <tableColumn id="1" xr3:uid="{44CA71D3-FA0D-4928-9DD7-D555F469C99F}" name="lookupKey"/>
    <tableColumn id="2" xr3:uid="{AD8B18D5-6591-4665-A604-679A8FC44969}" name="lookupValue"/>
    <tableColumn id="3" xr3:uid="{30D903A5-C299-460B-81DD-363E34F04529}" name="parentKey"/>
    <tableColumn id="4" xr3:uid="{D2E3971B-5D16-4099-A24A-79852B502023}" name="parentDescription"/>
    <tableColumn id="5" xr3:uid="{E64F5D8F-C4AC-4D29-83BC-648E2A6712F8}"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5100FAB-4F58-4E99-A3D1-3DBFBD67CCF4}" name="fs_cell" displayName="fs_cell" ref="A1:E15" totalsRowShown="0" headerRowDxfId="411" headerRowBorderDxfId="412" tableBorderDxfId="413">
  <autoFilter ref="A1:E15" xr:uid="{05100FAB-4F58-4E99-A3D1-3DBFBD67CCF4}"/>
  <sortState xmlns:xlrd2="http://schemas.microsoft.com/office/spreadsheetml/2017/richdata2" ref="A2:E15">
    <sortCondition ref="C2:C15"/>
    <sortCondition ref="D2:D15"/>
    <sortCondition ref="B2:B15"/>
  </sortState>
  <tableColumns count="5">
    <tableColumn id="1" xr3:uid="{20DAC9A1-7DB1-4410-99C6-A99BC1E498C2}" name="lookupKey"/>
    <tableColumn id="2" xr3:uid="{14C89B09-C7A4-4209-A137-95DCBF921B5C}" name="lookupValue"/>
    <tableColumn id="3" xr3:uid="{582D30AD-C1F2-4BB6-B257-352806A1B552}" name="parentKey"/>
    <tableColumn id="4" xr3:uid="{7EC9DF1A-7862-4CEE-8894-6C5F05AE95F6}" name="parentDescription"/>
    <tableColumn id="5" xr3:uid="{EC3D2443-479A-427A-98AF-566675B56A65}"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1951AF13-10F5-45A5-92EE-9009C1FF528C}" name="fs_camera" displayName="fs_camera" ref="A1:E16" totalsRowShown="0" headerRowDxfId="408" headerRowBorderDxfId="409" tableBorderDxfId="410">
  <autoFilter ref="A1:E16" xr:uid="{1951AF13-10F5-45A5-92EE-9009C1FF528C}"/>
  <sortState xmlns:xlrd2="http://schemas.microsoft.com/office/spreadsheetml/2017/richdata2" ref="A2:E16">
    <sortCondition ref="C2:C16"/>
    <sortCondition ref="D2:D16"/>
    <sortCondition ref="B2:B16"/>
  </sortState>
  <tableColumns count="5">
    <tableColumn id="1" xr3:uid="{3A3169D2-6FD3-4AE5-8B71-0629B92F5A2D}" name="lookupKey"/>
    <tableColumn id="2" xr3:uid="{D5ED037E-DB7F-46A6-8ED0-B038B3D98532}" name="lookupValue"/>
    <tableColumn id="3" xr3:uid="{721CBC0A-783E-4F0F-8789-8D2F48CB97BC}" name="parentKey"/>
    <tableColumn id="4" xr3:uid="{CA64AC75-2B44-45E0-ACB5-5604B8040598}" name="parentDescription"/>
    <tableColumn id="5" xr3:uid="{8DE9ACAB-76A6-4D26-92BC-0151B2714DCE}"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CB4B616E-6DA2-4641-B84D-C40D120FDB8A}" name="fs_cable" displayName="fs_cable" ref="A1:E20" totalsRowShown="0" headerRowDxfId="405" headerRowBorderDxfId="406" tableBorderDxfId="407">
  <autoFilter ref="A1:E20" xr:uid="{CB4B616E-6DA2-4641-B84D-C40D120FDB8A}"/>
  <sortState xmlns:xlrd2="http://schemas.microsoft.com/office/spreadsheetml/2017/richdata2" ref="A2:E20">
    <sortCondition ref="C2:C20"/>
    <sortCondition ref="D2:D20"/>
    <sortCondition ref="B2:B20"/>
  </sortState>
  <tableColumns count="5">
    <tableColumn id="1" xr3:uid="{4334FF66-9488-4524-BA8F-9B761719A6A0}" name="lookupKey"/>
    <tableColumn id="2" xr3:uid="{1F83593C-7848-4E31-8A95-C9B5B84B6215}" name="lookupValue"/>
    <tableColumn id="3" xr3:uid="{42C88F5E-6AAC-400C-AA57-EC1D08252B26}" name="parentKey"/>
    <tableColumn id="4" xr3:uid="{EB9D28D4-9DB7-467D-B260-0AD7CA5A03BC}" name="parentDescription"/>
    <tableColumn id="5" xr3:uid="{782FB9D7-CEF2-46A7-BBD8-B95E071CF30D}"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C17BF1C3-E737-4A7C-B215-CB6E274157BC}" name="fs_battery" displayName="fs_battery" ref="A1:E19" totalsRowShown="0" headerRowDxfId="402" headerRowBorderDxfId="403" tableBorderDxfId="404">
  <autoFilter ref="A1:E19" xr:uid="{C17BF1C3-E737-4A7C-B215-CB6E274157BC}"/>
  <sortState xmlns:xlrd2="http://schemas.microsoft.com/office/spreadsheetml/2017/richdata2" ref="A2:E19">
    <sortCondition ref="C2:C19"/>
    <sortCondition ref="D2:D19"/>
    <sortCondition ref="B2:B19"/>
  </sortState>
  <tableColumns count="5">
    <tableColumn id="1" xr3:uid="{4AC433B3-173D-4181-9E3D-4C1480A9F47F}" name="lookupKey"/>
    <tableColumn id="2" xr3:uid="{7F0EE07C-0ED2-4856-AB90-60C4C4655CCF}" name="lookupValue"/>
    <tableColumn id="3" xr3:uid="{4571C37F-C3C7-4C1F-A78A-A92CFBB9660C}" name="parentKey"/>
    <tableColumn id="4" xr3:uid="{F818E018-130B-4495-9E86-EB754532CCDF}" name="parentDescription"/>
    <tableColumn id="5" xr3:uid="{19F41E96-FD00-4AA5-BD41-8440322E950F}"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62599457-4BAD-4BF1-ADC5-BB9C6699C1DA}" name="at_pump" displayName="at_pump" ref="A1:E2" totalsRowShown="0" headerRowDxfId="399" headerRowBorderDxfId="400" tableBorderDxfId="401">
  <autoFilter ref="A1:E2" xr:uid="{62599457-4BAD-4BF1-ADC5-BB9C6699C1DA}"/>
  <sortState xmlns:xlrd2="http://schemas.microsoft.com/office/spreadsheetml/2017/richdata2" ref="A2:E2">
    <sortCondition ref="C2"/>
    <sortCondition ref="D2"/>
    <sortCondition ref="B2"/>
  </sortState>
  <tableColumns count="5">
    <tableColumn id="1" xr3:uid="{3CE65E34-942C-460E-9125-7B6770E77077}" name="lookupKey"/>
    <tableColumn id="2" xr3:uid="{710C005D-60F4-404C-B83A-0A620A08861F}" name="lookupValue"/>
    <tableColumn id="3" xr3:uid="{BF0BC244-EF2E-4045-AF63-8496231E47EC}" name="parentKey"/>
    <tableColumn id="4" xr3:uid="{D12C74F7-1296-4F86-B98E-D80049BC269A}" name="parentDescription"/>
    <tableColumn id="5" xr3:uid="{E86FFBC6-FB01-4EFA-A1E4-20FE0E63DD66}"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58C8EB09-3A95-41A8-A076-B3DC5B0C3A45}" name="at_traffic_signal_target_board" displayName="at_traffic_signal_target_board" ref="A1:E2" totalsRowShown="0" headerRowDxfId="396" headerRowBorderDxfId="397" tableBorderDxfId="398">
  <autoFilter ref="A1:E2" xr:uid="{58C8EB09-3A95-41A8-A076-B3DC5B0C3A45}"/>
  <sortState xmlns:xlrd2="http://schemas.microsoft.com/office/spreadsheetml/2017/richdata2" ref="A2:E2">
    <sortCondition ref="C2"/>
    <sortCondition ref="D2"/>
    <sortCondition ref="B2"/>
  </sortState>
  <tableColumns count="5">
    <tableColumn id="1" xr3:uid="{49B67F74-9640-4F49-A09E-01BC95A06127}" name="lookupKey"/>
    <tableColumn id="2" xr3:uid="{34F9BB57-C120-4879-ACC6-DC8965BDFF29}" name="lookupValue"/>
    <tableColumn id="3" xr3:uid="{9B53BB83-E2C0-41FD-A058-59BCABA57711}" name="parentKey"/>
    <tableColumn id="4" xr3:uid="{92A6068B-5B77-44AC-A09A-0E1A79D93CFC}" name="parentDescription"/>
    <tableColumn id="5" xr3:uid="{387A3635-180F-4A3F-9889-B2D6DFAD1BED}"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9F89C6F0-A4AC-463D-B655-50CA906202B8}" name="at_traffic_signal_aspect" displayName="at_traffic_signal_aspect" ref="A1:E2" totalsRowShown="0" headerRowDxfId="393" headerRowBorderDxfId="394" tableBorderDxfId="395">
  <autoFilter ref="A1:E2" xr:uid="{9F89C6F0-A4AC-463D-B655-50CA906202B8}"/>
  <sortState xmlns:xlrd2="http://schemas.microsoft.com/office/spreadsheetml/2017/richdata2" ref="A2:E2">
    <sortCondition ref="C2"/>
    <sortCondition ref="D2"/>
    <sortCondition ref="B2"/>
  </sortState>
  <tableColumns count="5">
    <tableColumn id="1" xr3:uid="{319B9B6B-F786-44C4-9F2E-63144E2426DB}" name="lookupKey"/>
    <tableColumn id="2" xr3:uid="{5514CE1F-B07C-4F6C-A092-85413B26F66B}" name="lookupValue"/>
    <tableColumn id="3" xr3:uid="{C82E8230-32B3-4E18-8C22-F9802EF55525}" name="parentKey"/>
    <tableColumn id="4" xr3:uid="{AD04BD35-4536-42B1-AB9A-DE34A424DFB6}" name="parentDescription"/>
    <tableColumn id="5" xr3:uid="{616A1A26-DE47-4834-A6ED-292EBA7E583F}"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62B12A74-7050-4AF8-98E3-B23B827F4656}" name="at_traffic_signal" displayName="at_traffic_signal" ref="A1:E2" totalsRowShown="0" headerRowDxfId="390" headerRowBorderDxfId="391" tableBorderDxfId="392">
  <autoFilter ref="A1:E2" xr:uid="{62B12A74-7050-4AF8-98E3-B23B827F4656}"/>
  <sortState xmlns:xlrd2="http://schemas.microsoft.com/office/spreadsheetml/2017/richdata2" ref="A2:E2">
    <sortCondition ref="C2"/>
    <sortCondition ref="D2"/>
    <sortCondition ref="B2"/>
  </sortState>
  <tableColumns count="5">
    <tableColumn id="1" xr3:uid="{19EDB85E-CB4B-41A5-AD5A-D120C6E3AF95}" name="lookupKey"/>
    <tableColumn id="2" xr3:uid="{61DB39B1-C356-4F7E-A194-6F387669D00E}" name="lookupValue"/>
    <tableColumn id="3" xr3:uid="{F3A9C9CA-CA31-4217-BF1D-C1C1221F77F8}" name="parentKey"/>
    <tableColumn id="4" xr3:uid="{5F1FDA6F-709E-43DE-AB03-2BBD14D5118C}" name="parentDescription"/>
    <tableColumn id="5" xr3:uid="{B77CC829-BA45-4843-AC84-3D81030B9186}"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70B1C278-CD2C-4207-9002-315D32FBECE4}" name="at_transformer" displayName="at_transformer" ref="A1:E2" totalsRowShown="0" headerRowDxfId="387" headerRowBorderDxfId="388" tableBorderDxfId="389">
  <autoFilter ref="A1:E2" xr:uid="{70B1C278-CD2C-4207-9002-315D32FBECE4}"/>
  <sortState xmlns:xlrd2="http://schemas.microsoft.com/office/spreadsheetml/2017/richdata2" ref="A2:E2">
    <sortCondition ref="C2"/>
    <sortCondition ref="D2"/>
    <sortCondition ref="B2"/>
  </sortState>
  <tableColumns count="5">
    <tableColumn id="1" xr3:uid="{D900B992-2B63-4EDE-9804-CFE54E859C3B}" name="lookupKey"/>
    <tableColumn id="2" xr3:uid="{FFC4D04D-1BE1-47C5-86BB-FF137B823C96}" name="lookupValue"/>
    <tableColumn id="3" xr3:uid="{B480EFC9-839E-4A1B-9DAA-C6A611B29240}" name="parentKey"/>
    <tableColumn id="4" xr3:uid="{31462505-58B9-4D76-A268-EAE26B8B6ED2}" name="parentDescription"/>
    <tableColumn id="5" xr3:uid="{FB1739EE-4C19-42B0-92F0-6E87C2528A48}"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87682AF4-4E23-45EB-909A-FBDB08B714E8}" name="at_tray" displayName="at_tray" ref="A1:E2" totalsRowShown="0" headerRowDxfId="384" headerRowBorderDxfId="385" tableBorderDxfId="386">
  <autoFilter ref="A1:E2" xr:uid="{87682AF4-4E23-45EB-909A-FBDB08B714E8}"/>
  <sortState xmlns:xlrd2="http://schemas.microsoft.com/office/spreadsheetml/2017/richdata2" ref="A2:E2">
    <sortCondition ref="C2"/>
    <sortCondition ref="D2"/>
    <sortCondition ref="B2"/>
  </sortState>
  <tableColumns count="5">
    <tableColumn id="1" xr3:uid="{2A4E22FD-F8F7-4F51-920E-9EB1AFC1B686}" name="lookupKey"/>
    <tableColumn id="2" xr3:uid="{DDD0EF7F-6DCA-4FA7-ACCD-0EC11FC42359}" name="lookupValue"/>
    <tableColumn id="3" xr3:uid="{6AD0EA80-4EAD-4E0D-9AE4-974CBBABF1A8}" name="parentKey"/>
    <tableColumn id="4" xr3:uid="{EDCF921E-7868-4E10-93A7-95B385BF8005}" name="parentDescription"/>
    <tableColumn id="5" xr3:uid="{5A2453BA-070E-4592-931F-E7124C85D2A2}"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6546FD53-66F1-49EE-B6D7-F57C2E741BEA}" name="at_telephone" displayName="at_telephone" ref="A1:E2" totalsRowShown="0" headerRowDxfId="381" headerRowBorderDxfId="382" tableBorderDxfId="383">
  <autoFilter ref="A1:E2" xr:uid="{6546FD53-66F1-49EE-B6D7-F57C2E741BEA}"/>
  <sortState xmlns:xlrd2="http://schemas.microsoft.com/office/spreadsheetml/2017/richdata2" ref="A2:E2">
    <sortCondition ref="C2"/>
    <sortCondition ref="D2"/>
    <sortCondition ref="B2"/>
  </sortState>
  <tableColumns count="5">
    <tableColumn id="1" xr3:uid="{613DC6D1-B869-4D88-A79A-DE19D75ABCFE}" name="lookupKey"/>
    <tableColumn id="2" xr3:uid="{B88D228F-B4E9-4F44-8FC5-A07AFE7478DD}" name="lookupValue"/>
    <tableColumn id="3" xr3:uid="{40340015-055B-43A1-9164-8C5153EBA49C}" name="parentKey"/>
    <tableColumn id="4" xr3:uid="{047DE197-1B2B-4113-9859-AF055815A6E7}" name="parentDescription"/>
    <tableColumn id="5" xr3:uid="{EDF7D1F8-54C5-4461-B57C-E3C635A87165}"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3733B954-925C-44D5-80BA-968486995B2A}" name="at_switchboard" displayName="at_switchboard" ref="A1:E2" totalsRowShown="0" headerRowDxfId="378" headerRowBorderDxfId="379" tableBorderDxfId="380">
  <autoFilter ref="A1:E2" xr:uid="{3733B954-925C-44D5-80BA-968486995B2A}"/>
  <sortState xmlns:xlrd2="http://schemas.microsoft.com/office/spreadsheetml/2017/richdata2" ref="A2:E2">
    <sortCondition ref="C2"/>
    <sortCondition ref="D2"/>
    <sortCondition ref="B2"/>
  </sortState>
  <tableColumns count="5">
    <tableColumn id="1" xr3:uid="{C668D0E5-574F-4A7A-AF38-6CB5ACD064BD}" name="lookupKey"/>
    <tableColumn id="2" xr3:uid="{8859D1FB-6EC7-44A8-B433-9A0A597374C1}" name="lookupValue"/>
    <tableColumn id="3" xr3:uid="{66F1CB85-918A-4082-BF64-D5BF191DD01C}" name="parentKey"/>
    <tableColumn id="4" xr3:uid="{A57298CB-C6B8-4E8D-ADFB-F9F0D1EBBA27}" name="parentDescription"/>
    <tableColumn id="5" xr3:uid="{D1020047-64AA-4B1F-97B9-3FE08DABB502}"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8ED1D706-8557-44B4-ADEA-8B45D2F5BB37}" name="at_switch" displayName="at_switch" ref="A1:E2" totalsRowShown="0" headerRowDxfId="375" headerRowBorderDxfId="376" tableBorderDxfId="377">
  <autoFilter ref="A1:E2" xr:uid="{8ED1D706-8557-44B4-ADEA-8B45D2F5BB37}"/>
  <sortState xmlns:xlrd2="http://schemas.microsoft.com/office/spreadsheetml/2017/richdata2" ref="A2:E2">
    <sortCondition ref="C2"/>
    <sortCondition ref="D2"/>
    <sortCondition ref="B2"/>
  </sortState>
  <tableColumns count="5">
    <tableColumn id="1" xr3:uid="{4B6577E0-313F-45B5-8305-77BD344D1D2C}" name="lookupKey"/>
    <tableColumn id="2" xr3:uid="{449FA500-8740-420E-8FDB-F1ABDAD30528}" name="lookupValue"/>
    <tableColumn id="3" xr3:uid="{B2FCFB7A-17EB-41D8-B3C5-B7DEA4C83451}" name="parentKey"/>
    <tableColumn id="4" xr3:uid="{2C543703-514D-4968-BAB3-D0138EA9510F}" name="parentDescription"/>
    <tableColumn id="5" xr3:uid="{0C3AF02E-907E-42BD-8550-A98B3A5DB983}"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5FE8BEBC-C3A9-4FBE-8B72-1FCB05923430}" name="at_speaker" displayName="at_speaker" ref="A1:E2" totalsRowShown="0" headerRowDxfId="372" headerRowBorderDxfId="373" tableBorderDxfId="374">
  <autoFilter ref="A1:E2" xr:uid="{5FE8BEBC-C3A9-4FBE-8B72-1FCB05923430}"/>
  <sortState xmlns:xlrd2="http://schemas.microsoft.com/office/spreadsheetml/2017/richdata2" ref="A2:E2">
    <sortCondition ref="C2"/>
    <sortCondition ref="D2"/>
    <sortCondition ref="B2"/>
  </sortState>
  <tableColumns count="5">
    <tableColumn id="1" xr3:uid="{BFA27BA4-F17C-4025-8097-B5792D21ED4B}" name="lookupKey"/>
    <tableColumn id="2" xr3:uid="{64BE2946-2FDF-4828-AA2D-CDEDBAE17072}" name="lookupValue"/>
    <tableColumn id="3" xr3:uid="{7346C0CB-09C5-400F-BD0B-D203DDF6015E}" name="parentKey"/>
    <tableColumn id="4" xr3:uid="{5380078E-3FCF-4DD1-ABE8-58B261FDA5DE}" name="parentDescription"/>
    <tableColumn id="5" xr3:uid="{3A99ED5A-90FF-461E-AC6D-A7C64A3C87F8}"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5E3A920B-4201-4F07-A794-38B312441918}" name="at_sensor" displayName="at_sensor" ref="A1:E20" totalsRowShown="0" headerRowDxfId="369" headerRowBorderDxfId="370" tableBorderDxfId="371">
  <autoFilter ref="A1:E20" xr:uid="{5E3A920B-4201-4F07-A794-38B312441918}"/>
  <sortState xmlns:xlrd2="http://schemas.microsoft.com/office/spreadsheetml/2017/richdata2" ref="A2:E20">
    <sortCondition ref="C2:C20"/>
    <sortCondition ref="D2:D20"/>
    <sortCondition ref="B2:B20"/>
  </sortState>
  <tableColumns count="5">
    <tableColumn id="1" xr3:uid="{B8262F92-5924-4B48-B843-F030A3331A02}" name="lookupKey"/>
    <tableColumn id="2" xr3:uid="{CF23F4F8-1325-4B9F-9CF5-AC0D137F5C52}" name="lookupValue"/>
    <tableColumn id="3" xr3:uid="{64F1C012-3959-4D52-8C6B-9C2D245AA248}" name="parentKey"/>
    <tableColumn id="4" xr3:uid="{C7047ADE-7267-4F3A-AD8C-8EF18FF971E4}" name="parentDescription"/>
    <tableColumn id="5" xr3:uid="{BF775F3C-309C-42AB-B949-6509CEBF061F}"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805870D0-16AD-4CF3-8432-14C5C6A543F6}" name="at_router" displayName="at_router" ref="A1:E3" totalsRowShown="0" headerRowDxfId="366" headerRowBorderDxfId="367" tableBorderDxfId="368">
  <autoFilter ref="A1:E3" xr:uid="{805870D0-16AD-4CF3-8432-14C5C6A543F6}"/>
  <sortState xmlns:xlrd2="http://schemas.microsoft.com/office/spreadsheetml/2017/richdata2" ref="A2:E3">
    <sortCondition ref="C2:C3"/>
    <sortCondition ref="D2:D3"/>
    <sortCondition ref="B2:B3"/>
  </sortState>
  <tableColumns count="5">
    <tableColumn id="1" xr3:uid="{4467C51D-1113-43F8-A0D1-8ADD77DD5914}" name="lookupKey"/>
    <tableColumn id="2" xr3:uid="{70B48BAB-3EAF-46AA-8BD8-9A47B27682C9}" name="lookupValue"/>
    <tableColumn id="3" xr3:uid="{10076C07-0036-4127-BA14-9CB2F85B9D8E}" name="parentKey"/>
    <tableColumn id="4" xr3:uid="{12EAC4F6-E83B-4632-A945-37DDBAFE01BC}" name="parentDescription"/>
    <tableColumn id="5" xr3:uid="{3C7B5326-3AE7-4BD9-A8A0-C91D32AD7BDC}"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B401EC63-C98E-4384-88E2-488E6AB3D049}" name="at_radio_equipment" displayName="at_radio_equipment" ref="A1:E3" totalsRowShown="0" headerRowDxfId="363" headerRowBorderDxfId="364" tableBorderDxfId="365">
  <autoFilter ref="A1:E3" xr:uid="{B401EC63-C98E-4384-88E2-488E6AB3D049}"/>
  <sortState xmlns:xlrd2="http://schemas.microsoft.com/office/spreadsheetml/2017/richdata2" ref="A2:E3">
    <sortCondition ref="C2:C3"/>
    <sortCondition ref="D2:D3"/>
    <sortCondition ref="B2:B3"/>
  </sortState>
  <tableColumns count="5">
    <tableColumn id="1" xr3:uid="{BC609AEA-4D71-4BBD-9FA2-CFBD88C5B7B6}" name="lookupKey"/>
    <tableColumn id="2" xr3:uid="{9504F570-CB62-46C8-9224-CE986B368945}" name="lookupValue"/>
    <tableColumn id="3" xr3:uid="{87A2DDA1-4040-43E6-BC28-C919DF75B3FD}" name="parentKey"/>
    <tableColumn id="4" xr3:uid="{4C0A66F6-86A2-49F1-98DE-9A4FA65E1F36}" name="parentDescription"/>
    <tableColumn id="5" xr3:uid="{3F83FC9C-5F05-4E61-AF14-3C7A3F167C1B}"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5350AAC1-FBB0-4D6F-BAF7-A435B59BC581}" name="at_pipe" displayName="at_pipe" ref="A1:E2" totalsRowShown="0" headerRowDxfId="360" headerRowBorderDxfId="361" tableBorderDxfId="362">
  <autoFilter ref="A1:E2" xr:uid="{5350AAC1-FBB0-4D6F-BAF7-A435B59BC581}"/>
  <sortState xmlns:xlrd2="http://schemas.microsoft.com/office/spreadsheetml/2017/richdata2" ref="A2:E2">
    <sortCondition ref="C2"/>
    <sortCondition ref="D2"/>
    <sortCondition ref="B2"/>
  </sortState>
  <tableColumns count="5">
    <tableColumn id="1" xr3:uid="{FEFF0697-2715-4C77-A2D8-B09EA358E182}" name="lookupKey"/>
    <tableColumn id="2" xr3:uid="{199FE877-61F0-4878-BC6C-B515AD54824A}" name="lookupValue"/>
    <tableColumn id="3" xr3:uid="{0F71527F-E75D-4A4A-B166-F2C2BAF140A7}" name="parentKey"/>
    <tableColumn id="4" xr3:uid="{63F5B9D3-1F02-42E4-A0C8-5A80B3D8AFBB}" name="parentDescription"/>
    <tableColumn id="5" xr3:uid="{4CEA6C16-6E7D-42F1-9B57-BF587B4AAAD2}"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D0EA357F-013C-4277-93A4-B7E802E12A46}" name="at_panel_mechanical" displayName="at_panel_mechanical" ref="A1:E2" totalsRowShown="0" headerRowDxfId="357" headerRowBorderDxfId="358" tableBorderDxfId="359">
  <autoFilter ref="A1:E2" xr:uid="{D0EA357F-013C-4277-93A4-B7E802E12A46}"/>
  <sortState xmlns:xlrd2="http://schemas.microsoft.com/office/spreadsheetml/2017/richdata2" ref="A2:E2">
    <sortCondition ref="C2"/>
    <sortCondition ref="D2"/>
    <sortCondition ref="B2"/>
  </sortState>
  <tableColumns count="5">
    <tableColumn id="1" xr3:uid="{11866EC1-890A-40A7-8D8C-470F87420C3C}" name="lookupKey"/>
    <tableColumn id="2" xr3:uid="{A4D29908-ECEA-4C25-8498-394AFF9E3E6B}" name="lookupValue"/>
    <tableColumn id="3" xr3:uid="{47A90242-6FD9-4777-A43A-BC1ED9B123F5}" name="parentKey"/>
    <tableColumn id="4" xr3:uid="{70BDB4A3-DBE0-4DAC-A7D4-716976376708}" name="parentDescription"/>
    <tableColumn id="5" xr3:uid="{4AA8D9FE-BA49-4CF0-9510-B61618B20A8C}"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403B7F30-B222-4D9B-A717-014B83126525}" name="at_panel_electrical" displayName="at_panel_electrical" ref="A1:E2" totalsRowShown="0" headerRowDxfId="354" headerRowBorderDxfId="355" tableBorderDxfId="356">
  <autoFilter ref="A1:E2" xr:uid="{403B7F30-B222-4D9B-A717-014B83126525}"/>
  <sortState xmlns:xlrd2="http://schemas.microsoft.com/office/spreadsheetml/2017/richdata2" ref="A2:E2">
    <sortCondition ref="C2"/>
    <sortCondition ref="D2"/>
    <sortCondition ref="B2"/>
  </sortState>
  <tableColumns count="5">
    <tableColumn id="1" xr3:uid="{175A1B05-A600-44F5-85FC-8CB17E9FAA3A}" name="lookupKey"/>
    <tableColumn id="2" xr3:uid="{BCEDEDFC-D019-41E2-9F8E-95234E27CC88}" name="lookupValue"/>
    <tableColumn id="3" xr3:uid="{C7C16DC5-A408-4BF9-A977-ED5302AB1EDB}" name="parentKey"/>
    <tableColumn id="4" xr3:uid="{700074C4-203E-4DB2-9B90-90D61BAA0EA5}" name="parentDescription"/>
    <tableColumn id="5" xr3:uid="{DA8D0280-1CC4-4BEB-AB8A-F21C38A20BD0}"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7150A1C8-448F-4D6A-9671-CDA8A6B978DB}" name="at_meter" displayName="at_meter" ref="A1:E3" totalsRowShown="0" headerRowDxfId="351" headerRowBorderDxfId="352" tableBorderDxfId="353">
  <autoFilter ref="A1:E3" xr:uid="{7150A1C8-448F-4D6A-9671-CDA8A6B978DB}"/>
  <sortState xmlns:xlrd2="http://schemas.microsoft.com/office/spreadsheetml/2017/richdata2" ref="A2:E3">
    <sortCondition ref="C2:C3"/>
    <sortCondition ref="D2:D3"/>
    <sortCondition ref="B2:B3"/>
  </sortState>
  <tableColumns count="5">
    <tableColumn id="1" xr3:uid="{14893057-9A8F-4D02-90A0-C2B7D21365ED}" name="lookupKey"/>
    <tableColumn id="2" xr3:uid="{EF4983F6-B888-4BBA-83C5-C33067D7FD81}" name="lookupValue"/>
    <tableColumn id="3" xr3:uid="{0558DE6D-D069-46D4-A9CE-D461A93B2C7B}" name="parentKey"/>
    <tableColumn id="4" xr3:uid="{F9973BFB-603C-4642-8B22-174B59232313}" name="parentDescription"/>
    <tableColumn id="5" xr3:uid="{6FE9BBDB-FF97-433C-8FD1-400BC0EB147E}"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E65294A3-43DE-4A45-89E9-8A6D420D88FA}" name="at_luminaire" displayName="at_luminaire" ref="A1:E2" totalsRowShown="0" headerRowDxfId="348" headerRowBorderDxfId="349" tableBorderDxfId="350">
  <autoFilter ref="A1:E2" xr:uid="{E65294A3-43DE-4A45-89E9-8A6D420D88FA}"/>
  <sortState xmlns:xlrd2="http://schemas.microsoft.com/office/spreadsheetml/2017/richdata2" ref="A2:E2">
    <sortCondition ref="C2"/>
    <sortCondition ref="D2"/>
    <sortCondition ref="B2"/>
  </sortState>
  <tableColumns count="5">
    <tableColumn id="1" xr3:uid="{535755A3-B0B2-4AE8-ABAA-F36B42A50C73}" name="lookupKey"/>
    <tableColumn id="2" xr3:uid="{0F67ED72-2A1E-481B-9174-6ADE50D466A8}" name="lookupValue"/>
    <tableColumn id="3" xr3:uid="{DB6F9E88-F5B0-43CB-8D45-2D3B2C504A10}" name="parentKey"/>
    <tableColumn id="4" xr3:uid="{54684EFD-0D73-468B-9D84-5FFFA0BE9BD2}" name="parentDescription"/>
    <tableColumn id="5" xr3:uid="{62628960-20B0-4A44-9E98-BA1D5A285945}"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D632BB94-A4FE-449C-9727-44175E582E91}" name="at_invertor" displayName="at_invertor" ref="A1:E2" totalsRowShown="0" headerRowDxfId="345" headerRowBorderDxfId="346" tableBorderDxfId="347">
  <autoFilter ref="A1:E2" xr:uid="{D632BB94-A4FE-449C-9727-44175E582E91}"/>
  <sortState xmlns:xlrd2="http://schemas.microsoft.com/office/spreadsheetml/2017/richdata2" ref="A2:E2">
    <sortCondition ref="C2"/>
    <sortCondition ref="D2"/>
    <sortCondition ref="B2"/>
  </sortState>
  <tableColumns count="5">
    <tableColumn id="1" xr3:uid="{E49D9661-1E13-4D57-8FEF-7CD2956D5DFC}" name="lookupKey"/>
    <tableColumn id="2" xr3:uid="{791B674A-2550-4887-BC9A-8FCDD6451F69}" name="lookupValue"/>
    <tableColumn id="3" xr3:uid="{3E566883-C66E-424C-9BCE-B7D881CDBED7}" name="parentKey"/>
    <tableColumn id="4" xr3:uid="{A532A465-89C7-415B-BA74-A00D3917E2CE}" name="parentDescription"/>
    <tableColumn id="5" xr3:uid="{BE236742-6CC0-4302-AFC4-4F5B247DB745}"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85FB997B-6F08-4991-8BC3-710FFC49FCB0}" name="at_generator" displayName="at_generator" ref="A1:E4" totalsRowShown="0" headerRowDxfId="342" headerRowBorderDxfId="343" tableBorderDxfId="344">
  <autoFilter ref="A1:E4" xr:uid="{85FB997B-6F08-4991-8BC3-710FFC49FCB0}"/>
  <sortState xmlns:xlrd2="http://schemas.microsoft.com/office/spreadsheetml/2017/richdata2" ref="A2:E4">
    <sortCondition ref="C2:C4"/>
    <sortCondition ref="D2:D4"/>
    <sortCondition ref="B2:B4"/>
  </sortState>
  <tableColumns count="5">
    <tableColumn id="1" xr3:uid="{2D058A4A-0064-4E81-AA0C-F11E0044392C}" name="lookupKey"/>
    <tableColumn id="2" xr3:uid="{B67BE123-32B8-4213-9DB5-D96F332D596A}" name="lookupValue"/>
    <tableColumn id="3" xr3:uid="{1280DB53-A98B-46D2-BF1B-007FB758CEE8}" name="parentKey"/>
    <tableColumn id="4" xr3:uid="{89682E03-73DE-4B21-815B-93EF2CBCC8B7}" name="parentDescription"/>
    <tableColumn id="5" xr3:uid="{48A2D37A-4F2B-4C42-8FD7-FE060031893E}"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6A1F7B84-142F-46AB-A929-49DDBB7D5BAB}" name="at_enclosure" displayName="at_enclosure" ref="A1:E8" totalsRowShown="0" headerRowDxfId="339" headerRowBorderDxfId="340" tableBorderDxfId="341">
  <autoFilter ref="A1:E8" xr:uid="{6A1F7B84-142F-46AB-A929-49DDBB7D5BAB}"/>
  <sortState xmlns:xlrd2="http://schemas.microsoft.com/office/spreadsheetml/2017/richdata2" ref="A2:E8">
    <sortCondition ref="C2:C8"/>
    <sortCondition ref="D2:D8"/>
    <sortCondition ref="B2:B8"/>
  </sortState>
  <tableColumns count="5">
    <tableColumn id="1" xr3:uid="{511A3263-CDC2-4952-B51C-C597205DF5E8}" name="lookupKey"/>
    <tableColumn id="2" xr3:uid="{64F3D3AF-360C-4B9F-9B30-EB4B12EDEADE}" name="lookupValue"/>
    <tableColumn id="3" xr3:uid="{46EC6606-3D30-40C0-AF3A-F44A48477DD6}" name="parentKey"/>
    <tableColumn id="4" xr3:uid="{93903446-32FC-45C7-AD60-54660801652D}" name="parentDescription"/>
    <tableColumn id="5" xr3:uid="{E68034B3-D213-4DC9-8A15-E0C9C3F210AE}"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C8590DC1-BA5F-43A8-9D1D-2441892F586E}" name="at_electronic_sign" displayName="at_electronic_sign" ref="A1:E6" totalsRowShown="0" headerRowDxfId="336" headerRowBorderDxfId="337" tableBorderDxfId="338">
  <autoFilter ref="A1:E6" xr:uid="{C8590DC1-BA5F-43A8-9D1D-2441892F586E}"/>
  <sortState xmlns:xlrd2="http://schemas.microsoft.com/office/spreadsheetml/2017/richdata2" ref="A2:E6">
    <sortCondition ref="C2:C6"/>
    <sortCondition ref="D2:D6"/>
    <sortCondition ref="B2:B6"/>
  </sortState>
  <tableColumns count="5">
    <tableColumn id="1" xr3:uid="{3A8AF244-AAD2-40CA-B3F3-1537D22BF901}" name="lookupKey"/>
    <tableColumn id="2" xr3:uid="{C3CCB6E5-30DD-4646-8E4A-ECCA1C4C9E2F}" name="lookupValue"/>
    <tableColumn id="3" xr3:uid="{F0B35234-B3C4-4461-B3C1-A6BF95ED433F}" name="parentKey"/>
    <tableColumn id="4" xr3:uid="{2EA83841-9E6D-4270-84DF-A7304EC78D24}" name="parentDescription"/>
    <tableColumn id="5" xr3:uid="{440B9FE5-B325-4B14-AFA9-4E024B2C7D37}"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EA562809-537B-41CC-A9F2-28E588DB0E08}" name="at_duct" displayName="at_duct" ref="A1:E2" totalsRowShown="0" headerRowDxfId="333" headerRowBorderDxfId="334" tableBorderDxfId="335">
  <autoFilter ref="A1:E2" xr:uid="{EA562809-537B-41CC-A9F2-28E588DB0E08}"/>
  <sortState xmlns:xlrd2="http://schemas.microsoft.com/office/spreadsheetml/2017/richdata2" ref="A2:E2">
    <sortCondition ref="C2"/>
    <sortCondition ref="D2"/>
    <sortCondition ref="B2"/>
  </sortState>
  <tableColumns count="5">
    <tableColumn id="1" xr3:uid="{7FE11A8F-A252-4BDC-971A-D583006C82BF}" name="lookupKey"/>
    <tableColumn id="2" xr3:uid="{E427C20C-6A32-4B56-8EF3-46CB959CC86F}" name="lookupValue"/>
    <tableColumn id="3" xr3:uid="{39D1BD80-D2BA-4FE5-BB0E-25D64408AC81}" name="parentKey"/>
    <tableColumn id="4" xr3:uid="{664D9C8C-0546-44C2-92BE-082C77FC76EA}" name="parentDescription"/>
    <tableColumn id="5" xr3:uid="{FA995B57-E254-4B9A-8455-54A70B7848BC}"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73CD2B7-F3CA-470B-B8F7-AF70C416D34A}" name="at_convertor" displayName="at_convertor" ref="A1:E2" totalsRowShown="0" headerRowDxfId="330" headerRowBorderDxfId="331" tableBorderDxfId="332">
  <autoFilter ref="A1:E2" xr:uid="{073CD2B7-F3CA-470B-B8F7-AF70C416D34A}"/>
  <sortState xmlns:xlrd2="http://schemas.microsoft.com/office/spreadsheetml/2017/richdata2" ref="A2:E2">
    <sortCondition ref="C2"/>
    <sortCondition ref="D2"/>
    <sortCondition ref="B2"/>
  </sortState>
  <tableColumns count="5">
    <tableColumn id="1" xr3:uid="{473B2967-11D6-4349-BFB6-33D8EFF76250}" name="lookupKey"/>
    <tableColumn id="2" xr3:uid="{BF538FAE-5226-47F6-8A14-50AFA296EB00}" name="lookupValue"/>
    <tableColumn id="3" xr3:uid="{96B5E01C-1E30-4A4F-9B26-1F035A6F890B}" name="parentKey"/>
    <tableColumn id="4" xr3:uid="{86690AED-91E9-4FDE-8961-F6F73F3566E0}" name="parentDescription"/>
    <tableColumn id="5" xr3:uid="{AFE5A783-7867-4FC5-85DA-80D968F35F98}"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0DFA4426-B999-4A54-8BAD-96C086330F57}" name="at_controller" displayName="at_controller" ref="A1:E9" totalsRowShown="0" headerRowDxfId="327" headerRowBorderDxfId="328" tableBorderDxfId="329">
  <autoFilter ref="A1:E9" xr:uid="{0DFA4426-B999-4A54-8BAD-96C086330F57}"/>
  <sortState xmlns:xlrd2="http://schemas.microsoft.com/office/spreadsheetml/2017/richdata2" ref="A2:E9">
    <sortCondition ref="C2:C9"/>
    <sortCondition ref="D2:D9"/>
    <sortCondition ref="B2:B9"/>
  </sortState>
  <tableColumns count="5">
    <tableColumn id="1" xr3:uid="{0D2DBFAF-E016-4ECD-B606-E3B8C21274EB}" name="lookupKey"/>
    <tableColumn id="2" xr3:uid="{80BEECA6-F809-4148-B72C-8542F0764586}" name="lookupValue"/>
    <tableColumn id="3" xr3:uid="{71704AAB-1F68-49E8-9631-5ADB93581857}" name="parentKey"/>
    <tableColumn id="4" xr3:uid="{ABED1DD2-7B33-4D08-8510-4686A1942924}" name="parentDescription"/>
    <tableColumn id="5" xr3:uid="{42A26EB8-05C7-4DC0-864B-A5008F90D469}"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961B446D-24DE-4DCF-9E5E-6D71A1F68538}" name="at_chamber" displayName="at_chamber" ref="A1:E6" totalsRowShown="0" headerRowDxfId="324" headerRowBorderDxfId="325" tableBorderDxfId="326">
  <autoFilter ref="A1:E6" xr:uid="{961B446D-24DE-4DCF-9E5E-6D71A1F68538}"/>
  <sortState xmlns:xlrd2="http://schemas.microsoft.com/office/spreadsheetml/2017/richdata2" ref="A2:E6">
    <sortCondition ref="C2:C6"/>
    <sortCondition ref="D2:D6"/>
    <sortCondition ref="B2:B6"/>
  </sortState>
  <tableColumns count="5">
    <tableColumn id="1" xr3:uid="{BBF6C391-45B8-4014-AE87-91A8CE1E559E}" name="lookupKey"/>
    <tableColumn id="2" xr3:uid="{3D3D9B6B-8C81-4595-9139-4AD673C7E34E}" name="lookupValue"/>
    <tableColumn id="3" xr3:uid="{19F92FC1-CC0C-40D5-95FB-C461B9D78F55}" name="parentKey"/>
    <tableColumn id="4" xr3:uid="{6E7F2346-052A-4284-ABAF-CAD3C223FDAD}" name="parentDescription"/>
    <tableColumn id="5" xr3:uid="{22399B2E-DA29-4FBE-9B9E-AD5152B0E1FA}"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CBE97151-81C7-46A3-80F0-97F774D30CAD}" name="at_cell" displayName="at_cell" ref="A1:E2" totalsRowShown="0" headerRowDxfId="321" headerRowBorderDxfId="322" tableBorderDxfId="323">
  <autoFilter ref="A1:E2" xr:uid="{CBE97151-81C7-46A3-80F0-97F774D30CAD}"/>
  <sortState xmlns:xlrd2="http://schemas.microsoft.com/office/spreadsheetml/2017/richdata2" ref="A2:E2">
    <sortCondition ref="C2"/>
    <sortCondition ref="D2"/>
    <sortCondition ref="B2"/>
  </sortState>
  <tableColumns count="5">
    <tableColumn id="1" xr3:uid="{4863E482-FA4A-4B2E-855A-6E1F5BF832A1}" name="lookupKey"/>
    <tableColumn id="2" xr3:uid="{F192E632-F2A7-43B5-A275-1A7C2B69BD0E}" name="lookupValue"/>
    <tableColumn id="3" xr3:uid="{B98C33F8-847C-4517-A7B5-93345AD7183A}" name="parentKey"/>
    <tableColumn id="4" xr3:uid="{1DB4A10D-AEBC-4984-95C8-40AC15C6132D}" name="parentDescription"/>
    <tableColumn id="5" xr3:uid="{F47CFAA2-51BF-4E92-850F-D5886432B9A8}"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095C13F9-65E5-4436-85D7-64260F829138}" name="at_camera" displayName="at_camera" ref="A1:E4" totalsRowShown="0" headerRowDxfId="318" headerRowBorderDxfId="319" tableBorderDxfId="320">
  <autoFilter ref="A1:E4" xr:uid="{095C13F9-65E5-4436-85D7-64260F829138}"/>
  <sortState xmlns:xlrd2="http://schemas.microsoft.com/office/spreadsheetml/2017/richdata2" ref="A2:E4">
    <sortCondition ref="C2:C4"/>
    <sortCondition ref="D2:D4"/>
    <sortCondition ref="B2:B4"/>
  </sortState>
  <tableColumns count="5">
    <tableColumn id="1" xr3:uid="{67F48CD8-F70B-473F-ADD7-0BF1E26DA706}" name="lookupKey"/>
    <tableColumn id="2" xr3:uid="{38D699D3-E947-4EAE-8ABC-030A8DB2A9A9}" name="lookupValue"/>
    <tableColumn id="3" xr3:uid="{C8D8A8A6-0952-4ED2-AE57-FE0CDBA8868A}" name="parentKey"/>
    <tableColumn id="4" xr3:uid="{1E61A11C-926E-4F18-B293-323E3523D5D7}" name="parentDescription"/>
    <tableColumn id="5" xr3:uid="{4AAF10AA-88BE-45C8-A77D-583B8FB568BA}"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4AA1D830-7D42-4BB3-851B-F9DC8A7DB9C6}" name="at_cable" displayName="at_cable" ref="A1:E4" totalsRowShown="0" headerRowDxfId="315" headerRowBorderDxfId="316" tableBorderDxfId="317">
  <autoFilter ref="A1:E4" xr:uid="{4AA1D830-7D42-4BB3-851B-F9DC8A7DB9C6}"/>
  <sortState xmlns:xlrd2="http://schemas.microsoft.com/office/spreadsheetml/2017/richdata2" ref="A2:E4">
    <sortCondition ref="C2:C4"/>
    <sortCondition ref="D2:D4"/>
    <sortCondition ref="B2:B4"/>
  </sortState>
  <tableColumns count="5">
    <tableColumn id="1" xr3:uid="{7D6E9146-0EF3-4EC2-A60A-65817769DAFA}" name="lookupKey"/>
    <tableColumn id="2" xr3:uid="{A567E4C9-5017-4C58-82B8-D00C7A34F7BA}" name="lookupValue"/>
    <tableColumn id="3" xr3:uid="{C7499A4D-C98B-4403-9D47-DFEC15912E0B}" name="parentKey"/>
    <tableColumn id="4" xr3:uid="{E8543256-1A43-4252-BD24-F94AD374BAEB}" name="parentDescription"/>
    <tableColumn id="5" xr3:uid="{D4664DE2-C095-48F2-AE84-06C15DA087E8}"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44196225-AA5D-4F29-8A7A-BD17EFA5E4A2}" name="at_battery" displayName="at_battery" ref="A1:E3" totalsRowShown="0" headerRowDxfId="312" headerRowBorderDxfId="313" tableBorderDxfId="314">
  <autoFilter ref="A1:E3" xr:uid="{44196225-AA5D-4F29-8A7A-BD17EFA5E4A2}"/>
  <sortState xmlns:xlrd2="http://schemas.microsoft.com/office/spreadsheetml/2017/richdata2" ref="A2:E3">
    <sortCondition ref="C2:C3"/>
    <sortCondition ref="D2:D3"/>
    <sortCondition ref="B2:B3"/>
  </sortState>
  <tableColumns count="5">
    <tableColumn id="1" xr3:uid="{2FF17D18-ADE7-4E41-A1FA-BCA2AF224629}" name="lookupKey"/>
    <tableColumn id="2" xr3:uid="{1CE3B73A-9500-4B19-91A2-42AE29BD44E7}" name="lookupValue"/>
    <tableColumn id="3" xr3:uid="{1A0B59D4-028D-4560-BFFF-F437B7042FAE}" name="parentKey"/>
    <tableColumn id="4" xr3:uid="{1D88B7B9-0B95-4537-90CB-DA9C3B2ADF92}" name="parentDescription"/>
    <tableColumn id="5" xr3:uid="{3B902693-2F4E-4A85-9430-86AF9A057903}"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C35875B1-2F1A-4F0E-A793-C5EE82333DF7}" name="wheel_stop_material" displayName="wheel_stop_material" ref="A1:E6" totalsRowShown="0" headerRowDxfId="309" headerRowBorderDxfId="310" tableBorderDxfId="311">
  <autoFilter ref="A1:E6" xr:uid="{C35875B1-2F1A-4F0E-A793-C5EE82333DF7}"/>
  <sortState xmlns:xlrd2="http://schemas.microsoft.com/office/spreadsheetml/2017/richdata2" ref="A2:E6">
    <sortCondition ref="C2:C6"/>
    <sortCondition ref="D2:D6"/>
    <sortCondition ref="B2:B6"/>
  </sortState>
  <tableColumns count="5">
    <tableColumn id="1" xr3:uid="{235BDF6F-BC70-4279-A92F-DC2258281D2E}" name="lookupKey"/>
    <tableColumn id="2" xr3:uid="{2ACCD6CD-B94E-4654-941A-F2EBD00D251D}" name="lookupValue"/>
    <tableColumn id="3" xr3:uid="{A1DAA089-AF66-4BFD-BF3D-9CC54192F76E}" name="parentKey"/>
    <tableColumn id="4" xr3:uid="{2A0AE8BA-E2B1-41CF-BCA9-9E98E8C398B1}" name="parentDescription"/>
    <tableColumn id="5" xr3:uid="{932935BD-9516-46C0-8AF4-4AEC888908D4}"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4899DC09-839C-405E-B58E-55D29F33AD9D}" name="target_board_material" displayName="target_board_material" ref="A1:E3" totalsRowShown="0" headerRowDxfId="306" headerRowBorderDxfId="307" tableBorderDxfId="308">
  <autoFilter ref="A1:E3" xr:uid="{4899DC09-839C-405E-B58E-55D29F33AD9D}"/>
  <sortState xmlns:xlrd2="http://schemas.microsoft.com/office/spreadsheetml/2017/richdata2" ref="A2:E3">
    <sortCondition ref="C2:C3"/>
    <sortCondition ref="D2:D3"/>
    <sortCondition ref="B2:B3"/>
  </sortState>
  <tableColumns count="5">
    <tableColumn id="1" xr3:uid="{668D7DBF-660C-430B-A446-2AE8468A5614}" name="lookupKey"/>
    <tableColumn id="2" xr3:uid="{E89ED0BE-9095-4EFF-9CDC-64C7500C3DB7}" name="lookupValue"/>
    <tableColumn id="3" xr3:uid="{57CCDA9C-6AA4-413D-B009-10F846255CDF}" name="parentKey"/>
    <tableColumn id="4" xr3:uid="{2F6F8E97-FD62-468D-A705-3B618E33A7F5}" name="parentDescription"/>
    <tableColumn id="5" xr3:uid="{F02B0068-2E8B-4F13-8062-26B9E4302D7B}"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857F17E0-2DF3-426D-8DB1-587D6FFF1A78}" name="structure_material" displayName="structure_material" ref="A1:E28" totalsRowShown="0" headerRowDxfId="303" headerRowBorderDxfId="304" tableBorderDxfId="305">
  <autoFilter ref="A1:E28" xr:uid="{857F17E0-2DF3-426D-8DB1-587D6FFF1A78}"/>
  <sortState xmlns:xlrd2="http://schemas.microsoft.com/office/spreadsheetml/2017/richdata2" ref="A2:E28">
    <sortCondition ref="C2:C28"/>
    <sortCondition ref="D2:D28"/>
    <sortCondition ref="B2:B28"/>
  </sortState>
  <tableColumns count="5">
    <tableColumn id="1" xr3:uid="{61AE0F8C-3512-4A49-9AD9-336900969D7E}" name="lookupKey"/>
    <tableColumn id="2" xr3:uid="{CC88C734-59AF-4D8F-B952-76DB5DB2DBE3}" name="lookupValue"/>
    <tableColumn id="3" xr3:uid="{3B5CB381-A638-4658-BD85-3CCC0424A167}" name="parentKey"/>
    <tableColumn id="4" xr3:uid="{5F2F32C4-F5CB-41D7-8610-F4DC9904C50D}" name="parentDescription"/>
    <tableColumn id="5" xr3:uid="{09298E08-F27F-4752-822F-E4DB6F7385E1}"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DAF34116-5851-49D1-8A53-6A4F6D5B3AD1}" name="road_hump_material" displayName="road_hump_material" ref="A1:E5" totalsRowShown="0" headerRowDxfId="300" headerRowBorderDxfId="301" tableBorderDxfId="302">
  <autoFilter ref="A1:E5" xr:uid="{DAF34116-5851-49D1-8A53-6A4F6D5B3AD1}"/>
  <sortState xmlns:xlrd2="http://schemas.microsoft.com/office/spreadsheetml/2017/richdata2" ref="A2:E5">
    <sortCondition ref="C2:C5"/>
    <sortCondition ref="D2:D5"/>
    <sortCondition ref="B2:B5"/>
  </sortState>
  <tableColumns count="5">
    <tableColumn id="1" xr3:uid="{7DAF3333-8EFB-428C-9787-9856A2C8D5C4}" name="lookupKey"/>
    <tableColumn id="2" xr3:uid="{EEBED34F-D16C-4F9F-A45D-366895BECBCD}" name="lookupValue"/>
    <tableColumn id="3" xr3:uid="{5FBF0FE4-3508-4416-8190-85FB6A29E25B}" name="parentKey"/>
    <tableColumn id="4" xr3:uid="{A206F270-8848-49F8-AACF-11753A1B22BF}" name="parentDescription"/>
    <tableColumn id="5" xr3:uid="{955EC353-055F-43EB-8187-7CA453057A33}"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75F0E975-A3A7-45C8-8867-32E6B3DACDE7}" name="ramp_material" displayName="ramp_material" ref="A1:E6" totalsRowShown="0" headerRowDxfId="297" headerRowBorderDxfId="298" tableBorderDxfId="299">
  <autoFilter ref="A1:E6" xr:uid="{75F0E975-A3A7-45C8-8867-32E6B3DACDE7}"/>
  <sortState xmlns:xlrd2="http://schemas.microsoft.com/office/spreadsheetml/2017/richdata2" ref="A2:E6">
    <sortCondition ref="C2:C6"/>
    <sortCondition ref="D2:D6"/>
    <sortCondition ref="B2:B6"/>
  </sortState>
  <tableColumns count="5">
    <tableColumn id="1" xr3:uid="{15CD023B-724C-4224-99B4-EE51D758B53A}" name="lookupKey"/>
    <tableColumn id="2" xr3:uid="{697CB7AE-B40C-4BA3-845F-7C6561ABC9EB}" name="lookupValue"/>
    <tableColumn id="3" xr3:uid="{C390310A-9E76-4BE4-937C-811A03F71B33}" name="parentKey"/>
    <tableColumn id="4" xr3:uid="{3F672906-73B4-43AA-AE58-78B8BBE5724F}" name="parentDescription"/>
    <tableColumn id="5" xr3:uid="{498BC18C-235D-4DDF-A1E7-FD098B851FAB}"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DD5CF1A5-7BCA-4902-BD08-0C5BF302DAF7}" name="pole_material" displayName="pole_material" ref="A1:E8" totalsRowShown="0" headerRowDxfId="294" headerRowBorderDxfId="295" tableBorderDxfId="296">
  <autoFilter ref="A1:E8" xr:uid="{DD5CF1A5-7BCA-4902-BD08-0C5BF302DAF7}"/>
  <sortState xmlns:xlrd2="http://schemas.microsoft.com/office/spreadsheetml/2017/richdata2" ref="A2:E8">
    <sortCondition ref="C2:C8"/>
    <sortCondition ref="D2:D8"/>
    <sortCondition ref="B2:B8"/>
  </sortState>
  <tableColumns count="5">
    <tableColumn id="1" xr3:uid="{4803888A-723F-4D87-9940-8D77E9E92FC2}" name="lookupKey"/>
    <tableColumn id="2" xr3:uid="{C1B68E82-0134-456C-A884-3BDE05E69BB5}" name="lookupValue"/>
    <tableColumn id="3" xr3:uid="{B4355375-8FF1-49D2-8289-FEAE84F6DB06}" name="parentKey"/>
    <tableColumn id="4" xr3:uid="{BA7DDDB0-7D92-40DA-84B0-4F16CC5021DA}" name="parentDescription"/>
    <tableColumn id="5" xr3:uid="{D5C3F733-AB53-4655-9508-3562BAF0550A}"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3D4D04C3-F1CD-4A01-A290-DD1ADE755827}" name="mast_material" displayName="mast_material" ref="A1:E3" totalsRowShown="0" headerRowDxfId="291" headerRowBorderDxfId="292" tableBorderDxfId="293">
  <autoFilter ref="A1:E3" xr:uid="{3D4D04C3-F1CD-4A01-A290-DD1ADE755827}"/>
  <sortState xmlns:xlrd2="http://schemas.microsoft.com/office/spreadsheetml/2017/richdata2" ref="A2:E3">
    <sortCondition ref="C2:C3"/>
    <sortCondition ref="D2:D3"/>
    <sortCondition ref="B2:B3"/>
  </sortState>
  <tableColumns count="5">
    <tableColumn id="1" xr3:uid="{6AABF5EF-59DF-48F8-A291-1C2207AE0DEF}" name="lookupKey"/>
    <tableColumn id="2" xr3:uid="{6FA738FC-250E-4A87-964F-1C4F95F601DF}" name="lookupValue"/>
    <tableColumn id="3" xr3:uid="{04B6594E-4FAB-4630-9A18-346394FDE387}" name="parentKey"/>
    <tableColumn id="4" xr3:uid="{89741D3D-A00A-4687-9122-319F9A14E8BE}" name="parentDescription"/>
    <tableColumn id="5" xr3:uid="{52B8E3BB-D938-42F1-AE18-1A5BF2027EC0}"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859AE3E7-2089-4CAE-BEC4-2B6575256751}" name="gantry_material" displayName="gantry_material" ref="A1:E3" totalsRowShown="0" headerRowDxfId="288" headerRowBorderDxfId="289" tableBorderDxfId="290">
  <autoFilter ref="A1:E3" xr:uid="{859AE3E7-2089-4CAE-BEC4-2B6575256751}"/>
  <sortState xmlns:xlrd2="http://schemas.microsoft.com/office/spreadsheetml/2017/richdata2" ref="A2:E3">
    <sortCondition ref="C2:C3"/>
    <sortCondition ref="D2:D3"/>
    <sortCondition ref="B2:B3"/>
  </sortState>
  <tableColumns count="5">
    <tableColumn id="1" xr3:uid="{CE296679-4DD3-4B28-9D6C-92E59F186407}" name="lookupKey"/>
    <tableColumn id="2" xr3:uid="{C95CC225-8AEC-4782-87FA-F1CDB3F67C46}" name="lookupValue"/>
    <tableColumn id="3" xr3:uid="{2937FA0E-A94C-41FE-8BFB-C5A7653E2122}" name="parentKey"/>
    <tableColumn id="4" xr3:uid="{F11C087F-A223-48ED-AEE4-BC3B749AB528}" name="parentDescription"/>
    <tableColumn id="5" xr3:uid="{A83633C3-6B8D-4C5C-8DC8-285CC56B2C9E}"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9EDB3932-7F05-4B2C-8E9B-B82395486338}" name="sea_wall_material" displayName="sea_wall_material" ref="A1:E8" totalsRowShown="0" headerRowDxfId="285" headerRowBorderDxfId="286" tableBorderDxfId="287">
  <autoFilter ref="A1:E8" xr:uid="{9EDB3932-7F05-4B2C-8E9B-B82395486338}"/>
  <sortState xmlns:xlrd2="http://schemas.microsoft.com/office/spreadsheetml/2017/richdata2" ref="A2:E8">
    <sortCondition ref="C2:C8"/>
    <sortCondition ref="D2:D8"/>
    <sortCondition ref="B2:B8"/>
  </sortState>
  <tableColumns count="5">
    <tableColumn id="1" xr3:uid="{2B240076-698A-4C33-8DD1-76D42623BCCC}" name="lookupKey"/>
    <tableColumn id="2" xr3:uid="{42316A77-D7D4-4FF7-AE1C-6E1BD20C0F36}" name="lookupValue"/>
    <tableColumn id="3" xr3:uid="{54659274-9CCE-4940-BEE8-5B8C1EB1BD15}" name="parentKey"/>
    <tableColumn id="4" xr3:uid="{A7FFCE09-0579-4DC9-BD5A-480AA4DC9119}" name="parentDescription"/>
    <tableColumn id="5" xr3:uid="{F27F3871-0A21-4E53-9825-E949450D4B41}"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3F1404E3-9702-4004-B30E-2FECE15F737D}" name="panel_material" displayName="panel_material" ref="A1:E10" totalsRowShown="0" headerRowDxfId="282" headerRowBorderDxfId="283" tableBorderDxfId="284">
  <autoFilter ref="A1:E10" xr:uid="{3F1404E3-9702-4004-B30E-2FECE15F737D}"/>
  <sortState xmlns:xlrd2="http://schemas.microsoft.com/office/spreadsheetml/2017/richdata2" ref="A2:E10">
    <sortCondition ref="C2:C10"/>
    <sortCondition ref="D2:D10"/>
    <sortCondition ref="B2:B10"/>
  </sortState>
  <tableColumns count="5">
    <tableColumn id="1" xr3:uid="{462041D2-4A24-441A-971B-4AA31EA1A610}" name="lookupKey"/>
    <tableColumn id="2" xr3:uid="{FA19EC48-90D1-4496-AD6E-87A2667223B6}" name="lookupValue"/>
    <tableColumn id="3" xr3:uid="{2A8D1841-812D-4856-8282-784E54239FF7}" name="parentKey"/>
    <tableColumn id="4" xr3:uid="{C77393D7-265A-4DDD-A0C1-61351C2EA6D5}" name="parentDescription"/>
    <tableColumn id="5" xr3:uid="{646F94E6-179A-48CF-AED4-D9D5358B2803}"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ABCFE8D1-6A50-4A33-A097-053FA1228BAE}" name="mse_material" displayName="mse_material" ref="A1:E4" totalsRowShown="0" headerRowDxfId="279" headerRowBorderDxfId="280" tableBorderDxfId="281">
  <autoFilter ref="A1:E4" xr:uid="{ABCFE8D1-6A50-4A33-A097-053FA1228BAE}"/>
  <sortState xmlns:xlrd2="http://schemas.microsoft.com/office/spreadsheetml/2017/richdata2" ref="A2:E4">
    <sortCondition ref="C2:C4"/>
    <sortCondition ref="D2:D4"/>
    <sortCondition ref="B2:B4"/>
  </sortState>
  <tableColumns count="5">
    <tableColumn id="1" xr3:uid="{166FB611-CCA6-464A-81F2-379A89AF221A}" name="lookupKey"/>
    <tableColumn id="2" xr3:uid="{25DE46D7-E04C-43E8-A5BE-1DE75DC77F52}" name="lookupValue"/>
    <tableColumn id="3" xr3:uid="{D40DBA6E-E4F5-40C0-BE03-0E4D783B80D4}" name="parentKey"/>
    <tableColumn id="4" xr3:uid="{882F7CE0-7FF9-4674-A6AB-F20BBDEC6B92}" name="parentDescription"/>
    <tableColumn id="5" xr3:uid="{40945631-AFAD-40CF-A800-C1B8065ADDCD}"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0A30DD8E-5713-465C-ADF0-6A5CB6B93A39}" name="gravity_mass_material" displayName="gravity_mass_material" ref="A1:E3" totalsRowShown="0" headerRowDxfId="276" headerRowBorderDxfId="277" tableBorderDxfId="278">
  <autoFilter ref="A1:E3" xr:uid="{0A30DD8E-5713-465C-ADF0-6A5CB6B93A39}"/>
  <sortState xmlns:xlrd2="http://schemas.microsoft.com/office/spreadsheetml/2017/richdata2" ref="A2:E3">
    <sortCondition ref="C2:C3"/>
    <sortCondition ref="D2:D3"/>
    <sortCondition ref="B2:B3"/>
  </sortState>
  <tableColumns count="5">
    <tableColumn id="1" xr3:uid="{306AD9CA-CEC7-41F7-A8EE-2152D23F78C5}" name="lookupKey"/>
    <tableColumn id="2" xr3:uid="{452658DF-BCA3-41AD-8DCF-76FD8DBDE099}" name="lookupValue"/>
    <tableColumn id="3" xr3:uid="{2C64C874-64D1-4641-A26A-72F70F485B8F}" name="parentKey"/>
    <tableColumn id="4" xr3:uid="{EDC34DE9-2A60-4493-B2F1-A8973FB1DDEE}" name="parentDescription"/>
    <tableColumn id="5" xr3:uid="{3EED7895-2371-41AD-90E3-87C0C621AEBB}"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F96F05EB-FE92-4F2F-850C-154AB6029E64}" name="pipe_duct_material" displayName="pipe_duct_material" ref="A1:E7" totalsRowShown="0" headerRowDxfId="273" headerRowBorderDxfId="274" tableBorderDxfId="275">
  <autoFilter ref="A1:E7" xr:uid="{F96F05EB-FE92-4F2F-850C-154AB6029E64}"/>
  <sortState xmlns:xlrd2="http://schemas.microsoft.com/office/spreadsheetml/2017/richdata2" ref="A2:E7">
    <sortCondition ref="C2:C7"/>
    <sortCondition ref="D2:D7"/>
    <sortCondition ref="B2:B7"/>
  </sortState>
  <tableColumns count="5">
    <tableColumn id="1" xr3:uid="{07FC778A-CF18-4E82-A6B3-1275CD4AF9BC}" name="lookupKey"/>
    <tableColumn id="2" xr3:uid="{48031AA8-4A4D-4E22-ADE3-8A676143F0A1}" name="lookupValue"/>
    <tableColumn id="3" xr3:uid="{A8959711-CAB1-4F55-AD6A-092D346FCB13}" name="parentKey"/>
    <tableColumn id="4" xr3:uid="{F9BAF231-A76A-4265-B5A7-2DC11AAA5628}" name="parentDescription"/>
    <tableColumn id="5" xr3:uid="{D0E67AC8-09D8-47A1-A269-A12265AE5762}"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75FC71D8-3F94-485B-A9F8-276A56391146}" name="pile_material" displayName="pile_material" ref="A1:E8" totalsRowShown="0" headerRowDxfId="270" headerRowBorderDxfId="271" tableBorderDxfId="272">
  <autoFilter ref="A1:E8" xr:uid="{75FC71D8-3F94-485B-A9F8-276A56391146}"/>
  <sortState xmlns:xlrd2="http://schemas.microsoft.com/office/spreadsheetml/2017/richdata2" ref="A2:E8">
    <sortCondition ref="C2:C8"/>
    <sortCondition ref="D2:D8"/>
    <sortCondition ref="B2:B8"/>
  </sortState>
  <tableColumns count="5">
    <tableColumn id="1" xr3:uid="{6E0A65BF-FBA5-402F-916C-3E093B4CDEBD}" name="lookupKey"/>
    <tableColumn id="2" xr3:uid="{C8B51CB8-CE08-448B-82D8-7A1F4BF13A74}" name="lookupValue"/>
    <tableColumn id="3" xr3:uid="{BAE02CB3-FB2B-46D4-B103-A9077A995740}" name="parentKey"/>
    <tableColumn id="4" xr3:uid="{091C54B8-08A0-40B0-B3DA-942B0AC987DC}" name="parentDescription"/>
    <tableColumn id="5" xr3:uid="{3A2411C4-FA88-4B35-A775-4F7918EFD9C0}"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AE741215-88DE-4211-A515-89DB9BD16BBD}" name="mep_pipe_material" displayName="mep_pipe_material" ref="A1:E14" totalsRowShown="0" headerRowDxfId="267" headerRowBorderDxfId="268" tableBorderDxfId="269">
  <autoFilter ref="A1:E14" xr:uid="{AE741215-88DE-4211-A515-89DB9BD16BBD}"/>
  <sortState xmlns:xlrd2="http://schemas.microsoft.com/office/spreadsheetml/2017/richdata2" ref="A2:E14">
    <sortCondition ref="C2:C14"/>
    <sortCondition ref="D2:D14"/>
    <sortCondition ref="B2:B14"/>
  </sortState>
  <tableColumns count="5">
    <tableColumn id="1" xr3:uid="{49F7762C-D355-40F3-B6B2-EBEE9068EF07}" name="lookupKey"/>
    <tableColumn id="2" xr3:uid="{2D3B2C5C-656F-42C5-9391-A7D690520DC2}" name="lookupValue"/>
    <tableColumn id="3" xr3:uid="{0CDD8CD1-CBC2-4D16-B108-4B86B6DB09AF}" name="parentKey"/>
    <tableColumn id="4" xr3:uid="{045CCE71-3ABA-49B4-88E6-B9F641F87B0B}" name="parentDescription"/>
    <tableColumn id="5" xr3:uid="{E12AC773-AAAC-41C2-9471-BFBB053DC3B6}"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BD8E2052-14B5-4A5B-870B-510338A188CD}" name="mep_chamber_material" displayName="mep_chamber_material" ref="A1:E3" totalsRowShown="0" headerRowDxfId="264" headerRowBorderDxfId="265" tableBorderDxfId="266">
  <autoFilter ref="A1:E3" xr:uid="{BD8E2052-14B5-4A5B-870B-510338A188CD}"/>
  <sortState xmlns:xlrd2="http://schemas.microsoft.com/office/spreadsheetml/2017/richdata2" ref="A2:E3">
    <sortCondition ref="C2:C3"/>
    <sortCondition ref="D2:D3"/>
    <sortCondition ref="B2:B3"/>
  </sortState>
  <tableColumns count="5">
    <tableColumn id="1" xr3:uid="{F9E9F5F1-42BB-4815-B08F-52E3A6CC2F43}" name="lookupKey"/>
    <tableColumn id="2" xr3:uid="{CC35A004-546C-441E-AD6C-CAEF88B31616}" name="lookupValue"/>
    <tableColumn id="3" xr3:uid="{3C2AC967-234B-4A44-8DC4-8F5B7B889D61}" name="parentKey"/>
    <tableColumn id="4" xr3:uid="{F7CFC66D-5AE2-44C7-878F-BE6B6C5E6AF4}" name="parentDescription"/>
    <tableColumn id="5" xr3:uid="{02EFD8E1-7028-4AF2-908B-1DD49E54F599}"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588F6487-FCBB-447F-9006-A2429D5CCD1B}" name="mep_chamber_lid_material" displayName="mep_chamber_lid_material" ref="A1:E5" totalsRowShown="0" headerRowDxfId="261" headerRowBorderDxfId="262" tableBorderDxfId="263">
  <autoFilter ref="A1:E5" xr:uid="{588F6487-FCBB-447F-9006-A2429D5CCD1B}"/>
  <sortState xmlns:xlrd2="http://schemas.microsoft.com/office/spreadsheetml/2017/richdata2" ref="A2:E5">
    <sortCondition ref="C2:C5"/>
    <sortCondition ref="D2:D5"/>
    <sortCondition ref="B2:B5"/>
  </sortState>
  <tableColumns count="5">
    <tableColumn id="1" xr3:uid="{FE9A37B6-744C-4692-9C3B-F8AB7A38A018}" name="lookupKey"/>
    <tableColumn id="2" xr3:uid="{58B07552-DA64-46C4-AFA6-7C33419E3F61}" name="lookupValue"/>
    <tableColumn id="3" xr3:uid="{641D71DE-21ED-442F-8D6E-26338E197B8B}" name="parentKey"/>
    <tableColumn id="4" xr3:uid="{7B1A2BAC-D05E-457F-8DAC-BBAED774F80A}" name="parentDescription"/>
    <tableColumn id="5" xr3:uid="{2E67A86C-0506-4B79-AE3E-D3DF97F03071}"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2803BF3B-24C3-4BCA-8ED9-1E5004A97806}" name="duct_material" displayName="duct_material" ref="A1:E14" totalsRowShown="0" headerRowDxfId="258" headerRowBorderDxfId="259" tableBorderDxfId="260">
  <autoFilter ref="A1:E14" xr:uid="{2803BF3B-24C3-4BCA-8ED9-1E5004A97806}"/>
  <sortState xmlns:xlrd2="http://schemas.microsoft.com/office/spreadsheetml/2017/richdata2" ref="A2:E14">
    <sortCondition ref="C2:C14"/>
    <sortCondition ref="D2:D14"/>
    <sortCondition ref="B2:B14"/>
  </sortState>
  <tableColumns count="5">
    <tableColumn id="1" xr3:uid="{E3F47812-4AF0-4FBE-8945-0928A3E565D6}" name="lookupKey"/>
    <tableColumn id="2" xr3:uid="{0E836F50-E912-48EB-A5AA-DFE5A3D16264}" name="lookupValue"/>
    <tableColumn id="3" xr3:uid="{EFAF211B-41CB-4CD0-B3AC-D168A950D38E}" name="parentKey"/>
    <tableColumn id="4" xr3:uid="{2E2ACFCF-DA58-4058-8FFC-11E01D9B062D}" name="parentDescription"/>
    <tableColumn id="5" xr3:uid="{864EE96D-CB24-44DC-9902-986DE7C75297}"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57C45BE6-C4ED-4E87-9068-12C0A0BD17F1}" name="rockfall_material" displayName="rockfall_material" ref="A1:E6" totalsRowShown="0" headerRowDxfId="255" headerRowBorderDxfId="256" tableBorderDxfId="257">
  <autoFilter ref="A1:E6" xr:uid="{57C45BE6-C4ED-4E87-9068-12C0A0BD17F1}"/>
  <sortState xmlns:xlrd2="http://schemas.microsoft.com/office/spreadsheetml/2017/richdata2" ref="A2:E6">
    <sortCondition ref="C2:C6"/>
    <sortCondition ref="D2:D6"/>
    <sortCondition ref="B2:B6"/>
  </sortState>
  <tableColumns count="5">
    <tableColumn id="1" xr3:uid="{CB78471C-C1D8-48B8-810C-58D001CF129D}" name="lookupKey"/>
    <tableColumn id="2" xr3:uid="{249FE206-6D76-4F16-B888-869247716294}" name="lookupValue"/>
    <tableColumn id="3" xr3:uid="{2FC7FCCB-9101-4229-BDE6-1854482E2E2C}" name="parentKey"/>
    <tableColumn id="4" xr3:uid="{981EDD69-9812-4B0C-98F3-4AC80B0897C2}" name="parentDescription"/>
    <tableColumn id="5" xr3:uid="{B0127BD1-EAA2-44B0-84E5-CBBA0E07828E}"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43467125-CA5A-46CF-B6D0-416ED2C5476F}" name="water_structure_material" displayName="water_structure_material" ref="A1:E14" totalsRowShown="0" headerRowDxfId="252" headerRowBorderDxfId="253" tableBorderDxfId="254">
  <autoFilter ref="A1:E14" xr:uid="{43467125-CA5A-46CF-B6D0-416ED2C5476F}"/>
  <sortState xmlns:xlrd2="http://schemas.microsoft.com/office/spreadsheetml/2017/richdata2" ref="A2:E14">
    <sortCondition ref="C2:C14"/>
    <sortCondition ref="D2:D14"/>
    <sortCondition ref="B2:B14"/>
  </sortState>
  <tableColumns count="5">
    <tableColumn id="1" xr3:uid="{37C59199-B401-4002-A190-F48C75884502}" name="lookupKey"/>
    <tableColumn id="2" xr3:uid="{D387DEFF-179F-433C-9CA0-2258D7B6960A}" name="lookupValue"/>
    <tableColumn id="3" xr3:uid="{457DE86C-68E8-4858-934F-651C67CFC515}" name="parentKey"/>
    <tableColumn id="4" xr3:uid="{E84E360C-BB08-483C-B86C-A8E0EB97C36C}" name="parentDescription"/>
    <tableColumn id="5" xr3:uid="{E5799547-9E3D-45D6-A577-F54CBD6F79B7}"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79B2589F-1C23-41E2-BE33-E61608418BB4}" name="valve_material" displayName="valve_material" ref="A1:E10" totalsRowShown="0" headerRowDxfId="249" headerRowBorderDxfId="250" tableBorderDxfId="251">
  <autoFilter ref="A1:E10" xr:uid="{79B2589F-1C23-41E2-BE33-E61608418BB4}"/>
  <sortState xmlns:xlrd2="http://schemas.microsoft.com/office/spreadsheetml/2017/richdata2" ref="A2:E10">
    <sortCondition ref="C2:C10"/>
    <sortCondition ref="D2:D10"/>
    <sortCondition ref="B2:B10"/>
  </sortState>
  <tableColumns count="5">
    <tableColumn id="1" xr3:uid="{1A3ABBE7-30EF-4AC5-B79A-EF4A9F7D783B}" name="lookupKey"/>
    <tableColumn id="2" xr3:uid="{07426D71-782D-4361-A8B6-32DF3350AC81}" name="lookupValue"/>
    <tableColumn id="3" xr3:uid="{FA7C18C7-CBF2-4BF0-B6D4-41A63BFF7A27}" name="parentKey"/>
    <tableColumn id="4" xr3:uid="{24008314-BED1-4C2E-9219-80C6AFBCCCEA}" name="parentDescription"/>
    <tableColumn id="5" xr3:uid="{55CF41E6-9ECA-4FA2-B91D-730FBB12D1CE}"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C13DE6B8-B88C-4B29-9710-949DABAAA946}" name="pipe_material" displayName="pipe_material" ref="A1:E18" totalsRowShown="0" headerRowDxfId="246" headerRowBorderDxfId="247" tableBorderDxfId="248">
  <autoFilter ref="A1:E18" xr:uid="{C13DE6B8-B88C-4B29-9710-949DABAAA946}"/>
  <sortState xmlns:xlrd2="http://schemas.microsoft.com/office/spreadsheetml/2017/richdata2" ref="A2:E18">
    <sortCondition ref="C2:C18"/>
    <sortCondition ref="D2:D18"/>
    <sortCondition ref="B2:B18"/>
  </sortState>
  <tableColumns count="5">
    <tableColumn id="1" xr3:uid="{C65427FA-167E-432B-9A23-0C11FCE661E2}" name="lookupKey"/>
    <tableColumn id="2" xr3:uid="{6571B187-C319-48A4-94DC-D1282F255797}" name="lookupValue"/>
    <tableColumn id="3" xr3:uid="{E5D417B0-B91E-4722-AB23-7740D15490A8}" name="parentKey"/>
    <tableColumn id="4" xr3:uid="{9C221188-AEBA-4647-B0E5-6B25289CFB55}" name="parentDescription"/>
    <tableColumn id="5" xr3:uid="{46DD877F-602F-4FAF-B522-FB1244D1DC22}"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85299591-4D0F-4613-9735-898ED6C109A7}" name="headwall_material" displayName="headwall_material" ref="A1:E8" totalsRowShown="0" headerRowDxfId="243" headerRowBorderDxfId="244" tableBorderDxfId="245">
  <autoFilter ref="A1:E8" xr:uid="{85299591-4D0F-4613-9735-898ED6C109A7}"/>
  <sortState xmlns:xlrd2="http://schemas.microsoft.com/office/spreadsheetml/2017/richdata2" ref="A2:E8">
    <sortCondition ref="C2:C8"/>
    <sortCondition ref="D2:D8"/>
    <sortCondition ref="B2:B8"/>
  </sortState>
  <tableColumns count="5">
    <tableColumn id="1" xr3:uid="{CF6D392B-0B07-4CF1-81B5-5E67D0E42D50}" name="lookupKey"/>
    <tableColumn id="2" xr3:uid="{C702F34C-1BCC-4DFE-86E9-035FEF7A2DD0}" name="lookupValue"/>
    <tableColumn id="3" xr3:uid="{97AB9752-019E-4780-A7BC-A7BEF36A7884}" name="parentKey"/>
    <tableColumn id="4" xr3:uid="{DBCE33D6-3BA1-4697-91CD-AED79A4E1660}" name="parentDescription"/>
    <tableColumn id="5" xr3:uid="{4F3A3594-220B-4B0D-A581-D85C0EC82844}"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1BCCC282-A01E-491D-9429-C20A106BBA32}" name="filtration_material" displayName="filtration_material" ref="A1:E6" totalsRowShown="0" headerRowDxfId="240" headerRowBorderDxfId="241" tableBorderDxfId="242">
  <autoFilter ref="A1:E6" xr:uid="{1BCCC282-A01E-491D-9429-C20A106BBA32}"/>
  <sortState xmlns:xlrd2="http://schemas.microsoft.com/office/spreadsheetml/2017/richdata2" ref="A2:E6">
    <sortCondition ref="C2:C6"/>
    <sortCondition ref="D2:D6"/>
    <sortCondition ref="B2:B6"/>
  </sortState>
  <tableColumns count="5">
    <tableColumn id="1" xr3:uid="{DDC88CBF-982B-4E1C-9C8B-772C56229C6C}" name="lookupKey"/>
    <tableColumn id="2" xr3:uid="{EA402543-6B6A-43DE-ABE7-A19C307314AD}" name="lookupValue"/>
    <tableColumn id="3" xr3:uid="{B8096FCA-2BD1-4CDF-9C7D-48B9F816E56A}" name="parentKey"/>
    <tableColumn id="4" xr3:uid="{B5DD5B86-32F9-479E-9D81-F7E8C20F99FB}" name="parentDescription"/>
    <tableColumn id="5" xr3:uid="{A50B3DBF-93B3-4221-852C-67ECB7E39584}"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4B6BA8FF-19CE-45E4-A5DE-CCE1A6A377D5}" name="edge_material" displayName="edge_material" ref="A1:E9" totalsRowShown="0" headerRowDxfId="237" headerRowBorderDxfId="238" tableBorderDxfId="239">
  <autoFilter ref="A1:E9" xr:uid="{4B6BA8FF-19CE-45E4-A5DE-CCE1A6A377D5}"/>
  <sortState xmlns:xlrd2="http://schemas.microsoft.com/office/spreadsheetml/2017/richdata2" ref="A2:E9">
    <sortCondition ref="C2:C9"/>
    <sortCondition ref="D2:D9"/>
    <sortCondition ref="B2:B9"/>
  </sortState>
  <tableColumns count="5">
    <tableColumn id="1" xr3:uid="{5A1870B0-8147-4DDF-8DC8-9B572AC80FB1}" name="lookupKey"/>
    <tableColumn id="2" xr3:uid="{4C87FCD7-0244-44F1-AD60-6DEBFEF17A95}" name="lookupValue"/>
    <tableColumn id="3" xr3:uid="{466D6A29-D8F2-4BA8-8B0E-E68C1443787F}" name="parentKey"/>
    <tableColumn id="4" xr3:uid="{00A2BD93-D3C0-4DB7-B568-D9BBAC2A7579}" name="parentDescription"/>
    <tableColumn id="5" xr3:uid="{DD639495-41A7-42C5-A18B-F95C3AE7D1A9}"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95ACE6AE-29E3-45CF-A313-B2E093A8B3AF}" name="culvert_material" displayName="culvert_material" ref="A1:E2" totalsRowShown="0" headerRowDxfId="234" headerRowBorderDxfId="235" tableBorderDxfId="236">
  <autoFilter ref="A1:E2" xr:uid="{95ACE6AE-29E3-45CF-A313-B2E093A8B3AF}"/>
  <sortState xmlns:xlrd2="http://schemas.microsoft.com/office/spreadsheetml/2017/richdata2" ref="A2:E2">
    <sortCondition ref="C2"/>
    <sortCondition ref="D2"/>
    <sortCondition ref="B2"/>
  </sortState>
  <tableColumns count="5">
    <tableColumn id="1" xr3:uid="{BC01AD8C-84E2-492D-B011-6DC8A4C48744}" name="lookupKey"/>
    <tableColumn id="2" xr3:uid="{F0CA46E8-00AD-4945-9B3D-9B2FEEF8CF12}" name="lookupValue"/>
    <tableColumn id="3" xr3:uid="{27914F83-E10B-4B03-832C-A842BFE0E8E2}" name="parentKey"/>
    <tableColumn id="4" xr3:uid="{24989FB9-331F-411C-AE82-3D90AE638C46}" name="parentDescription"/>
    <tableColumn id="5" xr3:uid="{EC633D94-FC7C-4F52-B668-30FD425190B6}"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69959B32-5975-4A2F-88BE-E4324400C1D1}" name="cover_material" displayName="cover_material" ref="A1:E10" totalsRowShown="0" headerRowDxfId="231" headerRowBorderDxfId="232" tableBorderDxfId="233">
  <autoFilter ref="A1:E10" xr:uid="{69959B32-5975-4A2F-88BE-E4324400C1D1}"/>
  <sortState xmlns:xlrd2="http://schemas.microsoft.com/office/spreadsheetml/2017/richdata2" ref="A2:E10">
    <sortCondition ref="C2:C10"/>
    <sortCondition ref="D2:D10"/>
    <sortCondition ref="B2:B10"/>
  </sortState>
  <tableColumns count="5">
    <tableColumn id="1" xr3:uid="{196741FF-A958-4964-8490-E823024B6946}" name="lookupKey"/>
    <tableColumn id="2" xr3:uid="{5E8EB436-8888-4964-A0E2-17D0FE44D371}" name="lookupValue"/>
    <tableColumn id="3" xr3:uid="{7D3F7780-6EE5-455E-B4C9-306F6C6983FE}" name="parentKey"/>
    <tableColumn id="4" xr3:uid="{2179E4C5-1E1F-462A-B143-505405373103}" name="parentDescription"/>
    <tableColumn id="5" xr3:uid="{CDCD1CE7-3B4C-4D10-94AE-A6DADD8D50EC}"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975B3465-2A3A-45EC-A027-0E30E5C12E61}" name="channel_material" displayName="channel_material" ref="A1:E14" totalsRowShown="0" headerRowDxfId="228" headerRowBorderDxfId="229" tableBorderDxfId="230">
  <autoFilter ref="A1:E14" xr:uid="{975B3465-2A3A-45EC-A027-0E30E5C12E61}"/>
  <sortState xmlns:xlrd2="http://schemas.microsoft.com/office/spreadsheetml/2017/richdata2" ref="A2:E14">
    <sortCondition ref="C2:C14"/>
    <sortCondition ref="D2:D14"/>
    <sortCondition ref="B2:B14"/>
  </sortState>
  <tableColumns count="5">
    <tableColumn id="1" xr3:uid="{17AA1F69-34D3-4287-9C7A-CCB3F1D80D61}" name="lookupKey"/>
    <tableColumn id="2" xr3:uid="{DB1AB650-B821-46DE-801A-B396DE521AA4}" name="lookupValue"/>
    <tableColumn id="3" xr3:uid="{6FA798A6-9DF8-48BB-B8FC-EC98CD01AB2A}" name="parentKey"/>
    <tableColumn id="4" xr3:uid="{539E154B-1F56-48D0-AE44-10DD3026E485}" name="parentDescription"/>
    <tableColumn id="5" xr3:uid="{E8132BF5-AD06-4434-A93D-331CF9797EFD}"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FF048242-68CC-49B9-8558-D4A6F866310F}" name="chamber_material" displayName="chamber_material" ref="A1:E11" totalsRowShown="0" headerRowDxfId="225" headerRowBorderDxfId="226" tableBorderDxfId="227">
  <autoFilter ref="A1:E11" xr:uid="{FF048242-68CC-49B9-8558-D4A6F866310F}"/>
  <sortState xmlns:xlrd2="http://schemas.microsoft.com/office/spreadsheetml/2017/richdata2" ref="A2:E11">
    <sortCondition ref="C2:C11"/>
    <sortCondition ref="D2:D11"/>
    <sortCondition ref="B2:B11"/>
  </sortState>
  <tableColumns count="5">
    <tableColumn id="1" xr3:uid="{D462FB83-C0E2-4494-91A5-10268CDF9725}" name="lookupKey"/>
    <tableColumn id="2" xr3:uid="{A80D61D4-52D5-4BA2-82BE-93863E7BDE14}" name="lookupValue"/>
    <tableColumn id="3" xr3:uid="{6A193EEB-852A-4073-A07D-F59E268339DC}" name="parentKey"/>
    <tableColumn id="4" xr3:uid="{991412BE-7597-480E-99EF-666F8E1A83D6}" name="parentDescription"/>
    <tableColumn id="5" xr3:uid="{66A78742-7F49-4E7F-8754-92211F29D1EA}"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84CD3B87-589C-4D4E-8BD8-528CCE0B6367}" name="base_material" displayName="base_material" ref="A1:E9" totalsRowShown="0" headerRowDxfId="222" headerRowBorderDxfId="223" tableBorderDxfId="224">
  <autoFilter ref="A1:E9" xr:uid="{84CD3B87-589C-4D4E-8BD8-528CCE0B6367}"/>
  <sortState xmlns:xlrd2="http://schemas.microsoft.com/office/spreadsheetml/2017/richdata2" ref="A2:E9">
    <sortCondition ref="C2:C9"/>
    <sortCondition ref="D2:D9"/>
    <sortCondition ref="B2:B9"/>
  </sortState>
  <tableColumns count="5">
    <tableColumn id="1" xr3:uid="{9347DE54-8B42-4B5E-929C-8E5DE84B2251}" name="lookupKey"/>
    <tableColumn id="2" xr3:uid="{361B0C2F-2904-4FEC-9F94-4D3A8187E51D}" name="lookupValue"/>
    <tableColumn id="3" xr3:uid="{5DFD9A60-D01E-4FDD-856D-2502F605D7B9}" name="parentKey"/>
    <tableColumn id="4" xr3:uid="{61FA95D7-0106-4C27-A32A-88070E80CE2A}" name="parentDescription"/>
    <tableColumn id="5" xr3:uid="{A2B45D90-053D-4E2F-9FFA-CC0E3D503367}"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7D4B41CF-3881-4CAB-BF9B-CF525E56363D}" name="superstructure_material" displayName="superstructure_material" ref="A1:E11" totalsRowShown="0" headerRowDxfId="219" headerRowBorderDxfId="220" tableBorderDxfId="221">
  <autoFilter ref="A1:E11" xr:uid="{7D4B41CF-3881-4CAB-BF9B-CF525E56363D}"/>
  <sortState xmlns:xlrd2="http://schemas.microsoft.com/office/spreadsheetml/2017/richdata2" ref="A2:E11">
    <sortCondition ref="C2:C11"/>
    <sortCondition ref="D2:D11"/>
    <sortCondition ref="B2:B11"/>
  </sortState>
  <tableColumns count="5">
    <tableColumn id="1" xr3:uid="{AF5C6FDE-14E3-427A-A50A-D3D4B15ECFC7}" name="lookupKey"/>
    <tableColumn id="2" xr3:uid="{25A7DD6E-8E5D-43C8-93F3-AF1C12C58650}" name="lookupValue"/>
    <tableColumn id="3" xr3:uid="{4BD04BAD-1C58-405D-B1CB-4386970256B6}" name="parentKey"/>
    <tableColumn id="4" xr3:uid="{4E47171F-05B1-4AC1-AB9F-CD5995C3305A}" name="parentDescription"/>
    <tableColumn id="5" xr3:uid="{9F04B40D-428E-475E-BB21-D8F74553CA54}"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23FD060F-857B-406A-AAF4-A087623A6152}" name="passage_material" displayName="passage_material" ref="A1:E10" totalsRowShown="0" headerRowDxfId="216" headerRowBorderDxfId="217" tableBorderDxfId="218">
  <autoFilter ref="A1:E10" xr:uid="{23FD060F-857B-406A-AAF4-A087623A6152}"/>
  <sortState xmlns:xlrd2="http://schemas.microsoft.com/office/spreadsheetml/2017/richdata2" ref="A2:E10">
    <sortCondition ref="C2:C10"/>
    <sortCondition ref="D2:D10"/>
    <sortCondition ref="B2:B10"/>
  </sortState>
  <tableColumns count="5">
    <tableColumn id="1" xr3:uid="{6E8C9F70-EA5B-4385-AEC6-1AA0C8B443E0}" name="lookupKey"/>
    <tableColumn id="2" xr3:uid="{34AE3B1C-3AD5-43DA-85F4-233AD803F15B}" name="lookupValue"/>
    <tableColumn id="3" xr3:uid="{0CF8D8B4-3C20-4F7A-B2C2-E8EA2F765089}" name="parentKey"/>
    <tableColumn id="4" xr3:uid="{7A48F899-7FE6-48AE-9CE1-19C7722B3F5B}" name="parentDescription"/>
    <tableColumn id="5" xr3:uid="{4AFD5AD4-09A8-4D0B-96D4-73785C628B20}"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175287A2-D424-4263-B6CC-B3DE2C46D751}" name="invert_material" displayName="invert_material" ref="A1:E7" totalsRowShown="0" headerRowDxfId="213" headerRowBorderDxfId="214" tableBorderDxfId="215">
  <autoFilter ref="A1:E7" xr:uid="{175287A2-D424-4263-B6CC-B3DE2C46D751}"/>
  <sortState xmlns:xlrd2="http://schemas.microsoft.com/office/spreadsheetml/2017/richdata2" ref="A2:E7">
    <sortCondition ref="C2:C7"/>
    <sortCondition ref="D2:D7"/>
    <sortCondition ref="B2:B7"/>
  </sortState>
  <tableColumns count="5">
    <tableColumn id="1" xr3:uid="{696CC1BF-6EBA-4374-9218-F8C157F43D65}" name="lookupKey"/>
    <tableColumn id="2" xr3:uid="{48991001-36DB-48AD-9B3F-DC309B2DB38A}" name="lookupValue"/>
    <tableColumn id="3" xr3:uid="{0892E25A-8DDA-444E-A2E6-487BD2C1E47F}" name="parentKey"/>
    <tableColumn id="4" xr3:uid="{7A386AD5-222C-4E7D-BD58-7767A7BE0977}" name="parentDescription"/>
    <tableColumn id="5" xr3:uid="{65F2E8BE-19E6-466C-8117-6D7B1D69C47A}"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9B5A4D2C-A425-4219-A629-A596EF544AEF}" name="deck_material" displayName="deck_material" ref="A1:E13" totalsRowShown="0" headerRowDxfId="210" headerRowBorderDxfId="211" tableBorderDxfId="212">
  <autoFilter ref="A1:E13" xr:uid="{9B5A4D2C-A425-4219-A629-A596EF544AEF}"/>
  <sortState xmlns:xlrd2="http://schemas.microsoft.com/office/spreadsheetml/2017/richdata2" ref="A2:E13">
    <sortCondition ref="C2:C13"/>
    <sortCondition ref="D2:D13"/>
    <sortCondition ref="B2:B13"/>
  </sortState>
  <tableColumns count="5">
    <tableColumn id="1" xr3:uid="{B9D8D760-C155-45BF-9A16-5736310B190C}" name="lookupKey"/>
    <tableColumn id="2" xr3:uid="{CADC7387-49BA-440D-B731-5CD692A1BA88}" name="lookupValue"/>
    <tableColumn id="3" xr3:uid="{C970DC30-A4BD-414E-99E0-29E7B758A7E8}" name="parentKey"/>
    <tableColumn id="4" xr3:uid="{6528CA76-F361-4778-8066-422B1A3DB11A}" name="parentDescription"/>
    <tableColumn id="5" xr3:uid="{BB88B891-9806-46D9-B022-85BCAC472318}"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3017CFD5-6657-4442-9235-11B50C77904B}" name="barrier_rail_material" displayName="barrier_rail_material" ref="A1:E8" totalsRowShown="0" headerRowDxfId="207" headerRowBorderDxfId="208" tableBorderDxfId="209">
  <autoFilter ref="A1:E8" xr:uid="{3017CFD5-6657-4442-9235-11B50C77904B}"/>
  <sortState xmlns:xlrd2="http://schemas.microsoft.com/office/spreadsheetml/2017/richdata2" ref="A2:E8">
    <sortCondition ref="C2:C8"/>
    <sortCondition ref="D2:D8"/>
    <sortCondition ref="B2:B8"/>
  </sortState>
  <tableColumns count="5">
    <tableColumn id="1" xr3:uid="{8F040501-049F-46A9-81ED-EA861CCF4BCA}" name="lookupKey"/>
    <tableColumn id="2" xr3:uid="{782F6FC8-1013-4D57-A697-FCAC73FA0E59}" name="lookupValue"/>
    <tableColumn id="3" xr3:uid="{109FA3E2-12B6-4D33-A44C-72474BDB0CF5}" name="parentKey"/>
    <tableColumn id="4" xr3:uid="{80370F02-93E0-4766-9A83-A2E25D951E2E}" name="parentDescription"/>
    <tableColumn id="5" xr3:uid="{96A13618-2723-420C-A3FF-830D24D5DD09}"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E448BE56-4612-4CC6-B4E2-52AC7A6ECFE9}" name="barrier_post_material" displayName="barrier_post_material" ref="A1:E6" totalsRowShown="0" headerRowDxfId="204" headerRowBorderDxfId="205" tableBorderDxfId="206">
  <autoFilter ref="A1:E6" xr:uid="{E448BE56-4612-4CC6-B4E2-52AC7A6ECFE9}"/>
  <sortState xmlns:xlrd2="http://schemas.microsoft.com/office/spreadsheetml/2017/richdata2" ref="A2:E6">
    <sortCondition ref="C2:C6"/>
    <sortCondition ref="D2:D6"/>
    <sortCondition ref="B2:B6"/>
  </sortState>
  <tableColumns count="5">
    <tableColumn id="1" xr3:uid="{F123A06A-AFEB-4B1D-A142-F63C96EA1008}" name="lookupKey"/>
    <tableColumn id="2" xr3:uid="{D91A7977-FF6C-463D-AC1F-EDB014683B7C}" name="lookupValue"/>
    <tableColumn id="3" xr3:uid="{B5840BC4-A32C-4B7C-9F40-811971F896BD}" name="parentKey"/>
    <tableColumn id="4" xr3:uid="{3C7A9892-1A15-4DD2-B4A6-938D2AE8A09E}" name="parentDescription"/>
    <tableColumn id="5" xr3:uid="{C2C1BDD1-5B1A-4D92-80C7-B302FD774A6F}"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6508A14C-A422-4640-8878-030DE56CAAFC}" name="shelter_seat_material" displayName="shelter_seat_material" ref="A1:E12" totalsRowShown="0" headerRowDxfId="201" headerRowBorderDxfId="202" tableBorderDxfId="203">
  <autoFilter ref="A1:E12" xr:uid="{6508A14C-A422-4640-8878-030DE56CAAFC}"/>
  <sortState xmlns:xlrd2="http://schemas.microsoft.com/office/spreadsheetml/2017/richdata2" ref="A2:E12">
    <sortCondition ref="C2:C12"/>
    <sortCondition ref="D2:D12"/>
    <sortCondition ref="B2:B12"/>
  </sortState>
  <tableColumns count="5">
    <tableColumn id="1" xr3:uid="{8F73311A-3B74-4156-BBEE-C3E0B2E2DCC0}" name="lookupKey"/>
    <tableColumn id="2" xr3:uid="{7D4FCF3A-2E80-4FFA-901E-37C942F70B59}" name="lookupValue"/>
    <tableColumn id="3" xr3:uid="{2EB1AF84-B5A6-4FC4-8324-6551633C0963}" name="parentKey"/>
    <tableColumn id="4" xr3:uid="{BA2E34C0-CD90-4057-B7B8-DCC3BF596B24}" name="parentDescription"/>
    <tableColumn id="5" xr3:uid="{F5438CA7-1822-4F7B-9D39-A9F26140A807}"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13443ED1-349F-435D-8C70-ABB846646E58}" name="shelter_material" displayName="shelter_material" ref="A1:E22" totalsRowShown="0" headerRowDxfId="198" headerRowBorderDxfId="199" tableBorderDxfId="200">
  <autoFilter ref="A1:E22" xr:uid="{13443ED1-349F-435D-8C70-ABB846646E58}"/>
  <sortState xmlns:xlrd2="http://schemas.microsoft.com/office/spreadsheetml/2017/richdata2" ref="A2:E22">
    <sortCondition ref="C2:C22"/>
    <sortCondition ref="D2:D22"/>
    <sortCondition ref="B2:B22"/>
  </sortState>
  <tableColumns count="5">
    <tableColumn id="1" xr3:uid="{BFBACF0D-3E5F-40E8-87FB-ED6A0F6636FC}" name="lookupKey"/>
    <tableColumn id="2" xr3:uid="{FDF3899E-AD1B-40BE-AF10-B52BACBD61C7}" name="lookupValue"/>
    <tableColumn id="3" xr3:uid="{186B0EDB-EFEA-4178-9FA2-C630E156AE33}" name="parentKey"/>
    <tableColumn id="4" xr3:uid="{3EC0F2E5-9131-4402-85A7-AC669C847A47}" name="parentDescription"/>
    <tableColumn id="5" xr3:uid="{0D1CC611-BB4B-4E22-AB92-373B60FDB287}"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AF279596-4BC8-43FC-9711-D1DC82E8E903}" name="seating_material" displayName="seating_material" ref="A1:E15" totalsRowShown="0" headerRowDxfId="195" headerRowBorderDxfId="196" tableBorderDxfId="197">
  <autoFilter ref="A1:E15" xr:uid="{AF279596-4BC8-43FC-9711-D1DC82E8E903}"/>
  <sortState xmlns:xlrd2="http://schemas.microsoft.com/office/spreadsheetml/2017/richdata2" ref="A2:E15">
    <sortCondition ref="C2:C15"/>
    <sortCondition ref="D2:D15"/>
    <sortCondition ref="B2:B15"/>
  </sortState>
  <tableColumns count="5">
    <tableColumn id="1" xr3:uid="{C7E7CBFD-8790-432A-A9F0-420573CDC905}" name="lookupKey"/>
    <tableColumn id="2" xr3:uid="{DF9AC643-9AC4-4A51-B050-F5A9A44297FA}" name="lookupValue"/>
    <tableColumn id="3" xr3:uid="{32F8575F-588E-44CE-9FD7-A7455CA022BA}" name="parentKey"/>
    <tableColumn id="4" xr3:uid="{C3988457-23BE-4E9D-ADBA-235433E05987}" name="parentDescription"/>
    <tableColumn id="5" xr3:uid="{F90D95BF-2A60-4FDE-9A3D-24C1877ED94F}"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F229C7E8-B618-4022-8315-94FCEDDC4069}" name="rubbish_bin_material" displayName="rubbish_bin_material" ref="A1:E9" totalsRowShown="0" headerRowDxfId="192" headerRowBorderDxfId="193" tableBorderDxfId="194">
  <autoFilter ref="A1:E9" xr:uid="{F229C7E8-B618-4022-8315-94FCEDDC4069}"/>
  <sortState xmlns:xlrd2="http://schemas.microsoft.com/office/spreadsheetml/2017/richdata2" ref="A2:E9">
    <sortCondition ref="C2:C9"/>
    <sortCondition ref="D2:D9"/>
    <sortCondition ref="B2:B9"/>
  </sortState>
  <tableColumns count="5">
    <tableColumn id="1" xr3:uid="{7B38A33A-A455-4CEF-A3DC-656AD8478278}" name="lookupKey"/>
    <tableColumn id="2" xr3:uid="{D765F904-41B5-4464-8BDE-B5720DE33EC8}" name="lookupValue"/>
    <tableColumn id="3" xr3:uid="{DCFF58A4-8602-4ABB-AE69-C00A249070AC}" name="parentKey"/>
    <tableColumn id="4" xr3:uid="{02CA960B-E165-40D5-8F01-23455D88069E}" name="parentDescription"/>
    <tableColumn id="5" xr3:uid="{95F2046E-6862-4EE6-A123-D9CD4BD8C687}"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2E3FB67D-A917-474D-A58D-309892F179D0}" name="planting_structure_material" displayName="planting_structure_material" ref="A1:E15" totalsRowShown="0" headerRowDxfId="189" headerRowBorderDxfId="190" tableBorderDxfId="191">
  <autoFilter ref="A1:E15" xr:uid="{2E3FB67D-A917-474D-A58D-309892F179D0}"/>
  <sortState xmlns:xlrd2="http://schemas.microsoft.com/office/spreadsheetml/2017/richdata2" ref="A2:E15">
    <sortCondition ref="C2:C15"/>
    <sortCondition ref="D2:D15"/>
    <sortCondition ref="B2:B15"/>
  </sortState>
  <tableColumns count="5">
    <tableColumn id="1" xr3:uid="{29DFD318-7619-4EF4-8375-0E1D1E5AA8B8}" name="lookupKey"/>
    <tableColumn id="2" xr3:uid="{8C7416BB-DA3F-4B75-9F62-679C8BF8B9FB}" name="lookupValue"/>
    <tableColumn id="3" xr3:uid="{B6305BAC-11CF-4716-99DA-4E6C522ED142}" name="parentKey"/>
    <tableColumn id="4" xr3:uid="{646477D8-266F-4143-8FC0-57F4977DBCC1}" name="parentDescription"/>
    <tableColumn id="5" xr3:uid="{70E00E7F-6575-44C8-9E53-46AE774684A5}"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0A1EE54D-2AE6-4534-BC26-6F1C763D0751}" name="cultural_installation_material" displayName="cultural_installation_material" ref="A1:E15" totalsRowShown="0" headerRowDxfId="186" headerRowBorderDxfId="187" tableBorderDxfId="188">
  <autoFilter ref="A1:E15" xr:uid="{0A1EE54D-2AE6-4534-BC26-6F1C763D0751}"/>
  <sortState xmlns:xlrd2="http://schemas.microsoft.com/office/spreadsheetml/2017/richdata2" ref="A2:E15">
    <sortCondition ref="C2:C15"/>
    <sortCondition ref="D2:D15"/>
    <sortCondition ref="B2:B15"/>
  </sortState>
  <tableColumns count="5">
    <tableColumn id="1" xr3:uid="{C3AF1D37-7BB2-4F5E-85A3-ACA54A768B72}" name="lookupKey"/>
    <tableColumn id="2" xr3:uid="{4486EFE9-B186-4993-89FD-8227134EF7F6}" name="lookupValue"/>
    <tableColumn id="3" xr3:uid="{5D051731-15C5-4B1F-9EA0-E1CAE77F73AE}" name="parentKey"/>
    <tableColumn id="4" xr3:uid="{FB4DD20F-8ABF-4381-8C41-13B3ACB2994F}" name="parentDescription"/>
    <tableColumn id="5" xr3:uid="{5DD822F5-3DB4-481C-9468-E0F360B16D68}" name="isActive"/>
  </tableColumns>
  <tableStyleInfo name="TableStyleMedium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864DD173-D3F0-4FB9-9AE7-BA967C430045}" name="cycle_amenity_material" displayName="cycle_amenity_material" ref="A1:E11" totalsRowShown="0" headerRowDxfId="183" headerRowBorderDxfId="184" tableBorderDxfId="185">
  <autoFilter ref="A1:E11" xr:uid="{864DD173-D3F0-4FB9-9AE7-BA967C430045}"/>
  <sortState xmlns:xlrd2="http://schemas.microsoft.com/office/spreadsheetml/2017/richdata2" ref="A2:E11">
    <sortCondition ref="C2:C11"/>
    <sortCondition ref="D2:D11"/>
    <sortCondition ref="B2:B11"/>
  </sortState>
  <tableColumns count="5">
    <tableColumn id="1" xr3:uid="{6BA67575-4CD0-435E-B5D1-EFBDB928CAC0}" name="lookupKey"/>
    <tableColumn id="2" xr3:uid="{D3D955B1-A82E-42F7-BDD6-1B314ADE022E}" name="lookupValue"/>
    <tableColumn id="3" xr3:uid="{2E8FE50A-1552-4496-B94F-99AC1BA7EC0D}" name="parentKey"/>
    <tableColumn id="4" xr3:uid="{7AB427D1-60D2-41A8-BCE0-613B5F2D9B51}" name="parentDescription"/>
    <tableColumn id="5" xr3:uid="{1B83BD70-8E02-4416-B362-BE7A26040C80}" name="isActive"/>
  </tableColumns>
  <tableStyleInfo name="TableStyleMedium9"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CCA20404-BBFE-4B28-942C-36DDEBBB0D9D}" name="wall_material" displayName="wall_material" ref="A1:E16" totalsRowShown="0" headerRowDxfId="180" headerRowBorderDxfId="181" tableBorderDxfId="182">
  <autoFilter ref="A1:E16" xr:uid="{CCA20404-BBFE-4B28-942C-36DDEBBB0D9D}"/>
  <sortState xmlns:xlrd2="http://schemas.microsoft.com/office/spreadsheetml/2017/richdata2" ref="A2:E16">
    <sortCondition ref="C2:C16"/>
    <sortCondition ref="D2:D16"/>
    <sortCondition ref="B2:B16"/>
  </sortState>
  <tableColumns count="5">
    <tableColumn id="1" xr3:uid="{6F488AB5-8DC9-4C61-8F4B-8D7FFC7B8469}" name="lookupKey"/>
    <tableColumn id="2" xr3:uid="{6EC27F77-121A-44E1-97A6-B5CB7F65C986}" name="lookupValue"/>
    <tableColumn id="3" xr3:uid="{52CF682A-0A9B-4B52-81AF-662CC3EB6999}" name="parentKey"/>
    <tableColumn id="4" xr3:uid="{17163933-70DE-4830-8E06-31C268994754}" name="parentDescription"/>
    <tableColumn id="5" xr3:uid="{FBBA724D-5726-4D7E-B21C-AD5AAF5E9FAD}" name="isActive"/>
  </tableColumns>
  <tableStyleInfo name="TableStyleMedium9"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45E17704-2331-4895-AA3A-6E393D8A952C}" name="rail_material" displayName="rail_material" ref="A1:E7" totalsRowShown="0" headerRowDxfId="177" headerRowBorderDxfId="178" tableBorderDxfId="179">
  <autoFilter ref="A1:E7" xr:uid="{45E17704-2331-4895-AA3A-6E393D8A952C}"/>
  <sortState xmlns:xlrd2="http://schemas.microsoft.com/office/spreadsheetml/2017/richdata2" ref="A2:E7">
    <sortCondition ref="C2:C7"/>
    <sortCondition ref="D2:D7"/>
    <sortCondition ref="B2:B7"/>
  </sortState>
  <tableColumns count="5">
    <tableColumn id="1" xr3:uid="{0A473B43-EFD4-45F0-9DAA-AE8FB6797D6E}" name="lookupKey"/>
    <tableColumn id="2" xr3:uid="{424B7E2A-43B2-4BAF-B7DA-1B8D513CB52B}" name="lookupValue"/>
    <tableColumn id="3" xr3:uid="{E8AF6166-B14C-4265-A428-DC569F857A88}" name="parentKey"/>
    <tableColumn id="4" xr3:uid="{F10CA449-AAE9-4A3E-B4D1-B0B7D946EDE2}" name="parentDescription"/>
    <tableColumn id="5" xr3:uid="{9B6AE5D9-0CAE-452D-A6F6-F4B926993ACE}" name="isActive"/>
  </tableColumns>
  <tableStyleInfo name="TableStyleMedium9"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226307B1-01B3-4A88-B5D5-4A8BDF692245}" name="cattle_stop_material" displayName="cattle_stop_material" ref="A1:E7" totalsRowShown="0" headerRowDxfId="174" headerRowBorderDxfId="175" tableBorderDxfId="176">
  <autoFilter ref="A1:E7" xr:uid="{226307B1-01B3-4A88-B5D5-4A8BDF692245}"/>
  <sortState xmlns:xlrd2="http://schemas.microsoft.com/office/spreadsheetml/2017/richdata2" ref="A2:E7">
    <sortCondition ref="C2:C7"/>
    <sortCondition ref="D2:D7"/>
    <sortCondition ref="B2:B7"/>
  </sortState>
  <tableColumns count="5">
    <tableColumn id="1" xr3:uid="{B772DCE4-83D7-439A-ACFF-DD7756D8272C}" name="lookupKey"/>
    <tableColumn id="2" xr3:uid="{522DC9BE-FC13-4F6F-BBBA-CD1077C3229D}" name="lookupValue"/>
    <tableColumn id="3" xr3:uid="{59FF9784-DF8C-45BE-B47F-880B8715F3D6}" name="parentKey"/>
    <tableColumn id="4" xr3:uid="{4A524FCB-EA8D-47F7-B004-DFE4D11CF911}" name="parentDescription"/>
    <tableColumn id="5" xr3:uid="{BB59ED42-9F1A-46B8-83EE-D767EADFDBBD}" name="isActive"/>
  </tableColumns>
  <tableStyleInfo name="TableStyleMedium9"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818F1A6A-BACF-47A4-949E-44F71BACE136}" name="bollard_material" displayName="bollard_material" ref="A1:E10" totalsRowShown="0" headerRowDxfId="171" headerRowBorderDxfId="172" tableBorderDxfId="173">
  <autoFilter ref="A1:E10" xr:uid="{818F1A6A-BACF-47A4-949E-44F71BACE136}"/>
  <sortState xmlns:xlrd2="http://schemas.microsoft.com/office/spreadsheetml/2017/richdata2" ref="A2:E10">
    <sortCondition ref="C2:C10"/>
    <sortCondition ref="D2:D10"/>
    <sortCondition ref="B2:B10"/>
  </sortState>
  <tableColumns count="5">
    <tableColumn id="1" xr3:uid="{A1797E58-875A-406E-A51B-A3EADCC9D958}" name="lookupKey"/>
    <tableColumn id="2" xr3:uid="{B3F8C957-F66B-46FB-B15C-59ACCA361D5F}" name="lookupValue"/>
    <tableColumn id="3" xr3:uid="{42444718-D185-4BEB-A2F5-484BCC765D94}" name="parentKey"/>
    <tableColumn id="4" xr3:uid="{7BFA28EE-88DD-41D2-AE20-8D3AC6CBF8C0}" name="parentDescription"/>
    <tableColumn id="5" xr3:uid="{B0F93602-8AAD-49D0-8167-6CFD471B0926}" name="isActive"/>
  </tableColumns>
  <tableStyleInfo name="TableStyleMedium9"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BEE197B6-7415-4083-BC9C-76FCDAF91E82}" name="ud_shape" displayName="ud_shape" ref="A1:E18" totalsRowShown="0" headerRowDxfId="168" headerRowBorderDxfId="169" tableBorderDxfId="170">
  <autoFilter ref="A1:E18" xr:uid="{BEE197B6-7415-4083-BC9C-76FCDAF91E82}"/>
  <sortState xmlns:xlrd2="http://schemas.microsoft.com/office/spreadsheetml/2017/richdata2" ref="A2:E18">
    <sortCondition ref="C2:C18"/>
    <sortCondition ref="D2:D18"/>
    <sortCondition ref="B2:B18"/>
  </sortState>
  <tableColumns count="5">
    <tableColumn id="1" xr3:uid="{77C371AE-F780-4A43-B005-782AC8D90C00}" name="lookupKey"/>
    <tableColumn id="2" xr3:uid="{E3DAE3F5-AD10-4847-BDB2-54A8DB917B5D}" name="lookupValue"/>
    <tableColumn id="3" xr3:uid="{C991A7CE-3E24-4B2E-BACC-EA86AAE30576}" name="parentKey"/>
    <tableColumn id="4" xr3:uid="{26C287C7-69D5-48D8-B809-64CFDD70BDA9}" name="parentDescription"/>
    <tableColumn id="5" xr3:uid="{7BCB507B-70BB-4177-9790-596FC56DC84C}" name="isActive"/>
  </tableColumns>
  <tableStyleInfo name="TableStyleMedium9"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A25B6983-7CBC-4D37-92BB-EB4B27AEF725}" name="ud_traffic_island_type" displayName="ud_traffic_island_type" ref="A1:E8" totalsRowShown="0" headerRowDxfId="165" headerRowBorderDxfId="166" tableBorderDxfId="167">
  <autoFilter ref="A1:E8" xr:uid="{A25B6983-7CBC-4D37-92BB-EB4B27AEF725}"/>
  <sortState xmlns:xlrd2="http://schemas.microsoft.com/office/spreadsheetml/2017/richdata2" ref="A2:E8">
    <sortCondition ref="C2:C8"/>
    <sortCondition ref="D2:D8"/>
    <sortCondition ref="B2:B8"/>
  </sortState>
  <tableColumns count="5">
    <tableColumn id="1" xr3:uid="{5070FA9A-5435-4775-802D-CE5257F1FDC0}" name="lookupKey"/>
    <tableColumn id="2" xr3:uid="{D14D6F46-83FF-4492-8EE0-3429AE512779}" name="lookupValue"/>
    <tableColumn id="3" xr3:uid="{BC4FA33A-B9F0-4133-B363-2321E3026804}" name="parentKey"/>
    <tableColumn id="4" xr3:uid="{55115B7E-2C54-4359-9557-B37D285242E3}" name="parentDescription"/>
    <tableColumn id="5" xr3:uid="{35B2EA83-3E25-44C5-85CF-0D4DF3ACC3CA}" name="isActive"/>
  </tableColumns>
  <tableStyleInfo name="TableStyleMedium9"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B6F115D8-51AB-4B93-A71A-04D94B44E61E}" name="ud_road_hump_type" displayName="ud_road_hump_type" ref="A1:E5" totalsRowShown="0" headerRowDxfId="162" headerRowBorderDxfId="163" tableBorderDxfId="164">
  <autoFilter ref="A1:E5" xr:uid="{B6F115D8-51AB-4B93-A71A-04D94B44E61E}"/>
  <sortState xmlns:xlrd2="http://schemas.microsoft.com/office/spreadsheetml/2017/richdata2" ref="A2:E5">
    <sortCondition ref="C2:C5"/>
    <sortCondition ref="D2:D5"/>
    <sortCondition ref="B2:B5"/>
  </sortState>
  <tableColumns count="5">
    <tableColumn id="1" xr3:uid="{EA25E47E-4279-4AC6-BEBA-AF6E3BDDAB1C}" name="lookupKey"/>
    <tableColumn id="2" xr3:uid="{A63FA5E4-E932-4F20-A93B-6BC774AC7D6F}" name="lookupValue"/>
    <tableColumn id="3" xr3:uid="{EEFE0D10-2C4E-4F64-BEFB-CB87632263FC}" name="parentKey"/>
    <tableColumn id="4" xr3:uid="{F8240FEC-91C1-402A-80E6-49CF761A43AC}" name="parentDescription"/>
    <tableColumn id="5" xr3:uid="{4881D5EA-6531-4CF6-B900-19D4B055AEC6}" name="isActive"/>
  </tableColumns>
  <tableStyleInfo name="TableStyleMedium9"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B150901E-D0BB-4D28-9BB8-C30648C83BAC}" name="ud_delineator_colour" displayName="ud_delineator_colour" ref="A1:E5" totalsRowShown="0" headerRowDxfId="159" headerRowBorderDxfId="160" tableBorderDxfId="161">
  <autoFilter ref="A1:E5" xr:uid="{B150901E-D0BB-4D28-9BB8-C30648C83BAC}"/>
  <sortState xmlns:xlrd2="http://schemas.microsoft.com/office/spreadsheetml/2017/richdata2" ref="A2:E5">
    <sortCondition ref="C2:C5"/>
    <sortCondition ref="D2:D5"/>
    <sortCondition ref="B2:B5"/>
  </sortState>
  <tableColumns count="5">
    <tableColumn id="1" xr3:uid="{6EEF6EF0-FE70-4C34-AE2E-8FA836B52A53}" name="lookupKey"/>
    <tableColumn id="2" xr3:uid="{5A3E208F-7897-4162-9DBA-619D879CF40F}" name="lookupValue"/>
    <tableColumn id="3" xr3:uid="{7E2DB95A-6495-4043-8C88-AAE7BD6F6A11}" name="parentKey"/>
    <tableColumn id="4" xr3:uid="{AF5996D7-B8D9-49EC-BF4C-3ED349EEDE11}" name="parentDescription"/>
    <tableColumn id="5" xr3:uid="{8B99DD28-F366-47A3-9924-7B6A551931B3}" name="isActive"/>
  </tableColumns>
  <tableStyleInfo name="TableStyleMedium9"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15EB535C-229B-4527-8998-0C48336A3579}" name="ud_delineator_position" displayName="ud_delineator_position" ref="A1:E4" totalsRowShown="0" headerRowDxfId="156" headerRowBorderDxfId="157" tableBorderDxfId="158">
  <autoFilter ref="A1:E4" xr:uid="{15EB535C-229B-4527-8998-0C48336A3579}"/>
  <sortState xmlns:xlrd2="http://schemas.microsoft.com/office/spreadsheetml/2017/richdata2" ref="A2:E4">
    <sortCondition ref="C2:C4"/>
    <sortCondition ref="D2:D4"/>
    <sortCondition ref="B2:B4"/>
  </sortState>
  <tableColumns count="5">
    <tableColumn id="1" xr3:uid="{D530DE06-4CBB-4091-AC18-718DFDA182B9}" name="lookupKey"/>
    <tableColumn id="2" xr3:uid="{D95447F4-7B33-451B-B65D-430E06189CA2}" name="lookupValue"/>
    <tableColumn id="3" xr3:uid="{9AA591B7-82B8-4D98-9DDB-BAD3FF41DEC7}" name="parentKey"/>
    <tableColumn id="4" xr3:uid="{DD0EAB73-FCE1-4938-B1F3-DF06EFECF1E5}" name="parentDescription"/>
    <tableColumn id="5" xr3:uid="{71CFE373-C4A6-4F0A-BB2A-EA393F0EE4FF}" name="isActive"/>
  </tableColumns>
  <tableStyleInfo name="TableStyleMedium9"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CCB73A78-74D4-43EC-8DD8-2DCD0E26487F}" name="ud_delineator_post_type" displayName="ud_delineator_post_type" ref="A1:E7" totalsRowShown="0" headerRowDxfId="153" headerRowBorderDxfId="154" tableBorderDxfId="155">
  <autoFilter ref="A1:E7" xr:uid="{CCB73A78-74D4-43EC-8DD8-2DCD0E26487F}"/>
  <sortState xmlns:xlrd2="http://schemas.microsoft.com/office/spreadsheetml/2017/richdata2" ref="A2:E7">
    <sortCondition ref="C2:C7"/>
    <sortCondition ref="D2:D7"/>
    <sortCondition ref="B2:B7"/>
  </sortState>
  <tableColumns count="5">
    <tableColumn id="1" xr3:uid="{94079240-D50E-4056-870F-6C93C51AA2D9}" name="lookupKey"/>
    <tableColumn id="2" xr3:uid="{B03E1865-2C18-4073-AE8E-BEBF1D7AFEEE}" name="lookupValue"/>
    <tableColumn id="3" xr3:uid="{60E5EAE2-110E-4490-98EF-03A86854CDA0}" name="parentKey"/>
    <tableColumn id="4" xr3:uid="{730BFFDD-D5FA-4825-8F21-50E3C326D47F}" name="parentDescription"/>
    <tableColumn id="5" xr3:uid="{1F2CCAAA-CA7A-4299-B5D4-0958BE7CEFEB}" name="isActive"/>
  </tableColumns>
  <tableStyleInfo name="TableStyleMedium9"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474FAE8D-796A-49F3-B918-F0F8145D0B3B}" name="len_adjust_rsn" displayName="len_adjust_rsn" ref="A1:E12" totalsRowShown="0" headerRowDxfId="150" headerRowBorderDxfId="151" tableBorderDxfId="152">
  <autoFilter ref="A1:E12" xr:uid="{474FAE8D-796A-49F3-B918-F0F8145D0B3B}"/>
  <sortState xmlns:xlrd2="http://schemas.microsoft.com/office/spreadsheetml/2017/richdata2" ref="A2:E12">
    <sortCondition ref="C2:C12"/>
    <sortCondition ref="D2:D12"/>
    <sortCondition ref="B2:B12"/>
  </sortState>
  <tableColumns count="5">
    <tableColumn id="1" xr3:uid="{3A60E188-94C4-4EA3-BDC5-39E5B396E188}" name="lookupKey"/>
    <tableColumn id="2" xr3:uid="{BD7EA8D6-CCD5-4B2F-9B52-5DCC97AEF8F2}" name="lookupValue"/>
    <tableColumn id="3" xr3:uid="{35D993CE-1189-458B-80C8-2B55D88D538C}" name="parentKey"/>
    <tableColumn id="4" xr3:uid="{6B1686B7-9C76-4914-BCE3-C609F1C6C249}" name="parentDescription"/>
    <tableColumn id="5" xr3:uid="{47FFFB09-8C42-4857-9513-AEB87BAB380D}" name="isActive"/>
  </tableColumns>
  <tableStyleInfo name="TableStyleMedium9"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464A46C7-42CF-4172-BE68-DF523894319F}" name="ud_marking_material" displayName="ud_marking_material" ref="A1:E20" totalsRowShown="0" headerRowDxfId="147" headerRowBorderDxfId="148" tableBorderDxfId="149">
  <autoFilter ref="A1:E20" xr:uid="{464A46C7-42CF-4172-BE68-DF523894319F}"/>
  <sortState xmlns:xlrd2="http://schemas.microsoft.com/office/spreadsheetml/2017/richdata2" ref="A2:E20">
    <sortCondition ref="C2:C20"/>
    <sortCondition ref="D2:D20"/>
    <sortCondition ref="B2:B20"/>
  </sortState>
  <tableColumns count="5">
    <tableColumn id="1" xr3:uid="{4FC785A4-E491-4F72-96A5-D6502D5B2B1D}" name="lookupKey"/>
    <tableColumn id="2" xr3:uid="{188CC0CC-8DB1-438E-AA18-31B5B6660478}" name="lookupValue"/>
    <tableColumn id="3" xr3:uid="{415F9B32-3374-412C-A303-75B0D6B58480}" name="parentKey"/>
    <tableColumn id="4" xr3:uid="{AC918E71-7636-4349-9AFD-F333A76E154D}" name="parentDescription"/>
    <tableColumn id="5" xr3:uid="{13160563-7CCB-4E53-8DB3-1E5E54719633}" name="isActive"/>
  </tableColumns>
  <tableStyleInfo name="TableStyleMedium9"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DFED369A-306E-4DD4-B201-2F939ED182F3}" name="ud_marking_treatment" displayName="ud_marking_treatment" ref="A1:E6" totalsRowShown="0" headerRowDxfId="144" headerRowBorderDxfId="145" tableBorderDxfId="146">
  <autoFilter ref="A1:E6" xr:uid="{DFED369A-306E-4DD4-B201-2F939ED182F3}"/>
  <sortState xmlns:xlrd2="http://schemas.microsoft.com/office/spreadsheetml/2017/richdata2" ref="A2:E6">
    <sortCondition ref="C2:C6"/>
    <sortCondition ref="D2:D6"/>
    <sortCondition ref="B2:B6"/>
  </sortState>
  <tableColumns count="5">
    <tableColumn id="1" xr3:uid="{678F761D-DFBF-4F4B-B694-F6999002D050}" name="lookupKey"/>
    <tableColumn id="2" xr3:uid="{2E478164-720E-45F1-AB0D-7BA35AC510EF}" name="lookupValue"/>
    <tableColumn id="3" xr3:uid="{125B8EF2-C967-4D5B-89E2-D6525691F81F}" name="parentKey"/>
    <tableColumn id="4" xr3:uid="{881DA3D4-AC9A-4242-9B0C-8BECA320314F}" name="parentDescription"/>
    <tableColumn id="5" xr3:uid="{62C84257-7825-4371-8930-797F036B2FF8}" name="isActive"/>
  </tableColumns>
  <tableStyleInfo name="TableStyleMedium9"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B6BD9508-324E-4797-AE8F-D07254FBFF78}" name="ud_marking_durability" displayName="ud_marking_durability" ref="A1:E4" totalsRowShown="0" headerRowDxfId="141" headerRowBorderDxfId="142" tableBorderDxfId="143">
  <autoFilter ref="A1:E4" xr:uid="{B6BD9508-324E-4797-AE8F-D07254FBFF78}"/>
  <sortState xmlns:xlrd2="http://schemas.microsoft.com/office/spreadsheetml/2017/richdata2" ref="A2:E4">
    <sortCondition ref="C2:C4"/>
    <sortCondition ref="D2:D4"/>
    <sortCondition ref="B2:B4"/>
  </sortState>
  <tableColumns count="5">
    <tableColumn id="1" xr3:uid="{CF8C5D22-EB38-42E9-8B94-9EE7B9C168A2}" name="lookupKey"/>
    <tableColumn id="2" xr3:uid="{7A684083-9B09-4223-B673-7C37857D2495}" name="lookupValue"/>
    <tableColumn id="3" xr3:uid="{9FE7F0A7-932D-4B42-8FAD-D3F89ACC46CA}" name="parentKey"/>
    <tableColumn id="4" xr3:uid="{FF1D65AB-0F84-42C5-A7E8-1DA72E18136E}" name="parentDescription"/>
    <tableColumn id="5" xr3:uid="{ED13D330-56C1-4D4D-A391-188E13955DFB}" name="isActive"/>
  </tableColumns>
  <tableStyleInfo name="TableStyleMedium9"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370B1DF9-F533-4CB2-9FFC-B1DD64F08B9B}" name="ud_marking_colour" displayName="ud_marking_colour" ref="A1:E7" totalsRowShown="0" headerRowDxfId="138" headerRowBorderDxfId="139" tableBorderDxfId="140">
  <autoFilter ref="A1:E7" xr:uid="{370B1DF9-F533-4CB2-9FFC-B1DD64F08B9B}"/>
  <sortState xmlns:xlrd2="http://schemas.microsoft.com/office/spreadsheetml/2017/richdata2" ref="A2:E7">
    <sortCondition ref="C2:C7"/>
    <sortCondition ref="D2:D7"/>
    <sortCondition ref="B2:B7"/>
  </sortState>
  <tableColumns count="5">
    <tableColumn id="1" xr3:uid="{EA894543-E7EB-4FEF-A6EF-ACC66D14912B}" name="lookupKey"/>
    <tableColumn id="2" xr3:uid="{F164F910-D9DE-4B2E-9B50-12E2C78796B5}" name="lookupValue"/>
    <tableColumn id="3" xr3:uid="{DE35BDEE-C5E7-4C14-8894-6780ED4E70E8}" name="parentKey"/>
    <tableColumn id="4" xr3:uid="{ACAAE97B-43FD-402D-AE4C-59209C604B9D}" name="parentDescription"/>
    <tableColumn id="5" xr3:uid="{BBDDC3A8-EE72-4D5B-817A-914104FDC1F1}" name="isActive"/>
  </tableColumns>
  <tableStyleInfo name="TableStyleMedium9"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3CB70D44-E70C-4F6A-8179-F279C451CBAE}" name="ud_marking_type" displayName="ud_marking_type" ref="A1:E114" totalsRowShown="0" headerRowDxfId="135" headerRowBorderDxfId="136" tableBorderDxfId="137">
  <autoFilter ref="A1:E114" xr:uid="{3CB70D44-E70C-4F6A-8179-F279C451CBAE}"/>
  <sortState xmlns:xlrd2="http://schemas.microsoft.com/office/spreadsheetml/2017/richdata2" ref="A2:E114">
    <sortCondition ref="C2:C114"/>
    <sortCondition ref="D2:D114"/>
    <sortCondition ref="B2:B114"/>
  </sortState>
  <tableColumns count="5">
    <tableColumn id="1" xr3:uid="{9D4EE9AF-C64E-4E5F-861E-3FFE6ADC200E}" name="lookupKey"/>
    <tableColumn id="2" xr3:uid="{93CF8D65-136E-4D1C-9A60-41EFE468E49E}" name="lookupValue"/>
    <tableColumn id="3" xr3:uid="{B3ECE773-224B-49EB-86B1-F50787A9952B}" name="parentKey"/>
    <tableColumn id="4" xr3:uid="{A98B9D41-0335-4F7A-9C59-14B0BB18EE51}" name="parentDescription"/>
    <tableColumn id="5" xr3:uid="{C28706A9-83DE-457F-8309-471E1410E529}" name="isActive"/>
  </tableColumns>
  <tableStyleInfo name="TableStyleMedium9"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27FDC2DF-85E9-481F-B385-A08EE8193066}" name="ud_marking_group" displayName="ud_marking_group" ref="A1:E10" totalsRowShown="0" headerRowDxfId="132" headerRowBorderDxfId="133" tableBorderDxfId="134">
  <autoFilter ref="A1:E10" xr:uid="{27FDC2DF-85E9-481F-B385-A08EE8193066}"/>
  <sortState xmlns:xlrd2="http://schemas.microsoft.com/office/spreadsheetml/2017/richdata2" ref="A2:E10">
    <sortCondition ref="C2:C10"/>
    <sortCondition ref="D2:D10"/>
    <sortCondition ref="B2:B10"/>
  </sortState>
  <tableColumns count="5">
    <tableColumn id="1" xr3:uid="{7D4B9888-92AE-479F-BF14-2AF987846755}" name="lookupKey"/>
    <tableColumn id="2" xr3:uid="{4415705F-00C5-4F95-BFD3-9B0AB395C7EB}" name="lookupValue"/>
    <tableColumn id="3" xr3:uid="{06C82CD4-D10E-44CC-AA26-85F173136BA5}" name="parentKey"/>
    <tableColumn id="4" xr3:uid="{B4A7A34A-EB85-4DBE-8AF9-48B02AF3AEC4}" name="parentDescription"/>
    <tableColumn id="5" xr3:uid="{FA9986F2-40BD-438E-BFF3-68CBBC098A82}" name="isActive"/>
  </tableColumns>
  <tableStyleInfo name="TableStyleMedium9"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F358DC46-CC52-495D-BC1E-F1CCCA807D82}" name="ar_asset_state" displayName="ar_asset_state" ref="A1:E5" totalsRowShown="0" headerRowDxfId="129" headerRowBorderDxfId="130" tableBorderDxfId="131">
  <autoFilter ref="A1:E5" xr:uid="{F358DC46-CC52-495D-BC1E-F1CCCA807D82}"/>
  <sortState xmlns:xlrd2="http://schemas.microsoft.com/office/spreadsheetml/2017/richdata2" ref="A2:E5">
    <sortCondition ref="C2:C5"/>
    <sortCondition ref="D2:D5"/>
    <sortCondition ref="B2:B5"/>
  </sortState>
  <tableColumns count="5">
    <tableColumn id="1" xr3:uid="{1DECEBD8-6EC9-4F6C-BEF4-93AE8E6307C7}" name="lookupKey"/>
    <tableColumn id="2" xr3:uid="{FBC198CE-633E-4D70-BEAA-A52E10258405}" name="lookupValue"/>
    <tableColumn id="3" xr3:uid="{64033527-6197-4A1A-A742-1B851FC78E1F}" name="parentKey"/>
    <tableColumn id="4" xr3:uid="{4E59A04F-7DEF-40F7-BB7E-38F785A2FA73}" name="parentDescription"/>
    <tableColumn id="5" xr3:uid="{79C77529-64CA-4221-A98C-37BE520BFB72}" name="isActive"/>
  </tableColumns>
  <tableStyleInfo name="TableStyleMedium9"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17A9B2CF-27E6-4C9E-AED1-A9D1481B7CD1}" name="ud_icp_group_number" displayName="ud_icp_group_number" ref="A1:E11" totalsRowShown="0" headerRowDxfId="126" headerRowBorderDxfId="127" tableBorderDxfId="128">
  <autoFilter ref="A1:E11" xr:uid="{17A9B2CF-27E6-4C9E-AED1-A9D1481B7CD1}"/>
  <sortState xmlns:xlrd2="http://schemas.microsoft.com/office/spreadsheetml/2017/richdata2" ref="A2:E11">
    <sortCondition ref="C2:C11"/>
    <sortCondition ref="D2:D11"/>
    <sortCondition ref="B2:B11"/>
  </sortState>
  <tableColumns count="5">
    <tableColumn id="1" xr3:uid="{EBF154AD-1EA8-47FC-AD2D-6B4EAC67333D}" name="lookupKey"/>
    <tableColumn id="2" xr3:uid="{1E4323A5-D54E-4A7D-B41E-42A2FC20164C}" name="lookupValue"/>
    <tableColumn id="3" xr3:uid="{2336D29C-C265-4465-90C8-3F760DAD0876}" name="parentKey"/>
    <tableColumn id="4" xr3:uid="{F1162C81-6AE1-4714-933F-FB310DCABD57}" name="parentDescription"/>
    <tableColumn id="5" xr3:uid="{6CB15B5A-F968-41D3-ACAE-CC103D57F7B6}" name="isActive"/>
  </tableColumns>
  <tableStyleInfo name="TableStyleMedium9"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40775C85-1340-4627-9E1D-048C50412727}" name="ud_icp_group_standalone" displayName="ud_icp_group_standalone" ref="A1:E3" totalsRowShown="0" headerRowDxfId="123" headerRowBorderDxfId="124" tableBorderDxfId="125">
  <autoFilter ref="A1:E3" xr:uid="{40775C85-1340-4627-9E1D-048C50412727}"/>
  <sortState xmlns:xlrd2="http://schemas.microsoft.com/office/spreadsheetml/2017/richdata2" ref="A2:E3">
    <sortCondition ref="C2:C3"/>
    <sortCondition ref="D2:D3"/>
    <sortCondition ref="B2:B3"/>
  </sortState>
  <tableColumns count="5">
    <tableColumn id="1" xr3:uid="{9B349DD8-8455-4003-BFAA-B134F8327963}" name="lookupKey"/>
    <tableColumn id="2" xr3:uid="{FE57E7EC-9A81-4CDB-8DB6-0EDAB0DB77C0}" name="lookupValue"/>
    <tableColumn id="3" xr3:uid="{5AFC0D69-2730-4DD6-B6C2-354B41F66F24}" name="parentKey"/>
    <tableColumn id="4" xr3:uid="{17684D63-0FE1-42A7-BE9F-1533761DC9FC}" name="parentDescription"/>
    <tableColumn id="5" xr3:uid="{0315A8FF-97C4-4581-BAA5-2D167EF2EC98}" name="isActive"/>
  </tableColumns>
  <tableStyleInfo name="TableStyleMedium9"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5398B22F-CA83-420C-BAD7-18288E668DDF}" name="ud_display_type" displayName="ud_display_type" ref="A1:E3" totalsRowShown="0" headerRowDxfId="120" headerRowBorderDxfId="121" tableBorderDxfId="122">
  <autoFilter ref="A1:E3" xr:uid="{5398B22F-CA83-420C-BAD7-18288E668DDF}"/>
  <sortState xmlns:xlrd2="http://schemas.microsoft.com/office/spreadsheetml/2017/richdata2" ref="A2:E3">
    <sortCondition ref="C2:C3"/>
    <sortCondition ref="D2:D3"/>
    <sortCondition ref="B2:B3"/>
  </sortState>
  <tableColumns count="5">
    <tableColumn id="1" xr3:uid="{46A91DEC-83C4-4B54-8D09-29DCF0B30772}" name="lookupKey"/>
    <tableColumn id="2" xr3:uid="{851E6D2F-B704-40C4-A1C3-CD4739923C48}" name="lookupValue"/>
    <tableColumn id="3" xr3:uid="{3229C789-63F3-45C3-A4BE-E85C44A69F5B}" name="parentKey"/>
    <tableColumn id="4" xr3:uid="{6568F11C-C835-4DE1-AF6C-71CDC5A7C9FE}" name="parentDescription"/>
    <tableColumn id="5" xr3:uid="{4F4EF28D-2E45-4F0E-B80E-B26351C41687}" name="isActive"/>
  </tableColumns>
  <tableStyleInfo name="TableStyleMedium9"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F645DE69-01C9-4004-AC5E-0F76E19E874E}" name="ud_power_requirements" displayName="ud_power_requirements" ref="A1:E7" totalsRowShown="0" headerRowDxfId="117" headerRowBorderDxfId="118" tableBorderDxfId="119">
  <autoFilter ref="A1:E7" xr:uid="{F645DE69-01C9-4004-AC5E-0F76E19E874E}"/>
  <sortState xmlns:xlrd2="http://schemas.microsoft.com/office/spreadsheetml/2017/richdata2" ref="A2:E7">
    <sortCondition ref="C2:C7"/>
    <sortCondition ref="D2:D7"/>
    <sortCondition ref="B2:B7"/>
  </sortState>
  <tableColumns count="5">
    <tableColumn id="1" xr3:uid="{BD06A1FB-C99C-43D7-9585-560C64804251}" name="lookupKey"/>
    <tableColumn id="2" xr3:uid="{14560DA7-C092-4B77-B8EE-D5F028B426D1}" name="lookupValue"/>
    <tableColumn id="3" xr3:uid="{66BDFCE7-F213-4180-B7C2-3B1E77654255}" name="parentKey"/>
    <tableColumn id="4" xr3:uid="{4FD13F90-2F3E-45DF-95AC-97009F33FF49}" name="parentDescription"/>
    <tableColumn id="5" xr3:uid="{D46329F0-1490-4414-8DA4-0D8880AC5AB8}" name="isActive"/>
  </tableColumns>
  <tableStyleInfo name="TableStyleMedium9" showFirstColumn="0" showLastColumn="0" showRowStripes="1" showColumnStripes="0"/>
</table>
</file>

<file path=xl/tables/table1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50D465C4-4BEC-495E-90D4-6DFFC5F0AAC2}" name="ud_facility" displayName="ud_facility" ref="A1:E20" totalsRowShown="0" headerRowDxfId="114" headerRowBorderDxfId="115" tableBorderDxfId="116">
  <autoFilter ref="A1:E20" xr:uid="{50D465C4-4BEC-495E-90D4-6DFFC5F0AAC2}"/>
  <sortState xmlns:xlrd2="http://schemas.microsoft.com/office/spreadsheetml/2017/richdata2" ref="A2:E20">
    <sortCondition ref="C2:C20"/>
    <sortCondition ref="D2:D20"/>
    <sortCondition ref="B2:B20"/>
  </sortState>
  <tableColumns count="5">
    <tableColumn id="1" xr3:uid="{8B22C9A7-91A1-4F6E-B7FE-B6511C0A4B8E}" name="lookupKey"/>
    <tableColumn id="2" xr3:uid="{37FA5FA7-D737-47BA-A623-5D1D4D3657CB}" name="lookupValue"/>
    <tableColumn id="3" xr3:uid="{9A5C74E7-7051-4365-A6CF-19535C80A86C}" name="parentKey"/>
    <tableColumn id="4" xr3:uid="{2AF2B4A2-953D-4072-A33E-D54FC1536514}" name="parentDescription"/>
    <tableColumn id="5" xr3:uid="{2CF6ED60-2F2A-45C6-A75E-CF71EE3299A9}" name="isActive"/>
  </tableColumns>
  <tableStyleInfo name="TableStyleMedium9" showFirstColumn="0" showLastColumn="0" showRowStripes="1" showColumnStripes="0"/>
</table>
</file>

<file path=xl/tables/table1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E76E3E08-A796-4941-A5BE-AC1D8700E1B4}" name="ud_functional_system" displayName="ud_functional_system" ref="A1:E30" totalsRowShown="0" headerRowDxfId="111" headerRowBorderDxfId="112" tableBorderDxfId="113">
  <autoFilter ref="A1:E30" xr:uid="{E76E3E08-A796-4941-A5BE-AC1D8700E1B4}"/>
  <sortState xmlns:xlrd2="http://schemas.microsoft.com/office/spreadsheetml/2017/richdata2" ref="A2:E30">
    <sortCondition ref="C2:C30"/>
    <sortCondition ref="D2:D30"/>
    <sortCondition ref="B2:B30"/>
  </sortState>
  <tableColumns count="5">
    <tableColumn id="1" xr3:uid="{A6624C40-F658-4F5D-A1F1-F718F8F10777}" name="lookupKey"/>
    <tableColumn id="2" xr3:uid="{4E06FF40-C380-4BF2-80C1-7839A6A4B2F5}" name="lookupValue"/>
    <tableColumn id="3" xr3:uid="{8877C843-76F2-461A-BC4F-85D23B90FBA6}" name="parentKey"/>
    <tableColumn id="4" xr3:uid="{FD9739CD-3D6F-4CA1-A640-76C65B8719BC}" name="parentDescription"/>
    <tableColumn id="5" xr3:uid="{A8BE2FD0-1E25-4EE0-955B-30E8432E7044}" name="isActive"/>
  </tableColumns>
  <tableStyleInfo name="TableStyleMedium9" showFirstColumn="0" showLastColumn="0" showRowStripes="1" showColumnStripes="0"/>
</table>
</file>

<file path=xl/tables/table1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125B1DE6-64CA-4197-9D31-631F557AB09E}" name="ud_mep_asset_type" displayName="ud_mep_asset_type" ref="A1:E80" totalsRowShown="0" headerRowDxfId="108" headerRowBorderDxfId="109" tableBorderDxfId="110">
  <autoFilter ref="A1:E80" xr:uid="{125B1DE6-64CA-4197-9D31-631F557AB09E}"/>
  <sortState xmlns:xlrd2="http://schemas.microsoft.com/office/spreadsheetml/2017/richdata2" ref="A2:E80">
    <sortCondition ref="C2:C80"/>
    <sortCondition ref="D2:D80"/>
    <sortCondition ref="B2:B80"/>
  </sortState>
  <tableColumns count="5">
    <tableColumn id="1" xr3:uid="{6FAD32E6-1D04-4391-83F4-A510490195C1}" name="lookupKey"/>
    <tableColumn id="2" xr3:uid="{1175DDFE-72E4-43AA-B8DF-DD053E3BC916}" name="lookupValue"/>
    <tableColumn id="3" xr3:uid="{585B1803-A1B0-4344-B7BF-DAA662108655}" name="parentKey"/>
    <tableColumn id="4" xr3:uid="{D589E81C-B8B3-4A48-BC0C-B4F1EF9215A7}" name="parentDescription"/>
    <tableColumn id="5" xr3:uid="{686701BA-6E9E-44F6-BB5D-B035C19607AF}" name="isActive"/>
  </tableColumns>
  <tableStyleInfo name="TableStyleMedium9" showFirstColumn="0" showLastColumn="0" showRowStripes="1" showColumnStripes="0"/>
</table>
</file>

<file path=xl/tables/table1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D5BC4D97-47AD-4A5D-8783-F72BA0E4F922}" name="sign_colour" displayName="sign_colour" ref="A1:E13" totalsRowShown="0" headerRowDxfId="105" headerRowBorderDxfId="106" tableBorderDxfId="107">
  <autoFilter ref="A1:E13" xr:uid="{D5BC4D97-47AD-4A5D-8783-F72BA0E4F922}"/>
  <sortState xmlns:xlrd2="http://schemas.microsoft.com/office/spreadsheetml/2017/richdata2" ref="A2:E13">
    <sortCondition ref="C2:C13"/>
    <sortCondition ref="D2:D13"/>
    <sortCondition ref="B2:B13"/>
  </sortState>
  <tableColumns count="5">
    <tableColumn id="1" xr3:uid="{85630973-6416-432C-A51F-24B3FA119E72}" name="lookupKey"/>
    <tableColumn id="2" xr3:uid="{F8F65633-9866-4A48-87ED-C5E38D1EE6B6}" name="lookupValue"/>
    <tableColumn id="3" xr3:uid="{A03F701D-C03D-4508-A8B4-817832B3D00E}" name="parentKey"/>
    <tableColumn id="4" xr3:uid="{737D1A38-3FAC-4BFA-8D94-0994E1D854EA}" name="parentDescription"/>
    <tableColumn id="5" xr3:uid="{4C773977-47F5-4F8D-B3B3-2017079B90EB}" name="isActive"/>
  </tableColumns>
  <tableStyleInfo name="TableStyleMedium9" showFirstColumn="0" showLastColumn="0" showRowStripes="1" showColumnStripes="0"/>
</table>
</file>

<file path=xl/tables/table1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41FFE954-1782-4419-8330-351D65ED2D16}" name="sign_material" displayName="sign_material" ref="A1:E7" totalsRowShown="0" headerRowDxfId="102" headerRowBorderDxfId="103" tableBorderDxfId="104">
  <autoFilter ref="A1:E7" xr:uid="{41FFE954-1782-4419-8330-351D65ED2D16}"/>
  <sortState xmlns:xlrd2="http://schemas.microsoft.com/office/spreadsheetml/2017/richdata2" ref="A2:E7">
    <sortCondition ref="C2:C7"/>
    <sortCondition ref="D2:D7"/>
    <sortCondition ref="B2:B7"/>
  </sortState>
  <tableColumns count="5">
    <tableColumn id="1" xr3:uid="{239D4187-1D5C-4B6F-89C5-1CB4B1A255B2}" name="lookupKey"/>
    <tableColumn id="2" xr3:uid="{220C88E7-354F-41D9-AD4A-9D1E4A564D6B}" name="lookupValue"/>
    <tableColumn id="3" xr3:uid="{339F1F9B-D470-4489-8C91-A5768427650C}" name="parentKey"/>
    <tableColumn id="4" xr3:uid="{3D45B573-A2BE-4479-B298-26D45ED24E07}" name="parentDescription"/>
    <tableColumn id="5" xr3:uid="{8B7F37A9-1A39-435F-B2B4-B4B2E01642FB}" name="isActive"/>
  </tableColumns>
  <tableStyleInfo name="TableStyleMedium9" showFirstColumn="0" showLastColumn="0" showRowStripes="1" showColumnStripes="0"/>
</table>
</file>

<file path=xl/tables/table1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CC79D1D0-54A2-4C9D-BE38-CCD8615EE394}" name="sign_substrate" displayName="sign_substrate" ref="A1:E7" totalsRowShown="0" headerRowDxfId="99" headerRowBorderDxfId="100" tableBorderDxfId="101">
  <autoFilter ref="A1:E7" xr:uid="{CC79D1D0-54A2-4C9D-BE38-CCD8615EE394}"/>
  <sortState xmlns:xlrd2="http://schemas.microsoft.com/office/spreadsheetml/2017/richdata2" ref="A2:E7">
    <sortCondition ref="C2:C7"/>
    <sortCondition ref="D2:D7"/>
    <sortCondition ref="B2:B7"/>
  </sortState>
  <tableColumns count="5">
    <tableColumn id="1" xr3:uid="{9734794F-DBDA-41A3-9A91-BEBACE84E6EB}" name="lookupKey"/>
    <tableColumn id="2" xr3:uid="{3B6A1E9F-FF5E-49FE-A45A-76B54298BA9C}" name="lookupValue"/>
    <tableColumn id="3" xr3:uid="{8F075028-E8FC-4356-BF36-80730CADB8D1}" name="parentKey"/>
    <tableColumn id="4" xr3:uid="{25F89145-EB3F-4462-B528-96F4CC70736D}" name="parentDescription"/>
    <tableColumn id="5" xr3:uid="{A755C874-63AE-4A3F-ABCE-4F3430C98DD7}" name="isActive"/>
  </tableColumns>
  <tableStyleInfo name="TableStyleMedium9" showFirstColumn="0" showLastColumn="0" showRowStripes="1" showColumnStripes="0"/>
</table>
</file>

<file path=xl/tables/table1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18497E22-7688-44C3-B2C1-CBF8756BB66C}" name="ud_sign_connection_mode" displayName="ud_sign_connection_mode" ref="A1:E4" totalsRowShown="0" headerRowDxfId="96" headerRowBorderDxfId="97" tableBorderDxfId="98">
  <autoFilter ref="A1:E4" xr:uid="{18497E22-7688-44C3-B2C1-CBF8756BB66C}"/>
  <sortState xmlns:xlrd2="http://schemas.microsoft.com/office/spreadsheetml/2017/richdata2" ref="A2:E4">
    <sortCondition ref="C2:C4"/>
    <sortCondition ref="D2:D4"/>
    <sortCondition ref="B2:B4"/>
  </sortState>
  <tableColumns count="5">
    <tableColumn id="1" xr3:uid="{F50216F2-FA8F-4D30-B583-2C30CFA5E447}" name="lookupKey"/>
    <tableColumn id="2" xr3:uid="{451CA829-4556-45F0-82DE-2C86C5477EE7}" name="lookupValue"/>
    <tableColumn id="3" xr3:uid="{76A051FD-B751-48CD-B14C-A5080C0568DA}" name="parentKey"/>
    <tableColumn id="4" xr3:uid="{EAE5BAF3-3F1A-455E-9FC6-786D5ED1649C}" name="parentDescription"/>
    <tableColumn id="5" xr3:uid="{4B98681D-F433-431A-85AF-48BB42B37FB1}" name="isActive"/>
  </tableColumns>
  <tableStyleInfo name="TableStyleMedium9" showFirstColumn="0" showLastColumn="0" showRowStripes="1" showColumnStripes="0"/>
</table>
</file>

<file path=xl/tables/table1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F924B013-3A55-4B66-B610-46B13B9416B7}" name="ud_sign_background_colour" displayName="ud_sign_background_colour" ref="A1:E15" totalsRowShown="0" headerRowDxfId="93" headerRowBorderDxfId="94" tableBorderDxfId="95">
  <autoFilter ref="A1:E15" xr:uid="{F924B013-3A55-4B66-B610-46B13B9416B7}"/>
  <sortState xmlns:xlrd2="http://schemas.microsoft.com/office/spreadsheetml/2017/richdata2" ref="A2:E15">
    <sortCondition ref="C2:C15"/>
    <sortCondition ref="D2:D15"/>
    <sortCondition ref="B2:B15"/>
  </sortState>
  <tableColumns count="5">
    <tableColumn id="1" xr3:uid="{A68B425B-1D0D-467D-966F-0F1383380C70}" name="lookupKey"/>
    <tableColumn id="2" xr3:uid="{EC196325-1495-48AE-86E6-9B5F88AE33F6}" name="lookupValue"/>
    <tableColumn id="3" xr3:uid="{D9E969EB-8172-44B2-960B-D50E0FDEC0B2}" name="parentKey"/>
    <tableColumn id="4" xr3:uid="{9E0AC3B9-D3DD-415A-8B5A-F2229079B8CF}" name="parentDescription"/>
    <tableColumn id="5" xr3:uid="{2AE7D9E9-51E2-4C52-A24A-7A235AABC1FB}" name="isActive"/>
  </tableColumns>
  <tableStyleInfo name="TableStyleMedium9" showFirstColumn="0" showLastColumn="0" showRowStripes="1" showColumnStripes="0"/>
</table>
</file>

<file path=xl/tables/table1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94F359EE-C176-4F92-8779-B6A19287E4E9}" name="ud_non_tcd_sign_type" displayName="ud_non_tcd_sign_type" ref="A1:E276" totalsRowShown="0" headerRowDxfId="90" headerRowBorderDxfId="91" tableBorderDxfId="92">
  <autoFilter ref="A1:E276" xr:uid="{94F359EE-C176-4F92-8779-B6A19287E4E9}"/>
  <sortState xmlns:xlrd2="http://schemas.microsoft.com/office/spreadsheetml/2017/richdata2" ref="A2:E276">
    <sortCondition ref="C2:C276"/>
    <sortCondition ref="D2:D276"/>
    <sortCondition ref="B2:B276"/>
  </sortState>
  <tableColumns count="5">
    <tableColumn id="1" xr3:uid="{2E98458C-CD93-4B5E-A41F-12AC945A863C}" name="lookupKey"/>
    <tableColumn id="2" xr3:uid="{5B42D691-27E2-4271-853E-7789639874C7}" name="lookupValue"/>
    <tableColumn id="3" xr3:uid="{3C0A27B0-F214-46E4-9024-B6ED6D037C68}" name="parentKey"/>
    <tableColumn id="4" xr3:uid="{3FB5D3C2-5015-4296-8DD2-53FD6FCBE841}" name="parentDescription"/>
    <tableColumn id="5" xr3:uid="{96DC1B59-6F16-4385-AFCC-2A48C57EB19D}" name="isActive"/>
  </tableColumns>
  <tableStyleInfo name="TableStyleMedium9" showFirstColumn="0" showLastColumn="0" showRowStripes="1" showColumnStripes="0"/>
</table>
</file>

<file path=xl/tables/table1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5AED01F2-E118-4368-A529-B2CA94B46293}" name="ud_tcd_sign_type" displayName="ud_tcd_sign_type" ref="A1:E775" totalsRowShown="0" headerRowDxfId="87" headerRowBorderDxfId="88" tableBorderDxfId="89">
  <autoFilter ref="A1:E775" xr:uid="{5AED01F2-E118-4368-A529-B2CA94B46293}"/>
  <sortState xmlns:xlrd2="http://schemas.microsoft.com/office/spreadsheetml/2017/richdata2" ref="A2:E775">
    <sortCondition ref="C2:C775"/>
    <sortCondition ref="D2:D775"/>
    <sortCondition ref="B2:B775"/>
  </sortState>
  <tableColumns count="5">
    <tableColumn id="1" xr3:uid="{B113834A-2657-4AED-B395-B4448381FB0B}" name="lookupKey"/>
    <tableColumn id="2" xr3:uid="{95167B5C-90C1-457A-9291-A2146208C3C1}" name="lookupValue"/>
    <tableColumn id="3" xr3:uid="{CE209647-4748-4D8E-89B3-1BADDD6DDBD4}" name="parentKey"/>
    <tableColumn id="4" xr3:uid="{FF3E1B8D-F0FD-487C-ADBD-2A041E9D8AA0}" name="parentDescription"/>
    <tableColumn id="5" xr3:uid="{9ACDFDDC-AE62-4CA4-807A-897CA8055609}" name="isActive"/>
  </tableColumns>
  <tableStyleInfo name="TableStyleMedium9" showFirstColumn="0" showLastColumn="0" showRowStripes="1" showColumnStripes="0"/>
</table>
</file>

<file path=xl/tables/table1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F6ED4C4B-5405-4401-BAD4-2229135E9DD6}" name="ud_tcd_sign_subclass" displayName="ud_tcd_sign_subclass" ref="A1:E64" totalsRowShown="0" headerRowDxfId="84" headerRowBorderDxfId="85" tableBorderDxfId="86">
  <autoFilter ref="A1:E64" xr:uid="{F6ED4C4B-5405-4401-BAD4-2229135E9DD6}"/>
  <sortState xmlns:xlrd2="http://schemas.microsoft.com/office/spreadsheetml/2017/richdata2" ref="A2:E64">
    <sortCondition ref="C2:C64"/>
    <sortCondition ref="D2:D64"/>
    <sortCondition ref="B2:B64"/>
  </sortState>
  <tableColumns count="5">
    <tableColumn id="1" xr3:uid="{A91F4CF0-C088-4E84-B30C-EFE9908DCF72}" name="lookupKey"/>
    <tableColumn id="2" xr3:uid="{54CDA8CE-33F7-43C9-A5D5-C10A7C506600}" name="lookupValue"/>
    <tableColumn id="3" xr3:uid="{E5FBE429-ABAA-4292-A942-52DDCB7EC9A7}" name="parentKey"/>
    <tableColumn id="4" xr3:uid="{3961D873-049B-42DA-9B1C-56ADEBFED2F2}" name="parentDescription"/>
    <tableColumn id="5" xr3:uid="{FE59E454-B0F9-449A-BEA6-CD800FBD3393}" name="isActive"/>
  </tableColumns>
  <tableStyleInfo name="TableStyleMedium9" showFirstColumn="0" showLastColumn="0" showRowStripes="1" showColumnStripes="0"/>
</table>
</file>

<file path=xl/tables/table1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5899410C-B7BD-4361-A9ED-88F1A8394988}" name="ud_tcd_sign_class" displayName="ud_tcd_sign_class" ref="A1:E13" totalsRowShown="0" headerRowDxfId="81" headerRowBorderDxfId="82" tableBorderDxfId="83">
  <autoFilter ref="A1:E13" xr:uid="{5899410C-B7BD-4361-A9ED-88F1A8394988}"/>
  <sortState xmlns:xlrd2="http://schemas.microsoft.com/office/spreadsheetml/2017/richdata2" ref="A2:E13">
    <sortCondition ref="C2:C13"/>
    <sortCondition ref="D2:D13"/>
    <sortCondition ref="B2:B13"/>
  </sortState>
  <tableColumns count="5">
    <tableColumn id="1" xr3:uid="{57D6EDA8-4C79-4779-815F-BEF097D48464}" name="lookupKey"/>
    <tableColumn id="2" xr3:uid="{6B130AB9-E3A3-4600-BA55-322EFA3946B5}" name="lookupValue"/>
    <tableColumn id="3" xr3:uid="{66C69F60-ABDA-4C13-9C83-455C622AF70F}" name="parentKey"/>
    <tableColumn id="4" xr3:uid="{1F83A87F-6514-4081-B37A-BDEF8348B36C}" name="parentDescription"/>
    <tableColumn id="5" xr3:uid="{BF68D8A5-13CC-4FEA-B0D8-B296506BFCBF}" name="isActive"/>
  </tableColumns>
  <tableStyleInfo name="TableStyleMedium9" showFirstColumn="0" showLastColumn="0" showRowStripes="1" showColumnStripes="0"/>
</table>
</file>

<file path=xl/tables/table1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AFFE42D4-672D-463B-A65C-37184EE4ECD3}" name="ud_maintenance_organisation" displayName="ud_maintenance_organisation" ref="A1:E10" totalsRowShown="0" headerRowDxfId="78" headerRowBorderDxfId="79" tableBorderDxfId="80">
  <autoFilter ref="A1:E10" xr:uid="{AFFE42D4-672D-463B-A65C-37184EE4ECD3}"/>
  <sortState xmlns:xlrd2="http://schemas.microsoft.com/office/spreadsheetml/2017/richdata2" ref="A2:E10">
    <sortCondition ref="C2:C10"/>
    <sortCondition ref="D2:D10"/>
    <sortCondition ref="B2:B10"/>
  </sortState>
  <tableColumns count="5">
    <tableColumn id="1" xr3:uid="{3487513C-96C1-448B-9627-F16833D63D40}" name="lookupKey"/>
    <tableColumn id="2" xr3:uid="{98FB3149-53D3-4975-8189-127ADF7DE071}" name="lookupValue"/>
    <tableColumn id="3" xr3:uid="{0A0691A5-177B-4FF7-AD73-6C79308CBEE9}" name="parentKey"/>
    <tableColumn id="4" xr3:uid="{3C494285-84F4-424A-A754-BD3DB848B726}" name="parentDescription"/>
    <tableColumn id="5" xr3:uid="{0FAC52CE-EF60-4FCC-B9A3-C71E28D21AEE}" name="isActive"/>
  </tableColumns>
  <tableStyleInfo name="TableStyleMedium9" showFirstColumn="0" showLastColumn="0" showRowStripes="1" showColumnStripes="0"/>
</table>
</file>

<file path=xl/tables/table1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DA66B513-BF45-4A23-B23E-29CBC32F6269}" name="ud_amds_table_list" displayName="ud_amds_table_list" ref="A1:E91" totalsRowShown="0" headerRowDxfId="75" headerRowBorderDxfId="76" tableBorderDxfId="77">
  <autoFilter ref="A1:E91" xr:uid="{DA66B513-BF45-4A23-B23E-29CBC32F6269}"/>
  <sortState xmlns:xlrd2="http://schemas.microsoft.com/office/spreadsheetml/2017/richdata2" ref="A2:E91">
    <sortCondition ref="C2:C91"/>
    <sortCondition ref="D2:D91"/>
    <sortCondition ref="B2:B91"/>
  </sortState>
  <tableColumns count="5">
    <tableColumn id="1" xr3:uid="{BD817C8A-2E9B-4638-A4FE-61598CC7F115}" name="lookupKey"/>
    <tableColumn id="2" xr3:uid="{A41D245D-617A-4484-A608-69E7AC5A4C17}" name="lookupValue"/>
    <tableColumn id="3" xr3:uid="{1D2B42EA-9423-47ED-BB02-5C7FD0171F77}" name="parentKey"/>
    <tableColumn id="4" xr3:uid="{781E92A5-46A1-4CB3-82CE-9DD787D9BC97}" name="parentDescription"/>
    <tableColumn id="5" xr3:uid="{19EFF02B-B402-458C-AC35-9E0BE457B582}" name="isActive"/>
  </tableColumns>
  <tableStyleInfo name="TableStyleMedium9" showFirstColumn="0" showLastColumn="0" showRowStripes="1" showColumnStripes="0"/>
</table>
</file>

<file path=xl/tables/table1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ABFEDD14-3B44-45FE-8755-83ADE9AC5D21}" name="av_standard_rc" displayName="av_standard_rc" ref="A1:E566" totalsRowShown="0" headerRowDxfId="72" headerRowBorderDxfId="73" tableBorderDxfId="74">
  <autoFilter ref="A1:E566" xr:uid="{ABFEDD14-3B44-45FE-8755-83ADE9AC5D21}"/>
  <sortState xmlns:xlrd2="http://schemas.microsoft.com/office/spreadsheetml/2017/richdata2" ref="A2:E566">
    <sortCondition ref="C2:C566"/>
    <sortCondition ref="D2:D566"/>
    <sortCondition ref="B2:B566"/>
  </sortState>
  <tableColumns count="5">
    <tableColumn id="1" xr3:uid="{14A39521-870A-4273-AA73-6D9BFB8AB0DC}" name="lookupKey"/>
    <tableColumn id="2" xr3:uid="{985D3664-180D-4296-8E01-2605F3AA9334}" name="lookupValue"/>
    <tableColumn id="3" xr3:uid="{86886569-1D1C-47BD-A4BD-96569AFE8B9C}" name="parentKey"/>
    <tableColumn id="4" xr3:uid="{86EC0E3B-6FC6-49B8-A5E6-0A610704EBBC}" name="parentDescription"/>
    <tableColumn id="5" xr3:uid="{B6FFA10C-5D58-4D5B-ACD9-9A38B52807AE}" name="isActive"/>
  </tableColumns>
  <tableStyleInfo name="TableStyleMedium9" showFirstColumn="0" showLastColumn="0" showRowStripes="1" showColumnStripes="0"/>
</table>
</file>

<file path=xl/tables/table1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341207DA-56B2-43F0-A2EA-3ADE1378EFD8}" name="ar_replace_reason" displayName="ar_replace_reason" ref="A1:E14" totalsRowShown="0" headerRowDxfId="69" headerRowBorderDxfId="70" tableBorderDxfId="71">
  <autoFilter ref="A1:E14" xr:uid="{341207DA-56B2-43F0-A2EA-3ADE1378EFD8}"/>
  <sortState xmlns:xlrd2="http://schemas.microsoft.com/office/spreadsheetml/2017/richdata2" ref="A2:E14">
    <sortCondition ref="C2:C14"/>
    <sortCondition ref="D2:D14"/>
    <sortCondition ref="B2:B14"/>
  </sortState>
  <tableColumns count="5">
    <tableColumn id="1" xr3:uid="{8CC81F5A-F739-4931-9526-72C16654C48F}" name="lookupKey"/>
    <tableColumn id="2" xr3:uid="{86D4E52F-B7C8-446D-A192-859CC9212912}" name="lookupValue"/>
    <tableColumn id="3" xr3:uid="{B62164E8-8E86-4CF2-9E60-A76D62D92E4D}" name="parentKey"/>
    <tableColumn id="4" xr3:uid="{C70E08BF-CD7F-400C-A5E6-796860DE5F38}" name="parentDescription"/>
    <tableColumn id="5" xr3:uid="{237D8C5C-DFF0-4C31-B845-445D22CFC575}" name="isActive"/>
  </tableColumns>
  <tableStyleInfo name="TableStyleMedium9" showFirstColumn="0" showLastColumn="0" showRowStripes="1" showColumnStripes="0"/>
</table>
</file>

<file path=xl/tables/table1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94380818-D85A-4975-ABF4-137C5AFF2067}" name="ud_replacement_status" displayName="ud_replacement_status" ref="A1:E4" totalsRowShown="0" headerRowDxfId="66" headerRowBorderDxfId="67" tableBorderDxfId="68">
  <autoFilter ref="A1:E4" xr:uid="{94380818-D85A-4975-ABF4-137C5AFF2067}"/>
  <sortState xmlns:xlrd2="http://schemas.microsoft.com/office/spreadsheetml/2017/richdata2" ref="A2:E4">
    <sortCondition ref="C2:C4"/>
    <sortCondition ref="D2:D4"/>
    <sortCondition ref="B2:B4"/>
  </sortState>
  <tableColumns count="5">
    <tableColumn id="1" xr3:uid="{0497A3AF-563C-4E44-BACD-9B36690E1238}" name="lookupKey"/>
    <tableColumn id="2" xr3:uid="{A36BEED9-2572-4462-8CF2-63387B24D7EC}" name="lookupValue"/>
    <tableColumn id="3" xr3:uid="{EE1B7CE1-DD6B-423B-8DF1-E21EAE38EF01}" name="parentKey"/>
    <tableColumn id="4" xr3:uid="{6798B79B-6CF1-4195-93E6-DCB732A43C5C}" name="parentDescription"/>
    <tableColumn id="5" xr3:uid="{A9457701-8DEB-4644-BAA3-A39E51F00CE9}" name="isActive"/>
  </tableColumns>
  <tableStyleInfo name="TableStyleMedium9" showFirstColumn="0" showLastColumn="0" showRowStripes="1" showColumnStripes="0"/>
</table>
</file>

<file path=xl/tables/table1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13BADBF9-4EFC-4F3E-9A25-7C5CDB8B5F1F}" name="ud_asset_status" displayName="ud_asset_status" ref="A1:E10" totalsRowShown="0" headerRowDxfId="63" headerRowBorderDxfId="64" tableBorderDxfId="65">
  <autoFilter ref="A1:E10" xr:uid="{13BADBF9-4EFC-4F3E-9A25-7C5CDB8B5F1F}"/>
  <sortState xmlns:xlrd2="http://schemas.microsoft.com/office/spreadsheetml/2017/richdata2" ref="A2:E10">
    <sortCondition ref="C2:C10"/>
    <sortCondition ref="D2:D10"/>
    <sortCondition ref="B2:B10"/>
  </sortState>
  <tableColumns count="5">
    <tableColumn id="1" xr3:uid="{D84BF7DC-1B84-4D6E-B8D6-FE9C829460B3}" name="lookupKey"/>
    <tableColumn id="2" xr3:uid="{26790908-5876-46DF-8CD8-3B62E945852C}" name="lookupValue"/>
    <tableColumn id="3" xr3:uid="{CB3E5B79-BBD0-4CE2-8BC8-BF8697508162}" name="parentKey"/>
    <tableColumn id="4" xr3:uid="{B252370A-1EF0-4A2C-A007-279CF21BC123}" name="parentDescription"/>
    <tableColumn id="5" xr3:uid="{1B91FB60-C0BB-42B6-971E-1685443EBC59}" name="isActive"/>
  </tableColumns>
  <tableStyleInfo name="TableStyleMedium9" showFirstColumn="0" showLastColumn="0" showRowStripes="1" showColumnStripes="0"/>
</table>
</file>

<file path=xl/tables/table1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80E719A9-54EA-43A4-9E73-C8B83C137EF5}" name="ud_sub_organisation" displayName="ud_sub_organisation" ref="A1:E20" totalsRowShown="0" headerRowDxfId="60" headerRowBorderDxfId="61" tableBorderDxfId="62">
  <autoFilter ref="A1:E20" xr:uid="{80E719A9-54EA-43A4-9E73-C8B83C137EF5}"/>
  <sortState xmlns:xlrd2="http://schemas.microsoft.com/office/spreadsheetml/2017/richdata2" ref="A2:E20">
    <sortCondition ref="C2:C20"/>
    <sortCondition ref="D2:D20"/>
    <sortCondition ref="B2:B20"/>
  </sortState>
  <tableColumns count="5">
    <tableColumn id="1" xr3:uid="{B70F7188-26FA-44DE-B87C-88FA0827BA2B}" name="lookupKey"/>
    <tableColumn id="2" xr3:uid="{45D2F5EB-EE56-4BC8-8BE3-E62F2DBB8D54}" name="lookupValue"/>
    <tableColumn id="3" xr3:uid="{37407E1B-7416-432F-BF12-311F2B9C121F}" name="parentKey"/>
    <tableColumn id="4" xr3:uid="{D91F3E6F-C9D3-45B5-AD08-60D9363AC0FA}" name="parentDescription"/>
    <tableColumn id="5" xr3:uid="{CC76C3B1-5450-4780-9CBB-D6140509434D}" name="isActive"/>
  </tableColumns>
  <tableStyleInfo name="TableStyleMedium9" showFirstColumn="0" showLastColumn="0" showRowStripes="1" showColumnStripes="0"/>
</table>
</file>

<file path=xl/tables/table1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7" xr:uid="{B26E963A-FBFF-4C00-98A6-73679F10B658}" name="ud_organisation_owner" displayName="ud_organisation_owner" ref="A1:E148" totalsRowShown="0" headerRowDxfId="57" headerRowBorderDxfId="58" tableBorderDxfId="59">
  <autoFilter ref="A1:E148" xr:uid="{B26E963A-FBFF-4C00-98A6-73679F10B658}"/>
  <sortState xmlns:xlrd2="http://schemas.microsoft.com/office/spreadsheetml/2017/richdata2" ref="A2:E148">
    <sortCondition ref="C2:C148"/>
    <sortCondition ref="D2:D148"/>
    <sortCondition ref="B2:B148"/>
  </sortState>
  <tableColumns count="5">
    <tableColumn id="1" xr3:uid="{83D476A1-A12F-4379-B6FC-D1A1A6AFE11B}" name="lookupKey"/>
    <tableColumn id="2" xr3:uid="{34CF726A-830E-4925-86FC-25A2634B1A7A}" name="lookupValue"/>
    <tableColumn id="3" xr3:uid="{17937A5C-2471-4058-B9D2-58654D8501FD}" name="parentKey"/>
    <tableColumn id="4" xr3:uid="{0730125C-C548-4305-9C4A-119DD66DD047}" name="parentDescription"/>
    <tableColumn id="5" xr3:uid="{A9E012AC-2C0C-421A-9798-D3F087D53ECF}" name="isActive"/>
  </tableColumns>
  <tableStyleInfo name="TableStyleMedium9" showFirstColumn="0" showLastColumn="0" showRowStripes="1" showColumnStripes="0"/>
</table>
</file>

<file path=xl/tables/table1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8" xr:uid="{080933AF-046D-4022-BE60-C4C113511D2E}" name="post_joint_type" displayName="post_joint_type" ref="A1:E8" totalsRowShown="0" headerRowDxfId="54" headerRowBorderDxfId="55" tableBorderDxfId="56">
  <autoFilter ref="A1:E8" xr:uid="{080933AF-046D-4022-BE60-C4C113511D2E}"/>
  <sortState xmlns:xlrd2="http://schemas.microsoft.com/office/spreadsheetml/2017/richdata2" ref="A2:E8">
    <sortCondition ref="C2:C8"/>
    <sortCondition ref="D2:D8"/>
    <sortCondition ref="B2:B8"/>
  </sortState>
  <tableColumns count="5">
    <tableColumn id="1" xr3:uid="{765DAB82-E7F4-41D5-B24E-D106814BCA58}" name="lookupKey"/>
    <tableColumn id="2" xr3:uid="{84D34FAD-EB4C-464C-97DD-1ED41B52032A}" name="lookupValue"/>
    <tableColumn id="3" xr3:uid="{B119F3E1-4439-4F1B-A214-AB31048BE80F}" name="parentKey"/>
    <tableColumn id="4" xr3:uid="{2E9459EE-00AA-42C3-8E11-A5EED098EBF0}" name="parentDescription"/>
    <tableColumn id="5" xr3:uid="{3E3D0C1C-55D2-4299-BC45-512AB1457DDD}" name="isActive"/>
  </tableColumns>
  <tableStyleInfo name="TableStyleMedium9" showFirstColumn="0" showLastColumn="0" showRowStripes="1" showColumnStripes="0"/>
</table>
</file>

<file path=xl/tables/table1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9" xr:uid="{84FEC143-2BC6-4E3D-8F7C-3858E20AD68C}" name="post_ground_type" displayName="post_ground_type" ref="A1:E6" totalsRowShown="0" headerRowDxfId="51" headerRowBorderDxfId="52" tableBorderDxfId="53">
  <autoFilter ref="A1:E6" xr:uid="{84FEC143-2BC6-4E3D-8F7C-3858E20AD68C}"/>
  <sortState xmlns:xlrd2="http://schemas.microsoft.com/office/spreadsheetml/2017/richdata2" ref="A2:E6">
    <sortCondition ref="C2:C6"/>
    <sortCondition ref="D2:D6"/>
    <sortCondition ref="B2:B6"/>
  </sortState>
  <tableColumns count="5">
    <tableColumn id="1" xr3:uid="{5A1704DE-9BF2-48AA-99DA-9B31E10FFBFA}" name="lookupKey"/>
    <tableColumn id="2" xr3:uid="{B34F216C-7100-4BC2-A4F9-820A7C8645B5}" name="lookupValue"/>
    <tableColumn id="3" xr3:uid="{F07E4FD3-1AB9-4961-9C99-99CE6A0E30A7}" name="parentKey"/>
    <tableColumn id="4" xr3:uid="{D84BE884-5811-48E1-A6E0-A64F42867A90}" name="parentDescription"/>
    <tableColumn id="5" xr3:uid="{3F152D51-FC5D-4F8B-BA9C-8D2FD834B328}" name="isActive"/>
  </tableColumns>
  <tableStyleInfo name="TableStyleMedium9" showFirstColumn="0" showLastColumn="0" showRowStripes="1" showColumnStripes="0"/>
</table>
</file>

<file path=xl/tables/table1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0" xr:uid="{862AB8D5-633A-406E-8EB0-49DE18CF7E41}" name="post_plant_type" displayName="post_plant_type" ref="A1:E8" totalsRowShown="0" headerRowDxfId="48" headerRowBorderDxfId="49" tableBorderDxfId="50">
  <autoFilter ref="A1:E8" xr:uid="{862AB8D5-633A-406E-8EB0-49DE18CF7E41}"/>
  <sortState xmlns:xlrd2="http://schemas.microsoft.com/office/spreadsheetml/2017/richdata2" ref="A2:E8">
    <sortCondition ref="C2:C8"/>
    <sortCondition ref="D2:D8"/>
    <sortCondition ref="B2:B8"/>
  </sortState>
  <tableColumns count="5">
    <tableColumn id="1" xr3:uid="{BED14E00-A20D-418B-9BB4-62086CA8EF47}" name="lookupKey"/>
    <tableColumn id="2" xr3:uid="{27E4E3A3-D55E-404F-84DD-83E0D281571F}" name="lookupValue"/>
    <tableColumn id="3" xr3:uid="{476C067B-11D2-4E29-84AF-45211E452D94}" name="parentKey"/>
    <tableColumn id="4" xr3:uid="{C966D920-F393-49BC-9C02-850EFA9614E8}" name="parentDescription"/>
    <tableColumn id="5" xr3:uid="{74E856DA-F65B-4EEE-ABAD-A697CF2CC6B9}" name="isActive"/>
  </tableColumns>
  <tableStyleInfo name="TableStyleMedium9" showFirstColumn="0" showLastColumn="0" showRowStripes="1" showColumnStripes="0"/>
</table>
</file>

<file path=xl/tables/table1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1" xr:uid="{D974A65F-11A7-4724-A6A4-685F7F05C20A}" name="sign_bracket" displayName="sign_bracket" ref="A1:E16" totalsRowShown="0" headerRowDxfId="45" headerRowBorderDxfId="46" tableBorderDxfId="47">
  <autoFilter ref="A1:E16" xr:uid="{D974A65F-11A7-4724-A6A4-685F7F05C20A}"/>
  <sortState xmlns:xlrd2="http://schemas.microsoft.com/office/spreadsheetml/2017/richdata2" ref="A2:E16">
    <sortCondition ref="C2:C16"/>
    <sortCondition ref="D2:D16"/>
    <sortCondition ref="B2:B16"/>
  </sortState>
  <tableColumns count="5">
    <tableColumn id="1" xr3:uid="{DDEB3B85-07F1-41DB-90AC-E72DCCEF6EDA}" name="lookupKey"/>
    <tableColumn id="2" xr3:uid="{956FB64F-0063-4D98-8FF7-89074E1612D6}" name="lookupValue"/>
    <tableColumn id="3" xr3:uid="{CC98C392-0A4F-4E70-B3A5-C8638B26EFDF}" name="parentKey"/>
    <tableColumn id="4" xr3:uid="{901E8F52-EEA3-4912-9478-96FEAF21D093}" name="parentDescription"/>
    <tableColumn id="5" xr3:uid="{F0E9C3D9-5804-4AE6-BF72-0A3CF0FB3C97}" name="isActive"/>
  </tableColumns>
  <tableStyleInfo name="TableStyleMedium9" showFirstColumn="0" showLastColumn="0" showRowStripes="1" showColumnStripes="0"/>
</table>
</file>

<file path=xl/tables/table1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2" xr:uid="{08651143-04E2-441C-8E06-ED3F90082E2C}" name="sl_earthing_type" displayName="sl_earthing_type" ref="A1:E5" totalsRowShown="0" headerRowDxfId="42" headerRowBorderDxfId="43" tableBorderDxfId="44">
  <autoFilter ref="A1:E5" xr:uid="{08651143-04E2-441C-8E06-ED3F90082E2C}"/>
  <sortState xmlns:xlrd2="http://schemas.microsoft.com/office/spreadsheetml/2017/richdata2" ref="A2:E5">
    <sortCondition ref="C2:C5"/>
    <sortCondition ref="D2:D5"/>
    <sortCondition ref="B2:B5"/>
  </sortState>
  <tableColumns count="5">
    <tableColumn id="1" xr3:uid="{BE6A1905-DBA8-4639-9316-5C0D9E7F816C}" name="lookupKey"/>
    <tableColumn id="2" xr3:uid="{0F0F625E-5AB4-46AD-9F58-C984A023918B}" name="lookupValue"/>
    <tableColumn id="3" xr3:uid="{B9264321-4FFF-4E66-AADC-528B6D9CBF61}" name="parentKey"/>
    <tableColumn id="4" xr3:uid="{1F2EF475-F540-4AAB-AF5F-7401A6383B96}" name="parentDescription"/>
    <tableColumn id="5" xr3:uid="{52036F80-5D7F-49A9-B92C-BBF7A70FA31A}" name="isActive"/>
  </tableColumns>
  <tableStyleInfo name="TableStyleMedium9" showFirstColumn="0" showLastColumn="0" showRowStripes="1" showColumnStripes="0"/>
</table>
</file>

<file path=xl/tables/table1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3" xr:uid="{AE642050-D35C-4BD2-A61B-AC8077E6316D}" name="sl_pole_attach" displayName="sl_pole_attach" ref="A1:E3" totalsRowShown="0" headerRowDxfId="39" headerRowBorderDxfId="40" tableBorderDxfId="41">
  <autoFilter ref="A1:E3" xr:uid="{AE642050-D35C-4BD2-A61B-AC8077E6316D}"/>
  <sortState xmlns:xlrd2="http://schemas.microsoft.com/office/spreadsheetml/2017/richdata2" ref="A2:E3">
    <sortCondition ref="C2:C3"/>
    <sortCondition ref="D2:D3"/>
    <sortCondition ref="B2:B3"/>
  </sortState>
  <tableColumns count="5">
    <tableColumn id="1" xr3:uid="{063DA8EE-07C0-4B2F-A7E7-A529543FB1F6}" name="lookupKey"/>
    <tableColumn id="2" xr3:uid="{7E1D8F12-B5DD-4F97-8A26-7CDDF2CEF5BA}" name="lookupValue"/>
    <tableColumn id="3" xr3:uid="{2F75F64B-4F3B-418F-BBD4-5123457CF0A5}" name="parentKey"/>
    <tableColumn id="4" xr3:uid="{CAB58F4E-D90D-4BEC-9309-95F0CD06BFB8}" name="parentDescription"/>
    <tableColumn id="5" xr3:uid="{13A2CF0A-A838-47A0-A8B4-6AD3D9912C72}" name="isActive"/>
  </tableColumns>
  <tableStyleInfo name="TableStyleMedium9" showFirstColumn="0" showLastColumn="0" showRowStripes="1" showColumnStripes="0"/>
</table>
</file>

<file path=xl/tables/table1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4" xr:uid="{4B2658CA-97CB-4028-BBEC-DFF5AF9F0815}" name="sl_pole_shape" displayName="sl_pole_shape" ref="A1:E9" totalsRowShown="0" headerRowDxfId="36" headerRowBorderDxfId="37" tableBorderDxfId="38">
  <autoFilter ref="A1:E9" xr:uid="{4B2658CA-97CB-4028-BBEC-DFF5AF9F0815}"/>
  <sortState xmlns:xlrd2="http://schemas.microsoft.com/office/spreadsheetml/2017/richdata2" ref="A2:E9">
    <sortCondition ref="C2:C9"/>
    <sortCondition ref="D2:D9"/>
    <sortCondition ref="B2:B9"/>
  </sortState>
  <tableColumns count="5">
    <tableColumn id="1" xr3:uid="{0B4C5FCA-62C6-4241-8E06-5D1AD966F0B9}" name="lookupKey"/>
    <tableColumn id="2" xr3:uid="{CE73799E-1A83-4EE6-9DB2-A6E3A3AEE5D1}" name="lookupValue"/>
    <tableColumn id="3" xr3:uid="{A77CF9A9-5664-45EF-8F07-A60D46C58DFB}" name="parentKey"/>
    <tableColumn id="4" xr3:uid="{0E38BE9C-9D8B-474D-AE70-F7F23FFB0229}" name="parentDescription"/>
    <tableColumn id="5" xr3:uid="{778A8532-2C8D-4E2C-A07C-D31F3627AC98}" name="isActive"/>
  </tableColumns>
  <tableStyleInfo name="TableStyleMedium9" showFirstColumn="0" showLastColumn="0" showRowStripes="1" showColumnStripes="0"/>
</table>
</file>

<file path=xl/tables/table1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5" xr:uid="{5EB33284-5B9A-41A8-9536-C627BCB90518}" name="side" displayName="side" ref="A1:E4" totalsRowShown="0" headerRowDxfId="33" headerRowBorderDxfId="34" tableBorderDxfId="35">
  <autoFilter ref="A1:E4" xr:uid="{5EB33284-5B9A-41A8-9536-C627BCB90518}"/>
  <sortState xmlns:xlrd2="http://schemas.microsoft.com/office/spreadsheetml/2017/richdata2" ref="A2:E4">
    <sortCondition ref="C2:C4"/>
    <sortCondition ref="D2:D4"/>
    <sortCondition ref="B2:B4"/>
  </sortState>
  <tableColumns count="5">
    <tableColumn id="1" xr3:uid="{B26F22B0-9626-45F5-BA49-6D7436AB0DA5}" name="lookupKey"/>
    <tableColumn id="2" xr3:uid="{8EFA05F0-601D-4682-88A3-E2BEFDDC2B33}" name="lookupValue"/>
    <tableColumn id="3" xr3:uid="{8BD68FCA-5544-4B84-889B-4707C491743E}" name="parentKey"/>
    <tableColumn id="4" xr3:uid="{3BD3763C-F992-4E57-869C-85BDA3CDF1EF}" name="parentDescription"/>
    <tableColumn id="5" xr3:uid="{B6010EC2-C5B3-4B3D-85D3-320C9A4C2227}" name="isActive"/>
  </tableColumns>
  <tableStyleInfo name="TableStyleMedium9" showFirstColumn="0" showLastColumn="0" showRowStripes="1" showColumnStripes="0"/>
</table>
</file>

<file path=xl/tables/table1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6" xr:uid="{90D0CA40-8345-4541-AA7C-AAAC024CA80E}" name="ud_pole_structure_model" displayName="ud_pole_structure_model" ref="A1:E113" totalsRowShown="0" headerRowDxfId="30" headerRowBorderDxfId="31" tableBorderDxfId="32">
  <autoFilter ref="A1:E113" xr:uid="{90D0CA40-8345-4541-AA7C-AAAC024CA80E}"/>
  <sortState xmlns:xlrd2="http://schemas.microsoft.com/office/spreadsheetml/2017/richdata2" ref="A2:E113">
    <sortCondition ref="C2:C113"/>
    <sortCondition ref="D2:D113"/>
    <sortCondition ref="B2:B113"/>
  </sortState>
  <tableColumns count="5">
    <tableColumn id="1" xr3:uid="{7DEE4680-C985-4B2B-8881-B1F63DFB8E1A}" name="lookupKey"/>
    <tableColumn id="2" xr3:uid="{8BC3327F-9188-4BDB-867B-6B2467A3BB49}" name="lookupValue"/>
    <tableColumn id="3" xr3:uid="{B849D1B1-BB5B-4640-A9F8-1B7709176EDF}" name="parentKey"/>
    <tableColumn id="4" xr3:uid="{59D057E5-48E2-4534-B88C-783B9745E5BD}" name="parentDescription"/>
    <tableColumn id="5" xr3:uid="{24A587C8-56ED-4F34-9860-543636B794FD}" name="isActive"/>
  </tableColumns>
  <tableStyleInfo name="TableStyleMedium9" showFirstColumn="0" showLastColumn="0" showRowStripes="1" showColumnStripes="0"/>
</table>
</file>

<file path=xl/tables/table1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7" xr:uid="{A8A9AD2A-A157-4A6A-8AB1-B70CB566F644}" name="ud_pole_structure_make" displayName="ud_pole_structure_make" ref="A1:E26" totalsRowShown="0" headerRowDxfId="27" headerRowBorderDxfId="28" tableBorderDxfId="29">
  <autoFilter ref="A1:E26" xr:uid="{A8A9AD2A-A157-4A6A-8AB1-B70CB566F644}"/>
  <sortState xmlns:xlrd2="http://schemas.microsoft.com/office/spreadsheetml/2017/richdata2" ref="A2:E26">
    <sortCondition ref="C2:C26"/>
    <sortCondition ref="D2:D26"/>
    <sortCondition ref="B2:B26"/>
  </sortState>
  <tableColumns count="5">
    <tableColumn id="1" xr3:uid="{6F3D326B-6013-4C35-8087-084E4E223506}" name="lookupKey"/>
    <tableColumn id="2" xr3:uid="{5C17DCE3-9B73-46F7-A92D-B2AB4FDA9D65}" name="lookupValue"/>
    <tableColumn id="3" xr3:uid="{FAC37B18-AE7B-40AF-87DC-8ACCF84A6003}" name="parentKey"/>
    <tableColumn id="4" xr3:uid="{4C00B8A8-6A74-4CD0-B1FF-16C6EFC5B2A9}" name="parentDescription"/>
    <tableColumn id="5" xr3:uid="{FEE6F48B-1C77-490A-B9BB-1EBAE8C80505}" name="isActive"/>
  </tableColumns>
  <tableStyleInfo name="TableStyleMedium9" showFirstColumn="0" showLastColumn="0" showRowStripes="1" showColumnStripes="0"/>
</table>
</file>

<file path=xl/tables/table1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8" xr:uid="{CC55C95A-EA7C-4E09-B03C-BC1AF1994641}" name="ud_placement" displayName="ud_placement" ref="A1:E31" totalsRowShown="0" headerRowDxfId="24" headerRowBorderDxfId="25" tableBorderDxfId="26">
  <autoFilter ref="A1:E31" xr:uid="{CC55C95A-EA7C-4E09-B03C-BC1AF1994641}"/>
  <sortState xmlns:xlrd2="http://schemas.microsoft.com/office/spreadsheetml/2017/richdata2" ref="A2:E31">
    <sortCondition ref="C2:C31"/>
    <sortCondition ref="D2:D31"/>
    <sortCondition ref="B2:B31"/>
  </sortState>
  <tableColumns count="5">
    <tableColumn id="1" xr3:uid="{A30E9CAC-C1FA-4955-AC4A-FDA7BA342405}" name="lookupKey"/>
    <tableColumn id="2" xr3:uid="{D2D09DBC-E17B-4EA4-8D6F-DC0BC443A2A8}" name="lookupValue"/>
    <tableColumn id="3" xr3:uid="{D50F87D1-B4AB-4672-B503-5BD862799314}" name="parentKey"/>
    <tableColumn id="4" xr3:uid="{37CA87F7-F947-44A7-9B1F-A82527E6E921}" name="parentDescription"/>
    <tableColumn id="5" xr3:uid="{2DDD49C8-FC9A-41F2-BF54-C35F6EB00BA1}" name="isActive"/>
  </tableColumns>
  <tableStyleInfo name="TableStyleMedium9" showFirstColumn="0" showLastColumn="0" showRowStripes="1" showColumnStripes="0"/>
</table>
</file>

<file path=xl/tables/table1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9" xr:uid="{ADCBD964-23CE-4761-87B1-5FCDC8FB2698}" name="ud_work_category" displayName="ud_work_category" ref="A1:E78" totalsRowShown="0" headerRowDxfId="21" headerRowBorderDxfId="22" tableBorderDxfId="23">
  <autoFilter ref="A1:E78" xr:uid="{ADCBD964-23CE-4761-87B1-5FCDC8FB2698}"/>
  <sortState xmlns:xlrd2="http://schemas.microsoft.com/office/spreadsheetml/2017/richdata2" ref="A2:E78">
    <sortCondition ref="C2:C78"/>
    <sortCondition ref="D2:D78"/>
    <sortCondition ref="B2:B78"/>
  </sortState>
  <tableColumns count="5">
    <tableColumn id="1" xr3:uid="{C31D155D-B6CA-4909-9774-EC8779AC1AEB}" name="lookupKey"/>
    <tableColumn id="2" xr3:uid="{2D1A7BCA-86EB-4E2F-BD90-148081691117}" name="lookupValue"/>
    <tableColumn id="3" xr3:uid="{0FB75C0E-2FD3-4A2B-8D2D-9E12AC553697}" name="parentKey"/>
    <tableColumn id="4" xr3:uid="{B20659AE-01E5-489A-9453-AB7131E3FCA6}" name="parentDescription"/>
    <tableColumn id="5" xr3:uid="{C24B20E8-89C0-4856-B23D-CE3226FA6712}" name="isActive"/>
  </tableColumns>
  <tableStyleInfo name="TableStyleMedium9" showFirstColumn="0" showLastColumn="0" showRowStripes="1" showColumnStripes="0"/>
</table>
</file>

<file path=xl/tables/table1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0" xr:uid="{D8186613-1671-4377-9EE5-3AB5F076BC73}" name="ud_pole_base_connection" displayName="ud_pole_base_connection" ref="A1:E5" totalsRowShown="0" headerRowDxfId="18" headerRowBorderDxfId="19" tableBorderDxfId="20">
  <autoFilter ref="A1:E5" xr:uid="{D8186613-1671-4377-9EE5-3AB5F076BC73}"/>
  <sortState xmlns:xlrd2="http://schemas.microsoft.com/office/spreadsheetml/2017/richdata2" ref="A2:E5">
    <sortCondition ref="C2:C5"/>
    <sortCondition ref="D2:D5"/>
    <sortCondition ref="B2:B5"/>
  </sortState>
  <tableColumns count="5">
    <tableColumn id="1" xr3:uid="{C0B3884E-481B-44D6-8BB5-B8050D233309}" name="lookupKey"/>
    <tableColumn id="2" xr3:uid="{A50470B3-B178-409C-B94E-02965B81FC21}" name="lookupValue"/>
    <tableColumn id="3" xr3:uid="{F2B8B753-EB8A-44C6-8F67-4B2DD279EDF7}" name="parentKey"/>
    <tableColumn id="4" xr3:uid="{BCD6D3ED-B485-4D6B-A946-EC6967A3FEB4}" name="parentDescription"/>
    <tableColumn id="5" xr3:uid="{D568D503-F474-4059-B12F-87417EEC5994}" name="isActive"/>
  </tableColumns>
  <tableStyleInfo name="TableStyleMedium9" showFirstColumn="0" showLastColumn="0" showRowStripes="1" showColumnStripes="0"/>
</table>
</file>

<file path=xl/tables/table1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1" xr:uid="{0C588FE5-C94A-4A24-8928-C51FA861A432}" name="ud_pole_foundation_type" displayName="ud_pole_foundation_type" ref="A1:E7" totalsRowShown="0" headerRowDxfId="15" headerRowBorderDxfId="16" tableBorderDxfId="17">
  <autoFilter ref="A1:E7" xr:uid="{0C588FE5-C94A-4A24-8928-C51FA861A432}"/>
  <sortState xmlns:xlrd2="http://schemas.microsoft.com/office/spreadsheetml/2017/richdata2" ref="A2:E7">
    <sortCondition ref="C2:C7"/>
    <sortCondition ref="D2:D7"/>
    <sortCondition ref="B2:B7"/>
  </sortState>
  <tableColumns count="5">
    <tableColumn id="1" xr3:uid="{2418B1A3-E7C3-435E-858E-E601DF082DFE}" name="lookupKey"/>
    <tableColumn id="2" xr3:uid="{FB3B9666-E66B-4D4E-92BB-6F7D448CC373}" name="lookupValue"/>
    <tableColumn id="3" xr3:uid="{6DAAB024-4086-4E61-87C0-901885028A77}" name="parentKey"/>
    <tableColumn id="4" xr3:uid="{961916EA-C6FF-445F-B0E7-D4A5F2D6A236}" name="parentDescription"/>
    <tableColumn id="5" xr3:uid="{436305BE-7AEB-4C17-989D-CD8A221A26D7}" name="isActive"/>
  </tableColumns>
  <tableStyleInfo name="TableStyleMedium9" showFirstColumn="0" showLastColumn="0" showRowStripes="1" showColumnStripes="0"/>
</table>
</file>

<file path=xl/tables/table1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2" xr:uid="{D414D9A3-3219-4DA6-B34E-14A4A84AE186}" name="ud_coating_system" displayName="ud_coating_system" ref="A1:E9" totalsRowShown="0" headerRowDxfId="12" headerRowBorderDxfId="13" tableBorderDxfId="14">
  <autoFilter ref="A1:E9" xr:uid="{D414D9A3-3219-4DA6-B34E-14A4A84AE186}"/>
  <sortState xmlns:xlrd2="http://schemas.microsoft.com/office/spreadsheetml/2017/richdata2" ref="A2:E9">
    <sortCondition ref="C2:C9"/>
    <sortCondition ref="D2:D9"/>
    <sortCondition ref="B2:B9"/>
  </sortState>
  <tableColumns count="5">
    <tableColumn id="1" xr3:uid="{795AA4E4-D347-4159-B529-181B22A74D79}" name="lookupKey"/>
    <tableColumn id="2" xr3:uid="{EA928D45-FC19-4066-B0B1-79357415655C}" name="lookupValue"/>
    <tableColumn id="3" xr3:uid="{1CD25608-F636-4AEC-82F7-B415AE73A1CE}" name="parentKey"/>
    <tableColumn id="4" xr3:uid="{FB996801-35DD-445F-BF59-422C34E480E8}" name="parentDescription"/>
    <tableColumn id="5" xr3:uid="{A072C41D-AD32-4563-A3EC-FCBD80C695B4}" name="isActive"/>
  </tableColumns>
  <tableStyleInfo name="TableStyleMedium9" showFirstColumn="0" showLastColumn="0" showRowStripes="1" showColumnStripes="0"/>
</table>
</file>

<file path=xl/tables/table1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3" xr:uid="{1BD3B68A-122B-469F-9C4B-545C14F2FD02}" name="ud_material" displayName="ud_material" ref="A1:E87" totalsRowShown="0" headerRowDxfId="9" headerRowBorderDxfId="10" tableBorderDxfId="11">
  <autoFilter ref="A1:E87" xr:uid="{1BD3B68A-122B-469F-9C4B-545C14F2FD02}"/>
  <sortState xmlns:xlrd2="http://schemas.microsoft.com/office/spreadsheetml/2017/richdata2" ref="A2:E87">
    <sortCondition ref="C2:C87"/>
    <sortCondition ref="D2:D87"/>
    <sortCondition ref="B2:B87"/>
  </sortState>
  <tableColumns count="5">
    <tableColumn id="1" xr3:uid="{57A32CC7-7DAC-4BCF-B879-F690ABD82F76}" name="lookupKey"/>
    <tableColumn id="2" xr3:uid="{35536D71-D441-4356-940A-4932679DCFD5}" name="lookupValue"/>
    <tableColumn id="3" xr3:uid="{85162AD8-A14B-4C44-84C9-623313CC9CC2}" name="parentKey"/>
    <tableColumn id="4" xr3:uid="{685A8AF1-C3A2-4F6B-A9C5-81BD10B898CA}" name="parentDescription"/>
    <tableColumn id="5" xr3:uid="{F15919C4-4DD4-45E1-B13B-9C1672C2E367}" name="isActive"/>
  </tableColumns>
  <tableStyleInfo name="TableStyleMedium9" showFirstColumn="0" showLastColumn="0" showRowStripes="1" showColumnStripes="0"/>
</table>
</file>

<file path=xl/tables/table1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4" xr:uid="{5379E4A2-37D1-45F6-9FE5-208B6187D017}" name="ud_pole_structure_type" displayName="ud_pole_structure_type" ref="A1:E9" totalsRowShown="0" headerRowDxfId="6" headerRowBorderDxfId="7" tableBorderDxfId="8">
  <autoFilter ref="A1:E9" xr:uid="{5379E4A2-37D1-45F6-9FE5-208B6187D017}"/>
  <sortState xmlns:xlrd2="http://schemas.microsoft.com/office/spreadsheetml/2017/richdata2" ref="A2:E9">
    <sortCondition ref="C2:C9"/>
    <sortCondition ref="D2:D9"/>
    <sortCondition ref="B2:B9"/>
  </sortState>
  <tableColumns count="5">
    <tableColumn id="1" xr3:uid="{A3B64D31-7590-43EB-BD71-D5C463FF99C9}" name="lookupKey"/>
    <tableColumn id="2" xr3:uid="{8EC8C7E5-7F83-4F3A-BCAD-7D0280C26646}" name="lookupValue"/>
    <tableColumn id="3" xr3:uid="{4A64733C-8A7E-451F-85C0-FAB876516225}" name="parentKey"/>
    <tableColumn id="4" xr3:uid="{FF6C0FC4-36CC-463B-88FD-81FC4753E222}" name="parentDescription"/>
    <tableColumn id="5" xr3:uid="{BFA7E383-5516-471E-B048-32BB43F6CD13}" name="isActive"/>
  </tableColumns>
  <tableStyleInfo name="TableStyleMedium9" showFirstColumn="0" showLastColumn="0" showRowStripes="1" showColumnStripes="0"/>
</table>
</file>

<file path=xl/tables/table1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5" xr:uid="{ADDF38F6-8889-4AEC-B35B-74271368FAB9}" name="ud_pole_primary_function" displayName="ud_pole_primary_function" ref="A1:E16" totalsRowShown="0" headerRowDxfId="3" headerRowBorderDxfId="4" tableBorderDxfId="5">
  <autoFilter ref="A1:E16" xr:uid="{ADDF38F6-8889-4AEC-B35B-74271368FAB9}"/>
  <sortState xmlns:xlrd2="http://schemas.microsoft.com/office/spreadsheetml/2017/richdata2" ref="A2:E16">
    <sortCondition ref="C2:C16"/>
    <sortCondition ref="D2:D16"/>
    <sortCondition ref="B2:B16"/>
  </sortState>
  <tableColumns count="5">
    <tableColumn id="1" xr3:uid="{3F40031E-044A-48FA-B41F-06CBBCCFA0D0}" name="lookupKey"/>
    <tableColumn id="2" xr3:uid="{EF2DE755-C032-4CB2-83B1-CB812241D53D}" name="lookupValue"/>
    <tableColumn id="3" xr3:uid="{6F1F0685-7780-4F14-A66C-AAEE90EDDC96}" name="parentKey"/>
    <tableColumn id="4" xr3:uid="{E9EDA155-7F07-444D-AA04-10FA3C0F0B9E}" name="parentDescription"/>
    <tableColumn id="5" xr3:uid="{77B01E34-C7F3-455E-BD24-45A1DBD64742}" name="isActive"/>
  </tableColumns>
  <tableStyleInfo name="TableStyleMedium9" showFirstColumn="0" showLastColumn="0" showRowStripes="1" showColumnStripes="0"/>
</table>
</file>

<file path=xl/tables/table1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6" xr:uid="{1677E0E8-4A0E-4D0B-840F-1A78F6D8A74E}" name="roadnames" displayName="roadnames" ref="A1:E2553" totalsRowShown="0" headerRowDxfId="0" headerRowBorderDxfId="1" tableBorderDxfId="2">
  <autoFilter ref="A1:E2553" xr:uid="{1677E0E8-4A0E-4D0B-840F-1A78F6D8A74E}"/>
  <sortState xmlns:xlrd2="http://schemas.microsoft.com/office/spreadsheetml/2017/richdata2" ref="A2:E2553">
    <sortCondition ref="C2:C2553"/>
    <sortCondition ref="D2:D2553"/>
    <sortCondition ref="B2:B2553"/>
  </sortState>
  <tableColumns count="5">
    <tableColumn id="1" xr3:uid="{BD3A73BC-BE66-43FE-B74E-F13663A1F1B2}" name="lookupKey"/>
    <tableColumn id="2" xr3:uid="{13AD4437-8AB9-4D65-A9E0-FFFF7B2B9CA1}" name="lookupValue"/>
    <tableColumn id="3" xr3:uid="{21C2E7B6-1941-448C-A081-6D810BD48F0C}" name="parentKey"/>
    <tableColumn id="4" xr3:uid="{C481CD05-A41A-40E4-9F5D-3EAED2D25896}" name="parentDescription"/>
    <tableColumn id="5" xr3:uid="{6E6D53B6-B1AE-48A0-8584-C9A2D708A866}"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14.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5.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16.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17.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18.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19.xml"/></Relationships>
</file>

<file path=xl/worksheets/_rels/sheet127.xml.rels><?xml version="1.0" encoding="UTF-8" standalone="yes"?>
<Relationships xmlns="http://schemas.openxmlformats.org/package/2006/relationships"><Relationship Id="rId1" Type="http://schemas.openxmlformats.org/officeDocument/2006/relationships/table" Target="../tables/table120.xml"/></Relationships>
</file>

<file path=xl/worksheets/_rels/sheet128.xml.rels><?xml version="1.0" encoding="UTF-8" standalone="yes"?>
<Relationships xmlns="http://schemas.openxmlformats.org/package/2006/relationships"><Relationship Id="rId1" Type="http://schemas.openxmlformats.org/officeDocument/2006/relationships/table" Target="../tables/table121.xml"/></Relationships>
</file>

<file path=xl/worksheets/_rels/sheet129.xml.rels><?xml version="1.0" encoding="UTF-8" standalone="yes"?>
<Relationships xmlns="http://schemas.openxmlformats.org/package/2006/relationships"><Relationship Id="rId1" Type="http://schemas.openxmlformats.org/officeDocument/2006/relationships/table" Target="../tables/table122.xml"/></Relationships>
</file>

<file path=xl/worksheets/_rels/sheet130.xml.rels><?xml version="1.0" encoding="UTF-8" standalone="yes"?>
<Relationships xmlns="http://schemas.openxmlformats.org/package/2006/relationships"><Relationship Id="rId1" Type="http://schemas.openxmlformats.org/officeDocument/2006/relationships/table" Target="../tables/table123.xml"/></Relationships>
</file>

<file path=xl/worksheets/_rels/sheet131.xml.rels><?xml version="1.0" encoding="UTF-8" standalone="yes"?>
<Relationships xmlns="http://schemas.openxmlformats.org/package/2006/relationships"><Relationship Id="rId1" Type="http://schemas.openxmlformats.org/officeDocument/2006/relationships/table" Target="../tables/table124.xml"/></Relationships>
</file>

<file path=xl/worksheets/_rels/sheet132.xml.rels><?xml version="1.0" encoding="UTF-8" standalone="yes"?>
<Relationships xmlns="http://schemas.openxmlformats.org/package/2006/relationships"><Relationship Id="rId1" Type="http://schemas.openxmlformats.org/officeDocument/2006/relationships/table" Target="../tables/table125.xml"/></Relationships>
</file>

<file path=xl/worksheets/_rels/sheet133.xml.rels><?xml version="1.0" encoding="UTF-8" standalone="yes"?>
<Relationships xmlns="http://schemas.openxmlformats.org/package/2006/relationships"><Relationship Id="rId1" Type="http://schemas.openxmlformats.org/officeDocument/2006/relationships/table" Target="../tables/table126.xml"/></Relationships>
</file>

<file path=xl/worksheets/_rels/sheet134.xml.rels><?xml version="1.0" encoding="UTF-8" standalone="yes"?>
<Relationships xmlns="http://schemas.openxmlformats.org/package/2006/relationships"><Relationship Id="rId1" Type="http://schemas.openxmlformats.org/officeDocument/2006/relationships/table" Target="../tables/table127.xml"/></Relationships>
</file>

<file path=xl/worksheets/_rels/sheet135.xml.rels><?xml version="1.0" encoding="UTF-8" standalone="yes"?>
<Relationships xmlns="http://schemas.openxmlformats.org/package/2006/relationships"><Relationship Id="rId1" Type="http://schemas.openxmlformats.org/officeDocument/2006/relationships/table" Target="../tables/table128.xml"/></Relationships>
</file>

<file path=xl/worksheets/_rels/sheet136.xml.rels><?xml version="1.0" encoding="UTF-8" standalone="yes"?>
<Relationships xmlns="http://schemas.openxmlformats.org/package/2006/relationships"><Relationship Id="rId1" Type="http://schemas.openxmlformats.org/officeDocument/2006/relationships/table" Target="../tables/table129.xml"/></Relationships>
</file>

<file path=xl/worksheets/_rels/sheet137.xml.rels><?xml version="1.0" encoding="UTF-8" standalone="yes"?>
<Relationships xmlns="http://schemas.openxmlformats.org/package/2006/relationships"><Relationship Id="rId1" Type="http://schemas.openxmlformats.org/officeDocument/2006/relationships/table" Target="../tables/table130.xml"/></Relationships>
</file>

<file path=xl/worksheets/_rels/sheet138.xml.rels><?xml version="1.0" encoding="UTF-8" standalone="yes"?>
<Relationships xmlns="http://schemas.openxmlformats.org/package/2006/relationships"><Relationship Id="rId1" Type="http://schemas.openxmlformats.org/officeDocument/2006/relationships/table" Target="../tables/table131.xml"/></Relationships>
</file>

<file path=xl/worksheets/_rels/sheet139.xml.rels><?xml version="1.0" encoding="UTF-8" standalone="yes"?>
<Relationships xmlns="http://schemas.openxmlformats.org/package/2006/relationships"><Relationship Id="rId1" Type="http://schemas.openxmlformats.org/officeDocument/2006/relationships/table" Target="../tables/table132.xml"/></Relationships>
</file>

<file path=xl/worksheets/_rels/sheet140.xml.rels><?xml version="1.0" encoding="UTF-8" standalone="yes"?>
<Relationships xmlns="http://schemas.openxmlformats.org/package/2006/relationships"><Relationship Id="rId1" Type="http://schemas.openxmlformats.org/officeDocument/2006/relationships/table" Target="../tables/table133.xml"/></Relationships>
</file>

<file path=xl/worksheets/_rels/sheet141.xml.rels><?xml version="1.0" encoding="UTF-8" standalone="yes"?>
<Relationships xmlns="http://schemas.openxmlformats.org/package/2006/relationships"><Relationship Id="rId1" Type="http://schemas.openxmlformats.org/officeDocument/2006/relationships/table" Target="../tables/table134.xml"/></Relationships>
</file>

<file path=xl/worksheets/_rels/sheet142.xml.rels><?xml version="1.0" encoding="UTF-8" standalone="yes"?>
<Relationships xmlns="http://schemas.openxmlformats.org/package/2006/relationships"><Relationship Id="rId1" Type="http://schemas.openxmlformats.org/officeDocument/2006/relationships/table" Target="../tables/table135.xml"/></Relationships>
</file>

<file path=xl/worksheets/_rels/sheet143.xml.rels><?xml version="1.0" encoding="UTF-8" standalone="yes"?>
<Relationships xmlns="http://schemas.openxmlformats.org/package/2006/relationships"><Relationship Id="rId1" Type="http://schemas.openxmlformats.org/officeDocument/2006/relationships/table" Target="../tables/table136.xml"/></Relationships>
</file>

<file path=xl/worksheets/_rels/sheet144.xml.rels><?xml version="1.0" encoding="UTF-8" standalone="yes"?>
<Relationships xmlns="http://schemas.openxmlformats.org/package/2006/relationships"><Relationship Id="rId1" Type="http://schemas.openxmlformats.org/officeDocument/2006/relationships/table" Target="../tables/table137.xml"/></Relationships>
</file>

<file path=xl/worksheets/_rels/sheet145.xml.rels><?xml version="1.0" encoding="UTF-8" standalone="yes"?>
<Relationships xmlns="http://schemas.openxmlformats.org/package/2006/relationships"><Relationship Id="rId1" Type="http://schemas.openxmlformats.org/officeDocument/2006/relationships/table" Target="../tables/table138.xml"/></Relationships>
</file>

<file path=xl/worksheets/_rels/sheet146.xml.rels><?xml version="1.0" encoding="UTF-8" standalone="yes"?>
<Relationships xmlns="http://schemas.openxmlformats.org/package/2006/relationships"><Relationship Id="rId1" Type="http://schemas.openxmlformats.org/officeDocument/2006/relationships/table" Target="../tables/table139.xml"/></Relationships>
</file>

<file path=xl/worksheets/_rels/sheet147.xml.rels><?xml version="1.0" encoding="UTF-8" standalone="yes"?>
<Relationships xmlns="http://schemas.openxmlformats.org/package/2006/relationships"><Relationship Id="rId1" Type="http://schemas.openxmlformats.org/officeDocument/2006/relationships/table" Target="../tables/table140.xml"/></Relationships>
</file>

<file path=xl/worksheets/_rels/sheet148.xml.rels><?xml version="1.0" encoding="UTF-8" standalone="yes"?>
<Relationships xmlns="http://schemas.openxmlformats.org/package/2006/relationships"><Relationship Id="rId1" Type="http://schemas.openxmlformats.org/officeDocument/2006/relationships/table" Target="../tables/table141.xml"/></Relationships>
</file>

<file path=xl/worksheets/_rels/sheet149.xml.rels><?xml version="1.0" encoding="UTF-8" standalone="yes"?>
<Relationships xmlns="http://schemas.openxmlformats.org/package/2006/relationships"><Relationship Id="rId1" Type="http://schemas.openxmlformats.org/officeDocument/2006/relationships/table" Target="../tables/table142.xml"/></Relationships>
</file>

<file path=xl/worksheets/_rels/sheet150.xml.rels><?xml version="1.0" encoding="UTF-8" standalone="yes"?>
<Relationships xmlns="http://schemas.openxmlformats.org/package/2006/relationships"><Relationship Id="rId1" Type="http://schemas.openxmlformats.org/officeDocument/2006/relationships/table" Target="../tables/table143.xml"/></Relationships>
</file>

<file path=xl/worksheets/_rels/sheet151.xml.rels><?xml version="1.0" encoding="UTF-8" standalone="yes"?>
<Relationships xmlns="http://schemas.openxmlformats.org/package/2006/relationships"><Relationship Id="rId1" Type="http://schemas.openxmlformats.org/officeDocument/2006/relationships/table" Target="../tables/table144.xml"/></Relationships>
</file>

<file path=xl/worksheets/_rels/sheet152.xml.rels><?xml version="1.0" encoding="UTF-8" standalone="yes"?>
<Relationships xmlns="http://schemas.openxmlformats.org/package/2006/relationships"><Relationship Id="rId1" Type="http://schemas.openxmlformats.org/officeDocument/2006/relationships/table" Target="../tables/table145.xml"/></Relationships>
</file>

<file path=xl/worksheets/_rels/sheet153.xml.rels><?xml version="1.0" encoding="UTF-8" standalone="yes"?>
<Relationships xmlns="http://schemas.openxmlformats.org/package/2006/relationships"><Relationship Id="rId1" Type="http://schemas.openxmlformats.org/officeDocument/2006/relationships/table" Target="../tables/table146.xml"/></Relationships>
</file>

<file path=xl/worksheets/_rels/sheet154.xml.rels><?xml version="1.0" encoding="UTF-8" standalone="yes"?>
<Relationships xmlns="http://schemas.openxmlformats.org/package/2006/relationships"><Relationship Id="rId1" Type="http://schemas.openxmlformats.org/officeDocument/2006/relationships/table" Target="../tables/table147.xml"/></Relationships>
</file>

<file path=xl/worksheets/_rels/sheet155.xml.rels><?xml version="1.0" encoding="UTF-8" standalone="yes"?>
<Relationships xmlns="http://schemas.openxmlformats.org/package/2006/relationships"><Relationship Id="rId1" Type="http://schemas.openxmlformats.org/officeDocument/2006/relationships/table" Target="../tables/table148.xml"/></Relationships>
</file>

<file path=xl/worksheets/_rels/sheet156.xml.rels><?xml version="1.0" encoding="UTF-8" standalone="yes"?>
<Relationships xmlns="http://schemas.openxmlformats.org/package/2006/relationships"><Relationship Id="rId1" Type="http://schemas.openxmlformats.org/officeDocument/2006/relationships/table" Target="../tables/table149.xml"/></Relationships>
</file>

<file path=xl/worksheets/_rels/sheet157.xml.rels><?xml version="1.0" encoding="UTF-8" standalone="yes"?>
<Relationships xmlns="http://schemas.openxmlformats.org/package/2006/relationships"><Relationship Id="rId1" Type="http://schemas.openxmlformats.org/officeDocument/2006/relationships/table" Target="../tables/table150.xml"/></Relationships>
</file>

<file path=xl/worksheets/_rels/sheet158.xml.rels><?xml version="1.0" encoding="UTF-8" standalone="yes"?>
<Relationships xmlns="http://schemas.openxmlformats.org/package/2006/relationships"><Relationship Id="rId1" Type="http://schemas.openxmlformats.org/officeDocument/2006/relationships/table" Target="../tables/table151.xml"/></Relationships>
</file>

<file path=xl/worksheets/_rels/sheet159.xml.rels><?xml version="1.0" encoding="UTF-8" standalone="yes"?>
<Relationships xmlns="http://schemas.openxmlformats.org/package/2006/relationships"><Relationship Id="rId1" Type="http://schemas.openxmlformats.org/officeDocument/2006/relationships/table" Target="../tables/table152.xml"/></Relationships>
</file>

<file path=xl/worksheets/_rels/sheet160.xml.rels><?xml version="1.0" encoding="UTF-8" standalone="yes"?>
<Relationships xmlns="http://schemas.openxmlformats.org/package/2006/relationships"><Relationship Id="rId1" Type="http://schemas.openxmlformats.org/officeDocument/2006/relationships/table" Target="../tables/table153.xml"/></Relationships>
</file>

<file path=xl/worksheets/_rels/sheet161.xml.rels><?xml version="1.0" encoding="UTF-8" standalone="yes"?>
<Relationships xmlns="http://schemas.openxmlformats.org/package/2006/relationships"><Relationship Id="rId1" Type="http://schemas.openxmlformats.org/officeDocument/2006/relationships/table" Target="../tables/table154.xml"/></Relationships>
</file>

<file path=xl/worksheets/_rels/sheet162.xml.rels><?xml version="1.0" encoding="UTF-8" standalone="yes"?>
<Relationships xmlns="http://schemas.openxmlformats.org/package/2006/relationships"><Relationship Id="rId1" Type="http://schemas.openxmlformats.org/officeDocument/2006/relationships/table" Target="../tables/table155.xml"/></Relationships>
</file>

<file path=xl/worksheets/_rels/sheet163.xml.rels><?xml version="1.0" encoding="UTF-8" standalone="yes"?>
<Relationships xmlns="http://schemas.openxmlformats.org/package/2006/relationships"><Relationship Id="rId1" Type="http://schemas.openxmlformats.org/officeDocument/2006/relationships/table" Target="../tables/table156.xml"/></Relationships>
</file>

<file path=xl/worksheets/_rels/sheet164.xml.rels><?xml version="1.0" encoding="UTF-8" standalone="yes"?>
<Relationships xmlns="http://schemas.openxmlformats.org/package/2006/relationships"><Relationship Id="rId1" Type="http://schemas.openxmlformats.org/officeDocument/2006/relationships/table" Target="../tables/table157.xml"/></Relationships>
</file>

<file path=xl/worksheets/_rels/sheet165.xml.rels><?xml version="1.0" encoding="UTF-8" standalone="yes"?>
<Relationships xmlns="http://schemas.openxmlformats.org/package/2006/relationships"><Relationship Id="rId1" Type="http://schemas.openxmlformats.org/officeDocument/2006/relationships/table" Target="../tables/table158.xml"/></Relationships>
</file>

<file path=xl/worksheets/_rels/sheet166.xml.rels><?xml version="1.0" encoding="UTF-8" standalone="yes"?>
<Relationships xmlns="http://schemas.openxmlformats.org/package/2006/relationships"><Relationship Id="rId1" Type="http://schemas.openxmlformats.org/officeDocument/2006/relationships/table" Target="../tables/table159.xml"/></Relationships>
</file>

<file path=xl/worksheets/_rels/sheet167.xml.rels><?xml version="1.0" encoding="UTF-8" standalone="yes"?>
<Relationships xmlns="http://schemas.openxmlformats.org/package/2006/relationships"><Relationship Id="rId1" Type="http://schemas.openxmlformats.org/officeDocument/2006/relationships/table" Target="../tables/table160.xml"/></Relationships>
</file>

<file path=xl/worksheets/_rels/sheet168.xml.rels><?xml version="1.0" encoding="UTF-8" standalone="yes"?>
<Relationships xmlns="http://schemas.openxmlformats.org/package/2006/relationships"><Relationship Id="rId1" Type="http://schemas.openxmlformats.org/officeDocument/2006/relationships/table" Target="../tables/table161.xml"/></Relationships>
</file>

<file path=xl/worksheets/_rels/sheet169.xml.rels><?xml version="1.0" encoding="UTF-8" standalone="yes"?>
<Relationships xmlns="http://schemas.openxmlformats.org/package/2006/relationships"><Relationship Id="rId1" Type="http://schemas.openxmlformats.org/officeDocument/2006/relationships/table" Target="../tables/table162.xml"/></Relationships>
</file>

<file path=xl/worksheets/_rels/sheet170.xml.rels><?xml version="1.0" encoding="UTF-8" standalone="yes"?>
<Relationships xmlns="http://schemas.openxmlformats.org/package/2006/relationships"><Relationship Id="rId1" Type="http://schemas.openxmlformats.org/officeDocument/2006/relationships/table" Target="../tables/table163.xml"/></Relationships>
</file>

<file path=xl/worksheets/_rels/sheet171.xml.rels><?xml version="1.0" encoding="UTF-8" standalone="yes"?>
<Relationships xmlns="http://schemas.openxmlformats.org/package/2006/relationships"><Relationship Id="rId1" Type="http://schemas.openxmlformats.org/officeDocument/2006/relationships/table" Target="../tables/table164.xml"/></Relationships>
</file>

<file path=xl/worksheets/_rels/sheet172.xml.rels><?xml version="1.0" encoding="UTF-8" standalone="yes"?>
<Relationships xmlns="http://schemas.openxmlformats.org/package/2006/relationships"><Relationship Id="rId1" Type="http://schemas.openxmlformats.org/officeDocument/2006/relationships/table" Target="../tables/table165.xml"/></Relationships>
</file>

<file path=xl/worksheets/_rels/sheet173.xml.rels><?xml version="1.0" encoding="UTF-8" standalone="yes"?>
<Relationships xmlns="http://schemas.openxmlformats.org/package/2006/relationships"><Relationship Id="rId1" Type="http://schemas.openxmlformats.org/officeDocument/2006/relationships/table" Target="../tables/table166.xml"/></Relationships>
</file>

<file path=xl/worksheets/_rels/sheet174.xml.rels><?xml version="1.0" encoding="UTF-8" standalone="yes"?>
<Relationships xmlns="http://schemas.openxmlformats.org/package/2006/relationships"><Relationship Id="rId1" Type="http://schemas.openxmlformats.org/officeDocument/2006/relationships/table" Target="../tables/table167.xml"/></Relationships>
</file>

<file path=xl/worksheets/_rels/sheet175.xml.rels><?xml version="1.0" encoding="UTF-8" standalone="yes"?>
<Relationships xmlns="http://schemas.openxmlformats.org/package/2006/relationships"><Relationship Id="rId1" Type="http://schemas.openxmlformats.org/officeDocument/2006/relationships/table" Target="../tables/table168.xml"/></Relationships>
</file>

<file path=xl/worksheets/_rels/sheet176.xml.rels><?xml version="1.0" encoding="UTF-8" standalone="yes"?>
<Relationships xmlns="http://schemas.openxmlformats.org/package/2006/relationships"><Relationship Id="rId1" Type="http://schemas.openxmlformats.org/officeDocument/2006/relationships/table" Target="../tables/table169.xml"/></Relationships>
</file>

<file path=xl/worksheets/_rels/sheet177.xml.rels><?xml version="1.0" encoding="UTF-8" standalone="yes"?>
<Relationships xmlns="http://schemas.openxmlformats.org/package/2006/relationships"><Relationship Id="rId1" Type="http://schemas.openxmlformats.org/officeDocument/2006/relationships/table" Target="../tables/table170.xml"/></Relationships>
</file>

<file path=xl/worksheets/_rels/sheet178.xml.rels><?xml version="1.0" encoding="UTF-8" standalone="yes"?>
<Relationships xmlns="http://schemas.openxmlformats.org/package/2006/relationships"><Relationship Id="rId1" Type="http://schemas.openxmlformats.org/officeDocument/2006/relationships/table" Target="../tables/table171.xml"/></Relationships>
</file>

<file path=xl/worksheets/_rels/sheet179.xml.rels><?xml version="1.0" encoding="UTF-8" standalone="yes"?>
<Relationships xmlns="http://schemas.openxmlformats.org/package/2006/relationships"><Relationship Id="rId1" Type="http://schemas.openxmlformats.org/officeDocument/2006/relationships/table" Target="../tables/table172.xml"/></Relationships>
</file>

<file path=xl/worksheets/_rels/sheet180.xml.rels><?xml version="1.0" encoding="UTF-8" standalone="yes"?>
<Relationships xmlns="http://schemas.openxmlformats.org/package/2006/relationships"><Relationship Id="rId1" Type="http://schemas.openxmlformats.org/officeDocument/2006/relationships/table" Target="../tables/table173.xml"/></Relationships>
</file>

<file path=xl/worksheets/_rels/sheet181.xml.rels><?xml version="1.0" encoding="UTF-8" standalone="yes"?>
<Relationships xmlns="http://schemas.openxmlformats.org/package/2006/relationships"><Relationship Id="rId1" Type="http://schemas.openxmlformats.org/officeDocument/2006/relationships/table" Target="../tables/table174.xml"/></Relationships>
</file>

<file path=xl/worksheets/_rels/sheet182.xml.rels><?xml version="1.0" encoding="UTF-8" standalone="yes"?>
<Relationships xmlns="http://schemas.openxmlformats.org/package/2006/relationships"><Relationship Id="rId1" Type="http://schemas.openxmlformats.org/officeDocument/2006/relationships/table" Target="../tables/table175.xml"/></Relationships>
</file>

<file path=xl/worksheets/_rels/sheet183.xml.rels><?xml version="1.0" encoding="UTF-8" standalone="yes"?>
<Relationships xmlns="http://schemas.openxmlformats.org/package/2006/relationships"><Relationship Id="rId1" Type="http://schemas.openxmlformats.org/officeDocument/2006/relationships/table" Target="../tables/table17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0.85546875" style="3" bestFit="1" customWidth="1"/>
    <col min="5" max="5" width="10.85546875" style="3" hidden="1" customWidth="1" outlineLevel="1"/>
    <col min="6" max="6" width="13.140625" style="3" bestFit="1" customWidth="1" collapsed="1"/>
    <col min="7" max="7" width="13.140625" style="3" bestFit="1" customWidth="1"/>
    <col min="8" max="8" width="12" style="3" bestFit="1" customWidth="1"/>
    <col min="9" max="9" width="7.140625" style="3" bestFit="1" customWidth="1"/>
    <col min="10" max="10" width="7.140625" style="3" hidden="1" customWidth="1" outlineLevel="1"/>
    <col min="11" max="11" width="9.85546875" style="3" bestFit="1" customWidth="1" collapsed="1"/>
    <col min="12" max="12" width="13.85546875" style="3" bestFit="1" customWidth="1"/>
    <col min="13" max="13" width="13.85546875" style="3" hidden="1" customWidth="1" outlineLevel="1"/>
    <col min="14" max="14" width="25" style="3" bestFit="1" customWidth="1" collapsed="1"/>
    <col min="15" max="15" width="25" style="3" hidden="1" customWidth="1" outlineLevel="1"/>
    <col min="16" max="16" width="22.7109375" style="3" bestFit="1" customWidth="1" collapsed="1"/>
    <col min="17" max="17" width="22.7109375" style="3" hidden="1" customWidth="1" outlineLevel="1"/>
    <col min="18" max="18" width="16" style="3" bestFit="1" customWidth="1" collapsed="1"/>
    <col min="19" max="19" width="16" style="3" hidden="1" customWidth="1" outlineLevel="1"/>
    <col min="20" max="20" width="18.28515625" style="3" bestFit="1" customWidth="1" collapsed="1"/>
    <col min="21" max="21" width="18.28515625" style="3" hidden="1" customWidth="1" outlineLevel="1"/>
    <col min="22" max="22" width="24.5703125" style="3" bestFit="1" customWidth="1" collapsed="1"/>
    <col min="23" max="23" width="24.5703125" style="3" hidden="1" customWidth="1" outlineLevel="1"/>
    <col min="24" max="24" width="24.7109375" style="3" bestFit="1" customWidth="1" collapsed="1"/>
    <col min="25" max="25" width="24.7109375" style="3" hidden="1" customWidth="1" outlineLevel="1"/>
    <col min="26" max="26" width="12" style="3" bestFit="1" customWidth="1" collapsed="1"/>
    <col min="27" max="27" width="14.140625" style="3" bestFit="1" customWidth="1"/>
    <col min="28" max="28" width="28.7109375" style="3" bestFit="1" customWidth="1"/>
    <col min="29" max="29" width="23.5703125" style="3" bestFit="1" customWidth="1"/>
    <col min="30" max="30" width="23.5703125" style="3" hidden="1" customWidth="1" outlineLevel="1"/>
    <col min="31" max="31" width="24.42578125" style="3" bestFit="1" customWidth="1" collapsed="1"/>
    <col min="32" max="32" width="24.42578125" style="3" hidden="1" customWidth="1" outlineLevel="1"/>
    <col min="33" max="33" width="13.85546875" style="3" bestFit="1" customWidth="1" collapsed="1"/>
    <col min="34" max="34" width="13.85546875" style="3" hidden="1" customWidth="1" outlineLevel="1"/>
    <col min="35" max="35" width="17.28515625" style="3" bestFit="1" customWidth="1" collapsed="1"/>
    <col min="36" max="36" width="17.28515625" style="3" hidden="1" customWidth="1" outlineLevel="1"/>
    <col min="37" max="37" width="15.5703125" style="3" bestFit="1" customWidth="1" collapsed="1"/>
    <col min="38" max="38" width="15.5703125" style="3" hidden="1" customWidth="1" outlineLevel="1"/>
    <col min="39" max="39" width="17.42578125" style="3" bestFit="1" customWidth="1" collapsed="1"/>
    <col min="40" max="40" width="17.42578125" style="3" hidden="1" customWidth="1" outlineLevel="1"/>
    <col min="41" max="41" width="15.140625" style="3" bestFit="1" customWidth="1" collapsed="1"/>
    <col min="42" max="42" width="15.140625" style="3" hidden="1" customWidth="1" outlineLevel="1"/>
    <col min="43" max="43" width="11.42578125" style="3" bestFit="1" customWidth="1" collapsed="1"/>
    <col min="44" max="44" width="10.5703125" style="3" bestFit="1" customWidth="1"/>
    <col min="45" max="45" width="16.5703125" style="3" bestFit="1" customWidth="1"/>
    <col min="46" max="46" width="15.28515625" style="3" bestFit="1" customWidth="1"/>
    <col min="47" max="47" width="15.28515625" style="3" hidden="1" customWidth="1" outlineLevel="1"/>
    <col min="48" max="48" width="22.28515625" style="3" bestFit="1" customWidth="1" collapsed="1"/>
    <col min="49" max="49" width="22.28515625" style="3" hidden="1" customWidth="1" outlineLevel="1"/>
    <col min="50" max="50" width="13.42578125" style="3" bestFit="1" customWidth="1" collapsed="1"/>
    <col min="51" max="51" width="18.85546875" style="3" bestFit="1" customWidth="1"/>
    <col min="52" max="52" width="18.85546875" style="3" hidden="1" customWidth="1" outlineLevel="1"/>
    <col min="53" max="53" width="22.42578125" style="3" bestFit="1" customWidth="1" collapsed="1"/>
    <col min="54" max="54" width="22.42578125" style="3" hidden="1" customWidth="1" outlineLevel="1"/>
    <col min="55" max="55" width="22.42578125" style="3" bestFit="1" customWidth="1" collapsed="1"/>
    <col min="56" max="56" width="22.42578125" style="3" hidden="1" customWidth="1" outlineLevel="1"/>
    <col min="57" max="57" width="19.7109375" style="3" bestFit="1" customWidth="1" collapsed="1"/>
    <col min="58" max="58" width="19.7109375" style="3" hidden="1" customWidth="1" outlineLevel="1"/>
    <col min="59" max="59" width="28.42578125" style="3" bestFit="1" customWidth="1" collapsed="1"/>
    <col min="60" max="60" width="28.42578125" style="3" hidden="1" customWidth="1" outlineLevel="1"/>
    <col min="61" max="61" width="17.5703125" style="3" bestFit="1" customWidth="1" collapsed="1"/>
    <col min="62" max="62" width="17.5703125" style="3" hidden="1" customWidth="1" outlineLevel="1"/>
    <col min="63" max="63" width="12.28515625" style="3" bestFit="1" customWidth="1" collapsed="1"/>
    <col min="64" max="64" width="13.7109375" style="3" bestFit="1" customWidth="1"/>
    <col min="65" max="65" width="9.7109375" style="3" bestFit="1" customWidth="1"/>
    <col min="66" max="66" width="9.7109375" style="3" hidden="1" customWidth="1" outlineLevel="1"/>
    <col min="67" max="67" width="14.5703125" style="3" bestFit="1" customWidth="1" collapsed="1"/>
    <col min="68" max="68" width="11.85546875" style="3" bestFit="1" customWidth="1"/>
    <col min="69" max="69" width="32" style="3" bestFit="1" customWidth="1"/>
    <col min="70" max="132" width="9.140625" style="22"/>
    <col min="133" max="16384" width="9.140625" style="3"/>
  </cols>
  <sheetData>
    <row r="1" spans="1:132" s="13" customFormat="1" x14ac:dyDescent="0.25">
      <c r="A1" s="10"/>
      <c r="B1" s="11" t="s">
        <v>0</v>
      </c>
      <c r="C1" s="12" t="s">
        <v>2</v>
      </c>
      <c r="D1" s="12" t="s">
        <v>3</v>
      </c>
      <c r="E1" s="12"/>
      <c r="F1" s="12" t="s">
        <v>4</v>
      </c>
      <c r="G1" s="12" t="s">
        <v>5</v>
      </c>
      <c r="H1" s="12" t="s">
        <v>6</v>
      </c>
      <c r="I1" s="12" t="s">
        <v>7</v>
      </c>
      <c r="J1" s="12"/>
      <c r="K1" s="12" t="s">
        <v>8</v>
      </c>
      <c r="L1" s="12" t="s">
        <v>9</v>
      </c>
      <c r="M1" s="12"/>
      <c r="N1" s="12" t="s">
        <v>10</v>
      </c>
      <c r="O1" s="12"/>
      <c r="P1" s="12" t="s">
        <v>11</v>
      </c>
      <c r="Q1" s="12"/>
      <c r="R1" s="12" t="s">
        <v>12</v>
      </c>
      <c r="S1" s="12"/>
      <c r="T1" s="12" t="s">
        <v>13</v>
      </c>
      <c r="U1" s="12"/>
      <c r="V1" s="12" t="s">
        <v>14</v>
      </c>
      <c r="W1" s="12"/>
      <c r="X1" s="12" t="s">
        <v>15</v>
      </c>
      <c r="Y1" s="12"/>
      <c r="Z1" s="12" t="s">
        <v>16</v>
      </c>
      <c r="AA1" s="12" t="s">
        <v>17</v>
      </c>
      <c r="AB1" s="12" t="s">
        <v>18</v>
      </c>
      <c r="AC1" s="12" t="s">
        <v>19</v>
      </c>
      <c r="AD1" s="12"/>
      <c r="AE1" s="12" t="s">
        <v>20</v>
      </c>
      <c r="AF1" s="12"/>
      <c r="AG1" s="12" t="s">
        <v>21</v>
      </c>
      <c r="AH1" s="12"/>
      <c r="AI1" s="12" t="s">
        <v>22</v>
      </c>
      <c r="AJ1" s="12"/>
      <c r="AK1" s="12" t="s">
        <v>23</v>
      </c>
      <c r="AL1" s="12"/>
      <c r="AM1" s="12" t="s">
        <v>24</v>
      </c>
      <c r="AN1" s="12"/>
      <c r="AO1" s="12" t="s">
        <v>25</v>
      </c>
      <c r="AP1" s="12"/>
      <c r="AQ1" s="12" t="s">
        <v>26</v>
      </c>
      <c r="AR1" s="12" t="s">
        <v>27</v>
      </c>
      <c r="AS1" s="12" t="s">
        <v>28</v>
      </c>
      <c r="AT1" s="12" t="s">
        <v>29</v>
      </c>
      <c r="AU1" s="12"/>
      <c r="AV1" s="12" t="s">
        <v>30</v>
      </c>
      <c r="AW1" s="12"/>
      <c r="AX1" s="12" t="s">
        <v>31</v>
      </c>
      <c r="AY1" s="12" t="s">
        <v>32</v>
      </c>
      <c r="AZ1" s="12"/>
      <c r="BA1" s="12" t="s">
        <v>33</v>
      </c>
      <c r="BB1" s="12"/>
      <c r="BC1" s="12" t="s">
        <v>34</v>
      </c>
      <c r="BD1" s="12"/>
      <c r="BE1" s="12" t="s">
        <v>35</v>
      </c>
      <c r="BF1" s="12"/>
      <c r="BG1" s="12" t="s">
        <v>36</v>
      </c>
      <c r="BH1" s="12"/>
      <c r="BI1" s="12" t="s">
        <v>37</v>
      </c>
      <c r="BJ1" s="12"/>
      <c r="BK1" s="12" t="s">
        <v>38</v>
      </c>
      <c r="BL1" s="12" t="s">
        <v>39</v>
      </c>
      <c r="BM1" s="12" t="s">
        <v>40</v>
      </c>
      <c r="BN1" s="12"/>
      <c r="BO1" s="12" t="s">
        <v>41</v>
      </c>
      <c r="BP1" s="12" t="s">
        <v>42</v>
      </c>
      <c r="BQ1" s="12" t="s">
        <v>43</v>
      </c>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
        <v>47</v>
      </c>
      <c r="D2" s="15" t="str">
        <f>_xlfn.IFNA(IF(MATCH("ERROR",E10:E110,0),"ERROR"),"")</f>
        <v/>
      </c>
      <c r="E2" s="15" t="s">
        <v>48</v>
      </c>
      <c r="F2" s="15" t="s">
        <v>49</v>
      </c>
      <c r="G2" s="15" t="s">
        <v>50</v>
      </c>
      <c r="H2" s="15" t="s">
        <v>51</v>
      </c>
      <c r="I2" s="15" t="str">
        <f>_xlfn.IFNA(IF(MATCH("ERROR",J10:J110,0),"ERROR"),"")</f>
        <v/>
      </c>
      <c r="J2" s="15" t="s">
        <v>52</v>
      </c>
      <c r="K2" s="15" t="s">
        <v>53</v>
      </c>
      <c r="L2" s="15" t="str">
        <f>_xlfn.IFNA(IF(MATCH("ERROR",M10:M110,0),"ERROR"),"")</f>
        <v/>
      </c>
      <c r="M2" s="15" t="s">
        <v>54</v>
      </c>
      <c r="N2" s="15" t="str">
        <f>_xlfn.IFNA(IF(MATCH("ERROR",O10:O110,0),"ERROR"),"")</f>
        <v/>
      </c>
      <c r="O2" s="15" t="s">
        <v>55</v>
      </c>
      <c r="P2" s="15" t="str">
        <f>_xlfn.IFNA(IF(MATCH("ERROR",Q10:Q110,0),"ERROR"),"")</f>
        <v/>
      </c>
      <c r="Q2" s="15" t="s">
        <v>56</v>
      </c>
      <c r="R2" s="15" t="str">
        <f>_xlfn.IFNA(IF(MATCH("ERROR",S10:S110,0),"ERROR"),"")</f>
        <v/>
      </c>
      <c r="S2" s="15" t="s">
        <v>57</v>
      </c>
      <c r="T2" s="15" t="str">
        <f>_xlfn.IFNA(IF(MATCH("ERROR",U10:U110,0),"ERROR"),"")</f>
        <v/>
      </c>
      <c r="U2" s="15" t="s">
        <v>58</v>
      </c>
      <c r="V2" s="15" t="str">
        <f>_xlfn.IFNA(IF(MATCH("ERROR",W10:W110,0),"ERROR"),"")</f>
        <v/>
      </c>
      <c r="W2" s="15" t="s">
        <v>59</v>
      </c>
      <c r="X2" s="15" t="str">
        <f>_xlfn.IFNA(IF(MATCH("ERROR",Y10:Y110,0),"ERROR"),"")</f>
        <v/>
      </c>
      <c r="Y2" s="15" t="s">
        <v>60</v>
      </c>
      <c r="Z2" s="15" t="s">
        <v>61</v>
      </c>
      <c r="AA2" s="15" t="s">
        <v>62</v>
      </c>
      <c r="AB2" s="15" t="s">
        <v>63</v>
      </c>
      <c r="AC2" s="15" t="str">
        <f>_xlfn.IFNA(IF(MATCH("ERROR",AD10:AD110,0),"ERROR"),"")</f>
        <v/>
      </c>
      <c r="AD2" s="15" t="s">
        <v>64</v>
      </c>
      <c r="AE2" s="15" t="str">
        <f>_xlfn.IFNA(IF(MATCH("ERROR",AF10:AF110,0),"ERROR"),"")</f>
        <v/>
      </c>
      <c r="AF2" s="15" t="s">
        <v>65</v>
      </c>
      <c r="AG2" s="15" t="str">
        <f>_xlfn.IFNA(IF(MATCH("ERROR",AH10:AH110,0),"ERROR"),"")</f>
        <v/>
      </c>
      <c r="AH2" s="15" t="s">
        <v>66</v>
      </c>
      <c r="AI2" s="15" t="str">
        <f>_xlfn.IFNA(IF(MATCH("ERROR",AJ10:AJ110,0),"ERROR"),"")</f>
        <v/>
      </c>
      <c r="AJ2" s="15" t="s">
        <v>67</v>
      </c>
      <c r="AK2" s="15" t="str">
        <f>_xlfn.IFNA(IF(MATCH("ERROR",AL10:AL110,0),"ERROR"),"")</f>
        <v/>
      </c>
      <c r="AL2" s="15" t="s">
        <v>68</v>
      </c>
      <c r="AM2" s="15" t="str">
        <f>_xlfn.IFNA(IF(MATCH("ERROR",AN10:AN110,0),"ERROR"),"")</f>
        <v/>
      </c>
      <c r="AN2" s="15" t="s">
        <v>69</v>
      </c>
      <c r="AO2" s="15" t="str">
        <f>_xlfn.IFNA(IF(MATCH("ERROR",AP10:AP110,0),"ERROR"),"")</f>
        <v/>
      </c>
      <c r="AP2" s="15" t="s">
        <v>70</v>
      </c>
      <c r="AQ2" s="15" t="s">
        <v>71</v>
      </c>
      <c r="AR2" s="15" t="s">
        <v>72</v>
      </c>
      <c r="AS2" s="15" t="s">
        <v>73</v>
      </c>
      <c r="AT2" s="15" t="str">
        <f>_xlfn.IFNA(IF(MATCH("ERROR",AU10:AU110,0),"ERROR"),"")</f>
        <v/>
      </c>
      <c r="AU2" s="15" t="s">
        <v>74</v>
      </c>
      <c r="AV2" s="15" t="str">
        <f>_xlfn.IFNA(IF(MATCH("ERROR",AW10:AW110,0),"ERROR"),"")</f>
        <v/>
      </c>
      <c r="AW2" s="15" t="s">
        <v>75</v>
      </c>
      <c r="AX2" s="15" t="s">
        <v>76</v>
      </c>
      <c r="AY2" s="15" t="str">
        <f>_xlfn.IFNA(IF(MATCH("ERROR",AZ10:AZ110,0),"ERROR"),"")</f>
        <v/>
      </c>
      <c r="AZ2" s="15" t="s">
        <v>77</v>
      </c>
      <c r="BA2" s="15" t="str">
        <f>_xlfn.IFNA(IF(MATCH("ERROR",BB10:BB110,0),"ERROR"),"")</f>
        <v/>
      </c>
      <c r="BB2" s="15" t="s">
        <v>78</v>
      </c>
      <c r="BC2" s="15" t="str">
        <f>_xlfn.IFNA(IF(MATCH("ERROR",BD10:BD110,0),"ERROR"),"")</f>
        <v/>
      </c>
      <c r="BD2" s="15" t="s">
        <v>79</v>
      </c>
      <c r="BE2" s="15" t="str">
        <f>_xlfn.IFNA(IF(MATCH("ERROR",BF10:BF110,0),"ERROR"),"")</f>
        <v/>
      </c>
      <c r="BF2" s="15" t="s">
        <v>80</v>
      </c>
      <c r="BG2" s="15" t="str">
        <f>_xlfn.IFNA(IF(MATCH("ERROR",BH10:BH110,0),"ERROR"),"")</f>
        <v/>
      </c>
      <c r="BH2" s="15" t="s">
        <v>81</v>
      </c>
      <c r="BI2" s="15" t="str">
        <f>_xlfn.IFNA(IF(MATCH("ERROR",BJ10:BJ110,0),"ERROR"),"")</f>
        <v/>
      </c>
      <c r="BJ2" s="15" t="s">
        <v>82</v>
      </c>
      <c r="BK2" s="15" t="s">
        <v>83</v>
      </c>
      <c r="BL2" s="15" t="s">
        <v>84</v>
      </c>
      <c r="BM2" s="15" t="str">
        <f>_xlfn.IFNA(IF(MATCH("ERROR",BN10:BN110,0),"ERROR"),"")</f>
        <v/>
      </c>
      <c r="BN2" s="15" t="s">
        <v>85</v>
      </c>
      <c r="BO2" s="15" t="s">
        <v>86</v>
      </c>
      <c r="BP2" s="15" t="s">
        <v>87</v>
      </c>
      <c r="BQ2" s="15" t="s">
        <v>88</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93</v>
      </c>
      <c r="D4" s="13" t="s">
        <v>95</v>
      </c>
      <c r="F4" s="13" t="s">
        <v>96</v>
      </c>
      <c r="G4" s="13" t="s">
        <v>96</v>
      </c>
      <c r="H4" s="13" t="s">
        <v>97</v>
      </c>
      <c r="I4" s="13" t="s">
        <v>98</v>
      </c>
      <c r="K4" s="13" t="s">
        <v>95</v>
      </c>
      <c r="L4" s="13" t="s">
        <v>92</v>
      </c>
      <c r="N4" s="13" t="s">
        <v>92</v>
      </c>
      <c r="P4" s="13" t="s">
        <v>92</v>
      </c>
      <c r="R4" s="13" t="s">
        <v>92</v>
      </c>
      <c r="T4" s="13" t="s">
        <v>92</v>
      </c>
      <c r="V4" s="13" t="s">
        <v>92</v>
      </c>
      <c r="X4" s="13" t="s">
        <v>92</v>
      </c>
      <c r="Z4" s="13" t="s">
        <v>97</v>
      </c>
      <c r="AA4" s="13" t="s">
        <v>97</v>
      </c>
      <c r="AB4" s="13" t="s">
        <v>99</v>
      </c>
      <c r="AC4" s="13" t="s">
        <v>92</v>
      </c>
      <c r="AE4" s="13" t="s">
        <v>92</v>
      </c>
      <c r="AG4" s="13" t="s">
        <v>100</v>
      </c>
      <c r="AI4" s="13" t="s">
        <v>103</v>
      </c>
      <c r="AK4" s="13" t="s">
        <v>103</v>
      </c>
      <c r="AM4" s="13" t="s">
        <v>103</v>
      </c>
      <c r="AO4" s="13" t="s">
        <v>103</v>
      </c>
      <c r="AQ4" s="13" t="s">
        <v>105</v>
      </c>
      <c r="AR4" s="13" t="s">
        <v>106</v>
      </c>
      <c r="AS4" s="13" t="s">
        <v>104</v>
      </c>
      <c r="AT4" s="13" t="s">
        <v>92</v>
      </c>
      <c r="AV4" s="13" t="s">
        <v>92</v>
      </c>
      <c r="AX4" s="13" t="s">
        <v>105</v>
      </c>
      <c r="AY4" s="13" t="s">
        <v>101</v>
      </c>
      <c r="BA4" s="13" t="s">
        <v>92</v>
      </c>
      <c r="BC4" s="13" t="s">
        <v>92</v>
      </c>
      <c r="BE4" s="13" t="s">
        <v>92</v>
      </c>
      <c r="BG4" s="13" t="s">
        <v>92</v>
      </c>
      <c r="BI4" s="13" t="s">
        <v>92</v>
      </c>
      <c r="BK4" s="13" t="s">
        <v>107</v>
      </c>
      <c r="BL4" s="13" t="s">
        <v>99</v>
      </c>
      <c r="BM4" s="13" t="s">
        <v>98</v>
      </c>
      <c r="BO4" s="13" t="s">
        <v>105</v>
      </c>
      <c r="BP4" s="13" t="s">
        <v>108</v>
      </c>
      <c r="BQ4" s="13" t="s">
        <v>109</v>
      </c>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0</v>
      </c>
      <c r="D5" s="13" t="b">
        <v>1</v>
      </c>
      <c r="F5" s="13" t="b">
        <v>1</v>
      </c>
      <c r="G5" s="13" t="b">
        <v>1</v>
      </c>
      <c r="H5" s="13" t="b">
        <v>1</v>
      </c>
      <c r="I5" s="13" t="b">
        <v>1</v>
      </c>
      <c r="K5" s="13" t="b">
        <v>1</v>
      </c>
      <c r="L5" s="13" t="b">
        <v>1</v>
      </c>
      <c r="N5" s="13" t="b">
        <v>1</v>
      </c>
      <c r="P5" s="13" t="b">
        <v>1</v>
      </c>
      <c r="R5" s="13" t="b">
        <v>1</v>
      </c>
      <c r="T5" s="13" t="b">
        <v>1</v>
      </c>
      <c r="V5" s="13" t="b">
        <v>1</v>
      </c>
      <c r="X5" s="13" t="str">
        <f>IF(OR(V10="Ground Planted Stub",V10="Concrete Pile",V10="Pad"),"COND","COND")</f>
        <v>COND</v>
      </c>
      <c r="Z5" s="13" t="b">
        <v>0</v>
      </c>
      <c r="AA5" s="13" t="b">
        <v>1</v>
      </c>
      <c r="AB5" s="13" t="b">
        <v>1</v>
      </c>
      <c r="AC5" s="13" t="b">
        <v>0</v>
      </c>
      <c r="AE5" s="13" t="b">
        <v>0</v>
      </c>
      <c r="AG5" s="13" t="b">
        <v>0</v>
      </c>
      <c r="AI5" s="13" t="b">
        <v>0</v>
      </c>
      <c r="AK5" s="13" t="b">
        <v>0</v>
      </c>
      <c r="AM5" s="13" t="b">
        <v>0</v>
      </c>
      <c r="AO5" s="13" t="b">
        <v>0</v>
      </c>
      <c r="AQ5" s="13" t="b">
        <v>1</v>
      </c>
      <c r="AR5" s="13" t="b">
        <v>0</v>
      </c>
      <c r="AS5" s="13" t="b">
        <v>0</v>
      </c>
      <c r="AT5" s="13" t="b">
        <v>1</v>
      </c>
      <c r="AV5" s="13" t="b">
        <v>1</v>
      </c>
      <c r="AX5" s="13" t="b">
        <v>0</v>
      </c>
      <c r="AY5" s="13" t="b">
        <v>0</v>
      </c>
      <c r="BA5" s="13" t="b">
        <v>1</v>
      </c>
      <c r="BC5" s="13" t="b">
        <v>1</v>
      </c>
      <c r="BE5" s="13" t="b">
        <v>0</v>
      </c>
      <c r="BG5" s="13" t="b">
        <v>0</v>
      </c>
      <c r="BI5" s="13" t="b">
        <v>0</v>
      </c>
      <c r="BK5" s="13" t="b">
        <v>0</v>
      </c>
      <c r="BL5" s="13" t="b">
        <v>1</v>
      </c>
      <c r="BM5" s="13" t="b">
        <v>1</v>
      </c>
      <c r="BO5" s="13" t="b">
        <v>1</v>
      </c>
      <c r="BP5" s="13" t="b">
        <v>0</v>
      </c>
      <c r="BQ5" s="13" t="b">
        <v>0</v>
      </c>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D6" s="13" t="b">
        <v>0</v>
      </c>
      <c r="F6" s="13" t="b">
        <v>0</v>
      </c>
      <c r="G6" s="13" t="b">
        <v>0</v>
      </c>
      <c r="H6" s="13" t="b">
        <v>0</v>
      </c>
      <c r="I6" s="13" t="b">
        <v>0</v>
      </c>
      <c r="K6" s="13" t="b">
        <v>0</v>
      </c>
      <c r="L6" s="13" t="b">
        <v>0</v>
      </c>
      <c r="N6" s="13" t="b">
        <v>0</v>
      </c>
      <c r="P6" s="13" t="b">
        <v>0</v>
      </c>
      <c r="R6" s="13" t="b">
        <v>0</v>
      </c>
      <c r="T6" s="13" t="b">
        <v>0</v>
      </c>
      <c r="V6" s="13" t="b">
        <v>0</v>
      </c>
      <c r="X6" s="13" t="b">
        <v>0</v>
      </c>
      <c r="Z6" s="13" t="b">
        <v>0</v>
      </c>
      <c r="AA6" s="13" t="b">
        <v>0</v>
      </c>
      <c r="AB6" s="13" t="b">
        <v>0</v>
      </c>
      <c r="AC6" s="13" t="b">
        <v>0</v>
      </c>
      <c r="AE6" s="13" t="b">
        <v>0</v>
      </c>
      <c r="AG6" s="13" t="b">
        <v>0</v>
      </c>
      <c r="AI6" s="13" t="b">
        <v>0</v>
      </c>
      <c r="AK6" s="13" t="b">
        <v>0</v>
      </c>
      <c r="AM6" s="13" t="b">
        <v>0</v>
      </c>
      <c r="AO6" s="13" t="b">
        <v>0</v>
      </c>
      <c r="AQ6" s="13" t="b">
        <v>0</v>
      </c>
      <c r="AR6" s="13" t="b">
        <v>1</v>
      </c>
      <c r="AS6" s="13" t="b">
        <v>0</v>
      </c>
      <c r="AT6" s="13" t="b">
        <v>0</v>
      </c>
      <c r="AV6" s="13" t="b">
        <v>0</v>
      </c>
      <c r="AX6" s="13" t="b">
        <v>0</v>
      </c>
      <c r="AY6" s="13" t="b">
        <v>0</v>
      </c>
      <c r="BA6" s="13" t="b">
        <v>0</v>
      </c>
      <c r="BC6" s="13" t="b">
        <v>0</v>
      </c>
      <c r="BE6" s="13" t="b">
        <v>0</v>
      </c>
      <c r="BG6" s="13" t="b">
        <v>0</v>
      </c>
      <c r="BI6" s="13" t="b">
        <v>0</v>
      </c>
      <c r="BK6" s="13" t="b">
        <v>0</v>
      </c>
      <c r="BL6" s="13" t="b">
        <v>0</v>
      </c>
      <c r="BM6" s="13" t="b">
        <v>0</v>
      </c>
      <c r="BO6" s="13" t="b">
        <v>0</v>
      </c>
      <c r="BP6" s="13" t="b">
        <v>0</v>
      </c>
      <c r="BQ6" s="13" t="b">
        <v>0</v>
      </c>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0</v>
      </c>
      <c r="D7" s="13" t="b">
        <v>1</v>
      </c>
      <c r="F7" s="13" t="b">
        <v>0</v>
      </c>
      <c r="G7" s="13" t="b">
        <v>0</v>
      </c>
      <c r="H7" s="13" t="b">
        <v>0</v>
      </c>
      <c r="I7" s="13" t="b">
        <v>1</v>
      </c>
      <c r="K7" s="13" t="b">
        <v>0</v>
      </c>
      <c r="L7" s="13" t="b">
        <v>1</v>
      </c>
      <c r="N7" s="13" t="b">
        <v>1</v>
      </c>
      <c r="P7" s="13" t="b">
        <v>1</v>
      </c>
      <c r="R7" s="13" t="b">
        <v>1</v>
      </c>
      <c r="T7" s="13" t="b">
        <v>1</v>
      </c>
      <c r="V7" s="13" t="b">
        <v>1</v>
      </c>
      <c r="X7" s="13" t="b">
        <v>1</v>
      </c>
      <c r="Z7" s="13" t="b">
        <v>0</v>
      </c>
      <c r="AA7" s="13" t="b">
        <v>0</v>
      </c>
      <c r="AB7" s="13" t="b">
        <v>0</v>
      </c>
      <c r="AC7" s="13" t="b">
        <v>1</v>
      </c>
      <c r="AE7" s="13" t="b">
        <v>1</v>
      </c>
      <c r="AG7" s="13" t="b">
        <v>1</v>
      </c>
      <c r="AI7" s="13" t="b">
        <v>1</v>
      </c>
      <c r="AK7" s="13" t="b">
        <v>1</v>
      </c>
      <c r="AM7" s="13" t="b">
        <v>1</v>
      </c>
      <c r="AO7" s="13" t="b">
        <v>1</v>
      </c>
      <c r="AQ7" s="13" t="b">
        <v>0</v>
      </c>
      <c r="AR7" s="13" t="b">
        <v>0</v>
      </c>
      <c r="AS7" s="13" t="b">
        <v>0</v>
      </c>
      <c r="AT7" s="13" t="b">
        <v>1</v>
      </c>
      <c r="AV7" s="13" t="b">
        <v>1</v>
      </c>
      <c r="AX7" s="13" t="b">
        <v>0</v>
      </c>
      <c r="AY7" s="13" t="b">
        <v>1</v>
      </c>
      <c r="BA7" s="13" t="b">
        <v>1</v>
      </c>
      <c r="BC7" s="13" t="b">
        <v>1</v>
      </c>
      <c r="BE7" s="13" t="b">
        <v>1</v>
      </c>
      <c r="BG7" s="13" t="b">
        <v>1</v>
      </c>
      <c r="BI7" s="13" t="b">
        <v>1</v>
      </c>
      <c r="BK7" s="13" t="b">
        <v>0</v>
      </c>
      <c r="BL7" s="13" t="b">
        <v>0</v>
      </c>
      <c r="BM7" s="13" t="b">
        <v>1</v>
      </c>
      <c r="BO7" s="13" t="b">
        <v>0</v>
      </c>
      <c r="BP7" s="13" t="b">
        <v>0</v>
      </c>
      <c r="BQ7" s="13" t="b">
        <v>0</v>
      </c>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D8" s="13" t="s">
        <v>115</v>
      </c>
      <c r="I8" s="13" t="s">
        <v>52</v>
      </c>
      <c r="L8" s="13" t="s">
        <v>116</v>
      </c>
      <c r="N8" s="13" t="s">
        <v>117</v>
      </c>
      <c r="P8" s="13" t="s">
        <v>118</v>
      </c>
      <c r="R8" s="13" t="s">
        <v>341</v>
      </c>
      <c r="T8" s="13" t="s">
        <v>119</v>
      </c>
      <c r="V8" s="13" t="s">
        <v>120</v>
      </c>
      <c r="X8" s="13" t="s">
        <v>121</v>
      </c>
      <c r="AC8" s="13" t="s">
        <v>122</v>
      </c>
      <c r="AE8" s="13" t="s">
        <v>123</v>
      </c>
      <c r="AG8" s="13" t="s">
        <v>124</v>
      </c>
      <c r="AI8" s="13" t="s">
        <v>125</v>
      </c>
      <c r="AK8" s="13" t="s">
        <v>68</v>
      </c>
      <c r="AM8" s="13" t="s">
        <v>69</v>
      </c>
      <c r="AO8" s="13" t="s">
        <v>70</v>
      </c>
      <c r="AT8" s="13" t="s">
        <v>126</v>
      </c>
      <c r="AV8" s="13" t="s">
        <v>127</v>
      </c>
      <c r="AY8" s="13" t="s">
        <v>128</v>
      </c>
      <c r="BA8" s="13" t="s">
        <v>129</v>
      </c>
      <c r="BC8" s="13" t="s">
        <v>129</v>
      </c>
      <c r="BE8" s="13" t="s">
        <v>130</v>
      </c>
      <c r="BG8" s="13" t="s">
        <v>131</v>
      </c>
      <c r="BI8" s="13" t="s">
        <v>132</v>
      </c>
      <c r="BM8" s="13" t="s">
        <v>85</v>
      </c>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133</v>
      </c>
      <c r="B9" s="19"/>
      <c r="C9" s="19"/>
      <c r="D9" s="19"/>
      <c r="E9" s="19"/>
      <c r="F9" s="19"/>
      <c r="G9" s="19"/>
      <c r="H9" s="19" t="s">
        <v>134</v>
      </c>
      <c r="I9" s="19"/>
      <c r="J9" s="19"/>
      <c r="K9" s="19" t="s">
        <v>134</v>
      </c>
      <c r="L9" s="19"/>
      <c r="M9" s="19"/>
      <c r="N9" s="19"/>
      <c r="O9" s="19"/>
      <c r="P9" s="19"/>
      <c r="Q9" s="19"/>
      <c r="R9" s="19"/>
      <c r="S9" s="19"/>
      <c r="T9" s="19"/>
      <c r="U9" s="19"/>
      <c r="V9" s="19"/>
      <c r="W9" s="19"/>
      <c r="X9" s="19"/>
      <c r="Y9" s="19"/>
      <c r="Z9" s="19" t="s">
        <v>134</v>
      </c>
      <c r="AA9" s="19" t="s">
        <v>134</v>
      </c>
      <c r="AB9" s="19"/>
      <c r="AC9" s="19"/>
      <c r="AD9" s="19"/>
      <c r="AE9" s="19"/>
      <c r="AF9" s="19"/>
      <c r="AG9" s="19"/>
      <c r="AH9" s="19"/>
      <c r="AI9" s="19"/>
      <c r="AJ9" s="19"/>
      <c r="AK9" s="19"/>
      <c r="AL9" s="19"/>
      <c r="AM9" s="19"/>
      <c r="AN9" s="19"/>
      <c r="AO9" s="19"/>
      <c r="AP9" s="19"/>
      <c r="AQ9" s="19"/>
      <c r="AR9" s="19" t="s">
        <v>136</v>
      </c>
      <c r="AS9" s="19" t="s">
        <v>137</v>
      </c>
      <c r="AT9" s="19"/>
      <c r="AU9" s="19"/>
      <c r="AV9" s="19"/>
      <c r="AW9" s="19"/>
      <c r="AX9" s="19"/>
      <c r="AY9" s="19"/>
      <c r="AZ9" s="19"/>
      <c r="BA9" s="19"/>
      <c r="BB9" s="19"/>
      <c r="BC9" s="19"/>
      <c r="BD9" s="19"/>
      <c r="BE9" s="19"/>
      <c r="BF9" s="19"/>
      <c r="BG9" s="19"/>
      <c r="BH9" s="19"/>
      <c r="BI9" s="19"/>
      <c r="BJ9" s="19"/>
      <c r="BK9" s="19"/>
      <c r="BL9" s="19"/>
      <c r="BM9" s="19"/>
      <c r="BN9" s="19"/>
      <c r="BO9" s="19"/>
      <c r="BP9" s="19"/>
      <c r="BQ9" s="19"/>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IF($A10="ADD",IF(NOT(ISBLANK(D10)),_xlfn.XLOOKUP(D10,roadnames[lookupValue],roadnames[lookupKey],"ERROR"),""), "")</f>
        <v/>
      </c>
      <c r="F10" s="5"/>
      <c r="G10" s="5"/>
      <c r="H10" s="6"/>
      <c r="J10" s="3" t="str">
        <f>IF($A10="ADD",IF(NOT(ISBLANK(I10)),_xlfn.XLOOKUP(I10,side[lookupValue],side[lookupKey],"ERROR"),""), "")</f>
        <v/>
      </c>
      <c r="K10" s="4"/>
      <c r="M10" s="3" t="str">
        <f>IF($A10="ADD",IF(NOT(ISBLANK(L10)),_xlfn.XLOOKUP(L10,ud_placement[lookupValue],ud_placement[lookupKey],"ERROR"),""), "")</f>
        <v/>
      </c>
      <c r="O10" s="3" t="str">
        <f>IF($A10="ADD",IF(NOT(ISBLANK(N10)),_xlfn.XLOOKUP(N10,ud_pole_primary_function[lookupValue],ud_pole_primary_function[lookupKey],"ERROR"),""), "")</f>
        <v/>
      </c>
      <c r="P10" s="3" t="str">
        <f>IF($A10="ADD","Basic Sign Post","")</f>
        <v/>
      </c>
      <c r="Q10" s="3" t="str">
        <f>IF($A10="","",IF((AND($A10="ADD",OR(P10="",P10="Basic Sign Post"))),"6",(_xlfn.XLOOKUP(P10,ud_pole_structure_type[lookupValue],ud_pole_structure_type[lookupKey],""))))</f>
        <v/>
      </c>
      <c r="R10" s="3" t="str">
        <f>IF($A10="ADD","Aluminium","")</f>
        <v/>
      </c>
      <c r="S10" s="3" t="str">
        <f>IF($A10="","",IF((AND($A10="ADD",OR(R10="",R10="Aluminium"))),"4",(_xlfn.XLOOKUP(R10,pole_material[lookupValue],pole_material[lookupKey],""))))</f>
        <v/>
      </c>
      <c r="U10" s="3" t="str">
        <f>IF($A10="ADD",IF(NOT(ISBLANK(T10)),_xlfn.XLOOKUP(T10,ud_coating_system[lookupValue],ud_coating_system[lookupKey],"ERROR"),""), "")</f>
        <v/>
      </c>
      <c r="W10" s="3" t="str">
        <f>IF($A10="ADD",IF(NOT(ISBLANK(V10)),_xlfn.XLOOKUP(V10,ud_pole_foundation_type[lookupValue],ud_pole_foundation_type[lookupKey],"ERROR"),""), "")</f>
        <v/>
      </c>
      <c r="Y10" s="3" t="str">
        <f>IF($A10="ADD",IF(NOT(ISBLANK(X10)),_xlfn.XLOOKUP(X10,ud_pole_base_connection[lookupValue],ud_pole_base_connection[lookupKey],"ERROR"),""), "")</f>
        <v/>
      </c>
      <c r="Z10" s="6"/>
      <c r="AA10" s="6"/>
      <c r="AB10" s="2" t="str">
        <f>IF($A10="ADD","FALSE","")</f>
        <v/>
      </c>
      <c r="AD10" s="3" t="str">
        <f>IF($A10="ADD",IF(NOT(ISBLANK(AC10)),_xlfn.XLOOKUP(AC10,ud_pole_structure_make[lookupValue],ud_pole_structure_make[lookupKey],"ERROR"),""), "")</f>
        <v/>
      </c>
      <c r="AF10" s="3" t="str">
        <f>IF($A10="ADD",IF(NOT(ISBLANK(AE10)),_xlfn.XLOOKUP(1,(ud_pole_structure_model_lookup=AE10)*(ud_pole_structure_model_parentKey=AD10),ud_pole_structure_model[lookupKey],"ERROR"),""), "")</f>
        <v/>
      </c>
      <c r="AH10" s="3" t="str">
        <f>IF($A10="ADD",IF(NOT(ISBLANK(AG10)),_xlfn.XLOOKUP(AG10,sl_pole_shape[lookupValue],sl_pole_shape[lookupKey],"ERROR"),""), "")</f>
        <v/>
      </c>
      <c r="AJ10" s="3" t="str">
        <f>IF($A10="ADD",IF(NOT(ISBLANK(AI10)),_xlfn.XLOOKUP(AI10,sign_bracket[lookupValue],sign_bracket[lookupKey],"ERROR"),""), "")</f>
        <v/>
      </c>
      <c r="AL10" s="3" t="str">
        <f>IF($A10="ADD",IF(NOT(ISBLANK(AK10)),_xlfn.XLOOKUP(AK10,post_plant_type[lookupValue],post_plant_type[lookupKey],"ERROR"),""), "")</f>
        <v/>
      </c>
      <c r="AN10" s="3" t="str">
        <f>IF($A10="ADD",IF(NOT(ISBLANK(AM10)),_xlfn.XLOOKUP(AM10,post_ground_type[lookupValue],post_ground_type[lookupKey],"ERROR"),""), "")</f>
        <v/>
      </c>
      <c r="AP10" s="3" t="str">
        <f>IF($A10="ADD",IF(NOT(ISBLANK(AO10)),_xlfn.XLOOKUP(AO10,post_joint_type[lookupValue],post_joint_type[lookupKey],"ERROR"),""), "")</f>
        <v/>
      </c>
      <c r="AQ10" s="7"/>
      <c r="AR10" s="4" t="str">
        <f ca="1">IF(AQ10&lt;&gt;"", DATEDIF(AQ10, TODAY(),"Y"),"")</f>
        <v/>
      </c>
      <c r="AS10" s="4"/>
      <c r="AT10" s="3" t="str">
        <f>IF($A10="ADD","In Use","")</f>
        <v/>
      </c>
      <c r="AU10" s="3" t="str">
        <f>IF($A10="","",IF((AND($A10="ADD",OR(AT10="",AT10="In Use"))),"5",(_xlfn.XLOOKUP(AT10,ud_asset_status[lookupValue],ud_asset_status[lookupKey],""))))</f>
        <v/>
      </c>
      <c r="AW10" s="3" t="str">
        <f>IF($A10="ADD",IF(NOT(ISBLANK(AV10)),_xlfn.XLOOKUP(AV10,ud_replacement_status[lookupValue],ud_replacement_status[lookupKey],"ERROR"),""), "")</f>
        <v/>
      </c>
      <c r="AX10" s="7"/>
      <c r="AZ10" s="3" t="str">
        <f>IF($A10="ADD",IF(NOT(ISBLANK(AY10)),_xlfn.XLOOKUP(AY10,ar_replace_reason[lookupValue],ar_replace_reason[lookupKey],"ERROR"),""), "")</f>
        <v/>
      </c>
      <c r="BA10" s="3" t="str">
        <f>IF($A10="ADD","Queenstown-Lakes District Council","")</f>
        <v/>
      </c>
      <c r="BB10" s="3" t="str">
        <f>IF($A10="","",IF((AND($A10="ADD",OR(BA10="",BA10="Queenstown-Lakes District Council"))),"70",(_xlfn.XLOOKUP(BA10,ud_organisation_owner[lookupValue],ud_organisation_owner[lookupKey],""))))</f>
        <v/>
      </c>
      <c r="BC10" s="3" t="str">
        <f>IF($A10="ADD","Queenstown-Lakes District Council","")</f>
        <v/>
      </c>
      <c r="BD10" s="3" t="str">
        <f>IF($A10="","",IF((AND($A10="ADD",OR(BC10="",BC10="Queenstown-Lakes District Council"))),"70",(_xlfn.XLOOKUP(BC10,ud_organisation_owner[lookupValue],ud_organisation_owner[lookupKey],""))))</f>
        <v/>
      </c>
      <c r="BE10" s="3" t="str">
        <f>IF($A10="ADD","Local Authority","")</f>
        <v/>
      </c>
      <c r="BF10" s="3" t="str">
        <f>IF($A10="","",IF((AND($A10="ADD",OR(BE10="",BE10="Local Authority"))),"17",(_xlfn.XLOOKUP(BE10,ud_sub_organisation[lookupValue],ud_sub_organisation[lookupKey],""))))</f>
        <v/>
      </c>
      <c r="BH10" s="3" t="str">
        <f>IF($A10="ADD",IF(NOT(ISBLANK(BG10)),_xlfn.XLOOKUP(BG10,ud_maintenance_organisation[lookupValue],ud_maintenance_organisation[lookupKey],"ERROR"),""), "")</f>
        <v/>
      </c>
      <c r="BI10" s="3" t="str">
        <f>IF($A10="ADD","Vested Assets","")</f>
        <v/>
      </c>
      <c r="BJ10" s="3" t="str">
        <f>IF($A10="","",IF((AND($A10="ADD",OR(BI10="",BI10="Vested Assets"))),"12",(_xlfn.XLOOKUP(BI10,ud_work_category[lookupValue],ud_work_category[lookupKey],""))))</f>
        <v/>
      </c>
      <c r="BK10" s="8"/>
      <c r="BL10" s="2" t="str">
        <f>IF($A10="ADD","TRUE","")</f>
        <v/>
      </c>
      <c r="BM10" s="3" t="str">
        <f>IF($A10="ADD","Excellent","")</f>
        <v/>
      </c>
      <c r="BN10" s="3" t="str">
        <f>IF($A10="","",IF((AND($A10="ADD",OR(BM10="",BM10="Excellent"))),"1",(_xlfn.XLOOKUP(BM10,condition[lookupValue],condition[lookupKey],""))))</f>
        <v/>
      </c>
      <c r="BO10" s="7" t="str">
        <f>IF(AQ10&lt;&gt;"",AQ10,"")</f>
        <v/>
      </c>
      <c r="BP10" s="9"/>
    </row>
    <row r="11" spans="1:132" x14ac:dyDescent="0.25">
      <c r="B11" s="4"/>
      <c r="E11" s="3" t="str">
        <f>IF($A11="ADD",IF(NOT(ISBLANK(D11)),_xlfn.XLOOKUP(D11,roadnames[lookupValue],roadnames[lookupKey],"ERROR"),""), "")</f>
        <v/>
      </c>
      <c r="F11" s="5"/>
      <c r="G11" s="5"/>
      <c r="H11" s="6"/>
      <c r="J11" s="3" t="str">
        <f>IF($A11="ADD",IF(NOT(ISBLANK(I11)),_xlfn.XLOOKUP(I11,side[lookupValue],side[lookupKey],"ERROR"),""), "")</f>
        <v/>
      </c>
      <c r="K11" s="4"/>
      <c r="M11" s="3" t="str">
        <f>IF($A11="ADD",IF(NOT(ISBLANK(L11)),_xlfn.XLOOKUP(L11,ud_placement[lookupValue],ud_placement[lookupKey],"ERROR"),""), "")</f>
        <v/>
      </c>
      <c r="O11" s="3" t="str">
        <f>IF($A11="ADD",IF(NOT(ISBLANK(N11)),_xlfn.XLOOKUP(N11,ud_pole_primary_function[lookupValue],ud_pole_primary_function[lookupKey],"ERROR"),""), "")</f>
        <v/>
      </c>
      <c r="P11" s="3" t="str">
        <f t="shared" ref="P11:P74" si="0">IF($A11="ADD","Basic Sign Post","")</f>
        <v/>
      </c>
      <c r="Q11" s="3" t="str">
        <f>IF($A11="","",IF((AND($A11="ADD",OR(P11="",P11="Basic Sign Post"))),"6",(_xlfn.XLOOKUP(P11,ud_pole_structure_type[lookupValue],ud_pole_structure_type[lookupKey],""))))</f>
        <v/>
      </c>
      <c r="R11" s="3" t="str">
        <f t="shared" ref="R11:R74" si="1">IF($A11="ADD","Aluminium","")</f>
        <v/>
      </c>
      <c r="S11" s="3" t="str">
        <f>IF($A11="","",IF((AND($A11="ADD",OR(R11="",R11="Aluminium"))),"4",(_xlfn.XLOOKUP(R11,pole_material[lookupValue],pole_material[lookupKey],""))))</f>
        <v/>
      </c>
      <c r="U11" s="3" t="str">
        <f>IF($A11="ADD",IF(NOT(ISBLANK(T11)),_xlfn.XLOOKUP(T11,ud_coating_system[lookupValue],ud_coating_system[lookupKey],"ERROR"),""), "")</f>
        <v/>
      </c>
      <c r="W11" s="3" t="str">
        <f>IF($A11="ADD",IF(NOT(ISBLANK(V11)),_xlfn.XLOOKUP(V11,ud_pole_foundation_type[lookupValue],ud_pole_foundation_type[lookupKey],"ERROR"),""), "")</f>
        <v/>
      </c>
      <c r="Y11" s="3" t="str">
        <f>IF($A11="ADD",IF(NOT(ISBLANK(X11)),_xlfn.XLOOKUP(X11,ud_pole_base_connection[lookupValue],ud_pole_base_connection[lookupKey],"ERROR"),""), "")</f>
        <v/>
      </c>
      <c r="Z11" s="6"/>
      <c r="AA11" s="6"/>
      <c r="AB11" s="2" t="str">
        <f t="shared" ref="AB11:AB74" si="2">IF($A11="ADD","FALSE","")</f>
        <v/>
      </c>
      <c r="AD11" s="3" t="str">
        <f>IF($A11="ADD",IF(NOT(ISBLANK(AC11)),_xlfn.XLOOKUP(AC11,ud_pole_structure_make[lookupValue],ud_pole_structure_make[lookupKey],"ERROR"),""), "")</f>
        <v/>
      </c>
      <c r="AF11" s="3" t="str">
        <f>IF($A11="ADD",IF(NOT(ISBLANK(AE11)),_xlfn.XLOOKUP(1,(ud_pole_structure_model_lookup=AE11)*(ud_pole_structure_model_parentKey=AD11),ud_pole_structure_model[lookupKey],"ERROR"),""), "")</f>
        <v/>
      </c>
      <c r="AH11" s="3" t="str">
        <f>IF($A11="ADD",IF(NOT(ISBLANK(AG11)),_xlfn.XLOOKUP(AG11,sl_pole_shape[lookupValue],sl_pole_shape[lookupKey],"ERROR"),""), "")</f>
        <v/>
      </c>
      <c r="AJ11" s="3" t="str">
        <f>IF($A11="ADD",IF(NOT(ISBLANK(AI11)),_xlfn.XLOOKUP(AI11,sign_bracket[lookupValue],sign_bracket[lookupKey],"ERROR"),""), "")</f>
        <v/>
      </c>
      <c r="AL11" s="3" t="str">
        <f>IF($A11="ADD",IF(NOT(ISBLANK(AK11)),_xlfn.XLOOKUP(AK11,post_plant_type[lookupValue],post_plant_type[lookupKey],"ERROR"),""), "")</f>
        <v/>
      </c>
      <c r="AN11" s="3" t="str">
        <f>IF($A11="ADD",IF(NOT(ISBLANK(AM11)),_xlfn.XLOOKUP(AM11,post_ground_type[lookupValue],post_ground_type[lookupKey],"ERROR"),""), "")</f>
        <v/>
      </c>
      <c r="AP11" s="3" t="str">
        <f>IF($A11="ADD",IF(NOT(ISBLANK(AO11)),_xlfn.XLOOKUP(AO11,post_joint_type[lookupValue],post_joint_type[lookupKey],"ERROR"),""), "")</f>
        <v/>
      </c>
      <c r="AQ11" s="7"/>
      <c r="AR11" s="4" t="str">
        <f t="shared" ref="AR11:AR74" ca="1" si="3">IF(AQ11&lt;&gt;"", DATEDIF(AQ11, TODAY(),"Y"),"")</f>
        <v/>
      </c>
      <c r="AS11" s="4"/>
      <c r="AT11" s="3" t="str">
        <f t="shared" ref="AT11:AT74" si="4">IF($A11="ADD","In Use","")</f>
        <v/>
      </c>
      <c r="AU11" s="3" t="str">
        <f>IF($A11="","",IF((AND($A11="ADD",OR(AT11="",AT11="In Use"))),"5",(_xlfn.XLOOKUP(AT11,ud_asset_status[lookupValue],ud_asset_status[lookupKey],""))))</f>
        <v/>
      </c>
      <c r="AW11" s="3" t="str">
        <f>IF($A11="ADD",IF(NOT(ISBLANK(AV11)),_xlfn.XLOOKUP(AV11,ud_replacement_status[lookupValue],ud_replacement_status[lookupKey],"ERROR"),""), "")</f>
        <v/>
      </c>
      <c r="AX11" s="7"/>
      <c r="AZ11" s="3" t="str">
        <f>IF($A11="ADD",IF(NOT(ISBLANK(AY11)),_xlfn.XLOOKUP(AY11,ar_replace_reason[lookupValue],ar_replace_reason[lookupKey],"ERROR"),""), "")</f>
        <v/>
      </c>
      <c r="BA11" s="3" t="str">
        <f t="shared" ref="BA11:BA74" si="5">IF($A11="ADD","Queenstown-Lakes District Council","")</f>
        <v/>
      </c>
      <c r="BB11" s="3" t="str">
        <f>IF($A11="","",IF((AND($A11="ADD",OR(BA11="",BA11="Queenstown-Lakes District Council"))),"70",(_xlfn.XLOOKUP(BA11,ud_organisation_owner[lookupValue],ud_organisation_owner[lookupKey],""))))</f>
        <v/>
      </c>
      <c r="BC11" s="3" t="str">
        <f t="shared" ref="BC11:BC74" si="6">IF($A11="ADD","Queenstown-Lakes District Council","")</f>
        <v/>
      </c>
      <c r="BD11" s="3" t="str">
        <f>IF($A11="","",IF((AND($A11="ADD",OR(BC11="",BC11="Queenstown-Lakes District Council"))),"70",(_xlfn.XLOOKUP(BC11,ud_organisation_owner[lookupValue],ud_organisation_owner[lookupKey],""))))</f>
        <v/>
      </c>
      <c r="BE11" s="3" t="str">
        <f t="shared" ref="BE11:BE74" si="7">IF($A11="ADD","Local Authority","")</f>
        <v/>
      </c>
      <c r="BF11" s="3" t="str">
        <f>IF($A11="","",IF((AND($A11="ADD",OR(BE11="",BE11="Local Authority"))),"17",(_xlfn.XLOOKUP(BE11,ud_sub_organisation[lookupValue],ud_sub_organisation[lookupKey],""))))</f>
        <v/>
      </c>
      <c r="BH11" s="3" t="str">
        <f>IF($A11="ADD",IF(NOT(ISBLANK(BG11)),_xlfn.XLOOKUP(BG11,ud_maintenance_organisation[lookupValue],ud_maintenance_organisation[lookupKey],"ERROR"),""), "")</f>
        <v/>
      </c>
      <c r="BI11" s="3" t="str">
        <f t="shared" ref="BI11:BI74" si="8">IF($A11="ADD","Vested Assets","")</f>
        <v/>
      </c>
      <c r="BJ11" s="3" t="str">
        <f>IF($A11="","",IF((AND($A11="ADD",OR(BI11="",BI11="Vested Assets"))),"12",(_xlfn.XLOOKUP(BI11,ud_work_category[lookupValue],ud_work_category[lookupKey],""))))</f>
        <v/>
      </c>
      <c r="BK11" s="8"/>
      <c r="BL11" s="2" t="str">
        <f t="shared" ref="BL11:BL74" si="9">IF($A11="ADD","TRUE","")</f>
        <v/>
      </c>
      <c r="BM11" s="3" t="str">
        <f t="shared" ref="BM11:BM74" si="10">IF($A11="ADD","Excellent","")</f>
        <v/>
      </c>
      <c r="BN11" s="3" t="str">
        <f>IF($A11="","",IF((AND($A11="ADD",OR(BM11="",BM11="Excellent"))),"1",(_xlfn.XLOOKUP(BM11,condition[lookupValue],condition[lookupKey],""))))</f>
        <v/>
      </c>
      <c r="BO11" s="7" t="str">
        <f t="shared" ref="BO11:BO74" si="11">IF(AQ11&lt;&gt;"",AQ11,"")</f>
        <v/>
      </c>
      <c r="BP11" s="9"/>
    </row>
    <row r="12" spans="1:132" x14ac:dyDescent="0.25">
      <c r="B12" s="4"/>
      <c r="E12" s="3" t="str">
        <f>IF($A12="ADD",IF(NOT(ISBLANK(D12)),_xlfn.XLOOKUP(D12,roadnames[lookupValue],roadnames[lookupKey],"ERROR"),""), "")</f>
        <v/>
      </c>
      <c r="F12" s="5"/>
      <c r="G12" s="5"/>
      <c r="H12" s="6"/>
      <c r="J12" s="3" t="str">
        <f>IF($A12="ADD",IF(NOT(ISBLANK(I12)),_xlfn.XLOOKUP(I12,side[lookupValue],side[lookupKey],"ERROR"),""), "")</f>
        <v/>
      </c>
      <c r="K12" s="4"/>
      <c r="M12" s="3" t="str">
        <f>IF($A12="ADD",IF(NOT(ISBLANK(L12)),_xlfn.XLOOKUP(L12,ud_placement[lookupValue],ud_placement[lookupKey],"ERROR"),""), "")</f>
        <v/>
      </c>
      <c r="O12" s="3" t="str">
        <f>IF($A12="ADD",IF(NOT(ISBLANK(N12)),_xlfn.XLOOKUP(N12,ud_pole_primary_function[lookupValue],ud_pole_primary_function[lookupKey],"ERROR"),""), "")</f>
        <v/>
      </c>
      <c r="P12" s="3" t="str">
        <f t="shared" si="0"/>
        <v/>
      </c>
      <c r="Q12" s="3" t="str">
        <f>IF($A12="","",IF((AND($A12="ADD",OR(P12="",P12="Basic Sign Post"))),"6",(_xlfn.XLOOKUP(P12,ud_pole_structure_type[lookupValue],ud_pole_structure_type[lookupKey],""))))</f>
        <v/>
      </c>
      <c r="R12" s="3" t="str">
        <f t="shared" si="1"/>
        <v/>
      </c>
      <c r="S12" s="3" t="str">
        <f>IF($A12="","",IF((AND($A12="ADD",OR(R12="",R12="Aluminium"))),"4",(_xlfn.XLOOKUP(R12,pole_material[lookupValue],pole_material[lookupKey],""))))</f>
        <v/>
      </c>
      <c r="U12" s="3" t="str">
        <f>IF($A12="ADD",IF(NOT(ISBLANK(T12)),_xlfn.XLOOKUP(T12,ud_coating_system[lookupValue],ud_coating_system[lookupKey],"ERROR"),""), "")</f>
        <v/>
      </c>
      <c r="W12" s="3" t="str">
        <f>IF($A12="ADD",IF(NOT(ISBLANK(V12)),_xlfn.XLOOKUP(V12,ud_pole_foundation_type[lookupValue],ud_pole_foundation_type[lookupKey],"ERROR"),""), "")</f>
        <v/>
      </c>
      <c r="Y12" s="3" t="str">
        <f>IF($A12="ADD",IF(NOT(ISBLANK(X12)),_xlfn.XLOOKUP(X12,ud_pole_base_connection[lookupValue],ud_pole_base_connection[lookupKey],"ERROR"),""), "")</f>
        <v/>
      </c>
      <c r="Z12" s="6"/>
      <c r="AA12" s="6"/>
      <c r="AB12" s="2" t="str">
        <f t="shared" si="2"/>
        <v/>
      </c>
      <c r="AD12" s="3" t="str">
        <f>IF($A12="ADD",IF(NOT(ISBLANK(AC12)),_xlfn.XLOOKUP(AC12,ud_pole_structure_make[lookupValue],ud_pole_structure_make[lookupKey],"ERROR"),""), "")</f>
        <v/>
      </c>
      <c r="AF12" s="3" t="str">
        <f>IF($A12="ADD",IF(NOT(ISBLANK(AE12)),_xlfn.XLOOKUP(1,(ud_pole_structure_model_lookup=AE12)*(ud_pole_structure_model_parentKey=AD12),ud_pole_structure_model[lookupKey],"ERROR"),""), "")</f>
        <v/>
      </c>
      <c r="AH12" s="3" t="str">
        <f>IF($A12="ADD",IF(NOT(ISBLANK(AG12)),_xlfn.XLOOKUP(AG12,sl_pole_shape[lookupValue],sl_pole_shape[lookupKey],"ERROR"),""), "")</f>
        <v/>
      </c>
      <c r="AJ12" s="3" t="str">
        <f>IF($A12="ADD",IF(NOT(ISBLANK(AI12)),_xlfn.XLOOKUP(AI12,sign_bracket[lookupValue],sign_bracket[lookupKey],"ERROR"),""), "")</f>
        <v/>
      </c>
      <c r="AL12" s="3" t="str">
        <f>IF($A12="ADD",IF(NOT(ISBLANK(AK12)),_xlfn.XLOOKUP(AK12,post_plant_type[lookupValue],post_plant_type[lookupKey],"ERROR"),""), "")</f>
        <v/>
      </c>
      <c r="AN12" s="3" t="str">
        <f>IF($A12="ADD",IF(NOT(ISBLANK(AM12)),_xlfn.XLOOKUP(AM12,post_ground_type[lookupValue],post_ground_type[lookupKey],"ERROR"),""), "")</f>
        <v/>
      </c>
      <c r="AP12" s="3" t="str">
        <f>IF($A12="ADD",IF(NOT(ISBLANK(AO12)),_xlfn.XLOOKUP(AO12,post_joint_type[lookupValue],post_joint_type[lookupKey],"ERROR"),""), "")</f>
        <v/>
      </c>
      <c r="AQ12" s="7"/>
      <c r="AR12" s="4" t="str">
        <f t="shared" ca="1" si="3"/>
        <v/>
      </c>
      <c r="AS12" s="4"/>
      <c r="AT12" s="3" t="str">
        <f t="shared" si="4"/>
        <v/>
      </c>
      <c r="AU12" s="3" t="str">
        <f>IF($A12="","",IF((AND($A12="ADD",OR(AT12="",AT12="In Use"))),"5",(_xlfn.XLOOKUP(AT12,ud_asset_status[lookupValue],ud_asset_status[lookupKey],""))))</f>
        <v/>
      </c>
      <c r="AW12" s="3" t="str">
        <f>IF($A12="ADD",IF(NOT(ISBLANK(AV12)),_xlfn.XLOOKUP(AV12,ud_replacement_status[lookupValue],ud_replacement_status[lookupKey],"ERROR"),""), "")</f>
        <v/>
      </c>
      <c r="AX12" s="7"/>
      <c r="AZ12" s="3" t="str">
        <f>IF($A12="ADD",IF(NOT(ISBLANK(AY12)),_xlfn.XLOOKUP(AY12,ar_replace_reason[lookupValue],ar_replace_reason[lookupKey],"ERROR"),""), "")</f>
        <v/>
      </c>
      <c r="BA12" s="3" t="str">
        <f t="shared" si="5"/>
        <v/>
      </c>
      <c r="BB12" s="3" t="str">
        <f>IF($A12="","",IF((AND($A12="ADD",OR(BA12="",BA12="Queenstown-Lakes District Council"))),"70",(_xlfn.XLOOKUP(BA12,ud_organisation_owner[lookupValue],ud_organisation_owner[lookupKey],""))))</f>
        <v/>
      </c>
      <c r="BC12" s="3" t="str">
        <f t="shared" si="6"/>
        <v/>
      </c>
      <c r="BD12" s="3" t="str">
        <f>IF($A12="","",IF((AND($A12="ADD",OR(BC12="",BC12="Queenstown-Lakes District Council"))),"70",(_xlfn.XLOOKUP(BC12,ud_organisation_owner[lookupValue],ud_organisation_owner[lookupKey],""))))</f>
        <v/>
      </c>
      <c r="BE12" s="3" t="str">
        <f t="shared" si="7"/>
        <v/>
      </c>
      <c r="BF12" s="3" t="str">
        <f>IF($A12="","",IF((AND($A12="ADD",OR(BE12="",BE12="Local Authority"))),"17",(_xlfn.XLOOKUP(BE12,ud_sub_organisation[lookupValue],ud_sub_organisation[lookupKey],""))))</f>
        <v/>
      </c>
      <c r="BH12" s="3" t="str">
        <f>IF($A12="ADD",IF(NOT(ISBLANK(BG12)),_xlfn.XLOOKUP(BG12,ud_maintenance_organisation[lookupValue],ud_maintenance_organisation[lookupKey],"ERROR"),""), "")</f>
        <v/>
      </c>
      <c r="BI12" s="3" t="str">
        <f t="shared" si="8"/>
        <v/>
      </c>
      <c r="BJ12" s="3" t="str">
        <f>IF($A12="","",IF((AND($A12="ADD",OR(BI12="",BI12="Vested Assets"))),"12",(_xlfn.XLOOKUP(BI12,ud_work_category[lookupValue],ud_work_category[lookupKey],""))))</f>
        <v/>
      </c>
      <c r="BK12" s="8"/>
      <c r="BL12" s="2" t="str">
        <f t="shared" si="9"/>
        <v/>
      </c>
      <c r="BM12" s="3" t="str">
        <f t="shared" si="10"/>
        <v/>
      </c>
      <c r="BN12" s="3" t="str">
        <f>IF($A12="","",IF((AND($A12="ADD",OR(BM12="",BM12="Excellent"))),"1",(_xlfn.XLOOKUP(BM12,condition[lookupValue],condition[lookupKey],""))))</f>
        <v/>
      </c>
      <c r="BO12" s="7" t="str">
        <f t="shared" si="11"/>
        <v/>
      </c>
      <c r="BP12" s="9"/>
    </row>
    <row r="13" spans="1:132" x14ac:dyDescent="0.25">
      <c r="B13" s="4"/>
      <c r="E13" s="3" t="str">
        <f>IF($A13="ADD",IF(NOT(ISBLANK(D13)),_xlfn.XLOOKUP(D13,roadnames[lookupValue],roadnames[lookupKey],"ERROR"),""), "")</f>
        <v/>
      </c>
      <c r="F13" s="5"/>
      <c r="G13" s="5"/>
      <c r="H13" s="6"/>
      <c r="J13" s="3" t="str">
        <f>IF($A13="ADD",IF(NOT(ISBLANK(I13)),_xlfn.XLOOKUP(I13,side[lookupValue],side[lookupKey],"ERROR"),""), "")</f>
        <v/>
      </c>
      <c r="K13" s="4"/>
      <c r="M13" s="3" t="str">
        <f>IF($A13="ADD",IF(NOT(ISBLANK(L13)),_xlfn.XLOOKUP(L13,ud_placement[lookupValue],ud_placement[lookupKey],"ERROR"),""), "")</f>
        <v/>
      </c>
      <c r="O13" s="3" t="str">
        <f>IF($A13="ADD",IF(NOT(ISBLANK(N13)),_xlfn.XLOOKUP(N13,ud_pole_primary_function[lookupValue],ud_pole_primary_function[lookupKey],"ERROR"),""), "")</f>
        <v/>
      </c>
      <c r="P13" s="3" t="str">
        <f t="shared" si="0"/>
        <v/>
      </c>
      <c r="Q13" s="3" t="str">
        <f>IF($A13="","",IF((AND($A13="ADD",OR(P13="",P13="Basic Sign Post"))),"6",(_xlfn.XLOOKUP(P13,ud_pole_structure_type[lookupValue],ud_pole_structure_type[lookupKey],""))))</f>
        <v/>
      </c>
      <c r="R13" s="3" t="str">
        <f t="shared" si="1"/>
        <v/>
      </c>
      <c r="S13" s="3" t="str">
        <f>IF($A13="","",IF((AND($A13="ADD",OR(R13="",R13="Aluminium"))),"4",(_xlfn.XLOOKUP(R13,pole_material[lookupValue],pole_material[lookupKey],""))))</f>
        <v/>
      </c>
      <c r="U13" s="3" t="str">
        <f>IF($A13="ADD",IF(NOT(ISBLANK(T13)),_xlfn.XLOOKUP(T13,ud_coating_system[lookupValue],ud_coating_system[lookupKey],"ERROR"),""), "")</f>
        <v/>
      </c>
      <c r="W13" s="3" t="str">
        <f>IF($A13="ADD",IF(NOT(ISBLANK(V13)),_xlfn.XLOOKUP(V13,ud_pole_foundation_type[lookupValue],ud_pole_foundation_type[lookupKey],"ERROR"),""), "")</f>
        <v/>
      </c>
      <c r="Y13" s="3" t="str">
        <f>IF($A13="ADD",IF(NOT(ISBLANK(X13)),_xlfn.XLOOKUP(X13,ud_pole_base_connection[lookupValue],ud_pole_base_connection[lookupKey],"ERROR"),""), "")</f>
        <v/>
      </c>
      <c r="Z13" s="6"/>
      <c r="AA13" s="6"/>
      <c r="AB13" s="2" t="str">
        <f t="shared" si="2"/>
        <v/>
      </c>
      <c r="AD13" s="3" t="str">
        <f>IF($A13="ADD",IF(NOT(ISBLANK(AC13)),_xlfn.XLOOKUP(AC13,ud_pole_structure_make[lookupValue],ud_pole_structure_make[lookupKey],"ERROR"),""), "")</f>
        <v/>
      </c>
      <c r="AF13" s="3" t="str">
        <f>IF($A13="ADD",IF(NOT(ISBLANK(AE13)),_xlfn.XLOOKUP(1,(ud_pole_structure_model_lookup=AE13)*(ud_pole_structure_model_parentKey=AD13),ud_pole_structure_model[lookupKey],"ERROR"),""), "")</f>
        <v/>
      </c>
      <c r="AH13" s="3" t="str">
        <f>IF($A13="ADD",IF(NOT(ISBLANK(AG13)),_xlfn.XLOOKUP(AG13,sl_pole_shape[lookupValue],sl_pole_shape[lookupKey],"ERROR"),""), "")</f>
        <v/>
      </c>
      <c r="AJ13" s="3" t="str">
        <f>IF($A13="ADD",IF(NOT(ISBLANK(AI13)),_xlfn.XLOOKUP(AI13,sign_bracket[lookupValue],sign_bracket[lookupKey],"ERROR"),""), "")</f>
        <v/>
      </c>
      <c r="AL13" s="3" t="str">
        <f>IF($A13="ADD",IF(NOT(ISBLANK(AK13)),_xlfn.XLOOKUP(AK13,post_plant_type[lookupValue],post_plant_type[lookupKey],"ERROR"),""), "")</f>
        <v/>
      </c>
      <c r="AN13" s="3" t="str">
        <f>IF($A13="ADD",IF(NOT(ISBLANK(AM13)),_xlfn.XLOOKUP(AM13,post_ground_type[lookupValue],post_ground_type[lookupKey],"ERROR"),""), "")</f>
        <v/>
      </c>
      <c r="AP13" s="3" t="str">
        <f>IF($A13="ADD",IF(NOT(ISBLANK(AO13)),_xlfn.XLOOKUP(AO13,post_joint_type[lookupValue],post_joint_type[lookupKey],"ERROR"),""), "")</f>
        <v/>
      </c>
      <c r="AQ13" s="7"/>
      <c r="AR13" s="4" t="str">
        <f t="shared" ca="1" si="3"/>
        <v/>
      </c>
      <c r="AS13" s="4"/>
      <c r="AT13" s="3" t="str">
        <f t="shared" si="4"/>
        <v/>
      </c>
      <c r="AU13" s="3" t="str">
        <f>IF($A13="","",IF((AND($A13="ADD",OR(AT13="",AT13="In Use"))),"5",(_xlfn.XLOOKUP(AT13,ud_asset_status[lookupValue],ud_asset_status[lookupKey],""))))</f>
        <v/>
      </c>
      <c r="AW13" s="3" t="str">
        <f>IF($A13="ADD",IF(NOT(ISBLANK(AV13)),_xlfn.XLOOKUP(AV13,ud_replacement_status[lookupValue],ud_replacement_status[lookupKey],"ERROR"),""), "")</f>
        <v/>
      </c>
      <c r="AX13" s="7"/>
      <c r="AZ13" s="3" t="str">
        <f>IF($A13="ADD",IF(NOT(ISBLANK(AY13)),_xlfn.XLOOKUP(AY13,ar_replace_reason[lookupValue],ar_replace_reason[lookupKey],"ERROR"),""), "")</f>
        <v/>
      </c>
      <c r="BA13" s="3" t="str">
        <f t="shared" si="5"/>
        <v/>
      </c>
      <c r="BB13" s="3" t="str">
        <f>IF($A13="","",IF((AND($A13="ADD",OR(BA13="",BA13="Queenstown-Lakes District Council"))),"70",(_xlfn.XLOOKUP(BA13,ud_organisation_owner[lookupValue],ud_organisation_owner[lookupKey],""))))</f>
        <v/>
      </c>
      <c r="BC13" s="3" t="str">
        <f t="shared" si="6"/>
        <v/>
      </c>
      <c r="BD13" s="3" t="str">
        <f>IF($A13="","",IF((AND($A13="ADD",OR(BC13="",BC13="Queenstown-Lakes District Council"))),"70",(_xlfn.XLOOKUP(BC13,ud_organisation_owner[lookupValue],ud_organisation_owner[lookupKey],""))))</f>
        <v/>
      </c>
      <c r="BE13" s="3" t="str">
        <f t="shared" si="7"/>
        <v/>
      </c>
      <c r="BF13" s="3" t="str">
        <f>IF($A13="","",IF((AND($A13="ADD",OR(BE13="",BE13="Local Authority"))),"17",(_xlfn.XLOOKUP(BE13,ud_sub_organisation[lookupValue],ud_sub_organisation[lookupKey],""))))</f>
        <v/>
      </c>
      <c r="BH13" s="3" t="str">
        <f>IF($A13="ADD",IF(NOT(ISBLANK(BG13)),_xlfn.XLOOKUP(BG13,ud_maintenance_organisation[lookupValue],ud_maintenance_organisation[lookupKey],"ERROR"),""), "")</f>
        <v/>
      </c>
      <c r="BI13" s="3" t="str">
        <f t="shared" si="8"/>
        <v/>
      </c>
      <c r="BJ13" s="3" t="str">
        <f>IF($A13="","",IF((AND($A13="ADD",OR(BI13="",BI13="Vested Assets"))),"12",(_xlfn.XLOOKUP(BI13,ud_work_category[lookupValue],ud_work_category[lookupKey],""))))</f>
        <v/>
      </c>
      <c r="BK13" s="8"/>
      <c r="BL13" s="2" t="str">
        <f t="shared" si="9"/>
        <v/>
      </c>
      <c r="BM13" s="3" t="str">
        <f t="shared" si="10"/>
        <v/>
      </c>
      <c r="BN13" s="3" t="str">
        <f>IF($A13="","",IF((AND($A13="ADD",OR(BM13="",BM13="Excellent"))),"1",(_xlfn.XLOOKUP(BM13,condition[lookupValue],condition[lookupKey],""))))</f>
        <v/>
      </c>
      <c r="BO13" s="7" t="str">
        <f t="shared" si="11"/>
        <v/>
      </c>
      <c r="BP13" s="9"/>
    </row>
    <row r="14" spans="1:132" x14ac:dyDescent="0.25">
      <c r="B14" s="4"/>
      <c r="E14" s="3" t="str">
        <f>IF($A14="ADD",IF(NOT(ISBLANK(D14)),_xlfn.XLOOKUP(D14,roadnames[lookupValue],roadnames[lookupKey],"ERROR"),""), "")</f>
        <v/>
      </c>
      <c r="F14" s="5"/>
      <c r="G14" s="5"/>
      <c r="H14" s="6"/>
      <c r="J14" s="3" t="str">
        <f>IF($A14="ADD",IF(NOT(ISBLANK(I14)),_xlfn.XLOOKUP(I14,side[lookupValue],side[lookupKey],"ERROR"),""), "")</f>
        <v/>
      </c>
      <c r="K14" s="4"/>
      <c r="M14" s="3" t="str">
        <f>IF($A14="ADD",IF(NOT(ISBLANK(L14)),_xlfn.XLOOKUP(L14,ud_placement[lookupValue],ud_placement[lookupKey],"ERROR"),""), "")</f>
        <v/>
      </c>
      <c r="O14" s="3" t="str">
        <f>IF($A14="ADD",IF(NOT(ISBLANK(N14)),_xlfn.XLOOKUP(N14,ud_pole_primary_function[lookupValue],ud_pole_primary_function[lookupKey],"ERROR"),""), "")</f>
        <v/>
      </c>
      <c r="P14" s="3" t="str">
        <f t="shared" si="0"/>
        <v/>
      </c>
      <c r="Q14" s="3" t="str">
        <f>IF($A14="","",IF((AND($A14="ADD",OR(P14="",P14="Basic Sign Post"))),"6",(_xlfn.XLOOKUP(P14,ud_pole_structure_type[lookupValue],ud_pole_structure_type[lookupKey],""))))</f>
        <v/>
      </c>
      <c r="R14" s="3" t="str">
        <f t="shared" si="1"/>
        <v/>
      </c>
      <c r="S14" s="3" t="str">
        <f>IF($A14="","",IF((AND($A14="ADD",OR(R14="",R14="Aluminium"))),"4",(_xlfn.XLOOKUP(R14,pole_material[lookupValue],pole_material[lookupKey],""))))</f>
        <v/>
      </c>
      <c r="U14" s="3" t="str">
        <f>IF($A14="ADD",IF(NOT(ISBLANK(T14)),_xlfn.XLOOKUP(T14,ud_coating_system[lookupValue],ud_coating_system[lookupKey],"ERROR"),""), "")</f>
        <v/>
      </c>
      <c r="W14" s="3" t="str">
        <f>IF($A14="ADD",IF(NOT(ISBLANK(V14)),_xlfn.XLOOKUP(V14,ud_pole_foundation_type[lookupValue],ud_pole_foundation_type[lookupKey],"ERROR"),""), "")</f>
        <v/>
      </c>
      <c r="Y14" s="3" t="str">
        <f>IF($A14="ADD",IF(NOT(ISBLANK(X14)),_xlfn.XLOOKUP(X14,ud_pole_base_connection[lookupValue],ud_pole_base_connection[lookupKey],"ERROR"),""), "")</f>
        <v/>
      </c>
      <c r="Z14" s="6"/>
      <c r="AA14" s="6"/>
      <c r="AB14" s="2" t="str">
        <f t="shared" si="2"/>
        <v/>
      </c>
      <c r="AD14" s="3" t="str">
        <f>IF($A14="ADD",IF(NOT(ISBLANK(AC14)),_xlfn.XLOOKUP(AC14,ud_pole_structure_make[lookupValue],ud_pole_structure_make[lookupKey],"ERROR"),""), "")</f>
        <v/>
      </c>
      <c r="AF14" s="3" t="str">
        <f>IF($A14="ADD",IF(NOT(ISBLANK(AE14)),_xlfn.XLOOKUP(1,(ud_pole_structure_model_lookup=AE14)*(ud_pole_structure_model_parentKey=AD14),ud_pole_structure_model[lookupKey],"ERROR"),""), "")</f>
        <v/>
      </c>
      <c r="AH14" s="3" t="str">
        <f>IF($A14="ADD",IF(NOT(ISBLANK(AG14)),_xlfn.XLOOKUP(AG14,sl_pole_shape[lookupValue],sl_pole_shape[lookupKey],"ERROR"),""), "")</f>
        <v/>
      </c>
      <c r="AJ14" s="3" t="str">
        <f>IF($A14="ADD",IF(NOT(ISBLANK(AI14)),_xlfn.XLOOKUP(AI14,sign_bracket[lookupValue],sign_bracket[lookupKey],"ERROR"),""), "")</f>
        <v/>
      </c>
      <c r="AL14" s="3" t="str">
        <f>IF($A14="ADD",IF(NOT(ISBLANK(AK14)),_xlfn.XLOOKUP(AK14,post_plant_type[lookupValue],post_plant_type[lookupKey],"ERROR"),""), "")</f>
        <v/>
      </c>
      <c r="AN14" s="3" t="str">
        <f>IF($A14="ADD",IF(NOT(ISBLANK(AM14)),_xlfn.XLOOKUP(AM14,post_ground_type[lookupValue],post_ground_type[lookupKey],"ERROR"),""), "")</f>
        <v/>
      </c>
      <c r="AP14" s="3" t="str">
        <f>IF($A14="ADD",IF(NOT(ISBLANK(AO14)),_xlfn.XLOOKUP(AO14,post_joint_type[lookupValue],post_joint_type[lookupKey],"ERROR"),""), "")</f>
        <v/>
      </c>
      <c r="AQ14" s="7"/>
      <c r="AR14" s="4" t="str">
        <f t="shared" ca="1" si="3"/>
        <v/>
      </c>
      <c r="AS14" s="4"/>
      <c r="AT14" s="3" t="str">
        <f t="shared" si="4"/>
        <v/>
      </c>
      <c r="AU14" s="3" t="str">
        <f>IF($A14="","",IF((AND($A14="ADD",OR(AT14="",AT14="In Use"))),"5",(_xlfn.XLOOKUP(AT14,ud_asset_status[lookupValue],ud_asset_status[lookupKey],""))))</f>
        <v/>
      </c>
      <c r="AW14" s="3" t="str">
        <f>IF($A14="ADD",IF(NOT(ISBLANK(AV14)),_xlfn.XLOOKUP(AV14,ud_replacement_status[lookupValue],ud_replacement_status[lookupKey],"ERROR"),""), "")</f>
        <v/>
      </c>
      <c r="AX14" s="7"/>
      <c r="AZ14" s="3" t="str">
        <f>IF($A14="ADD",IF(NOT(ISBLANK(AY14)),_xlfn.XLOOKUP(AY14,ar_replace_reason[lookupValue],ar_replace_reason[lookupKey],"ERROR"),""), "")</f>
        <v/>
      </c>
      <c r="BA14" s="3" t="str">
        <f t="shared" si="5"/>
        <v/>
      </c>
      <c r="BB14" s="3" t="str">
        <f>IF($A14="","",IF((AND($A14="ADD",OR(BA14="",BA14="Queenstown-Lakes District Council"))),"70",(_xlfn.XLOOKUP(BA14,ud_organisation_owner[lookupValue],ud_organisation_owner[lookupKey],""))))</f>
        <v/>
      </c>
      <c r="BC14" s="3" t="str">
        <f t="shared" si="6"/>
        <v/>
      </c>
      <c r="BD14" s="3" t="str">
        <f>IF($A14="","",IF((AND($A14="ADD",OR(BC14="",BC14="Queenstown-Lakes District Council"))),"70",(_xlfn.XLOOKUP(BC14,ud_organisation_owner[lookupValue],ud_organisation_owner[lookupKey],""))))</f>
        <v/>
      </c>
      <c r="BE14" s="3" t="str">
        <f t="shared" si="7"/>
        <v/>
      </c>
      <c r="BF14" s="3" t="str">
        <f>IF($A14="","",IF((AND($A14="ADD",OR(BE14="",BE14="Local Authority"))),"17",(_xlfn.XLOOKUP(BE14,ud_sub_organisation[lookupValue],ud_sub_organisation[lookupKey],""))))</f>
        <v/>
      </c>
      <c r="BH14" s="3" t="str">
        <f>IF($A14="ADD",IF(NOT(ISBLANK(BG14)),_xlfn.XLOOKUP(BG14,ud_maintenance_organisation[lookupValue],ud_maintenance_organisation[lookupKey],"ERROR"),""), "")</f>
        <v/>
      </c>
      <c r="BI14" s="3" t="str">
        <f t="shared" si="8"/>
        <v/>
      </c>
      <c r="BJ14" s="3" t="str">
        <f>IF($A14="","",IF((AND($A14="ADD",OR(BI14="",BI14="Vested Assets"))),"12",(_xlfn.XLOOKUP(BI14,ud_work_category[lookupValue],ud_work_category[lookupKey],""))))</f>
        <v/>
      </c>
      <c r="BK14" s="8"/>
      <c r="BL14" s="2" t="str">
        <f t="shared" si="9"/>
        <v/>
      </c>
      <c r="BM14" s="3" t="str">
        <f t="shared" si="10"/>
        <v/>
      </c>
      <c r="BN14" s="3" t="str">
        <f>IF($A14="","",IF((AND($A14="ADD",OR(BM14="",BM14="Excellent"))),"1",(_xlfn.XLOOKUP(BM14,condition[lookupValue],condition[lookupKey],""))))</f>
        <v/>
      </c>
      <c r="BO14" s="7" t="str">
        <f t="shared" si="11"/>
        <v/>
      </c>
      <c r="BP14" s="9"/>
    </row>
    <row r="15" spans="1:132" x14ac:dyDescent="0.25">
      <c r="B15" s="4"/>
      <c r="E15" s="3" t="str">
        <f>IF($A15="ADD",IF(NOT(ISBLANK(D15)),_xlfn.XLOOKUP(D15,roadnames[lookupValue],roadnames[lookupKey],"ERROR"),""), "")</f>
        <v/>
      </c>
      <c r="F15" s="5"/>
      <c r="G15" s="5"/>
      <c r="H15" s="6"/>
      <c r="J15" s="3" t="str">
        <f>IF($A15="ADD",IF(NOT(ISBLANK(I15)),_xlfn.XLOOKUP(I15,side[lookupValue],side[lookupKey],"ERROR"),""), "")</f>
        <v/>
      </c>
      <c r="K15" s="4"/>
      <c r="M15" s="3" t="str">
        <f>IF($A15="ADD",IF(NOT(ISBLANK(L15)),_xlfn.XLOOKUP(L15,ud_placement[lookupValue],ud_placement[lookupKey],"ERROR"),""), "")</f>
        <v/>
      </c>
      <c r="O15" s="3" t="str">
        <f>IF($A15="ADD",IF(NOT(ISBLANK(N15)),_xlfn.XLOOKUP(N15,ud_pole_primary_function[lookupValue],ud_pole_primary_function[lookupKey],"ERROR"),""), "")</f>
        <v/>
      </c>
      <c r="P15" s="3" t="str">
        <f t="shared" si="0"/>
        <v/>
      </c>
      <c r="Q15" s="3" t="str">
        <f>IF($A15="","",IF((AND($A15="ADD",OR(P15="",P15="Basic Sign Post"))),"6",(_xlfn.XLOOKUP(P15,ud_pole_structure_type[lookupValue],ud_pole_structure_type[lookupKey],""))))</f>
        <v/>
      </c>
      <c r="R15" s="3" t="str">
        <f t="shared" si="1"/>
        <v/>
      </c>
      <c r="S15" s="3" t="str">
        <f>IF($A15="","",IF((AND($A15="ADD",OR(R15="",R15="Aluminium"))),"4",(_xlfn.XLOOKUP(R15,pole_material[lookupValue],pole_material[lookupKey],""))))</f>
        <v/>
      </c>
      <c r="U15" s="3" t="str">
        <f>IF($A15="ADD",IF(NOT(ISBLANK(T15)),_xlfn.XLOOKUP(T15,ud_coating_system[lookupValue],ud_coating_system[lookupKey],"ERROR"),""), "")</f>
        <v/>
      </c>
      <c r="W15" s="3" t="str">
        <f>IF($A15="ADD",IF(NOT(ISBLANK(V15)),_xlfn.XLOOKUP(V15,ud_pole_foundation_type[lookupValue],ud_pole_foundation_type[lookupKey],"ERROR"),""), "")</f>
        <v/>
      </c>
      <c r="Y15" s="3" t="str">
        <f>IF($A15="ADD",IF(NOT(ISBLANK(X15)),_xlfn.XLOOKUP(X15,ud_pole_base_connection[lookupValue],ud_pole_base_connection[lookupKey],"ERROR"),""), "")</f>
        <v/>
      </c>
      <c r="Z15" s="6"/>
      <c r="AA15" s="6"/>
      <c r="AB15" s="2" t="str">
        <f t="shared" si="2"/>
        <v/>
      </c>
      <c r="AD15" s="3" t="str">
        <f>IF($A15="ADD",IF(NOT(ISBLANK(AC15)),_xlfn.XLOOKUP(AC15,ud_pole_structure_make[lookupValue],ud_pole_structure_make[lookupKey],"ERROR"),""), "")</f>
        <v/>
      </c>
      <c r="AF15" s="3" t="str">
        <f>IF($A15="ADD",IF(NOT(ISBLANK(AE15)),_xlfn.XLOOKUP(1,(ud_pole_structure_model_lookup=AE15)*(ud_pole_structure_model_parentKey=AD15),ud_pole_structure_model[lookupKey],"ERROR"),""), "")</f>
        <v/>
      </c>
      <c r="AH15" s="3" t="str">
        <f>IF($A15="ADD",IF(NOT(ISBLANK(AG15)),_xlfn.XLOOKUP(AG15,sl_pole_shape[lookupValue],sl_pole_shape[lookupKey],"ERROR"),""), "")</f>
        <v/>
      </c>
      <c r="AJ15" s="3" t="str">
        <f>IF($A15="ADD",IF(NOT(ISBLANK(AI15)),_xlfn.XLOOKUP(AI15,sign_bracket[lookupValue],sign_bracket[lookupKey],"ERROR"),""), "")</f>
        <v/>
      </c>
      <c r="AL15" s="3" t="str">
        <f>IF($A15="ADD",IF(NOT(ISBLANK(AK15)),_xlfn.XLOOKUP(AK15,post_plant_type[lookupValue],post_plant_type[lookupKey],"ERROR"),""), "")</f>
        <v/>
      </c>
      <c r="AN15" s="3" t="str">
        <f>IF($A15="ADD",IF(NOT(ISBLANK(AM15)),_xlfn.XLOOKUP(AM15,post_ground_type[lookupValue],post_ground_type[lookupKey],"ERROR"),""), "")</f>
        <v/>
      </c>
      <c r="AP15" s="3" t="str">
        <f>IF($A15="ADD",IF(NOT(ISBLANK(AO15)),_xlfn.XLOOKUP(AO15,post_joint_type[lookupValue],post_joint_type[lookupKey],"ERROR"),""), "")</f>
        <v/>
      </c>
      <c r="AQ15" s="7"/>
      <c r="AR15" s="4" t="str">
        <f t="shared" ca="1" si="3"/>
        <v/>
      </c>
      <c r="AS15" s="4"/>
      <c r="AT15" s="3" t="str">
        <f t="shared" si="4"/>
        <v/>
      </c>
      <c r="AU15" s="3" t="str">
        <f>IF($A15="","",IF((AND($A15="ADD",OR(AT15="",AT15="In Use"))),"5",(_xlfn.XLOOKUP(AT15,ud_asset_status[lookupValue],ud_asset_status[lookupKey],""))))</f>
        <v/>
      </c>
      <c r="AW15" s="3" t="str">
        <f>IF($A15="ADD",IF(NOT(ISBLANK(AV15)),_xlfn.XLOOKUP(AV15,ud_replacement_status[lookupValue],ud_replacement_status[lookupKey],"ERROR"),""), "")</f>
        <v/>
      </c>
      <c r="AX15" s="7"/>
      <c r="AZ15" s="3" t="str">
        <f>IF($A15="ADD",IF(NOT(ISBLANK(AY15)),_xlfn.XLOOKUP(AY15,ar_replace_reason[lookupValue],ar_replace_reason[lookupKey],"ERROR"),""), "")</f>
        <v/>
      </c>
      <c r="BA15" s="3" t="str">
        <f t="shared" si="5"/>
        <v/>
      </c>
      <c r="BB15" s="3" t="str">
        <f>IF($A15="","",IF((AND($A15="ADD",OR(BA15="",BA15="Queenstown-Lakes District Council"))),"70",(_xlfn.XLOOKUP(BA15,ud_organisation_owner[lookupValue],ud_organisation_owner[lookupKey],""))))</f>
        <v/>
      </c>
      <c r="BC15" s="3" t="str">
        <f t="shared" si="6"/>
        <v/>
      </c>
      <c r="BD15" s="3" t="str">
        <f>IF($A15="","",IF((AND($A15="ADD",OR(BC15="",BC15="Queenstown-Lakes District Council"))),"70",(_xlfn.XLOOKUP(BC15,ud_organisation_owner[lookupValue],ud_organisation_owner[lookupKey],""))))</f>
        <v/>
      </c>
      <c r="BE15" s="3" t="str">
        <f t="shared" si="7"/>
        <v/>
      </c>
      <c r="BF15" s="3" t="str">
        <f>IF($A15="","",IF((AND($A15="ADD",OR(BE15="",BE15="Local Authority"))),"17",(_xlfn.XLOOKUP(BE15,ud_sub_organisation[lookupValue],ud_sub_organisation[lookupKey],""))))</f>
        <v/>
      </c>
      <c r="BH15" s="3" t="str">
        <f>IF($A15="ADD",IF(NOT(ISBLANK(BG15)),_xlfn.XLOOKUP(BG15,ud_maintenance_organisation[lookupValue],ud_maintenance_organisation[lookupKey],"ERROR"),""), "")</f>
        <v/>
      </c>
      <c r="BI15" s="3" t="str">
        <f t="shared" si="8"/>
        <v/>
      </c>
      <c r="BJ15" s="3" t="str">
        <f>IF($A15="","",IF((AND($A15="ADD",OR(BI15="",BI15="Vested Assets"))),"12",(_xlfn.XLOOKUP(BI15,ud_work_category[lookupValue],ud_work_category[lookupKey],""))))</f>
        <v/>
      </c>
      <c r="BK15" s="8"/>
      <c r="BL15" s="2" t="str">
        <f t="shared" si="9"/>
        <v/>
      </c>
      <c r="BM15" s="3" t="str">
        <f t="shared" si="10"/>
        <v/>
      </c>
      <c r="BN15" s="3" t="str">
        <f>IF($A15="","",IF((AND($A15="ADD",OR(BM15="",BM15="Excellent"))),"1",(_xlfn.XLOOKUP(BM15,condition[lookupValue],condition[lookupKey],""))))</f>
        <v/>
      </c>
      <c r="BO15" s="7" t="str">
        <f t="shared" si="11"/>
        <v/>
      </c>
      <c r="BP15" s="9"/>
    </row>
    <row r="16" spans="1:132" x14ac:dyDescent="0.25">
      <c r="B16" s="4"/>
      <c r="E16" s="3" t="str">
        <f>IF($A16="ADD",IF(NOT(ISBLANK(D16)),_xlfn.XLOOKUP(D16,roadnames[lookupValue],roadnames[lookupKey],"ERROR"),""), "")</f>
        <v/>
      </c>
      <c r="F16" s="5"/>
      <c r="G16" s="5"/>
      <c r="H16" s="6"/>
      <c r="J16" s="3" t="str">
        <f>IF($A16="ADD",IF(NOT(ISBLANK(I16)),_xlfn.XLOOKUP(I16,side[lookupValue],side[lookupKey],"ERROR"),""), "")</f>
        <v/>
      </c>
      <c r="K16" s="4"/>
      <c r="M16" s="3" t="str">
        <f>IF($A16="ADD",IF(NOT(ISBLANK(L16)),_xlfn.XLOOKUP(L16,ud_placement[lookupValue],ud_placement[lookupKey],"ERROR"),""), "")</f>
        <v/>
      </c>
      <c r="O16" s="3" t="str">
        <f>IF($A16="ADD",IF(NOT(ISBLANK(N16)),_xlfn.XLOOKUP(N16,ud_pole_primary_function[lookupValue],ud_pole_primary_function[lookupKey],"ERROR"),""), "")</f>
        <v/>
      </c>
      <c r="P16" s="3" t="str">
        <f t="shared" si="0"/>
        <v/>
      </c>
      <c r="Q16" s="3" t="str">
        <f>IF($A16="","",IF((AND($A16="ADD",OR(P16="",P16="Basic Sign Post"))),"6",(_xlfn.XLOOKUP(P16,ud_pole_structure_type[lookupValue],ud_pole_structure_type[lookupKey],""))))</f>
        <v/>
      </c>
      <c r="R16" s="3" t="str">
        <f t="shared" si="1"/>
        <v/>
      </c>
      <c r="S16" s="3" t="str">
        <f>IF($A16="","",IF((AND($A16="ADD",OR(R16="",R16="Aluminium"))),"4",(_xlfn.XLOOKUP(R16,pole_material[lookupValue],pole_material[lookupKey],""))))</f>
        <v/>
      </c>
      <c r="U16" s="3" t="str">
        <f>IF($A16="ADD",IF(NOT(ISBLANK(T16)),_xlfn.XLOOKUP(T16,ud_coating_system[lookupValue],ud_coating_system[lookupKey],"ERROR"),""), "")</f>
        <v/>
      </c>
      <c r="W16" s="3" t="str">
        <f>IF($A16="ADD",IF(NOT(ISBLANK(V16)),_xlfn.XLOOKUP(V16,ud_pole_foundation_type[lookupValue],ud_pole_foundation_type[lookupKey],"ERROR"),""), "")</f>
        <v/>
      </c>
      <c r="Y16" s="3" t="str">
        <f>IF($A16="ADD",IF(NOT(ISBLANK(X16)),_xlfn.XLOOKUP(X16,ud_pole_base_connection[lookupValue],ud_pole_base_connection[lookupKey],"ERROR"),""), "")</f>
        <v/>
      </c>
      <c r="Z16" s="6"/>
      <c r="AA16" s="6"/>
      <c r="AB16" s="2" t="str">
        <f t="shared" si="2"/>
        <v/>
      </c>
      <c r="AD16" s="3" t="str">
        <f>IF($A16="ADD",IF(NOT(ISBLANK(AC16)),_xlfn.XLOOKUP(AC16,ud_pole_structure_make[lookupValue],ud_pole_structure_make[lookupKey],"ERROR"),""), "")</f>
        <v/>
      </c>
      <c r="AF16" s="3" t="str">
        <f>IF($A16="ADD",IF(NOT(ISBLANK(AE16)),_xlfn.XLOOKUP(1,(ud_pole_structure_model_lookup=AE16)*(ud_pole_structure_model_parentKey=AD16),ud_pole_structure_model[lookupKey],"ERROR"),""), "")</f>
        <v/>
      </c>
      <c r="AH16" s="3" t="str">
        <f>IF($A16="ADD",IF(NOT(ISBLANK(AG16)),_xlfn.XLOOKUP(AG16,sl_pole_shape[lookupValue],sl_pole_shape[lookupKey],"ERROR"),""), "")</f>
        <v/>
      </c>
      <c r="AJ16" s="3" t="str">
        <f>IF($A16="ADD",IF(NOT(ISBLANK(AI16)),_xlfn.XLOOKUP(AI16,sign_bracket[lookupValue],sign_bracket[lookupKey],"ERROR"),""), "")</f>
        <v/>
      </c>
      <c r="AL16" s="3" t="str">
        <f>IF($A16="ADD",IF(NOT(ISBLANK(AK16)),_xlfn.XLOOKUP(AK16,post_plant_type[lookupValue],post_plant_type[lookupKey],"ERROR"),""), "")</f>
        <v/>
      </c>
      <c r="AN16" s="3" t="str">
        <f>IF($A16="ADD",IF(NOT(ISBLANK(AM16)),_xlfn.XLOOKUP(AM16,post_ground_type[lookupValue],post_ground_type[lookupKey],"ERROR"),""), "")</f>
        <v/>
      </c>
      <c r="AP16" s="3" t="str">
        <f>IF($A16="ADD",IF(NOT(ISBLANK(AO16)),_xlfn.XLOOKUP(AO16,post_joint_type[lookupValue],post_joint_type[lookupKey],"ERROR"),""), "")</f>
        <v/>
      </c>
      <c r="AQ16" s="7"/>
      <c r="AR16" s="4" t="str">
        <f t="shared" ca="1" si="3"/>
        <v/>
      </c>
      <c r="AS16" s="4"/>
      <c r="AT16" s="3" t="str">
        <f t="shared" si="4"/>
        <v/>
      </c>
      <c r="AU16" s="3" t="str">
        <f>IF($A16="","",IF((AND($A16="ADD",OR(AT16="",AT16="In Use"))),"5",(_xlfn.XLOOKUP(AT16,ud_asset_status[lookupValue],ud_asset_status[lookupKey],""))))</f>
        <v/>
      </c>
      <c r="AW16" s="3" t="str">
        <f>IF($A16="ADD",IF(NOT(ISBLANK(AV16)),_xlfn.XLOOKUP(AV16,ud_replacement_status[lookupValue],ud_replacement_status[lookupKey],"ERROR"),""), "")</f>
        <v/>
      </c>
      <c r="AX16" s="7"/>
      <c r="AZ16" s="3" t="str">
        <f>IF($A16="ADD",IF(NOT(ISBLANK(AY16)),_xlfn.XLOOKUP(AY16,ar_replace_reason[lookupValue],ar_replace_reason[lookupKey],"ERROR"),""), "")</f>
        <v/>
      </c>
      <c r="BA16" s="3" t="str">
        <f t="shared" si="5"/>
        <v/>
      </c>
      <c r="BB16" s="3" t="str">
        <f>IF($A16="","",IF((AND($A16="ADD",OR(BA16="",BA16="Queenstown-Lakes District Council"))),"70",(_xlfn.XLOOKUP(BA16,ud_organisation_owner[lookupValue],ud_organisation_owner[lookupKey],""))))</f>
        <v/>
      </c>
      <c r="BC16" s="3" t="str">
        <f t="shared" si="6"/>
        <v/>
      </c>
      <c r="BD16" s="3" t="str">
        <f>IF($A16="","",IF((AND($A16="ADD",OR(BC16="",BC16="Queenstown-Lakes District Council"))),"70",(_xlfn.XLOOKUP(BC16,ud_organisation_owner[lookupValue],ud_organisation_owner[lookupKey],""))))</f>
        <v/>
      </c>
      <c r="BE16" s="3" t="str">
        <f t="shared" si="7"/>
        <v/>
      </c>
      <c r="BF16" s="3" t="str">
        <f>IF($A16="","",IF((AND($A16="ADD",OR(BE16="",BE16="Local Authority"))),"17",(_xlfn.XLOOKUP(BE16,ud_sub_organisation[lookupValue],ud_sub_organisation[lookupKey],""))))</f>
        <v/>
      </c>
      <c r="BH16" s="3" t="str">
        <f>IF($A16="ADD",IF(NOT(ISBLANK(BG16)),_xlfn.XLOOKUP(BG16,ud_maintenance_organisation[lookupValue],ud_maintenance_organisation[lookupKey],"ERROR"),""), "")</f>
        <v/>
      </c>
      <c r="BI16" s="3" t="str">
        <f t="shared" si="8"/>
        <v/>
      </c>
      <c r="BJ16" s="3" t="str">
        <f>IF($A16="","",IF((AND($A16="ADD",OR(BI16="",BI16="Vested Assets"))),"12",(_xlfn.XLOOKUP(BI16,ud_work_category[lookupValue],ud_work_category[lookupKey],""))))</f>
        <v/>
      </c>
      <c r="BK16" s="8"/>
      <c r="BL16" s="2" t="str">
        <f t="shared" si="9"/>
        <v/>
      </c>
      <c r="BM16" s="3" t="str">
        <f t="shared" si="10"/>
        <v/>
      </c>
      <c r="BN16" s="3" t="str">
        <f>IF($A16="","",IF((AND($A16="ADD",OR(BM16="",BM16="Excellent"))),"1",(_xlfn.XLOOKUP(BM16,condition[lookupValue],condition[lookupKey],""))))</f>
        <v/>
      </c>
      <c r="BO16" s="7" t="str">
        <f t="shared" si="11"/>
        <v/>
      </c>
      <c r="BP16" s="9"/>
    </row>
    <row r="17" spans="2:68" x14ac:dyDescent="0.25">
      <c r="B17" s="4"/>
      <c r="E17" s="3" t="str">
        <f>IF($A17="ADD",IF(NOT(ISBLANK(D17)),_xlfn.XLOOKUP(D17,roadnames[lookupValue],roadnames[lookupKey],"ERROR"),""), "")</f>
        <v/>
      </c>
      <c r="F17" s="5"/>
      <c r="G17" s="5"/>
      <c r="H17" s="6"/>
      <c r="J17" s="3" t="str">
        <f>IF($A17="ADD",IF(NOT(ISBLANK(I17)),_xlfn.XLOOKUP(I17,side[lookupValue],side[lookupKey],"ERROR"),""), "")</f>
        <v/>
      </c>
      <c r="K17" s="4"/>
      <c r="M17" s="3" t="str">
        <f>IF($A17="ADD",IF(NOT(ISBLANK(L17)),_xlfn.XLOOKUP(L17,ud_placement[lookupValue],ud_placement[lookupKey],"ERROR"),""), "")</f>
        <v/>
      </c>
      <c r="O17" s="3" t="str">
        <f>IF($A17="ADD",IF(NOT(ISBLANK(N17)),_xlfn.XLOOKUP(N17,ud_pole_primary_function[lookupValue],ud_pole_primary_function[lookupKey],"ERROR"),""), "")</f>
        <v/>
      </c>
      <c r="P17" s="3" t="str">
        <f t="shared" si="0"/>
        <v/>
      </c>
      <c r="Q17" s="3" t="str">
        <f>IF($A17="","",IF((AND($A17="ADD",OR(P17="",P17="Basic Sign Post"))),"6",(_xlfn.XLOOKUP(P17,ud_pole_structure_type[lookupValue],ud_pole_structure_type[lookupKey],""))))</f>
        <v/>
      </c>
      <c r="R17" s="3" t="str">
        <f t="shared" si="1"/>
        <v/>
      </c>
      <c r="S17" s="3" t="str">
        <f>IF($A17="","",IF((AND($A17="ADD",OR(R17="",R17="Aluminium"))),"4",(_xlfn.XLOOKUP(R17,pole_material[lookupValue],pole_material[lookupKey],""))))</f>
        <v/>
      </c>
      <c r="U17" s="3" t="str">
        <f>IF($A17="ADD",IF(NOT(ISBLANK(T17)),_xlfn.XLOOKUP(T17,ud_coating_system[lookupValue],ud_coating_system[lookupKey],"ERROR"),""), "")</f>
        <v/>
      </c>
      <c r="W17" s="3" t="str">
        <f>IF($A17="ADD",IF(NOT(ISBLANK(V17)),_xlfn.XLOOKUP(V17,ud_pole_foundation_type[lookupValue],ud_pole_foundation_type[lookupKey],"ERROR"),""), "")</f>
        <v/>
      </c>
      <c r="Y17" s="3" t="str">
        <f>IF($A17="ADD",IF(NOT(ISBLANK(X17)),_xlfn.XLOOKUP(X17,ud_pole_base_connection[lookupValue],ud_pole_base_connection[lookupKey],"ERROR"),""), "")</f>
        <v/>
      </c>
      <c r="Z17" s="6"/>
      <c r="AA17" s="6"/>
      <c r="AB17" s="2" t="str">
        <f t="shared" si="2"/>
        <v/>
      </c>
      <c r="AD17" s="3" t="str">
        <f>IF($A17="ADD",IF(NOT(ISBLANK(AC17)),_xlfn.XLOOKUP(AC17,ud_pole_structure_make[lookupValue],ud_pole_structure_make[lookupKey],"ERROR"),""), "")</f>
        <v/>
      </c>
      <c r="AF17" s="3" t="str">
        <f>IF($A17="ADD",IF(NOT(ISBLANK(AE17)),_xlfn.XLOOKUP(1,(ud_pole_structure_model_lookup=AE17)*(ud_pole_structure_model_parentKey=AD17),ud_pole_structure_model[lookupKey],"ERROR"),""), "")</f>
        <v/>
      </c>
      <c r="AH17" s="3" t="str">
        <f>IF($A17="ADD",IF(NOT(ISBLANK(AG17)),_xlfn.XLOOKUP(AG17,sl_pole_shape[lookupValue],sl_pole_shape[lookupKey],"ERROR"),""), "")</f>
        <v/>
      </c>
      <c r="AJ17" s="3" t="str">
        <f>IF($A17="ADD",IF(NOT(ISBLANK(AI17)),_xlfn.XLOOKUP(AI17,sign_bracket[lookupValue],sign_bracket[lookupKey],"ERROR"),""), "")</f>
        <v/>
      </c>
      <c r="AL17" s="3" t="str">
        <f>IF($A17="ADD",IF(NOT(ISBLANK(AK17)),_xlfn.XLOOKUP(AK17,post_plant_type[lookupValue],post_plant_type[lookupKey],"ERROR"),""), "")</f>
        <v/>
      </c>
      <c r="AN17" s="3" t="str">
        <f>IF($A17="ADD",IF(NOT(ISBLANK(AM17)),_xlfn.XLOOKUP(AM17,post_ground_type[lookupValue],post_ground_type[lookupKey],"ERROR"),""), "")</f>
        <v/>
      </c>
      <c r="AP17" s="3" t="str">
        <f>IF($A17="ADD",IF(NOT(ISBLANK(AO17)),_xlfn.XLOOKUP(AO17,post_joint_type[lookupValue],post_joint_type[lookupKey],"ERROR"),""), "")</f>
        <v/>
      </c>
      <c r="AQ17" s="7"/>
      <c r="AR17" s="4" t="str">
        <f t="shared" ca="1" si="3"/>
        <v/>
      </c>
      <c r="AS17" s="4"/>
      <c r="AT17" s="3" t="str">
        <f t="shared" si="4"/>
        <v/>
      </c>
      <c r="AU17" s="3" t="str">
        <f>IF($A17="","",IF((AND($A17="ADD",OR(AT17="",AT17="In Use"))),"5",(_xlfn.XLOOKUP(AT17,ud_asset_status[lookupValue],ud_asset_status[lookupKey],""))))</f>
        <v/>
      </c>
      <c r="AW17" s="3" t="str">
        <f>IF($A17="ADD",IF(NOT(ISBLANK(AV17)),_xlfn.XLOOKUP(AV17,ud_replacement_status[lookupValue],ud_replacement_status[lookupKey],"ERROR"),""), "")</f>
        <v/>
      </c>
      <c r="AX17" s="7"/>
      <c r="AZ17" s="3" t="str">
        <f>IF($A17="ADD",IF(NOT(ISBLANK(AY17)),_xlfn.XLOOKUP(AY17,ar_replace_reason[lookupValue],ar_replace_reason[lookupKey],"ERROR"),""), "")</f>
        <v/>
      </c>
      <c r="BA17" s="3" t="str">
        <f t="shared" si="5"/>
        <v/>
      </c>
      <c r="BB17" s="3" t="str">
        <f>IF($A17="","",IF((AND($A17="ADD",OR(BA17="",BA17="Queenstown-Lakes District Council"))),"70",(_xlfn.XLOOKUP(BA17,ud_organisation_owner[lookupValue],ud_organisation_owner[lookupKey],""))))</f>
        <v/>
      </c>
      <c r="BC17" s="3" t="str">
        <f t="shared" si="6"/>
        <v/>
      </c>
      <c r="BD17" s="3" t="str">
        <f>IF($A17="","",IF((AND($A17="ADD",OR(BC17="",BC17="Queenstown-Lakes District Council"))),"70",(_xlfn.XLOOKUP(BC17,ud_organisation_owner[lookupValue],ud_organisation_owner[lookupKey],""))))</f>
        <v/>
      </c>
      <c r="BE17" s="3" t="str">
        <f t="shared" si="7"/>
        <v/>
      </c>
      <c r="BF17" s="3" t="str">
        <f>IF($A17="","",IF((AND($A17="ADD",OR(BE17="",BE17="Local Authority"))),"17",(_xlfn.XLOOKUP(BE17,ud_sub_organisation[lookupValue],ud_sub_organisation[lookupKey],""))))</f>
        <v/>
      </c>
      <c r="BH17" s="3" t="str">
        <f>IF($A17="ADD",IF(NOT(ISBLANK(BG17)),_xlfn.XLOOKUP(BG17,ud_maintenance_organisation[lookupValue],ud_maintenance_organisation[lookupKey],"ERROR"),""), "")</f>
        <v/>
      </c>
      <c r="BI17" s="3" t="str">
        <f t="shared" si="8"/>
        <v/>
      </c>
      <c r="BJ17" s="3" t="str">
        <f>IF($A17="","",IF((AND($A17="ADD",OR(BI17="",BI17="Vested Assets"))),"12",(_xlfn.XLOOKUP(BI17,ud_work_category[lookupValue],ud_work_category[lookupKey],""))))</f>
        <v/>
      </c>
      <c r="BK17" s="8"/>
      <c r="BL17" s="2" t="str">
        <f t="shared" si="9"/>
        <v/>
      </c>
      <c r="BM17" s="3" t="str">
        <f t="shared" si="10"/>
        <v/>
      </c>
      <c r="BN17" s="3" t="str">
        <f>IF($A17="","",IF((AND($A17="ADD",OR(BM17="",BM17="Excellent"))),"1",(_xlfn.XLOOKUP(BM17,condition[lookupValue],condition[lookupKey],""))))</f>
        <v/>
      </c>
      <c r="BO17" s="7" t="str">
        <f t="shared" si="11"/>
        <v/>
      </c>
      <c r="BP17" s="9"/>
    </row>
    <row r="18" spans="2:68" x14ac:dyDescent="0.25">
      <c r="B18" s="4"/>
      <c r="E18" s="3" t="str">
        <f>IF($A18="ADD",IF(NOT(ISBLANK(D18)),_xlfn.XLOOKUP(D18,roadnames[lookupValue],roadnames[lookupKey],"ERROR"),""), "")</f>
        <v/>
      </c>
      <c r="F18" s="5"/>
      <c r="G18" s="5"/>
      <c r="H18" s="6"/>
      <c r="J18" s="3" t="str">
        <f>IF($A18="ADD",IF(NOT(ISBLANK(I18)),_xlfn.XLOOKUP(I18,side[lookupValue],side[lookupKey],"ERROR"),""), "")</f>
        <v/>
      </c>
      <c r="K18" s="4"/>
      <c r="M18" s="3" t="str">
        <f>IF($A18="ADD",IF(NOT(ISBLANK(L18)),_xlfn.XLOOKUP(L18,ud_placement[lookupValue],ud_placement[lookupKey],"ERROR"),""), "")</f>
        <v/>
      </c>
      <c r="O18" s="3" t="str">
        <f>IF($A18="ADD",IF(NOT(ISBLANK(N18)),_xlfn.XLOOKUP(N18,ud_pole_primary_function[lookupValue],ud_pole_primary_function[lookupKey],"ERROR"),""), "")</f>
        <v/>
      </c>
      <c r="P18" s="3" t="str">
        <f t="shared" si="0"/>
        <v/>
      </c>
      <c r="Q18" s="3" t="str">
        <f>IF($A18="","",IF((AND($A18="ADD",OR(P18="",P18="Basic Sign Post"))),"6",(_xlfn.XLOOKUP(P18,ud_pole_structure_type[lookupValue],ud_pole_structure_type[lookupKey],""))))</f>
        <v/>
      </c>
      <c r="R18" s="3" t="str">
        <f t="shared" si="1"/>
        <v/>
      </c>
      <c r="S18" s="3" t="str">
        <f>IF($A18="","",IF((AND($A18="ADD",OR(R18="",R18="Aluminium"))),"4",(_xlfn.XLOOKUP(R18,pole_material[lookupValue],pole_material[lookupKey],""))))</f>
        <v/>
      </c>
      <c r="U18" s="3" t="str">
        <f>IF($A18="ADD",IF(NOT(ISBLANK(T18)),_xlfn.XLOOKUP(T18,ud_coating_system[lookupValue],ud_coating_system[lookupKey],"ERROR"),""), "")</f>
        <v/>
      </c>
      <c r="W18" s="3" t="str">
        <f>IF($A18="ADD",IF(NOT(ISBLANK(V18)),_xlfn.XLOOKUP(V18,ud_pole_foundation_type[lookupValue],ud_pole_foundation_type[lookupKey],"ERROR"),""), "")</f>
        <v/>
      </c>
      <c r="Y18" s="3" t="str">
        <f>IF($A18="ADD",IF(NOT(ISBLANK(X18)),_xlfn.XLOOKUP(X18,ud_pole_base_connection[lookupValue],ud_pole_base_connection[lookupKey],"ERROR"),""), "")</f>
        <v/>
      </c>
      <c r="Z18" s="6"/>
      <c r="AA18" s="6"/>
      <c r="AB18" s="2" t="str">
        <f t="shared" si="2"/>
        <v/>
      </c>
      <c r="AD18" s="3" t="str">
        <f>IF($A18="ADD",IF(NOT(ISBLANK(AC18)),_xlfn.XLOOKUP(AC18,ud_pole_structure_make[lookupValue],ud_pole_structure_make[lookupKey],"ERROR"),""), "")</f>
        <v/>
      </c>
      <c r="AF18" s="3" t="str">
        <f>IF($A18="ADD",IF(NOT(ISBLANK(AE18)),_xlfn.XLOOKUP(1,(ud_pole_structure_model_lookup=AE18)*(ud_pole_structure_model_parentKey=AD18),ud_pole_structure_model[lookupKey],"ERROR"),""), "")</f>
        <v/>
      </c>
      <c r="AH18" s="3" t="str">
        <f>IF($A18="ADD",IF(NOT(ISBLANK(AG18)),_xlfn.XLOOKUP(AG18,sl_pole_shape[lookupValue],sl_pole_shape[lookupKey],"ERROR"),""), "")</f>
        <v/>
      </c>
      <c r="AJ18" s="3" t="str">
        <f>IF($A18="ADD",IF(NOT(ISBLANK(AI18)),_xlfn.XLOOKUP(AI18,sign_bracket[lookupValue],sign_bracket[lookupKey],"ERROR"),""), "")</f>
        <v/>
      </c>
      <c r="AL18" s="3" t="str">
        <f>IF($A18="ADD",IF(NOT(ISBLANK(AK18)),_xlfn.XLOOKUP(AK18,post_plant_type[lookupValue],post_plant_type[lookupKey],"ERROR"),""), "")</f>
        <v/>
      </c>
      <c r="AN18" s="3" t="str">
        <f>IF($A18="ADD",IF(NOT(ISBLANK(AM18)),_xlfn.XLOOKUP(AM18,post_ground_type[lookupValue],post_ground_type[lookupKey],"ERROR"),""), "")</f>
        <v/>
      </c>
      <c r="AP18" s="3" t="str">
        <f>IF($A18="ADD",IF(NOT(ISBLANK(AO18)),_xlfn.XLOOKUP(AO18,post_joint_type[lookupValue],post_joint_type[lookupKey],"ERROR"),""), "")</f>
        <v/>
      </c>
      <c r="AQ18" s="7"/>
      <c r="AR18" s="4" t="str">
        <f t="shared" ca="1" si="3"/>
        <v/>
      </c>
      <c r="AS18" s="4"/>
      <c r="AT18" s="3" t="str">
        <f t="shared" si="4"/>
        <v/>
      </c>
      <c r="AU18" s="3" t="str">
        <f>IF($A18="","",IF((AND($A18="ADD",OR(AT18="",AT18="In Use"))),"5",(_xlfn.XLOOKUP(AT18,ud_asset_status[lookupValue],ud_asset_status[lookupKey],""))))</f>
        <v/>
      </c>
      <c r="AW18" s="3" t="str">
        <f>IF($A18="ADD",IF(NOT(ISBLANK(AV18)),_xlfn.XLOOKUP(AV18,ud_replacement_status[lookupValue],ud_replacement_status[lookupKey],"ERROR"),""), "")</f>
        <v/>
      </c>
      <c r="AX18" s="7"/>
      <c r="AZ18" s="3" t="str">
        <f>IF($A18="ADD",IF(NOT(ISBLANK(AY18)),_xlfn.XLOOKUP(AY18,ar_replace_reason[lookupValue],ar_replace_reason[lookupKey],"ERROR"),""), "")</f>
        <v/>
      </c>
      <c r="BA18" s="3" t="str">
        <f t="shared" si="5"/>
        <v/>
      </c>
      <c r="BB18" s="3" t="str">
        <f>IF($A18="","",IF((AND($A18="ADD",OR(BA18="",BA18="Queenstown-Lakes District Council"))),"70",(_xlfn.XLOOKUP(BA18,ud_organisation_owner[lookupValue],ud_organisation_owner[lookupKey],""))))</f>
        <v/>
      </c>
      <c r="BC18" s="3" t="str">
        <f t="shared" si="6"/>
        <v/>
      </c>
      <c r="BD18" s="3" t="str">
        <f>IF($A18="","",IF((AND($A18="ADD",OR(BC18="",BC18="Queenstown-Lakes District Council"))),"70",(_xlfn.XLOOKUP(BC18,ud_organisation_owner[lookupValue],ud_organisation_owner[lookupKey],""))))</f>
        <v/>
      </c>
      <c r="BE18" s="3" t="str">
        <f t="shared" si="7"/>
        <v/>
      </c>
      <c r="BF18" s="3" t="str">
        <f>IF($A18="","",IF((AND($A18="ADD",OR(BE18="",BE18="Local Authority"))),"17",(_xlfn.XLOOKUP(BE18,ud_sub_organisation[lookupValue],ud_sub_organisation[lookupKey],""))))</f>
        <v/>
      </c>
      <c r="BH18" s="3" t="str">
        <f>IF($A18="ADD",IF(NOT(ISBLANK(BG18)),_xlfn.XLOOKUP(BG18,ud_maintenance_organisation[lookupValue],ud_maintenance_organisation[lookupKey],"ERROR"),""), "")</f>
        <v/>
      </c>
      <c r="BI18" s="3" t="str">
        <f t="shared" si="8"/>
        <v/>
      </c>
      <c r="BJ18" s="3" t="str">
        <f>IF($A18="","",IF((AND($A18="ADD",OR(BI18="",BI18="Vested Assets"))),"12",(_xlfn.XLOOKUP(BI18,ud_work_category[lookupValue],ud_work_category[lookupKey],""))))</f>
        <v/>
      </c>
      <c r="BK18" s="8"/>
      <c r="BL18" s="2" t="str">
        <f t="shared" si="9"/>
        <v/>
      </c>
      <c r="BM18" s="3" t="str">
        <f t="shared" si="10"/>
        <v/>
      </c>
      <c r="BN18" s="3" t="str">
        <f>IF($A18="","",IF((AND($A18="ADD",OR(BM18="",BM18="Excellent"))),"1",(_xlfn.XLOOKUP(BM18,condition[lookupValue],condition[lookupKey],""))))</f>
        <v/>
      </c>
      <c r="BO18" s="7" t="str">
        <f t="shared" si="11"/>
        <v/>
      </c>
      <c r="BP18" s="9"/>
    </row>
    <row r="19" spans="2:68" x14ac:dyDescent="0.25">
      <c r="B19" s="4"/>
      <c r="E19" s="3" t="str">
        <f>IF($A19="ADD",IF(NOT(ISBLANK(D19)),_xlfn.XLOOKUP(D19,roadnames[lookupValue],roadnames[lookupKey],"ERROR"),""), "")</f>
        <v/>
      </c>
      <c r="F19" s="5"/>
      <c r="G19" s="5"/>
      <c r="H19" s="6"/>
      <c r="J19" s="3" t="str">
        <f>IF($A19="ADD",IF(NOT(ISBLANK(I19)),_xlfn.XLOOKUP(I19,side[lookupValue],side[lookupKey],"ERROR"),""), "")</f>
        <v/>
      </c>
      <c r="K19" s="4"/>
      <c r="M19" s="3" t="str">
        <f>IF($A19="ADD",IF(NOT(ISBLANK(L19)),_xlfn.XLOOKUP(L19,ud_placement[lookupValue],ud_placement[lookupKey],"ERROR"),""), "")</f>
        <v/>
      </c>
      <c r="O19" s="3" t="str">
        <f>IF($A19="ADD",IF(NOT(ISBLANK(N19)),_xlfn.XLOOKUP(N19,ud_pole_primary_function[lookupValue],ud_pole_primary_function[lookupKey],"ERROR"),""), "")</f>
        <v/>
      </c>
      <c r="P19" s="3" t="str">
        <f t="shared" si="0"/>
        <v/>
      </c>
      <c r="Q19" s="3" t="str">
        <f>IF($A19="","",IF((AND($A19="ADD",OR(P19="",P19="Basic Sign Post"))),"6",(_xlfn.XLOOKUP(P19,ud_pole_structure_type[lookupValue],ud_pole_structure_type[lookupKey],""))))</f>
        <v/>
      </c>
      <c r="R19" s="3" t="str">
        <f t="shared" si="1"/>
        <v/>
      </c>
      <c r="S19" s="3" t="str">
        <f>IF($A19="","",IF((AND($A19="ADD",OR(R19="",R19="Aluminium"))),"4",(_xlfn.XLOOKUP(R19,pole_material[lookupValue],pole_material[lookupKey],""))))</f>
        <v/>
      </c>
      <c r="U19" s="3" t="str">
        <f>IF($A19="ADD",IF(NOT(ISBLANK(T19)),_xlfn.XLOOKUP(T19,ud_coating_system[lookupValue],ud_coating_system[lookupKey],"ERROR"),""), "")</f>
        <v/>
      </c>
      <c r="W19" s="3" t="str">
        <f>IF($A19="ADD",IF(NOT(ISBLANK(V19)),_xlfn.XLOOKUP(V19,ud_pole_foundation_type[lookupValue],ud_pole_foundation_type[lookupKey],"ERROR"),""), "")</f>
        <v/>
      </c>
      <c r="Y19" s="3" t="str">
        <f>IF($A19="ADD",IF(NOT(ISBLANK(X19)),_xlfn.XLOOKUP(X19,ud_pole_base_connection[lookupValue],ud_pole_base_connection[lookupKey],"ERROR"),""), "")</f>
        <v/>
      </c>
      <c r="Z19" s="6"/>
      <c r="AA19" s="6"/>
      <c r="AB19" s="2" t="str">
        <f t="shared" si="2"/>
        <v/>
      </c>
      <c r="AD19" s="3" t="str">
        <f>IF($A19="ADD",IF(NOT(ISBLANK(AC19)),_xlfn.XLOOKUP(AC19,ud_pole_structure_make[lookupValue],ud_pole_structure_make[lookupKey],"ERROR"),""), "")</f>
        <v/>
      </c>
      <c r="AF19" s="3" t="str">
        <f>IF($A19="ADD",IF(NOT(ISBLANK(AE19)),_xlfn.XLOOKUP(1,(ud_pole_structure_model_lookup=AE19)*(ud_pole_structure_model_parentKey=AD19),ud_pole_structure_model[lookupKey],"ERROR"),""), "")</f>
        <v/>
      </c>
      <c r="AH19" s="3" t="str">
        <f>IF($A19="ADD",IF(NOT(ISBLANK(AG19)),_xlfn.XLOOKUP(AG19,sl_pole_shape[lookupValue],sl_pole_shape[lookupKey],"ERROR"),""), "")</f>
        <v/>
      </c>
      <c r="AJ19" s="3" t="str">
        <f>IF($A19="ADD",IF(NOT(ISBLANK(AI19)),_xlfn.XLOOKUP(AI19,sign_bracket[lookupValue],sign_bracket[lookupKey],"ERROR"),""), "")</f>
        <v/>
      </c>
      <c r="AL19" s="3" t="str">
        <f>IF($A19="ADD",IF(NOT(ISBLANK(AK19)),_xlfn.XLOOKUP(AK19,post_plant_type[lookupValue],post_plant_type[lookupKey],"ERROR"),""), "")</f>
        <v/>
      </c>
      <c r="AN19" s="3" t="str">
        <f>IF($A19="ADD",IF(NOT(ISBLANK(AM19)),_xlfn.XLOOKUP(AM19,post_ground_type[lookupValue],post_ground_type[lookupKey],"ERROR"),""), "")</f>
        <v/>
      </c>
      <c r="AP19" s="3" t="str">
        <f>IF($A19="ADD",IF(NOT(ISBLANK(AO19)),_xlfn.XLOOKUP(AO19,post_joint_type[lookupValue],post_joint_type[lookupKey],"ERROR"),""), "")</f>
        <v/>
      </c>
      <c r="AQ19" s="7"/>
      <c r="AR19" s="4" t="str">
        <f t="shared" ca="1" si="3"/>
        <v/>
      </c>
      <c r="AS19" s="4"/>
      <c r="AT19" s="3" t="str">
        <f t="shared" si="4"/>
        <v/>
      </c>
      <c r="AU19" s="3" t="str">
        <f>IF($A19="","",IF((AND($A19="ADD",OR(AT19="",AT19="In Use"))),"5",(_xlfn.XLOOKUP(AT19,ud_asset_status[lookupValue],ud_asset_status[lookupKey],""))))</f>
        <v/>
      </c>
      <c r="AW19" s="3" t="str">
        <f>IF($A19="ADD",IF(NOT(ISBLANK(AV19)),_xlfn.XLOOKUP(AV19,ud_replacement_status[lookupValue],ud_replacement_status[lookupKey],"ERROR"),""), "")</f>
        <v/>
      </c>
      <c r="AX19" s="7"/>
      <c r="AZ19" s="3" t="str">
        <f>IF($A19="ADD",IF(NOT(ISBLANK(AY19)),_xlfn.XLOOKUP(AY19,ar_replace_reason[lookupValue],ar_replace_reason[lookupKey],"ERROR"),""), "")</f>
        <v/>
      </c>
      <c r="BA19" s="3" t="str">
        <f t="shared" si="5"/>
        <v/>
      </c>
      <c r="BB19" s="3" t="str">
        <f>IF($A19="","",IF((AND($A19="ADD",OR(BA19="",BA19="Queenstown-Lakes District Council"))),"70",(_xlfn.XLOOKUP(BA19,ud_organisation_owner[lookupValue],ud_organisation_owner[lookupKey],""))))</f>
        <v/>
      </c>
      <c r="BC19" s="3" t="str">
        <f t="shared" si="6"/>
        <v/>
      </c>
      <c r="BD19" s="3" t="str">
        <f>IF($A19="","",IF((AND($A19="ADD",OR(BC19="",BC19="Queenstown-Lakes District Council"))),"70",(_xlfn.XLOOKUP(BC19,ud_organisation_owner[lookupValue],ud_organisation_owner[lookupKey],""))))</f>
        <v/>
      </c>
      <c r="BE19" s="3" t="str">
        <f t="shared" si="7"/>
        <v/>
      </c>
      <c r="BF19" s="3" t="str">
        <f>IF($A19="","",IF((AND($A19="ADD",OR(BE19="",BE19="Local Authority"))),"17",(_xlfn.XLOOKUP(BE19,ud_sub_organisation[lookupValue],ud_sub_organisation[lookupKey],""))))</f>
        <v/>
      </c>
      <c r="BH19" s="3" t="str">
        <f>IF($A19="ADD",IF(NOT(ISBLANK(BG19)),_xlfn.XLOOKUP(BG19,ud_maintenance_organisation[lookupValue],ud_maintenance_organisation[lookupKey],"ERROR"),""), "")</f>
        <v/>
      </c>
      <c r="BI19" s="3" t="str">
        <f t="shared" si="8"/>
        <v/>
      </c>
      <c r="BJ19" s="3" t="str">
        <f>IF($A19="","",IF((AND($A19="ADD",OR(BI19="",BI19="Vested Assets"))),"12",(_xlfn.XLOOKUP(BI19,ud_work_category[lookupValue],ud_work_category[lookupKey],""))))</f>
        <v/>
      </c>
      <c r="BK19" s="8"/>
      <c r="BL19" s="2" t="str">
        <f t="shared" si="9"/>
        <v/>
      </c>
      <c r="BM19" s="3" t="str">
        <f t="shared" si="10"/>
        <v/>
      </c>
      <c r="BN19" s="3" t="str">
        <f>IF($A19="","",IF((AND($A19="ADD",OR(BM19="",BM19="Excellent"))),"1",(_xlfn.XLOOKUP(BM19,condition[lookupValue],condition[lookupKey],""))))</f>
        <v/>
      </c>
      <c r="BO19" s="7" t="str">
        <f t="shared" si="11"/>
        <v/>
      </c>
      <c r="BP19" s="9"/>
    </row>
    <row r="20" spans="2:68" x14ac:dyDescent="0.25">
      <c r="B20" s="4"/>
      <c r="E20" s="3" t="str">
        <f>IF($A20="ADD",IF(NOT(ISBLANK(D20)),_xlfn.XLOOKUP(D20,roadnames[lookupValue],roadnames[lookupKey],"ERROR"),""), "")</f>
        <v/>
      </c>
      <c r="F20" s="5"/>
      <c r="G20" s="5"/>
      <c r="H20" s="6"/>
      <c r="J20" s="3" t="str">
        <f>IF($A20="ADD",IF(NOT(ISBLANK(I20)),_xlfn.XLOOKUP(I20,side[lookupValue],side[lookupKey],"ERROR"),""), "")</f>
        <v/>
      </c>
      <c r="K20" s="4"/>
      <c r="M20" s="3" t="str">
        <f>IF($A20="ADD",IF(NOT(ISBLANK(L20)),_xlfn.XLOOKUP(L20,ud_placement[lookupValue],ud_placement[lookupKey],"ERROR"),""), "")</f>
        <v/>
      </c>
      <c r="O20" s="3" t="str">
        <f>IF($A20="ADD",IF(NOT(ISBLANK(N20)),_xlfn.XLOOKUP(N20,ud_pole_primary_function[lookupValue],ud_pole_primary_function[lookupKey],"ERROR"),""), "")</f>
        <v/>
      </c>
      <c r="P20" s="3" t="str">
        <f t="shared" si="0"/>
        <v/>
      </c>
      <c r="Q20" s="3" t="str">
        <f>IF($A20="","",IF((AND($A20="ADD",OR(P20="",P20="Basic Sign Post"))),"6",(_xlfn.XLOOKUP(P20,ud_pole_structure_type[lookupValue],ud_pole_structure_type[lookupKey],""))))</f>
        <v/>
      </c>
      <c r="R20" s="3" t="str">
        <f t="shared" si="1"/>
        <v/>
      </c>
      <c r="S20" s="3" t="str">
        <f>IF($A20="","",IF((AND($A20="ADD",OR(R20="",R20="Aluminium"))),"4",(_xlfn.XLOOKUP(R20,pole_material[lookupValue],pole_material[lookupKey],""))))</f>
        <v/>
      </c>
      <c r="U20" s="3" t="str">
        <f>IF($A20="ADD",IF(NOT(ISBLANK(T20)),_xlfn.XLOOKUP(T20,ud_coating_system[lookupValue],ud_coating_system[lookupKey],"ERROR"),""), "")</f>
        <v/>
      </c>
      <c r="W20" s="3" t="str">
        <f>IF($A20="ADD",IF(NOT(ISBLANK(V20)),_xlfn.XLOOKUP(V20,ud_pole_foundation_type[lookupValue],ud_pole_foundation_type[lookupKey],"ERROR"),""), "")</f>
        <v/>
      </c>
      <c r="Y20" s="3" t="str">
        <f>IF($A20="ADD",IF(NOT(ISBLANK(X20)),_xlfn.XLOOKUP(X20,ud_pole_base_connection[lookupValue],ud_pole_base_connection[lookupKey],"ERROR"),""), "")</f>
        <v/>
      </c>
      <c r="Z20" s="6"/>
      <c r="AA20" s="6"/>
      <c r="AB20" s="2" t="str">
        <f t="shared" si="2"/>
        <v/>
      </c>
      <c r="AD20" s="3" t="str">
        <f>IF($A20="ADD",IF(NOT(ISBLANK(AC20)),_xlfn.XLOOKUP(AC20,ud_pole_structure_make[lookupValue],ud_pole_structure_make[lookupKey],"ERROR"),""), "")</f>
        <v/>
      </c>
      <c r="AF20" s="3" t="str">
        <f>IF($A20="ADD",IF(NOT(ISBLANK(AE20)),_xlfn.XLOOKUP(1,(ud_pole_structure_model_lookup=AE20)*(ud_pole_structure_model_parentKey=AD20),ud_pole_structure_model[lookupKey],"ERROR"),""), "")</f>
        <v/>
      </c>
      <c r="AH20" s="3" t="str">
        <f>IF($A20="ADD",IF(NOT(ISBLANK(AG20)),_xlfn.XLOOKUP(AG20,sl_pole_shape[lookupValue],sl_pole_shape[lookupKey],"ERROR"),""), "")</f>
        <v/>
      </c>
      <c r="AJ20" s="3" t="str">
        <f>IF($A20="ADD",IF(NOT(ISBLANK(AI20)),_xlfn.XLOOKUP(AI20,sign_bracket[lookupValue],sign_bracket[lookupKey],"ERROR"),""), "")</f>
        <v/>
      </c>
      <c r="AL20" s="3" t="str">
        <f>IF($A20="ADD",IF(NOT(ISBLANK(AK20)),_xlfn.XLOOKUP(AK20,post_plant_type[lookupValue],post_plant_type[lookupKey],"ERROR"),""), "")</f>
        <v/>
      </c>
      <c r="AN20" s="3" t="str">
        <f>IF($A20="ADD",IF(NOT(ISBLANK(AM20)),_xlfn.XLOOKUP(AM20,post_ground_type[lookupValue],post_ground_type[lookupKey],"ERROR"),""), "")</f>
        <v/>
      </c>
      <c r="AP20" s="3" t="str">
        <f>IF($A20="ADD",IF(NOT(ISBLANK(AO20)),_xlfn.XLOOKUP(AO20,post_joint_type[lookupValue],post_joint_type[lookupKey],"ERROR"),""), "")</f>
        <v/>
      </c>
      <c r="AQ20" s="7"/>
      <c r="AR20" s="4" t="str">
        <f t="shared" ca="1" si="3"/>
        <v/>
      </c>
      <c r="AS20" s="4"/>
      <c r="AT20" s="3" t="str">
        <f t="shared" si="4"/>
        <v/>
      </c>
      <c r="AU20" s="3" t="str">
        <f>IF($A20="","",IF((AND($A20="ADD",OR(AT20="",AT20="In Use"))),"5",(_xlfn.XLOOKUP(AT20,ud_asset_status[lookupValue],ud_asset_status[lookupKey],""))))</f>
        <v/>
      </c>
      <c r="AW20" s="3" t="str">
        <f>IF($A20="ADD",IF(NOT(ISBLANK(AV20)),_xlfn.XLOOKUP(AV20,ud_replacement_status[lookupValue],ud_replacement_status[lookupKey],"ERROR"),""), "")</f>
        <v/>
      </c>
      <c r="AX20" s="7"/>
      <c r="AZ20" s="3" t="str">
        <f>IF($A20="ADD",IF(NOT(ISBLANK(AY20)),_xlfn.XLOOKUP(AY20,ar_replace_reason[lookupValue],ar_replace_reason[lookupKey],"ERROR"),""), "")</f>
        <v/>
      </c>
      <c r="BA20" s="3" t="str">
        <f t="shared" si="5"/>
        <v/>
      </c>
      <c r="BB20" s="3" t="str">
        <f>IF($A20="","",IF((AND($A20="ADD",OR(BA20="",BA20="Queenstown-Lakes District Council"))),"70",(_xlfn.XLOOKUP(BA20,ud_organisation_owner[lookupValue],ud_organisation_owner[lookupKey],""))))</f>
        <v/>
      </c>
      <c r="BC20" s="3" t="str">
        <f t="shared" si="6"/>
        <v/>
      </c>
      <c r="BD20" s="3" t="str">
        <f>IF($A20="","",IF((AND($A20="ADD",OR(BC20="",BC20="Queenstown-Lakes District Council"))),"70",(_xlfn.XLOOKUP(BC20,ud_organisation_owner[lookupValue],ud_organisation_owner[lookupKey],""))))</f>
        <v/>
      </c>
      <c r="BE20" s="3" t="str">
        <f t="shared" si="7"/>
        <v/>
      </c>
      <c r="BF20" s="3" t="str">
        <f>IF($A20="","",IF((AND($A20="ADD",OR(BE20="",BE20="Local Authority"))),"17",(_xlfn.XLOOKUP(BE20,ud_sub_organisation[lookupValue],ud_sub_organisation[lookupKey],""))))</f>
        <v/>
      </c>
      <c r="BH20" s="3" t="str">
        <f>IF($A20="ADD",IF(NOT(ISBLANK(BG20)),_xlfn.XLOOKUP(BG20,ud_maintenance_organisation[lookupValue],ud_maintenance_organisation[lookupKey],"ERROR"),""), "")</f>
        <v/>
      </c>
      <c r="BI20" s="3" t="str">
        <f t="shared" si="8"/>
        <v/>
      </c>
      <c r="BJ20" s="3" t="str">
        <f>IF($A20="","",IF((AND($A20="ADD",OR(BI20="",BI20="Vested Assets"))),"12",(_xlfn.XLOOKUP(BI20,ud_work_category[lookupValue],ud_work_category[lookupKey],""))))</f>
        <v/>
      </c>
      <c r="BK20" s="8"/>
      <c r="BL20" s="2" t="str">
        <f t="shared" si="9"/>
        <v/>
      </c>
      <c r="BM20" s="3" t="str">
        <f t="shared" si="10"/>
        <v/>
      </c>
      <c r="BN20" s="3" t="str">
        <f>IF($A20="","",IF((AND($A20="ADD",OR(BM20="",BM20="Excellent"))),"1",(_xlfn.XLOOKUP(BM20,condition[lookupValue],condition[lookupKey],""))))</f>
        <v/>
      </c>
      <c r="BO20" s="7" t="str">
        <f t="shared" si="11"/>
        <v/>
      </c>
      <c r="BP20" s="9"/>
    </row>
    <row r="21" spans="2:68" x14ac:dyDescent="0.25">
      <c r="B21" s="4"/>
      <c r="E21" s="3" t="str">
        <f>IF($A21="ADD",IF(NOT(ISBLANK(D21)),_xlfn.XLOOKUP(D21,roadnames[lookupValue],roadnames[lookupKey],"ERROR"),""), "")</f>
        <v/>
      </c>
      <c r="F21" s="5"/>
      <c r="G21" s="5"/>
      <c r="H21" s="6"/>
      <c r="J21" s="3" t="str">
        <f>IF($A21="ADD",IF(NOT(ISBLANK(I21)),_xlfn.XLOOKUP(I21,side[lookupValue],side[lookupKey],"ERROR"),""), "")</f>
        <v/>
      </c>
      <c r="K21" s="4"/>
      <c r="M21" s="3" t="str">
        <f>IF($A21="ADD",IF(NOT(ISBLANK(L21)),_xlfn.XLOOKUP(L21,ud_placement[lookupValue],ud_placement[lookupKey],"ERROR"),""), "")</f>
        <v/>
      </c>
      <c r="O21" s="3" t="str">
        <f>IF($A21="ADD",IF(NOT(ISBLANK(N21)),_xlfn.XLOOKUP(N21,ud_pole_primary_function[lookupValue],ud_pole_primary_function[lookupKey],"ERROR"),""), "")</f>
        <v/>
      </c>
      <c r="P21" s="3" t="str">
        <f t="shared" si="0"/>
        <v/>
      </c>
      <c r="Q21" s="3" t="str">
        <f>IF($A21="","",IF((AND($A21="ADD",OR(P21="",P21="Basic Sign Post"))),"6",(_xlfn.XLOOKUP(P21,ud_pole_structure_type[lookupValue],ud_pole_structure_type[lookupKey],""))))</f>
        <v/>
      </c>
      <c r="R21" s="3" t="str">
        <f t="shared" si="1"/>
        <v/>
      </c>
      <c r="S21" s="3" t="str">
        <f>IF($A21="","",IF((AND($A21="ADD",OR(R21="",R21="Aluminium"))),"4",(_xlfn.XLOOKUP(R21,pole_material[lookupValue],pole_material[lookupKey],""))))</f>
        <v/>
      </c>
      <c r="U21" s="3" t="str">
        <f>IF($A21="ADD",IF(NOT(ISBLANK(T21)),_xlfn.XLOOKUP(T21,ud_coating_system[lookupValue],ud_coating_system[lookupKey],"ERROR"),""), "")</f>
        <v/>
      </c>
      <c r="W21" s="3" t="str">
        <f>IF($A21="ADD",IF(NOT(ISBLANK(V21)),_xlfn.XLOOKUP(V21,ud_pole_foundation_type[lookupValue],ud_pole_foundation_type[lookupKey],"ERROR"),""), "")</f>
        <v/>
      </c>
      <c r="Y21" s="3" t="str">
        <f>IF($A21="ADD",IF(NOT(ISBLANK(X21)),_xlfn.XLOOKUP(X21,ud_pole_base_connection[lookupValue],ud_pole_base_connection[lookupKey],"ERROR"),""), "")</f>
        <v/>
      </c>
      <c r="Z21" s="6"/>
      <c r="AA21" s="6"/>
      <c r="AB21" s="2" t="str">
        <f t="shared" si="2"/>
        <v/>
      </c>
      <c r="AD21" s="3" t="str">
        <f>IF($A21="ADD",IF(NOT(ISBLANK(AC21)),_xlfn.XLOOKUP(AC21,ud_pole_structure_make[lookupValue],ud_pole_structure_make[lookupKey],"ERROR"),""), "")</f>
        <v/>
      </c>
      <c r="AF21" s="3" t="str">
        <f>IF($A21="ADD",IF(NOT(ISBLANK(AE21)),_xlfn.XLOOKUP(1,(ud_pole_structure_model_lookup=AE21)*(ud_pole_structure_model_parentKey=AD21),ud_pole_structure_model[lookupKey],"ERROR"),""), "")</f>
        <v/>
      </c>
      <c r="AH21" s="3" t="str">
        <f>IF($A21="ADD",IF(NOT(ISBLANK(AG21)),_xlfn.XLOOKUP(AG21,sl_pole_shape[lookupValue],sl_pole_shape[lookupKey],"ERROR"),""), "")</f>
        <v/>
      </c>
      <c r="AJ21" s="3" t="str">
        <f>IF($A21="ADD",IF(NOT(ISBLANK(AI21)),_xlfn.XLOOKUP(AI21,sign_bracket[lookupValue],sign_bracket[lookupKey],"ERROR"),""), "")</f>
        <v/>
      </c>
      <c r="AL21" s="3" t="str">
        <f>IF($A21="ADD",IF(NOT(ISBLANK(AK21)),_xlfn.XLOOKUP(AK21,post_plant_type[lookupValue],post_plant_type[lookupKey],"ERROR"),""), "")</f>
        <v/>
      </c>
      <c r="AN21" s="3" t="str">
        <f>IF($A21="ADD",IF(NOT(ISBLANK(AM21)),_xlfn.XLOOKUP(AM21,post_ground_type[lookupValue],post_ground_type[lookupKey],"ERROR"),""), "")</f>
        <v/>
      </c>
      <c r="AP21" s="3" t="str">
        <f>IF($A21="ADD",IF(NOT(ISBLANK(AO21)),_xlfn.XLOOKUP(AO21,post_joint_type[lookupValue],post_joint_type[lookupKey],"ERROR"),""), "")</f>
        <v/>
      </c>
      <c r="AQ21" s="7"/>
      <c r="AR21" s="4" t="str">
        <f t="shared" ca="1" si="3"/>
        <v/>
      </c>
      <c r="AS21" s="4"/>
      <c r="AT21" s="3" t="str">
        <f t="shared" si="4"/>
        <v/>
      </c>
      <c r="AU21" s="3" t="str">
        <f>IF($A21="","",IF((AND($A21="ADD",OR(AT21="",AT21="In Use"))),"5",(_xlfn.XLOOKUP(AT21,ud_asset_status[lookupValue],ud_asset_status[lookupKey],""))))</f>
        <v/>
      </c>
      <c r="AW21" s="3" t="str">
        <f>IF($A21="ADD",IF(NOT(ISBLANK(AV21)),_xlfn.XLOOKUP(AV21,ud_replacement_status[lookupValue],ud_replacement_status[lookupKey],"ERROR"),""), "")</f>
        <v/>
      </c>
      <c r="AX21" s="7"/>
      <c r="AZ21" s="3" t="str">
        <f>IF($A21="ADD",IF(NOT(ISBLANK(AY21)),_xlfn.XLOOKUP(AY21,ar_replace_reason[lookupValue],ar_replace_reason[lookupKey],"ERROR"),""), "")</f>
        <v/>
      </c>
      <c r="BA21" s="3" t="str">
        <f t="shared" si="5"/>
        <v/>
      </c>
      <c r="BB21" s="3" t="str">
        <f>IF($A21="","",IF((AND($A21="ADD",OR(BA21="",BA21="Queenstown-Lakes District Council"))),"70",(_xlfn.XLOOKUP(BA21,ud_organisation_owner[lookupValue],ud_organisation_owner[lookupKey],""))))</f>
        <v/>
      </c>
      <c r="BC21" s="3" t="str">
        <f t="shared" si="6"/>
        <v/>
      </c>
      <c r="BD21" s="3" t="str">
        <f>IF($A21="","",IF((AND($A21="ADD",OR(BC21="",BC21="Queenstown-Lakes District Council"))),"70",(_xlfn.XLOOKUP(BC21,ud_organisation_owner[lookupValue],ud_organisation_owner[lookupKey],""))))</f>
        <v/>
      </c>
      <c r="BE21" s="3" t="str">
        <f t="shared" si="7"/>
        <v/>
      </c>
      <c r="BF21" s="3" t="str">
        <f>IF($A21="","",IF((AND($A21="ADD",OR(BE21="",BE21="Local Authority"))),"17",(_xlfn.XLOOKUP(BE21,ud_sub_organisation[lookupValue],ud_sub_organisation[lookupKey],""))))</f>
        <v/>
      </c>
      <c r="BH21" s="3" t="str">
        <f>IF($A21="ADD",IF(NOT(ISBLANK(BG21)),_xlfn.XLOOKUP(BG21,ud_maintenance_organisation[lookupValue],ud_maintenance_organisation[lookupKey],"ERROR"),""), "")</f>
        <v/>
      </c>
      <c r="BI21" s="3" t="str">
        <f t="shared" si="8"/>
        <v/>
      </c>
      <c r="BJ21" s="3" t="str">
        <f>IF($A21="","",IF((AND($A21="ADD",OR(BI21="",BI21="Vested Assets"))),"12",(_xlfn.XLOOKUP(BI21,ud_work_category[lookupValue],ud_work_category[lookupKey],""))))</f>
        <v/>
      </c>
      <c r="BK21" s="8"/>
      <c r="BL21" s="2" t="str">
        <f t="shared" si="9"/>
        <v/>
      </c>
      <c r="BM21" s="3" t="str">
        <f t="shared" si="10"/>
        <v/>
      </c>
      <c r="BN21" s="3" t="str">
        <f>IF($A21="","",IF((AND($A21="ADD",OR(BM21="",BM21="Excellent"))),"1",(_xlfn.XLOOKUP(BM21,condition[lookupValue],condition[lookupKey],""))))</f>
        <v/>
      </c>
      <c r="BO21" s="7" t="str">
        <f t="shared" si="11"/>
        <v/>
      </c>
      <c r="BP21" s="9"/>
    </row>
    <row r="22" spans="2:68" x14ac:dyDescent="0.25">
      <c r="B22" s="4"/>
      <c r="E22" s="3" t="str">
        <f>IF($A22="ADD",IF(NOT(ISBLANK(D22)),_xlfn.XLOOKUP(D22,roadnames[lookupValue],roadnames[lookupKey],"ERROR"),""), "")</f>
        <v/>
      </c>
      <c r="F22" s="5"/>
      <c r="G22" s="5"/>
      <c r="H22" s="6"/>
      <c r="J22" s="3" t="str">
        <f>IF($A22="ADD",IF(NOT(ISBLANK(I22)),_xlfn.XLOOKUP(I22,side[lookupValue],side[lookupKey],"ERROR"),""), "")</f>
        <v/>
      </c>
      <c r="K22" s="4"/>
      <c r="M22" s="3" t="str">
        <f>IF($A22="ADD",IF(NOT(ISBLANK(L22)),_xlfn.XLOOKUP(L22,ud_placement[lookupValue],ud_placement[lookupKey],"ERROR"),""), "")</f>
        <v/>
      </c>
      <c r="O22" s="3" t="str">
        <f>IF($A22="ADD",IF(NOT(ISBLANK(N22)),_xlfn.XLOOKUP(N22,ud_pole_primary_function[lookupValue],ud_pole_primary_function[lookupKey],"ERROR"),""), "")</f>
        <v/>
      </c>
      <c r="P22" s="3" t="str">
        <f t="shared" si="0"/>
        <v/>
      </c>
      <c r="Q22" s="3" t="str">
        <f>IF($A22="","",IF((AND($A22="ADD",OR(P22="",P22="Basic Sign Post"))),"6",(_xlfn.XLOOKUP(P22,ud_pole_structure_type[lookupValue],ud_pole_structure_type[lookupKey],""))))</f>
        <v/>
      </c>
      <c r="R22" s="3" t="str">
        <f t="shared" si="1"/>
        <v/>
      </c>
      <c r="S22" s="3" t="str">
        <f>IF($A22="","",IF((AND($A22="ADD",OR(R22="",R22="Aluminium"))),"4",(_xlfn.XLOOKUP(R22,pole_material[lookupValue],pole_material[lookupKey],""))))</f>
        <v/>
      </c>
      <c r="U22" s="3" t="str">
        <f>IF($A22="ADD",IF(NOT(ISBLANK(T22)),_xlfn.XLOOKUP(T22,ud_coating_system[lookupValue],ud_coating_system[lookupKey],"ERROR"),""), "")</f>
        <v/>
      </c>
      <c r="W22" s="3" t="str">
        <f>IF($A22="ADD",IF(NOT(ISBLANK(V22)),_xlfn.XLOOKUP(V22,ud_pole_foundation_type[lookupValue],ud_pole_foundation_type[lookupKey],"ERROR"),""), "")</f>
        <v/>
      </c>
      <c r="Y22" s="3" t="str">
        <f>IF($A22="ADD",IF(NOT(ISBLANK(X22)),_xlfn.XLOOKUP(X22,ud_pole_base_connection[lookupValue],ud_pole_base_connection[lookupKey],"ERROR"),""), "")</f>
        <v/>
      </c>
      <c r="Z22" s="6"/>
      <c r="AA22" s="6"/>
      <c r="AB22" s="2" t="str">
        <f t="shared" si="2"/>
        <v/>
      </c>
      <c r="AD22" s="3" t="str">
        <f>IF($A22="ADD",IF(NOT(ISBLANK(AC22)),_xlfn.XLOOKUP(AC22,ud_pole_structure_make[lookupValue],ud_pole_structure_make[lookupKey],"ERROR"),""), "")</f>
        <v/>
      </c>
      <c r="AF22" s="3" t="str">
        <f>IF($A22="ADD",IF(NOT(ISBLANK(AE22)),_xlfn.XLOOKUP(1,(ud_pole_structure_model_lookup=AE22)*(ud_pole_structure_model_parentKey=AD22),ud_pole_structure_model[lookupKey],"ERROR"),""), "")</f>
        <v/>
      </c>
      <c r="AH22" s="3" t="str">
        <f>IF($A22="ADD",IF(NOT(ISBLANK(AG22)),_xlfn.XLOOKUP(AG22,sl_pole_shape[lookupValue],sl_pole_shape[lookupKey],"ERROR"),""), "")</f>
        <v/>
      </c>
      <c r="AJ22" s="3" t="str">
        <f>IF($A22="ADD",IF(NOT(ISBLANK(AI22)),_xlfn.XLOOKUP(AI22,sign_bracket[lookupValue],sign_bracket[lookupKey],"ERROR"),""), "")</f>
        <v/>
      </c>
      <c r="AL22" s="3" t="str">
        <f>IF($A22="ADD",IF(NOT(ISBLANK(AK22)),_xlfn.XLOOKUP(AK22,post_plant_type[lookupValue],post_plant_type[lookupKey],"ERROR"),""), "")</f>
        <v/>
      </c>
      <c r="AN22" s="3" t="str">
        <f>IF($A22="ADD",IF(NOT(ISBLANK(AM22)),_xlfn.XLOOKUP(AM22,post_ground_type[lookupValue],post_ground_type[lookupKey],"ERROR"),""), "")</f>
        <v/>
      </c>
      <c r="AP22" s="3" t="str">
        <f>IF($A22="ADD",IF(NOT(ISBLANK(AO22)),_xlfn.XLOOKUP(AO22,post_joint_type[lookupValue],post_joint_type[lookupKey],"ERROR"),""), "")</f>
        <v/>
      </c>
      <c r="AQ22" s="7"/>
      <c r="AR22" s="4" t="str">
        <f t="shared" ca="1" si="3"/>
        <v/>
      </c>
      <c r="AS22" s="4"/>
      <c r="AT22" s="3" t="str">
        <f t="shared" si="4"/>
        <v/>
      </c>
      <c r="AU22" s="3" t="str">
        <f>IF($A22="","",IF((AND($A22="ADD",OR(AT22="",AT22="In Use"))),"5",(_xlfn.XLOOKUP(AT22,ud_asset_status[lookupValue],ud_asset_status[lookupKey],""))))</f>
        <v/>
      </c>
      <c r="AW22" s="3" t="str">
        <f>IF($A22="ADD",IF(NOT(ISBLANK(AV22)),_xlfn.XLOOKUP(AV22,ud_replacement_status[lookupValue],ud_replacement_status[lookupKey],"ERROR"),""), "")</f>
        <v/>
      </c>
      <c r="AX22" s="7"/>
      <c r="AZ22" s="3" t="str">
        <f>IF($A22="ADD",IF(NOT(ISBLANK(AY22)),_xlfn.XLOOKUP(AY22,ar_replace_reason[lookupValue],ar_replace_reason[lookupKey],"ERROR"),""), "")</f>
        <v/>
      </c>
      <c r="BA22" s="3" t="str">
        <f t="shared" si="5"/>
        <v/>
      </c>
      <c r="BB22" s="3" t="str">
        <f>IF($A22="","",IF((AND($A22="ADD",OR(BA22="",BA22="Queenstown-Lakes District Council"))),"70",(_xlfn.XLOOKUP(BA22,ud_organisation_owner[lookupValue],ud_organisation_owner[lookupKey],""))))</f>
        <v/>
      </c>
      <c r="BC22" s="3" t="str">
        <f t="shared" si="6"/>
        <v/>
      </c>
      <c r="BD22" s="3" t="str">
        <f>IF($A22="","",IF((AND($A22="ADD",OR(BC22="",BC22="Queenstown-Lakes District Council"))),"70",(_xlfn.XLOOKUP(BC22,ud_organisation_owner[lookupValue],ud_organisation_owner[lookupKey],""))))</f>
        <v/>
      </c>
      <c r="BE22" s="3" t="str">
        <f t="shared" si="7"/>
        <v/>
      </c>
      <c r="BF22" s="3" t="str">
        <f>IF($A22="","",IF((AND($A22="ADD",OR(BE22="",BE22="Local Authority"))),"17",(_xlfn.XLOOKUP(BE22,ud_sub_organisation[lookupValue],ud_sub_organisation[lookupKey],""))))</f>
        <v/>
      </c>
      <c r="BH22" s="3" t="str">
        <f>IF($A22="ADD",IF(NOT(ISBLANK(BG22)),_xlfn.XLOOKUP(BG22,ud_maintenance_organisation[lookupValue],ud_maintenance_organisation[lookupKey],"ERROR"),""), "")</f>
        <v/>
      </c>
      <c r="BI22" s="3" t="str">
        <f t="shared" si="8"/>
        <v/>
      </c>
      <c r="BJ22" s="3" t="str">
        <f>IF($A22="","",IF((AND($A22="ADD",OR(BI22="",BI22="Vested Assets"))),"12",(_xlfn.XLOOKUP(BI22,ud_work_category[lookupValue],ud_work_category[lookupKey],""))))</f>
        <v/>
      </c>
      <c r="BK22" s="8"/>
      <c r="BL22" s="2" t="str">
        <f t="shared" si="9"/>
        <v/>
      </c>
      <c r="BM22" s="3" t="str">
        <f t="shared" si="10"/>
        <v/>
      </c>
      <c r="BN22" s="3" t="str">
        <f>IF($A22="","",IF((AND($A22="ADD",OR(BM22="",BM22="Excellent"))),"1",(_xlfn.XLOOKUP(BM22,condition[lookupValue],condition[lookupKey],""))))</f>
        <v/>
      </c>
      <c r="BO22" s="7" t="str">
        <f t="shared" si="11"/>
        <v/>
      </c>
      <c r="BP22" s="9"/>
    </row>
    <row r="23" spans="2:68" x14ac:dyDescent="0.25">
      <c r="B23" s="4"/>
      <c r="E23" s="3" t="str">
        <f>IF($A23="ADD",IF(NOT(ISBLANK(D23)),_xlfn.XLOOKUP(D23,roadnames[lookupValue],roadnames[lookupKey],"ERROR"),""), "")</f>
        <v/>
      </c>
      <c r="F23" s="5"/>
      <c r="G23" s="5"/>
      <c r="H23" s="6"/>
      <c r="J23" s="3" t="str">
        <f>IF($A23="ADD",IF(NOT(ISBLANK(I23)),_xlfn.XLOOKUP(I23,side[lookupValue],side[lookupKey],"ERROR"),""), "")</f>
        <v/>
      </c>
      <c r="K23" s="4"/>
      <c r="M23" s="3" t="str">
        <f>IF($A23="ADD",IF(NOT(ISBLANK(L23)),_xlfn.XLOOKUP(L23,ud_placement[lookupValue],ud_placement[lookupKey],"ERROR"),""), "")</f>
        <v/>
      </c>
      <c r="O23" s="3" t="str">
        <f>IF($A23="ADD",IF(NOT(ISBLANK(N23)),_xlfn.XLOOKUP(N23,ud_pole_primary_function[lookupValue],ud_pole_primary_function[lookupKey],"ERROR"),""), "")</f>
        <v/>
      </c>
      <c r="P23" s="3" t="str">
        <f t="shared" si="0"/>
        <v/>
      </c>
      <c r="Q23" s="3" t="str">
        <f>IF($A23="","",IF((AND($A23="ADD",OR(P23="",P23="Basic Sign Post"))),"6",(_xlfn.XLOOKUP(P23,ud_pole_structure_type[lookupValue],ud_pole_structure_type[lookupKey],""))))</f>
        <v/>
      </c>
      <c r="R23" s="3" t="str">
        <f t="shared" si="1"/>
        <v/>
      </c>
      <c r="S23" s="3" t="str">
        <f>IF($A23="","",IF((AND($A23="ADD",OR(R23="",R23="Aluminium"))),"4",(_xlfn.XLOOKUP(R23,pole_material[lookupValue],pole_material[lookupKey],""))))</f>
        <v/>
      </c>
      <c r="U23" s="3" t="str">
        <f>IF($A23="ADD",IF(NOT(ISBLANK(T23)),_xlfn.XLOOKUP(T23,ud_coating_system[lookupValue],ud_coating_system[lookupKey],"ERROR"),""), "")</f>
        <v/>
      </c>
      <c r="W23" s="3" t="str">
        <f>IF($A23="ADD",IF(NOT(ISBLANK(V23)),_xlfn.XLOOKUP(V23,ud_pole_foundation_type[lookupValue],ud_pole_foundation_type[lookupKey],"ERROR"),""), "")</f>
        <v/>
      </c>
      <c r="Y23" s="3" t="str">
        <f>IF($A23="ADD",IF(NOT(ISBLANK(X23)),_xlfn.XLOOKUP(X23,ud_pole_base_connection[lookupValue],ud_pole_base_connection[lookupKey],"ERROR"),""), "")</f>
        <v/>
      </c>
      <c r="Z23" s="6"/>
      <c r="AA23" s="6"/>
      <c r="AB23" s="2" t="str">
        <f t="shared" si="2"/>
        <v/>
      </c>
      <c r="AD23" s="3" t="str">
        <f>IF($A23="ADD",IF(NOT(ISBLANK(AC23)),_xlfn.XLOOKUP(AC23,ud_pole_structure_make[lookupValue],ud_pole_structure_make[lookupKey],"ERROR"),""), "")</f>
        <v/>
      </c>
      <c r="AF23" s="3" t="str">
        <f>IF($A23="ADD",IF(NOT(ISBLANK(AE23)),_xlfn.XLOOKUP(1,(ud_pole_structure_model_lookup=AE23)*(ud_pole_structure_model_parentKey=AD23),ud_pole_structure_model[lookupKey],"ERROR"),""), "")</f>
        <v/>
      </c>
      <c r="AH23" s="3" t="str">
        <f>IF($A23="ADD",IF(NOT(ISBLANK(AG23)),_xlfn.XLOOKUP(AG23,sl_pole_shape[lookupValue],sl_pole_shape[lookupKey],"ERROR"),""), "")</f>
        <v/>
      </c>
      <c r="AJ23" s="3" t="str">
        <f>IF($A23="ADD",IF(NOT(ISBLANK(AI23)),_xlfn.XLOOKUP(AI23,sign_bracket[lookupValue],sign_bracket[lookupKey],"ERROR"),""), "")</f>
        <v/>
      </c>
      <c r="AL23" s="3" t="str">
        <f>IF($A23="ADD",IF(NOT(ISBLANK(AK23)),_xlfn.XLOOKUP(AK23,post_plant_type[lookupValue],post_plant_type[lookupKey],"ERROR"),""), "")</f>
        <v/>
      </c>
      <c r="AN23" s="3" t="str">
        <f>IF($A23="ADD",IF(NOT(ISBLANK(AM23)),_xlfn.XLOOKUP(AM23,post_ground_type[lookupValue],post_ground_type[lookupKey],"ERROR"),""), "")</f>
        <v/>
      </c>
      <c r="AP23" s="3" t="str">
        <f>IF($A23="ADD",IF(NOT(ISBLANK(AO23)),_xlfn.XLOOKUP(AO23,post_joint_type[lookupValue],post_joint_type[lookupKey],"ERROR"),""), "")</f>
        <v/>
      </c>
      <c r="AQ23" s="7"/>
      <c r="AR23" s="4" t="str">
        <f t="shared" ca="1" si="3"/>
        <v/>
      </c>
      <c r="AS23" s="4"/>
      <c r="AT23" s="3" t="str">
        <f t="shared" si="4"/>
        <v/>
      </c>
      <c r="AU23" s="3" t="str">
        <f>IF($A23="","",IF((AND($A23="ADD",OR(AT23="",AT23="In Use"))),"5",(_xlfn.XLOOKUP(AT23,ud_asset_status[lookupValue],ud_asset_status[lookupKey],""))))</f>
        <v/>
      </c>
      <c r="AW23" s="3" t="str">
        <f>IF($A23="ADD",IF(NOT(ISBLANK(AV23)),_xlfn.XLOOKUP(AV23,ud_replacement_status[lookupValue],ud_replacement_status[lookupKey],"ERROR"),""), "")</f>
        <v/>
      </c>
      <c r="AX23" s="7"/>
      <c r="AZ23" s="3" t="str">
        <f>IF($A23="ADD",IF(NOT(ISBLANK(AY23)),_xlfn.XLOOKUP(AY23,ar_replace_reason[lookupValue],ar_replace_reason[lookupKey],"ERROR"),""), "")</f>
        <v/>
      </c>
      <c r="BA23" s="3" t="str">
        <f t="shared" si="5"/>
        <v/>
      </c>
      <c r="BB23" s="3" t="str">
        <f>IF($A23="","",IF((AND($A23="ADD",OR(BA23="",BA23="Queenstown-Lakes District Council"))),"70",(_xlfn.XLOOKUP(BA23,ud_organisation_owner[lookupValue],ud_organisation_owner[lookupKey],""))))</f>
        <v/>
      </c>
      <c r="BC23" s="3" t="str">
        <f t="shared" si="6"/>
        <v/>
      </c>
      <c r="BD23" s="3" t="str">
        <f>IF($A23="","",IF((AND($A23="ADD",OR(BC23="",BC23="Queenstown-Lakes District Council"))),"70",(_xlfn.XLOOKUP(BC23,ud_organisation_owner[lookupValue],ud_organisation_owner[lookupKey],""))))</f>
        <v/>
      </c>
      <c r="BE23" s="3" t="str">
        <f t="shared" si="7"/>
        <v/>
      </c>
      <c r="BF23" s="3" t="str">
        <f>IF($A23="","",IF((AND($A23="ADD",OR(BE23="",BE23="Local Authority"))),"17",(_xlfn.XLOOKUP(BE23,ud_sub_organisation[lookupValue],ud_sub_organisation[lookupKey],""))))</f>
        <v/>
      </c>
      <c r="BH23" s="3" t="str">
        <f>IF($A23="ADD",IF(NOT(ISBLANK(BG23)),_xlfn.XLOOKUP(BG23,ud_maintenance_organisation[lookupValue],ud_maintenance_organisation[lookupKey],"ERROR"),""), "")</f>
        <v/>
      </c>
      <c r="BI23" s="3" t="str">
        <f t="shared" si="8"/>
        <v/>
      </c>
      <c r="BJ23" s="3" t="str">
        <f>IF($A23="","",IF((AND($A23="ADD",OR(BI23="",BI23="Vested Assets"))),"12",(_xlfn.XLOOKUP(BI23,ud_work_category[lookupValue],ud_work_category[lookupKey],""))))</f>
        <v/>
      </c>
      <c r="BK23" s="8"/>
      <c r="BL23" s="2" t="str">
        <f t="shared" si="9"/>
        <v/>
      </c>
      <c r="BM23" s="3" t="str">
        <f t="shared" si="10"/>
        <v/>
      </c>
      <c r="BN23" s="3" t="str">
        <f>IF($A23="","",IF((AND($A23="ADD",OR(BM23="",BM23="Excellent"))),"1",(_xlfn.XLOOKUP(BM23,condition[lookupValue],condition[lookupKey],""))))</f>
        <v/>
      </c>
      <c r="BO23" s="7" t="str">
        <f t="shared" si="11"/>
        <v/>
      </c>
      <c r="BP23" s="9"/>
    </row>
    <row r="24" spans="2:68" x14ac:dyDescent="0.25">
      <c r="B24" s="4"/>
      <c r="E24" s="3" t="str">
        <f>IF($A24="ADD",IF(NOT(ISBLANK(D24)),_xlfn.XLOOKUP(D24,roadnames[lookupValue],roadnames[lookupKey],"ERROR"),""), "")</f>
        <v/>
      </c>
      <c r="F24" s="5"/>
      <c r="G24" s="5"/>
      <c r="H24" s="6"/>
      <c r="J24" s="3" t="str">
        <f>IF($A24="ADD",IF(NOT(ISBLANK(I24)),_xlfn.XLOOKUP(I24,side[lookupValue],side[lookupKey],"ERROR"),""), "")</f>
        <v/>
      </c>
      <c r="K24" s="4"/>
      <c r="M24" s="3" t="str">
        <f>IF($A24="ADD",IF(NOT(ISBLANK(L24)),_xlfn.XLOOKUP(L24,ud_placement[lookupValue],ud_placement[lookupKey],"ERROR"),""), "")</f>
        <v/>
      </c>
      <c r="O24" s="3" t="str">
        <f>IF($A24="ADD",IF(NOT(ISBLANK(N24)),_xlfn.XLOOKUP(N24,ud_pole_primary_function[lookupValue],ud_pole_primary_function[lookupKey],"ERROR"),""), "")</f>
        <v/>
      </c>
      <c r="P24" s="3" t="str">
        <f t="shared" si="0"/>
        <v/>
      </c>
      <c r="Q24" s="3" t="str">
        <f>IF($A24="","",IF((AND($A24="ADD",OR(P24="",P24="Basic Sign Post"))),"6",(_xlfn.XLOOKUP(P24,ud_pole_structure_type[lookupValue],ud_pole_structure_type[lookupKey],""))))</f>
        <v/>
      </c>
      <c r="R24" s="3" t="str">
        <f t="shared" si="1"/>
        <v/>
      </c>
      <c r="S24" s="3" t="str">
        <f>IF($A24="","",IF((AND($A24="ADD",OR(R24="",R24="Aluminium"))),"4",(_xlfn.XLOOKUP(R24,pole_material[lookupValue],pole_material[lookupKey],""))))</f>
        <v/>
      </c>
      <c r="U24" s="3" t="str">
        <f>IF($A24="ADD",IF(NOT(ISBLANK(T24)),_xlfn.XLOOKUP(T24,ud_coating_system[lookupValue],ud_coating_system[lookupKey],"ERROR"),""), "")</f>
        <v/>
      </c>
      <c r="W24" s="3" t="str">
        <f>IF($A24="ADD",IF(NOT(ISBLANK(V24)),_xlfn.XLOOKUP(V24,ud_pole_foundation_type[lookupValue],ud_pole_foundation_type[lookupKey],"ERROR"),""), "")</f>
        <v/>
      </c>
      <c r="Y24" s="3" t="str">
        <f>IF($A24="ADD",IF(NOT(ISBLANK(X24)),_xlfn.XLOOKUP(X24,ud_pole_base_connection[lookupValue],ud_pole_base_connection[lookupKey],"ERROR"),""), "")</f>
        <v/>
      </c>
      <c r="Z24" s="6"/>
      <c r="AA24" s="6"/>
      <c r="AB24" s="2" t="str">
        <f t="shared" si="2"/>
        <v/>
      </c>
      <c r="AD24" s="3" t="str">
        <f>IF($A24="ADD",IF(NOT(ISBLANK(AC24)),_xlfn.XLOOKUP(AC24,ud_pole_structure_make[lookupValue],ud_pole_structure_make[lookupKey],"ERROR"),""), "")</f>
        <v/>
      </c>
      <c r="AF24" s="3" t="str">
        <f>IF($A24="ADD",IF(NOT(ISBLANK(AE24)),_xlfn.XLOOKUP(1,(ud_pole_structure_model_lookup=AE24)*(ud_pole_structure_model_parentKey=AD24),ud_pole_structure_model[lookupKey],"ERROR"),""), "")</f>
        <v/>
      </c>
      <c r="AH24" s="3" t="str">
        <f>IF($A24="ADD",IF(NOT(ISBLANK(AG24)),_xlfn.XLOOKUP(AG24,sl_pole_shape[lookupValue],sl_pole_shape[lookupKey],"ERROR"),""), "")</f>
        <v/>
      </c>
      <c r="AJ24" s="3" t="str">
        <f>IF($A24="ADD",IF(NOT(ISBLANK(AI24)),_xlfn.XLOOKUP(AI24,sign_bracket[lookupValue],sign_bracket[lookupKey],"ERROR"),""), "")</f>
        <v/>
      </c>
      <c r="AL24" s="3" t="str">
        <f>IF($A24="ADD",IF(NOT(ISBLANK(AK24)),_xlfn.XLOOKUP(AK24,post_plant_type[lookupValue],post_plant_type[lookupKey],"ERROR"),""), "")</f>
        <v/>
      </c>
      <c r="AN24" s="3" t="str">
        <f>IF($A24="ADD",IF(NOT(ISBLANK(AM24)),_xlfn.XLOOKUP(AM24,post_ground_type[lookupValue],post_ground_type[lookupKey],"ERROR"),""), "")</f>
        <v/>
      </c>
      <c r="AP24" s="3" t="str">
        <f>IF($A24="ADD",IF(NOT(ISBLANK(AO24)),_xlfn.XLOOKUP(AO24,post_joint_type[lookupValue],post_joint_type[lookupKey],"ERROR"),""), "")</f>
        <v/>
      </c>
      <c r="AQ24" s="7"/>
      <c r="AR24" s="4" t="str">
        <f t="shared" ca="1" si="3"/>
        <v/>
      </c>
      <c r="AS24" s="4"/>
      <c r="AT24" s="3" t="str">
        <f t="shared" si="4"/>
        <v/>
      </c>
      <c r="AU24" s="3" t="str">
        <f>IF($A24="","",IF((AND($A24="ADD",OR(AT24="",AT24="In Use"))),"5",(_xlfn.XLOOKUP(AT24,ud_asset_status[lookupValue],ud_asset_status[lookupKey],""))))</f>
        <v/>
      </c>
      <c r="AW24" s="3" t="str">
        <f>IF($A24="ADD",IF(NOT(ISBLANK(AV24)),_xlfn.XLOOKUP(AV24,ud_replacement_status[lookupValue],ud_replacement_status[lookupKey],"ERROR"),""), "")</f>
        <v/>
      </c>
      <c r="AX24" s="7"/>
      <c r="AZ24" s="3" t="str">
        <f>IF($A24="ADD",IF(NOT(ISBLANK(AY24)),_xlfn.XLOOKUP(AY24,ar_replace_reason[lookupValue],ar_replace_reason[lookupKey],"ERROR"),""), "")</f>
        <v/>
      </c>
      <c r="BA24" s="3" t="str">
        <f t="shared" si="5"/>
        <v/>
      </c>
      <c r="BB24" s="3" t="str">
        <f>IF($A24="","",IF((AND($A24="ADD",OR(BA24="",BA24="Queenstown-Lakes District Council"))),"70",(_xlfn.XLOOKUP(BA24,ud_organisation_owner[lookupValue],ud_organisation_owner[lookupKey],""))))</f>
        <v/>
      </c>
      <c r="BC24" s="3" t="str">
        <f t="shared" si="6"/>
        <v/>
      </c>
      <c r="BD24" s="3" t="str">
        <f>IF($A24="","",IF((AND($A24="ADD",OR(BC24="",BC24="Queenstown-Lakes District Council"))),"70",(_xlfn.XLOOKUP(BC24,ud_organisation_owner[lookupValue],ud_organisation_owner[lookupKey],""))))</f>
        <v/>
      </c>
      <c r="BE24" s="3" t="str">
        <f t="shared" si="7"/>
        <v/>
      </c>
      <c r="BF24" s="3" t="str">
        <f>IF($A24="","",IF((AND($A24="ADD",OR(BE24="",BE24="Local Authority"))),"17",(_xlfn.XLOOKUP(BE24,ud_sub_organisation[lookupValue],ud_sub_organisation[lookupKey],""))))</f>
        <v/>
      </c>
      <c r="BH24" s="3" t="str">
        <f>IF($A24="ADD",IF(NOT(ISBLANK(BG24)),_xlfn.XLOOKUP(BG24,ud_maintenance_organisation[lookupValue],ud_maintenance_organisation[lookupKey],"ERROR"),""), "")</f>
        <v/>
      </c>
      <c r="BI24" s="3" t="str">
        <f t="shared" si="8"/>
        <v/>
      </c>
      <c r="BJ24" s="3" t="str">
        <f>IF($A24="","",IF((AND($A24="ADD",OR(BI24="",BI24="Vested Assets"))),"12",(_xlfn.XLOOKUP(BI24,ud_work_category[lookupValue],ud_work_category[lookupKey],""))))</f>
        <v/>
      </c>
      <c r="BK24" s="8"/>
      <c r="BL24" s="2" t="str">
        <f t="shared" si="9"/>
        <v/>
      </c>
      <c r="BM24" s="3" t="str">
        <f t="shared" si="10"/>
        <v/>
      </c>
      <c r="BN24" s="3" t="str">
        <f>IF($A24="","",IF((AND($A24="ADD",OR(BM24="",BM24="Excellent"))),"1",(_xlfn.XLOOKUP(BM24,condition[lookupValue],condition[lookupKey],""))))</f>
        <v/>
      </c>
      <c r="BO24" s="7" t="str">
        <f t="shared" si="11"/>
        <v/>
      </c>
      <c r="BP24" s="9"/>
    </row>
    <row r="25" spans="2:68" x14ac:dyDescent="0.25">
      <c r="B25" s="4"/>
      <c r="E25" s="3" t="str">
        <f>IF($A25="ADD",IF(NOT(ISBLANK(D25)),_xlfn.XLOOKUP(D25,roadnames[lookupValue],roadnames[lookupKey],"ERROR"),""), "")</f>
        <v/>
      </c>
      <c r="F25" s="5"/>
      <c r="G25" s="5"/>
      <c r="H25" s="6"/>
      <c r="J25" s="3" t="str">
        <f>IF($A25="ADD",IF(NOT(ISBLANK(I25)),_xlfn.XLOOKUP(I25,side[lookupValue],side[lookupKey],"ERROR"),""), "")</f>
        <v/>
      </c>
      <c r="K25" s="4"/>
      <c r="M25" s="3" t="str">
        <f>IF($A25="ADD",IF(NOT(ISBLANK(L25)),_xlfn.XLOOKUP(L25,ud_placement[lookupValue],ud_placement[lookupKey],"ERROR"),""), "")</f>
        <v/>
      </c>
      <c r="O25" s="3" t="str">
        <f>IF($A25="ADD",IF(NOT(ISBLANK(N25)),_xlfn.XLOOKUP(N25,ud_pole_primary_function[lookupValue],ud_pole_primary_function[lookupKey],"ERROR"),""), "")</f>
        <v/>
      </c>
      <c r="P25" s="3" t="str">
        <f t="shared" si="0"/>
        <v/>
      </c>
      <c r="Q25" s="3" t="str">
        <f>IF($A25="","",IF((AND($A25="ADD",OR(P25="",P25="Basic Sign Post"))),"6",(_xlfn.XLOOKUP(P25,ud_pole_structure_type[lookupValue],ud_pole_structure_type[lookupKey],""))))</f>
        <v/>
      </c>
      <c r="R25" s="3" t="str">
        <f t="shared" si="1"/>
        <v/>
      </c>
      <c r="S25" s="3" t="str">
        <f>IF($A25="","",IF((AND($A25="ADD",OR(R25="",R25="Aluminium"))),"4",(_xlfn.XLOOKUP(R25,pole_material[lookupValue],pole_material[lookupKey],""))))</f>
        <v/>
      </c>
      <c r="U25" s="3" t="str">
        <f>IF($A25="ADD",IF(NOT(ISBLANK(T25)),_xlfn.XLOOKUP(T25,ud_coating_system[lookupValue],ud_coating_system[lookupKey],"ERROR"),""), "")</f>
        <v/>
      </c>
      <c r="W25" s="3" t="str">
        <f>IF($A25="ADD",IF(NOT(ISBLANK(V25)),_xlfn.XLOOKUP(V25,ud_pole_foundation_type[lookupValue],ud_pole_foundation_type[lookupKey],"ERROR"),""), "")</f>
        <v/>
      </c>
      <c r="Y25" s="3" t="str">
        <f>IF($A25="ADD",IF(NOT(ISBLANK(X25)),_xlfn.XLOOKUP(X25,ud_pole_base_connection[lookupValue],ud_pole_base_connection[lookupKey],"ERROR"),""), "")</f>
        <v/>
      </c>
      <c r="Z25" s="6"/>
      <c r="AA25" s="6"/>
      <c r="AB25" s="2" t="str">
        <f t="shared" si="2"/>
        <v/>
      </c>
      <c r="AD25" s="3" t="str">
        <f>IF($A25="ADD",IF(NOT(ISBLANK(AC25)),_xlfn.XLOOKUP(AC25,ud_pole_structure_make[lookupValue],ud_pole_structure_make[lookupKey],"ERROR"),""), "")</f>
        <v/>
      </c>
      <c r="AF25" s="3" t="str">
        <f>IF($A25="ADD",IF(NOT(ISBLANK(AE25)),_xlfn.XLOOKUP(1,(ud_pole_structure_model_lookup=AE25)*(ud_pole_structure_model_parentKey=AD25),ud_pole_structure_model[lookupKey],"ERROR"),""), "")</f>
        <v/>
      </c>
      <c r="AH25" s="3" t="str">
        <f>IF($A25="ADD",IF(NOT(ISBLANK(AG25)),_xlfn.XLOOKUP(AG25,sl_pole_shape[lookupValue],sl_pole_shape[lookupKey],"ERROR"),""), "")</f>
        <v/>
      </c>
      <c r="AJ25" s="3" t="str">
        <f>IF($A25="ADD",IF(NOT(ISBLANK(AI25)),_xlfn.XLOOKUP(AI25,sign_bracket[lookupValue],sign_bracket[lookupKey],"ERROR"),""), "")</f>
        <v/>
      </c>
      <c r="AL25" s="3" t="str">
        <f>IF($A25="ADD",IF(NOT(ISBLANK(AK25)),_xlfn.XLOOKUP(AK25,post_plant_type[lookupValue],post_plant_type[lookupKey],"ERROR"),""), "")</f>
        <v/>
      </c>
      <c r="AN25" s="3" t="str">
        <f>IF($A25="ADD",IF(NOT(ISBLANK(AM25)),_xlfn.XLOOKUP(AM25,post_ground_type[lookupValue],post_ground_type[lookupKey],"ERROR"),""), "")</f>
        <v/>
      </c>
      <c r="AP25" s="3" t="str">
        <f>IF($A25="ADD",IF(NOT(ISBLANK(AO25)),_xlfn.XLOOKUP(AO25,post_joint_type[lookupValue],post_joint_type[lookupKey],"ERROR"),""), "")</f>
        <v/>
      </c>
      <c r="AQ25" s="7"/>
      <c r="AR25" s="4" t="str">
        <f t="shared" ca="1" si="3"/>
        <v/>
      </c>
      <c r="AS25" s="4"/>
      <c r="AT25" s="3" t="str">
        <f t="shared" si="4"/>
        <v/>
      </c>
      <c r="AU25" s="3" t="str">
        <f>IF($A25="","",IF((AND($A25="ADD",OR(AT25="",AT25="In Use"))),"5",(_xlfn.XLOOKUP(AT25,ud_asset_status[lookupValue],ud_asset_status[lookupKey],""))))</f>
        <v/>
      </c>
      <c r="AW25" s="3" t="str">
        <f>IF($A25="ADD",IF(NOT(ISBLANK(AV25)),_xlfn.XLOOKUP(AV25,ud_replacement_status[lookupValue],ud_replacement_status[lookupKey],"ERROR"),""), "")</f>
        <v/>
      </c>
      <c r="AX25" s="7"/>
      <c r="AZ25" s="3" t="str">
        <f>IF($A25="ADD",IF(NOT(ISBLANK(AY25)),_xlfn.XLOOKUP(AY25,ar_replace_reason[lookupValue],ar_replace_reason[lookupKey],"ERROR"),""), "")</f>
        <v/>
      </c>
      <c r="BA25" s="3" t="str">
        <f t="shared" si="5"/>
        <v/>
      </c>
      <c r="BB25" s="3" t="str">
        <f>IF($A25="","",IF((AND($A25="ADD",OR(BA25="",BA25="Queenstown-Lakes District Council"))),"70",(_xlfn.XLOOKUP(BA25,ud_organisation_owner[lookupValue],ud_organisation_owner[lookupKey],""))))</f>
        <v/>
      </c>
      <c r="BC25" s="3" t="str">
        <f t="shared" si="6"/>
        <v/>
      </c>
      <c r="BD25" s="3" t="str">
        <f>IF($A25="","",IF((AND($A25="ADD",OR(BC25="",BC25="Queenstown-Lakes District Council"))),"70",(_xlfn.XLOOKUP(BC25,ud_organisation_owner[lookupValue],ud_organisation_owner[lookupKey],""))))</f>
        <v/>
      </c>
      <c r="BE25" s="3" t="str">
        <f t="shared" si="7"/>
        <v/>
      </c>
      <c r="BF25" s="3" t="str">
        <f>IF($A25="","",IF((AND($A25="ADD",OR(BE25="",BE25="Local Authority"))),"17",(_xlfn.XLOOKUP(BE25,ud_sub_organisation[lookupValue],ud_sub_organisation[lookupKey],""))))</f>
        <v/>
      </c>
      <c r="BH25" s="3" t="str">
        <f>IF($A25="ADD",IF(NOT(ISBLANK(BG25)),_xlfn.XLOOKUP(BG25,ud_maintenance_organisation[lookupValue],ud_maintenance_organisation[lookupKey],"ERROR"),""), "")</f>
        <v/>
      </c>
      <c r="BI25" s="3" t="str">
        <f t="shared" si="8"/>
        <v/>
      </c>
      <c r="BJ25" s="3" t="str">
        <f>IF($A25="","",IF((AND($A25="ADD",OR(BI25="",BI25="Vested Assets"))),"12",(_xlfn.XLOOKUP(BI25,ud_work_category[lookupValue],ud_work_category[lookupKey],""))))</f>
        <v/>
      </c>
      <c r="BK25" s="8"/>
      <c r="BL25" s="2" t="str">
        <f t="shared" si="9"/>
        <v/>
      </c>
      <c r="BM25" s="3" t="str">
        <f t="shared" si="10"/>
        <v/>
      </c>
      <c r="BN25" s="3" t="str">
        <f>IF($A25="","",IF((AND($A25="ADD",OR(BM25="",BM25="Excellent"))),"1",(_xlfn.XLOOKUP(BM25,condition[lookupValue],condition[lookupKey],""))))</f>
        <v/>
      </c>
      <c r="BO25" s="7" t="str">
        <f t="shared" si="11"/>
        <v/>
      </c>
      <c r="BP25" s="9"/>
    </row>
    <row r="26" spans="2:68" x14ac:dyDescent="0.25">
      <c r="B26" s="4"/>
      <c r="E26" s="3" t="str">
        <f>IF($A26="ADD",IF(NOT(ISBLANK(D26)),_xlfn.XLOOKUP(D26,roadnames[lookupValue],roadnames[lookupKey],"ERROR"),""), "")</f>
        <v/>
      </c>
      <c r="F26" s="5"/>
      <c r="G26" s="5"/>
      <c r="H26" s="6"/>
      <c r="J26" s="3" t="str">
        <f>IF($A26="ADD",IF(NOT(ISBLANK(I26)),_xlfn.XLOOKUP(I26,side[lookupValue],side[lookupKey],"ERROR"),""), "")</f>
        <v/>
      </c>
      <c r="K26" s="4"/>
      <c r="M26" s="3" t="str">
        <f>IF($A26="ADD",IF(NOT(ISBLANK(L26)),_xlfn.XLOOKUP(L26,ud_placement[lookupValue],ud_placement[lookupKey],"ERROR"),""), "")</f>
        <v/>
      </c>
      <c r="O26" s="3" t="str">
        <f>IF($A26="ADD",IF(NOT(ISBLANK(N26)),_xlfn.XLOOKUP(N26,ud_pole_primary_function[lookupValue],ud_pole_primary_function[lookupKey],"ERROR"),""), "")</f>
        <v/>
      </c>
      <c r="P26" s="3" t="str">
        <f t="shared" si="0"/>
        <v/>
      </c>
      <c r="Q26" s="3" t="str">
        <f>IF($A26="","",IF((AND($A26="ADD",OR(P26="",P26="Basic Sign Post"))),"6",(_xlfn.XLOOKUP(P26,ud_pole_structure_type[lookupValue],ud_pole_structure_type[lookupKey],""))))</f>
        <v/>
      </c>
      <c r="R26" s="3" t="str">
        <f t="shared" si="1"/>
        <v/>
      </c>
      <c r="S26" s="3" t="str">
        <f>IF($A26="","",IF((AND($A26="ADD",OR(R26="",R26="Aluminium"))),"4",(_xlfn.XLOOKUP(R26,pole_material[lookupValue],pole_material[lookupKey],""))))</f>
        <v/>
      </c>
      <c r="U26" s="3" t="str">
        <f>IF($A26="ADD",IF(NOT(ISBLANK(T26)),_xlfn.XLOOKUP(T26,ud_coating_system[lookupValue],ud_coating_system[lookupKey],"ERROR"),""), "")</f>
        <v/>
      </c>
      <c r="W26" s="3" t="str">
        <f>IF($A26="ADD",IF(NOT(ISBLANK(V26)),_xlfn.XLOOKUP(V26,ud_pole_foundation_type[lookupValue],ud_pole_foundation_type[lookupKey],"ERROR"),""), "")</f>
        <v/>
      </c>
      <c r="Y26" s="3" t="str">
        <f>IF($A26="ADD",IF(NOT(ISBLANK(X26)),_xlfn.XLOOKUP(X26,ud_pole_base_connection[lookupValue],ud_pole_base_connection[lookupKey],"ERROR"),""), "")</f>
        <v/>
      </c>
      <c r="Z26" s="6"/>
      <c r="AA26" s="6"/>
      <c r="AB26" s="2" t="str">
        <f t="shared" si="2"/>
        <v/>
      </c>
      <c r="AD26" s="3" t="str">
        <f>IF($A26="ADD",IF(NOT(ISBLANK(AC26)),_xlfn.XLOOKUP(AC26,ud_pole_structure_make[lookupValue],ud_pole_structure_make[lookupKey],"ERROR"),""), "")</f>
        <v/>
      </c>
      <c r="AF26" s="3" t="str">
        <f>IF($A26="ADD",IF(NOT(ISBLANK(AE26)),_xlfn.XLOOKUP(1,(ud_pole_structure_model_lookup=AE26)*(ud_pole_structure_model_parentKey=AD26),ud_pole_structure_model[lookupKey],"ERROR"),""), "")</f>
        <v/>
      </c>
      <c r="AH26" s="3" t="str">
        <f>IF($A26="ADD",IF(NOT(ISBLANK(AG26)),_xlfn.XLOOKUP(AG26,sl_pole_shape[lookupValue],sl_pole_shape[lookupKey],"ERROR"),""), "")</f>
        <v/>
      </c>
      <c r="AJ26" s="3" t="str">
        <f>IF($A26="ADD",IF(NOT(ISBLANK(AI26)),_xlfn.XLOOKUP(AI26,sign_bracket[lookupValue],sign_bracket[lookupKey],"ERROR"),""), "")</f>
        <v/>
      </c>
      <c r="AL26" s="3" t="str">
        <f>IF($A26="ADD",IF(NOT(ISBLANK(AK26)),_xlfn.XLOOKUP(AK26,post_plant_type[lookupValue],post_plant_type[lookupKey],"ERROR"),""), "")</f>
        <v/>
      </c>
      <c r="AN26" s="3" t="str">
        <f>IF($A26="ADD",IF(NOT(ISBLANK(AM26)),_xlfn.XLOOKUP(AM26,post_ground_type[lookupValue],post_ground_type[lookupKey],"ERROR"),""), "")</f>
        <v/>
      </c>
      <c r="AP26" s="3" t="str">
        <f>IF($A26="ADD",IF(NOT(ISBLANK(AO26)),_xlfn.XLOOKUP(AO26,post_joint_type[lookupValue],post_joint_type[lookupKey],"ERROR"),""), "")</f>
        <v/>
      </c>
      <c r="AQ26" s="7"/>
      <c r="AR26" s="4" t="str">
        <f t="shared" ca="1" si="3"/>
        <v/>
      </c>
      <c r="AS26" s="4"/>
      <c r="AT26" s="3" t="str">
        <f t="shared" si="4"/>
        <v/>
      </c>
      <c r="AU26" s="3" t="str">
        <f>IF($A26="","",IF((AND($A26="ADD",OR(AT26="",AT26="In Use"))),"5",(_xlfn.XLOOKUP(AT26,ud_asset_status[lookupValue],ud_asset_status[lookupKey],""))))</f>
        <v/>
      </c>
      <c r="AW26" s="3" t="str">
        <f>IF($A26="ADD",IF(NOT(ISBLANK(AV26)),_xlfn.XLOOKUP(AV26,ud_replacement_status[lookupValue],ud_replacement_status[lookupKey],"ERROR"),""), "")</f>
        <v/>
      </c>
      <c r="AX26" s="7"/>
      <c r="AZ26" s="3" t="str">
        <f>IF($A26="ADD",IF(NOT(ISBLANK(AY26)),_xlfn.XLOOKUP(AY26,ar_replace_reason[lookupValue],ar_replace_reason[lookupKey],"ERROR"),""), "")</f>
        <v/>
      </c>
      <c r="BA26" s="3" t="str">
        <f t="shared" si="5"/>
        <v/>
      </c>
      <c r="BB26" s="3" t="str">
        <f>IF($A26="","",IF((AND($A26="ADD",OR(BA26="",BA26="Queenstown-Lakes District Council"))),"70",(_xlfn.XLOOKUP(BA26,ud_organisation_owner[lookupValue],ud_organisation_owner[lookupKey],""))))</f>
        <v/>
      </c>
      <c r="BC26" s="3" t="str">
        <f t="shared" si="6"/>
        <v/>
      </c>
      <c r="BD26" s="3" t="str">
        <f>IF($A26="","",IF((AND($A26="ADD",OR(BC26="",BC26="Queenstown-Lakes District Council"))),"70",(_xlfn.XLOOKUP(BC26,ud_organisation_owner[lookupValue],ud_organisation_owner[lookupKey],""))))</f>
        <v/>
      </c>
      <c r="BE26" s="3" t="str">
        <f t="shared" si="7"/>
        <v/>
      </c>
      <c r="BF26" s="3" t="str">
        <f>IF($A26="","",IF((AND($A26="ADD",OR(BE26="",BE26="Local Authority"))),"17",(_xlfn.XLOOKUP(BE26,ud_sub_organisation[lookupValue],ud_sub_organisation[lookupKey],""))))</f>
        <v/>
      </c>
      <c r="BH26" s="3" t="str">
        <f>IF($A26="ADD",IF(NOT(ISBLANK(BG26)),_xlfn.XLOOKUP(BG26,ud_maintenance_organisation[lookupValue],ud_maintenance_organisation[lookupKey],"ERROR"),""), "")</f>
        <v/>
      </c>
      <c r="BI26" s="3" t="str">
        <f t="shared" si="8"/>
        <v/>
      </c>
      <c r="BJ26" s="3" t="str">
        <f>IF($A26="","",IF((AND($A26="ADD",OR(BI26="",BI26="Vested Assets"))),"12",(_xlfn.XLOOKUP(BI26,ud_work_category[lookupValue],ud_work_category[lookupKey],""))))</f>
        <v/>
      </c>
      <c r="BK26" s="8"/>
      <c r="BL26" s="2" t="str">
        <f t="shared" si="9"/>
        <v/>
      </c>
      <c r="BM26" s="3" t="str">
        <f t="shared" si="10"/>
        <v/>
      </c>
      <c r="BN26" s="3" t="str">
        <f>IF($A26="","",IF((AND($A26="ADD",OR(BM26="",BM26="Excellent"))),"1",(_xlfn.XLOOKUP(BM26,condition[lookupValue],condition[lookupKey],""))))</f>
        <v/>
      </c>
      <c r="BO26" s="7" t="str">
        <f t="shared" si="11"/>
        <v/>
      </c>
      <c r="BP26" s="9"/>
    </row>
    <row r="27" spans="2:68" x14ac:dyDescent="0.25">
      <c r="B27" s="4"/>
      <c r="E27" s="3" t="str">
        <f>IF($A27="ADD",IF(NOT(ISBLANK(D27)),_xlfn.XLOOKUP(D27,roadnames[lookupValue],roadnames[lookupKey],"ERROR"),""), "")</f>
        <v/>
      </c>
      <c r="F27" s="5"/>
      <c r="G27" s="5"/>
      <c r="H27" s="6"/>
      <c r="J27" s="3" t="str">
        <f>IF($A27="ADD",IF(NOT(ISBLANK(I27)),_xlfn.XLOOKUP(I27,side[lookupValue],side[lookupKey],"ERROR"),""), "")</f>
        <v/>
      </c>
      <c r="K27" s="4"/>
      <c r="M27" s="3" t="str">
        <f>IF($A27="ADD",IF(NOT(ISBLANK(L27)),_xlfn.XLOOKUP(L27,ud_placement[lookupValue],ud_placement[lookupKey],"ERROR"),""), "")</f>
        <v/>
      </c>
      <c r="O27" s="3" t="str">
        <f>IF($A27="ADD",IF(NOT(ISBLANK(N27)),_xlfn.XLOOKUP(N27,ud_pole_primary_function[lookupValue],ud_pole_primary_function[lookupKey],"ERROR"),""), "")</f>
        <v/>
      </c>
      <c r="P27" s="3" t="str">
        <f t="shared" si="0"/>
        <v/>
      </c>
      <c r="Q27" s="3" t="str">
        <f>IF($A27="","",IF((AND($A27="ADD",OR(P27="",P27="Basic Sign Post"))),"6",(_xlfn.XLOOKUP(P27,ud_pole_structure_type[lookupValue],ud_pole_structure_type[lookupKey],""))))</f>
        <v/>
      </c>
      <c r="R27" s="3" t="str">
        <f t="shared" si="1"/>
        <v/>
      </c>
      <c r="S27" s="3" t="str">
        <f>IF($A27="","",IF((AND($A27="ADD",OR(R27="",R27="Aluminium"))),"4",(_xlfn.XLOOKUP(R27,pole_material[lookupValue],pole_material[lookupKey],""))))</f>
        <v/>
      </c>
      <c r="U27" s="3" t="str">
        <f>IF($A27="ADD",IF(NOT(ISBLANK(T27)),_xlfn.XLOOKUP(T27,ud_coating_system[lookupValue],ud_coating_system[lookupKey],"ERROR"),""), "")</f>
        <v/>
      </c>
      <c r="W27" s="3" t="str">
        <f>IF($A27="ADD",IF(NOT(ISBLANK(V27)),_xlfn.XLOOKUP(V27,ud_pole_foundation_type[lookupValue],ud_pole_foundation_type[lookupKey],"ERROR"),""), "")</f>
        <v/>
      </c>
      <c r="Y27" s="3" t="str">
        <f>IF($A27="ADD",IF(NOT(ISBLANK(X27)),_xlfn.XLOOKUP(X27,ud_pole_base_connection[lookupValue],ud_pole_base_connection[lookupKey],"ERROR"),""), "")</f>
        <v/>
      </c>
      <c r="Z27" s="6"/>
      <c r="AA27" s="6"/>
      <c r="AB27" s="2" t="str">
        <f t="shared" si="2"/>
        <v/>
      </c>
      <c r="AD27" s="3" t="str">
        <f>IF($A27="ADD",IF(NOT(ISBLANK(AC27)),_xlfn.XLOOKUP(AC27,ud_pole_structure_make[lookupValue],ud_pole_structure_make[lookupKey],"ERROR"),""), "")</f>
        <v/>
      </c>
      <c r="AF27" s="3" t="str">
        <f>IF($A27="ADD",IF(NOT(ISBLANK(AE27)),_xlfn.XLOOKUP(1,(ud_pole_structure_model_lookup=AE27)*(ud_pole_structure_model_parentKey=AD27),ud_pole_structure_model[lookupKey],"ERROR"),""), "")</f>
        <v/>
      </c>
      <c r="AH27" s="3" t="str">
        <f>IF($A27="ADD",IF(NOT(ISBLANK(AG27)),_xlfn.XLOOKUP(AG27,sl_pole_shape[lookupValue],sl_pole_shape[lookupKey],"ERROR"),""), "")</f>
        <v/>
      </c>
      <c r="AJ27" s="3" t="str">
        <f>IF($A27="ADD",IF(NOT(ISBLANK(AI27)),_xlfn.XLOOKUP(AI27,sign_bracket[lookupValue],sign_bracket[lookupKey],"ERROR"),""), "")</f>
        <v/>
      </c>
      <c r="AL27" s="3" t="str">
        <f>IF($A27="ADD",IF(NOT(ISBLANK(AK27)),_xlfn.XLOOKUP(AK27,post_plant_type[lookupValue],post_plant_type[lookupKey],"ERROR"),""), "")</f>
        <v/>
      </c>
      <c r="AN27" s="3" t="str">
        <f>IF($A27="ADD",IF(NOT(ISBLANK(AM27)),_xlfn.XLOOKUP(AM27,post_ground_type[lookupValue],post_ground_type[lookupKey],"ERROR"),""), "")</f>
        <v/>
      </c>
      <c r="AP27" s="3" t="str">
        <f>IF($A27="ADD",IF(NOT(ISBLANK(AO27)),_xlfn.XLOOKUP(AO27,post_joint_type[lookupValue],post_joint_type[lookupKey],"ERROR"),""), "")</f>
        <v/>
      </c>
      <c r="AQ27" s="7"/>
      <c r="AR27" s="4" t="str">
        <f t="shared" ca="1" si="3"/>
        <v/>
      </c>
      <c r="AS27" s="4"/>
      <c r="AT27" s="3" t="str">
        <f t="shared" si="4"/>
        <v/>
      </c>
      <c r="AU27" s="3" t="str">
        <f>IF($A27="","",IF((AND($A27="ADD",OR(AT27="",AT27="In Use"))),"5",(_xlfn.XLOOKUP(AT27,ud_asset_status[lookupValue],ud_asset_status[lookupKey],""))))</f>
        <v/>
      </c>
      <c r="AW27" s="3" t="str">
        <f>IF($A27="ADD",IF(NOT(ISBLANK(AV27)),_xlfn.XLOOKUP(AV27,ud_replacement_status[lookupValue],ud_replacement_status[lookupKey],"ERROR"),""), "")</f>
        <v/>
      </c>
      <c r="AX27" s="7"/>
      <c r="AZ27" s="3" t="str">
        <f>IF($A27="ADD",IF(NOT(ISBLANK(AY27)),_xlfn.XLOOKUP(AY27,ar_replace_reason[lookupValue],ar_replace_reason[lookupKey],"ERROR"),""), "")</f>
        <v/>
      </c>
      <c r="BA27" s="3" t="str">
        <f t="shared" si="5"/>
        <v/>
      </c>
      <c r="BB27" s="3" t="str">
        <f>IF($A27="","",IF((AND($A27="ADD",OR(BA27="",BA27="Queenstown-Lakes District Council"))),"70",(_xlfn.XLOOKUP(BA27,ud_organisation_owner[lookupValue],ud_organisation_owner[lookupKey],""))))</f>
        <v/>
      </c>
      <c r="BC27" s="3" t="str">
        <f t="shared" si="6"/>
        <v/>
      </c>
      <c r="BD27" s="3" t="str">
        <f>IF($A27="","",IF((AND($A27="ADD",OR(BC27="",BC27="Queenstown-Lakes District Council"))),"70",(_xlfn.XLOOKUP(BC27,ud_organisation_owner[lookupValue],ud_organisation_owner[lookupKey],""))))</f>
        <v/>
      </c>
      <c r="BE27" s="3" t="str">
        <f t="shared" si="7"/>
        <v/>
      </c>
      <c r="BF27" s="3" t="str">
        <f>IF($A27="","",IF((AND($A27="ADD",OR(BE27="",BE27="Local Authority"))),"17",(_xlfn.XLOOKUP(BE27,ud_sub_organisation[lookupValue],ud_sub_organisation[lookupKey],""))))</f>
        <v/>
      </c>
      <c r="BH27" s="3" t="str">
        <f>IF($A27="ADD",IF(NOT(ISBLANK(BG27)),_xlfn.XLOOKUP(BG27,ud_maintenance_organisation[lookupValue],ud_maintenance_organisation[lookupKey],"ERROR"),""), "")</f>
        <v/>
      </c>
      <c r="BI27" s="3" t="str">
        <f t="shared" si="8"/>
        <v/>
      </c>
      <c r="BJ27" s="3" t="str">
        <f>IF($A27="","",IF((AND($A27="ADD",OR(BI27="",BI27="Vested Assets"))),"12",(_xlfn.XLOOKUP(BI27,ud_work_category[lookupValue],ud_work_category[lookupKey],""))))</f>
        <v/>
      </c>
      <c r="BK27" s="8"/>
      <c r="BL27" s="2" t="str">
        <f t="shared" si="9"/>
        <v/>
      </c>
      <c r="BM27" s="3" t="str">
        <f t="shared" si="10"/>
        <v/>
      </c>
      <c r="BN27" s="3" t="str">
        <f>IF($A27="","",IF((AND($A27="ADD",OR(BM27="",BM27="Excellent"))),"1",(_xlfn.XLOOKUP(BM27,condition[lookupValue],condition[lookupKey],""))))</f>
        <v/>
      </c>
      <c r="BO27" s="7" t="str">
        <f t="shared" si="11"/>
        <v/>
      </c>
      <c r="BP27" s="9"/>
    </row>
    <row r="28" spans="2:68" x14ac:dyDescent="0.25">
      <c r="B28" s="4"/>
      <c r="E28" s="3" t="str">
        <f>IF($A28="ADD",IF(NOT(ISBLANK(D28)),_xlfn.XLOOKUP(D28,roadnames[lookupValue],roadnames[lookupKey],"ERROR"),""), "")</f>
        <v/>
      </c>
      <c r="F28" s="5"/>
      <c r="G28" s="5"/>
      <c r="H28" s="6"/>
      <c r="J28" s="3" t="str">
        <f>IF($A28="ADD",IF(NOT(ISBLANK(I28)),_xlfn.XLOOKUP(I28,side[lookupValue],side[lookupKey],"ERROR"),""), "")</f>
        <v/>
      </c>
      <c r="K28" s="4"/>
      <c r="M28" s="3" t="str">
        <f>IF($A28="ADD",IF(NOT(ISBLANK(L28)),_xlfn.XLOOKUP(L28,ud_placement[lookupValue],ud_placement[lookupKey],"ERROR"),""), "")</f>
        <v/>
      </c>
      <c r="O28" s="3" t="str">
        <f>IF($A28="ADD",IF(NOT(ISBLANK(N28)),_xlfn.XLOOKUP(N28,ud_pole_primary_function[lookupValue],ud_pole_primary_function[lookupKey],"ERROR"),""), "")</f>
        <v/>
      </c>
      <c r="P28" s="3" t="str">
        <f t="shared" si="0"/>
        <v/>
      </c>
      <c r="Q28" s="3" t="str">
        <f>IF($A28="","",IF((AND($A28="ADD",OR(P28="",P28="Basic Sign Post"))),"6",(_xlfn.XLOOKUP(P28,ud_pole_structure_type[lookupValue],ud_pole_structure_type[lookupKey],""))))</f>
        <v/>
      </c>
      <c r="R28" s="3" t="str">
        <f t="shared" si="1"/>
        <v/>
      </c>
      <c r="S28" s="3" t="str">
        <f>IF($A28="","",IF((AND($A28="ADD",OR(R28="",R28="Aluminium"))),"4",(_xlfn.XLOOKUP(R28,pole_material[lookupValue],pole_material[lookupKey],""))))</f>
        <v/>
      </c>
      <c r="U28" s="3" t="str">
        <f>IF($A28="ADD",IF(NOT(ISBLANK(T28)),_xlfn.XLOOKUP(T28,ud_coating_system[lookupValue],ud_coating_system[lookupKey],"ERROR"),""), "")</f>
        <v/>
      </c>
      <c r="W28" s="3" t="str">
        <f>IF($A28="ADD",IF(NOT(ISBLANK(V28)),_xlfn.XLOOKUP(V28,ud_pole_foundation_type[lookupValue],ud_pole_foundation_type[lookupKey],"ERROR"),""), "")</f>
        <v/>
      </c>
      <c r="Y28" s="3" t="str">
        <f>IF($A28="ADD",IF(NOT(ISBLANK(X28)),_xlfn.XLOOKUP(X28,ud_pole_base_connection[lookupValue],ud_pole_base_connection[lookupKey],"ERROR"),""), "")</f>
        <v/>
      </c>
      <c r="Z28" s="6"/>
      <c r="AA28" s="6"/>
      <c r="AB28" s="2" t="str">
        <f t="shared" si="2"/>
        <v/>
      </c>
      <c r="AD28" s="3" t="str">
        <f>IF($A28="ADD",IF(NOT(ISBLANK(AC28)),_xlfn.XLOOKUP(AC28,ud_pole_structure_make[lookupValue],ud_pole_structure_make[lookupKey],"ERROR"),""), "")</f>
        <v/>
      </c>
      <c r="AF28" s="3" t="str">
        <f>IF($A28="ADD",IF(NOT(ISBLANK(AE28)),_xlfn.XLOOKUP(1,(ud_pole_structure_model_lookup=AE28)*(ud_pole_structure_model_parentKey=AD28),ud_pole_structure_model[lookupKey],"ERROR"),""), "")</f>
        <v/>
      </c>
      <c r="AH28" s="3" t="str">
        <f>IF($A28="ADD",IF(NOT(ISBLANK(AG28)),_xlfn.XLOOKUP(AG28,sl_pole_shape[lookupValue],sl_pole_shape[lookupKey],"ERROR"),""), "")</f>
        <v/>
      </c>
      <c r="AJ28" s="3" t="str">
        <f>IF($A28="ADD",IF(NOT(ISBLANK(AI28)),_xlfn.XLOOKUP(AI28,sign_bracket[lookupValue],sign_bracket[lookupKey],"ERROR"),""), "")</f>
        <v/>
      </c>
      <c r="AL28" s="3" t="str">
        <f>IF($A28="ADD",IF(NOT(ISBLANK(AK28)),_xlfn.XLOOKUP(AK28,post_plant_type[lookupValue],post_plant_type[lookupKey],"ERROR"),""), "")</f>
        <v/>
      </c>
      <c r="AN28" s="3" t="str">
        <f>IF($A28="ADD",IF(NOT(ISBLANK(AM28)),_xlfn.XLOOKUP(AM28,post_ground_type[lookupValue],post_ground_type[lookupKey],"ERROR"),""), "")</f>
        <v/>
      </c>
      <c r="AP28" s="3" t="str">
        <f>IF($A28="ADD",IF(NOT(ISBLANK(AO28)),_xlfn.XLOOKUP(AO28,post_joint_type[lookupValue],post_joint_type[lookupKey],"ERROR"),""), "")</f>
        <v/>
      </c>
      <c r="AQ28" s="7"/>
      <c r="AR28" s="4" t="str">
        <f t="shared" ca="1" si="3"/>
        <v/>
      </c>
      <c r="AS28" s="4"/>
      <c r="AT28" s="3" t="str">
        <f t="shared" si="4"/>
        <v/>
      </c>
      <c r="AU28" s="3" t="str">
        <f>IF($A28="","",IF((AND($A28="ADD",OR(AT28="",AT28="In Use"))),"5",(_xlfn.XLOOKUP(AT28,ud_asset_status[lookupValue],ud_asset_status[lookupKey],""))))</f>
        <v/>
      </c>
      <c r="AW28" s="3" t="str">
        <f>IF($A28="ADD",IF(NOT(ISBLANK(AV28)),_xlfn.XLOOKUP(AV28,ud_replacement_status[lookupValue],ud_replacement_status[lookupKey],"ERROR"),""), "")</f>
        <v/>
      </c>
      <c r="AX28" s="7"/>
      <c r="AZ28" s="3" t="str">
        <f>IF($A28="ADD",IF(NOT(ISBLANK(AY28)),_xlfn.XLOOKUP(AY28,ar_replace_reason[lookupValue],ar_replace_reason[lookupKey],"ERROR"),""), "")</f>
        <v/>
      </c>
      <c r="BA28" s="3" t="str">
        <f t="shared" si="5"/>
        <v/>
      </c>
      <c r="BB28" s="3" t="str">
        <f>IF($A28="","",IF((AND($A28="ADD",OR(BA28="",BA28="Queenstown-Lakes District Council"))),"70",(_xlfn.XLOOKUP(BA28,ud_organisation_owner[lookupValue],ud_organisation_owner[lookupKey],""))))</f>
        <v/>
      </c>
      <c r="BC28" s="3" t="str">
        <f t="shared" si="6"/>
        <v/>
      </c>
      <c r="BD28" s="3" t="str">
        <f>IF($A28="","",IF((AND($A28="ADD",OR(BC28="",BC28="Queenstown-Lakes District Council"))),"70",(_xlfn.XLOOKUP(BC28,ud_organisation_owner[lookupValue],ud_organisation_owner[lookupKey],""))))</f>
        <v/>
      </c>
      <c r="BE28" s="3" t="str">
        <f t="shared" si="7"/>
        <v/>
      </c>
      <c r="BF28" s="3" t="str">
        <f>IF($A28="","",IF((AND($A28="ADD",OR(BE28="",BE28="Local Authority"))),"17",(_xlfn.XLOOKUP(BE28,ud_sub_organisation[lookupValue],ud_sub_organisation[lookupKey],""))))</f>
        <v/>
      </c>
      <c r="BH28" s="3" t="str">
        <f>IF($A28="ADD",IF(NOT(ISBLANK(BG28)),_xlfn.XLOOKUP(BG28,ud_maintenance_organisation[lookupValue],ud_maintenance_organisation[lookupKey],"ERROR"),""), "")</f>
        <v/>
      </c>
      <c r="BI28" s="3" t="str">
        <f t="shared" si="8"/>
        <v/>
      </c>
      <c r="BJ28" s="3" t="str">
        <f>IF($A28="","",IF((AND($A28="ADD",OR(BI28="",BI28="Vested Assets"))),"12",(_xlfn.XLOOKUP(BI28,ud_work_category[lookupValue],ud_work_category[lookupKey],""))))</f>
        <v/>
      </c>
      <c r="BK28" s="8"/>
      <c r="BL28" s="2" t="str">
        <f t="shared" si="9"/>
        <v/>
      </c>
      <c r="BM28" s="3" t="str">
        <f t="shared" si="10"/>
        <v/>
      </c>
      <c r="BN28" s="3" t="str">
        <f>IF($A28="","",IF((AND($A28="ADD",OR(BM28="",BM28="Excellent"))),"1",(_xlfn.XLOOKUP(BM28,condition[lookupValue],condition[lookupKey],""))))</f>
        <v/>
      </c>
      <c r="BO28" s="7" t="str">
        <f t="shared" si="11"/>
        <v/>
      </c>
      <c r="BP28" s="9"/>
    </row>
    <row r="29" spans="2:68" x14ac:dyDescent="0.25">
      <c r="B29" s="4"/>
      <c r="E29" s="3" t="str">
        <f>IF($A29="ADD",IF(NOT(ISBLANK(D29)),_xlfn.XLOOKUP(D29,roadnames[lookupValue],roadnames[lookupKey],"ERROR"),""), "")</f>
        <v/>
      </c>
      <c r="F29" s="5"/>
      <c r="G29" s="5"/>
      <c r="H29" s="6"/>
      <c r="J29" s="3" t="str">
        <f>IF($A29="ADD",IF(NOT(ISBLANK(I29)),_xlfn.XLOOKUP(I29,side[lookupValue],side[lookupKey],"ERROR"),""), "")</f>
        <v/>
      </c>
      <c r="K29" s="4"/>
      <c r="M29" s="3" t="str">
        <f>IF($A29="ADD",IF(NOT(ISBLANK(L29)),_xlfn.XLOOKUP(L29,ud_placement[lookupValue],ud_placement[lookupKey],"ERROR"),""), "")</f>
        <v/>
      </c>
      <c r="O29" s="3" t="str">
        <f>IF($A29="ADD",IF(NOT(ISBLANK(N29)),_xlfn.XLOOKUP(N29,ud_pole_primary_function[lookupValue],ud_pole_primary_function[lookupKey],"ERROR"),""), "")</f>
        <v/>
      </c>
      <c r="P29" s="3" t="str">
        <f t="shared" si="0"/>
        <v/>
      </c>
      <c r="Q29" s="3" t="str">
        <f>IF($A29="","",IF((AND($A29="ADD",OR(P29="",P29="Basic Sign Post"))),"6",(_xlfn.XLOOKUP(P29,ud_pole_structure_type[lookupValue],ud_pole_structure_type[lookupKey],""))))</f>
        <v/>
      </c>
      <c r="R29" s="3" t="str">
        <f t="shared" si="1"/>
        <v/>
      </c>
      <c r="S29" s="3" t="str">
        <f>IF($A29="","",IF((AND($A29="ADD",OR(R29="",R29="Aluminium"))),"4",(_xlfn.XLOOKUP(R29,pole_material[lookupValue],pole_material[lookupKey],""))))</f>
        <v/>
      </c>
      <c r="U29" s="3" t="str">
        <f>IF($A29="ADD",IF(NOT(ISBLANK(T29)),_xlfn.XLOOKUP(T29,ud_coating_system[lookupValue],ud_coating_system[lookupKey],"ERROR"),""), "")</f>
        <v/>
      </c>
      <c r="W29" s="3" t="str">
        <f>IF($A29="ADD",IF(NOT(ISBLANK(V29)),_xlfn.XLOOKUP(V29,ud_pole_foundation_type[lookupValue],ud_pole_foundation_type[lookupKey],"ERROR"),""), "")</f>
        <v/>
      </c>
      <c r="Y29" s="3" t="str">
        <f>IF($A29="ADD",IF(NOT(ISBLANK(X29)),_xlfn.XLOOKUP(X29,ud_pole_base_connection[lookupValue],ud_pole_base_connection[lookupKey],"ERROR"),""), "")</f>
        <v/>
      </c>
      <c r="Z29" s="6"/>
      <c r="AA29" s="6"/>
      <c r="AB29" s="2" t="str">
        <f t="shared" si="2"/>
        <v/>
      </c>
      <c r="AD29" s="3" t="str">
        <f>IF($A29="ADD",IF(NOT(ISBLANK(AC29)),_xlfn.XLOOKUP(AC29,ud_pole_structure_make[lookupValue],ud_pole_structure_make[lookupKey],"ERROR"),""), "")</f>
        <v/>
      </c>
      <c r="AF29" s="3" t="str">
        <f>IF($A29="ADD",IF(NOT(ISBLANK(AE29)),_xlfn.XLOOKUP(1,(ud_pole_structure_model_lookup=AE29)*(ud_pole_structure_model_parentKey=AD29),ud_pole_structure_model[lookupKey],"ERROR"),""), "")</f>
        <v/>
      </c>
      <c r="AH29" s="3" t="str">
        <f>IF($A29="ADD",IF(NOT(ISBLANK(AG29)),_xlfn.XLOOKUP(AG29,sl_pole_shape[lookupValue],sl_pole_shape[lookupKey],"ERROR"),""), "")</f>
        <v/>
      </c>
      <c r="AJ29" s="3" t="str">
        <f>IF($A29="ADD",IF(NOT(ISBLANK(AI29)),_xlfn.XLOOKUP(AI29,sign_bracket[lookupValue],sign_bracket[lookupKey],"ERROR"),""), "")</f>
        <v/>
      </c>
      <c r="AL29" s="3" t="str">
        <f>IF($A29="ADD",IF(NOT(ISBLANK(AK29)),_xlfn.XLOOKUP(AK29,post_plant_type[lookupValue],post_plant_type[lookupKey],"ERROR"),""), "")</f>
        <v/>
      </c>
      <c r="AN29" s="3" t="str">
        <f>IF($A29="ADD",IF(NOT(ISBLANK(AM29)),_xlfn.XLOOKUP(AM29,post_ground_type[lookupValue],post_ground_type[lookupKey],"ERROR"),""), "")</f>
        <v/>
      </c>
      <c r="AP29" s="3" t="str">
        <f>IF($A29="ADD",IF(NOT(ISBLANK(AO29)),_xlfn.XLOOKUP(AO29,post_joint_type[lookupValue],post_joint_type[lookupKey],"ERROR"),""), "")</f>
        <v/>
      </c>
      <c r="AQ29" s="7"/>
      <c r="AR29" s="4" t="str">
        <f t="shared" ca="1" si="3"/>
        <v/>
      </c>
      <c r="AS29" s="4"/>
      <c r="AT29" s="3" t="str">
        <f t="shared" si="4"/>
        <v/>
      </c>
      <c r="AU29" s="3" t="str">
        <f>IF($A29="","",IF((AND($A29="ADD",OR(AT29="",AT29="In Use"))),"5",(_xlfn.XLOOKUP(AT29,ud_asset_status[lookupValue],ud_asset_status[lookupKey],""))))</f>
        <v/>
      </c>
      <c r="AW29" s="3" t="str">
        <f>IF($A29="ADD",IF(NOT(ISBLANK(AV29)),_xlfn.XLOOKUP(AV29,ud_replacement_status[lookupValue],ud_replacement_status[lookupKey],"ERROR"),""), "")</f>
        <v/>
      </c>
      <c r="AX29" s="7"/>
      <c r="AZ29" s="3" t="str">
        <f>IF($A29="ADD",IF(NOT(ISBLANK(AY29)),_xlfn.XLOOKUP(AY29,ar_replace_reason[lookupValue],ar_replace_reason[lookupKey],"ERROR"),""), "")</f>
        <v/>
      </c>
      <c r="BA29" s="3" t="str">
        <f t="shared" si="5"/>
        <v/>
      </c>
      <c r="BB29" s="3" t="str">
        <f>IF($A29="","",IF((AND($A29="ADD",OR(BA29="",BA29="Queenstown-Lakes District Council"))),"70",(_xlfn.XLOOKUP(BA29,ud_organisation_owner[lookupValue],ud_organisation_owner[lookupKey],""))))</f>
        <v/>
      </c>
      <c r="BC29" s="3" t="str">
        <f t="shared" si="6"/>
        <v/>
      </c>
      <c r="BD29" s="3" t="str">
        <f>IF($A29="","",IF((AND($A29="ADD",OR(BC29="",BC29="Queenstown-Lakes District Council"))),"70",(_xlfn.XLOOKUP(BC29,ud_organisation_owner[lookupValue],ud_organisation_owner[lookupKey],""))))</f>
        <v/>
      </c>
      <c r="BE29" s="3" t="str">
        <f t="shared" si="7"/>
        <v/>
      </c>
      <c r="BF29" s="3" t="str">
        <f>IF($A29="","",IF((AND($A29="ADD",OR(BE29="",BE29="Local Authority"))),"17",(_xlfn.XLOOKUP(BE29,ud_sub_organisation[lookupValue],ud_sub_organisation[lookupKey],""))))</f>
        <v/>
      </c>
      <c r="BH29" s="3" t="str">
        <f>IF($A29="ADD",IF(NOT(ISBLANK(BG29)),_xlfn.XLOOKUP(BG29,ud_maintenance_organisation[lookupValue],ud_maintenance_organisation[lookupKey],"ERROR"),""), "")</f>
        <v/>
      </c>
      <c r="BI29" s="3" t="str">
        <f t="shared" si="8"/>
        <v/>
      </c>
      <c r="BJ29" s="3" t="str">
        <f>IF($A29="","",IF((AND($A29="ADD",OR(BI29="",BI29="Vested Assets"))),"12",(_xlfn.XLOOKUP(BI29,ud_work_category[lookupValue],ud_work_category[lookupKey],""))))</f>
        <v/>
      </c>
      <c r="BK29" s="8"/>
      <c r="BL29" s="2" t="str">
        <f t="shared" si="9"/>
        <v/>
      </c>
      <c r="BM29" s="3" t="str">
        <f t="shared" si="10"/>
        <v/>
      </c>
      <c r="BN29" s="3" t="str">
        <f>IF($A29="","",IF((AND($A29="ADD",OR(BM29="",BM29="Excellent"))),"1",(_xlfn.XLOOKUP(BM29,condition[lookupValue],condition[lookupKey],""))))</f>
        <v/>
      </c>
      <c r="BO29" s="7" t="str">
        <f t="shared" si="11"/>
        <v/>
      </c>
      <c r="BP29" s="9"/>
    </row>
    <row r="30" spans="2:68" x14ac:dyDescent="0.25">
      <c r="B30" s="4"/>
      <c r="E30" s="3" t="str">
        <f>IF($A30="ADD",IF(NOT(ISBLANK(D30)),_xlfn.XLOOKUP(D30,roadnames[lookupValue],roadnames[lookupKey],"ERROR"),""), "")</f>
        <v/>
      </c>
      <c r="F30" s="5"/>
      <c r="G30" s="5"/>
      <c r="H30" s="6"/>
      <c r="J30" s="3" t="str">
        <f>IF($A30="ADD",IF(NOT(ISBLANK(I30)),_xlfn.XLOOKUP(I30,side[lookupValue],side[lookupKey],"ERROR"),""), "")</f>
        <v/>
      </c>
      <c r="K30" s="4"/>
      <c r="M30" s="3" t="str">
        <f>IF($A30="ADD",IF(NOT(ISBLANK(L30)),_xlfn.XLOOKUP(L30,ud_placement[lookupValue],ud_placement[lookupKey],"ERROR"),""), "")</f>
        <v/>
      </c>
      <c r="O30" s="3" t="str">
        <f>IF($A30="ADD",IF(NOT(ISBLANK(N30)),_xlfn.XLOOKUP(N30,ud_pole_primary_function[lookupValue],ud_pole_primary_function[lookupKey],"ERROR"),""), "")</f>
        <v/>
      </c>
      <c r="P30" s="3" t="str">
        <f t="shared" si="0"/>
        <v/>
      </c>
      <c r="Q30" s="3" t="str">
        <f>IF($A30="","",IF((AND($A30="ADD",OR(P30="",P30="Basic Sign Post"))),"6",(_xlfn.XLOOKUP(P30,ud_pole_structure_type[lookupValue],ud_pole_structure_type[lookupKey],""))))</f>
        <v/>
      </c>
      <c r="R30" s="3" t="str">
        <f t="shared" si="1"/>
        <v/>
      </c>
      <c r="S30" s="3" t="str">
        <f>IF($A30="","",IF((AND($A30="ADD",OR(R30="",R30="Aluminium"))),"4",(_xlfn.XLOOKUP(R30,pole_material[lookupValue],pole_material[lookupKey],""))))</f>
        <v/>
      </c>
      <c r="U30" s="3" t="str">
        <f>IF($A30="ADD",IF(NOT(ISBLANK(T30)),_xlfn.XLOOKUP(T30,ud_coating_system[lookupValue],ud_coating_system[lookupKey],"ERROR"),""), "")</f>
        <v/>
      </c>
      <c r="W30" s="3" t="str">
        <f>IF($A30="ADD",IF(NOT(ISBLANK(V30)),_xlfn.XLOOKUP(V30,ud_pole_foundation_type[lookupValue],ud_pole_foundation_type[lookupKey],"ERROR"),""), "")</f>
        <v/>
      </c>
      <c r="Y30" s="3" t="str">
        <f>IF($A30="ADD",IF(NOT(ISBLANK(X30)),_xlfn.XLOOKUP(X30,ud_pole_base_connection[lookupValue],ud_pole_base_connection[lookupKey],"ERROR"),""), "")</f>
        <v/>
      </c>
      <c r="Z30" s="6"/>
      <c r="AA30" s="6"/>
      <c r="AB30" s="2" t="str">
        <f t="shared" si="2"/>
        <v/>
      </c>
      <c r="AD30" s="3" t="str">
        <f>IF($A30="ADD",IF(NOT(ISBLANK(AC30)),_xlfn.XLOOKUP(AC30,ud_pole_structure_make[lookupValue],ud_pole_structure_make[lookupKey],"ERROR"),""), "")</f>
        <v/>
      </c>
      <c r="AF30" s="3" t="str">
        <f>IF($A30="ADD",IF(NOT(ISBLANK(AE30)),_xlfn.XLOOKUP(1,(ud_pole_structure_model_lookup=AE30)*(ud_pole_structure_model_parentKey=AD30),ud_pole_structure_model[lookupKey],"ERROR"),""), "")</f>
        <v/>
      </c>
      <c r="AH30" s="3" t="str">
        <f>IF($A30="ADD",IF(NOT(ISBLANK(AG30)),_xlfn.XLOOKUP(AG30,sl_pole_shape[lookupValue],sl_pole_shape[lookupKey],"ERROR"),""), "")</f>
        <v/>
      </c>
      <c r="AJ30" s="3" t="str">
        <f>IF($A30="ADD",IF(NOT(ISBLANK(AI30)),_xlfn.XLOOKUP(AI30,sign_bracket[lookupValue],sign_bracket[lookupKey],"ERROR"),""), "")</f>
        <v/>
      </c>
      <c r="AL30" s="3" t="str">
        <f>IF($A30="ADD",IF(NOT(ISBLANK(AK30)),_xlfn.XLOOKUP(AK30,post_plant_type[lookupValue],post_plant_type[lookupKey],"ERROR"),""), "")</f>
        <v/>
      </c>
      <c r="AN30" s="3" t="str">
        <f>IF($A30="ADD",IF(NOT(ISBLANK(AM30)),_xlfn.XLOOKUP(AM30,post_ground_type[lookupValue],post_ground_type[lookupKey],"ERROR"),""), "")</f>
        <v/>
      </c>
      <c r="AP30" s="3" t="str">
        <f>IF($A30="ADD",IF(NOT(ISBLANK(AO30)),_xlfn.XLOOKUP(AO30,post_joint_type[lookupValue],post_joint_type[lookupKey],"ERROR"),""), "")</f>
        <v/>
      </c>
      <c r="AQ30" s="7"/>
      <c r="AR30" s="4" t="str">
        <f t="shared" ca="1" si="3"/>
        <v/>
      </c>
      <c r="AS30" s="4"/>
      <c r="AT30" s="3" t="str">
        <f t="shared" si="4"/>
        <v/>
      </c>
      <c r="AU30" s="3" t="str">
        <f>IF($A30="","",IF((AND($A30="ADD",OR(AT30="",AT30="In Use"))),"5",(_xlfn.XLOOKUP(AT30,ud_asset_status[lookupValue],ud_asset_status[lookupKey],""))))</f>
        <v/>
      </c>
      <c r="AW30" s="3" t="str">
        <f>IF($A30="ADD",IF(NOT(ISBLANK(AV30)),_xlfn.XLOOKUP(AV30,ud_replacement_status[lookupValue],ud_replacement_status[lookupKey],"ERROR"),""), "")</f>
        <v/>
      </c>
      <c r="AX30" s="7"/>
      <c r="AZ30" s="3" t="str">
        <f>IF($A30="ADD",IF(NOT(ISBLANK(AY30)),_xlfn.XLOOKUP(AY30,ar_replace_reason[lookupValue],ar_replace_reason[lookupKey],"ERROR"),""), "")</f>
        <v/>
      </c>
      <c r="BA30" s="3" t="str">
        <f t="shared" si="5"/>
        <v/>
      </c>
      <c r="BB30" s="3" t="str">
        <f>IF($A30="","",IF((AND($A30="ADD",OR(BA30="",BA30="Queenstown-Lakes District Council"))),"70",(_xlfn.XLOOKUP(BA30,ud_organisation_owner[lookupValue],ud_organisation_owner[lookupKey],""))))</f>
        <v/>
      </c>
      <c r="BC30" s="3" t="str">
        <f t="shared" si="6"/>
        <v/>
      </c>
      <c r="BD30" s="3" t="str">
        <f>IF($A30="","",IF((AND($A30="ADD",OR(BC30="",BC30="Queenstown-Lakes District Council"))),"70",(_xlfn.XLOOKUP(BC30,ud_organisation_owner[lookupValue],ud_organisation_owner[lookupKey],""))))</f>
        <v/>
      </c>
      <c r="BE30" s="3" t="str">
        <f t="shared" si="7"/>
        <v/>
      </c>
      <c r="BF30" s="3" t="str">
        <f>IF($A30="","",IF((AND($A30="ADD",OR(BE30="",BE30="Local Authority"))),"17",(_xlfn.XLOOKUP(BE30,ud_sub_organisation[lookupValue],ud_sub_organisation[lookupKey],""))))</f>
        <v/>
      </c>
      <c r="BH30" s="3" t="str">
        <f>IF($A30="ADD",IF(NOT(ISBLANK(BG30)),_xlfn.XLOOKUP(BG30,ud_maintenance_organisation[lookupValue],ud_maintenance_organisation[lookupKey],"ERROR"),""), "")</f>
        <v/>
      </c>
      <c r="BI30" s="3" t="str">
        <f t="shared" si="8"/>
        <v/>
      </c>
      <c r="BJ30" s="3" t="str">
        <f>IF($A30="","",IF((AND($A30="ADD",OR(BI30="",BI30="Vested Assets"))),"12",(_xlfn.XLOOKUP(BI30,ud_work_category[lookupValue],ud_work_category[lookupKey],""))))</f>
        <v/>
      </c>
      <c r="BK30" s="8"/>
      <c r="BL30" s="2" t="str">
        <f t="shared" si="9"/>
        <v/>
      </c>
      <c r="BM30" s="3" t="str">
        <f t="shared" si="10"/>
        <v/>
      </c>
      <c r="BN30" s="3" t="str">
        <f>IF($A30="","",IF((AND($A30="ADD",OR(BM30="",BM30="Excellent"))),"1",(_xlfn.XLOOKUP(BM30,condition[lookupValue],condition[lookupKey],""))))</f>
        <v/>
      </c>
      <c r="BO30" s="7" t="str">
        <f t="shared" si="11"/>
        <v/>
      </c>
      <c r="BP30" s="9"/>
    </row>
    <row r="31" spans="2:68" x14ac:dyDescent="0.25">
      <c r="B31" s="4"/>
      <c r="E31" s="3" t="str">
        <f>IF($A31="ADD",IF(NOT(ISBLANK(D31)),_xlfn.XLOOKUP(D31,roadnames[lookupValue],roadnames[lookupKey],"ERROR"),""), "")</f>
        <v/>
      </c>
      <c r="F31" s="5"/>
      <c r="G31" s="5"/>
      <c r="H31" s="6"/>
      <c r="J31" s="3" t="str">
        <f>IF($A31="ADD",IF(NOT(ISBLANK(I31)),_xlfn.XLOOKUP(I31,side[lookupValue],side[lookupKey],"ERROR"),""), "")</f>
        <v/>
      </c>
      <c r="K31" s="4"/>
      <c r="M31" s="3" t="str">
        <f>IF($A31="ADD",IF(NOT(ISBLANK(L31)),_xlfn.XLOOKUP(L31,ud_placement[lookupValue],ud_placement[lookupKey],"ERROR"),""), "")</f>
        <v/>
      </c>
      <c r="O31" s="3" t="str">
        <f>IF($A31="ADD",IF(NOT(ISBLANK(N31)),_xlfn.XLOOKUP(N31,ud_pole_primary_function[lookupValue],ud_pole_primary_function[lookupKey],"ERROR"),""), "")</f>
        <v/>
      </c>
      <c r="P31" s="3" t="str">
        <f t="shared" si="0"/>
        <v/>
      </c>
      <c r="Q31" s="3" t="str">
        <f>IF($A31="","",IF((AND($A31="ADD",OR(P31="",P31="Basic Sign Post"))),"6",(_xlfn.XLOOKUP(P31,ud_pole_structure_type[lookupValue],ud_pole_structure_type[lookupKey],""))))</f>
        <v/>
      </c>
      <c r="R31" s="3" t="str">
        <f t="shared" si="1"/>
        <v/>
      </c>
      <c r="S31" s="3" t="str">
        <f>IF($A31="","",IF((AND($A31="ADD",OR(R31="",R31="Aluminium"))),"4",(_xlfn.XLOOKUP(R31,pole_material[lookupValue],pole_material[lookupKey],""))))</f>
        <v/>
      </c>
      <c r="U31" s="3" t="str">
        <f>IF($A31="ADD",IF(NOT(ISBLANK(T31)),_xlfn.XLOOKUP(T31,ud_coating_system[lookupValue],ud_coating_system[lookupKey],"ERROR"),""), "")</f>
        <v/>
      </c>
      <c r="W31" s="3" t="str">
        <f>IF($A31="ADD",IF(NOT(ISBLANK(V31)),_xlfn.XLOOKUP(V31,ud_pole_foundation_type[lookupValue],ud_pole_foundation_type[lookupKey],"ERROR"),""), "")</f>
        <v/>
      </c>
      <c r="Y31" s="3" t="str">
        <f>IF($A31="ADD",IF(NOT(ISBLANK(X31)),_xlfn.XLOOKUP(X31,ud_pole_base_connection[lookupValue],ud_pole_base_connection[lookupKey],"ERROR"),""), "")</f>
        <v/>
      </c>
      <c r="Z31" s="6"/>
      <c r="AA31" s="6"/>
      <c r="AB31" s="2" t="str">
        <f t="shared" si="2"/>
        <v/>
      </c>
      <c r="AD31" s="3" t="str">
        <f>IF($A31="ADD",IF(NOT(ISBLANK(AC31)),_xlfn.XLOOKUP(AC31,ud_pole_structure_make[lookupValue],ud_pole_structure_make[lookupKey],"ERROR"),""), "")</f>
        <v/>
      </c>
      <c r="AF31" s="3" t="str">
        <f>IF($A31="ADD",IF(NOT(ISBLANK(AE31)),_xlfn.XLOOKUP(1,(ud_pole_structure_model_lookup=AE31)*(ud_pole_structure_model_parentKey=AD31),ud_pole_structure_model[lookupKey],"ERROR"),""), "")</f>
        <v/>
      </c>
      <c r="AH31" s="3" t="str">
        <f>IF($A31="ADD",IF(NOT(ISBLANK(AG31)),_xlfn.XLOOKUP(AG31,sl_pole_shape[lookupValue],sl_pole_shape[lookupKey],"ERROR"),""), "")</f>
        <v/>
      </c>
      <c r="AJ31" s="3" t="str">
        <f>IF($A31="ADD",IF(NOT(ISBLANK(AI31)),_xlfn.XLOOKUP(AI31,sign_bracket[lookupValue],sign_bracket[lookupKey],"ERROR"),""), "")</f>
        <v/>
      </c>
      <c r="AL31" s="3" t="str">
        <f>IF($A31="ADD",IF(NOT(ISBLANK(AK31)),_xlfn.XLOOKUP(AK31,post_plant_type[lookupValue],post_plant_type[lookupKey],"ERROR"),""), "")</f>
        <v/>
      </c>
      <c r="AN31" s="3" t="str">
        <f>IF($A31="ADD",IF(NOT(ISBLANK(AM31)),_xlfn.XLOOKUP(AM31,post_ground_type[lookupValue],post_ground_type[lookupKey],"ERROR"),""), "")</f>
        <v/>
      </c>
      <c r="AP31" s="3" t="str">
        <f>IF($A31="ADD",IF(NOT(ISBLANK(AO31)),_xlfn.XLOOKUP(AO31,post_joint_type[lookupValue],post_joint_type[lookupKey],"ERROR"),""), "")</f>
        <v/>
      </c>
      <c r="AQ31" s="7"/>
      <c r="AR31" s="4" t="str">
        <f t="shared" ca="1" si="3"/>
        <v/>
      </c>
      <c r="AS31" s="4"/>
      <c r="AT31" s="3" t="str">
        <f t="shared" si="4"/>
        <v/>
      </c>
      <c r="AU31" s="3" t="str">
        <f>IF($A31="","",IF((AND($A31="ADD",OR(AT31="",AT31="In Use"))),"5",(_xlfn.XLOOKUP(AT31,ud_asset_status[lookupValue],ud_asset_status[lookupKey],""))))</f>
        <v/>
      </c>
      <c r="AW31" s="3" t="str">
        <f>IF($A31="ADD",IF(NOT(ISBLANK(AV31)),_xlfn.XLOOKUP(AV31,ud_replacement_status[lookupValue],ud_replacement_status[lookupKey],"ERROR"),""), "")</f>
        <v/>
      </c>
      <c r="AX31" s="7"/>
      <c r="AZ31" s="3" t="str">
        <f>IF($A31="ADD",IF(NOT(ISBLANK(AY31)),_xlfn.XLOOKUP(AY31,ar_replace_reason[lookupValue],ar_replace_reason[lookupKey],"ERROR"),""), "")</f>
        <v/>
      </c>
      <c r="BA31" s="3" t="str">
        <f t="shared" si="5"/>
        <v/>
      </c>
      <c r="BB31" s="3" t="str">
        <f>IF($A31="","",IF((AND($A31="ADD",OR(BA31="",BA31="Queenstown-Lakes District Council"))),"70",(_xlfn.XLOOKUP(BA31,ud_organisation_owner[lookupValue],ud_organisation_owner[lookupKey],""))))</f>
        <v/>
      </c>
      <c r="BC31" s="3" t="str">
        <f t="shared" si="6"/>
        <v/>
      </c>
      <c r="BD31" s="3" t="str">
        <f>IF($A31="","",IF((AND($A31="ADD",OR(BC31="",BC31="Queenstown-Lakes District Council"))),"70",(_xlfn.XLOOKUP(BC31,ud_organisation_owner[lookupValue],ud_organisation_owner[lookupKey],""))))</f>
        <v/>
      </c>
      <c r="BE31" s="3" t="str">
        <f t="shared" si="7"/>
        <v/>
      </c>
      <c r="BF31" s="3" t="str">
        <f>IF($A31="","",IF((AND($A31="ADD",OR(BE31="",BE31="Local Authority"))),"17",(_xlfn.XLOOKUP(BE31,ud_sub_organisation[lookupValue],ud_sub_organisation[lookupKey],""))))</f>
        <v/>
      </c>
      <c r="BH31" s="3" t="str">
        <f>IF($A31="ADD",IF(NOT(ISBLANK(BG31)),_xlfn.XLOOKUP(BG31,ud_maintenance_organisation[lookupValue],ud_maintenance_organisation[lookupKey],"ERROR"),""), "")</f>
        <v/>
      </c>
      <c r="BI31" s="3" t="str">
        <f t="shared" si="8"/>
        <v/>
      </c>
      <c r="BJ31" s="3" t="str">
        <f>IF($A31="","",IF((AND($A31="ADD",OR(BI31="",BI31="Vested Assets"))),"12",(_xlfn.XLOOKUP(BI31,ud_work_category[lookupValue],ud_work_category[lookupKey],""))))</f>
        <v/>
      </c>
      <c r="BK31" s="8"/>
      <c r="BL31" s="2" t="str">
        <f t="shared" si="9"/>
        <v/>
      </c>
      <c r="BM31" s="3" t="str">
        <f t="shared" si="10"/>
        <v/>
      </c>
      <c r="BN31" s="3" t="str">
        <f>IF($A31="","",IF((AND($A31="ADD",OR(BM31="",BM31="Excellent"))),"1",(_xlfn.XLOOKUP(BM31,condition[lookupValue],condition[lookupKey],""))))</f>
        <v/>
      </c>
      <c r="BO31" s="7" t="str">
        <f t="shared" si="11"/>
        <v/>
      </c>
      <c r="BP31" s="9"/>
    </row>
    <row r="32" spans="2:68" x14ac:dyDescent="0.25">
      <c r="B32" s="4"/>
      <c r="E32" s="3" t="str">
        <f>IF($A32="ADD",IF(NOT(ISBLANK(D32)),_xlfn.XLOOKUP(D32,roadnames[lookupValue],roadnames[lookupKey],"ERROR"),""), "")</f>
        <v/>
      </c>
      <c r="F32" s="5"/>
      <c r="G32" s="5"/>
      <c r="H32" s="6"/>
      <c r="J32" s="3" t="str">
        <f>IF($A32="ADD",IF(NOT(ISBLANK(I32)),_xlfn.XLOOKUP(I32,side[lookupValue],side[lookupKey],"ERROR"),""), "")</f>
        <v/>
      </c>
      <c r="K32" s="4"/>
      <c r="M32" s="3" t="str">
        <f>IF($A32="ADD",IF(NOT(ISBLANK(L32)),_xlfn.XLOOKUP(L32,ud_placement[lookupValue],ud_placement[lookupKey],"ERROR"),""), "")</f>
        <v/>
      </c>
      <c r="O32" s="3" t="str">
        <f>IF($A32="ADD",IF(NOT(ISBLANK(N32)),_xlfn.XLOOKUP(N32,ud_pole_primary_function[lookupValue],ud_pole_primary_function[lookupKey],"ERROR"),""), "")</f>
        <v/>
      </c>
      <c r="P32" s="3" t="str">
        <f t="shared" si="0"/>
        <v/>
      </c>
      <c r="Q32" s="3" t="str">
        <f>IF($A32="","",IF((AND($A32="ADD",OR(P32="",P32="Basic Sign Post"))),"6",(_xlfn.XLOOKUP(P32,ud_pole_structure_type[lookupValue],ud_pole_structure_type[lookupKey],""))))</f>
        <v/>
      </c>
      <c r="R32" s="3" t="str">
        <f t="shared" si="1"/>
        <v/>
      </c>
      <c r="S32" s="3" t="str">
        <f>IF($A32="","",IF((AND($A32="ADD",OR(R32="",R32="Aluminium"))),"4",(_xlfn.XLOOKUP(R32,pole_material[lookupValue],pole_material[lookupKey],""))))</f>
        <v/>
      </c>
      <c r="U32" s="3" t="str">
        <f>IF($A32="ADD",IF(NOT(ISBLANK(T32)),_xlfn.XLOOKUP(T32,ud_coating_system[lookupValue],ud_coating_system[lookupKey],"ERROR"),""), "")</f>
        <v/>
      </c>
      <c r="W32" s="3" t="str">
        <f>IF($A32="ADD",IF(NOT(ISBLANK(V32)),_xlfn.XLOOKUP(V32,ud_pole_foundation_type[lookupValue],ud_pole_foundation_type[lookupKey],"ERROR"),""), "")</f>
        <v/>
      </c>
      <c r="Y32" s="3" t="str">
        <f>IF($A32="ADD",IF(NOT(ISBLANK(X32)),_xlfn.XLOOKUP(X32,ud_pole_base_connection[lookupValue],ud_pole_base_connection[lookupKey],"ERROR"),""), "")</f>
        <v/>
      </c>
      <c r="Z32" s="6"/>
      <c r="AA32" s="6"/>
      <c r="AB32" s="2" t="str">
        <f t="shared" si="2"/>
        <v/>
      </c>
      <c r="AD32" s="3" t="str">
        <f>IF($A32="ADD",IF(NOT(ISBLANK(AC32)),_xlfn.XLOOKUP(AC32,ud_pole_structure_make[lookupValue],ud_pole_structure_make[lookupKey],"ERROR"),""), "")</f>
        <v/>
      </c>
      <c r="AF32" s="3" t="str">
        <f>IF($A32="ADD",IF(NOT(ISBLANK(AE32)),_xlfn.XLOOKUP(1,(ud_pole_structure_model_lookup=AE32)*(ud_pole_structure_model_parentKey=AD32),ud_pole_structure_model[lookupKey],"ERROR"),""), "")</f>
        <v/>
      </c>
      <c r="AH32" s="3" t="str">
        <f>IF($A32="ADD",IF(NOT(ISBLANK(AG32)),_xlfn.XLOOKUP(AG32,sl_pole_shape[lookupValue],sl_pole_shape[lookupKey],"ERROR"),""), "")</f>
        <v/>
      </c>
      <c r="AJ32" s="3" t="str">
        <f>IF($A32="ADD",IF(NOT(ISBLANK(AI32)),_xlfn.XLOOKUP(AI32,sign_bracket[lookupValue],sign_bracket[lookupKey],"ERROR"),""), "")</f>
        <v/>
      </c>
      <c r="AL32" s="3" t="str">
        <f>IF($A32="ADD",IF(NOT(ISBLANK(AK32)),_xlfn.XLOOKUP(AK32,post_plant_type[lookupValue],post_plant_type[lookupKey],"ERROR"),""), "")</f>
        <v/>
      </c>
      <c r="AN32" s="3" t="str">
        <f>IF($A32="ADD",IF(NOT(ISBLANK(AM32)),_xlfn.XLOOKUP(AM32,post_ground_type[lookupValue],post_ground_type[lookupKey],"ERROR"),""), "")</f>
        <v/>
      </c>
      <c r="AP32" s="3" t="str">
        <f>IF($A32="ADD",IF(NOT(ISBLANK(AO32)),_xlfn.XLOOKUP(AO32,post_joint_type[lookupValue],post_joint_type[lookupKey],"ERROR"),""), "")</f>
        <v/>
      </c>
      <c r="AQ32" s="7"/>
      <c r="AR32" s="4" t="str">
        <f t="shared" ca="1" si="3"/>
        <v/>
      </c>
      <c r="AS32" s="4"/>
      <c r="AT32" s="3" t="str">
        <f t="shared" si="4"/>
        <v/>
      </c>
      <c r="AU32" s="3" t="str">
        <f>IF($A32="","",IF((AND($A32="ADD",OR(AT32="",AT32="In Use"))),"5",(_xlfn.XLOOKUP(AT32,ud_asset_status[lookupValue],ud_asset_status[lookupKey],""))))</f>
        <v/>
      </c>
      <c r="AW32" s="3" t="str">
        <f>IF($A32="ADD",IF(NOT(ISBLANK(AV32)),_xlfn.XLOOKUP(AV32,ud_replacement_status[lookupValue],ud_replacement_status[lookupKey],"ERROR"),""), "")</f>
        <v/>
      </c>
      <c r="AX32" s="7"/>
      <c r="AZ32" s="3" t="str">
        <f>IF($A32="ADD",IF(NOT(ISBLANK(AY32)),_xlfn.XLOOKUP(AY32,ar_replace_reason[lookupValue],ar_replace_reason[lookupKey],"ERROR"),""), "")</f>
        <v/>
      </c>
      <c r="BA32" s="3" t="str">
        <f t="shared" si="5"/>
        <v/>
      </c>
      <c r="BB32" s="3" t="str">
        <f>IF($A32="","",IF((AND($A32="ADD",OR(BA32="",BA32="Queenstown-Lakes District Council"))),"70",(_xlfn.XLOOKUP(BA32,ud_organisation_owner[lookupValue],ud_organisation_owner[lookupKey],""))))</f>
        <v/>
      </c>
      <c r="BC32" s="3" t="str">
        <f t="shared" si="6"/>
        <v/>
      </c>
      <c r="BD32" s="3" t="str">
        <f>IF($A32="","",IF((AND($A32="ADD",OR(BC32="",BC32="Queenstown-Lakes District Council"))),"70",(_xlfn.XLOOKUP(BC32,ud_organisation_owner[lookupValue],ud_organisation_owner[lookupKey],""))))</f>
        <v/>
      </c>
      <c r="BE32" s="3" t="str">
        <f t="shared" si="7"/>
        <v/>
      </c>
      <c r="BF32" s="3" t="str">
        <f>IF($A32="","",IF((AND($A32="ADD",OR(BE32="",BE32="Local Authority"))),"17",(_xlfn.XLOOKUP(BE32,ud_sub_organisation[lookupValue],ud_sub_organisation[lookupKey],""))))</f>
        <v/>
      </c>
      <c r="BH32" s="3" t="str">
        <f>IF($A32="ADD",IF(NOT(ISBLANK(BG32)),_xlfn.XLOOKUP(BG32,ud_maintenance_organisation[lookupValue],ud_maintenance_organisation[lookupKey],"ERROR"),""), "")</f>
        <v/>
      </c>
      <c r="BI32" s="3" t="str">
        <f t="shared" si="8"/>
        <v/>
      </c>
      <c r="BJ32" s="3" t="str">
        <f>IF($A32="","",IF((AND($A32="ADD",OR(BI32="",BI32="Vested Assets"))),"12",(_xlfn.XLOOKUP(BI32,ud_work_category[lookupValue],ud_work_category[lookupKey],""))))</f>
        <v/>
      </c>
      <c r="BK32" s="8"/>
      <c r="BL32" s="2" t="str">
        <f t="shared" si="9"/>
        <v/>
      </c>
      <c r="BM32" s="3" t="str">
        <f t="shared" si="10"/>
        <v/>
      </c>
      <c r="BN32" s="3" t="str">
        <f>IF($A32="","",IF((AND($A32="ADD",OR(BM32="",BM32="Excellent"))),"1",(_xlfn.XLOOKUP(BM32,condition[lookupValue],condition[lookupKey],""))))</f>
        <v/>
      </c>
      <c r="BO32" s="7" t="str">
        <f t="shared" si="11"/>
        <v/>
      </c>
      <c r="BP32" s="9"/>
    </row>
    <row r="33" spans="2:68" x14ac:dyDescent="0.25">
      <c r="B33" s="4"/>
      <c r="E33" s="3" t="str">
        <f>IF($A33="ADD",IF(NOT(ISBLANK(D33)),_xlfn.XLOOKUP(D33,roadnames[lookupValue],roadnames[lookupKey],"ERROR"),""), "")</f>
        <v/>
      </c>
      <c r="F33" s="5"/>
      <c r="G33" s="5"/>
      <c r="H33" s="6"/>
      <c r="J33" s="3" t="str">
        <f>IF($A33="ADD",IF(NOT(ISBLANK(I33)),_xlfn.XLOOKUP(I33,side[lookupValue],side[lookupKey],"ERROR"),""), "")</f>
        <v/>
      </c>
      <c r="K33" s="4"/>
      <c r="M33" s="3" t="str">
        <f>IF($A33="ADD",IF(NOT(ISBLANK(L33)),_xlfn.XLOOKUP(L33,ud_placement[lookupValue],ud_placement[lookupKey],"ERROR"),""), "")</f>
        <v/>
      </c>
      <c r="O33" s="3" t="str">
        <f>IF($A33="ADD",IF(NOT(ISBLANK(N33)),_xlfn.XLOOKUP(N33,ud_pole_primary_function[lookupValue],ud_pole_primary_function[lookupKey],"ERROR"),""), "")</f>
        <v/>
      </c>
      <c r="P33" s="3" t="str">
        <f t="shared" si="0"/>
        <v/>
      </c>
      <c r="Q33" s="3" t="str">
        <f>IF($A33="","",IF((AND($A33="ADD",OR(P33="",P33="Basic Sign Post"))),"6",(_xlfn.XLOOKUP(P33,ud_pole_structure_type[lookupValue],ud_pole_structure_type[lookupKey],""))))</f>
        <v/>
      </c>
      <c r="R33" s="3" t="str">
        <f t="shared" si="1"/>
        <v/>
      </c>
      <c r="S33" s="3" t="str">
        <f>IF($A33="","",IF((AND($A33="ADD",OR(R33="",R33="Aluminium"))),"4",(_xlfn.XLOOKUP(R33,pole_material[lookupValue],pole_material[lookupKey],""))))</f>
        <v/>
      </c>
      <c r="U33" s="3" t="str">
        <f>IF($A33="ADD",IF(NOT(ISBLANK(T33)),_xlfn.XLOOKUP(T33,ud_coating_system[lookupValue],ud_coating_system[lookupKey],"ERROR"),""), "")</f>
        <v/>
      </c>
      <c r="W33" s="3" t="str">
        <f>IF($A33="ADD",IF(NOT(ISBLANK(V33)),_xlfn.XLOOKUP(V33,ud_pole_foundation_type[lookupValue],ud_pole_foundation_type[lookupKey],"ERROR"),""), "")</f>
        <v/>
      </c>
      <c r="Y33" s="3" t="str">
        <f>IF($A33="ADD",IF(NOT(ISBLANK(X33)),_xlfn.XLOOKUP(X33,ud_pole_base_connection[lookupValue],ud_pole_base_connection[lookupKey],"ERROR"),""), "")</f>
        <v/>
      </c>
      <c r="Z33" s="6"/>
      <c r="AA33" s="6"/>
      <c r="AB33" s="2" t="str">
        <f t="shared" si="2"/>
        <v/>
      </c>
      <c r="AD33" s="3" t="str">
        <f>IF($A33="ADD",IF(NOT(ISBLANK(AC33)),_xlfn.XLOOKUP(AC33,ud_pole_structure_make[lookupValue],ud_pole_structure_make[lookupKey],"ERROR"),""), "")</f>
        <v/>
      </c>
      <c r="AF33" s="3" t="str">
        <f>IF($A33="ADD",IF(NOT(ISBLANK(AE33)),_xlfn.XLOOKUP(1,(ud_pole_structure_model_lookup=AE33)*(ud_pole_structure_model_parentKey=AD33),ud_pole_structure_model[lookupKey],"ERROR"),""), "")</f>
        <v/>
      </c>
      <c r="AH33" s="3" t="str">
        <f>IF($A33="ADD",IF(NOT(ISBLANK(AG33)),_xlfn.XLOOKUP(AG33,sl_pole_shape[lookupValue],sl_pole_shape[lookupKey],"ERROR"),""), "")</f>
        <v/>
      </c>
      <c r="AJ33" s="3" t="str">
        <f>IF($A33="ADD",IF(NOT(ISBLANK(AI33)),_xlfn.XLOOKUP(AI33,sign_bracket[lookupValue],sign_bracket[lookupKey],"ERROR"),""), "")</f>
        <v/>
      </c>
      <c r="AL33" s="3" t="str">
        <f>IF($A33="ADD",IF(NOT(ISBLANK(AK33)),_xlfn.XLOOKUP(AK33,post_plant_type[lookupValue],post_plant_type[lookupKey],"ERROR"),""), "")</f>
        <v/>
      </c>
      <c r="AN33" s="3" t="str">
        <f>IF($A33="ADD",IF(NOT(ISBLANK(AM33)),_xlfn.XLOOKUP(AM33,post_ground_type[lookupValue],post_ground_type[lookupKey],"ERROR"),""), "")</f>
        <v/>
      </c>
      <c r="AP33" s="3" t="str">
        <f>IF($A33="ADD",IF(NOT(ISBLANK(AO33)),_xlfn.XLOOKUP(AO33,post_joint_type[lookupValue],post_joint_type[lookupKey],"ERROR"),""), "")</f>
        <v/>
      </c>
      <c r="AQ33" s="7"/>
      <c r="AR33" s="4" t="str">
        <f t="shared" ca="1" si="3"/>
        <v/>
      </c>
      <c r="AS33" s="4"/>
      <c r="AT33" s="3" t="str">
        <f t="shared" si="4"/>
        <v/>
      </c>
      <c r="AU33" s="3" t="str">
        <f>IF($A33="","",IF((AND($A33="ADD",OR(AT33="",AT33="In Use"))),"5",(_xlfn.XLOOKUP(AT33,ud_asset_status[lookupValue],ud_asset_status[lookupKey],""))))</f>
        <v/>
      </c>
      <c r="AW33" s="3" t="str">
        <f>IF($A33="ADD",IF(NOT(ISBLANK(AV33)),_xlfn.XLOOKUP(AV33,ud_replacement_status[lookupValue],ud_replacement_status[lookupKey],"ERROR"),""), "")</f>
        <v/>
      </c>
      <c r="AX33" s="7"/>
      <c r="AZ33" s="3" t="str">
        <f>IF($A33="ADD",IF(NOT(ISBLANK(AY33)),_xlfn.XLOOKUP(AY33,ar_replace_reason[lookupValue],ar_replace_reason[lookupKey],"ERROR"),""), "")</f>
        <v/>
      </c>
      <c r="BA33" s="3" t="str">
        <f t="shared" si="5"/>
        <v/>
      </c>
      <c r="BB33" s="3" t="str">
        <f>IF($A33="","",IF((AND($A33="ADD",OR(BA33="",BA33="Queenstown-Lakes District Council"))),"70",(_xlfn.XLOOKUP(BA33,ud_organisation_owner[lookupValue],ud_organisation_owner[lookupKey],""))))</f>
        <v/>
      </c>
      <c r="BC33" s="3" t="str">
        <f t="shared" si="6"/>
        <v/>
      </c>
      <c r="BD33" s="3" t="str">
        <f>IF($A33="","",IF((AND($A33="ADD",OR(BC33="",BC33="Queenstown-Lakes District Council"))),"70",(_xlfn.XLOOKUP(BC33,ud_organisation_owner[lookupValue],ud_organisation_owner[lookupKey],""))))</f>
        <v/>
      </c>
      <c r="BE33" s="3" t="str">
        <f t="shared" si="7"/>
        <v/>
      </c>
      <c r="BF33" s="3" t="str">
        <f>IF($A33="","",IF((AND($A33="ADD",OR(BE33="",BE33="Local Authority"))),"17",(_xlfn.XLOOKUP(BE33,ud_sub_organisation[lookupValue],ud_sub_organisation[lookupKey],""))))</f>
        <v/>
      </c>
      <c r="BH33" s="3" t="str">
        <f>IF($A33="ADD",IF(NOT(ISBLANK(BG33)),_xlfn.XLOOKUP(BG33,ud_maintenance_organisation[lookupValue],ud_maintenance_organisation[lookupKey],"ERROR"),""), "")</f>
        <v/>
      </c>
      <c r="BI33" s="3" t="str">
        <f t="shared" si="8"/>
        <v/>
      </c>
      <c r="BJ33" s="3" t="str">
        <f>IF($A33="","",IF((AND($A33="ADD",OR(BI33="",BI33="Vested Assets"))),"12",(_xlfn.XLOOKUP(BI33,ud_work_category[lookupValue],ud_work_category[lookupKey],""))))</f>
        <v/>
      </c>
      <c r="BK33" s="8"/>
      <c r="BL33" s="2" t="str">
        <f t="shared" si="9"/>
        <v/>
      </c>
      <c r="BM33" s="3" t="str">
        <f t="shared" si="10"/>
        <v/>
      </c>
      <c r="BN33" s="3" t="str">
        <f>IF($A33="","",IF((AND($A33="ADD",OR(BM33="",BM33="Excellent"))),"1",(_xlfn.XLOOKUP(BM33,condition[lookupValue],condition[lookupKey],""))))</f>
        <v/>
      </c>
      <c r="BO33" s="7" t="str">
        <f t="shared" si="11"/>
        <v/>
      </c>
      <c r="BP33" s="9"/>
    </row>
    <row r="34" spans="2:68" x14ac:dyDescent="0.25">
      <c r="B34" s="4"/>
      <c r="E34" s="3" t="str">
        <f>IF($A34="ADD",IF(NOT(ISBLANK(D34)),_xlfn.XLOOKUP(D34,roadnames[lookupValue],roadnames[lookupKey],"ERROR"),""), "")</f>
        <v/>
      </c>
      <c r="F34" s="5"/>
      <c r="G34" s="5"/>
      <c r="H34" s="6"/>
      <c r="J34" s="3" t="str">
        <f>IF($A34="ADD",IF(NOT(ISBLANK(I34)),_xlfn.XLOOKUP(I34,side[lookupValue],side[lookupKey],"ERROR"),""), "")</f>
        <v/>
      </c>
      <c r="K34" s="4"/>
      <c r="M34" s="3" t="str">
        <f>IF($A34="ADD",IF(NOT(ISBLANK(L34)),_xlfn.XLOOKUP(L34,ud_placement[lookupValue],ud_placement[lookupKey],"ERROR"),""), "")</f>
        <v/>
      </c>
      <c r="O34" s="3" t="str">
        <f>IF($A34="ADD",IF(NOT(ISBLANK(N34)),_xlfn.XLOOKUP(N34,ud_pole_primary_function[lookupValue],ud_pole_primary_function[lookupKey],"ERROR"),""), "")</f>
        <v/>
      </c>
      <c r="P34" s="3" t="str">
        <f t="shared" si="0"/>
        <v/>
      </c>
      <c r="Q34" s="3" t="str">
        <f>IF($A34="","",IF((AND($A34="ADD",OR(P34="",P34="Basic Sign Post"))),"6",(_xlfn.XLOOKUP(P34,ud_pole_structure_type[lookupValue],ud_pole_structure_type[lookupKey],""))))</f>
        <v/>
      </c>
      <c r="R34" s="3" t="str">
        <f t="shared" si="1"/>
        <v/>
      </c>
      <c r="S34" s="3" t="str">
        <f>IF($A34="","",IF((AND($A34="ADD",OR(R34="",R34="Aluminium"))),"4",(_xlfn.XLOOKUP(R34,pole_material[lookupValue],pole_material[lookupKey],""))))</f>
        <v/>
      </c>
      <c r="U34" s="3" t="str">
        <f>IF($A34="ADD",IF(NOT(ISBLANK(T34)),_xlfn.XLOOKUP(T34,ud_coating_system[lookupValue],ud_coating_system[lookupKey],"ERROR"),""), "")</f>
        <v/>
      </c>
      <c r="W34" s="3" t="str">
        <f>IF($A34="ADD",IF(NOT(ISBLANK(V34)),_xlfn.XLOOKUP(V34,ud_pole_foundation_type[lookupValue],ud_pole_foundation_type[lookupKey],"ERROR"),""), "")</f>
        <v/>
      </c>
      <c r="Y34" s="3" t="str">
        <f>IF($A34="ADD",IF(NOT(ISBLANK(X34)),_xlfn.XLOOKUP(X34,ud_pole_base_connection[lookupValue],ud_pole_base_connection[lookupKey],"ERROR"),""), "")</f>
        <v/>
      </c>
      <c r="Z34" s="6"/>
      <c r="AA34" s="6"/>
      <c r="AB34" s="2" t="str">
        <f t="shared" si="2"/>
        <v/>
      </c>
      <c r="AD34" s="3" t="str">
        <f>IF($A34="ADD",IF(NOT(ISBLANK(AC34)),_xlfn.XLOOKUP(AC34,ud_pole_structure_make[lookupValue],ud_pole_structure_make[lookupKey],"ERROR"),""), "")</f>
        <v/>
      </c>
      <c r="AF34" s="3" t="str">
        <f>IF($A34="ADD",IF(NOT(ISBLANK(AE34)),_xlfn.XLOOKUP(1,(ud_pole_structure_model_lookup=AE34)*(ud_pole_structure_model_parentKey=AD34),ud_pole_structure_model[lookupKey],"ERROR"),""), "")</f>
        <v/>
      </c>
      <c r="AH34" s="3" t="str">
        <f>IF($A34="ADD",IF(NOT(ISBLANK(AG34)),_xlfn.XLOOKUP(AG34,sl_pole_shape[lookupValue],sl_pole_shape[lookupKey],"ERROR"),""), "")</f>
        <v/>
      </c>
      <c r="AJ34" s="3" t="str">
        <f>IF($A34="ADD",IF(NOT(ISBLANK(AI34)),_xlfn.XLOOKUP(AI34,sign_bracket[lookupValue],sign_bracket[lookupKey],"ERROR"),""), "")</f>
        <v/>
      </c>
      <c r="AL34" s="3" t="str">
        <f>IF($A34="ADD",IF(NOT(ISBLANK(AK34)),_xlfn.XLOOKUP(AK34,post_plant_type[lookupValue],post_plant_type[lookupKey],"ERROR"),""), "")</f>
        <v/>
      </c>
      <c r="AN34" s="3" t="str">
        <f>IF($A34="ADD",IF(NOT(ISBLANK(AM34)),_xlfn.XLOOKUP(AM34,post_ground_type[lookupValue],post_ground_type[lookupKey],"ERROR"),""), "")</f>
        <v/>
      </c>
      <c r="AP34" s="3" t="str">
        <f>IF($A34="ADD",IF(NOT(ISBLANK(AO34)),_xlfn.XLOOKUP(AO34,post_joint_type[lookupValue],post_joint_type[lookupKey],"ERROR"),""), "")</f>
        <v/>
      </c>
      <c r="AQ34" s="7"/>
      <c r="AR34" s="4" t="str">
        <f t="shared" ca="1" si="3"/>
        <v/>
      </c>
      <c r="AS34" s="4"/>
      <c r="AT34" s="3" t="str">
        <f t="shared" si="4"/>
        <v/>
      </c>
      <c r="AU34" s="3" t="str">
        <f>IF($A34="","",IF((AND($A34="ADD",OR(AT34="",AT34="In Use"))),"5",(_xlfn.XLOOKUP(AT34,ud_asset_status[lookupValue],ud_asset_status[lookupKey],""))))</f>
        <v/>
      </c>
      <c r="AW34" s="3" t="str">
        <f>IF($A34="ADD",IF(NOT(ISBLANK(AV34)),_xlfn.XLOOKUP(AV34,ud_replacement_status[lookupValue],ud_replacement_status[lookupKey],"ERROR"),""), "")</f>
        <v/>
      </c>
      <c r="AX34" s="7"/>
      <c r="AZ34" s="3" t="str">
        <f>IF($A34="ADD",IF(NOT(ISBLANK(AY34)),_xlfn.XLOOKUP(AY34,ar_replace_reason[lookupValue],ar_replace_reason[lookupKey],"ERROR"),""), "")</f>
        <v/>
      </c>
      <c r="BA34" s="3" t="str">
        <f t="shared" si="5"/>
        <v/>
      </c>
      <c r="BB34" s="3" t="str">
        <f>IF($A34="","",IF((AND($A34="ADD",OR(BA34="",BA34="Queenstown-Lakes District Council"))),"70",(_xlfn.XLOOKUP(BA34,ud_organisation_owner[lookupValue],ud_organisation_owner[lookupKey],""))))</f>
        <v/>
      </c>
      <c r="BC34" s="3" t="str">
        <f t="shared" si="6"/>
        <v/>
      </c>
      <c r="BD34" s="3" t="str">
        <f>IF($A34="","",IF((AND($A34="ADD",OR(BC34="",BC34="Queenstown-Lakes District Council"))),"70",(_xlfn.XLOOKUP(BC34,ud_organisation_owner[lookupValue],ud_organisation_owner[lookupKey],""))))</f>
        <v/>
      </c>
      <c r="BE34" s="3" t="str">
        <f t="shared" si="7"/>
        <v/>
      </c>
      <c r="BF34" s="3" t="str">
        <f>IF($A34="","",IF((AND($A34="ADD",OR(BE34="",BE34="Local Authority"))),"17",(_xlfn.XLOOKUP(BE34,ud_sub_organisation[lookupValue],ud_sub_organisation[lookupKey],""))))</f>
        <v/>
      </c>
      <c r="BH34" s="3" t="str">
        <f>IF($A34="ADD",IF(NOT(ISBLANK(BG34)),_xlfn.XLOOKUP(BG34,ud_maintenance_organisation[lookupValue],ud_maintenance_organisation[lookupKey],"ERROR"),""), "")</f>
        <v/>
      </c>
      <c r="BI34" s="3" t="str">
        <f t="shared" si="8"/>
        <v/>
      </c>
      <c r="BJ34" s="3" t="str">
        <f>IF($A34="","",IF((AND($A34="ADD",OR(BI34="",BI34="Vested Assets"))),"12",(_xlfn.XLOOKUP(BI34,ud_work_category[lookupValue],ud_work_category[lookupKey],""))))</f>
        <v/>
      </c>
      <c r="BK34" s="8"/>
      <c r="BL34" s="2" t="str">
        <f t="shared" si="9"/>
        <v/>
      </c>
      <c r="BM34" s="3" t="str">
        <f t="shared" si="10"/>
        <v/>
      </c>
      <c r="BN34" s="3" t="str">
        <f>IF($A34="","",IF((AND($A34="ADD",OR(BM34="",BM34="Excellent"))),"1",(_xlfn.XLOOKUP(BM34,condition[lookupValue],condition[lookupKey],""))))</f>
        <v/>
      </c>
      <c r="BO34" s="7" t="str">
        <f t="shared" si="11"/>
        <v/>
      </c>
      <c r="BP34" s="9"/>
    </row>
    <row r="35" spans="2:68" x14ac:dyDescent="0.25">
      <c r="B35" s="4"/>
      <c r="E35" s="3" t="str">
        <f>IF($A35="ADD",IF(NOT(ISBLANK(D35)),_xlfn.XLOOKUP(D35,roadnames[lookupValue],roadnames[lookupKey],"ERROR"),""), "")</f>
        <v/>
      </c>
      <c r="F35" s="5"/>
      <c r="G35" s="5"/>
      <c r="H35" s="6"/>
      <c r="J35" s="3" t="str">
        <f>IF($A35="ADD",IF(NOT(ISBLANK(I35)),_xlfn.XLOOKUP(I35,side[lookupValue],side[lookupKey],"ERROR"),""), "")</f>
        <v/>
      </c>
      <c r="K35" s="4"/>
      <c r="M35" s="3" t="str">
        <f>IF($A35="ADD",IF(NOT(ISBLANK(L35)),_xlfn.XLOOKUP(L35,ud_placement[lookupValue],ud_placement[lookupKey],"ERROR"),""), "")</f>
        <v/>
      </c>
      <c r="O35" s="3" t="str">
        <f>IF($A35="ADD",IF(NOT(ISBLANK(N35)),_xlfn.XLOOKUP(N35,ud_pole_primary_function[lookupValue],ud_pole_primary_function[lookupKey],"ERROR"),""), "")</f>
        <v/>
      </c>
      <c r="P35" s="3" t="str">
        <f t="shared" si="0"/>
        <v/>
      </c>
      <c r="Q35" s="3" t="str">
        <f>IF($A35="","",IF((AND($A35="ADD",OR(P35="",P35="Basic Sign Post"))),"6",(_xlfn.XLOOKUP(P35,ud_pole_structure_type[lookupValue],ud_pole_structure_type[lookupKey],""))))</f>
        <v/>
      </c>
      <c r="R35" s="3" t="str">
        <f t="shared" si="1"/>
        <v/>
      </c>
      <c r="S35" s="3" t="str">
        <f>IF($A35="","",IF((AND($A35="ADD",OR(R35="",R35="Aluminium"))),"4",(_xlfn.XLOOKUP(R35,pole_material[lookupValue],pole_material[lookupKey],""))))</f>
        <v/>
      </c>
      <c r="U35" s="3" t="str">
        <f>IF($A35="ADD",IF(NOT(ISBLANK(T35)),_xlfn.XLOOKUP(T35,ud_coating_system[lookupValue],ud_coating_system[lookupKey],"ERROR"),""), "")</f>
        <v/>
      </c>
      <c r="W35" s="3" t="str">
        <f>IF($A35="ADD",IF(NOT(ISBLANK(V35)),_xlfn.XLOOKUP(V35,ud_pole_foundation_type[lookupValue],ud_pole_foundation_type[lookupKey],"ERROR"),""), "")</f>
        <v/>
      </c>
      <c r="Y35" s="3" t="str">
        <f>IF($A35="ADD",IF(NOT(ISBLANK(X35)),_xlfn.XLOOKUP(X35,ud_pole_base_connection[lookupValue],ud_pole_base_connection[lookupKey],"ERROR"),""), "")</f>
        <v/>
      </c>
      <c r="Z35" s="6"/>
      <c r="AA35" s="6"/>
      <c r="AB35" s="2" t="str">
        <f t="shared" si="2"/>
        <v/>
      </c>
      <c r="AD35" s="3" t="str">
        <f>IF($A35="ADD",IF(NOT(ISBLANK(AC35)),_xlfn.XLOOKUP(AC35,ud_pole_structure_make[lookupValue],ud_pole_structure_make[lookupKey],"ERROR"),""), "")</f>
        <v/>
      </c>
      <c r="AF35" s="3" t="str">
        <f>IF($A35="ADD",IF(NOT(ISBLANK(AE35)),_xlfn.XLOOKUP(1,(ud_pole_structure_model_lookup=AE35)*(ud_pole_structure_model_parentKey=AD35),ud_pole_structure_model[lookupKey],"ERROR"),""), "")</f>
        <v/>
      </c>
      <c r="AH35" s="3" t="str">
        <f>IF($A35="ADD",IF(NOT(ISBLANK(AG35)),_xlfn.XLOOKUP(AG35,sl_pole_shape[lookupValue],sl_pole_shape[lookupKey],"ERROR"),""), "")</f>
        <v/>
      </c>
      <c r="AJ35" s="3" t="str">
        <f>IF($A35="ADD",IF(NOT(ISBLANK(AI35)),_xlfn.XLOOKUP(AI35,sign_bracket[lookupValue],sign_bracket[lookupKey],"ERROR"),""), "")</f>
        <v/>
      </c>
      <c r="AL35" s="3" t="str">
        <f>IF($A35="ADD",IF(NOT(ISBLANK(AK35)),_xlfn.XLOOKUP(AK35,post_plant_type[lookupValue],post_plant_type[lookupKey],"ERROR"),""), "")</f>
        <v/>
      </c>
      <c r="AN35" s="3" t="str">
        <f>IF($A35="ADD",IF(NOT(ISBLANK(AM35)),_xlfn.XLOOKUP(AM35,post_ground_type[lookupValue],post_ground_type[lookupKey],"ERROR"),""), "")</f>
        <v/>
      </c>
      <c r="AP35" s="3" t="str">
        <f>IF($A35="ADD",IF(NOT(ISBLANK(AO35)),_xlfn.XLOOKUP(AO35,post_joint_type[lookupValue],post_joint_type[lookupKey],"ERROR"),""), "")</f>
        <v/>
      </c>
      <c r="AQ35" s="7"/>
      <c r="AR35" s="4" t="str">
        <f t="shared" ca="1" si="3"/>
        <v/>
      </c>
      <c r="AS35" s="4"/>
      <c r="AT35" s="3" t="str">
        <f t="shared" si="4"/>
        <v/>
      </c>
      <c r="AU35" s="3" t="str">
        <f>IF($A35="","",IF((AND($A35="ADD",OR(AT35="",AT35="In Use"))),"5",(_xlfn.XLOOKUP(AT35,ud_asset_status[lookupValue],ud_asset_status[lookupKey],""))))</f>
        <v/>
      </c>
      <c r="AW35" s="3" t="str">
        <f>IF($A35="ADD",IF(NOT(ISBLANK(AV35)),_xlfn.XLOOKUP(AV35,ud_replacement_status[lookupValue],ud_replacement_status[lookupKey],"ERROR"),""), "")</f>
        <v/>
      </c>
      <c r="AX35" s="7"/>
      <c r="AZ35" s="3" t="str">
        <f>IF($A35="ADD",IF(NOT(ISBLANK(AY35)),_xlfn.XLOOKUP(AY35,ar_replace_reason[lookupValue],ar_replace_reason[lookupKey],"ERROR"),""), "")</f>
        <v/>
      </c>
      <c r="BA35" s="3" t="str">
        <f t="shared" si="5"/>
        <v/>
      </c>
      <c r="BB35" s="3" t="str">
        <f>IF($A35="","",IF((AND($A35="ADD",OR(BA35="",BA35="Queenstown-Lakes District Council"))),"70",(_xlfn.XLOOKUP(BA35,ud_organisation_owner[lookupValue],ud_organisation_owner[lookupKey],""))))</f>
        <v/>
      </c>
      <c r="BC35" s="3" t="str">
        <f t="shared" si="6"/>
        <v/>
      </c>
      <c r="BD35" s="3" t="str">
        <f>IF($A35="","",IF((AND($A35="ADD",OR(BC35="",BC35="Queenstown-Lakes District Council"))),"70",(_xlfn.XLOOKUP(BC35,ud_organisation_owner[lookupValue],ud_organisation_owner[lookupKey],""))))</f>
        <v/>
      </c>
      <c r="BE35" s="3" t="str">
        <f t="shared" si="7"/>
        <v/>
      </c>
      <c r="BF35" s="3" t="str">
        <f>IF($A35="","",IF((AND($A35="ADD",OR(BE35="",BE35="Local Authority"))),"17",(_xlfn.XLOOKUP(BE35,ud_sub_organisation[lookupValue],ud_sub_organisation[lookupKey],""))))</f>
        <v/>
      </c>
      <c r="BH35" s="3" t="str">
        <f>IF($A35="ADD",IF(NOT(ISBLANK(BG35)),_xlfn.XLOOKUP(BG35,ud_maintenance_organisation[lookupValue],ud_maintenance_organisation[lookupKey],"ERROR"),""), "")</f>
        <v/>
      </c>
      <c r="BI35" s="3" t="str">
        <f t="shared" si="8"/>
        <v/>
      </c>
      <c r="BJ35" s="3" t="str">
        <f>IF($A35="","",IF((AND($A35="ADD",OR(BI35="",BI35="Vested Assets"))),"12",(_xlfn.XLOOKUP(BI35,ud_work_category[lookupValue],ud_work_category[lookupKey],""))))</f>
        <v/>
      </c>
      <c r="BK35" s="8"/>
      <c r="BL35" s="2" t="str">
        <f t="shared" si="9"/>
        <v/>
      </c>
      <c r="BM35" s="3" t="str">
        <f t="shared" si="10"/>
        <v/>
      </c>
      <c r="BN35" s="3" t="str">
        <f>IF($A35="","",IF((AND($A35="ADD",OR(BM35="",BM35="Excellent"))),"1",(_xlfn.XLOOKUP(BM35,condition[lookupValue],condition[lookupKey],""))))</f>
        <v/>
      </c>
      <c r="BO35" s="7" t="str">
        <f t="shared" si="11"/>
        <v/>
      </c>
      <c r="BP35" s="9"/>
    </row>
    <row r="36" spans="2:68" x14ac:dyDescent="0.25">
      <c r="B36" s="4"/>
      <c r="E36" s="3" t="str">
        <f>IF($A36="ADD",IF(NOT(ISBLANK(D36)),_xlfn.XLOOKUP(D36,roadnames[lookupValue],roadnames[lookupKey],"ERROR"),""), "")</f>
        <v/>
      </c>
      <c r="F36" s="5"/>
      <c r="G36" s="5"/>
      <c r="H36" s="6"/>
      <c r="J36" s="3" t="str">
        <f>IF($A36="ADD",IF(NOT(ISBLANK(I36)),_xlfn.XLOOKUP(I36,side[lookupValue],side[lookupKey],"ERROR"),""), "")</f>
        <v/>
      </c>
      <c r="K36" s="4"/>
      <c r="M36" s="3" t="str">
        <f>IF($A36="ADD",IF(NOT(ISBLANK(L36)),_xlfn.XLOOKUP(L36,ud_placement[lookupValue],ud_placement[lookupKey],"ERROR"),""), "")</f>
        <v/>
      </c>
      <c r="O36" s="3" t="str">
        <f>IF($A36="ADD",IF(NOT(ISBLANK(N36)),_xlfn.XLOOKUP(N36,ud_pole_primary_function[lookupValue],ud_pole_primary_function[lookupKey],"ERROR"),""), "")</f>
        <v/>
      </c>
      <c r="P36" s="3" t="str">
        <f t="shared" si="0"/>
        <v/>
      </c>
      <c r="Q36" s="3" t="str">
        <f>IF($A36="","",IF((AND($A36="ADD",OR(P36="",P36="Basic Sign Post"))),"6",(_xlfn.XLOOKUP(P36,ud_pole_structure_type[lookupValue],ud_pole_structure_type[lookupKey],""))))</f>
        <v/>
      </c>
      <c r="R36" s="3" t="str">
        <f t="shared" si="1"/>
        <v/>
      </c>
      <c r="S36" s="3" t="str">
        <f>IF($A36="","",IF((AND($A36="ADD",OR(R36="",R36="Aluminium"))),"4",(_xlfn.XLOOKUP(R36,pole_material[lookupValue],pole_material[lookupKey],""))))</f>
        <v/>
      </c>
      <c r="U36" s="3" t="str">
        <f>IF($A36="ADD",IF(NOT(ISBLANK(T36)),_xlfn.XLOOKUP(T36,ud_coating_system[lookupValue],ud_coating_system[lookupKey],"ERROR"),""), "")</f>
        <v/>
      </c>
      <c r="W36" s="3" t="str">
        <f>IF($A36="ADD",IF(NOT(ISBLANK(V36)),_xlfn.XLOOKUP(V36,ud_pole_foundation_type[lookupValue],ud_pole_foundation_type[lookupKey],"ERROR"),""), "")</f>
        <v/>
      </c>
      <c r="Y36" s="3" t="str">
        <f>IF($A36="ADD",IF(NOT(ISBLANK(X36)),_xlfn.XLOOKUP(X36,ud_pole_base_connection[lookupValue],ud_pole_base_connection[lookupKey],"ERROR"),""), "")</f>
        <v/>
      </c>
      <c r="Z36" s="6"/>
      <c r="AA36" s="6"/>
      <c r="AB36" s="2" t="str">
        <f t="shared" si="2"/>
        <v/>
      </c>
      <c r="AD36" s="3" t="str">
        <f>IF($A36="ADD",IF(NOT(ISBLANK(AC36)),_xlfn.XLOOKUP(AC36,ud_pole_structure_make[lookupValue],ud_pole_structure_make[lookupKey],"ERROR"),""), "")</f>
        <v/>
      </c>
      <c r="AF36" s="3" t="str">
        <f>IF($A36="ADD",IF(NOT(ISBLANK(AE36)),_xlfn.XLOOKUP(1,(ud_pole_structure_model_lookup=AE36)*(ud_pole_structure_model_parentKey=AD36),ud_pole_structure_model[lookupKey],"ERROR"),""), "")</f>
        <v/>
      </c>
      <c r="AH36" s="3" t="str">
        <f>IF($A36="ADD",IF(NOT(ISBLANK(AG36)),_xlfn.XLOOKUP(AG36,sl_pole_shape[lookupValue],sl_pole_shape[lookupKey],"ERROR"),""), "")</f>
        <v/>
      </c>
      <c r="AJ36" s="3" t="str">
        <f>IF($A36="ADD",IF(NOT(ISBLANK(AI36)),_xlfn.XLOOKUP(AI36,sign_bracket[lookupValue],sign_bracket[lookupKey],"ERROR"),""), "")</f>
        <v/>
      </c>
      <c r="AL36" s="3" t="str">
        <f>IF($A36="ADD",IF(NOT(ISBLANK(AK36)),_xlfn.XLOOKUP(AK36,post_plant_type[lookupValue],post_plant_type[lookupKey],"ERROR"),""), "")</f>
        <v/>
      </c>
      <c r="AN36" s="3" t="str">
        <f>IF($A36="ADD",IF(NOT(ISBLANK(AM36)),_xlfn.XLOOKUP(AM36,post_ground_type[lookupValue],post_ground_type[lookupKey],"ERROR"),""), "")</f>
        <v/>
      </c>
      <c r="AP36" s="3" t="str">
        <f>IF($A36="ADD",IF(NOT(ISBLANK(AO36)),_xlfn.XLOOKUP(AO36,post_joint_type[lookupValue],post_joint_type[lookupKey],"ERROR"),""), "")</f>
        <v/>
      </c>
      <c r="AQ36" s="7"/>
      <c r="AR36" s="4" t="str">
        <f t="shared" ca="1" si="3"/>
        <v/>
      </c>
      <c r="AS36" s="4"/>
      <c r="AT36" s="3" t="str">
        <f t="shared" si="4"/>
        <v/>
      </c>
      <c r="AU36" s="3" t="str">
        <f>IF($A36="","",IF((AND($A36="ADD",OR(AT36="",AT36="In Use"))),"5",(_xlfn.XLOOKUP(AT36,ud_asset_status[lookupValue],ud_asset_status[lookupKey],""))))</f>
        <v/>
      </c>
      <c r="AW36" s="3" t="str">
        <f>IF($A36="ADD",IF(NOT(ISBLANK(AV36)),_xlfn.XLOOKUP(AV36,ud_replacement_status[lookupValue],ud_replacement_status[lookupKey],"ERROR"),""), "")</f>
        <v/>
      </c>
      <c r="AX36" s="7"/>
      <c r="AZ36" s="3" t="str">
        <f>IF($A36="ADD",IF(NOT(ISBLANK(AY36)),_xlfn.XLOOKUP(AY36,ar_replace_reason[lookupValue],ar_replace_reason[lookupKey],"ERROR"),""), "")</f>
        <v/>
      </c>
      <c r="BA36" s="3" t="str">
        <f t="shared" si="5"/>
        <v/>
      </c>
      <c r="BB36" s="3" t="str">
        <f>IF($A36="","",IF((AND($A36="ADD",OR(BA36="",BA36="Queenstown-Lakes District Council"))),"70",(_xlfn.XLOOKUP(BA36,ud_organisation_owner[lookupValue],ud_organisation_owner[lookupKey],""))))</f>
        <v/>
      </c>
      <c r="BC36" s="3" t="str">
        <f t="shared" si="6"/>
        <v/>
      </c>
      <c r="BD36" s="3" t="str">
        <f>IF($A36="","",IF((AND($A36="ADD",OR(BC36="",BC36="Queenstown-Lakes District Council"))),"70",(_xlfn.XLOOKUP(BC36,ud_organisation_owner[lookupValue],ud_organisation_owner[lookupKey],""))))</f>
        <v/>
      </c>
      <c r="BE36" s="3" t="str">
        <f t="shared" si="7"/>
        <v/>
      </c>
      <c r="BF36" s="3" t="str">
        <f>IF($A36="","",IF((AND($A36="ADD",OR(BE36="",BE36="Local Authority"))),"17",(_xlfn.XLOOKUP(BE36,ud_sub_organisation[lookupValue],ud_sub_organisation[lookupKey],""))))</f>
        <v/>
      </c>
      <c r="BH36" s="3" t="str">
        <f>IF($A36="ADD",IF(NOT(ISBLANK(BG36)),_xlfn.XLOOKUP(BG36,ud_maintenance_organisation[lookupValue],ud_maintenance_organisation[lookupKey],"ERROR"),""), "")</f>
        <v/>
      </c>
      <c r="BI36" s="3" t="str">
        <f t="shared" si="8"/>
        <v/>
      </c>
      <c r="BJ36" s="3" t="str">
        <f>IF($A36="","",IF((AND($A36="ADD",OR(BI36="",BI36="Vested Assets"))),"12",(_xlfn.XLOOKUP(BI36,ud_work_category[lookupValue],ud_work_category[lookupKey],""))))</f>
        <v/>
      </c>
      <c r="BK36" s="8"/>
      <c r="BL36" s="2" t="str">
        <f t="shared" si="9"/>
        <v/>
      </c>
      <c r="BM36" s="3" t="str">
        <f t="shared" si="10"/>
        <v/>
      </c>
      <c r="BN36" s="3" t="str">
        <f>IF($A36="","",IF((AND($A36="ADD",OR(BM36="",BM36="Excellent"))),"1",(_xlfn.XLOOKUP(BM36,condition[lookupValue],condition[lookupKey],""))))</f>
        <v/>
      </c>
      <c r="BO36" s="7" t="str">
        <f t="shared" si="11"/>
        <v/>
      </c>
      <c r="BP36" s="9"/>
    </row>
    <row r="37" spans="2:68" x14ac:dyDescent="0.25">
      <c r="B37" s="4"/>
      <c r="E37" s="3" t="str">
        <f>IF($A37="ADD",IF(NOT(ISBLANK(D37)),_xlfn.XLOOKUP(D37,roadnames[lookupValue],roadnames[lookupKey],"ERROR"),""), "")</f>
        <v/>
      </c>
      <c r="F37" s="5"/>
      <c r="G37" s="5"/>
      <c r="H37" s="6"/>
      <c r="J37" s="3" t="str">
        <f>IF($A37="ADD",IF(NOT(ISBLANK(I37)),_xlfn.XLOOKUP(I37,side[lookupValue],side[lookupKey],"ERROR"),""), "")</f>
        <v/>
      </c>
      <c r="K37" s="4"/>
      <c r="M37" s="3" t="str">
        <f>IF($A37="ADD",IF(NOT(ISBLANK(L37)),_xlfn.XLOOKUP(L37,ud_placement[lookupValue],ud_placement[lookupKey],"ERROR"),""), "")</f>
        <v/>
      </c>
      <c r="O37" s="3" t="str">
        <f>IF($A37="ADD",IF(NOT(ISBLANK(N37)),_xlfn.XLOOKUP(N37,ud_pole_primary_function[lookupValue],ud_pole_primary_function[lookupKey],"ERROR"),""), "")</f>
        <v/>
      </c>
      <c r="P37" s="3" t="str">
        <f t="shared" si="0"/>
        <v/>
      </c>
      <c r="Q37" s="3" t="str">
        <f>IF($A37="","",IF((AND($A37="ADD",OR(P37="",P37="Basic Sign Post"))),"6",(_xlfn.XLOOKUP(P37,ud_pole_structure_type[lookupValue],ud_pole_structure_type[lookupKey],""))))</f>
        <v/>
      </c>
      <c r="R37" s="3" t="str">
        <f t="shared" si="1"/>
        <v/>
      </c>
      <c r="S37" s="3" t="str">
        <f>IF($A37="","",IF((AND($A37="ADD",OR(R37="",R37="Aluminium"))),"4",(_xlfn.XLOOKUP(R37,pole_material[lookupValue],pole_material[lookupKey],""))))</f>
        <v/>
      </c>
      <c r="U37" s="3" t="str">
        <f>IF($A37="ADD",IF(NOT(ISBLANK(T37)),_xlfn.XLOOKUP(T37,ud_coating_system[lookupValue],ud_coating_system[lookupKey],"ERROR"),""), "")</f>
        <v/>
      </c>
      <c r="W37" s="3" t="str">
        <f>IF($A37="ADD",IF(NOT(ISBLANK(V37)),_xlfn.XLOOKUP(V37,ud_pole_foundation_type[lookupValue],ud_pole_foundation_type[lookupKey],"ERROR"),""), "")</f>
        <v/>
      </c>
      <c r="Y37" s="3" t="str">
        <f>IF($A37="ADD",IF(NOT(ISBLANK(X37)),_xlfn.XLOOKUP(X37,ud_pole_base_connection[lookupValue],ud_pole_base_connection[lookupKey],"ERROR"),""), "")</f>
        <v/>
      </c>
      <c r="Z37" s="6"/>
      <c r="AA37" s="6"/>
      <c r="AB37" s="2" t="str">
        <f t="shared" si="2"/>
        <v/>
      </c>
      <c r="AD37" s="3" t="str">
        <f>IF($A37="ADD",IF(NOT(ISBLANK(AC37)),_xlfn.XLOOKUP(AC37,ud_pole_structure_make[lookupValue],ud_pole_structure_make[lookupKey],"ERROR"),""), "")</f>
        <v/>
      </c>
      <c r="AF37" s="3" t="str">
        <f>IF($A37="ADD",IF(NOT(ISBLANK(AE37)),_xlfn.XLOOKUP(1,(ud_pole_structure_model_lookup=AE37)*(ud_pole_structure_model_parentKey=AD37),ud_pole_structure_model[lookupKey],"ERROR"),""), "")</f>
        <v/>
      </c>
      <c r="AH37" s="3" t="str">
        <f>IF($A37="ADD",IF(NOT(ISBLANK(AG37)),_xlfn.XLOOKUP(AG37,sl_pole_shape[lookupValue],sl_pole_shape[lookupKey],"ERROR"),""), "")</f>
        <v/>
      </c>
      <c r="AJ37" s="3" t="str">
        <f>IF($A37="ADD",IF(NOT(ISBLANK(AI37)),_xlfn.XLOOKUP(AI37,sign_bracket[lookupValue],sign_bracket[lookupKey],"ERROR"),""), "")</f>
        <v/>
      </c>
      <c r="AL37" s="3" t="str">
        <f>IF($A37="ADD",IF(NOT(ISBLANK(AK37)),_xlfn.XLOOKUP(AK37,post_plant_type[lookupValue],post_plant_type[lookupKey],"ERROR"),""), "")</f>
        <v/>
      </c>
      <c r="AN37" s="3" t="str">
        <f>IF($A37="ADD",IF(NOT(ISBLANK(AM37)),_xlfn.XLOOKUP(AM37,post_ground_type[lookupValue],post_ground_type[lookupKey],"ERROR"),""), "")</f>
        <v/>
      </c>
      <c r="AP37" s="3" t="str">
        <f>IF($A37="ADD",IF(NOT(ISBLANK(AO37)),_xlfn.XLOOKUP(AO37,post_joint_type[lookupValue],post_joint_type[lookupKey],"ERROR"),""), "")</f>
        <v/>
      </c>
      <c r="AQ37" s="7"/>
      <c r="AR37" s="4" t="str">
        <f t="shared" ca="1" si="3"/>
        <v/>
      </c>
      <c r="AS37" s="4"/>
      <c r="AT37" s="3" t="str">
        <f t="shared" si="4"/>
        <v/>
      </c>
      <c r="AU37" s="3" t="str">
        <f>IF($A37="","",IF((AND($A37="ADD",OR(AT37="",AT37="In Use"))),"5",(_xlfn.XLOOKUP(AT37,ud_asset_status[lookupValue],ud_asset_status[lookupKey],""))))</f>
        <v/>
      </c>
      <c r="AW37" s="3" t="str">
        <f>IF($A37="ADD",IF(NOT(ISBLANK(AV37)),_xlfn.XLOOKUP(AV37,ud_replacement_status[lookupValue],ud_replacement_status[lookupKey],"ERROR"),""), "")</f>
        <v/>
      </c>
      <c r="AX37" s="7"/>
      <c r="AZ37" s="3" t="str">
        <f>IF($A37="ADD",IF(NOT(ISBLANK(AY37)),_xlfn.XLOOKUP(AY37,ar_replace_reason[lookupValue],ar_replace_reason[lookupKey],"ERROR"),""), "")</f>
        <v/>
      </c>
      <c r="BA37" s="3" t="str">
        <f t="shared" si="5"/>
        <v/>
      </c>
      <c r="BB37" s="3" t="str">
        <f>IF($A37="","",IF((AND($A37="ADD",OR(BA37="",BA37="Queenstown-Lakes District Council"))),"70",(_xlfn.XLOOKUP(BA37,ud_organisation_owner[lookupValue],ud_organisation_owner[lookupKey],""))))</f>
        <v/>
      </c>
      <c r="BC37" s="3" t="str">
        <f t="shared" si="6"/>
        <v/>
      </c>
      <c r="BD37" s="3" t="str">
        <f>IF($A37="","",IF((AND($A37="ADD",OR(BC37="",BC37="Queenstown-Lakes District Council"))),"70",(_xlfn.XLOOKUP(BC37,ud_organisation_owner[lookupValue],ud_organisation_owner[lookupKey],""))))</f>
        <v/>
      </c>
      <c r="BE37" s="3" t="str">
        <f t="shared" si="7"/>
        <v/>
      </c>
      <c r="BF37" s="3" t="str">
        <f>IF($A37="","",IF((AND($A37="ADD",OR(BE37="",BE37="Local Authority"))),"17",(_xlfn.XLOOKUP(BE37,ud_sub_organisation[lookupValue],ud_sub_organisation[lookupKey],""))))</f>
        <v/>
      </c>
      <c r="BH37" s="3" t="str">
        <f>IF($A37="ADD",IF(NOT(ISBLANK(BG37)),_xlfn.XLOOKUP(BG37,ud_maintenance_organisation[lookupValue],ud_maintenance_organisation[lookupKey],"ERROR"),""), "")</f>
        <v/>
      </c>
      <c r="BI37" s="3" t="str">
        <f t="shared" si="8"/>
        <v/>
      </c>
      <c r="BJ37" s="3" t="str">
        <f>IF($A37="","",IF((AND($A37="ADD",OR(BI37="",BI37="Vested Assets"))),"12",(_xlfn.XLOOKUP(BI37,ud_work_category[lookupValue],ud_work_category[lookupKey],""))))</f>
        <v/>
      </c>
      <c r="BK37" s="8"/>
      <c r="BL37" s="2" t="str">
        <f t="shared" si="9"/>
        <v/>
      </c>
      <c r="BM37" s="3" t="str">
        <f t="shared" si="10"/>
        <v/>
      </c>
      <c r="BN37" s="3" t="str">
        <f>IF($A37="","",IF((AND($A37="ADD",OR(BM37="",BM37="Excellent"))),"1",(_xlfn.XLOOKUP(BM37,condition[lookupValue],condition[lookupKey],""))))</f>
        <v/>
      </c>
      <c r="BO37" s="7" t="str">
        <f t="shared" si="11"/>
        <v/>
      </c>
      <c r="BP37" s="9"/>
    </row>
    <row r="38" spans="2:68" x14ac:dyDescent="0.25">
      <c r="B38" s="4"/>
      <c r="E38" s="3" t="str">
        <f>IF($A38="ADD",IF(NOT(ISBLANK(D38)),_xlfn.XLOOKUP(D38,roadnames[lookupValue],roadnames[lookupKey],"ERROR"),""), "")</f>
        <v/>
      </c>
      <c r="F38" s="5"/>
      <c r="G38" s="5"/>
      <c r="H38" s="6"/>
      <c r="J38" s="3" t="str">
        <f>IF($A38="ADD",IF(NOT(ISBLANK(I38)),_xlfn.XLOOKUP(I38,side[lookupValue],side[lookupKey],"ERROR"),""), "")</f>
        <v/>
      </c>
      <c r="K38" s="4"/>
      <c r="M38" s="3" t="str">
        <f>IF($A38="ADD",IF(NOT(ISBLANK(L38)),_xlfn.XLOOKUP(L38,ud_placement[lookupValue],ud_placement[lookupKey],"ERROR"),""), "")</f>
        <v/>
      </c>
      <c r="O38" s="3" t="str">
        <f>IF($A38="ADD",IF(NOT(ISBLANK(N38)),_xlfn.XLOOKUP(N38,ud_pole_primary_function[lookupValue],ud_pole_primary_function[lookupKey],"ERROR"),""), "")</f>
        <v/>
      </c>
      <c r="P38" s="3" t="str">
        <f t="shared" si="0"/>
        <v/>
      </c>
      <c r="Q38" s="3" t="str">
        <f>IF($A38="","",IF((AND($A38="ADD",OR(P38="",P38="Basic Sign Post"))),"6",(_xlfn.XLOOKUP(P38,ud_pole_structure_type[lookupValue],ud_pole_structure_type[lookupKey],""))))</f>
        <v/>
      </c>
      <c r="R38" s="3" t="str">
        <f t="shared" si="1"/>
        <v/>
      </c>
      <c r="S38" s="3" t="str">
        <f>IF($A38="","",IF((AND($A38="ADD",OR(R38="",R38="Aluminium"))),"4",(_xlfn.XLOOKUP(R38,pole_material[lookupValue],pole_material[lookupKey],""))))</f>
        <v/>
      </c>
      <c r="U38" s="3" t="str">
        <f>IF($A38="ADD",IF(NOT(ISBLANK(T38)),_xlfn.XLOOKUP(T38,ud_coating_system[lookupValue],ud_coating_system[lookupKey],"ERROR"),""), "")</f>
        <v/>
      </c>
      <c r="W38" s="3" t="str">
        <f>IF($A38="ADD",IF(NOT(ISBLANK(V38)),_xlfn.XLOOKUP(V38,ud_pole_foundation_type[lookupValue],ud_pole_foundation_type[lookupKey],"ERROR"),""), "")</f>
        <v/>
      </c>
      <c r="Y38" s="3" t="str">
        <f>IF($A38="ADD",IF(NOT(ISBLANK(X38)),_xlfn.XLOOKUP(X38,ud_pole_base_connection[lookupValue],ud_pole_base_connection[lookupKey],"ERROR"),""), "")</f>
        <v/>
      </c>
      <c r="Z38" s="6"/>
      <c r="AA38" s="6"/>
      <c r="AB38" s="2" t="str">
        <f t="shared" si="2"/>
        <v/>
      </c>
      <c r="AD38" s="3" t="str">
        <f>IF($A38="ADD",IF(NOT(ISBLANK(AC38)),_xlfn.XLOOKUP(AC38,ud_pole_structure_make[lookupValue],ud_pole_structure_make[lookupKey],"ERROR"),""), "")</f>
        <v/>
      </c>
      <c r="AF38" s="3" t="str">
        <f>IF($A38="ADD",IF(NOT(ISBLANK(AE38)),_xlfn.XLOOKUP(1,(ud_pole_structure_model_lookup=AE38)*(ud_pole_structure_model_parentKey=AD38),ud_pole_structure_model[lookupKey],"ERROR"),""), "")</f>
        <v/>
      </c>
      <c r="AH38" s="3" t="str">
        <f>IF($A38="ADD",IF(NOT(ISBLANK(AG38)),_xlfn.XLOOKUP(AG38,sl_pole_shape[lookupValue],sl_pole_shape[lookupKey],"ERROR"),""), "")</f>
        <v/>
      </c>
      <c r="AJ38" s="3" t="str">
        <f>IF($A38="ADD",IF(NOT(ISBLANK(AI38)),_xlfn.XLOOKUP(AI38,sign_bracket[lookupValue],sign_bracket[lookupKey],"ERROR"),""), "")</f>
        <v/>
      </c>
      <c r="AL38" s="3" t="str">
        <f>IF($A38="ADD",IF(NOT(ISBLANK(AK38)),_xlfn.XLOOKUP(AK38,post_plant_type[lookupValue],post_plant_type[lookupKey],"ERROR"),""), "")</f>
        <v/>
      </c>
      <c r="AN38" s="3" t="str">
        <f>IF($A38="ADD",IF(NOT(ISBLANK(AM38)),_xlfn.XLOOKUP(AM38,post_ground_type[lookupValue],post_ground_type[lookupKey],"ERROR"),""), "")</f>
        <v/>
      </c>
      <c r="AP38" s="3" t="str">
        <f>IF($A38="ADD",IF(NOT(ISBLANK(AO38)),_xlfn.XLOOKUP(AO38,post_joint_type[lookupValue],post_joint_type[lookupKey],"ERROR"),""), "")</f>
        <v/>
      </c>
      <c r="AQ38" s="7"/>
      <c r="AR38" s="4" t="str">
        <f t="shared" ca="1" si="3"/>
        <v/>
      </c>
      <c r="AS38" s="4"/>
      <c r="AT38" s="3" t="str">
        <f t="shared" si="4"/>
        <v/>
      </c>
      <c r="AU38" s="3" t="str">
        <f>IF($A38="","",IF((AND($A38="ADD",OR(AT38="",AT38="In Use"))),"5",(_xlfn.XLOOKUP(AT38,ud_asset_status[lookupValue],ud_asset_status[lookupKey],""))))</f>
        <v/>
      </c>
      <c r="AW38" s="3" t="str">
        <f>IF($A38="ADD",IF(NOT(ISBLANK(AV38)),_xlfn.XLOOKUP(AV38,ud_replacement_status[lookupValue],ud_replacement_status[lookupKey],"ERROR"),""), "")</f>
        <v/>
      </c>
      <c r="AX38" s="7"/>
      <c r="AZ38" s="3" t="str">
        <f>IF($A38="ADD",IF(NOT(ISBLANK(AY38)),_xlfn.XLOOKUP(AY38,ar_replace_reason[lookupValue],ar_replace_reason[lookupKey],"ERROR"),""), "")</f>
        <v/>
      </c>
      <c r="BA38" s="3" t="str">
        <f t="shared" si="5"/>
        <v/>
      </c>
      <c r="BB38" s="3" t="str">
        <f>IF($A38="","",IF((AND($A38="ADD",OR(BA38="",BA38="Queenstown-Lakes District Council"))),"70",(_xlfn.XLOOKUP(BA38,ud_organisation_owner[lookupValue],ud_organisation_owner[lookupKey],""))))</f>
        <v/>
      </c>
      <c r="BC38" s="3" t="str">
        <f t="shared" si="6"/>
        <v/>
      </c>
      <c r="BD38" s="3" t="str">
        <f>IF($A38="","",IF((AND($A38="ADD",OR(BC38="",BC38="Queenstown-Lakes District Council"))),"70",(_xlfn.XLOOKUP(BC38,ud_organisation_owner[lookupValue],ud_organisation_owner[lookupKey],""))))</f>
        <v/>
      </c>
      <c r="BE38" s="3" t="str">
        <f t="shared" si="7"/>
        <v/>
      </c>
      <c r="BF38" s="3" t="str">
        <f>IF($A38="","",IF((AND($A38="ADD",OR(BE38="",BE38="Local Authority"))),"17",(_xlfn.XLOOKUP(BE38,ud_sub_organisation[lookupValue],ud_sub_organisation[lookupKey],""))))</f>
        <v/>
      </c>
      <c r="BH38" s="3" t="str">
        <f>IF($A38="ADD",IF(NOT(ISBLANK(BG38)),_xlfn.XLOOKUP(BG38,ud_maintenance_organisation[lookupValue],ud_maintenance_organisation[lookupKey],"ERROR"),""), "")</f>
        <v/>
      </c>
      <c r="BI38" s="3" t="str">
        <f t="shared" si="8"/>
        <v/>
      </c>
      <c r="BJ38" s="3" t="str">
        <f>IF($A38="","",IF((AND($A38="ADD",OR(BI38="",BI38="Vested Assets"))),"12",(_xlfn.XLOOKUP(BI38,ud_work_category[lookupValue],ud_work_category[lookupKey],""))))</f>
        <v/>
      </c>
      <c r="BK38" s="8"/>
      <c r="BL38" s="2" t="str">
        <f t="shared" si="9"/>
        <v/>
      </c>
      <c r="BM38" s="3" t="str">
        <f t="shared" si="10"/>
        <v/>
      </c>
      <c r="BN38" s="3" t="str">
        <f>IF($A38="","",IF((AND($A38="ADD",OR(BM38="",BM38="Excellent"))),"1",(_xlfn.XLOOKUP(BM38,condition[lookupValue],condition[lookupKey],""))))</f>
        <v/>
      </c>
      <c r="BO38" s="7" t="str">
        <f t="shared" si="11"/>
        <v/>
      </c>
      <c r="BP38" s="9"/>
    </row>
    <row r="39" spans="2:68" x14ac:dyDescent="0.25">
      <c r="B39" s="4"/>
      <c r="E39" s="3" t="str">
        <f>IF($A39="ADD",IF(NOT(ISBLANK(D39)),_xlfn.XLOOKUP(D39,roadnames[lookupValue],roadnames[lookupKey],"ERROR"),""), "")</f>
        <v/>
      </c>
      <c r="F39" s="5"/>
      <c r="G39" s="5"/>
      <c r="H39" s="6"/>
      <c r="J39" s="3" t="str">
        <f>IF($A39="ADD",IF(NOT(ISBLANK(I39)),_xlfn.XLOOKUP(I39,side[lookupValue],side[lookupKey],"ERROR"),""), "")</f>
        <v/>
      </c>
      <c r="K39" s="4"/>
      <c r="M39" s="3" t="str">
        <f>IF($A39="ADD",IF(NOT(ISBLANK(L39)),_xlfn.XLOOKUP(L39,ud_placement[lookupValue],ud_placement[lookupKey],"ERROR"),""), "")</f>
        <v/>
      </c>
      <c r="O39" s="3" t="str">
        <f>IF($A39="ADD",IF(NOT(ISBLANK(N39)),_xlfn.XLOOKUP(N39,ud_pole_primary_function[lookupValue],ud_pole_primary_function[lookupKey],"ERROR"),""), "")</f>
        <v/>
      </c>
      <c r="P39" s="3" t="str">
        <f t="shared" si="0"/>
        <v/>
      </c>
      <c r="Q39" s="3" t="str">
        <f>IF($A39="","",IF((AND($A39="ADD",OR(P39="",P39="Basic Sign Post"))),"6",(_xlfn.XLOOKUP(P39,ud_pole_structure_type[lookupValue],ud_pole_structure_type[lookupKey],""))))</f>
        <v/>
      </c>
      <c r="R39" s="3" t="str">
        <f t="shared" si="1"/>
        <v/>
      </c>
      <c r="S39" s="3" t="str">
        <f>IF($A39="","",IF((AND($A39="ADD",OR(R39="",R39="Aluminium"))),"4",(_xlfn.XLOOKUP(R39,pole_material[lookupValue],pole_material[lookupKey],""))))</f>
        <v/>
      </c>
      <c r="U39" s="3" t="str">
        <f>IF($A39="ADD",IF(NOT(ISBLANK(T39)),_xlfn.XLOOKUP(T39,ud_coating_system[lookupValue],ud_coating_system[lookupKey],"ERROR"),""), "")</f>
        <v/>
      </c>
      <c r="W39" s="3" t="str">
        <f>IF($A39="ADD",IF(NOT(ISBLANK(V39)),_xlfn.XLOOKUP(V39,ud_pole_foundation_type[lookupValue],ud_pole_foundation_type[lookupKey],"ERROR"),""), "")</f>
        <v/>
      </c>
      <c r="Y39" s="3" t="str">
        <f>IF($A39="ADD",IF(NOT(ISBLANK(X39)),_xlfn.XLOOKUP(X39,ud_pole_base_connection[lookupValue],ud_pole_base_connection[lookupKey],"ERROR"),""), "")</f>
        <v/>
      </c>
      <c r="Z39" s="6"/>
      <c r="AA39" s="6"/>
      <c r="AB39" s="2" t="str">
        <f t="shared" si="2"/>
        <v/>
      </c>
      <c r="AD39" s="3" t="str">
        <f>IF($A39="ADD",IF(NOT(ISBLANK(AC39)),_xlfn.XLOOKUP(AC39,ud_pole_structure_make[lookupValue],ud_pole_structure_make[lookupKey],"ERROR"),""), "")</f>
        <v/>
      </c>
      <c r="AF39" s="3" t="str">
        <f>IF($A39="ADD",IF(NOT(ISBLANK(AE39)),_xlfn.XLOOKUP(1,(ud_pole_structure_model_lookup=AE39)*(ud_pole_structure_model_parentKey=AD39),ud_pole_structure_model[lookupKey],"ERROR"),""), "")</f>
        <v/>
      </c>
      <c r="AH39" s="3" t="str">
        <f>IF($A39="ADD",IF(NOT(ISBLANK(AG39)),_xlfn.XLOOKUP(AG39,sl_pole_shape[lookupValue],sl_pole_shape[lookupKey],"ERROR"),""), "")</f>
        <v/>
      </c>
      <c r="AJ39" s="3" t="str">
        <f>IF($A39="ADD",IF(NOT(ISBLANK(AI39)),_xlfn.XLOOKUP(AI39,sign_bracket[lookupValue],sign_bracket[lookupKey],"ERROR"),""), "")</f>
        <v/>
      </c>
      <c r="AL39" s="3" t="str">
        <f>IF($A39="ADD",IF(NOT(ISBLANK(AK39)),_xlfn.XLOOKUP(AK39,post_plant_type[lookupValue],post_plant_type[lookupKey],"ERROR"),""), "")</f>
        <v/>
      </c>
      <c r="AN39" s="3" t="str">
        <f>IF($A39="ADD",IF(NOT(ISBLANK(AM39)),_xlfn.XLOOKUP(AM39,post_ground_type[lookupValue],post_ground_type[lookupKey],"ERROR"),""), "")</f>
        <v/>
      </c>
      <c r="AP39" s="3" t="str">
        <f>IF($A39="ADD",IF(NOT(ISBLANK(AO39)),_xlfn.XLOOKUP(AO39,post_joint_type[lookupValue],post_joint_type[lookupKey],"ERROR"),""), "")</f>
        <v/>
      </c>
      <c r="AQ39" s="7"/>
      <c r="AR39" s="4" t="str">
        <f t="shared" ca="1" si="3"/>
        <v/>
      </c>
      <c r="AS39" s="4"/>
      <c r="AT39" s="3" t="str">
        <f t="shared" si="4"/>
        <v/>
      </c>
      <c r="AU39" s="3" t="str">
        <f>IF($A39="","",IF((AND($A39="ADD",OR(AT39="",AT39="In Use"))),"5",(_xlfn.XLOOKUP(AT39,ud_asset_status[lookupValue],ud_asset_status[lookupKey],""))))</f>
        <v/>
      </c>
      <c r="AW39" s="3" t="str">
        <f>IF($A39="ADD",IF(NOT(ISBLANK(AV39)),_xlfn.XLOOKUP(AV39,ud_replacement_status[lookupValue],ud_replacement_status[lookupKey],"ERROR"),""), "")</f>
        <v/>
      </c>
      <c r="AX39" s="7"/>
      <c r="AZ39" s="3" t="str">
        <f>IF($A39="ADD",IF(NOT(ISBLANK(AY39)),_xlfn.XLOOKUP(AY39,ar_replace_reason[lookupValue],ar_replace_reason[lookupKey],"ERROR"),""), "")</f>
        <v/>
      </c>
      <c r="BA39" s="3" t="str">
        <f t="shared" si="5"/>
        <v/>
      </c>
      <c r="BB39" s="3" t="str">
        <f>IF($A39="","",IF((AND($A39="ADD",OR(BA39="",BA39="Queenstown-Lakes District Council"))),"70",(_xlfn.XLOOKUP(BA39,ud_organisation_owner[lookupValue],ud_organisation_owner[lookupKey],""))))</f>
        <v/>
      </c>
      <c r="BC39" s="3" t="str">
        <f t="shared" si="6"/>
        <v/>
      </c>
      <c r="BD39" s="3" t="str">
        <f>IF($A39="","",IF((AND($A39="ADD",OR(BC39="",BC39="Queenstown-Lakes District Council"))),"70",(_xlfn.XLOOKUP(BC39,ud_organisation_owner[lookupValue],ud_organisation_owner[lookupKey],""))))</f>
        <v/>
      </c>
      <c r="BE39" s="3" t="str">
        <f t="shared" si="7"/>
        <v/>
      </c>
      <c r="BF39" s="3" t="str">
        <f>IF($A39="","",IF((AND($A39="ADD",OR(BE39="",BE39="Local Authority"))),"17",(_xlfn.XLOOKUP(BE39,ud_sub_organisation[lookupValue],ud_sub_organisation[lookupKey],""))))</f>
        <v/>
      </c>
      <c r="BH39" s="3" t="str">
        <f>IF($A39="ADD",IF(NOT(ISBLANK(BG39)),_xlfn.XLOOKUP(BG39,ud_maintenance_organisation[lookupValue],ud_maintenance_organisation[lookupKey],"ERROR"),""), "")</f>
        <v/>
      </c>
      <c r="BI39" s="3" t="str">
        <f t="shared" si="8"/>
        <v/>
      </c>
      <c r="BJ39" s="3" t="str">
        <f>IF($A39="","",IF((AND($A39="ADD",OR(BI39="",BI39="Vested Assets"))),"12",(_xlfn.XLOOKUP(BI39,ud_work_category[lookupValue],ud_work_category[lookupKey],""))))</f>
        <v/>
      </c>
      <c r="BK39" s="8"/>
      <c r="BL39" s="2" t="str">
        <f t="shared" si="9"/>
        <v/>
      </c>
      <c r="BM39" s="3" t="str">
        <f t="shared" si="10"/>
        <v/>
      </c>
      <c r="BN39" s="3" t="str">
        <f>IF($A39="","",IF((AND($A39="ADD",OR(BM39="",BM39="Excellent"))),"1",(_xlfn.XLOOKUP(BM39,condition[lookupValue],condition[lookupKey],""))))</f>
        <v/>
      </c>
      <c r="BO39" s="7" t="str">
        <f t="shared" si="11"/>
        <v/>
      </c>
      <c r="BP39" s="9"/>
    </row>
    <row r="40" spans="2:68" x14ac:dyDescent="0.25">
      <c r="B40" s="4"/>
      <c r="E40" s="3" t="str">
        <f>IF($A40="ADD",IF(NOT(ISBLANK(D40)),_xlfn.XLOOKUP(D40,roadnames[lookupValue],roadnames[lookupKey],"ERROR"),""), "")</f>
        <v/>
      </c>
      <c r="F40" s="5"/>
      <c r="G40" s="5"/>
      <c r="H40" s="6"/>
      <c r="J40" s="3" t="str">
        <f>IF($A40="ADD",IF(NOT(ISBLANK(I40)),_xlfn.XLOOKUP(I40,side[lookupValue],side[lookupKey],"ERROR"),""), "")</f>
        <v/>
      </c>
      <c r="K40" s="4"/>
      <c r="M40" s="3" t="str">
        <f>IF($A40="ADD",IF(NOT(ISBLANK(L40)),_xlfn.XLOOKUP(L40,ud_placement[lookupValue],ud_placement[lookupKey],"ERROR"),""), "")</f>
        <v/>
      </c>
      <c r="O40" s="3" t="str">
        <f>IF($A40="ADD",IF(NOT(ISBLANK(N40)),_xlfn.XLOOKUP(N40,ud_pole_primary_function[lookupValue],ud_pole_primary_function[lookupKey],"ERROR"),""), "")</f>
        <v/>
      </c>
      <c r="P40" s="3" t="str">
        <f t="shared" si="0"/>
        <v/>
      </c>
      <c r="Q40" s="3" t="str">
        <f>IF($A40="","",IF((AND($A40="ADD",OR(P40="",P40="Basic Sign Post"))),"6",(_xlfn.XLOOKUP(P40,ud_pole_structure_type[lookupValue],ud_pole_structure_type[lookupKey],""))))</f>
        <v/>
      </c>
      <c r="R40" s="3" t="str">
        <f t="shared" si="1"/>
        <v/>
      </c>
      <c r="S40" s="3" t="str">
        <f>IF($A40="","",IF((AND($A40="ADD",OR(R40="",R40="Aluminium"))),"4",(_xlfn.XLOOKUP(R40,pole_material[lookupValue],pole_material[lookupKey],""))))</f>
        <v/>
      </c>
      <c r="U40" s="3" t="str">
        <f>IF($A40="ADD",IF(NOT(ISBLANK(T40)),_xlfn.XLOOKUP(T40,ud_coating_system[lookupValue],ud_coating_system[lookupKey],"ERROR"),""), "")</f>
        <v/>
      </c>
      <c r="W40" s="3" t="str">
        <f>IF($A40="ADD",IF(NOT(ISBLANK(V40)),_xlfn.XLOOKUP(V40,ud_pole_foundation_type[lookupValue],ud_pole_foundation_type[lookupKey],"ERROR"),""), "")</f>
        <v/>
      </c>
      <c r="Y40" s="3" t="str">
        <f>IF($A40="ADD",IF(NOT(ISBLANK(X40)),_xlfn.XLOOKUP(X40,ud_pole_base_connection[lookupValue],ud_pole_base_connection[lookupKey],"ERROR"),""), "")</f>
        <v/>
      </c>
      <c r="Z40" s="6"/>
      <c r="AA40" s="6"/>
      <c r="AB40" s="2" t="str">
        <f t="shared" si="2"/>
        <v/>
      </c>
      <c r="AD40" s="3" t="str">
        <f>IF($A40="ADD",IF(NOT(ISBLANK(AC40)),_xlfn.XLOOKUP(AC40,ud_pole_structure_make[lookupValue],ud_pole_structure_make[lookupKey],"ERROR"),""), "")</f>
        <v/>
      </c>
      <c r="AF40" s="3" t="str">
        <f>IF($A40="ADD",IF(NOT(ISBLANK(AE40)),_xlfn.XLOOKUP(1,(ud_pole_structure_model_lookup=AE40)*(ud_pole_structure_model_parentKey=AD40),ud_pole_structure_model[lookupKey],"ERROR"),""), "")</f>
        <v/>
      </c>
      <c r="AH40" s="3" t="str">
        <f>IF($A40="ADD",IF(NOT(ISBLANK(AG40)),_xlfn.XLOOKUP(AG40,sl_pole_shape[lookupValue],sl_pole_shape[lookupKey],"ERROR"),""), "")</f>
        <v/>
      </c>
      <c r="AJ40" s="3" t="str">
        <f>IF($A40="ADD",IF(NOT(ISBLANK(AI40)),_xlfn.XLOOKUP(AI40,sign_bracket[lookupValue],sign_bracket[lookupKey],"ERROR"),""), "")</f>
        <v/>
      </c>
      <c r="AL40" s="3" t="str">
        <f>IF($A40="ADD",IF(NOT(ISBLANK(AK40)),_xlfn.XLOOKUP(AK40,post_plant_type[lookupValue],post_plant_type[lookupKey],"ERROR"),""), "")</f>
        <v/>
      </c>
      <c r="AN40" s="3" t="str">
        <f>IF($A40="ADD",IF(NOT(ISBLANK(AM40)),_xlfn.XLOOKUP(AM40,post_ground_type[lookupValue],post_ground_type[lookupKey],"ERROR"),""), "")</f>
        <v/>
      </c>
      <c r="AP40" s="3" t="str">
        <f>IF($A40="ADD",IF(NOT(ISBLANK(AO40)),_xlfn.XLOOKUP(AO40,post_joint_type[lookupValue],post_joint_type[lookupKey],"ERROR"),""), "")</f>
        <v/>
      </c>
      <c r="AQ40" s="7"/>
      <c r="AR40" s="4" t="str">
        <f t="shared" ca="1" si="3"/>
        <v/>
      </c>
      <c r="AS40" s="4"/>
      <c r="AT40" s="3" t="str">
        <f t="shared" si="4"/>
        <v/>
      </c>
      <c r="AU40" s="3" t="str">
        <f>IF($A40="","",IF((AND($A40="ADD",OR(AT40="",AT40="In Use"))),"5",(_xlfn.XLOOKUP(AT40,ud_asset_status[lookupValue],ud_asset_status[lookupKey],""))))</f>
        <v/>
      </c>
      <c r="AW40" s="3" t="str">
        <f>IF($A40="ADD",IF(NOT(ISBLANK(AV40)),_xlfn.XLOOKUP(AV40,ud_replacement_status[lookupValue],ud_replacement_status[lookupKey],"ERROR"),""), "")</f>
        <v/>
      </c>
      <c r="AX40" s="7"/>
      <c r="AZ40" s="3" t="str">
        <f>IF($A40="ADD",IF(NOT(ISBLANK(AY40)),_xlfn.XLOOKUP(AY40,ar_replace_reason[lookupValue],ar_replace_reason[lookupKey],"ERROR"),""), "")</f>
        <v/>
      </c>
      <c r="BA40" s="3" t="str">
        <f t="shared" si="5"/>
        <v/>
      </c>
      <c r="BB40" s="3" t="str">
        <f>IF($A40="","",IF((AND($A40="ADD",OR(BA40="",BA40="Queenstown-Lakes District Council"))),"70",(_xlfn.XLOOKUP(BA40,ud_organisation_owner[lookupValue],ud_organisation_owner[lookupKey],""))))</f>
        <v/>
      </c>
      <c r="BC40" s="3" t="str">
        <f t="shared" si="6"/>
        <v/>
      </c>
      <c r="BD40" s="3" t="str">
        <f>IF($A40="","",IF((AND($A40="ADD",OR(BC40="",BC40="Queenstown-Lakes District Council"))),"70",(_xlfn.XLOOKUP(BC40,ud_organisation_owner[lookupValue],ud_organisation_owner[lookupKey],""))))</f>
        <v/>
      </c>
      <c r="BE40" s="3" t="str">
        <f t="shared" si="7"/>
        <v/>
      </c>
      <c r="BF40" s="3" t="str">
        <f>IF($A40="","",IF((AND($A40="ADD",OR(BE40="",BE40="Local Authority"))),"17",(_xlfn.XLOOKUP(BE40,ud_sub_organisation[lookupValue],ud_sub_organisation[lookupKey],""))))</f>
        <v/>
      </c>
      <c r="BH40" s="3" t="str">
        <f>IF($A40="ADD",IF(NOT(ISBLANK(BG40)),_xlfn.XLOOKUP(BG40,ud_maintenance_organisation[lookupValue],ud_maintenance_organisation[lookupKey],"ERROR"),""), "")</f>
        <v/>
      </c>
      <c r="BI40" s="3" t="str">
        <f t="shared" si="8"/>
        <v/>
      </c>
      <c r="BJ40" s="3" t="str">
        <f>IF($A40="","",IF((AND($A40="ADD",OR(BI40="",BI40="Vested Assets"))),"12",(_xlfn.XLOOKUP(BI40,ud_work_category[lookupValue],ud_work_category[lookupKey],""))))</f>
        <v/>
      </c>
      <c r="BK40" s="8"/>
      <c r="BL40" s="2" t="str">
        <f t="shared" si="9"/>
        <v/>
      </c>
      <c r="BM40" s="3" t="str">
        <f t="shared" si="10"/>
        <v/>
      </c>
      <c r="BN40" s="3" t="str">
        <f>IF($A40="","",IF((AND($A40="ADD",OR(BM40="",BM40="Excellent"))),"1",(_xlfn.XLOOKUP(BM40,condition[lookupValue],condition[lookupKey],""))))</f>
        <v/>
      </c>
      <c r="BO40" s="7" t="str">
        <f t="shared" si="11"/>
        <v/>
      </c>
      <c r="BP40" s="9"/>
    </row>
    <row r="41" spans="2:68" x14ac:dyDescent="0.25">
      <c r="B41" s="4"/>
      <c r="E41" s="3" t="str">
        <f>IF($A41="ADD",IF(NOT(ISBLANK(D41)),_xlfn.XLOOKUP(D41,roadnames[lookupValue],roadnames[lookupKey],"ERROR"),""), "")</f>
        <v/>
      </c>
      <c r="F41" s="5"/>
      <c r="G41" s="5"/>
      <c r="H41" s="6"/>
      <c r="J41" s="3" t="str">
        <f>IF($A41="ADD",IF(NOT(ISBLANK(I41)),_xlfn.XLOOKUP(I41,side[lookupValue],side[lookupKey],"ERROR"),""), "")</f>
        <v/>
      </c>
      <c r="K41" s="4"/>
      <c r="M41" s="3" t="str">
        <f>IF($A41="ADD",IF(NOT(ISBLANK(L41)),_xlfn.XLOOKUP(L41,ud_placement[lookupValue],ud_placement[lookupKey],"ERROR"),""), "")</f>
        <v/>
      </c>
      <c r="O41" s="3" t="str">
        <f>IF($A41="ADD",IF(NOT(ISBLANK(N41)),_xlfn.XLOOKUP(N41,ud_pole_primary_function[lookupValue],ud_pole_primary_function[lookupKey],"ERROR"),""), "")</f>
        <v/>
      </c>
      <c r="P41" s="3" t="str">
        <f t="shared" si="0"/>
        <v/>
      </c>
      <c r="Q41" s="3" t="str">
        <f>IF($A41="","",IF((AND($A41="ADD",OR(P41="",P41="Basic Sign Post"))),"6",(_xlfn.XLOOKUP(P41,ud_pole_structure_type[lookupValue],ud_pole_structure_type[lookupKey],""))))</f>
        <v/>
      </c>
      <c r="R41" s="3" t="str">
        <f t="shared" si="1"/>
        <v/>
      </c>
      <c r="S41" s="3" t="str">
        <f>IF($A41="","",IF((AND($A41="ADD",OR(R41="",R41="Aluminium"))),"4",(_xlfn.XLOOKUP(R41,pole_material[lookupValue],pole_material[lookupKey],""))))</f>
        <v/>
      </c>
      <c r="U41" s="3" t="str">
        <f>IF($A41="ADD",IF(NOT(ISBLANK(T41)),_xlfn.XLOOKUP(T41,ud_coating_system[lookupValue],ud_coating_system[lookupKey],"ERROR"),""), "")</f>
        <v/>
      </c>
      <c r="W41" s="3" t="str">
        <f>IF($A41="ADD",IF(NOT(ISBLANK(V41)),_xlfn.XLOOKUP(V41,ud_pole_foundation_type[lookupValue],ud_pole_foundation_type[lookupKey],"ERROR"),""), "")</f>
        <v/>
      </c>
      <c r="Y41" s="3" t="str">
        <f>IF($A41="ADD",IF(NOT(ISBLANK(X41)),_xlfn.XLOOKUP(X41,ud_pole_base_connection[lookupValue],ud_pole_base_connection[lookupKey],"ERROR"),""), "")</f>
        <v/>
      </c>
      <c r="Z41" s="6"/>
      <c r="AA41" s="6"/>
      <c r="AB41" s="2" t="str">
        <f t="shared" si="2"/>
        <v/>
      </c>
      <c r="AD41" s="3" t="str">
        <f>IF($A41="ADD",IF(NOT(ISBLANK(AC41)),_xlfn.XLOOKUP(AC41,ud_pole_structure_make[lookupValue],ud_pole_structure_make[lookupKey],"ERROR"),""), "")</f>
        <v/>
      </c>
      <c r="AF41" s="3" t="str">
        <f>IF($A41="ADD",IF(NOT(ISBLANK(AE41)),_xlfn.XLOOKUP(1,(ud_pole_structure_model_lookup=AE41)*(ud_pole_structure_model_parentKey=AD41),ud_pole_structure_model[lookupKey],"ERROR"),""), "")</f>
        <v/>
      </c>
      <c r="AH41" s="3" t="str">
        <f>IF($A41="ADD",IF(NOT(ISBLANK(AG41)),_xlfn.XLOOKUP(AG41,sl_pole_shape[lookupValue],sl_pole_shape[lookupKey],"ERROR"),""), "")</f>
        <v/>
      </c>
      <c r="AJ41" s="3" t="str">
        <f>IF($A41="ADD",IF(NOT(ISBLANK(AI41)),_xlfn.XLOOKUP(AI41,sign_bracket[lookupValue],sign_bracket[lookupKey],"ERROR"),""), "")</f>
        <v/>
      </c>
      <c r="AL41" s="3" t="str">
        <f>IF($A41="ADD",IF(NOT(ISBLANK(AK41)),_xlfn.XLOOKUP(AK41,post_plant_type[lookupValue],post_plant_type[lookupKey],"ERROR"),""), "")</f>
        <v/>
      </c>
      <c r="AN41" s="3" t="str">
        <f>IF($A41="ADD",IF(NOT(ISBLANK(AM41)),_xlfn.XLOOKUP(AM41,post_ground_type[lookupValue],post_ground_type[lookupKey],"ERROR"),""), "")</f>
        <v/>
      </c>
      <c r="AP41" s="3" t="str">
        <f>IF($A41="ADD",IF(NOT(ISBLANK(AO41)),_xlfn.XLOOKUP(AO41,post_joint_type[lookupValue],post_joint_type[lookupKey],"ERROR"),""), "")</f>
        <v/>
      </c>
      <c r="AQ41" s="7"/>
      <c r="AR41" s="4" t="str">
        <f t="shared" ca="1" si="3"/>
        <v/>
      </c>
      <c r="AS41" s="4"/>
      <c r="AT41" s="3" t="str">
        <f t="shared" si="4"/>
        <v/>
      </c>
      <c r="AU41" s="3" t="str">
        <f>IF($A41="","",IF((AND($A41="ADD",OR(AT41="",AT41="In Use"))),"5",(_xlfn.XLOOKUP(AT41,ud_asset_status[lookupValue],ud_asset_status[lookupKey],""))))</f>
        <v/>
      </c>
      <c r="AW41" s="3" t="str">
        <f>IF($A41="ADD",IF(NOT(ISBLANK(AV41)),_xlfn.XLOOKUP(AV41,ud_replacement_status[lookupValue],ud_replacement_status[lookupKey],"ERROR"),""), "")</f>
        <v/>
      </c>
      <c r="AX41" s="7"/>
      <c r="AZ41" s="3" t="str">
        <f>IF($A41="ADD",IF(NOT(ISBLANK(AY41)),_xlfn.XLOOKUP(AY41,ar_replace_reason[lookupValue],ar_replace_reason[lookupKey],"ERROR"),""), "")</f>
        <v/>
      </c>
      <c r="BA41" s="3" t="str">
        <f t="shared" si="5"/>
        <v/>
      </c>
      <c r="BB41" s="3" t="str">
        <f>IF($A41="","",IF((AND($A41="ADD",OR(BA41="",BA41="Queenstown-Lakes District Council"))),"70",(_xlfn.XLOOKUP(BA41,ud_organisation_owner[lookupValue],ud_organisation_owner[lookupKey],""))))</f>
        <v/>
      </c>
      <c r="BC41" s="3" t="str">
        <f t="shared" si="6"/>
        <v/>
      </c>
      <c r="BD41" s="3" t="str">
        <f>IF($A41="","",IF((AND($A41="ADD",OR(BC41="",BC41="Queenstown-Lakes District Council"))),"70",(_xlfn.XLOOKUP(BC41,ud_organisation_owner[lookupValue],ud_organisation_owner[lookupKey],""))))</f>
        <v/>
      </c>
      <c r="BE41" s="3" t="str">
        <f t="shared" si="7"/>
        <v/>
      </c>
      <c r="BF41" s="3" t="str">
        <f>IF($A41="","",IF((AND($A41="ADD",OR(BE41="",BE41="Local Authority"))),"17",(_xlfn.XLOOKUP(BE41,ud_sub_organisation[lookupValue],ud_sub_organisation[lookupKey],""))))</f>
        <v/>
      </c>
      <c r="BH41" s="3" t="str">
        <f>IF($A41="ADD",IF(NOT(ISBLANK(BG41)),_xlfn.XLOOKUP(BG41,ud_maintenance_organisation[lookupValue],ud_maintenance_organisation[lookupKey],"ERROR"),""), "")</f>
        <v/>
      </c>
      <c r="BI41" s="3" t="str">
        <f t="shared" si="8"/>
        <v/>
      </c>
      <c r="BJ41" s="3" t="str">
        <f>IF($A41="","",IF((AND($A41="ADD",OR(BI41="",BI41="Vested Assets"))),"12",(_xlfn.XLOOKUP(BI41,ud_work_category[lookupValue],ud_work_category[lookupKey],""))))</f>
        <v/>
      </c>
      <c r="BK41" s="8"/>
      <c r="BL41" s="2" t="str">
        <f t="shared" si="9"/>
        <v/>
      </c>
      <c r="BM41" s="3" t="str">
        <f t="shared" si="10"/>
        <v/>
      </c>
      <c r="BN41" s="3" t="str">
        <f>IF($A41="","",IF((AND($A41="ADD",OR(BM41="",BM41="Excellent"))),"1",(_xlfn.XLOOKUP(BM41,condition[lookupValue],condition[lookupKey],""))))</f>
        <v/>
      </c>
      <c r="BO41" s="7" t="str">
        <f t="shared" si="11"/>
        <v/>
      </c>
      <c r="BP41" s="9"/>
    </row>
    <row r="42" spans="2:68" x14ac:dyDescent="0.25">
      <c r="B42" s="4"/>
      <c r="E42" s="3" t="str">
        <f>IF($A42="ADD",IF(NOT(ISBLANK(D42)),_xlfn.XLOOKUP(D42,roadnames[lookupValue],roadnames[lookupKey],"ERROR"),""), "")</f>
        <v/>
      </c>
      <c r="F42" s="5"/>
      <c r="G42" s="5"/>
      <c r="H42" s="6"/>
      <c r="J42" s="3" t="str">
        <f>IF($A42="ADD",IF(NOT(ISBLANK(I42)),_xlfn.XLOOKUP(I42,side[lookupValue],side[lookupKey],"ERROR"),""), "")</f>
        <v/>
      </c>
      <c r="K42" s="4"/>
      <c r="M42" s="3" t="str">
        <f>IF($A42="ADD",IF(NOT(ISBLANK(L42)),_xlfn.XLOOKUP(L42,ud_placement[lookupValue],ud_placement[lookupKey],"ERROR"),""), "")</f>
        <v/>
      </c>
      <c r="O42" s="3" t="str">
        <f>IF($A42="ADD",IF(NOT(ISBLANK(N42)),_xlfn.XLOOKUP(N42,ud_pole_primary_function[lookupValue],ud_pole_primary_function[lookupKey],"ERROR"),""), "")</f>
        <v/>
      </c>
      <c r="P42" s="3" t="str">
        <f t="shared" si="0"/>
        <v/>
      </c>
      <c r="Q42" s="3" t="str">
        <f>IF($A42="","",IF((AND($A42="ADD",OR(P42="",P42="Basic Sign Post"))),"6",(_xlfn.XLOOKUP(P42,ud_pole_structure_type[lookupValue],ud_pole_structure_type[lookupKey],""))))</f>
        <v/>
      </c>
      <c r="R42" s="3" t="str">
        <f t="shared" si="1"/>
        <v/>
      </c>
      <c r="S42" s="3" t="str">
        <f>IF($A42="","",IF((AND($A42="ADD",OR(R42="",R42="Aluminium"))),"4",(_xlfn.XLOOKUP(R42,pole_material[lookupValue],pole_material[lookupKey],""))))</f>
        <v/>
      </c>
      <c r="U42" s="3" t="str">
        <f>IF($A42="ADD",IF(NOT(ISBLANK(T42)),_xlfn.XLOOKUP(T42,ud_coating_system[lookupValue],ud_coating_system[lookupKey],"ERROR"),""), "")</f>
        <v/>
      </c>
      <c r="W42" s="3" t="str">
        <f>IF($A42="ADD",IF(NOT(ISBLANK(V42)),_xlfn.XLOOKUP(V42,ud_pole_foundation_type[lookupValue],ud_pole_foundation_type[lookupKey],"ERROR"),""), "")</f>
        <v/>
      </c>
      <c r="Y42" s="3" t="str">
        <f>IF($A42="ADD",IF(NOT(ISBLANK(X42)),_xlfn.XLOOKUP(X42,ud_pole_base_connection[lookupValue],ud_pole_base_connection[lookupKey],"ERROR"),""), "")</f>
        <v/>
      </c>
      <c r="Z42" s="6"/>
      <c r="AA42" s="6"/>
      <c r="AB42" s="2" t="str">
        <f t="shared" si="2"/>
        <v/>
      </c>
      <c r="AD42" s="3" t="str">
        <f>IF($A42="ADD",IF(NOT(ISBLANK(AC42)),_xlfn.XLOOKUP(AC42,ud_pole_structure_make[lookupValue],ud_pole_structure_make[lookupKey],"ERROR"),""), "")</f>
        <v/>
      </c>
      <c r="AF42" s="3" t="str">
        <f>IF($A42="ADD",IF(NOT(ISBLANK(AE42)),_xlfn.XLOOKUP(1,(ud_pole_structure_model_lookup=AE42)*(ud_pole_structure_model_parentKey=AD42),ud_pole_structure_model[lookupKey],"ERROR"),""), "")</f>
        <v/>
      </c>
      <c r="AH42" s="3" t="str">
        <f>IF($A42="ADD",IF(NOT(ISBLANK(AG42)),_xlfn.XLOOKUP(AG42,sl_pole_shape[lookupValue],sl_pole_shape[lookupKey],"ERROR"),""), "")</f>
        <v/>
      </c>
      <c r="AJ42" s="3" t="str">
        <f>IF($A42="ADD",IF(NOT(ISBLANK(AI42)),_xlfn.XLOOKUP(AI42,sign_bracket[lookupValue],sign_bracket[lookupKey],"ERROR"),""), "")</f>
        <v/>
      </c>
      <c r="AL42" s="3" t="str">
        <f>IF($A42="ADD",IF(NOT(ISBLANK(AK42)),_xlfn.XLOOKUP(AK42,post_plant_type[lookupValue],post_plant_type[lookupKey],"ERROR"),""), "")</f>
        <v/>
      </c>
      <c r="AN42" s="3" t="str">
        <f>IF($A42="ADD",IF(NOT(ISBLANK(AM42)),_xlfn.XLOOKUP(AM42,post_ground_type[lookupValue],post_ground_type[lookupKey],"ERROR"),""), "")</f>
        <v/>
      </c>
      <c r="AP42" s="3" t="str">
        <f>IF($A42="ADD",IF(NOT(ISBLANK(AO42)),_xlfn.XLOOKUP(AO42,post_joint_type[lookupValue],post_joint_type[lookupKey],"ERROR"),""), "")</f>
        <v/>
      </c>
      <c r="AQ42" s="7"/>
      <c r="AR42" s="4" t="str">
        <f t="shared" ca="1" si="3"/>
        <v/>
      </c>
      <c r="AS42" s="4"/>
      <c r="AT42" s="3" t="str">
        <f t="shared" si="4"/>
        <v/>
      </c>
      <c r="AU42" s="3" t="str">
        <f>IF($A42="","",IF((AND($A42="ADD",OR(AT42="",AT42="In Use"))),"5",(_xlfn.XLOOKUP(AT42,ud_asset_status[lookupValue],ud_asset_status[lookupKey],""))))</f>
        <v/>
      </c>
      <c r="AW42" s="3" t="str">
        <f>IF($A42="ADD",IF(NOT(ISBLANK(AV42)),_xlfn.XLOOKUP(AV42,ud_replacement_status[lookupValue],ud_replacement_status[lookupKey],"ERROR"),""), "")</f>
        <v/>
      </c>
      <c r="AX42" s="7"/>
      <c r="AZ42" s="3" t="str">
        <f>IF($A42="ADD",IF(NOT(ISBLANK(AY42)),_xlfn.XLOOKUP(AY42,ar_replace_reason[lookupValue],ar_replace_reason[lookupKey],"ERROR"),""), "")</f>
        <v/>
      </c>
      <c r="BA42" s="3" t="str">
        <f t="shared" si="5"/>
        <v/>
      </c>
      <c r="BB42" s="3" t="str">
        <f>IF($A42="","",IF((AND($A42="ADD",OR(BA42="",BA42="Queenstown-Lakes District Council"))),"70",(_xlfn.XLOOKUP(BA42,ud_organisation_owner[lookupValue],ud_organisation_owner[lookupKey],""))))</f>
        <v/>
      </c>
      <c r="BC42" s="3" t="str">
        <f t="shared" si="6"/>
        <v/>
      </c>
      <c r="BD42" s="3" t="str">
        <f>IF($A42="","",IF((AND($A42="ADD",OR(BC42="",BC42="Queenstown-Lakes District Council"))),"70",(_xlfn.XLOOKUP(BC42,ud_organisation_owner[lookupValue],ud_organisation_owner[lookupKey],""))))</f>
        <v/>
      </c>
      <c r="BE42" s="3" t="str">
        <f t="shared" si="7"/>
        <v/>
      </c>
      <c r="BF42" s="3" t="str">
        <f>IF($A42="","",IF((AND($A42="ADD",OR(BE42="",BE42="Local Authority"))),"17",(_xlfn.XLOOKUP(BE42,ud_sub_organisation[lookupValue],ud_sub_organisation[lookupKey],""))))</f>
        <v/>
      </c>
      <c r="BH42" s="3" t="str">
        <f>IF($A42="ADD",IF(NOT(ISBLANK(BG42)),_xlfn.XLOOKUP(BG42,ud_maintenance_organisation[lookupValue],ud_maintenance_organisation[lookupKey],"ERROR"),""), "")</f>
        <v/>
      </c>
      <c r="BI42" s="3" t="str">
        <f t="shared" si="8"/>
        <v/>
      </c>
      <c r="BJ42" s="3" t="str">
        <f>IF($A42="","",IF((AND($A42="ADD",OR(BI42="",BI42="Vested Assets"))),"12",(_xlfn.XLOOKUP(BI42,ud_work_category[lookupValue],ud_work_category[lookupKey],""))))</f>
        <v/>
      </c>
      <c r="BK42" s="8"/>
      <c r="BL42" s="2" t="str">
        <f t="shared" si="9"/>
        <v/>
      </c>
      <c r="BM42" s="3" t="str">
        <f t="shared" si="10"/>
        <v/>
      </c>
      <c r="BN42" s="3" t="str">
        <f>IF($A42="","",IF((AND($A42="ADD",OR(BM42="",BM42="Excellent"))),"1",(_xlfn.XLOOKUP(BM42,condition[lookupValue],condition[lookupKey],""))))</f>
        <v/>
      </c>
      <c r="BO42" s="7" t="str">
        <f t="shared" si="11"/>
        <v/>
      </c>
      <c r="BP42" s="9"/>
    </row>
    <row r="43" spans="2:68" x14ac:dyDescent="0.25">
      <c r="B43" s="4"/>
      <c r="E43" s="3" t="str">
        <f>IF($A43="ADD",IF(NOT(ISBLANK(D43)),_xlfn.XLOOKUP(D43,roadnames[lookupValue],roadnames[lookupKey],"ERROR"),""), "")</f>
        <v/>
      </c>
      <c r="F43" s="5"/>
      <c r="G43" s="5"/>
      <c r="H43" s="6"/>
      <c r="J43" s="3" t="str">
        <f>IF($A43="ADD",IF(NOT(ISBLANK(I43)),_xlfn.XLOOKUP(I43,side[lookupValue],side[lookupKey],"ERROR"),""), "")</f>
        <v/>
      </c>
      <c r="K43" s="4"/>
      <c r="M43" s="3" t="str">
        <f>IF($A43="ADD",IF(NOT(ISBLANK(L43)),_xlfn.XLOOKUP(L43,ud_placement[lookupValue],ud_placement[lookupKey],"ERROR"),""), "")</f>
        <v/>
      </c>
      <c r="O43" s="3" t="str">
        <f>IF($A43="ADD",IF(NOT(ISBLANK(N43)),_xlfn.XLOOKUP(N43,ud_pole_primary_function[lookupValue],ud_pole_primary_function[lookupKey],"ERROR"),""), "")</f>
        <v/>
      </c>
      <c r="P43" s="3" t="str">
        <f t="shared" si="0"/>
        <v/>
      </c>
      <c r="Q43" s="3" t="str">
        <f>IF($A43="","",IF((AND($A43="ADD",OR(P43="",P43="Basic Sign Post"))),"6",(_xlfn.XLOOKUP(P43,ud_pole_structure_type[lookupValue],ud_pole_structure_type[lookupKey],""))))</f>
        <v/>
      </c>
      <c r="R43" s="3" t="str">
        <f t="shared" si="1"/>
        <v/>
      </c>
      <c r="S43" s="3" t="str">
        <f>IF($A43="","",IF((AND($A43="ADD",OR(R43="",R43="Aluminium"))),"4",(_xlfn.XLOOKUP(R43,pole_material[lookupValue],pole_material[lookupKey],""))))</f>
        <v/>
      </c>
      <c r="U43" s="3" t="str">
        <f>IF($A43="ADD",IF(NOT(ISBLANK(T43)),_xlfn.XLOOKUP(T43,ud_coating_system[lookupValue],ud_coating_system[lookupKey],"ERROR"),""), "")</f>
        <v/>
      </c>
      <c r="W43" s="3" t="str">
        <f>IF($A43="ADD",IF(NOT(ISBLANK(V43)),_xlfn.XLOOKUP(V43,ud_pole_foundation_type[lookupValue],ud_pole_foundation_type[lookupKey],"ERROR"),""), "")</f>
        <v/>
      </c>
      <c r="Y43" s="3" t="str">
        <f>IF($A43="ADD",IF(NOT(ISBLANK(X43)),_xlfn.XLOOKUP(X43,ud_pole_base_connection[lookupValue],ud_pole_base_connection[lookupKey],"ERROR"),""), "")</f>
        <v/>
      </c>
      <c r="Z43" s="6"/>
      <c r="AA43" s="6"/>
      <c r="AB43" s="2" t="str">
        <f t="shared" si="2"/>
        <v/>
      </c>
      <c r="AD43" s="3" t="str">
        <f>IF($A43="ADD",IF(NOT(ISBLANK(AC43)),_xlfn.XLOOKUP(AC43,ud_pole_structure_make[lookupValue],ud_pole_structure_make[lookupKey],"ERROR"),""), "")</f>
        <v/>
      </c>
      <c r="AF43" s="3" t="str">
        <f>IF($A43="ADD",IF(NOT(ISBLANK(AE43)),_xlfn.XLOOKUP(1,(ud_pole_structure_model_lookup=AE43)*(ud_pole_structure_model_parentKey=AD43),ud_pole_structure_model[lookupKey],"ERROR"),""), "")</f>
        <v/>
      </c>
      <c r="AH43" s="3" t="str">
        <f>IF($A43="ADD",IF(NOT(ISBLANK(AG43)),_xlfn.XLOOKUP(AG43,sl_pole_shape[lookupValue],sl_pole_shape[lookupKey],"ERROR"),""), "")</f>
        <v/>
      </c>
      <c r="AJ43" s="3" t="str">
        <f>IF($A43="ADD",IF(NOT(ISBLANK(AI43)),_xlfn.XLOOKUP(AI43,sign_bracket[lookupValue],sign_bracket[lookupKey],"ERROR"),""), "")</f>
        <v/>
      </c>
      <c r="AL43" s="3" t="str">
        <f>IF($A43="ADD",IF(NOT(ISBLANK(AK43)),_xlfn.XLOOKUP(AK43,post_plant_type[lookupValue],post_plant_type[lookupKey],"ERROR"),""), "")</f>
        <v/>
      </c>
      <c r="AN43" s="3" t="str">
        <f>IF($A43="ADD",IF(NOT(ISBLANK(AM43)),_xlfn.XLOOKUP(AM43,post_ground_type[lookupValue],post_ground_type[lookupKey],"ERROR"),""), "")</f>
        <v/>
      </c>
      <c r="AP43" s="3" t="str">
        <f>IF($A43="ADD",IF(NOT(ISBLANK(AO43)),_xlfn.XLOOKUP(AO43,post_joint_type[lookupValue],post_joint_type[lookupKey],"ERROR"),""), "")</f>
        <v/>
      </c>
      <c r="AQ43" s="7"/>
      <c r="AR43" s="4" t="str">
        <f t="shared" ca="1" si="3"/>
        <v/>
      </c>
      <c r="AS43" s="4"/>
      <c r="AT43" s="3" t="str">
        <f t="shared" si="4"/>
        <v/>
      </c>
      <c r="AU43" s="3" t="str">
        <f>IF($A43="","",IF((AND($A43="ADD",OR(AT43="",AT43="In Use"))),"5",(_xlfn.XLOOKUP(AT43,ud_asset_status[lookupValue],ud_asset_status[lookupKey],""))))</f>
        <v/>
      </c>
      <c r="AW43" s="3" t="str">
        <f>IF($A43="ADD",IF(NOT(ISBLANK(AV43)),_xlfn.XLOOKUP(AV43,ud_replacement_status[lookupValue],ud_replacement_status[lookupKey],"ERROR"),""), "")</f>
        <v/>
      </c>
      <c r="AX43" s="7"/>
      <c r="AZ43" s="3" t="str">
        <f>IF($A43="ADD",IF(NOT(ISBLANK(AY43)),_xlfn.XLOOKUP(AY43,ar_replace_reason[lookupValue],ar_replace_reason[lookupKey],"ERROR"),""), "")</f>
        <v/>
      </c>
      <c r="BA43" s="3" t="str">
        <f t="shared" si="5"/>
        <v/>
      </c>
      <c r="BB43" s="3" t="str">
        <f>IF($A43="","",IF((AND($A43="ADD",OR(BA43="",BA43="Queenstown-Lakes District Council"))),"70",(_xlfn.XLOOKUP(BA43,ud_organisation_owner[lookupValue],ud_organisation_owner[lookupKey],""))))</f>
        <v/>
      </c>
      <c r="BC43" s="3" t="str">
        <f t="shared" si="6"/>
        <v/>
      </c>
      <c r="BD43" s="3" t="str">
        <f>IF($A43="","",IF((AND($A43="ADD",OR(BC43="",BC43="Queenstown-Lakes District Council"))),"70",(_xlfn.XLOOKUP(BC43,ud_organisation_owner[lookupValue],ud_organisation_owner[lookupKey],""))))</f>
        <v/>
      </c>
      <c r="BE43" s="3" t="str">
        <f t="shared" si="7"/>
        <v/>
      </c>
      <c r="BF43" s="3" t="str">
        <f>IF($A43="","",IF((AND($A43="ADD",OR(BE43="",BE43="Local Authority"))),"17",(_xlfn.XLOOKUP(BE43,ud_sub_organisation[lookupValue],ud_sub_organisation[lookupKey],""))))</f>
        <v/>
      </c>
      <c r="BH43" s="3" t="str">
        <f>IF($A43="ADD",IF(NOT(ISBLANK(BG43)),_xlfn.XLOOKUP(BG43,ud_maintenance_organisation[lookupValue],ud_maintenance_organisation[lookupKey],"ERROR"),""), "")</f>
        <v/>
      </c>
      <c r="BI43" s="3" t="str">
        <f t="shared" si="8"/>
        <v/>
      </c>
      <c r="BJ43" s="3" t="str">
        <f>IF($A43="","",IF((AND($A43="ADD",OR(BI43="",BI43="Vested Assets"))),"12",(_xlfn.XLOOKUP(BI43,ud_work_category[lookupValue],ud_work_category[lookupKey],""))))</f>
        <v/>
      </c>
      <c r="BK43" s="8"/>
      <c r="BL43" s="2" t="str">
        <f t="shared" si="9"/>
        <v/>
      </c>
      <c r="BM43" s="3" t="str">
        <f t="shared" si="10"/>
        <v/>
      </c>
      <c r="BN43" s="3" t="str">
        <f>IF($A43="","",IF((AND($A43="ADD",OR(BM43="",BM43="Excellent"))),"1",(_xlfn.XLOOKUP(BM43,condition[lookupValue],condition[lookupKey],""))))</f>
        <v/>
      </c>
      <c r="BO43" s="7" t="str">
        <f t="shared" si="11"/>
        <v/>
      </c>
      <c r="BP43" s="9"/>
    </row>
    <row r="44" spans="2:68" x14ac:dyDescent="0.25">
      <c r="B44" s="4"/>
      <c r="E44" s="3" t="str">
        <f>IF($A44="ADD",IF(NOT(ISBLANK(D44)),_xlfn.XLOOKUP(D44,roadnames[lookupValue],roadnames[lookupKey],"ERROR"),""), "")</f>
        <v/>
      </c>
      <c r="F44" s="5"/>
      <c r="G44" s="5"/>
      <c r="H44" s="6"/>
      <c r="J44" s="3" t="str">
        <f>IF($A44="ADD",IF(NOT(ISBLANK(I44)),_xlfn.XLOOKUP(I44,side[lookupValue],side[lookupKey],"ERROR"),""), "")</f>
        <v/>
      </c>
      <c r="K44" s="4"/>
      <c r="M44" s="3" t="str">
        <f>IF($A44="ADD",IF(NOT(ISBLANK(L44)),_xlfn.XLOOKUP(L44,ud_placement[lookupValue],ud_placement[lookupKey],"ERROR"),""), "")</f>
        <v/>
      </c>
      <c r="O44" s="3" t="str">
        <f>IF($A44="ADD",IF(NOT(ISBLANK(N44)),_xlfn.XLOOKUP(N44,ud_pole_primary_function[lookupValue],ud_pole_primary_function[lookupKey],"ERROR"),""), "")</f>
        <v/>
      </c>
      <c r="P44" s="3" t="str">
        <f t="shared" si="0"/>
        <v/>
      </c>
      <c r="Q44" s="3" t="str">
        <f>IF($A44="","",IF((AND($A44="ADD",OR(P44="",P44="Basic Sign Post"))),"6",(_xlfn.XLOOKUP(P44,ud_pole_structure_type[lookupValue],ud_pole_structure_type[lookupKey],""))))</f>
        <v/>
      </c>
      <c r="R44" s="3" t="str">
        <f t="shared" si="1"/>
        <v/>
      </c>
      <c r="S44" s="3" t="str">
        <f>IF($A44="","",IF((AND($A44="ADD",OR(R44="",R44="Aluminium"))),"4",(_xlfn.XLOOKUP(R44,pole_material[lookupValue],pole_material[lookupKey],""))))</f>
        <v/>
      </c>
      <c r="U44" s="3" t="str">
        <f>IF($A44="ADD",IF(NOT(ISBLANK(T44)),_xlfn.XLOOKUP(T44,ud_coating_system[lookupValue],ud_coating_system[lookupKey],"ERROR"),""), "")</f>
        <v/>
      </c>
      <c r="W44" s="3" t="str">
        <f>IF($A44="ADD",IF(NOT(ISBLANK(V44)),_xlfn.XLOOKUP(V44,ud_pole_foundation_type[lookupValue],ud_pole_foundation_type[lookupKey],"ERROR"),""), "")</f>
        <v/>
      </c>
      <c r="Y44" s="3" t="str">
        <f>IF($A44="ADD",IF(NOT(ISBLANK(X44)),_xlfn.XLOOKUP(X44,ud_pole_base_connection[lookupValue],ud_pole_base_connection[lookupKey],"ERROR"),""), "")</f>
        <v/>
      </c>
      <c r="Z44" s="6"/>
      <c r="AA44" s="6"/>
      <c r="AB44" s="2" t="str">
        <f t="shared" si="2"/>
        <v/>
      </c>
      <c r="AD44" s="3" t="str">
        <f>IF($A44="ADD",IF(NOT(ISBLANK(AC44)),_xlfn.XLOOKUP(AC44,ud_pole_structure_make[lookupValue],ud_pole_structure_make[lookupKey],"ERROR"),""), "")</f>
        <v/>
      </c>
      <c r="AF44" s="3" t="str">
        <f>IF($A44="ADD",IF(NOT(ISBLANK(AE44)),_xlfn.XLOOKUP(1,(ud_pole_structure_model_lookup=AE44)*(ud_pole_structure_model_parentKey=AD44),ud_pole_structure_model[lookupKey],"ERROR"),""), "")</f>
        <v/>
      </c>
      <c r="AH44" s="3" t="str">
        <f>IF($A44="ADD",IF(NOT(ISBLANK(AG44)),_xlfn.XLOOKUP(AG44,sl_pole_shape[lookupValue],sl_pole_shape[lookupKey],"ERROR"),""), "")</f>
        <v/>
      </c>
      <c r="AJ44" s="3" t="str">
        <f>IF($A44="ADD",IF(NOT(ISBLANK(AI44)),_xlfn.XLOOKUP(AI44,sign_bracket[lookupValue],sign_bracket[lookupKey],"ERROR"),""), "")</f>
        <v/>
      </c>
      <c r="AL44" s="3" t="str">
        <f>IF($A44="ADD",IF(NOT(ISBLANK(AK44)),_xlfn.XLOOKUP(AK44,post_plant_type[lookupValue],post_plant_type[lookupKey],"ERROR"),""), "")</f>
        <v/>
      </c>
      <c r="AN44" s="3" t="str">
        <f>IF($A44="ADD",IF(NOT(ISBLANK(AM44)),_xlfn.XLOOKUP(AM44,post_ground_type[lookupValue],post_ground_type[lookupKey],"ERROR"),""), "")</f>
        <v/>
      </c>
      <c r="AP44" s="3" t="str">
        <f>IF($A44="ADD",IF(NOT(ISBLANK(AO44)),_xlfn.XLOOKUP(AO44,post_joint_type[lookupValue],post_joint_type[lookupKey],"ERROR"),""), "")</f>
        <v/>
      </c>
      <c r="AQ44" s="7"/>
      <c r="AR44" s="4" t="str">
        <f t="shared" ca="1" si="3"/>
        <v/>
      </c>
      <c r="AS44" s="4"/>
      <c r="AT44" s="3" t="str">
        <f t="shared" si="4"/>
        <v/>
      </c>
      <c r="AU44" s="3" t="str">
        <f>IF($A44="","",IF((AND($A44="ADD",OR(AT44="",AT44="In Use"))),"5",(_xlfn.XLOOKUP(AT44,ud_asset_status[lookupValue],ud_asset_status[lookupKey],""))))</f>
        <v/>
      </c>
      <c r="AW44" s="3" t="str">
        <f>IF($A44="ADD",IF(NOT(ISBLANK(AV44)),_xlfn.XLOOKUP(AV44,ud_replacement_status[lookupValue],ud_replacement_status[lookupKey],"ERROR"),""), "")</f>
        <v/>
      </c>
      <c r="AX44" s="7"/>
      <c r="AZ44" s="3" t="str">
        <f>IF($A44="ADD",IF(NOT(ISBLANK(AY44)),_xlfn.XLOOKUP(AY44,ar_replace_reason[lookupValue],ar_replace_reason[lookupKey],"ERROR"),""), "")</f>
        <v/>
      </c>
      <c r="BA44" s="3" t="str">
        <f t="shared" si="5"/>
        <v/>
      </c>
      <c r="BB44" s="3" t="str">
        <f>IF($A44="","",IF((AND($A44="ADD",OR(BA44="",BA44="Queenstown-Lakes District Council"))),"70",(_xlfn.XLOOKUP(BA44,ud_organisation_owner[lookupValue],ud_organisation_owner[lookupKey],""))))</f>
        <v/>
      </c>
      <c r="BC44" s="3" t="str">
        <f t="shared" si="6"/>
        <v/>
      </c>
      <c r="BD44" s="3" t="str">
        <f>IF($A44="","",IF((AND($A44="ADD",OR(BC44="",BC44="Queenstown-Lakes District Council"))),"70",(_xlfn.XLOOKUP(BC44,ud_organisation_owner[lookupValue],ud_organisation_owner[lookupKey],""))))</f>
        <v/>
      </c>
      <c r="BE44" s="3" t="str">
        <f t="shared" si="7"/>
        <v/>
      </c>
      <c r="BF44" s="3" t="str">
        <f>IF($A44="","",IF((AND($A44="ADD",OR(BE44="",BE44="Local Authority"))),"17",(_xlfn.XLOOKUP(BE44,ud_sub_organisation[lookupValue],ud_sub_organisation[lookupKey],""))))</f>
        <v/>
      </c>
      <c r="BH44" s="3" t="str">
        <f>IF($A44="ADD",IF(NOT(ISBLANK(BG44)),_xlfn.XLOOKUP(BG44,ud_maintenance_organisation[lookupValue],ud_maintenance_organisation[lookupKey],"ERROR"),""), "")</f>
        <v/>
      </c>
      <c r="BI44" s="3" t="str">
        <f t="shared" si="8"/>
        <v/>
      </c>
      <c r="BJ44" s="3" t="str">
        <f>IF($A44="","",IF((AND($A44="ADD",OR(BI44="",BI44="Vested Assets"))),"12",(_xlfn.XLOOKUP(BI44,ud_work_category[lookupValue],ud_work_category[lookupKey],""))))</f>
        <v/>
      </c>
      <c r="BK44" s="8"/>
      <c r="BL44" s="2" t="str">
        <f t="shared" si="9"/>
        <v/>
      </c>
      <c r="BM44" s="3" t="str">
        <f t="shared" si="10"/>
        <v/>
      </c>
      <c r="BN44" s="3" t="str">
        <f>IF($A44="","",IF((AND($A44="ADD",OR(BM44="",BM44="Excellent"))),"1",(_xlfn.XLOOKUP(BM44,condition[lookupValue],condition[lookupKey],""))))</f>
        <v/>
      </c>
      <c r="BO44" s="7" t="str">
        <f t="shared" si="11"/>
        <v/>
      </c>
      <c r="BP44" s="9"/>
    </row>
    <row r="45" spans="2:68" x14ac:dyDescent="0.25">
      <c r="B45" s="4"/>
      <c r="E45" s="3" t="str">
        <f>IF($A45="ADD",IF(NOT(ISBLANK(D45)),_xlfn.XLOOKUP(D45,roadnames[lookupValue],roadnames[lookupKey],"ERROR"),""), "")</f>
        <v/>
      </c>
      <c r="F45" s="5"/>
      <c r="G45" s="5"/>
      <c r="H45" s="6"/>
      <c r="J45" s="3" t="str">
        <f>IF($A45="ADD",IF(NOT(ISBLANK(I45)),_xlfn.XLOOKUP(I45,side[lookupValue],side[lookupKey],"ERROR"),""), "")</f>
        <v/>
      </c>
      <c r="K45" s="4"/>
      <c r="M45" s="3" t="str">
        <f>IF($A45="ADD",IF(NOT(ISBLANK(L45)),_xlfn.XLOOKUP(L45,ud_placement[lookupValue],ud_placement[lookupKey],"ERROR"),""), "")</f>
        <v/>
      </c>
      <c r="O45" s="3" t="str">
        <f>IF($A45="ADD",IF(NOT(ISBLANK(N45)),_xlfn.XLOOKUP(N45,ud_pole_primary_function[lookupValue],ud_pole_primary_function[lookupKey],"ERROR"),""), "")</f>
        <v/>
      </c>
      <c r="P45" s="3" t="str">
        <f t="shared" si="0"/>
        <v/>
      </c>
      <c r="Q45" s="3" t="str">
        <f>IF($A45="","",IF((AND($A45="ADD",OR(P45="",P45="Basic Sign Post"))),"6",(_xlfn.XLOOKUP(P45,ud_pole_structure_type[lookupValue],ud_pole_structure_type[lookupKey],""))))</f>
        <v/>
      </c>
      <c r="R45" s="3" t="str">
        <f t="shared" si="1"/>
        <v/>
      </c>
      <c r="S45" s="3" t="str">
        <f>IF($A45="","",IF((AND($A45="ADD",OR(R45="",R45="Aluminium"))),"4",(_xlfn.XLOOKUP(R45,pole_material[lookupValue],pole_material[lookupKey],""))))</f>
        <v/>
      </c>
      <c r="U45" s="3" t="str">
        <f>IF($A45="ADD",IF(NOT(ISBLANK(T45)),_xlfn.XLOOKUP(T45,ud_coating_system[lookupValue],ud_coating_system[lookupKey],"ERROR"),""), "")</f>
        <v/>
      </c>
      <c r="W45" s="3" t="str">
        <f>IF($A45="ADD",IF(NOT(ISBLANK(V45)),_xlfn.XLOOKUP(V45,ud_pole_foundation_type[lookupValue],ud_pole_foundation_type[lookupKey],"ERROR"),""), "")</f>
        <v/>
      </c>
      <c r="Y45" s="3" t="str">
        <f>IF($A45="ADD",IF(NOT(ISBLANK(X45)),_xlfn.XLOOKUP(X45,ud_pole_base_connection[lookupValue],ud_pole_base_connection[lookupKey],"ERROR"),""), "")</f>
        <v/>
      </c>
      <c r="Z45" s="6"/>
      <c r="AA45" s="6"/>
      <c r="AB45" s="2" t="str">
        <f t="shared" si="2"/>
        <v/>
      </c>
      <c r="AD45" s="3" t="str">
        <f>IF($A45="ADD",IF(NOT(ISBLANK(AC45)),_xlfn.XLOOKUP(AC45,ud_pole_structure_make[lookupValue],ud_pole_structure_make[lookupKey],"ERROR"),""), "")</f>
        <v/>
      </c>
      <c r="AF45" s="3" t="str">
        <f>IF($A45="ADD",IF(NOT(ISBLANK(AE45)),_xlfn.XLOOKUP(1,(ud_pole_structure_model_lookup=AE45)*(ud_pole_structure_model_parentKey=AD45),ud_pole_structure_model[lookupKey],"ERROR"),""), "")</f>
        <v/>
      </c>
      <c r="AH45" s="3" t="str">
        <f>IF($A45="ADD",IF(NOT(ISBLANK(AG45)),_xlfn.XLOOKUP(AG45,sl_pole_shape[lookupValue],sl_pole_shape[lookupKey],"ERROR"),""), "")</f>
        <v/>
      </c>
      <c r="AJ45" s="3" t="str">
        <f>IF($A45="ADD",IF(NOT(ISBLANK(AI45)),_xlfn.XLOOKUP(AI45,sign_bracket[lookupValue],sign_bracket[lookupKey],"ERROR"),""), "")</f>
        <v/>
      </c>
      <c r="AL45" s="3" t="str">
        <f>IF($A45="ADD",IF(NOT(ISBLANK(AK45)),_xlfn.XLOOKUP(AK45,post_plant_type[lookupValue],post_plant_type[lookupKey],"ERROR"),""), "")</f>
        <v/>
      </c>
      <c r="AN45" s="3" t="str">
        <f>IF($A45="ADD",IF(NOT(ISBLANK(AM45)),_xlfn.XLOOKUP(AM45,post_ground_type[lookupValue],post_ground_type[lookupKey],"ERROR"),""), "")</f>
        <v/>
      </c>
      <c r="AP45" s="3" t="str">
        <f>IF($A45="ADD",IF(NOT(ISBLANK(AO45)),_xlfn.XLOOKUP(AO45,post_joint_type[lookupValue],post_joint_type[lookupKey],"ERROR"),""), "")</f>
        <v/>
      </c>
      <c r="AQ45" s="7"/>
      <c r="AR45" s="4" t="str">
        <f t="shared" ca="1" si="3"/>
        <v/>
      </c>
      <c r="AS45" s="4"/>
      <c r="AT45" s="3" t="str">
        <f t="shared" si="4"/>
        <v/>
      </c>
      <c r="AU45" s="3" t="str">
        <f>IF($A45="","",IF((AND($A45="ADD",OR(AT45="",AT45="In Use"))),"5",(_xlfn.XLOOKUP(AT45,ud_asset_status[lookupValue],ud_asset_status[lookupKey],""))))</f>
        <v/>
      </c>
      <c r="AW45" s="3" t="str">
        <f>IF($A45="ADD",IF(NOT(ISBLANK(AV45)),_xlfn.XLOOKUP(AV45,ud_replacement_status[lookupValue],ud_replacement_status[lookupKey],"ERROR"),""), "")</f>
        <v/>
      </c>
      <c r="AX45" s="7"/>
      <c r="AZ45" s="3" t="str">
        <f>IF($A45="ADD",IF(NOT(ISBLANK(AY45)),_xlfn.XLOOKUP(AY45,ar_replace_reason[lookupValue],ar_replace_reason[lookupKey],"ERROR"),""), "")</f>
        <v/>
      </c>
      <c r="BA45" s="3" t="str">
        <f t="shared" si="5"/>
        <v/>
      </c>
      <c r="BB45" s="3" t="str">
        <f>IF($A45="","",IF((AND($A45="ADD",OR(BA45="",BA45="Queenstown-Lakes District Council"))),"70",(_xlfn.XLOOKUP(BA45,ud_organisation_owner[lookupValue],ud_organisation_owner[lookupKey],""))))</f>
        <v/>
      </c>
      <c r="BC45" s="3" t="str">
        <f t="shared" si="6"/>
        <v/>
      </c>
      <c r="BD45" s="3" t="str">
        <f>IF($A45="","",IF((AND($A45="ADD",OR(BC45="",BC45="Queenstown-Lakes District Council"))),"70",(_xlfn.XLOOKUP(BC45,ud_organisation_owner[lookupValue],ud_organisation_owner[lookupKey],""))))</f>
        <v/>
      </c>
      <c r="BE45" s="3" t="str">
        <f t="shared" si="7"/>
        <v/>
      </c>
      <c r="BF45" s="3" t="str">
        <f>IF($A45="","",IF((AND($A45="ADD",OR(BE45="",BE45="Local Authority"))),"17",(_xlfn.XLOOKUP(BE45,ud_sub_organisation[lookupValue],ud_sub_organisation[lookupKey],""))))</f>
        <v/>
      </c>
      <c r="BH45" s="3" t="str">
        <f>IF($A45="ADD",IF(NOT(ISBLANK(BG45)),_xlfn.XLOOKUP(BG45,ud_maintenance_organisation[lookupValue],ud_maintenance_organisation[lookupKey],"ERROR"),""), "")</f>
        <v/>
      </c>
      <c r="BI45" s="3" t="str">
        <f t="shared" si="8"/>
        <v/>
      </c>
      <c r="BJ45" s="3" t="str">
        <f>IF($A45="","",IF((AND($A45="ADD",OR(BI45="",BI45="Vested Assets"))),"12",(_xlfn.XLOOKUP(BI45,ud_work_category[lookupValue],ud_work_category[lookupKey],""))))</f>
        <v/>
      </c>
      <c r="BK45" s="8"/>
      <c r="BL45" s="2" t="str">
        <f t="shared" si="9"/>
        <v/>
      </c>
      <c r="BM45" s="3" t="str">
        <f t="shared" si="10"/>
        <v/>
      </c>
      <c r="BN45" s="3" t="str">
        <f>IF($A45="","",IF((AND($A45="ADD",OR(BM45="",BM45="Excellent"))),"1",(_xlfn.XLOOKUP(BM45,condition[lookupValue],condition[lookupKey],""))))</f>
        <v/>
      </c>
      <c r="BO45" s="7" t="str">
        <f t="shared" si="11"/>
        <v/>
      </c>
      <c r="BP45" s="9"/>
    </row>
    <row r="46" spans="2:68" x14ac:dyDescent="0.25">
      <c r="B46" s="4"/>
      <c r="E46" s="3" t="str">
        <f>IF($A46="ADD",IF(NOT(ISBLANK(D46)),_xlfn.XLOOKUP(D46,roadnames[lookupValue],roadnames[lookupKey],"ERROR"),""), "")</f>
        <v/>
      </c>
      <c r="F46" s="5"/>
      <c r="G46" s="5"/>
      <c r="H46" s="6"/>
      <c r="J46" s="3" t="str">
        <f>IF($A46="ADD",IF(NOT(ISBLANK(I46)),_xlfn.XLOOKUP(I46,side[lookupValue],side[lookupKey],"ERROR"),""), "")</f>
        <v/>
      </c>
      <c r="K46" s="4"/>
      <c r="M46" s="3" t="str">
        <f>IF($A46="ADD",IF(NOT(ISBLANK(L46)),_xlfn.XLOOKUP(L46,ud_placement[lookupValue],ud_placement[lookupKey],"ERROR"),""), "")</f>
        <v/>
      </c>
      <c r="O46" s="3" t="str">
        <f>IF($A46="ADD",IF(NOT(ISBLANK(N46)),_xlfn.XLOOKUP(N46,ud_pole_primary_function[lookupValue],ud_pole_primary_function[lookupKey],"ERROR"),""), "")</f>
        <v/>
      </c>
      <c r="P46" s="3" t="str">
        <f t="shared" si="0"/>
        <v/>
      </c>
      <c r="Q46" s="3" t="str">
        <f>IF($A46="","",IF((AND($A46="ADD",OR(P46="",P46="Basic Sign Post"))),"6",(_xlfn.XLOOKUP(P46,ud_pole_structure_type[lookupValue],ud_pole_structure_type[lookupKey],""))))</f>
        <v/>
      </c>
      <c r="R46" s="3" t="str">
        <f t="shared" si="1"/>
        <v/>
      </c>
      <c r="S46" s="3" t="str">
        <f>IF($A46="","",IF((AND($A46="ADD",OR(R46="",R46="Aluminium"))),"4",(_xlfn.XLOOKUP(R46,pole_material[lookupValue],pole_material[lookupKey],""))))</f>
        <v/>
      </c>
      <c r="U46" s="3" t="str">
        <f>IF($A46="ADD",IF(NOT(ISBLANK(T46)),_xlfn.XLOOKUP(T46,ud_coating_system[lookupValue],ud_coating_system[lookupKey],"ERROR"),""), "")</f>
        <v/>
      </c>
      <c r="W46" s="3" t="str">
        <f>IF($A46="ADD",IF(NOT(ISBLANK(V46)),_xlfn.XLOOKUP(V46,ud_pole_foundation_type[lookupValue],ud_pole_foundation_type[lookupKey],"ERROR"),""), "")</f>
        <v/>
      </c>
      <c r="Y46" s="3" t="str">
        <f>IF($A46="ADD",IF(NOT(ISBLANK(X46)),_xlfn.XLOOKUP(X46,ud_pole_base_connection[lookupValue],ud_pole_base_connection[lookupKey],"ERROR"),""), "")</f>
        <v/>
      </c>
      <c r="Z46" s="6"/>
      <c r="AA46" s="6"/>
      <c r="AB46" s="2" t="str">
        <f t="shared" si="2"/>
        <v/>
      </c>
      <c r="AD46" s="3" t="str">
        <f>IF($A46="ADD",IF(NOT(ISBLANK(AC46)),_xlfn.XLOOKUP(AC46,ud_pole_structure_make[lookupValue],ud_pole_structure_make[lookupKey],"ERROR"),""), "")</f>
        <v/>
      </c>
      <c r="AF46" s="3" t="str">
        <f>IF($A46="ADD",IF(NOT(ISBLANK(AE46)),_xlfn.XLOOKUP(1,(ud_pole_structure_model_lookup=AE46)*(ud_pole_structure_model_parentKey=AD46),ud_pole_structure_model[lookupKey],"ERROR"),""), "")</f>
        <v/>
      </c>
      <c r="AH46" s="3" t="str">
        <f>IF($A46="ADD",IF(NOT(ISBLANK(AG46)),_xlfn.XLOOKUP(AG46,sl_pole_shape[lookupValue],sl_pole_shape[lookupKey],"ERROR"),""), "")</f>
        <v/>
      </c>
      <c r="AJ46" s="3" t="str">
        <f>IF($A46="ADD",IF(NOT(ISBLANK(AI46)),_xlfn.XLOOKUP(AI46,sign_bracket[lookupValue],sign_bracket[lookupKey],"ERROR"),""), "")</f>
        <v/>
      </c>
      <c r="AL46" s="3" t="str">
        <f>IF($A46="ADD",IF(NOT(ISBLANK(AK46)),_xlfn.XLOOKUP(AK46,post_plant_type[lookupValue],post_plant_type[lookupKey],"ERROR"),""), "")</f>
        <v/>
      </c>
      <c r="AN46" s="3" t="str">
        <f>IF($A46="ADD",IF(NOT(ISBLANK(AM46)),_xlfn.XLOOKUP(AM46,post_ground_type[lookupValue],post_ground_type[lookupKey],"ERROR"),""), "")</f>
        <v/>
      </c>
      <c r="AP46" s="3" t="str">
        <f>IF($A46="ADD",IF(NOT(ISBLANK(AO46)),_xlfn.XLOOKUP(AO46,post_joint_type[lookupValue],post_joint_type[lookupKey],"ERROR"),""), "")</f>
        <v/>
      </c>
      <c r="AQ46" s="7"/>
      <c r="AR46" s="4" t="str">
        <f t="shared" ca="1" si="3"/>
        <v/>
      </c>
      <c r="AS46" s="4"/>
      <c r="AT46" s="3" t="str">
        <f t="shared" si="4"/>
        <v/>
      </c>
      <c r="AU46" s="3" t="str">
        <f>IF($A46="","",IF((AND($A46="ADD",OR(AT46="",AT46="In Use"))),"5",(_xlfn.XLOOKUP(AT46,ud_asset_status[lookupValue],ud_asset_status[lookupKey],""))))</f>
        <v/>
      </c>
      <c r="AW46" s="3" t="str">
        <f>IF($A46="ADD",IF(NOT(ISBLANK(AV46)),_xlfn.XLOOKUP(AV46,ud_replacement_status[lookupValue],ud_replacement_status[lookupKey],"ERROR"),""), "")</f>
        <v/>
      </c>
      <c r="AX46" s="7"/>
      <c r="AZ46" s="3" t="str">
        <f>IF($A46="ADD",IF(NOT(ISBLANK(AY46)),_xlfn.XLOOKUP(AY46,ar_replace_reason[lookupValue],ar_replace_reason[lookupKey],"ERROR"),""), "")</f>
        <v/>
      </c>
      <c r="BA46" s="3" t="str">
        <f t="shared" si="5"/>
        <v/>
      </c>
      <c r="BB46" s="3" t="str">
        <f>IF($A46="","",IF((AND($A46="ADD",OR(BA46="",BA46="Queenstown-Lakes District Council"))),"70",(_xlfn.XLOOKUP(BA46,ud_organisation_owner[lookupValue],ud_organisation_owner[lookupKey],""))))</f>
        <v/>
      </c>
      <c r="BC46" s="3" t="str">
        <f t="shared" si="6"/>
        <v/>
      </c>
      <c r="BD46" s="3" t="str">
        <f>IF($A46="","",IF((AND($A46="ADD",OR(BC46="",BC46="Queenstown-Lakes District Council"))),"70",(_xlfn.XLOOKUP(BC46,ud_organisation_owner[lookupValue],ud_organisation_owner[lookupKey],""))))</f>
        <v/>
      </c>
      <c r="BE46" s="3" t="str">
        <f t="shared" si="7"/>
        <v/>
      </c>
      <c r="BF46" s="3" t="str">
        <f>IF($A46="","",IF((AND($A46="ADD",OR(BE46="",BE46="Local Authority"))),"17",(_xlfn.XLOOKUP(BE46,ud_sub_organisation[lookupValue],ud_sub_organisation[lookupKey],""))))</f>
        <v/>
      </c>
      <c r="BH46" s="3" t="str">
        <f>IF($A46="ADD",IF(NOT(ISBLANK(BG46)),_xlfn.XLOOKUP(BG46,ud_maintenance_organisation[lookupValue],ud_maintenance_organisation[lookupKey],"ERROR"),""), "")</f>
        <v/>
      </c>
      <c r="BI46" s="3" t="str">
        <f t="shared" si="8"/>
        <v/>
      </c>
      <c r="BJ46" s="3" t="str">
        <f>IF($A46="","",IF((AND($A46="ADD",OR(BI46="",BI46="Vested Assets"))),"12",(_xlfn.XLOOKUP(BI46,ud_work_category[lookupValue],ud_work_category[lookupKey],""))))</f>
        <v/>
      </c>
      <c r="BK46" s="8"/>
      <c r="BL46" s="2" t="str">
        <f t="shared" si="9"/>
        <v/>
      </c>
      <c r="BM46" s="3" t="str">
        <f t="shared" si="10"/>
        <v/>
      </c>
      <c r="BN46" s="3" t="str">
        <f>IF($A46="","",IF((AND($A46="ADD",OR(BM46="",BM46="Excellent"))),"1",(_xlfn.XLOOKUP(BM46,condition[lookupValue],condition[lookupKey],""))))</f>
        <v/>
      </c>
      <c r="BO46" s="7" t="str">
        <f t="shared" si="11"/>
        <v/>
      </c>
      <c r="BP46" s="9"/>
    </row>
    <row r="47" spans="2:68" x14ac:dyDescent="0.25">
      <c r="B47" s="4"/>
      <c r="E47" s="3" t="str">
        <f>IF($A47="ADD",IF(NOT(ISBLANK(D47)),_xlfn.XLOOKUP(D47,roadnames[lookupValue],roadnames[lookupKey],"ERROR"),""), "")</f>
        <v/>
      </c>
      <c r="F47" s="5"/>
      <c r="G47" s="5"/>
      <c r="H47" s="6"/>
      <c r="J47" s="3" t="str">
        <f>IF($A47="ADD",IF(NOT(ISBLANK(I47)),_xlfn.XLOOKUP(I47,side[lookupValue],side[lookupKey],"ERROR"),""), "")</f>
        <v/>
      </c>
      <c r="K47" s="4"/>
      <c r="M47" s="3" t="str">
        <f>IF($A47="ADD",IF(NOT(ISBLANK(L47)),_xlfn.XLOOKUP(L47,ud_placement[lookupValue],ud_placement[lookupKey],"ERROR"),""), "")</f>
        <v/>
      </c>
      <c r="O47" s="3" t="str">
        <f>IF($A47="ADD",IF(NOT(ISBLANK(N47)),_xlfn.XLOOKUP(N47,ud_pole_primary_function[lookupValue],ud_pole_primary_function[lookupKey],"ERROR"),""), "")</f>
        <v/>
      </c>
      <c r="P47" s="3" t="str">
        <f t="shared" si="0"/>
        <v/>
      </c>
      <c r="Q47" s="3" t="str">
        <f>IF($A47="","",IF((AND($A47="ADD",OR(P47="",P47="Basic Sign Post"))),"6",(_xlfn.XLOOKUP(P47,ud_pole_structure_type[lookupValue],ud_pole_structure_type[lookupKey],""))))</f>
        <v/>
      </c>
      <c r="R47" s="3" t="str">
        <f t="shared" si="1"/>
        <v/>
      </c>
      <c r="S47" s="3" t="str">
        <f>IF($A47="","",IF((AND($A47="ADD",OR(R47="",R47="Aluminium"))),"4",(_xlfn.XLOOKUP(R47,pole_material[lookupValue],pole_material[lookupKey],""))))</f>
        <v/>
      </c>
      <c r="U47" s="3" t="str">
        <f>IF($A47="ADD",IF(NOT(ISBLANK(T47)),_xlfn.XLOOKUP(T47,ud_coating_system[lookupValue],ud_coating_system[lookupKey],"ERROR"),""), "")</f>
        <v/>
      </c>
      <c r="W47" s="3" t="str">
        <f>IF($A47="ADD",IF(NOT(ISBLANK(V47)),_xlfn.XLOOKUP(V47,ud_pole_foundation_type[lookupValue],ud_pole_foundation_type[lookupKey],"ERROR"),""), "")</f>
        <v/>
      </c>
      <c r="Y47" s="3" t="str">
        <f>IF($A47="ADD",IF(NOT(ISBLANK(X47)),_xlfn.XLOOKUP(X47,ud_pole_base_connection[lookupValue],ud_pole_base_connection[lookupKey],"ERROR"),""), "")</f>
        <v/>
      </c>
      <c r="Z47" s="6"/>
      <c r="AA47" s="6"/>
      <c r="AB47" s="2" t="str">
        <f t="shared" si="2"/>
        <v/>
      </c>
      <c r="AD47" s="3" t="str">
        <f>IF($A47="ADD",IF(NOT(ISBLANK(AC47)),_xlfn.XLOOKUP(AC47,ud_pole_structure_make[lookupValue],ud_pole_structure_make[lookupKey],"ERROR"),""), "")</f>
        <v/>
      </c>
      <c r="AF47" s="3" t="str">
        <f>IF($A47="ADD",IF(NOT(ISBLANK(AE47)),_xlfn.XLOOKUP(1,(ud_pole_structure_model_lookup=AE47)*(ud_pole_structure_model_parentKey=AD47),ud_pole_structure_model[lookupKey],"ERROR"),""), "")</f>
        <v/>
      </c>
      <c r="AH47" s="3" t="str">
        <f>IF($A47="ADD",IF(NOT(ISBLANK(AG47)),_xlfn.XLOOKUP(AG47,sl_pole_shape[lookupValue],sl_pole_shape[lookupKey],"ERROR"),""), "")</f>
        <v/>
      </c>
      <c r="AJ47" s="3" t="str">
        <f>IF($A47="ADD",IF(NOT(ISBLANK(AI47)),_xlfn.XLOOKUP(AI47,sign_bracket[lookupValue],sign_bracket[lookupKey],"ERROR"),""), "")</f>
        <v/>
      </c>
      <c r="AL47" s="3" t="str">
        <f>IF($A47="ADD",IF(NOT(ISBLANK(AK47)),_xlfn.XLOOKUP(AK47,post_plant_type[lookupValue],post_plant_type[lookupKey],"ERROR"),""), "")</f>
        <v/>
      </c>
      <c r="AN47" s="3" t="str">
        <f>IF($A47="ADD",IF(NOT(ISBLANK(AM47)),_xlfn.XLOOKUP(AM47,post_ground_type[lookupValue],post_ground_type[lookupKey],"ERROR"),""), "")</f>
        <v/>
      </c>
      <c r="AP47" s="3" t="str">
        <f>IF($A47="ADD",IF(NOT(ISBLANK(AO47)),_xlfn.XLOOKUP(AO47,post_joint_type[lookupValue],post_joint_type[lookupKey],"ERROR"),""), "")</f>
        <v/>
      </c>
      <c r="AQ47" s="7"/>
      <c r="AR47" s="4" t="str">
        <f t="shared" ca="1" si="3"/>
        <v/>
      </c>
      <c r="AS47" s="4"/>
      <c r="AT47" s="3" t="str">
        <f t="shared" si="4"/>
        <v/>
      </c>
      <c r="AU47" s="3" t="str">
        <f>IF($A47="","",IF((AND($A47="ADD",OR(AT47="",AT47="In Use"))),"5",(_xlfn.XLOOKUP(AT47,ud_asset_status[lookupValue],ud_asset_status[lookupKey],""))))</f>
        <v/>
      </c>
      <c r="AW47" s="3" t="str">
        <f>IF($A47="ADD",IF(NOT(ISBLANK(AV47)),_xlfn.XLOOKUP(AV47,ud_replacement_status[lookupValue],ud_replacement_status[lookupKey],"ERROR"),""), "")</f>
        <v/>
      </c>
      <c r="AX47" s="7"/>
      <c r="AZ47" s="3" t="str">
        <f>IF($A47="ADD",IF(NOT(ISBLANK(AY47)),_xlfn.XLOOKUP(AY47,ar_replace_reason[lookupValue],ar_replace_reason[lookupKey],"ERROR"),""), "")</f>
        <v/>
      </c>
      <c r="BA47" s="3" t="str">
        <f t="shared" si="5"/>
        <v/>
      </c>
      <c r="BB47" s="3" t="str">
        <f>IF($A47="","",IF((AND($A47="ADD",OR(BA47="",BA47="Queenstown-Lakes District Council"))),"70",(_xlfn.XLOOKUP(BA47,ud_organisation_owner[lookupValue],ud_organisation_owner[lookupKey],""))))</f>
        <v/>
      </c>
      <c r="BC47" s="3" t="str">
        <f t="shared" si="6"/>
        <v/>
      </c>
      <c r="BD47" s="3" t="str">
        <f>IF($A47="","",IF((AND($A47="ADD",OR(BC47="",BC47="Queenstown-Lakes District Council"))),"70",(_xlfn.XLOOKUP(BC47,ud_organisation_owner[lookupValue],ud_organisation_owner[lookupKey],""))))</f>
        <v/>
      </c>
      <c r="BE47" s="3" t="str">
        <f t="shared" si="7"/>
        <v/>
      </c>
      <c r="BF47" s="3" t="str">
        <f>IF($A47="","",IF((AND($A47="ADD",OR(BE47="",BE47="Local Authority"))),"17",(_xlfn.XLOOKUP(BE47,ud_sub_organisation[lookupValue],ud_sub_organisation[lookupKey],""))))</f>
        <v/>
      </c>
      <c r="BH47" s="3" t="str">
        <f>IF($A47="ADD",IF(NOT(ISBLANK(BG47)),_xlfn.XLOOKUP(BG47,ud_maintenance_organisation[lookupValue],ud_maintenance_organisation[lookupKey],"ERROR"),""), "")</f>
        <v/>
      </c>
      <c r="BI47" s="3" t="str">
        <f t="shared" si="8"/>
        <v/>
      </c>
      <c r="BJ47" s="3" t="str">
        <f>IF($A47="","",IF((AND($A47="ADD",OR(BI47="",BI47="Vested Assets"))),"12",(_xlfn.XLOOKUP(BI47,ud_work_category[lookupValue],ud_work_category[lookupKey],""))))</f>
        <v/>
      </c>
      <c r="BK47" s="8"/>
      <c r="BL47" s="2" t="str">
        <f t="shared" si="9"/>
        <v/>
      </c>
      <c r="BM47" s="3" t="str">
        <f t="shared" si="10"/>
        <v/>
      </c>
      <c r="BN47" s="3" t="str">
        <f>IF($A47="","",IF((AND($A47="ADD",OR(BM47="",BM47="Excellent"))),"1",(_xlfn.XLOOKUP(BM47,condition[lookupValue],condition[lookupKey],""))))</f>
        <v/>
      </c>
      <c r="BO47" s="7" t="str">
        <f t="shared" si="11"/>
        <v/>
      </c>
      <c r="BP47" s="9"/>
    </row>
    <row r="48" spans="2:68" x14ac:dyDescent="0.25">
      <c r="B48" s="4"/>
      <c r="E48" s="3" t="str">
        <f>IF($A48="ADD",IF(NOT(ISBLANK(D48)),_xlfn.XLOOKUP(D48,roadnames[lookupValue],roadnames[lookupKey],"ERROR"),""), "")</f>
        <v/>
      </c>
      <c r="F48" s="5"/>
      <c r="G48" s="5"/>
      <c r="H48" s="6"/>
      <c r="J48" s="3" t="str">
        <f>IF($A48="ADD",IF(NOT(ISBLANK(I48)),_xlfn.XLOOKUP(I48,side[lookupValue],side[lookupKey],"ERROR"),""), "")</f>
        <v/>
      </c>
      <c r="K48" s="4"/>
      <c r="M48" s="3" t="str">
        <f>IF($A48="ADD",IF(NOT(ISBLANK(L48)),_xlfn.XLOOKUP(L48,ud_placement[lookupValue],ud_placement[lookupKey],"ERROR"),""), "")</f>
        <v/>
      </c>
      <c r="O48" s="3" t="str">
        <f>IF($A48="ADD",IF(NOT(ISBLANK(N48)),_xlfn.XLOOKUP(N48,ud_pole_primary_function[lookupValue],ud_pole_primary_function[lookupKey],"ERROR"),""), "")</f>
        <v/>
      </c>
      <c r="P48" s="3" t="str">
        <f t="shared" si="0"/>
        <v/>
      </c>
      <c r="Q48" s="3" t="str">
        <f>IF($A48="","",IF((AND($A48="ADD",OR(P48="",P48="Basic Sign Post"))),"6",(_xlfn.XLOOKUP(P48,ud_pole_structure_type[lookupValue],ud_pole_structure_type[lookupKey],""))))</f>
        <v/>
      </c>
      <c r="R48" s="3" t="str">
        <f t="shared" si="1"/>
        <v/>
      </c>
      <c r="S48" s="3" t="str">
        <f>IF($A48="","",IF((AND($A48="ADD",OR(R48="",R48="Aluminium"))),"4",(_xlfn.XLOOKUP(R48,pole_material[lookupValue],pole_material[lookupKey],""))))</f>
        <v/>
      </c>
      <c r="U48" s="3" t="str">
        <f>IF($A48="ADD",IF(NOT(ISBLANK(T48)),_xlfn.XLOOKUP(T48,ud_coating_system[lookupValue],ud_coating_system[lookupKey],"ERROR"),""), "")</f>
        <v/>
      </c>
      <c r="W48" s="3" t="str">
        <f>IF($A48="ADD",IF(NOT(ISBLANK(V48)),_xlfn.XLOOKUP(V48,ud_pole_foundation_type[lookupValue],ud_pole_foundation_type[lookupKey],"ERROR"),""), "")</f>
        <v/>
      </c>
      <c r="Y48" s="3" t="str">
        <f>IF($A48="ADD",IF(NOT(ISBLANK(X48)),_xlfn.XLOOKUP(X48,ud_pole_base_connection[lookupValue],ud_pole_base_connection[lookupKey],"ERROR"),""), "")</f>
        <v/>
      </c>
      <c r="Z48" s="6"/>
      <c r="AA48" s="6"/>
      <c r="AB48" s="2" t="str">
        <f t="shared" si="2"/>
        <v/>
      </c>
      <c r="AD48" s="3" t="str">
        <f>IF($A48="ADD",IF(NOT(ISBLANK(AC48)),_xlfn.XLOOKUP(AC48,ud_pole_structure_make[lookupValue],ud_pole_structure_make[lookupKey],"ERROR"),""), "")</f>
        <v/>
      </c>
      <c r="AF48" s="3" t="str">
        <f>IF($A48="ADD",IF(NOT(ISBLANK(AE48)),_xlfn.XLOOKUP(1,(ud_pole_structure_model_lookup=AE48)*(ud_pole_structure_model_parentKey=AD48),ud_pole_structure_model[lookupKey],"ERROR"),""), "")</f>
        <v/>
      </c>
      <c r="AH48" s="3" t="str">
        <f>IF($A48="ADD",IF(NOT(ISBLANK(AG48)),_xlfn.XLOOKUP(AG48,sl_pole_shape[lookupValue],sl_pole_shape[lookupKey],"ERROR"),""), "")</f>
        <v/>
      </c>
      <c r="AJ48" s="3" t="str">
        <f>IF($A48="ADD",IF(NOT(ISBLANK(AI48)),_xlfn.XLOOKUP(AI48,sign_bracket[lookupValue],sign_bracket[lookupKey],"ERROR"),""), "")</f>
        <v/>
      </c>
      <c r="AL48" s="3" t="str">
        <f>IF($A48="ADD",IF(NOT(ISBLANK(AK48)),_xlfn.XLOOKUP(AK48,post_plant_type[lookupValue],post_plant_type[lookupKey],"ERROR"),""), "")</f>
        <v/>
      </c>
      <c r="AN48" s="3" t="str">
        <f>IF($A48="ADD",IF(NOT(ISBLANK(AM48)),_xlfn.XLOOKUP(AM48,post_ground_type[lookupValue],post_ground_type[lookupKey],"ERROR"),""), "")</f>
        <v/>
      </c>
      <c r="AP48" s="3" t="str">
        <f>IF($A48="ADD",IF(NOT(ISBLANK(AO48)),_xlfn.XLOOKUP(AO48,post_joint_type[lookupValue],post_joint_type[lookupKey],"ERROR"),""), "")</f>
        <v/>
      </c>
      <c r="AQ48" s="7"/>
      <c r="AR48" s="4" t="str">
        <f t="shared" ca="1" si="3"/>
        <v/>
      </c>
      <c r="AS48" s="4"/>
      <c r="AT48" s="3" t="str">
        <f t="shared" si="4"/>
        <v/>
      </c>
      <c r="AU48" s="3" t="str">
        <f>IF($A48="","",IF((AND($A48="ADD",OR(AT48="",AT48="In Use"))),"5",(_xlfn.XLOOKUP(AT48,ud_asset_status[lookupValue],ud_asset_status[lookupKey],""))))</f>
        <v/>
      </c>
      <c r="AW48" s="3" t="str">
        <f>IF($A48="ADD",IF(NOT(ISBLANK(AV48)),_xlfn.XLOOKUP(AV48,ud_replacement_status[lookupValue],ud_replacement_status[lookupKey],"ERROR"),""), "")</f>
        <v/>
      </c>
      <c r="AX48" s="7"/>
      <c r="AZ48" s="3" t="str">
        <f>IF($A48="ADD",IF(NOT(ISBLANK(AY48)),_xlfn.XLOOKUP(AY48,ar_replace_reason[lookupValue],ar_replace_reason[lookupKey],"ERROR"),""), "")</f>
        <v/>
      </c>
      <c r="BA48" s="3" t="str">
        <f t="shared" si="5"/>
        <v/>
      </c>
      <c r="BB48" s="3" t="str">
        <f>IF($A48="","",IF((AND($A48="ADD",OR(BA48="",BA48="Queenstown-Lakes District Council"))),"70",(_xlfn.XLOOKUP(BA48,ud_organisation_owner[lookupValue],ud_organisation_owner[lookupKey],""))))</f>
        <v/>
      </c>
      <c r="BC48" s="3" t="str">
        <f t="shared" si="6"/>
        <v/>
      </c>
      <c r="BD48" s="3" t="str">
        <f>IF($A48="","",IF((AND($A48="ADD",OR(BC48="",BC48="Queenstown-Lakes District Council"))),"70",(_xlfn.XLOOKUP(BC48,ud_organisation_owner[lookupValue],ud_organisation_owner[lookupKey],""))))</f>
        <v/>
      </c>
      <c r="BE48" s="3" t="str">
        <f t="shared" si="7"/>
        <v/>
      </c>
      <c r="BF48" s="3" t="str">
        <f>IF($A48="","",IF((AND($A48="ADD",OR(BE48="",BE48="Local Authority"))),"17",(_xlfn.XLOOKUP(BE48,ud_sub_organisation[lookupValue],ud_sub_organisation[lookupKey],""))))</f>
        <v/>
      </c>
      <c r="BH48" s="3" t="str">
        <f>IF($A48="ADD",IF(NOT(ISBLANK(BG48)),_xlfn.XLOOKUP(BG48,ud_maintenance_organisation[lookupValue],ud_maintenance_organisation[lookupKey],"ERROR"),""), "")</f>
        <v/>
      </c>
      <c r="BI48" s="3" t="str">
        <f t="shared" si="8"/>
        <v/>
      </c>
      <c r="BJ48" s="3" t="str">
        <f>IF($A48="","",IF((AND($A48="ADD",OR(BI48="",BI48="Vested Assets"))),"12",(_xlfn.XLOOKUP(BI48,ud_work_category[lookupValue],ud_work_category[lookupKey],""))))</f>
        <v/>
      </c>
      <c r="BK48" s="8"/>
      <c r="BL48" s="2" t="str">
        <f t="shared" si="9"/>
        <v/>
      </c>
      <c r="BM48" s="3" t="str">
        <f t="shared" si="10"/>
        <v/>
      </c>
      <c r="BN48" s="3" t="str">
        <f>IF($A48="","",IF((AND($A48="ADD",OR(BM48="",BM48="Excellent"))),"1",(_xlfn.XLOOKUP(BM48,condition[lookupValue],condition[lookupKey],""))))</f>
        <v/>
      </c>
      <c r="BO48" s="7" t="str">
        <f t="shared" si="11"/>
        <v/>
      </c>
      <c r="BP48" s="9"/>
    </row>
    <row r="49" spans="2:68" x14ac:dyDescent="0.25">
      <c r="B49" s="4"/>
      <c r="E49" s="3" t="str">
        <f>IF($A49="ADD",IF(NOT(ISBLANK(D49)),_xlfn.XLOOKUP(D49,roadnames[lookupValue],roadnames[lookupKey],"ERROR"),""), "")</f>
        <v/>
      </c>
      <c r="F49" s="5"/>
      <c r="G49" s="5"/>
      <c r="H49" s="6"/>
      <c r="J49" s="3" t="str">
        <f>IF($A49="ADD",IF(NOT(ISBLANK(I49)),_xlfn.XLOOKUP(I49,side[lookupValue],side[lookupKey],"ERROR"),""), "")</f>
        <v/>
      </c>
      <c r="K49" s="4"/>
      <c r="M49" s="3" t="str">
        <f>IF($A49="ADD",IF(NOT(ISBLANK(L49)),_xlfn.XLOOKUP(L49,ud_placement[lookupValue],ud_placement[lookupKey],"ERROR"),""), "")</f>
        <v/>
      </c>
      <c r="O49" s="3" t="str">
        <f>IF($A49="ADD",IF(NOT(ISBLANK(N49)),_xlfn.XLOOKUP(N49,ud_pole_primary_function[lookupValue],ud_pole_primary_function[lookupKey],"ERROR"),""), "")</f>
        <v/>
      </c>
      <c r="P49" s="3" t="str">
        <f t="shared" si="0"/>
        <v/>
      </c>
      <c r="Q49" s="3" t="str">
        <f>IF($A49="","",IF((AND($A49="ADD",OR(P49="",P49="Basic Sign Post"))),"6",(_xlfn.XLOOKUP(P49,ud_pole_structure_type[lookupValue],ud_pole_structure_type[lookupKey],""))))</f>
        <v/>
      </c>
      <c r="R49" s="3" t="str">
        <f t="shared" si="1"/>
        <v/>
      </c>
      <c r="S49" s="3" t="str">
        <f>IF($A49="","",IF((AND($A49="ADD",OR(R49="",R49="Aluminium"))),"4",(_xlfn.XLOOKUP(R49,pole_material[lookupValue],pole_material[lookupKey],""))))</f>
        <v/>
      </c>
      <c r="U49" s="3" t="str">
        <f>IF($A49="ADD",IF(NOT(ISBLANK(T49)),_xlfn.XLOOKUP(T49,ud_coating_system[lookupValue],ud_coating_system[lookupKey],"ERROR"),""), "")</f>
        <v/>
      </c>
      <c r="W49" s="3" t="str">
        <f>IF($A49="ADD",IF(NOT(ISBLANK(V49)),_xlfn.XLOOKUP(V49,ud_pole_foundation_type[lookupValue],ud_pole_foundation_type[lookupKey],"ERROR"),""), "")</f>
        <v/>
      </c>
      <c r="Y49" s="3" t="str">
        <f>IF($A49="ADD",IF(NOT(ISBLANK(X49)),_xlfn.XLOOKUP(X49,ud_pole_base_connection[lookupValue],ud_pole_base_connection[lookupKey],"ERROR"),""), "")</f>
        <v/>
      </c>
      <c r="Z49" s="6"/>
      <c r="AA49" s="6"/>
      <c r="AB49" s="2" t="str">
        <f t="shared" si="2"/>
        <v/>
      </c>
      <c r="AD49" s="3" t="str">
        <f>IF($A49="ADD",IF(NOT(ISBLANK(AC49)),_xlfn.XLOOKUP(AC49,ud_pole_structure_make[lookupValue],ud_pole_structure_make[lookupKey],"ERROR"),""), "")</f>
        <v/>
      </c>
      <c r="AF49" s="3" t="str">
        <f>IF($A49="ADD",IF(NOT(ISBLANK(AE49)),_xlfn.XLOOKUP(1,(ud_pole_structure_model_lookup=AE49)*(ud_pole_structure_model_parentKey=AD49),ud_pole_structure_model[lookupKey],"ERROR"),""), "")</f>
        <v/>
      </c>
      <c r="AH49" s="3" t="str">
        <f>IF($A49="ADD",IF(NOT(ISBLANK(AG49)),_xlfn.XLOOKUP(AG49,sl_pole_shape[lookupValue],sl_pole_shape[lookupKey],"ERROR"),""), "")</f>
        <v/>
      </c>
      <c r="AJ49" s="3" t="str">
        <f>IF($A49="ADD",IF(NOT(ISBLANK(AI49)),_xlfn.XLOOKUP(AI49,sign_bracket[lookupValue],sign_bracket[lookupKey],"ERROR"),""), "")</f>
        <v/>
      </c>
      <c r="AL49" s="3" t="str">
        <f>IF($A49="ADD",IF(NOT(ISBLANK(AK49)),_xlfn.XLOOKUP(AK49,post_plant_type[lookupValue],post_plant_type[lookupKey],"ERROR"),""), "")</f>
        <v/>
      </c>
      <c r="AN49" s="3" t="str">
        <f>IF($A49="ADD",IF(NOT(ISBLANK(AM49)),_xlfn.XLOOKUP(AM49,post_ground_type[lookupValue],post_ground_type[lookupKey],"ERROR"),""), "")</f>
        <v/>
      </c>
      <c r="AP49" s="3" t="str">
        <f>IF($A49="ADD",IF(NOT(ISBLANK(AO49)),_xlfn.XLOOKUP(AO49,post_joint_type[lookupValue],post_joint_type[lookupKey],"ERROR"),""), "")</f>
        <v/>
      </c>
      <c r="AQ49" s="7"/>
      <c r="AR49" s="4" t="str">
        <f t="shared" ca="1" si="3"/>
        <v/>
      </c>
      <c r="AS49" s="4"/>
      <c r="AT49" s="3" t="str">
        <f t="shared" si="4"/>
        <v/>
      </c>
      <c r="AU49" s="3" t="str">
        <f>IF($A49="","",IF((AND($A49="ADD",OR(AT49="",AT49="In Use"))),"5",(_xlfn.XLOOKUP(AT49,ud_asset_status[lookupValue],ud_asset_status[lookupKey],""))))</f>
        <v/>
      </c>
      <c r="AW49" s="3" t="str">
        <f>IF($A49="ADD",IF(NOT(ISBLANK(AV49)),_xlfn.XLOOKUP(AV49,ud_replacement_status[lookupValue],ud_replacement_status[lookupKey],"ERROR"),""), "")</f>
        <v/>
      </c>
      <c r="AX49" s="7"/>
      <c r="AZ49" s="3" t="str">
        <f>IF($A49="ADD",IF(NOT(ISBLANK(AY49)),_xlfn.XLOOKUP(AY49,ar_replace_reason[lookupValue],ar_replace_reason[lookupKey],"ERROR"),""), "")</f>
        <v/>
      </c>
      <c r="BA49" s="3" t="str">
        <f t="shared" si="5"/>
        <v/>
      </c>
      <c r="BB49" s="3" t="str">
        <f>IF($A49="","",IF((AND($A49="ADD",OR(BA49="",BA49="Queenstown-Lakes District Council"))),"70",(_xlfn.XLOOKUP(BA49,ud_organisation_owner[lookupValue],ud_organisation_owner[lookupKey],""))))</f>
        <v/>
      </c>
      <c r="BC49" s="3" t="str">
        <f t="shared" si="6"/>
        <v/>
      </c>
      <c r="BD49" s="3" t="str">
        <f>IF($A49="","",IF((AND($A49="ADD",OR(BC49="",BC49="Queenstown-Lakes District Council"))),"70",(_xlfn.XLOOKUP(BC49,ud_organisation_owner[lookupValue],ud_organisation_owner[lookupKey],""))))</f>
        <v/>
      </c>
      <c r="BE49" s="3" t="str">
        <f t="shared" si="7"/>
        <v/>
      </c>
      <c r="BF49" s="3" t="str">
        <f>IF($A49="","",IF((AND($A49="ADD",OR(BE49="",BE49="Local Authority"))),"17",(_xlfn.XLOOKUP(BE49,ud_sub_organisation[lookupValue],ud_sub_organisation[lookupKey],""))))</f>
        <v/>
      </c>
      <c r="BH49" s="3" t="str">
        <f>IF($A49="ADD",IF(NOT(ISBLANK(BG49)),_xlfn.XLOOKUP(BG49,ud_maintenance_organisation[lookupValue],ud_maintenance_organisation[lookupKey],"ERROR"),""), "")</f>
        <v/>
      </c>
      <c r="BI49" s="3" t="str">
        <f t="shared" si="8"/>
        <v/>
      </c>
      <c r="BJ49" s="3" t="str">
        <f>IF($A49="","",IF((AND($A49="ADD",OR(BI49="",BI49="Vested Assets"))),"12",(_xlfn.XLOOKUP(BI49,ud_work_category[lookupValue],ud_work_category[lookupKey],""))))</f>
        <v/>
      </c>
      <c r="BK49" s="8"/>
      <c r="BL49" s="2" t="str">
        <f t="shared" si="9"/>
        <v/>
      </c>
      <c r="BM49" s="3" t="str">
        <f t="shared" si="10"/>
        <v/>
      </c>
      <c r="BN49" s="3" t="str">
        <f>IF($A49="","",IF((AND($A49="ADD",OR(BM49="",BM49="Excellent"))),"1",(_xlfn.XLOOKUP(BM49,condition[lookupValue],condition[lookupKey],""))))</f>
        <v/>
      </c>
      <c r="BO49" s="7" t="str">
        <f t="shared" si="11"/>
        <v/>
      </c>
      <c r="BP49" s="9"/>
    </row>
    <row r="50" spans="2:68" x14ac:dyDescent="0.25">
      <c r="B50" s="4"/>
      <c r="E50" s="3" t="str">
        <f>IF($A50="ADD",IF(NOT(ISBLANK(D50)),_xlfn.XLOOKUP(D50,roadnames[lookupValue],roadnames[lookupKey],"ERROR"),""), "")</f>
        <v/>
      </c>
      <c r="F50" s="5"/>
      <c r="G50" s="5"/>
      <c r="H50" s="6"/>
      <c r="J50" s="3" t="str">
        <f>IF($A50="ADD",IF(NOT(ISBLANK(I50)),_xlfn.XLOOKUP(I50,side[lookupValue],side[lookupKey],"ERROR"),""), "")</f>
        <v/>
      </c>
      <c r="K50" s="4"/>
      <c r="M50" s="3" t="str">
        <f>IF($A50="ADD",IF(NOT(ISBLANK(L50)),_xlfn.XLOOKUP(L50,ud_placement[lookupValue],ud_placement[lookupKey],"ERROR"),""), "")</f>
        <v/>
      </c>
      <c r="O50" s="3" t="str">
        <f>IF($A50="ADD",IF(NOT(ISBLANK(N50)),_xlfn.XLOOKUP(N50,ud_pole_primary_function[lookupValue],ud_pole_primary_function[lookupKey],"ERROR"),""), "")</f>
        <v/>
      </c>
      <c r="P50" s="3" t="str">
        <f t="shared" si="0"/>
        <v/>
      </c>
      <c r="Q50" s="3" t="str">
        <f>IF($A50="","",IF((AND($A50="ADD",OR(P50="",P50="Basic Sign Post"))),"6",(_xlfn.XLOOKUP(P50,ud_pole_structure_type[lookupValue],ud_pole_structure_type[lookupKey],""))))</f>
        <v/>
      </c>
      <c r="R50" s="3" t="str">
        <f t="shared" si="1"/>
        <v/>
      </c>
      <c r="S50" s="3" t="str">
        <f>IF($A50="","",IF((AND($A50="ADD",OR(R50="",R50="Aluminium"))),"4",(_xlfn.XLOOKUP(R50,pole_material[lookupValue],pole_material[lookupKey],""))))</f>
        <v/>
      </c>
      <c r="U50" s="3" t="str">
        <f>IF($A50="ADD",IF(NOT(ISBLANK(T50)),_xlfn.XLOOKUP(T50,ud_coating_system[lookupValue],ud_coating_system[lookupKey],"ERROR"),""), "")</f>
        <v/>
      </c>
      <c r="W50" s="3" t="str">
        <f>IF($A50="ADD",IF(NOT(ISBLANK(V50)),_xlfn.XLOOKUP(V50,ud_pole_foundation_type[lookupValue],ud_pole_foundation_type[lookupKey],"ERROR"),""), "")</f>
        <v/>
      </c>
      <c r="Y50" s="3" t="str">
        <f>IF($A50="ADD",IF(NOT(ISBLANK(X50)),_xlfn.XLOOKUP(X50,ud_pole_base_connection[lookupValue],ud_pole_base_connection[lookupKey],"ERROR"),""), "")</f>
        <v/>
      </c>
      <c r="Z50" s="6"/>
      <c r="AA50" s="6"/>
      <c r="AB50" s="2" t="str">
        <f t="shared" si="2"/>
        <v/>
      </c>
      <c r="AD50" s="3" t="str">
        <f>IF($A50="ADD",IF(NOT(ISBLANK(AC50)),_xlfn.XLOOKUP(AC50,ud_pole_structure_make[lookupValue],ud_pole_structure_make[lookupKey],"ERROR"),""), "")</f>
        <v/>
      </c>
      <c r="AF50" s="3" t="str">
        <f>IF($A50="ADD",IF(NOT(ISBLANK(AE50)),_xlfn.XLOOKUP(1,(ud_pole_structure_model_lookup=AE50)*(ud_pole_structure_model_parentKey=AD50),ud_pole_structure_model[lookupKey],"ERROR"),""), "")</f>
        <v/>
      </c>
      <c r="AH50" s="3" t="str">
        <f>IF($A50="ADD",IF(NOT(ISBLANK(AG50)),_xlfn.XLOOKUP(AG50,sl_pole_shape[lookupValue],sl_pole_shape[lookupKey],"ERROR"),""), "")</f>
        <v/>
      </c>
      <c r="AJ50" s="3" t="str">
        <f>IF($A50="ADD",IF(NOT(ISBLANK(AI50)),_xlfn.XLOOKUP(AI50,sign_bracket[lookupValue],sign_bracket[lookupKey],"ERROR"),""), "")</f>
        <v/>
      </c>
      <c r="AL50" s="3" t="str">
        <f>IF($A50="ADD",IF(NOT(ISBLANK(AK50)),_xlfn.XLOOKUP(AK50,post_plant_type[lookupValue],post_plant_type[lookupKey],"ERROR"),""), "")</f>
        <v/>
      </c>
      <c r="AN50" s="3" t="str">
        <f>IF($A50="ADD",IF(NOT(ISBLANK(AM50)),_xlfn.XLOOKUP(AM50,post_ground_type[lookupValue],post_ground_type[lookupKey],"ERROR"),""), "")</f>
        <v/>
      </c>
      <c r="AP50" s="3" t="str">
        <f>IF($A50="ADD",IF(NOT(ISBLANK(AO50)),_xlfn.XLOOKUP(AO50,post_joint_type[lookupValue],post_joint_type[lookupKey],"ERROR"),""), "")</f>
        <v/>
      </c>
      <c r="AQ50" s="7"/>
      <c r="AR50" s="4" t="str">
        <f t="shared" ca="1" si="3"/>
        <v/>
      </c>
      <c r="AS50" s="4"/>
      <c r="AT50" s="3" t="str">
        <f t="shared" si="4"/>
        <v/>
      </c>
      <c r="AU50" s="3" t="str">
        <f>IF($A50="","",IF((AND($A50="ADD",OR(AT50="",AT50="In Use"))),"5",(_xlfn.XLOOKUP(AT50,ud_asset_status[lookupValue],ud_asset_status[lookupKey],""))))</f>
        <v/>
      </c>
      <c r="AW50" s="3" t="str">
        <f>IF($A50="ADD",IF(NOT(ISBLANK(AV50)),_xlfn.XLOOKUP(AV50,ud_replacement_status[lookupValue],ud_replacement_status[lookupKey],"ERROR"),""), "")</f>
        <v/>
      </c>
      <c r="AX50" s="7"/>
      <c r="AZ50" s="3" t="str">
        <f>IF($A50="ADD",IF(NOT(ISBLANK(AY50)),_xlfn.XLOOKUP(AY50,ar_replace_reason[lookupValue],ar_replace_reason[lookupKey],"ERROR"),""), "")</f>
        <v/>
      </c>
      <c r="BA50" s="3" t="str">
        <f t="shared" si="5"/>
        <v/>
      </c>
      <c r="BB50" s="3" t="str">
        <f>IF($A50="","",IF((AND($A50="ADD",OR(BA50="",BA50="Queenstown-Lakes District Council"))),"70",(_xlfn.XLOOKUP(BA50,ud_organisation_owner[lookupValue],ud_organisation_owner[lookupKey],""))))</f>
        <v/>
      </c>
      <c r="BC50" s="3" t="str">
        <f t="shared" si="6"/>
        <v/>
      </c>
      <c r="BD50" s="3" t="str">
        <f>IF($A50="","",IF((AND($A50="ADD",OR(BC50="",BC50="Queenstown-Lakes District Council"))),"70",(_xlfn.XLOOKUP(BC50,ud_organisation_owner[lookupValue],ud_organisation_owner[lookupKey],""))))</f>
        <v/>
      </c>
      <c r="BE50" s="3" t="str">
        <f t="shared" si="7"/>
        <v/>
      </c>
      <c r="BF50" s="3" t="str">
        <f>IF($A50="","",IF((AND($A50="ADD",OR(BE50="",BE50="Local Authority"))),"17",(_xlfn.XLOOKUP(BE50,ud_sub_organisation[lookupValue],ud_sub_organisation[lookupKey],""))))</f>
        <v/>
      </c>
      <c r="BH50" s="3" t="str">
        <f>IF($A50="ADD",IF(NOT(ISBLANK(BG50)),_xlfn.XLOOKUP(BG50,ud_maintenance_organisation[lookupValue],ud_maintenance_organisation[lookupKey],"ERROR"),""), "")</f>
        <v/>
      </c>
      <c r="BI50" s="3" t="str">
        <f t="shared" si="8"/>
        <v/>
      </c>
      <c r="BJ50" s="3" t="str">
        <f>IF($A50="","",IF((AND($A50="ADD",OR(BI50="",BI50="Vested Assets"))),"12",(_xlfn.XLOOKUP(BI50,ud_work_category[lookupValue],ud_work_category[lookupKey],""))))</f>
        <v/>
      </c>
      <c r="BK50" s="8"/>
      <c r="BL50" s="2" t="str">
        <f t="shared" si="9"/>
        <v/>
      </c>
      <c r="BM50" s="3" t="str">
        <f t="shared" si="10"/>
        <v/>
      </c>
      <c r="BN50" s="3" t="str">
        <f>IF($A50="","",IF((AND($A50="ADD",OR(BM50="",BM50="Excellent"))),"1",(_xlfn.XLOOKUP(BM50,condition[lookupValue],condition[lookupKey],""))))</f>
        <v/>
      </c>
      <c r="BO50" s="7" t="str">
        <f t="shared" si="11"/>
        <v/>
      </c>
      <c r="BP50" s="9"/>
    </row>
    <row r="51" spans="2:68" x14ac:dyDescent="0.25">
      <c r="B51" s="4"/>
      <c r="E51" s="3" t="str">
        <f>IF($A51="ADD",IF(NOT(ISBLANK(D51)),_xlfn.XLOOKUP(D51,roadnames[lookupValue],roadnames[lookupKey],"ERROR"),""), "")</f>
        <v/>
      </c>
      <c r="F51" s="5"/>
      <c r="G51" s="5"/>
      <c r="H51" s="6"/>
      <c r="J51" s="3" t="str">
        <f>IF($A51="ADD",IF(NOT(ISBLANK(I51)),_xlfn.XLOOKUP(I51,side[lookupValue],side[lookupKey],"ERROR"),""), "")</f>
        <v/>
      </c>
      <c r="K51" s="4"/>
      <c r="M51" s="3" t="str">
        <f>IF($A51="ADD",IF(NOT(ISBLANK(L51)),_xlfn.XLOOKUP(L51,ud_placement[lookupValue],ud_placement[lookupKey],"ERROR"),""), "")</f>
        <v/>
      </c>
      <c r="O51" s="3" t="str">
        <f>IF($A51="ADD",IF(NOT(ISBLANK(N51)),_xlfn.XLOOKUP(N51,ud_pole_primary_function[lookupValue],ud_pole_primary_function[lookupKey],"ERROR"),""), "")</f>
        <v/>
      </c>
      <c r="P51" s="3" t="str">
        <f t="shared" si="0"/>
        <v/>
      </c>
      <c r="Q51" s="3" t="str">
        <f>IF($A51="","",IF((AND($A51="ADD",OR(P51="",P51="Basic Sign Post"))),"6",(_xlfn.XLOOKUP(P51,ud_pole_structure_type[lookupValue],ud_pole_structure_type[lookupKey],""))))</f>
        <v/>
      </c>
      <c r="R51" s="3" t="str">
        <f t="shared" si="1"/>
        <v/>
      </c>
      <c r="S51" s="3" t="str">
        <f>IF($A51="","",IF((AND($A51="ADD",OR(R51="",R51="Aluminium"))),"4",(_xlfn.XLOOKUP(R51,pole_material[lookupValue],pole_material[lookupKey],""))))</f>
        <v/>
      </c>
      <c r="U51" s="3" t="str">
        <f>IF($A51="ADD",IF(NOT(ISBLANK(T51)),_xlfn.XLOOKUP(T51,ud_coating_system[lookupValue],ud_coating_system[lookupKey],"ERROR"),""), "")</f>
        <v/>
      </c>
      <c r="W51" s="3" t="str">
        <f>IF($A51="ADD",IF(NOT(ISBLANK(V51)),_xlfn.XLOOKUP(V51,ud_pole_foundation_type[lookupValue],ud_pole_foundation_type[lookupKey],"ERROR"),""), "")</f>
        <v/>
      </c>
      <c r="Y51" s="3" t="str">
        <f>IF($A51="ADD",IF(NOT(ISBLANK(X51)),_xlfn.XLOOKUP(X51,ud_pole_base_connection[lookupValue],ud_pole_base_connection[lookupKey],"ERROR"),""), "")</f>
        <v/>
      </c>
      <c r="Z51" s="6"/>
      <c r="AA51" s="6"/>
      <c r="AB51" s="2" t="str">
        <f t="shared" si="2"/>
        <v/>
      </c>
      <c r="AD51" s="3" t="str">
        <f>IF($A51="ADD",IF(NOT(ISBLANK(AC51)),_xlfn.XLOOKUP(AC51,ud_pole_structure_make[lookupValue],ud_pole_structure_make[lookupKey],"ERROR"),""), "")</f>
        <v/>
      </c>
      <c r="AF51" s="3" t="str">
        <f>IF($A51="ADD",IF(NOT(ISBLANK(AE51)),_xlfn.XLOOKUP(1,(ud_pole_structure_model_lookup=AE51)*(ud_pole_structure_model_parentKey=AD51),ud_pole_structure_model[lookupKey],"ERROR"),""), "")</f>
        <v/>
      </c>
      <c r="AH51" s="3" t="str">
        <f>IF($A51="ADD",IF(NOT(ISBLANK(AG51)),_xlfn.XLOOKUP(AG51,sl_pole_shape[lookupValue],sl_pole_shape[lookupKey],"ERROR"),""), "")</f>
        <v/>
      </c>
      <c r="AJ51" s="3" t="str">
        <f>IF($A51="ADD",IF(NOT(ISBLANK(AI51)),_xlfn.XLOOKUP(AI51,sign_bracket[lookupValue],sign_bracket[lookupKey],"ERROR"),""), "")</f>
        <v/>
      </c>
      <c r="AL51" s="3" t="str">
        <f>IF($A51="ADD",IF(NOT(ISBLANK(AK51)),_xlfn.XLOOKUP(AK51,post_plant_type[lookupValue],post_plant_type[lookupKey],"ERROR"),""), "")</f>
        <v/>
      </c>
      <c r="AN51" s="3" t="str">
        <f>IF($A51="ADD",IF(NOT(ISBLANK(AM51)),_xlfn.XLOOKUP(AM51,post_ground_type[lookupValue],post_ground_type[lookupKey],"ERROR"),""), "")</f>
        <v/>
      </c>
      <c r="AP51" s="3" t="str">
        <f>IF($A51="ADD",IF(NOT(ISBLANK(AO51)),_xlfn.XLOOKUP(AO51,post_joint_type[lookupValue],post_joint_type[lookupKey],"ERROR"),""), "")</f>
        <v/>
      </c>
      <c r="AQ51" s="7"/>
      <c r="AR51" s="4" t="str">
        <f t="shared" ca="1" si="3"/>
        <v/>
      </c>
      <c r="AS51" s="4"/>
      <c r="AT51" s="3" t="str">
        <f t="shared" si="4"/>
        <v/>
      </c>
      <c r="AU51" s="3" t="str">
        <f>IF($A51="","",IF((AND($A51="ADD",OR(AT51="",AT51="In Use"))),"5",(_xlfn.XLOOKUP(AT51,ud_asset_status[lookupValue],ud_asset_status[lookupKey],""))))</f>
        <v/>
      </c>
      <c r="AW51" s="3" t="str">
        <f>IF($A51="ADD",IF(NOT(ISBLANK(AV51)),_xlfn.XLOOKUP(AV51,ud_replacement_status[lookupValue],ud_replacement_status[lookupKey],"ERROR"),""), "")</f>
        <v/>
      </c>
      <c r="AX51" s="7"/>
      <c r="AZ51" s="3" t="str">
        <f>IF($A51="ADD",IF(NOT(ISBLANK(AY51)),_xlfn.XLOOKUP(AY51,ar_replace_reason[lookupValue],ar_replace_reason[lookupKey],"ERROR"),""), "")</f>
        <v/>
      </c>
      <c r="BA51" s="3" t="str">
        <f t="shared" si="5"/>
        <v/>
      </c>
      <c r="BB51" s="3" t="str">
        <f>IF($A51="","",IF((AND($A51="ADD",OR(BA51="",BA51="Queenstown-Lakes District Council"))),"70",(_xlfn.XLOOKUP(BA51,ud_organisation_owner[lookupValue],ud_organisation_owner[lookupKey],""))))</f>
        <v/>
      </c>
      <c r="BC51" s="3" t="str">
        <f t="shared" si="6"/>
        <v/>
      </c>
      <c r="BD51" s="3" t="str">
        <f>IF($A51="","",IF((AND($A51="ADD",OR(BC51="",BC51="Queenstown-Lakes District Council"))),"70",(_xlfn.XLOOKUP(BC51,ud_organisation_owner[lookupValue],ud_organisation_owner[lookupKey],""))))</f>
        <v/>
      </c>
      <c r="BE51" s="3" t="str">
        <f t="shared" si="7"/>
        <v/>
      </c>
      <c r="BF51" s="3" t="str">
        <f>IF($A51="","",IF((AND($A51="ADD",OR(BE51="",BE51="Local Authority"))),"17",(_xlfn.XLOOKUP(BE51,ud_sub_organisation[lookupValue],ud_sub_organisation[lookupKey],""))))</f>
        <v/>
      </c>
      <c r="BH51" s="3" t="str">
        <f>IF($A51="ADD",IF(NOT(ISBLANK(BG51)),_xlfn.XLOOKUP(BG51,ud_maintenance_organisation[lookupValue],ud_maintenance_organisation[lookupKey],"ERROR"),""), "")</f>
        <v/>
      </c>
      <c r="BI51" s="3" t="str">
        <f t="shared" si="8"/>
        <v/>
      </c>
      <c r="BJ51" s="3" t="str">
        <f>IF($A51="","",IF((AND($A51="ADD",OR(BI51="",BI51="Vested Assets"))),"12",(_xlfn.XLOOKUP(BI51,ud_work_category[lookupValue],ud_work_category[lookupKey],""))))</f>
        <v/>
      </c>
      <c r="BK51" s="8"/>
      <c r="BL51" s="2" t="str">
        <f t="shared" si="9"/>
        <v/>
      </c>
      <c r="BM51" s="3" t="str">
        <f t="shared" si="10"/>
        <v/>
      </c>
      <c r="BN51" s="3" t="str">
        <f>IF($A51="","",IF((AND($A51="ADD",OR(BM51="",BM51="Excellent"))),"1",(_xlfn.XLOOKUP(BM51,condition[lookupValue],condition[lookupKey],""))))</f>
        <v/>
      </c>
      <c r="BO51" s="7" t="str">
        <f t="shared" si="11"/>
        <v/>
      </c>
      <c r="BP51" s="9"/>
    </row>
    <row r="52" spans="2:68" x14ac:dyDescent="0.25">
      <c r="B52" s="4"/>
      <c r="E52" s="3" t="str">
        <f>IF($A52="ADD",IF(NOT(ISBLANK(D52)),_xlfn.XLOOKUP(D52,roadnames[lookupValue],roadnames[lookupKey],"ERROR"),""), "")</f>
        <v/>
      </c>
      <c r="F52" s="5"/>
      <c r="G52" s="5"/>
      <c r="H52" s="6"/>
      <c r="J52" s="3" t="str">
        <f>IF($A52="ADD",IF(NOT(ISBLANK(I52)),_xlfn.XLOOKUP(I52,side[lookupValue],side[lookupKey],"ERROR"),""), "")</f>
        <v/>
      </c>
      <c r="K52" s="4"/>
      <c r="M52" s="3" t="str">
        <f>IF($A52="ADD",IF(NOT(ISBLANK(L52)),_xlfn.XLOOKUP(L52,ud_placement[lookupValue],ud_placement[lookupKey],"ERROR"),""), "")</f>
        <v/>
      </c>
      <c r="O52" s="3" t="str">
        <f>IF($A52="ADD",IF(NOT(ISBLANK(N52)),_xlfn.XLOOKUP(N52,ud_pole_primary_function[lookupValue],ud_pole_primary_function[lookupKey],"ERROR"),""), "")</f>
        <v/>
      </c>
      <c r="P52" s="3" t="str">
        <f t="shared" si="0"/>
        <v/>
      </c>
      <c r="Q52" s="3" t="str">
        <f>IF($A52="","",IF((AND($A52="ADD",OR(P52="",P52="Basic Sign Post"))),"6",(_xlfn.XLOOKUP(P52,ud_pole_structure_type[lookupValue],ud_pole_structure_type[lookupKey],""))))</f>
        <v/>
      </c>
      <c r="R52" s="3" t="str">
        <f t="shared" si="1"/>
        <v/>
      </c>
      <c r="S52" s="3" t="str">
        <f>IF($A52="","",IF((AND($A52="ADD",OR(R52="",R52="Aluminium"))),"4",(_xlfn.XLOOKUP(R52,pole_material[lookupValue],pole_material[lookupKey],""))))</f>
        <v/>
      </c>
      <c r="U52" s="3" t="str">
        <f>IF($A52="ADD",IF(NOT(ISBLANK(T52)),_xlfn.XLOOKUP(T52,ud_coating_system[lookupValue],ud_coating_system[lookupKey],"ERROR"),""), "")</f>
        <v/>
      </c>
      <c r="W52" s="3" t="str">
        <f>IF($A52="ADD",IF(NOT(ISBLANK(V52)),_xlfn.XLOOKUP(V52,ud_pole_foundation_type[lookupValue],ud_pole_foundation_type[lookupKey],"ERROR"),""), "")</f>
        <v/>
      </c>
      <c r="Y52" s="3" t="str">
        <f>IF($A52="ADD",IF(NOT(ISBLANK(X52)),_xlfn.XLOOKUP(X52,ud_pole_base_connection[lookupValue],ud_pole_base_connection[lookupKey],"ERROR"),""), "")</f>
        <v/>
      </c>
      <c r="Z52" s="6"/>
      <c r="AA52" s="6"/>
      <c r="AB52" s="2" t="str">
        <f t="shared" si="2"/>
        <v/>
      </c>
      <c r="AD52" s="3" t="str">
        <f>IF($A52="ADD",IF(NOT(ISBLANK(AC52)),_xlfn.XLOOKUP(AC52,ud_pole_structure_make[lookupValue],ud_pole_structure_make[lookupKey],"ERROR"),""), "")</f>
        <v/>
      </c>
      <c r="AF52" s="3" t="str">
        <f>IF($A52="ADD",IF(NOT(ISBLANK(AE52)),_xlfn.XLOOKUP(1,(ud_pole_structure_model_lookup=AE52)*(ud_pole_structure_model_parentKey=AD52),ud_pole_structure_model[lookupKey],"ERROR"),""), "")</f>
        <v/>
      </c>
      <c r="AH52" s="3" t="str">
        <f>IF($A52="ADD",IF(NOT(ISBLANK(AG52)),_xlfn.XLOOKUP(AG52,sl_pole_shape[lookupValue],sl_pole_shape[lookupKey],"ERROR"),""), "")</f>
        <v/>
      </c>
      <c r="AJ52" s="3" t="str">
        <f>IF($A52="ADD",IF(NOT(ISBLANK(AI52)),_xlfn.XLOOKUP(AI52,sign_bracket[lookupValue],sign_bracket[lookupKey],"ERROR"),""), "")</f>
        <v/>
      </c>
      <c r="AL52" s="3" t="str">
        <f>IF($A52="ADD",IF(NOT(ISBLANK(AK52)),_xlfn.XLOOKUP(AK52,post_plant_type[lookupValue],post_plant_type[lookupKey],"ERROR"),""), "")</f>
        <v/>
      </c>
      <c r="AN52" s="3" t="str">
        <f>IF($A52="ADD",IF(NOT(ISBLANK(AM52)),_xlfn.XLOOKUP(AM52,post_ground_type[lookupValue],post_ground_type[lookupKey],"ERROR"),""), "")</f>
        <v/>
      </c>
      <c r="AP52" s="3" t="str">
        <f>IF($A52="ADD",IF(NOT(ISBLANK(AO52)),_xlfn.XLOOKUP(AO52,post_joint_type[lookupValue],post_joint_type[lookupKey],"ERROR"),""), "")</f>
        <v/>
      </c>
      <c r="AQ52" s="7"/>
      <c r="AR52" s="4" t="str">
        <f t="shared" ca="1" si="3"/>
        <v/>
      </c>
      <c r="AS52" s="4"/>
      <c r="AT52" s="3" t="str">
        <f t="shared" si="4"/>
        <v/>
      </c>
      <c r="AU52" s="3" t="str">
        <f>IF($A52="","",IF((AND($A52="ADD",OR(AT52="",AT52="In Use"))),"5",(_xlfn.XLOOKUP(AT52,ud_asset_status[lookupValue],ud_asset_status[lookupKey],""))))</f>
        <v/>
      </c>
      <c r="AW52" s="3" t="str">
        <f>IF($A52="ADD",IF(NOT(ISBLANK(AV52)),_xlfn.XLOOKUP(AV52,ud_replacement_status[lookupValue],ud_replacement_status[lookupKey],"ERROR"),""), "")</f>
        <v/>
      </c>
      <c r="AX52" s="7"/>
      <c r="AZ52" s="3" t="str">
        <f>IF($A52="ADD",IF(NOT(ISBLANK(AY52)),_xlfn.XLOOKUP(AY52,ar_replace_reason[lookupValue],ar_replace_reason[lookupKey],"ERROR"),""), "")</f>
        <v/>
      </c>
      <c r="BA52" s="3" t="str">
        <f t="shared" si="5"/>
        <v/>
      </c>
      <c r="BB52" s="3" t="str">
        <f>IF($A52="","",IF((AND($A52="ADD",OR(BA52="",BA52="Queenstown-Lakes District Council"))),"70",(_xlfn.XLOOKUP(BA52,ud_organisation_owner[lookupValue],ud_organisation_owner[lookupKey],""))))</f>
        <v/>
      </c>
      <c r="BC52" s="3" t="str">
        <f t="shared" si="6"/>
        <v/>
      </c>
      <c r="BD52" s="3" t="str">
        <f>IF($A52="","",IF((AND($A52="ADD",OR(BC52="",BC52="Queenstown-Lakes District Council"))),"70",(_xlfn.XLOOKUP(BC52,ud_organisation_owner[lookupValue],ud_organisation_owner[lookupKey],""))))</f>
        <v/>
      </c>
      <c r="BE52" s="3" t="str">
        <f t="shared" si="7"/>
        <v/>
      </c>
      <c r="BF52" s="3" t="str">
        <f>IF($A52="","",IF((AND($A52="ADD",OR(BE52="",BE52="Local Authority"))),"17",(_xlfn.XLOOKUP(BE52,ud_sub_organisation[lookupValue],ud_sub_organisation[lookupKey],""))))</f>
        <v/>
      </c>
      <c r="BH52" s="3" t="str">
        <f>IF($A52="ADD",IF(NOT(ISBLANK(BG52)),_xlfn.XLOOKUP(BG52,ud_maintenance_organisation[lookupValue],ud_maintenance_organisation[lookupKey],"ERROR"),""), "")</f>
        <v/>
      </c>
      <c r="BI52" s="3" t="str">
        <f t="shared" si="8"/>
        <v/>
      </c>
      <c r="BJ52" s="3" t="str">
        <f>IF($A52="","",IF((AND($A52="ADD",OR(BI52="",BI52="Vested Assets"))),"12",(_xlfn.XLOOKUP(BI52,ud_work_category[lookupValue],ud_work_category[lookupKey],""))))</f>
        <v/>
      </c>
      <c r="BK52" s="8"/>
      <c r="BL52" s="2" t="str">
        <f t="shared" si="9"/>
        <v/>
      </c>
      <c r="BM52" s="3" t="str">
        <f t="shared" si="10"/>
        <v/>
      </c>
      <c r="BN52" s="3" t="str">
        <f>IF($A52="","",IF((AND($A52="ADD",OR(BM52="",BM52="Excellent"))),"1",(_xlfn.XLOOKUP(BM52,condition[lookupValue],condition[lookupKey],""))))</f>
        <v/>
      </c>
      <c r="BO52" s="7" t="str">
        <f t="shared" si="11"/>
        <v/>
      </c>
      <c r="BP52" s="9"/>
    </row>
    <row r="53" spans="2:68" x14ac:dyDescent="0.25">
      <c r="B53" s="4"/>
      <c r="E53" s="3" t="str">
        <f>IF($A53="ADD",IF(NOT(ISBLANK(D53)),_xlfn.XLOOKUP(D53,roadnames[lookupValue],roadnames[lookupKey],"ERROR"),""), "")</f>
        <v/>
      </c>
      <c r="F53" s="5"/>
      <c r="G53" s="5"/>
      <c r="H53" s="6"/>
      <c r="J53" s="3" t="str">
        <f>IF($A53="ADD",IF(NOT(ISBLANK(I53)),_xlfn.XLOOKUP(I53,side[lookupValue],side[lookupKey],"ERROR"),""), "")</f>
        <v/>
      </c>
      <c r="K53" s="4"/>
      <c r="M53" s="3" t="str">
        <f>IF($A53="ADD",IF(NOT(ISBLANK(L53)),_xlfn.XLOOKUP(L53,ud_placement[lookupValue],ud_placement[lookupKey],"ERROR"),""), "")</f>
        <v/>
      </c>
      <c r="O53" s="3" t="str">
        <f>IF($A53="ADD",IF(NOT(ISBLANK(N53)),_xlfn.XLOOKUP(N53,ud_pole_primary_function[lookupValue],ud_pole_primary_function[lookupKey],"ERROR"),""), "")</f>
        <v/>
      </c>
      <c r="P53" s="3" t="str">
        <f t="shared" si="0"/>
        <v/>
      </c>
      <c r="Q53" s="3" t="str">
        <f>IF($A53="","",IF((AND($A53="ADD",OR(P53="",P53="Basic Sign Post"))),"6",(_xlfn.XLOOKUP(P53,ud_pole_structure_type[lookupValue],ud_pole_structure_type[lookupKey],""))))</f>
        <v/>
      </c>
      <c r="R53" s="3" t="str">
        <f t="shared" si="1"/>
        <v/>
      </c>
      <c r="S53" s="3" t="str">
        <f>IF($A53="","",IF((AND($A53="ADD",OR(R53="",R53="Aluminium"))),"4",(_xlfn.XLOOKUP(R53,pole_material[lookupValue],pole_material[lookupKey],""))))</f>
        <v/>
      </c>
      <c r="U53" s="3" t="str">
        <f>IF($A53="ADD",IF(NOT(ISBLANK(T53)),_xlfn.XLOOKUP(T53,ud_coating_system[lookupValue],ud_coating_system[lookupKey],"ERROR"),""), "")</f>
        <v/>
      </c>
      <c r="W53" s="3" t="str">
        <f>IF($A53="ADD",IF(NOT(ISBLANK(V53)),_xlfn.XLOOKUP(V53,ud_pole_foundation_type[lookupValue],ud_pole_foundation_type[lookupKey],"ERROR"),""), "")</f>
        <v/>
      </c>
      <c r="Y53" s="3" t="str">
        <f>IF($A53="ADD",IF(NOT(ISBLANK(X53)),_xlfn.XLOOKUP(X53,ud_pole_base_connection[lookupValue],ud_pole_base_connection[lookupKey],"ERROR"),""), "")</f>
        <v/>
      </c>
      <c r="Z53" s="6"/>
      <c r="AA53" s="6"/>
      <c r="AB53" s="2" t="str">
        <f t="shared" si="2"/>
        <v/>
      </c>
      <c r="AD53" s="3" t="str">
        <f>IF($A53="ADD",IF(NOT(ISBLANK(AC53)),_xlfn.XLOOKUP(AC53,ud_pole_structure_make[lookupValue],ud_pole_structure_make[lookupKey],"ERROR"),""), "")</f>
        <v/>
      </c>
      <c r="AF53" s="3" t="str">
        <f>IF($A53="ADD",IF(NOT(ISBLANK(AE53)),_xlfn.XLOOKUP(1,(ud_pole_structure_model_lookup=AE53)*(ud_pole_structure_model_parentKey=AD53),ud_pole_structure_model[lookupKey],"ERROR"),""), "")</f>
        <v/>
      </c>
      <c r="AH53" s="3" t="str">
        <f>IF($A53="ADD",IF(NOT(ISBLANK(AG53)),_xlfn.XLOOKUP(AG53,sl_pole_shape[lookupValue],sl_pole_shape[lookupKey],"ERROR"),""), "")</f>
        <v/>
      </c>
      <c r="AJ53" s="3" t="str">
        <f>IF($A53="ADD",IF(NOT(ISBLANK(AI53)),_xlfn.XLOOKUP(AI53,sign_bracket[lookupValue],sign_bracket[lookupKey],"ERROR"),""), "")</f>
        <v/>
      </c>
      <c r="AL53" s="3" t="str">
        <f>IF($A53="ADD",IF(NOT(ISBLANK(AK53)),_xlfn.XLOOKUP(AK53,post_plant_type[lookupValue],post_plant_type[lookupKey],"ERROR"),""), "")</f>
        <v/>
      </c>
      <c r="AN53" s="3" t="str">
        <f>IF($A53="ADD",IF(NOT(ISBLANK(AM53)),_xlfn.XLOOKUP(AM53,post_ground_type[lookupValue],post_ground_type[lookupKey],"ERROR"),""), "")</f>
        <v/>
      </c>
      <c r="AP53" s="3" t="str">
        <f>IF($A53="ADD",IF(NOT(ISBLANK(AO53)),_xlfn.XLOOKUP(AO53,post_joint_type[lookupValue],post_joint_type[lookupKey],"ERROR"),""), "")</f>
        <v/>
      </c>
      <c r="AQ53" s="7"/>
      <c r="AR53" s="4" t="str">
        <f t="shared" ca="1" si="3"/>
        <v/>
      </c>
      <c r="AS53" s="4"/>
      <c r="AT53" s="3" t="str">
        <f t="shared" si="4"/>
        <v/>
      </c>
      <c r="AU53" s="3" t="str">
        <f>IF($A53="","",IF((AND($A53="ADD",OR(AT53="",AT53="In Use"))),"5",(_xlfn.XLOOKUP(AT53,ud_asset_status[lookupValue],ud_asset_status[lookupKey],""))))</f>
        <v/>
      </c>
      <c r="AW53" s="3" t="str">
        <f>IF($A53="ADD",IF(NOT(ISBLANK(AV53)),_xlfn.XLOOKUP(AV53,ud_replacement_status[lookupValue],ud_replacement_status[lookupKey],"ERROR"),""), "")</f>
        <v/>
      </c>
      <c r="AX53" s="7"/>
      <c r="AZ53" s="3" t="str">
        <f>IF($A53="ADD",IF(NOT(ISBLANK(AY53)),_xlfn.XLOOKUP(AY53,ar_replace_reason[lookupValue],ar_replace_reason[lookupKey],"ERROR"),""), "")</f>
        <v/>
      </c>
      <c r="BA53" s="3" t="str">
        <f t="shared" si="5"/>
        <v/>
      </c>
      <c r="BB53" s="3" t="str">
        <f>IF($A53="","",IF((AND($A53="ADD",OR(BA53="",BA53="Queenstown-Lakes District Council"))),"70",(_xlfn.XLOOKUP(BA53,ud_organisation_owner[lookupValue],ud_organisation_owner[lookupKey],""))))</f>
        <v/>
      </c>
      <c r="BC53" s="3" t="str">
        <f t="shared" si="6"/>
        <v/>
      </c>
      <c r="BD53" s="3" t="str">
        <f>IF($A53="","",IF((AND($A53="ADD",OR(BC53="",BC53="Queenstown-Lakes District Council"))),"70",(_xlfn.XLOOKUP(BC53,ud_organisation_owner[lookupValue],ud_organisation_owner[lookupKey],""))))</f>
        <v/>
      </c>
      <c r="BE53" s="3" t="str">
        <f t="shared" si="7"/>
        <v/>
      </c>
      <c r="BF53" s="3" t="str">
        <f>IF($A53="","",IF((AND($A53="ADD",OR(BE53="",BE53="Local Authority"))),"17",(_xlfn.XLOOKUP(BE53,ud_sub_organisation[lookupValue],ud_sub_organisation[lookupKey],""))))</f>
        <v/>
      </c>
      <c r="BH53" s="3" t="str">
        <f>IF($A53="ADD",IF(NOT(ISBLANK(BG53)),_xlfn.XLOOKUP(BG53,ud_maintenance_organisation[lookupValue],ud_maintenance_organisation[lookupKey],"ERROR"),""), "")</f>
        <v/>
      </c>
      <c r="BI53" s="3" t="str">
        <f t="shared" si="8"/>
        <v/>
      </c>
      <c r="BJ53" s="3" t="str">
        <f>IF($A53="","",IF((AND($A53="ADD",OR(BI53="",BI53="Vested Assets"))),"12",(_xlfn.XLOOKUP(BI53,ud_work_category[lookupValue],ud_work_category[lookupKey],""))))</f>
        <v/>
      </c>
      <c r="BK53" s="8"/>
      <c r="BL53" s="2" t="str">
        <f t="shared" si="9"/>
        <v/>
      </c>
      <c r="BM53" s="3" t="str">
        <f t="shared" si="10"/>
        <v/>
      </c>
      <c r="BN53" s="3" t="str">
        <f>IF($A53="","",IF((AND($A53="ADD",OR(BM53="",BM53="Excellent"))),"1",(_xlfn.XLOOKUP(BM53,condition[lookupValue],condition[lookupKey],""))))</f>
        <v/>
      </c>
      <c r="BO53" s="7" t="str">
        <f t="shared" si="11"/>
        <v/>
      </c>
      <c r="BP53" s="9"/>
    </row>
    <row r="54" spans="2:68" x14ac:dyDescent="0.25">
      <c r="B54" s="4"/>
      <c r="E54" s="3" t="str">
        <f>IF($A54="ADD",IF(NOT(ISBLANK(D54)),_xlfn.XLOOKUP(D54,roadnames[lookupValue],roadnames[lookupKey],"ERROR"),""), "")</f>
        <v/>
      </c>
      <c r="F54" s="5"/>
      <c r="G54" s="5"/>
      <c r="H54" s="6"/>
      <c r="J54" s="3" t="str">
        <f>IF($A54="ADD",IF(NOT(ISBLANK(I54)),_xlfn.XLOOKUP(I54,side[lookupValue],side[lookupKey],"ERROR"),""), "")</f>
        <v/>
      </c>
      <c r="K54" s="4"/>
      <c r="M54" s="3" t="str">
        <f>IF($A54="ADD",IF(NOT(ISBLANK(L54)),_xlfn.XLOOKUP(L54,ud_placement[lookupValue],ud_placement[lookupKey],"ERROR"),""), "")</f>
        <v/>
      </c>
      <c r="O54" s="3" t="str">
        <f>IF($A54="ADD",IF(NOT(ISBLANK(N54)),_xlfn.XLOOKUP(N54,ud_pole_primary_function[lookupValue],ud_pole_primary_function[lookupKey],"ERROR"),""), "")</f>
        <v/>
      </c>
      <c r="P54" s="3" t="str">
        <f t="shared" si="0"/>
        <v/>
      </c>
      <c r="Q54" s="3" t="str">
        <f>IF($A54="","",IF((AND($A54="ADD",OR(P54="",P54="Basic Sign Post"))),"6",(_xlfn.XLOOKUP(P54,ud_pole_structure_type[lookupValue],ud_pole_structure_type[lookupKey],""))))</f>
        <v/>
      </c>
      <c r="R54" s="3" t="str">
        <f t="shared" si="1"/>
        <v/>
      </c>
      <c r="S54" s="3" t="str">
        <f>IF($A54="","",IF((AND($A54="ADD",OR(R54="",R54="Aluminium"))),"4",(_xlfn.XLOOKUP(R54,pole_material[lookupValue],pole_material[lookupKey],""))))</f>
        <v/>
      </c>
      <c r="U54" s="3" t="str">
        <f>IF($A54="ADD",IF(NOT(ISBLANK(T54)),_xlfn.XLOOKUP(T54,ud_coating_system[lookupValue],ud_coating_system[lookupKey],"ERROR"),""), "")</f>
        <v/>
      </c>
      <c r="W54" s="3" t="str">
        <f>IF($A54="ADD",IF(NOT(ISBLANK(V54)),_xlfn.XLOOKUP(V54,ud_pole_foundation_type[lookupValue],ud_pole_foundation_type[lookupKey],"ERROR"),""), "")</f>
        <v/>
      </c>
      <c r="Y54" s="3" t="str">
        <f>IF($A54="ADD",IF(NOT(ISBLANK(X54)),_xlfn.XLOOKUP(X54,ud_pole_base_connection[lookupValue],ud_pole_base_connection[lookupKey],"ERROR"),""), "")</f>
        <v/>
      </c>
      <c r="Z54" s="6"/>
      <c r="AA54" s="6"/>
      <c r="AB54" s="2" t="str">
        <f t="shared" si="2"/>
        <v/>
      </c>
      <c r="AD54" s="3" t="str">
        <f>IF($A54="ADD",IF(NOT(ISBLANK(AC54)),_xlfn.XLOOKUP(AC54,ud_pole_structure_make[lookupValue],ud_pole_structure_make[lookupKey],"ERROR"),""), "")</f>
        <v/>
      </c>
      <c r="AF54" s="3" t="str">
        <f>IF($A54="ADD",IF(NOT(ISBLANK(AE54)),_xlfn.XLOOKUP(1,(ud_pole_structure_model_lookup=AE54)*(ud_pole_structure_model_parentKey=AD54),ud_pole_structure_model[lookupKey],"ERROR"),""), "")</f>
        <v/>
      </c>
      <c r="AH54" s="3" t="str">
        <f>IF($A54="ADD",IF(NOT(ISBLANK(AG54)),_xlfn.XLOOKUP(AG54,sl_pole_shape[lookupValue],sl_pole_shape[lookupKey],"ERROR"),""), "")</f>
        <v/>
      </c>
      <c r="AJ54" s="3" t="str">
        <f>IF($A54="ADD",IF(NOT(ISBLANK(AI54)),_xlfn.XLOOKUP(AI54,sign_bracket[lookupValue],sign_bracket[lookupKey],"ERROR"),""), "")</f>
        <v/>
      </c>
      <c r="AL54" s="3" t="str">
        <f>IF($A54="ADD",IF(NOT(ISBLANK(AK54)),_xlfn.XLOOKUP(AK54,post_plant_type[lookupValue],post_plant_type[lookupKey],"ERROR"),""), "")</f>
        <v/>
      </c>
      <c r="AN54" s="3" t="str">
        <f>IF($A54="ADD",IF(NOT(ISBLANK(AM54)),_xlfn.XLOOKUP(AM54,post_ground_type[lookupValue],post_ground_type[lookupKey],"ERROR"),""), "")</f>
        <v/>
      </c>
      <c r="AP54" s="3" t="str">
        <f>IF($A54="ADD",IF(NOT(ISBLANK(AO54)),_xlfn.XLOOKUP(AO54,post_joint_type[lookupValue],post_joint_type[lookupKey],"ERROR"),""), "")</f>
        <v/>
      </c>
      <c r="AQ54" s="7"/>
      <c r="AR54" s="4" t="str">
        <f t="shared" ca="1" si="3"/>
        <v/>
      </c>
      <c r="AS54" s="4"/>
      <c r="AT54" s="3" t="str">
        <f t="shared" si="4"/>
        <v/>
      </c>
      <c r="AU54" s="3" t="str">
        <f>IF($A54="","",IF((AND($A54="ADD",OR(AT54="",AT54="In Use"))),"5",(_xlfn.XLOOKUP(AT54,ud_asset_status[lookupValue],ud_asset_status[lookupKey],""))))</f>
        <v/>
      </c>
      <c r="AW54" s="3" t="str">
        <f>IF($A54="ADD",IF(NOT(ISBLANK(AV54)),_xlfn.XLOOKUP(AV54,ud_replacement_status[lookupValue],ud_replacement_status[lookupKey],"ERROR"),""), "")</f>
        <v/>
      </c>
      <c r="AX54" s="7"/>
      <c r="AZ54" s="3" t="str">
        <f>IF($A54="ADD",IF(NOT(ISBLANK(AY54)),_xlfn.XLOOKUP(AY54,ar_replace_reason[lookupValue],ar_replace_reason[lookupKey],"ERROR"),""), "")</f>
        <v/>
      </c>
      <c r="BA54" s="3" t="str">
        <f t="shared" si="5"/>
        <v/>
      </c>
      <c r="BB54" s="3" t="str">
        <f>IF($A54="","",IF((AND($A54="ADD",OR(BA54="",BA54="Queenstown-Lakes District Council"))),"70",(_xlfn.XLOOKUP(BA54,ud_organisation_owner[lookupValue],ud_organisation_owner[lookupKey],""))))</f>
        <v/>
      </c>
      <c r="BC54" s="3" t="str">
        <f t="shared" si="6"/>
        <v/>
      </c>
      <c r="BD54" s="3" t="str">
        <f>IF($A54="","",IF((AND($A54="ADD",OR(BC54="",BC54="Queenstown-Lakes District Council"))),"70",(_xlfn.XLOOKUP(BC54,ud_organisation_owner[lookupValue],ud_organisation_owner[lookupKey],""))))</f>
        <v/>
      </c>
      <c r="BE54" s="3" t="str">
        <f t="shared" si="7"/>
        <v/>
      </c>
      <c r="BF54" s="3" t="str">
        <f>IF($A54="","",IF((AND($A54="ADD",OR(BE54="",BE54="Local Authority"))),"17",(_xlfn.XLOOKUP(BE54,ud_sub_organisation[lookupValue],ud_sub_organisation[lookupKey],""))))</f>
        <v/>
      </c>
      <c r="BH54" s="3" t="str">
        <f>IF($A54="ADD",IF(NOT(ISBLANK(BG54)),_xlfn.XLOOKUP(BG54,ud_maintenance_organisation[lookupValue],ud_maintenance_organisation[lookupKey],"ERROR"),""), "")</f>
        <v/>
      </c>
      <c r="BI54" s="3" t="str">
        <f t="shared" si="8"/>
        <v/>
      </c>
      <c r="BJ54" s="3" t="str">
        <f>IF($A54="","",IF((AND($A54="ADD",OR(BI54="",BI54="Vested Assets"))),"12",(_xlfn.XLOOKUP(BI54,ud_work_category[lookupValue],ud_work_category[lookupKey],""))))</f>
        <v/>
      </c>
      <c r="BK54" s="8"/>
      <c r="BL54" s="2" t="str">
        <f t="shared" si="9"/>
        <v/>
      </c>
      <c r="BM54" s="3" t="str">
        <f t="shared" si="10"/>
        <v/>
      </c>
      <c r="BN54" s="3" t="str">
        <f>IF($A54="","",IF((AND($A54="ADD",OR(BM54="",BM54="Excellent"))),"1",(_xlfn.XLOOKUP(BM54,condition[lookupValue],condition[lookupKey],""))))</f>
        <v/>
      </c>
      <c r="BO54" s="7" t="str">
        <f t="shared" si="11"/>
        <v/>
      </c>
      <c r="BP54" s="9"/>
    </row>
    <row r="55" spans="2:68" x14ac:dyDescent="0.25">
      <c r="B55" s="4"/>
      <c r="E55" s="3" t="str">
        <f>IF($A55="ADD",IF(NOT(ISBLANK(D55)),_xlfn.XLOOKUP(D55,roadnames[lookupValue],roadnames[lookupKey],"ERROR"),""), "")</f>
        <v/>
      </c>
      <c r="F55" s="5"/>
      <c r="G55" s="5"/>
      <c r="H55" s="6"/>
      <c r="J55" s="3" t="str">
        <f>IF($A55="ADD",IF(NOT(ISBLANK(I55)),_xlfn.XLOOKUP(I55,side[lookupValue],side[lookupKey],"ERROR"),""), "")</f>
        <v/>
      </c>
      <c r="K55" s="4"/>
      <c r="M55" s="3" t="str">
        <f>IF($A55="ADD",IF(NOT(ISBLANK(L55)),_xlfn.XLOOKUP(L55,ud_placement[lookupValue],ud_placement[lookupKey],"ERROR"),""), "")</f>
        <v/>
      </c>
      <c r="O55" s="3" t="str">
        <f>IF($A55="ADD",IF(NOT(ISBLANK(N55)),_xlfn.XLOOKUP(N55,ud_pole_primary_function[lookupValue],ud_pole_primary_function[lookupKey],"ERROR"),""), "")</f>
        <v/>
      </c>
      <c r="P55" s="3" t="str">
        <f t="shared" si="0"/>
        <v/>
      </c>
      <c r="Q55" s="3" t="str">
        <f>IF($A55="","",IF((AND($A55="ADD",OR(P55="",P55="Basic Sign Post"))),"6",(_xlfn.XLOOKUP(P55,ud_pole_structure_type[lookupValue],ud_pole_structure_type[lookupKey],""))))</f>
        <v/>
      </c>
      <c r="R55" s="3" t="str">
        <f t="shared" si="1"/>
        <v/>
      </c>
      <c r="S55" s="3" t="str">
        <f>IF($A55="","",IF((AND($A55="ADD",OR(R55="",R55="Aluminium"))),"4",(_xlfn.XLOOKUP(R55,pole_material[lookupValue],pole_material[lookupKey],""))))</f>
        <v/>
      </c>
      <c r="U55" s="3" t="str">
        <f>IF($A55="ADD",IF(NOT(ISBLANK(T55)),_xlfn.XLOOKUP(T55,ud_coating_system[lookupValue],ud_coating_system[lookupKey],"ERROR"),""), "")</f>
        <v/>
      </c>
      <c r="W55" s="3" t="str">
        <f>IF($A55="ADD",IF(NOT(ISBLANK(V55)),_xlfn.XLOOKUP(V55,ud_pole_foundation_type[lookupValue],ud_pole_foundation_type[lookupKey],"ERROR"),""), "")</f>
        <v/>
      </c>
      <c r="Y55" s="3" t="str">
        <f>IF($A55="ADD",IF(NOT(ISBLANK(X55)),_xlfn.XLOOKUP(X55,ud_pole_base_connection[lookupValue],ud_pole_base_connection[lookupKey],"ERROR"),""), "")</f>
        <v/>
      </c>
      <c r="Z55" s="6"/>
      <c r="AA55" s="6"/>
      <c r="AB55" s="2" t="str">
        <f t="shared" si="2"/>
        <v/>
      </c>
      <c r="AD55" s="3" t="str">
        <f>IF($A55="ADD",IF(NOT(ISBLANK(AC55)),_xlfn.XLOOKUP(AC55,ud_pole_structure_make[lookupValue],ud_pole_structure_make[lookupKey],"ERROR"),""), "")</f>
        <v/>
      </c>
      <c r="AF55" s="3" t="str">
        <f>IF($A55="ADD",IF(NOT(ISBLANK(AE55)),_xlfn.XLOOKUP(1,(ud_pole_structure_model_lookup=AE55)*(ud_pole_structure_model_parentKey=AD55),ud_pole_structure_model[lookupKey],"ERROR"),""), "")</f>
        <v/>
      </c>
      <c r="AH55" s="3" t="str">
        <f>IF($A55="ADD",IF(NOT(ISBLANK(AG55)),_xlfn.XLOOKUP(AG55,sl_pole_shape[lookupValue],sl_pole_shape[lookupKey],"ERROR"),""), "")</f>
        <v/>
      </c>
      <c r="AJ55" s="3" t="str">
        <f>IF($A55="ADD",IF(NOT(ISBLANK(AI55)),_xlfn.XLOOKUP(AI55,sign_bracket[lookupValue],sign_bracket[lookupKey],"ERROR"),""), "")</f>
        <v/>
      </c>
      <c r="AL55" s="3" t="str">
        <f>IF($A55="ADD",IF(NOT(ISBLANK(AK55)),_xlfn.XLOOKUP(AK55,post_plant_type[lookupValue],post_plant_type[lookupKey],"ERROR"),""), "")</f>
        <v/>
      </c>
      <c r="AN55" s="3" t="str">
        <f>IF($A55="ADD",IF(NOT(ISBLANK(AM55)),_xlfn.XLOOKUP(AM55,post_ground_type[lookupValue],post_ground_type[lookupKey],"ERROR"),""), "")</f>
        <v/>
      </c>
      <c r="AP55" s="3" t="str">
        <f>IF($A55="ADD",IF(NOT(ISBLANK(AO55)),_xlfn.XLOOKUP(AO55,post_joint_type[lookupValue],post_joint_type[lookupKey],"ERROR"),""), "")</f>
        <v/>
      </c>
      <c r="AQ55" s="7"/>
      <c r="AR55" s="4" t="str">
        <f t="shared" ca="1" si="3"/>
        <v/>
      </c>
      <c r="AS55" s="4"/>
      <c r="AT55" s="3" t="str">
        <f t="shared" si="4"/>
        <v/>
      </c>
      <c r="AU55" s="3" t="str">
        <f>IF($A55="","",IF((AND($A55="ADD",OR(AT55="",AT55="In Use"))),"5",(_xlfn.XLOOKUP(AT55,ud_asset_status[lookupValue],ud_asset_status[lookupKey],""))))</f>
        <v/>
      </c>
      <c r="AW55" s="3" t="str">
        <f>IF($A55="ADD",IF(NOT(ISBLANK(AV55)),_xlfn.XLOOKUP(AV55,ud_replacement_status[lookupValue],ud_replacement_status[lookupKey],"ERROR"),""), "")</f>
        <v/>
      </c>
      <c r="AX55" s="7"/>
      <c r="AZ55" s="3" t="str">
        <f>IF($A55="ADD",IF(NOT(ISBLANK(AY55)),_xlfn.XLOOKUP(AY55,ar_replace_reason[lookupValue],ar_replace_reason[lookupKey],"ERROR"),""), "")</f>
        <v/>
      </c>
      <c r="BA55" s="3" t="str">
        <f t="shared" si="5"/>
        <v/>
      </c>
      <c r="BB55" s="3" t="str">
        <f>IF($A55="","",IF((AND($A55="ADD",OR(BA55="",BA55="Queenstown-Lakes District Council"))),"70",(_xlfn.XLOOKUP(BA55,ud_organisation_owner[lookupValue],ud_organisation_owner[lookupKey],""))))</f>
        <v/>
      </c>
      <c r="BC55" s="3" t="str">
        <f t="shared" si="6"/>
        <v/>
      </c>
      <c r="BD55" s="3" t="str">
        <f>IF($A55="","",IF((AND($A55="ADD",OR(BC55="",BC55="Queenstown-Lakes District Council"))),"70",(_xlfn.XLOOKUP(BC55,ud_organisation_owner[lookupValue],ud_organisation_owner[lookupKey],""))))</f>
        <v/>
      </c>
      <c r="BE55" s="3" t="str">
        <f t="shared" si="7"/>
        <v/>
      </c>
      <c r="BF55" s="3" t="str">
        <f>IF($A55="","",IF((AND($A55="ADD",OR(BE55="",BE55="Local Authority"))),"17",(_xlfn.XLOOKUP(BE55,ud_sub_organisation[lookupValue],ud_sub_organisation[lookupKey],""))))</f>
        <v/>
      </c>
      <c r="BH55" s="3" t="str">
        <f>IF($A55="ADD",IF(NOT(ISBLANK(BG55)),_xlfn.XLOOKUP(BG55,ud_maintenance_organisation[lookupValue],ud_maintenance_organisation[lookupKey],"ERROR"),""), "")</f>
        <v/>
      </c>
      <c r="BI55" s="3" t="str">
        <f t="shared" si="8"/>
        <v/>
      </c>
      <c r="BJ55" s="3" t="str">
        <f>IF($A55="","",IF((AND($A55="ADD",OR(BI55="",BI55="Vested Assets"))),"12",(_xlfn.XLOOKUP(BI55,ud_work_category[lookupValue],ud_work_category[lookupKey],""))))</f>
        <v/>
      </c>
      <c r="BK55" s="8"/>
      <c r="BL55" s="2" t="str">
        <f t="shared" si="9"/>
        <v/>
      </c>
      <c r="BM55" s="3" t="str">
        <f t="shared" si="10"/>
        <v/>
      </c>
      <c r="BN55" s="3" t="str">
        <f>IF($A55="","",IF((AND($A55="ADD",OR(BM55="",BM55="Excellent"))),"1",(_xlfn.XLOOKUP(BM55,condition[lookupValue],condition[lookupKey],""))))</f>
        <v/>
      </c>
      <c r="BO55" s="7" t="str">
        <f t="shared" si="11"/>
        <v/>
      </c>
      <c r="BP55" s="9"/>
    </row>
    <row r="56" spans="2:68" x14ac:dyDescent="0.25">
      <c r="B56" s="4"/>
      <c r="E56" s="3" t="str">
        <f>IF($A56="ADD",IF(NOT(ISBLANK(D56)),_xlfn.XLOOKUP(D56,roadnames[lookupValue],roadnames[lookupKey],"ERROR"),""), "")</f>
        <v/>
      </c>
      <c r="F56" s="5"/>
      <c r="G56" s="5"/>
      <c r="H56" s="6"/>
      <c r="J56" s="3" t="str">
        <f>IF($A56="ADD",IF(NOT(ISBLANK(I56)),_xlfn.XLOOKUP(I56,side[lookupValue],side[lookupKey],"ERROR"),""), "")</f>
        <v/>
      </c>
      <c r="K56" s="4"/>
      <c r="M56" s="3" t="str">
        <f>IF($A56="ADD",IF(NOT(ISBLANK(L56)),_xlfn.XLOOKUP(L56,ud_placement[lookupValue],ud_placement[lookupKey],"ERROR"),""), "")</f>
        <v/>
      </c>
      <c r="O56" s="3" t="str">
        <f>IF($A56="ADD",IF(NOT(ISBLANK(N56)),_xlfn.XLOOKUP(N56,ud_pole_primary_function[lookupValue],ud_pole_primary_function[lookupKey],"ERROR"),""), "")</f>
        <v/>
      </c>
      <c r="P56" s="3" t="str">
        <f t="shared" si="0"/>
        <v/>
      </c>
      <c r="Q56" s="3" t="str">
        <f>IF($A56="","",IF((AND($A56="ADD",OR(P56="",P56="Basic Sign Post"))),"6",(_xlfn.XLOOKUP(P56,ud_pole_structure_type[lookupValue],ud_pole_structure_type[lookupKey],""))))</f>
        <v/>
      </c>
      <c r="R56" s="3" t="str">
        <f t="shared" si="1"/>
        <v/>
      </c>
      <c r="S56" s="3" t="str">
        <f>IF($A56="","",IF((AND($A56="ADD",OR(R56="",R56="Aluminium"))),"4",(_xlfn.XLOOKUP(R56,pole_material[lookupValue],pole_material[lookupKey],""))))</f>
        <v/>
      </c>
      <c r="U56" s="3" t="str">
        <f>IF($A56="ADD",IF(NOT(ISBLANK(T56)),_xlfn.XLOOKUP(T56,ud_coating_system[lookupValue],ud_coating_system[lookupKey],"ERROR"),""), "")</f>
        <v/>
      </c>
      <c r="W56" s="3" t="str">
        <f>IF($A56="ADD",IF(NOT(ISBLANK(V56)),_xlfn.XLOOKUP(V56,ud_pole_foundation_type[lookupValue],ud_pole_foundation_type[lookupKey],"ERROR"),""), "")</f>
        <v/>
      </c>
      <c r="Y56" s="3" t="str">
        <f>IF($A56="ADD",IF(NOT(ISBLANK(X56)),_xlfn.XLOOKUP(X56,ud_pole_base_connection[lookupValue],ud_pole_base_connection[lookupKey],"ERROR"),""), "")</f>
        <v/>
      </c>
      <c r="Z56" s="6"/>
      <c r="AA56" s="6"/>
      <c r="AB56" s="2" t="str">
        <f t="shared" si="2"/>
        <v/>
      </c>
      <c r="AD56" s="3" t="str">
        <f>IF($A56="ADD",IF(NOT(ISBLANK(AC56)),_xlfn.XLOOKUP(AC56,ud_pole_structure_make[lookupValue],ud_pole_structure_make[lookupKey],"ERROR"),""), "")</f>
        <v/>
      </c>
      <c r="AF56" s="3" t="str">
        <f>IF($A56="ADD",IF(NOT(ISBLANK(AE56)),_xlfn.XLOOKUP(1,(ud_pole_structure_model_lookup=AE56)*(ud_pole_structure_model_parentKey=AD56),ud_pole_structure_model[lookupKey],"ERROR"),""), "")</f>
        <v/>
      </c>
      <c r="AH56" s="3" t="str">
        <f>IF($A56="ADD",IF(NOT(ISBLANK(AG56)),_xlfn.XLOOKUP(AG56,sl_pole_shape[lookupValue],sl_pole_shape[lookupKey],"ERROR"),""), "")</f>
        <v/>
      </c>
      <c r="AJ56" s="3" t="str">
        <f>IF($A56="ADD",IF(NOT(ISBLANK(AI56)),_xlfn.XLOOKUP(AI56,sign_bracket[lookupValue],sign_bracket[lookupKey],"ERROR"),""), "")</f>
        <v/>
      </c>
      <c r="AL56" s="3" t="str">
        <f>IF($A56="ADD",IF(NOT(ISBLANK(AK56)),_xlfn.XLOOKUP(AK56,post_plant_type[lookupValue],post_plant_type[lookupKey],"ERROR"),""), "")</f>
        <v/>
      </c>
      <c r="AN56" s="3" t="str">
        <f>IF($A56="ADD",IF(NOT(ISBLANK(AM56)),_xlfn.XLOOKUP(AM56,post_ground_type[lookupValue],post_ground_type[lookupKey],"ERROR"),""), "")</f>
        <v/>
      </c>
      <c r="AP56" s="3" t="str">
        <f>IF($A56="ADD",IF(NOT(ISBLANK(AO56)),_xlfn.XLOOKUP(AO56,post_joint_type[lookupValue],post_joint_type[lookupKey],"ERROR"),""), "")</f>
        <v/>
      </c>
      <c r="AQ56" s="7"/>
      <c r="AR56" s="4" t="str">
        <f t="shared" ca="1" si="3"/>
        <v/>
      </c>
      <c r="AS56" s="4"/>
      <c r="AT56" s="3" t="str">
        <f t="shared" si="4"/>
        <v/>
      </c>
      <c r="AU56" s="3" t="str">
        <f>IF($A56="","",IF((AND($A56="ADD",OR(AT56="",AT56="In Use"))),"5",(_xlfn.XLOOKUP(AT56,ud_asset_status[lookupValue],ud_asset_status[lookupKey],""))))</f>
        <v/>
      </c>
      <c r="AW56" s="3" t="str">
        <f>IF($A56="ADD",IF(NOT(ISBLANK(AV56)),_xlfn.XLOOKUP(AV56,ud_replacement_status[lookupValue],ud_replacement_status[lookupKey],"ERROR"),""), "")</f>
        <v/>
      </c>
      <c r="AX56" s="7"/>
      <c r="AZ56" s="3" t="str">
        <f>IF($A56="ADD",IF(NOT(ISBLANK(AY56)),_xlfn.XLOOKUP(AY56,ar_replace_reason[lookupValue],ar_replace_reason[lookupKey],"ERROR"),""), "")</f>
        <v/>
      </c>
      <c r="BA56" s="3" t="str">
        <f t="shared" si="5"/>
        <v/>
      </c>
      <c r="BB56" s="3" t="str">
        <f>IF($A56="","",IF((AND($A56="ADD",OR(BA56="",BA56="Queenstown-Lakes District Council"))),"70",(_xlfn.XLOOKUP(BA56,ud_organisation_owner[lookupValue],ud_organisation_owner[lookupKey],""))))</f>
        <v/>
      </c>
      <c r="BC56" s="3" t="str">
        <f t="shared" si="6"/>
        <v/>
      </c>
      <c r="BD56" s="3" t="str">
        <f>IF($A56="","",IF((AND($A56="ADD",OR(BC56="",BC56="Queenstown-Lakes District Council"))),"70",(_xlfn.XLOOKUP(BC56,ud_organisation_owner[lookupValue],ud_organisation_owner[lookupKey],""))))</f>
        <v/>
      </c>
      <c r="BE56" s="3" t="str">
        <f t="shared" si="7"/>
        <v/>
      </c>
      <c r="BF56" s="3" t="str">
        <f>IF($A56="","",IF((AND($A56="ADD",OR(BE56="",BE56="Local Authority"))),"17",(_xlfn.XLOOKUP(BE56,ud_sub_organisation[lookupValue],ud_sub_organisation[lookupKey],""))))</f>
        <v/>
      </c>
      <c r="BH56" s="3" t="str">
        <f>IF($A56="ADD",IF(NOT(ISBLANK(BG56)),_xlfn.XLOOKUP(BG56,ud_maintenance_organisation[lookupValue],ud_maintenance_organisation[lookupKey],"ERROR"),""), "")</f>
        <v/>
      </c>
      <c r="BI56" s="3" t="str">
        <f t="shared" si="8"/>
        <v/>
      </c>
      <c r="BJ56" s="3" t="str">
        <f>IF($A56="","",IF((AND($A56="ADD",OR(BI56="",BI56="Vested Assets"))),"12",(_xlfn.XLOOKUP(BI56,ud_work_category[lookupValue],ud_work_category[lookupKey],""))))</f>
        <v/>
      </c>
      <c r="BK56" s="8"/>
      <c r="BL56" s="2" t="str">
        <f t="shared" si="9"/>
        <v/>
      </c>
      <c r="BM56" s="3" t="str">
        <f t="shared" si="10"/>
        <v/>
      </c>
      <c r="BN56" s="3" t="str">
        <f>IF($A56="","",IF((AND($A56="ADD",OR(BM56="",BM56="Excellent"))),"1",(_xlfn.XLOOKUP(BM56,condition[lookupValue],condition[lookupKey],""))))</f>
        <v/>
      </c>
      <c r="BO56" s="7" t="str">
        <f t="shared" si="11"/>
        <v/>
      </c>
      <c r="BP56" s="9"/>
    </row>
    <row r="57" spans="2:68" x14ac:dyDescent="0.25">
      <c r="B57" s="4"/>
      <c r="E57" s="3" t="str">
        <f>IF($A57="ADD",IF(NOT(ISBLANK(D57)),_xlfn.XLOOKUP(D57,roadnames[lookupValue],roadnames[lookupKey],"ERROR"),""), "")</f>
        <v/>
      </c>
      <c r="F57" s="5"/>
      <c r="G57" s="5"/>
      <c r="H57" s="6"/>
      <c r="J57" s="3" t="str">
        <f>IF($A57="ADD",IF(NOT(ISBLANK(I57)),_xlfn.XLOOKUP(I57,side[lookupValue],side[lookupKey],"ERROR"),""), "")</f>
        <v/>
      </c>
      <c r="K57" s="4"/>
      <c r="M57" s="3" t="str">
        <f>IF($A57="ADD",IF(NOT(ISBLANK(L57)),_xlfn.XLOOKUP(L57,ud_placement[lookupValue],ud_placement[lookupKey],"ERROR"),""), "")</f>
        <v/>
      </c>
      <c r="O57" s="3" t="str">
        <f>IF($A57="ADD",IF(NOT(ISBLANK(N57)),_xlfn.XLOOKUP(N57,ud_pole_primary_function[lookupValue],ud_pole_primary_function[lookupKey],"ERROR"),""), "")</f>
        <v/>
      </c>
      <c r="P57" s="3" t="str">
        <f t="shared" si="0"/>
        <v/>
      </c>
      <c r="Q57" s="3" t="str">
        <f>IF($A57="","",IF((AND($A57="ADD",OR(P57="",P57="Basic Sign Post"))),"6",(_xlfn.XLOOKUP(P57,ud_pole_structure_type[lookupValue],ud_pole_structure_type[lookupKey],""))))</f>
        <v/>
      </c>
      <c r="R57" s="3" t="str">
        <f t="shared" si="1"/>
        <v/>
      </c>
      <c r="S57" s="3" t="str">
        <f>IF($A57="","",IF((AND($A57="ADD",OR(R57="",R57="Aluminium"))),"4",(_xlfn.XLOOKUP(R57,pole_material[lookupValue],pole_material[lookupKey],""))))</f>
        <v/>
      </c>
      <c r="U57" s="3" t="str">
        <f>IF($A57="ADD",IF(NOT(ISBLANK(T57)),_xlfn.XLOOKUP(T57,ud_coating_system[lookupValue],ud_coating_system[lookupKey],"ERROR"),""), "")</f>
        <v/>
      </c>
      <c r="W57" s="3" t="str">
        <f>IF($A57="ADD",IF(NOT(ISBLANK(V57)),_xlfn.XLOOKUP(V57,ud_pole_foundation_type[lookupValue],ud_pole_foundation_type[lookupKey],"ERROR"),""), "")</f>
        <v/>
      </c>
      <c r="Y57" s="3" t="str">
        <f>IF($A57="ADD",IF(NOT(ISBLANK(X57)),_xlfn.XLOOKUP(X57,ud_pole_base_connection[lookupValue],ud_pole_base_connection[lookupKey],"ERROR"),""), "")</f>
        <v/>
      </c>
      <c r="Z57" s="6"/>
      <c r="AA57" s="6"/>
      <c r="AB57" s="2" t="str">
        <f t="shared" si="2"/>
        <v/>
      </c>
      <c r="AD57" s="3" t="str">
        <f>IF($A57="ADD",IF(NOT(ISBLANK(AC57)),_xlfn.XLOOKUP(AC57,ud_pole_structure_make[lookupValue],ud_pole_structure_make[lookupKey],"ERROR"),""), "")</f>
        <v/>
      </c>
      <c r="AF57" s="3" t="str">
        <f>IF($A57="ADD",IF(NOT(ISBLANK(AE57)),_xlfn.XLOOKUP(1,(ud_pole_structure_model_lookup=AE57)*(ud_pole_structure_model_parentKey=AD57),ud_pole_structure_model[lookupKey],"ERROR"),""), "")</f>
        <v/>
      </c>
      <c r="AH57" s="3" t="str">
        <f>IF($A57="ADD",IF(NOT(ISBLANK(AG57)),_xlfn.XLOOKUP(AG57,sl_pole_shape[lookupValue],sl_pole_shape[lookupKey],"ERROR"),""), "")</f>
        <v/>
      </c>
      <c r="AJ57" s="3" t="str">
        <f>IF($A57="ADD",IF(NOT(ISBLANK(AI57)),_xlfn.XLOOKUP(AI57,sign_bracket[lookupValue],sign_bracket[lookupKey],"ERROR"),""), "")</f>
        <v/>
      </c>
      <c r="AL57" s="3" t="str">
        <f>IF($A57="ADD",IF(NOT(ISBLANK(AK57)),_xlfn.XLOOKUP(AK57,post_plant_type[lookupValue],post_plant_type[lookupKey],"ERROR"),""), "")</f>
        <v/>
      </c>
      <c r="AN57" s="3" t="str">
        <f>IF($A57="ADD",IF(NOT(ISBLANK(AM57)),_xlfn.XLOOKUP(AM57,post_ground_type[lookupValue],post_ground_type[lookupKey],"ERROR"),""), "")</f>
        <v/>
      </c>
      <c r="AP57" s="3" t="str">
        <f>IF($A57="ADD",IF(NOT(ISBLANK(AO57)),_xlfn.XLOOKUP(AO57,post_joint_type[lookupValue],post_joint_type[lookupKey],"ERROR"),""), "")</f>
        <v/>
      </c>
      <c r="AQ57" s="7"/>
      <c r="AR57" s="4" t="str">
        <f t="shared" ca="1" si="3"/>
        <v/>
      </c>
      <c r="AS57" s="4"/>
      <c r="AT57" s="3" t="str">
        <f t="shared" si="4"/>
        <v/>
      </c>
      <c r="AU57" s="3" t="str">
        <f>IF($A57="","",IF((AND($A57="ADD",OR(AT57="",AT57="In Use"))),"5",(_xlfn.XLOOKUP(AT57,ud_asset_status[lookupValue],ud_asset_status[lookupKey],""))))</f>
        <v/>
      </c>
      <c r="AW57" s="3" t="str">
        <f>IF($A57="ADD",IF(NOT(ISBLANK(AV57)),_xlfn.XLOOKUP(AV57,ud_replacement_status[lookupValue],ud_replacement_status[lookupKey],"ERROR"),""), "")</f>
        <v/>
      </c>
      <c r="AX57" s="7"/>
      <c r="AZ57" s="3" t="str">
        <f>IF($A57="ADD",IF(NOT(ISBLANK(AY57)),_xlfn.XLOOKUP(AY57,ar_replace_reason[lookupValue],ar_replace_reason[lookupKey],"ERROR"),""), "")</f>
        <v/>
      </c>
      <c r="BA57" s="3" t="str">
        <f t="shared" si="5"/>
        <v/>
      </c>
      <c r="BB57" s="3" t="str">
        <f>IF($A57="","",IF((AND($A57="ADD",OR(BA57="",BA57="Queenstown-Lakes District Council"))),"70",(_xlfn.XLOOKUP(BA57,ud_organisation_owner[lookupValue],ud_organisation_owner[lookupKey],""))))</f>
        <v/>
      </c>
      <c r="BC57" s="3" t="str">
        <f t="shared" si="6"/>
        <v/>
      </c>
      <c r="BD57" s="3" t="str">
        <f>IF($A57="","",IF((AND($A57="ADD",OR(BC57="",BC57="Queenstown-Lakes District Council"))),"70",(_xlfn.XLOOKUP(BC57,ud_organisation_owner[lookupValue],ud_organisation_owner[lookupKey],""))))</f>
        <v/>
      </c>
      <c r="BE57" s="3" t="str">
        <f t="shared" si="7"/>
        <v/>
      </c>
      <c r="BF57" s="3" t="str">
        <f>IF($A57="","",IF((AND($A57="ADD",OR(BE57="",BE57="Local Authority"))),"17",(_xlfn.XLOOKUP(BE57,ud_sub_organisation[lookupValue],ud_sub_organisation[lookupKey],""))))</f>
        <v/>
      </c>
      <c r="BH57" s="3" t="str">
        <f>IF($A57="ADD",IF(NOT(ISBLANK(BG57)),_xlfn.XLOOKUP(BG57,ud_maintenance_organisation[lookupValue],ud_maintenance_organisation[lookupKey],"ERROR"),""), "")</f>
        <v/>
      </c>
      <c r="BI57" s="3" t="str">
        <f t="shared" si="8"/>
        <v/>
      </c>
      <c r="BJ57" s="3" t="str">
        <f>IF($A57="","",IF((AND($A57="ADD",OR(BI57="",BI57="Vested Assets"))),"12",(_xlfn.XLOOKUP(BI57,ud_work_category[lookupValue],ud_work_category[lookupKey],""))))</f>
        <v/>
      </c>
      <c r="BK57" s="8"/>
      <c r="BL57" s="2" t="str">
        <f t="shared" si="9"/>
        <v/>
      </c>
      <c r="BM57" s="3" t="str">
        <f t="shared" si="10"/>
        <v/>
      </c>
      <c r="BN57" s="3" t="str">
        <f>IF($A57="","",IF((AND($A57="ADD",OR(BM57="",BM57="Excellent"))),"1",(_xlfn.XLOOKUP(BM57,condition[lookupValue],condition[lookupKey],""))))</f>
        <v/>
      </c>
      <c r="BO57" s="7" t="str">
        <f t="shared" si="11"/>
        <v/>
      </c>
      <c r="BP57" s="9"/>
    </row>
    <row r="58" spans="2:68" x14ac:dyDescent="0.25">
      <c r="B58" s="4"/>
      <c r="E58" s="3" t="str">
        <f>IF($A58="ADD",IF(NOT(ISBLANK(D58)),_xlfn.XLOOKUP(D58,roadnames[lookupValue],roadnames[lookupKey],"ERROR"),""), "")</f>
        <v/>
      </c>
      <c r="F58" s="5"/>
      <c r="G58" s="5"/>
      <c r="H58" s="6"/>
      <c r="J58" s="3" t="str">
        <f>IF($A58="ADD",IF(NOT(ISBLANK(I58)),_xlfn.XLOOKUP(I58,side[lookupValue],side[lookupKey],"ERROR"),""), "")</f>
        <v/>
      </c>
      <c r="K58" s="4"/>
      <c r="M58" s="3" t="str">
        <f>IF($A58="ADD",IF(NOT(ISBLANK(L58)),_xlfn.XLOOKUP(L58,ud_placement[lookupValue],ud_placement[lookupKey],"ERROR"),""), "")</f>
        <v/>
      </c>
      <c r="O58" s="3" t="str">
        <f>IF($A58="ADD",IF(NOT(ISBLANK(N58)),_xlfn.XLOOKUP(N58,ud_pole_primary_function[lookupValue],ud_pole_primary_function[lookupKey],"ERROR"),""), "")</f>
        <v/>
      </c>
      <c r="P58" s="3" t="str">
        <f t="shared" si="0"/>
        <v/>
      </c>
      <c r="Q58" s="3" t="str">
        <f>IF($A58="","",IF((AND($A58="ADD",OR(P58="",P58="Basic Sign Post"))),"6",(_xlfn.XLOOKUP(P58,ud_pole_structure_type[lookupValue],ud_pole_structure_type[lookupKey],""))))</f>
        <v/>
      </c>
      <c r="R58" s="3" t="str">
        <f t="shared" si="1"/>
        <v/>
      </c>
      <c r="S58" s="3" t="str">
        <f>IF($A58="","",IF((AND($A58="ADD",OR(R58="",R58="Aluminium"))),"4",(_xlfn.XLOOKUP(R58,pole_material[lookupValue],pole_material[lookupKey],""))))</f>
        <v/>
      </c>
      <c r="U58" s="3" t="str">
        <f>IF($A58="ADD",IF(NOT(ISBLANK(T58)),_xlfn.XLOOKUP(T58,ud_coating_system[lookupValue],ud_coating_system[lookupKey],"ERROR"),""), "")</f>
        <v/>
      </c>
      <c r="W58" s="3" t="str">
        <f>IF($A58="ADD",IF(NOT(ISBLANK(V58)),_xlfn.XLOOKUP(V58,ud_pole_foundation_type[lookupValue],ud_pole_foundation_type[lookupKey],"ERROR"),""), "")</f>
        <v/>
      </c>
      <c r="Y58" s="3" t="str">
        <f>IF($A58="ADD",IF(NOT(ISBLANK(X58)),_xlfn.XLOOKUP(X58,ud_pole_base_connection[lookupValue],ud_pole_base_connection[lookupKey],"ERROR"),""), "")</f>
        <v/>
      </c>
      <c r="Z58" s="6"/>
      <c r="AA58" s="6"/>
      <c r="AB58" s="2" t="str">
        <f t="shared" si="2"/>
        <v/>
      </c>
      <c r="AD58" s="3" t="str">
        <f>IF($A58="ADD",IF(NOT(ISBLANK(AC58)),_xlfn.XLOOKUP(AC58,ud_pole_structure_make[lookupValue],ud_pole_structure_make[lookupKey],"ERROR"),""), "")</f>
        <v/>
      </c>
      <c r="AF58" s="3" t="str">
        <f>IF($A58="ADD",IF(NOT(ISBLANK(AE58)),_xlfn.XLOOKUP(1,(ud_pole_structure_model_lookup=AE58)*(ud_pole_structure_model_parentKey=AD58),ud_pole_structure_model[lookupKey],"ERROR"),""), "")</f>
        <v/>
      </c>
      <c r="AH58" s="3" t="str">
        <f>IF($A58="ADD",IF(NOT(ISBLANK(AG58)),_xlfn.XLOOKUP(AG58,sl_pole_shape[lookupValue],sl_pole_shape[lookupKey],"ERROR"),""), "")</f>
        <v/>
      </c>
      <c r="AJ58" s="3" t="str">
        <f>IF($A58="ADD",IF(NOT(ISBLANK(AI58)),_xlfn.XLOOKUP(AI58,sign_bracket[lookupValue],sign_bracket[lookupKey],"ERROR"),""), "")</f>
        <v/>
      </c>
      <c r="AL58" s="3" t="str">
        <f>IF($A58="ADD",IF(NOT(ISBLANK(AK58)),_xlfn.XLOOKUP(AK58,post_plant_type[lookupValue],post_plant_type[lookupKey],"ERROR"),""), "")</f>
        <v/>
      </c>
      <c r="AN58" s="3" t="str">
        <f>IF($A58="ADD",IF(NOT(ISBLANK(AM58)),_xlfn.XLOOKUP(AM58,post_ground_type[lookupValue],post_ground_type[lookupKey],"ERROR"),""), "")</f>
        <v/>
      </c>
      <c r="AP58" s="3" t="str">
        <f>IF($A58="ADD",IF(NOT(ISBLANK(AO58)),_xlfn.XLOOKUP(AO58,post_joint_type[lookupValue],post_joint_type[lookupKey],"ERROR"),""), "")</f>
        <v/>
      </c>
      <c r="AQ58" s="7"/>
      <c r="AR58" s="4" t="str">
        <f t="shared" ca="1" si="3"/>
        <v/>
      </c>
      <c r="AS58" s="4"/>
      <c r="AT58" s="3" t="str">
        <f t="shared" si="4"/>
        <v/>
      </c>
      <c r="AU58" s="3" t="str">
        <f>IF($A58="","",IF((AND($A58="ADD",OR(AT58="",AT58="In Use"))),"5",(_xlfn.XLOOKUP(AT58,ud_asset_status[lookupValue],ud_asset_status[lookupKey],""))))</f>
        <v/>
      </c>
      <c r="AW58" s="3" t="str">
        <f>IF($A58="ADD",IF(NOT(ISBLANK(AV58)),_xlfn.XLOOKUP(AV58,ud_replacement_status[lookupValue],ud_replacement_status[lookupKey],"ERROR"),""), "")</f>
        <v/>
      </c>
      <c r="AX58" s="7"/>
      <c r="AZ58" s="3" t="str">
        <f>IF($A58="ADD",IF(NOT(ISBLANK(AY58)),_xlfn.XLOOKUP(AY58,ar_replace_reason[lookupValue],ar_replace_reason[lookupKey],"ERROR"),""), "")</f>
        <v/>
      </c>
      <c r="BA58" s="3" t="str">
        <f t="shared" si="5"/>
        <v/>
      </c>
      <c r="BB58" s="3" t="str">
        <f>IF($A58="","",IF((AND($A58="ADD",OR(BA58="",BA58="Queenstown-Lakes District Council"))),"70",(_xlfn.XLOOKUP(BA58,ud_organisation_owner[lookupValue],ud_organisation_owner[lookupKey],""))))</f>
        <v/>
      </c>
      <c r="BC58" s="3" t="str">
        <f t="shared" si="6"/>
        <v/>
      </c>
      <c r="BD58" s="3" t="str">
        <f>IF($A58="","",IF((AND($A58="ADD",OR(BC58="",BC58="Queenstown-Lakes District Council"))),"70",(_xlfn.XLOOKUP(BC58,ud_organisation_owner[lookupValue],ud_organisation_owner[lookupKey],""))))</f>
        <v/>
      </c>
      <c r="BE58" s="3" t="str">
        <f t="shared" si="7"/>
        <v/>
      </c>
      <c r="BF58" s="3" t="str">
        <f>IF($A58="","",IF((AND($A58="ADD",OR(BE58="",BE58="Local Authority"))),"17",(_xlfn.XLOOKUP(BE58,ud_sub_organisation[lookupValue],ud_sub_organisation[lookupKey],""))))</f>
        <v/>
      </c>
      <c r="BH58" s="3" t="str">
        <f>IF($A58="ADD",IF(NOT(ISBLANK(BG58)),_xlfn.XLOOKUP(BG58,ud_maintenance_organisation[lookupValue],ud_maintenance_organisation[lookupKey],"ERROR"),""), "")</f>
        <v/>
      </c>
      <c r="BI58" s="3" t="str">
        <f t="shared" si="8"/>
        <v/>
      </c>
      <c r="BJ58" s="3" t="str">
        <f>IF($A58="","",IF((AND($A58="ADD",OR(BI58="",BI58="Vested Assets"))),"12",(_xlfn.XLOOKUP(BI58,ud_work_category[lookupValue],ud_work_category[lookupKey],""))))</f>
        <v/>
      </c>
      <c r="BK58" s="8"/>
      <c r="BL58" s="2" t="str">
        <f t="shared" si="9"/>
        <v/>
      </c>
      <c r="BM58" s="3" t="str">
        <f t="shared" si="10"/>
        <v/>
      </c>
      <c r="BN58" s="3" t="str">
        <f>IF($A58="","",IF((AND($A58="ADD",OR(BM58="",BM58="Excellent"))),"1",(_xlfn.XLOOKUP(BM58,condition[lookupValue],condition[lookupKey],""))))</f>
        <v/>
      </c>
      <c r="BO58" s="7" t="str">
        <f t="shared" si="11"/>
        <v/>
      </c>
      <c r="BP58" s="9"/>
    </row>
    <row r="59" spans="2:68" x14ac:dyDescent="0.25">
      <c r="B59" s="4"/>
      <c r="E59" s="3" t="str">
        <f>IF($A59="ADD",IF(NOT(ISBLANK(D59)),_xlfn.XLOOKUP(D59,roadnames[lookupValue],roadnames[lookupKey],"ERROR"),""), "")</f>
        <v/>
      </c>
      <c r="F59" s="5"/>
      <c r="G59" s="5"/>
      <c r="H59" s="6"/>
      <c r="J59" s="3" t="str">
        <f>IF($A59="ADD",IF(NOT(ISBLANK(I59)),_xlfn.XLOOKUP(I59,side[lookupValue],side[lookupKey],"ERROR"),""), "")</f>
        <v/>
      </c>
      <c r="K59" s="4"/>
      <c r="M59" s="3" t="str">
        <f>IF($A59="ADD",IF(NOT(ISBLANK(L59)),_xlfn.XLOOKUP(L59,ud_placement[lookupValue],ud_placement[lookupKey],"ERROR"),""), "")</f>
        <v/>
      </c>
      <c r="O59" s="3" t="str">
        <f>IF($A59="ADD",IF(NOT(ISBLANK(N59)),_xlfn.XLOOKUP(N59,ud_pole_primary_function[lookupValue],ud_pole_primary_function[lookupKey],"ERROR"),""), "")</f>
        <v/>
      </c>
      <c r="P59" s="3" t="str">
        <f t="shared" si="0"/>
        <v/>
      </c>
      <c r="Q59" s="3" t="str">
        <f>IF($A59="","",IF((AND($A59="ADD",OR(P59="",P59="Basic Sign Post"))),"6",(_xlfn.XLOOKUP(P59,ud_pole_structure_type[lookupValue],ud_pole_structure_type[lookupKey],""))))</f>
        <v/>
      </c>
      <c r="R59" s="3" t="str">
        <f t="shared" si="1"/>
        <v/>
      </c>
      <c r="S59" s="3" t="str">
        <f>IF($A59="","",IF((AND($A59="ADD",OR(R59="",R59="Aluminium"))),"4",(_xlfn.XLOOKUP(R59,pole_material[lookupValue],pole_material[lookupKey],""))))</f>
        <v/>
      </c>
      <c r="U59" s="3" t="str">
        <f>IF($A59="ADD",IF(NOT(ISBLANK(T59)),_xlfn.XLOOKUP(T59,ud_coating_system[lookupValue],ud_coating_system[lookupKey],"ERROR"),""), "")</f>
        <v/>
      </c>
      <c r="W59" s="3" t="str">
        <f>IF($A59="ADD",IF(NOT(ISBLANK(V59)),_xlfn.XLOOKUP(V59,ud_pole_foundation_type[lookupValue],ud_pole_foundation_type[lookupKey],"ERROR"),""), "")</f>
        <v/>
      </c>
      <c r="Y59" s="3" t="str">
        <f>IF($A59="ADD",IF(NOT(ISBLANK(X59)),_xlfn.XLOOKUP(X59,ud_pole_base_connection[lookupValue],ud_pole_base_connection[lookupKey],"ERROR"),""), "")</f>
        <v/>
      </c>
      <c r="Z59" s="6"/>
      <c r="AA59" s="6"/>
      <c r="AB59" s="2" t="str">
        <f t="shared" si="2"/>
        <v/>
      </c>
      <c r="AD59" s="3" t="str">
        <f>IF($A59="ADD",IF(NOT(ISBLANK(AC59)),_xlfn.XLOOKUP(AC59,ud_pole_structure_make[lookupValue],ud_pole_structure_make[lookupKey],"ERROR"),""), "")</f>
        <v/>
      </c>
      <c r="AF59" s="3" t="str">
        <f>IF($A59="ADD",IF(NOT(ISBLANK(AE59)),_xlfn.XLOOKUP(1,(ud_pole_structure_model_lookup=AE59)*(ud_pole_structure_model_parentKey=AD59),ud_pole_structure_model[lookupKey],"ERROR"),""), "")</f>
        <v/>
      </c>
      <c r="AH59" s="3" t="str">
        <f>IF($A59="ADD",IF(NOT(ISBLANK(AG59)),_xlfn.XLOOKUP(AG59,sl_pole_shape[lookupValue],sl_pole_shape[lookupKey],"ERROR"),""), "")</f>
        <v/>
      </c>
      <c r="AJ59" s="3" t="str">
        <f>IF($A59="ADD",IF(NOT(ISBLANK(AI59)),_xlfn.XLOOKUP(AI59,sign_bracket[lookupValue],sign_bracket[lookupKey],"ERROR"),""), "")</f>
        <v/>
      </c>
      <c r="AL59" s="3" t="str">
        <f>IF($A59="ADD",IF(NOT(ISBLANK(AK59)),_xlfn.XLOOKUP(AK59,post_plant_type[lookupValue],post_plant_type[lookupKey],"ERROR"),""), "")</f>
        <v/>
      </c>
      <c r="AN59" s="3" t="str">
        <f>IF($A59="ADD",IF(NOT(ISBLANK(AM59)),_xlfn.XLOOKUP(AM59,post_ground_type[lookupValue],post_ground_type[lookupKey],"ERROR"),""), "")</f>
        <v/>
      </c>
      <c r="AP59" s="3" t="str">
        <f>IF($A59="ADD",IF(NOT(ISBLANK(AO59)),_xlfn.XLOOKUP(AO59,post_joint_type[lookupValue],post_joint_type[lookupKey],"ERROR"),""), "")</f>
        <v/>
      </c>
      <c r="AQ59" s="7"/>
      <c r="AR59" s="4" t="str">
        <f t="shared" ca="1" si="3"/>
        <v/>
      </c>
      <c r="AS59" s="4"/>
      <c r="AT59" s="3" t="str">
        <f t="shared" si="4"/>
        <v/>
      </c>
      <c r="AU59" s="3" t="str">
        <f>IF($A59="","",IF((AND($A59="ADD",OR(AT59="",AT59="In Use"))),"5",(_xlfn.XLOOKUP(AT59,ud_asset_status[lookupValue],ud_asset_status[lookupKey],""))))</f>
        <v/>
      </c>
      <c r="AW59" s="3" t="str">
        <f>IF($A59="ADD",IF(NOT(ISBLANK(AV59)),_xlfn.XLOOKUP(AV59,ud_replacement_status[lookupValue],ud_replacement_status[lookupKey],"ERROR"),""), "")</f>
        <v/>
      </c>
      <c r="AX59" s="7"/>
      <c r="AZ59" s="3" t="str">
        <f>IF($A59="ADD",IF(NOT(ISBLANK(AY59)),_xlfn.XLOOKUP(AY59,ar_replace_reason[lookupValue],ar_replace_reason[lookupKey],"ERROR"),""), "")</f>
        <v/>
      </c>
      <c r="BA59" s="3" t="str">
        <f t="shared" si="5"/>
        <v/>
      </c>
      <c r="BB59" s="3" t="str">
        <f>IF($A59="","",IF((AND($A59="ADD",OR(BA59="",BA59="Queenstown-Lakes District Council"))),"70",(_xlfn.XLOOKUP(BA59,ud_organisation_owner[lookupValue],ud_organisation_owner[lookupKey],""))))</f>
        <v/>
      </c>
      <c r="BC59" s="3" t="str">
        <f t="shared" si="6"/>
        <v/>
      </c>
      <c r="BD59" s="3" t="str">
        <f>IF($A59="","",IF((AND($A59="ADD",OR(BC59="",BC59="Queenstown-Lakes District Council"))),"70",(_xlfn.XLOOKUP(BC59,ud_organisation_owner[lookupValue],ud_organisation_owner[lookupKey],""))))</f>
        <v/>
      </c>
      <c r="BE59" s="3" t="str">
        <f t="shared" si="7"/>
        <v/>
      </c>
      <c r="BF59" s="3" t="str">
        <f>IF($A59="","",IF((AND($A59="ADD",OR(BE59="",BE59="Local Authority"))),"17",(_xlfn.XLOOKUP(BE59,ud_sub_organisation[lookupValue],ud_sub_organisation[lookupKey],""))))</f>
        <v/>
      </c>
      <c r="BH59" s="3" t="str">
        <f>IF($A59="ADD",IF(NOT(ISBLANK(BG59)),_xlfn.XLOOKUP(BG59,ud_maintenance_organisation[lookupValue],ud_maintenance_organisation[lookupKey],"ERROR"),""), "")</f>
        <v/>
      </c>
      <c r="BI59" s="3" t="str">
        <f t="shared" si="8"/>
        <v/>
      </c>
      <c r="BJ59" s="3" t="str">
        <f>IF($A59="","",IF((AND($A59="ADD",OR(BI59="",BI59="Vested Assets"))),"12",(_xlfn.XLOOKUP(BI59,ud_work_category[lookupValue],ud_work_category[lookupKey],""))))</f>
        <v/>
      </c>
      <c r="BK59" s="8"/>
      <c r="BL59" s="2" t="str">
        <f t="shared" si="9"/>
        <v/>
      </c>
      <c r="BM59" s="3" t="str">
        <f t="shared" si="10"/>
        <v/>
      </c>
      <c r="BN59" s="3" t="str">
        <f>IF($A59="","",IF((AND($A59="ADD",OR(BM59="",BM59="Excellent"))),"1",(_xlfn.XLOOKUP(BM59,condition[lookupValue],condition[lookupKey],""))))</f>
        <v/>
      </c>
      <c r="BO59" s="7" t="str">
        <f t="shared" si="11"/>
        <v/>
      </c>
      <c r="BP59" s="9"/>
    </row>
    <row r="60" spans="2:68" x14ac:dyDescent="0.25">
      <c r="B60" s="4"/>
      <c r="E60" s="3" t="str">
        <f>IF($A60="ADD",IF(NOT(ISBLANK(D60)),_xlfn.XLOOKUP(D60,roadnames[lookupValue],roadnames[lookupKey],"ERROR"),""), "")</f>
        <v/>
      </c>
      <c r="F60" s="5"/>
      <c r="G60" s="5"/>
      <c r="H60" s="6"/>
      <c r="J60" s="3" t="str">
        <f>IF($A60="ADD",IF(NOT(ISBLANK(I60)),_xlfn.XLOOKUP(I60,side[lookupValue],side[lookupKey],"ERROR"),""), "")</f>
        <v/>
      </c>
      <c r="K60" s="4"/>
      <c r="M60" s="3" t="str">
        <f>IF($A60="ADD",IF(NOT(ISBLANK(L60)),_xlfn.XLOOKUP(L60,ud_placement[lookupValue],ud_placement[lookupKey],"ERROR"),""), "")</f>
        <v/>
      </c>
      <c r="O60" s="3" t="str">
        <f>IF($A60="ADD",IF(NOT(ISBLANK(N60)),_xlfn.XLOOKUP(N60,ud_pole_primary_function[lookupValue],ud_pole_primary_function[lookupKey],"ERROR"),""), "")</f>
        <v/>
      </c>
      <c r="P60" s="3" t="str">
        <f t="shared" si="0"/>
        <v/>
      </c>
      <c r="Q60" s="3" t="str">
        <f>IF($A60="","",IF((AND($A60="ADD",OR(P60="",P60="Basic Sign Post"))),"6",(_xlfn.XLOOKUP(P60,ud_pole_structure_type[lookupValue],ud_pole_structure_type[lookupKey],""))))</f>
        <v/>
      </c>
      <c r="R60" s="3" t="str">
        <f t="shared" si="1"/>
        <v/>
      </c>
      <c r="S60" s="3" t="str">
        <f>IF($A60="","",IF((AND($A60="ADD",OR(R60="",R60="Aluminium"))),"4",(_xlfn.XLOOKUP(R60,pole_material[lookupValue],pole_material[lookupKey],""))))</f>
        <v/>
      </c>
      <c r="U60" s="3" t="str">
        <f>IF($A60="ADD",IF(NOT(ISBLANK(T60)),_xlfn.XLOOKUP(T60,ud_coating_system[lookupValue],ud_coating_system[lookupKey],"ERROR"),""), "")</f>
        <v/>
      </c>
      <c r="W60" s="3" t="str">
        <f>IF($A60="ADD",IF(NOT(ISBLANK(V60)),_xlfn.XLOOKUP(V60,ud_pole_foundation_type[lookupValue],ud_pole_foundation_type[lookupKey],"ERROR"),""), "")</f>
        <v/>
      </c>
      <c r="Y60" s="3" t="str">
        <f>IF($A60="ADD",IF(NOT(ISBLANK(X60)),_xlfn.XLOOKUP(X60,ud_pole_base_connection[lookupValue],ud_pole_base_connection[lookupKey],"ERROR"),""), "")</f>
        <v/>
      </c>
      <c r="Z60" s="6"/>
      <c r="AA60" s="6"/>
      <c r="AB60" s="2" t="str">
        <f t="shared" si="2"/>
        <v/>
      </c>
      <c r="AD60" s="3" t="str">
        <f>IF($A60="ADD",IF(NOT(ISBLANK(AC60)),_xlfn.XLOOKUP(AC60,ud_pole_structure_make[lookupValue],ud_pole_structure_make[lookupKey],"ERROR"),""), "")</f>
        <v/>
      </c>
      <c r="AF60" s="3" t="str">
        <f>IF($A60="ADD",IF(NOT(ISBLANK(AE60)),_xlfn.XLOOKUP(1,(ud_pole_structure_model_lookup=AE60)*(ud_pole_structure_model_parentKey=AD60),ud_pole_structure_model[lookupKey],"ERROR"),""), "")</f>
        <v/>
      </c>
      <c r="AH60" s="3" t="str">
        <f>IF($A60="ADD",IF(NOT(ISBLANK(AG60)),_xlfn.XLOOKUP(AG60,sl_pole_shape[lookupValue],sl_pole_shape[lookupKey],"ERROR"),""), "")</f>
        <v/>
      </c>
      <c r="AJ60" s="3" t="str">
        <f>IF($A60="ADD",IF(NOT(ISBLANK(AI60)),_xlfn.XLOOKUP(AI60,sign_bracket[lookupValue],sign_bracket[lookupKey],"ERROR"),""), "")</f>
        <v/>
      </c>
      <c r="AL60" s="3" t="str">
        <f>IF($A60="ADD",IF(NOT(ISBLANK(AK60)),_xlfn.XLOOKUP(AK60,post_plant_type[lookupValue],post_plant_type[lookupKey],"ERROR"),""), "")</f>
        <v/>
      </c>
      <c r="AN60" s="3" t="str">
        <f>IF($A60="ADD",IF(NOT(ISBLANK(AM60)),_xlfn.XLOOKUP(AM60,post_ground_type[lookupValue],post_ground_type[lookupKey],"ERROR"),""), "")</f>
        <v/>
      </c>
      <c r="AP60" s="3" t="str">
        <f>IF($A60="ADD",IF(NOT(ISBLANK(AO60)),_xlfn.XLOOKUP(AO60,post_joint_type[lookupValue],post_joint_type[lookupKey],"ERROR"),""), "")</f>
        <v/>
      </c>
      <c r="AQ60" s="7"/>
      <c r="AR60" s="4" t="str">
        <f t="shared" ca="1" si="3"/>
        <v/>
      </c>
      <c r="AS60" s="4"/>
      <c r="AT60" s="3" t="str">
        <f t="shared" si="4"/>
        <v/>
      </c>
      <c r="AU60" s="3" t="str">
        <f>IF($A60="","",IF((AND($A60="ADD",OR(AT60="",AT60="In Use"))),"5",(_xlfn.XLOOKUP(AT60,ud_asset_status[lookupValue],ud_asset_status[lookupKey],""))))</f>
        <v/>
      </c>
      <c r="AW60" s="3" t="str">
        <f>IF($A60="ADD",IF(NOT(ISBLANK(AV60)),_xlfn.XLOOKUP(AV60,ud_replacement_status[lookupValue],ud_replacement_status[lookupKey],"ERROR"),""), "")</f>
        <v/>
      </c>
      <c r="AX60" s="7"/>
      <c r="AZ60" s="3" t="str">
        <f>IF($A60="ADD",IF(NOT(ISBLANK(AY60)),_xlfn.XLOOKUP(AY60,ar_replace_reason[lookupValue],ar_replace_reason[lookupKey],"ERROR"),""), "")</f>
        <v/>
      </c>
      <c r="BA60" s="3" t="str">
        <f t="shared" si="5"/>
        <v/>
      </c>
      <c r="BB60" s="3" t="str">
        <f>IF($A60="","",IF((AND($A60="ADD",OR(BA60="",BA60="Queenstown-Lakes District Council"))),"70",(_xlfn.XLOOKUP(BA60,ud_organisation_owner[lookupValue],ud_organisation_owner[lookupKey],""))))</f>
        <v/>
      </c>
      <c r="BC60" s="3" t="str">
        <f t="shared" si="6"/>
        <v/>
      </c>
      <c r="BD60" s="3" t="str">
        <f>IF($A60="","",IF((AND($A60="ADD",OR(BC60="",BC60="Queenstown-Lakes District Council"))),"70",(_xlfn.XLOOKUP(BC60,ud_organisation_owner[lookupValue],ud_organisation_owner[lookupKey],""))))</f>
        <v/>
      </c>
      <c r="BE60" s="3" t="str">
        <f t="shared" si="7"/>
        <v/>
      </c>
      <c r="BF60" s="3" t="str">
        <f>IF($A60="","",IF((AND($A60="ADD",OR(BE60="",BE60="Local Authority"))),"17",(_xlfn.XLOOKUP(BE60,ud_sub_organisation[lookupValue],ud_sub_organisation[lookupKey],""))))</f>
        <v/>
      </c>
      <c r="BH60" s="3" t="str">
        <f>IF($A60="ADD",IF(NOT(ISBLANK(BG60)),_xlfn.XLOOKUP(BG60,ud_maintenance_organisation[lookupValue],ud_maintenance_organisation[lookupKey],"ERROR"),""), "")</f>
        <v/>
      </c>
      <c r="BI60" s="3" t="str">
        <f t="shared" si="8"/>
        <v/>
      </c>
      <c r="BJ60" s="3" t="str">
        <f>IF($A60="","",IF((AND($A60="ADD",OR(BI60="",BI60="Vested Assets"))),"12",(_xlfn.XLOOKUP(BI60,ud_work_category[lookupValue],ud_work_category[lookupKey],""))))</f>
        <v/>
      </c>
      <c r="BK60" s="8"/>
      <c r="BL60" s="2" t="str">
        <f t="shared" si="9"/>
        <v/>
      </c>
      <c r="BM60" s="3" t="str">
        <f t="shared" si="10"/>
        <v/>
      </c>
      <c r="BN60" s="3" t="str">
        <f>IF($A60="","",IF((AND($A60="ADD",OR(BM60="",BM60="Excellent"))),"1",(_xlfn.XLOOKUP(BM60,condition[lookupValue],condition[lookupKey],""))))</f>
        <v/>
      </c>
      <c r="BO60" s="7" t="str">
        <f t="shared" si="11"/>
        <v/>
      </c>
      <c r="BP60" s="9"/>
    </row>
    <row r="61" spans="2:68" x14ac:dyDescent="0.25">
      <c r="B61" s="4"/>
      <c r="E61" s="3" t="str">
        <f>IF($A61="ADD",IF(NOT(ISBLANK(D61)),_xlfn.XLOOKUP(D61,roadnames[lookupValue],roadnames[lookupKey],"ERROR"),""), "")</f>
        <v/>
      </c>
      <c r="F61" s="5"/>
      <c r="G61" s="5"/>
      <c r="H61" s="6"/>
      <c r="J61" s="3" t="str">
        <f>IF($A61="ADD",IF(NOT(ISBLANK(I61)),_xlfn.XLOOKUP(I61,side[lookupValue],side[lookupKey],"ERROR"),""), "")</f>
        <v/>
      </c>
      <c r="K61" s="4"/>
      <c r="M61" s="3" t="str">
        <f>IF($A61="ADD",IF(NOT(ISBLANK(L61)),_xlfn.XLOOKUP(L61,ud_placement[lookupValue],ud_placement[lookupKey],"ERROR"),""), "")</f>
        <v/>
      </c>
      <c r="O61" s="3" t="str">
        <f>IF($A61="ADD",IF(NOT(ISBLANK(N61)),_xlfn.XLOOKUP(N61,ud_pole_primary_function[lookupValue],ud_pole_primary_function[lookupKey],"ERROR"),""), "")</f>
        <v/>
      </c>
      <c r="P61" s="3" t="str">
        <f t="shared" si="0"/>
        <v/>
      </c>
      <c r="Q61" s="3" t="str">
        <f>IF($A61="","",IF((AND($A61="ADD",OR(P61="",P61="Basic Sign Post"))),"6",(_xlfn.XLOOKUP(P61,ud_pole_structure_type[lookupValue],ud_pole_structure_type[lookupKey],""))))</f>
        <v/>
      </c>
      <c r="R61" s="3" t="str">
        <f t="shared" si="1"/>
        <v/>
      </c>
      <c r="S61" s="3" t="str">
        <f>IF($A61="","",IF((AND($A61="ADD",OR(R61="",R61="Aluminium"))),"4",(_xlfn.XLOOKUP(R61,pole_material[lookupValue],pole_material[lookupKey],""))))</f>
        <v/>
      </c>
      <c r="U61" s="3" t="str">
        <f>IF($A61="ADD",IF(NOT(ISBLANK(T61)),_xlfn.XLOOKUP(T61,ud_coating_system[lookupValue],ud_coating_system[lookupKey],"ERROR"),""), "")</f>
        <v/>
      </c>
      <c r="W61" s="3" t="str">
        <f>IF($A61="ADD",IF(NOT(ISBLANK(V61)),_xlfn.XLOOKUP(V61,ud_pole_foundation_type[lookupValue],ud_pole_foundation_type[lookupKey],"ERROR"),""), "")</f>
        <v/>
      </c>
      <c r="Y61" s="3" t="str">
        <f>IF($A61="ADD",IF(NOT(ISBLANK(X61)),_xlfn.XLOOKUP(X61,ud_pole_base_connection[lookupValue],ud_pole_base_connection[lookupKey],"ERROR"),""), "")</f>
        <v/>
      </c>
      <c r="Z61" s="6"/>
      <c r="AA61" s="6"/>
      <c r="AB61" s="2" t="str">
        <f t="shared" si="2"/>
        <v/>
      </c>
      <c r="AD61" s="3" t="str">
        <f>IF($A61="ADD",IF(NOT(ISBLANK(AC61)),_xlfn.XLOOKUP(AC61,ud_pole_structure_make[lookupValue],ud_pole_structure_make[lookupKey],"ERROR"),""), "")</f>
        <v/>
      </c>
      <c r="AF61" s="3" t="str">
        <f>IF($A61="ADD",IF(NOT(ISBLANK(AE61)),_xlfn.XLOOKUP(1,(ud_pole_structure_model_lookup=AE61)*(ud_pole_structure_model_parentKey=AD61),ud_pole_structure_model[lookupKey],"ERROR"),""), "")</f>
        <v/>
      </c>
      <c r="AH61" s="3" t="str">
        <f>IF($A61="ADD",IF(NOT(ISBLANK(AG61)),_xlfn.XLOOKUP(AG61,sl_pole_shape[lookupValue],sl_pole_shape[lookupKey],"ERROR"),""), "")</f>
        <v/>
      </c>
      <c r="AJ61" s="3" t="str">
        <f>IF($A61="ADD",IF(NOT(ISBLANK(AI61)),_xlfn.XLOOKUP(AI61,sign_bracket[lookupValue],sign_bracket[lookupKey],"ERROR"),""), "")</f>
        <v/>
      </c>
      <c r="AL61" s="3" t="str">
        <f>IF($A61="ADD",IF(NOT(ISBLANK(AK61)),_xlfn.XLOOKUP(AK61,post_plant_type[lookupValue],post_plant_type[lookupKey],"ERROR"),""), "")</f>
        <v/>
      </c>
      <c r="AN61" s="3" t="str">
        <f>IF($A61="ADD",IF(NOT(ISBLANK(AM61)),_xlfn.XLOOKUP(AM61,post_ground_type[lookupValue],post_ground_type[lookupKey],"ERROR"),""), "")</f>
        <v/>
      </c>
      <c r="AP61" s="3" t="str">
        <f>IF($A61="ADD",IF(NOT(ISBLANK(AO61)),_xlfn.XLOOKUP(AO61,post_joint_type[lookupValue],post_joint_type[lookupKey],"ERROR"),""), "")</f>
        <v/>
      </c>
      <c r="AQ61" s="7"/>
      <c r="AR61" s="4" t="str">
        <f t="shared" ca="1" si="3"/>
        <v/>
      </c>
      <c r="AS61" s="4"/>
      <c r="AT61" s="3" t="str">
        <f t="shared" si="4"/>
        <v/>
      </c>
      <c r="AU61" s="3" t="str">
        <f>IF($A61="","",IF((AND($A61="ADD",OR(AT61="",AT61="In Use"))),"5",(_xlfn.XLOOKUP(AT61,ud_asset_status[lookupValue],ud_asset_status[lookupKey],""))))</f>
        <v/>
      </c>
      <c r="AW61" s="3" t="str">
        <f>IF($A61="ADD",IF(NOT(ISBLANK(AV61)),_xlfn.XLOOKUP(AV61,ud_replacement_status[lookupValue],ud_replacement_status[lookupKey],"ERROR"),""), "")</f>
        <v/>
      </c>
      <c r="AX61" s="7"/>
      <c r="AZ61" s="3" t="str">
        <f>IF($A61="ADD",IF(NOT(ISBLANK(AY61)),_xlfn.XLOOKUP(AY61,ar_replace_reason[lookupValue],ar_replace_reason[lookupKey],"ERROR"),""), "")</f>
        <v/>
      </c>
      <c r="BA61" s="3" t="str">
        <f t="shared" si="5"/>
        <v/>
      </c>
      <c r="BB61" s="3" t="str">
        <f>IF($A61="","",IF((AND($A61="ADD",OR(BA61="",BA61="Queenstown-Lakes District Council"))),"70",(_xlfn.XLOOKUP(BA61,ud_organisation_owner[lookupValue],ud_organisation_owner[lookupKey],""))))</f>
        <v/>
      </c>
      <c r="BC61" s="3" t="str">
        <f t="shared" si="6"/>
        <v/>
      </c>
      <c r="BD61" s="3" t="str">
        <f>IF($A61="","",IF((AND($A61="ADD",OR(BC61="",BC61="Queenstown-Lakes District Council"))),"70",(_xlfn.XLOOKUP(BC61,ud_organisation_owner[lookupValue],ud_organisation_owner[lookupKey],""))))</f>
        <v/>
      </c>
      <c r="BE61" s="3" t="str">
        <f t="shared" si="7"/>
        <v/>
      </c>
      <c r="BF61" s="3" t="str">
        <f>IF($A61="","",IF((AND($A61="ADD",OR(BE61="",BE61="Local Authority"))),"17",(_xlfn.XLOOKUP(BE61,ud_sub_organisation[lookupValue],ud_sub_organisation[lookupKey],""))))</f>
        <v/>
      </c>
      <c r="BH61" s="3" t="str">
        <f>IF($A61="ADD",IF(NOT(ISBLANK(BG61)),_xlfn.XLOOKUP(BG61,ud_maintenance_organisation[lookupValue],ud_maintenance_organisation[lookupKey],"ERROR"),""), "")</f>
        <v/>
      </c>
      <c r="BI61" s="3" t="str">
        <f t="shared" si="8"/>
        <v/>
      </c>
      <c r="BJ61" s="3" t="str">
        <f>IF($A61="","",IF((AND($A61="ADD",OR(BI61="",BI61="Vested Assets"))),"12",(_xlfn.XLOOKUP(BI61,ud_work_category[lookupValue],ud_work_category[lookupKey],""))))</f>
        <v/>
      </c>
      <c r="BK61" s="8"/>
      <c r="BL61" s="2" t="str">
        <f t="shared" si="9"/>
        <v/>
      </c>
      <c r="BM61" s="3" t="str">
        <f t="shared" si="10"/>
        <v/>
      </c>
      <c r="BN61" s="3" t="str">
        <f>IF($A61="","",IF((AND($A61="ADD",OR(BM61="",BM61="Excellent"))),"1",(_xlfn.XLOOKUP(BM61,condition[lookupValue],condition[lookupKey],""))))</f>
        <v/>
      </c>
      <c r="BO61" s="7" t="str">
        <f t="shared" si="11"/>
        <v/>
      </c>
      <c r="BP61" s="9"/>
    </row>
    <row r="62" spans="2:68" x14ac:dyDescent="0.25">
      <c r="B62" s="4"/>
      <c r="E62" s="3" t="str">
        <f>IF($A62="ADD",IF(NOT(ISBLANK(D62)),_xlfn.XLOOKUP(D62,roadnames[lookupValue],roadnames[lookupKey],"ERROR"),""), "")</f>
        <v/>
      </c>
      <c r="F62" s="5"/>
      <c r="G62" s="5"/>
      <c r="H62" s="6"/>
      <c r="J62" s="3" t="str">
        <f>IF($A62="ADD",IF(NOT(ISBLANK(I62)),_xlfn.XLOOKUP(I62,side[lookupValue],side[lookupKey],"ERROR"),""), "")</f>
        <v/>
      </c>
      <c r="K62" s="4"/>
      <c r="M62" s="3" t="str">
        <f>IF($A62="ADD",IF(NOT(ISBLANK(L62)),_xlfn.XLOOKUP(L62,ud_placement[lookupValue],ud_placement[lookupKey],"ERROR"),""), "")</f>
        <v/>
      </c>
      <c r="O62" s="3" t="str">
        <f>IF($A62="ADD",IF(NOT(ISBLANK(N62)),_xlfn.XLOOKUP(N62,ud_pole_primary_function[lookupValue],ud_pole_primary_function[lookupKey],"ERROR"),""), "")</f>
        <v/>
      </c>
      <c r="P62" s="3" t="str">
        <f t="shared" si="0"/>
        <v/>
      </c>
      <c r="Q62" s="3" t="str">
        <f>IF($A62="","",IF((AND($A62="ADD",OR(P62="",P62="Basic Sign Post"))),"6",(_xlfn.XLOOKUP(P62,ud_pole_structure_type[lookupValue],ud_pole_structure_type[lookupKey],""))))</f>
        <v/>
      </c>
      <c r="R62" s="3" t="str">
        <f t="shared" si="1"/>
        <v/>
      </c>
      <c r="S62" s="3" t="str">
        <f>IF($A62="","",IF((AND($A62="ADD",OR(R62="",R62="Aluminium"))),"4",(_xlfn.XLOOKUP(R62,pole_material[lookupValue],pole_material[lookupKey],""))))</f>
        <v/>
      </c>
      <c r="U62" s="3" t="str">
        <f>IF($A62="ADD",IF(NOT(ISBLANK(T62)),_xlfn.XLOOKUP(T62,ud_coating_system[lookupValue],ud_coating_system[lookupKey],"ERROR"),""), "")</f>
        <v/>
      </c>
      <c r="W62" s="3" t="str">
        <f>IF($A62="ADD",IF(NOT(ISBLANK(V62)),_xlfn.XLOOKUP(V62,ud_pole_foundation_type[lookupValue],ud_pole_foundation_type[lookupKey],"ERROR"),""), "")</f>
        <v/>
      </c>
      <c r="Y62" s="3" t="str">
        <f>IF($A62="ADD",IF(NOT(ISBLANK(X62)),_xlfn.XLOOKUP(X62,ud_pole_base_connection[lookupValue],ud_pole_base_connection[lookupKey],"ERROR"),""), "")</f>
        <v/>
      </c>
      <c r="Z62" s="6"/>
      <c r="AA62" s="6"/>
      <c r="AB62" s="2" t="str">
        <f t="shared" si="2"/>
        <v/>
      </c>
      <c r="AD62" s="3" t="str">
        <f>IF($A62="ADD",IF(NOT(ISBLANK(AC62)),_xlfn.XLOOKUP(AC62,ud_pole_structure_make[lookupValue],ud_pole_structure_make[lookupKey],"ERROR"),""), "")</f>
        <v/>
      </c>
      <c r="AF62" s="3" t="str">
        <f>IF($A62="ADD",IF(NOT(ISBLANK(AE62)),_xlfn.XLOOKUP(1,(ud_pole_structure_model_lookup=AE62)*(ud_pole_structure_model_parentKey=AD62),ud_pole_structure_model[lookupKey],"ERROR"),""), "")</f>
        <v/>
      </c>
      <c r="AH62" s="3" t="str">
        <f>IF($A62="ADD",IF(NOT(ISBLANK(AG62)),_xlfn.XLOOKUP(AG62,sl_pole_shape[lookupValue],sl_pole_shape[lookupKey],"ERROR"),""), "")</f>
        <v/>
      </c>
      <c r="AJ62" s="3" t="str">
        <f>IF($A62="ADD",IF(NOT(ISBLANK(AI62)),_xlfn.XLOOKUP(AI62,sign_bracket[lookupValue],sign_bracket[lookupKey],"ERROR"),""), "")</f>
        <v/>
      </c>
      <c r="AL62" s="3" t="str">
        <f>IF($A62="ADD",IF(NOT(ISBLANK(AK62)),_xlfn.XLOOKUP(AK62,post_plant_type[lookupValue],post_plant_type[lookupKey],"ERROR"),""), "")</f>
        <v/>
      </c>
      <c r="AN62" s="3" t="str">
        <f>IF($A62="ADD",IF(NOT(ISBLANK(AM62)),_xlfn.XLOOKUP(AM62,post_ground_type[lookupValue],post_ground_type[lookupKey],"ERROR"),""), "")</f>
        <v/>
      </c>
      <c r="AP62" s="3" t="str">
        <f>IF($A62="ADD",IF(NOT(ISBLANK(AO62)),_xlfn.XLOOKUP(AO62,post_joint_type[lookupValue],post_joint_type[lookupKey],"ERROR"),""), "")</f>
        <v/>
      </c>
      <c r="AQ62" s="7"/>
      <c r="AR62" s="4" t="str">
        <f t="shared" ca="1" si="3"/>
        <v/>
      </c>
      <c r="AS62" s="4"/>
      <c r="AT62" s="3" t="str">
        <f t="shared" si="4"/>
        <v/>
      </c>
      <c r="AU62" s="3" t="str">
        <f>IF($A62="","",IF((AND($A62="ADD",OR(AT62="",AT62="In Use"))),"5",(_xlfn.XLOOKUP(AT62,ud_asset_status[lookupValue],ud_asset_status[lookupKey],""))))</f>
        <v/>
      </c>
      <c r="AW62" s="3" t="str">
        <f>IF($A62="ADD",IF(NOT(ISBLANK(AV62)),_xlfn.XLOOKUP(AV62,ud_replacement_status[lookupValue],ud_replacement_status[lookupKey],"ERROR"),""), "")</f>
        <v/>
      </c>
      <c r="AX62" s="7"/>
      <c r="AZ62" s="3" t="str">
        <f>IF($A62="ADD",IF(NOT(ISBLANK(AY62)),_xlfn.XLOOKUP(AY62,ar_replace_reason[lookupValue],ar_replace_reason[lookupKey],"ERROR"),""), "")</f>
        <v/>
      </c>
      <c r="BA62" s="3" t="str">
        <f t="shared" si="5"/>
        <v/>
      </c>
      <c r="BB62" s="3" t="str">
        <f>IF($A62="","",IF((AND($A62="ADD",OR(BA62="",BA62="Queenstown-Lakes District Council"))),"70",(_xlfn.XLOOKUP(BA62,ud_organisation_owner[lookupValue],ud_organisation_owner[lookupKey],""))))</f>
        <v/>
      </c>
      <c r="BC62" s="3" t="str">
        <f t="shared" si="6"/>
        <v/>
      </c>
      <c r="BD62" s="3" t="str">
        <f>IF($A62="","",IF((AND($A62="ADD",OR(BC62="",BC62="Queenstown-Lakes District Council"))),"70",(_xlfn.XLOOKUP(BC62,ud_organisation_owner[lookupValue],ud_organisation_owner[lookupKey],""))))</f>
        <v/>
      </c>
      <c r="BE62" s="3" t="str">
        <f t="shared" si="7"/>
        <v/>
      </c>
      <c r="BF62" s="3" t="str">
        <f>IF($A62="","",IF((AND($A62="ADD",OR(BE62="",BE62="Local Authority"))),"17",(_xlfn.XLOOKUP(BE62,ud_sub_organisation[lookupValue],ud_sub_organisation[lookupKey],""))))</f>
        <v/>
      </c>
      <c r="BH62" s="3" t="str">
        <f>IF($A62="ADD",IF(NOT(ISBLANK(BG62)),_xlfn.XLOOKUP(BG62,ud_maintenance_organisation[lookupValue],ud_maintenance_organisation[lookupKey],"ERROR"),""), "")</f>
        <v/>
      </c>
      <c r="BI62" s="3" t="str">
        <f t="shared" si="8"/>
        <v/>
      </c>
      <c r="BJ62" s="3" t="str">
        <f>IF($A62="","",IF((AND($A62="ADD",OR(BI62="",BI62="Vested Assets"))),"12",(_xlfn.XLOOKUP(BI62,ud_work_category[lookupValue],ud_work_category[lookupKey],""))))</f>
        <v/>
      </c>
      <c r="BK62" s="8"/>
      <c r="BL62" s="2" t="str">
        <f t="shared" si="9"/>
        <v/>
      </c>
      <c r="BM62" s="3" t="str">
        <f t="shared" si="10"/>
        <v/>
      </c>
      <c r="BN62" s="3" t="str">
        <f>IF($A62="","",IF((AND($A62="ADD",OR(BM62="",BM62="Excellent"))),"1",(_xlfn.XLOOKUP(BM62,condition[lookupValue],condition[lookupKey],""))))</f>
        <v/>
      </c>
      <c r="BO62" s="7" t="str">
        <f t="shared" si="11"/>
        <v/>
      </c>
      <c r="BP62" s="9"/>
    </row>
    <row r="63" spans="2:68" x14ac:dyDescent="0.25">
      <c r="B63" s="4"/>
      <c r="E63" s="3" t="str">
        <f>IF($A63="ADD",IF(NOT(ISBLANK(D63)),_xlfn.XLOOKUP(D63,roadnames[lookupValue],roadnames[lookupKey],"ERROR"),""), "")</f>
        <v/>
      </c>
      <c r="F63" s="5"/>
      <c r="G63" s="5"/>
      <c r="H63" s="6"/>
      <c r="J63" s="3" t="str">
        <f>IF($A63="ADD",IF(NOT(ISBLANK(I63)),_xlfn.XLOOKUP(I63,side[lookupValue],side[lookupKey],"ERROR"),""), "")</f>
        <v/>
      </c>
      <c r="K63" s="4"/>
      <c r="M63" s="3" t="str">
        <f>IF($A63="ADD",IF(NOT(ISBLANK(L63)),_xlfn.XLOOKUP(L63,ud_placement[lookupValue],ud_placement[lookupKey],"ERROR"),""), "")</f>
        <v/>
      </c>
      <c r="O63" s="3" t="str">
        <f>IF($A63="ADD",IF(NOT(ISBLANK(N63)),_xlfn.XLOOKUP(N63,ud_pole_primary_function[lookupValue],ud_pole_primary_function[lookupKey],"ERROR"),""), "")</f>
        <v/>
      </c>
      <c r="P63" s="3" t="str">
        <f t="shared" si="0"/>
        <v/>
      </c>
      <c r="Q63" s="3" t="str">
        <f>IF($A63="","",IF((AND($A63="ADD",OR(P63="",P63="Basic Sign Post"))),"6",(_xlfn.XLOOKUP(P63,ud_pole_structure_type[lookupValue],ud_pole_structure_type[lookupKey],""))))</f>
        <v/>
      </c>
      <c r="R63" s="3" t="str">
        <f t="shared" si="1"/>
        <v/>
      </c>
      <c r="S63" s="3" t="str">
        <f>IF($A63="","",IF((AND($A63="ADD",OR(R63="",R63="Aluminium"))),"4",(_xlfn.XLOOKUP(R63,pole_material[lookupValue],pole_material[lookupKey],""))))</f>
        <v/>
      </c>
      <c r="U63" s="3" t="str">
        <f>IF($A63="ADD",IF(NOT(ISBLANK(T63)),_xlfn.XLOOKUP(T63,ud_coating_system[lookupValue],ud_coating_system[lookupKey],"ERROR"),""), "")</f>
        <v/>
      </c>
      <c r="W63" s="3" t="str">
        <f>IF($A63="ADD",IF(NOT(ISBLANK(V63)),_xlfn.XLOOKUP(V63,ud_pole_foundation_type[lookupValue],ud_pole_foundation_type[lookupKey],"ERROR"),""), "")</f>
        <v/>
      </c>
      <c r="Y63" s="3" t="str">
        <f>IF($A63="ADD",IF(NOT(ISBLANK(X63)),_xlfn.XLOOKUP(X63,ud_pole_base_connection[lookupValue],ud_pole_base_connection[lookupKey],"ERROR"),""), "")</f>
        <v/>
      </c>
      <c r="Z63" s="6"/>
      <c r="AA63" s="6"/>
      <c r="AB63" s="2" t="str">
        <f t="shared" si="2"/>
        <v/>
      </c>
      <c r="AD63" s="3" t="str">
        <f>IF($A63="ADD",IF(NOT(ISBLANK(AC63)),_xlfn.XLOOKUP(AC63,ud_pole_structure_make[lookupValue],ud_pole_structure_make[lookupKey],"ERROR"),""), "")</f>
        <v/>
      </c>
      <c r="AF63" s="3" t="str">
        <f>IF($A63="ADD",IF(NOT(ISBLANK(AE63)),_xlfn.XLOOKUP(1,(ud_pole_structure_model_lookup=AE63)*(ud_pole_structure_model_parentKey=AD63),ud_pole_structure_model[lookupKey],"ERROR"),""), "")</f>
        <v/>
      </c>
      <c r="AH63" s="3" t="str">
        <f>IF($A63="ADD",IF(NOT(ISBLANK(AG63)),_xlfn.XLOOKUP(AG63,sl_pole_shape[lookupValue],sl_pole_shape[lookupKey],"ERROR"),""), "")</f>
        <v/>
      </c>
      <c r="AJ63" s="3" t="str">
        <f>IF($A63="ADD",IF(NOT(ISBLANK(AI63)),_xlfn.XLOOKUP(AI63,sign_bracket[lookupValue],sign_bracket[lookupKey],"ERROR"),""), "")</f>
        <v/>
      </c>
      <c r="AL63" s="3" t="str">
        <f>IF($A63="ADD",IF(NOT(ISBLANK(AK63)),_xlfn.XLOOKUP(AK63,post_plant_type[lookupValue],post_plant_type[lookupKey],"ERROR"),""), "")</f>
        <v/>
      </c>
      <c r="AN63" s="3" t="str">
        <f>IF($A63="ADD",IF(NOT(ISBLANK(AM63)),_xlfn.XLOOKUP(AM63,post_ground_type[lookupValue],post_ground_type[lookupKey],"ERROR"),""), "")</f>
        <v/>
      </c>
      <c r="AP63" s="3" t="str">
        <f>IF($A63="ADD",IF(NOT(ISBLANK(AO63)),_xlfn.XLOOKUP(AO63,post_joint_type[lookupValue],post_joint_type[lookupKey],"ERROR"),""), "")</f>
        <v/>
      </c>
      <c r="AQ63" s="7"/>
      <c r="AR63" s="4" t="str">
        <f t="shared" ca="1" si="3"/>
        <v/>
      </c>
      <c r="AS63" s="4"/>
      <c r="AT63" s="3" t="str">
        <f t="shared" si="4"/>
        <v/>
      </c>
      <c r="AU63" s="3" t="str">
        <f>IF($A63="","",IF((AND($A63="ADD",OR(AT63="",AT63="In Use"))),"5",(_xlfn.XLOOKUP(AT63,ud_asset_status[lookupValue],ud_asset_status[lookupKey],""))))</f>
        <v/>
      </c>
      <c r="AW63" s="3" t="str">
        <f>IF($A63="ADD",IF(NOT(ISBLANK(AV63)),_xlfn.XLOOKUP(AV63,ud_replacement_status[lookupValue],ud_replacement_status[lookupKey],"ERROR"),""), "")</f>
        <v/>
      </c>
      <c r="AX63" s="7"/>
      <c r="AZ63" s="3" t="str">
        <f>IF($A63="ADD",IF(NOT(ISBLANK(AY63)),_xlfn.XLOOKUP(AY63,ar_replace_reason[lookupValue],ar_replace_reason[lookupKey],"ERROR"),""), "")</f>
        <v/>
      </c>
      <c r="BA63" s="3" t="str">
        <f t="shared" si="5"/>
        <v/>
      </c>
      <c r="BB63" s="3" t="str">
        <f>IF($A63="","",IF((AND($A63="ADD",OR(BA63="",BA63="Queenstown-Lakes District Council"))),"70",(_xlfn.XLOOKUP(BA63,ud_organisation_owner[lookupValue],ud_organisation_owner[lookupKey],""))))</f>
        <v/>
      </c>
      <c r="BC63" s="3" t="str">
        <f t="shared" si="6"/>
        <v/>
      </c>
      <c r="BD63" s="3" t="str">
        <f>IF($A63="","",IF((AND($A63="ADD",OR(BC63="",BC63="Queenstown-Lakes District Council"))),"70",(_xlfn.XLOOKUP(BC63,ud_organisation_owner[lookupValue],ud_organisation_owner[lookupKey],""))))</f>
        <v/>
      </c>
      <c r="BE63" s="3" t="str">
        <f t="shared" si="7"/>
        <v/>
      </c>
      <c r="BF63" s="3" t="str">
        <f>IF($A63="","",IF((AND($A63="ADD",OR(BE63="",BE63="Local Authority"))),"17",(_xlfn.XLOOKUP(BE63,ud_sub_organisation[lookupValue],ud_sub_organisation[lookupKey],""))))</f>
        <v/>
      </c>
      <c r="BH63" s="3" t="str">
        <f>IF($A63="ADD",IF(NOT(ISBLANK(BG63)),_xlfn.XLOOKUP(BG63,ud_maintenance_organisation[lookupValue],ud_maintenance_organisation[lookupKey],"ERROR"),""), "")</f>
        <v/>
      </c>
      <c r="BI63" s="3" t="str">
        <f t="shared" si="8"/>
        <v/>
      </c>
      <c r="BJ63" s="3" t="str">
        <f>IF($A63="","",IF((AND($A63="ADD",OR(BI63="",BI63="Vested Assets"))),"12",(_xlfn.XLOOKUP(BI63,ud_work_category[lookupValue],ud_work_category[lookupKey],""))))</f>
        <v/>
      </c>
      <c r="BK63" s="8"/>
      <c r="BL63" s="2" t="str">
        <f t="shared" si="9"/>
        <v/>
      </c>
      <c r="BM63" s="3" t="str">
        <f t="shared" si="10"/>
        <v/>
      </c>
      <c r="BN63" s="3" t="str">
        <f>IF($A63="","",IF((AND($A63="ADD",OR(BM63="",BM63="Excellent"))),"1",(_xlfn.XLOOKUP(BM63,condition[lookupValue],condition[lookupKey],""))))</f>
        <v/>
      </c>
      <c r="BO63" s="7" t="str">
        <f t="shared" si="11"/>
        <v/>
      </c>
      <c r="BP63" s="9"/>
    </row>
    <row r="64" spans="2:68" x14ac:dyDescent="0.25">
      <c r="B64" s="4"/>
      <c r="E64" s="3" t="str">
        <f>IF($A64="ADD",IF(NOT(ISBLANK(D64)),_xlfn.XLOOKUP(D64,roadnames[lookupValue],roadnames[lookupKey],"ERROR"),""), "")</f>
        <v/>
      </c>
      <c r="F64" s="5"/>
      <c r="G64" s="5"/>
      <c r="H64" s="6"/>
      <c r="J64" s="3" t="str">
        <f>IF($A64="ADD",IF(NOT(ISBLANK(I64)),_xlfn.XLOOKUP(I64,side[lookupValue],side[lookupKey],"ERROR"),""), "")</f>
        <v/>
      </c>
      <c r="K64" s="4"/>
      <c r="M64" s="3" t="str">
        <f>IF($A64="ADD",IF(NOT(ISBLANK(L64)),_xlfn.XLOOKUP(L64,ud_placement[lookupValue],ud_placement[lookupKey],"ERROR"),""), "")</f>
        <v/>
      </c>
      <c r="O64" s="3" t="str">
        <f>IF($A64="ADD",IF(NOT(ISBLANK(N64)),_xlfn.XLOOKUP(N64,ud_pole_primary_function[lookupValue],ud_pole_primary_function[lookupKey],"ERROR"),""), "")</f>
        <v/>
      </c>
      <c r="P64" s="3" t="str">
        <f t="shared" si="0"/>
        <v/>
      </c>
      <c r="Q64" s="3" t="str">
        <f>IF($A64="","",IF((AND($A64="ADD",OR(P64="",P64="Basic Sign Post"))),"6",(_xlfn.XLOOKUP(P64,ud_pole_structure_type[lookupValue],ud_pole_structure_type[lookupKey],""))))</f>
        <v/>
      </c>
      <c r="R64" s="3" t="str">
        <f t="shared" si="1"/>
        <v/>
      </c>
      <c r="S64" s="3" t="str">
        <f>IF($A64="","",IF((AND($A64="ADD",OR(R64="",R64="Aluminium"))),"4",(_xlfn.XLOOKUP(R64,pole_material[lookupValue],pole_material[lookupKey],""))))</f>
        <v/>
      </c>
      <c r="U64" s="3" t="str">
        <f>IF($A64="ADD",IF(NOT(ISBLANK(T64)),_xlfn.XLOOKUP(T64,ud_coating_system[lookupValue],ud_coating_system[lookupKey],"ERROR"),""), "")</f>
        <v/>
      </c>
      <c r="W64" s="3" t="str">
        <f>IF($A64="ADD",IF(NOT(ISBLANK(V64)),_xlfn.XLOOKUP(V64,ud_pole_foundation_type[lookupValue],ud_pole_foundation_type[lookupKey],"ERROR"),""), "")</f>
        <v/>
      </c>
      <c r="Y64" s="3" t="str">
        <f>IF($A64="ADD",IF(NOT(ISBLANK(X64)),_xlfn.XLOOKUP(X64,ud_pole_base_connection[lookupValue],ud_pole_base_connection[lookupKey],"ERROR"),""), "")</f>
        <v/>
      </c>
      <c r="Z64" s="6"/>
      <c r="AA64" s="6"/>
      <c r="AB64" s="2" t="str">
        <f t="shared" si="2"/>
        <v/>
      </c>
      <c r="AD64" s="3" t="str">
        <f>IF($A64="ADD",IF(NOT(ISBLANK(AC64)),_xlfn.XLOOKUP(AC64,ud_pole_structure_make[lookupValue],ud_pole_structure_make[lookupKey],"ERROR"),""), "")</f>
        <v/>
      </c>
      <c r="AF64" s="3" t="str">
        <f>IF($A64="ADD",IF(NOT(ISBLANK(AE64)),_xlfn.XLOOKUP(1,(ud_pole_structure_model_lookup=AE64)*(ud_pole_structure_model_parentKey=AD64),ud_pole_structure_model[lookupKey],"ERROR"),""), "")</f>
        <v/>
      </c>
      <c r="AH64" s="3" t="str">
        <f>IF($A64="ADD",IF(NOT(ISBLANK(AG64)),_xlfn.XLOOKUP(AG64,sl_pole_shape[lookupValue],sl_pole_shape[lookupKey],"ERROR"),""), "")</f>
        <v/>
      </c>
      <c r="AJ64" s="3" t="str">
        <f>IF($A64="ADD",IF(NOT(ISBLANK(AI64)),_xlfn.XLOOKUP(AI64,sign_bracket[lookupValue],sign_bracket[lookupKey],"ERROR"),""), "")</f>
        <v/>
      </c>
      <c r="AL64" s="3" t="str">
        <f>IF($A64="ADD",IF(NOT(ISBLANK(AK64)),_xlfn.XLOOKUP(AK64,post_plant_type[lookupValue],post_plant_type[lookupKey],"ERROR"),""), "")</f>
        <v/>
      </c>
      <c r="AN64" s="3" t="str">
        <f>IF($A64="ADD",IF(NOT(ISBLANK(AM64)),_xlfn.XLOOKUP(AM64,post_ground_type[lookupValue],post_ground_type[lookupKey],"ERROR"),""), "")</f>
        <v/>
      </c>
      <c r="AP64" s="3" t="str">
        <f>IF($A64="ADD",IF(NOT(ISBLANK(AO64)),_xlfn.XLOOKUP(AO64,post_joint_type[lookupValue],post_joint_type[lookupKey],"ERROR"),""), "")</f>
        <v/>
      </c>
      <c r="AQ64" s="7"/>
      <c r="AR64" s="4" t="str">
        <f t="shared" ca="1" si="3"/>
        <v/>
      </c>
      <c r="AS64" s="4"/>
      <c r="AT64" s="3" t="str">
        <f t="shared" si="4"/>
        <v/>
      </c>
      <c r="AU64" s="3" t="str">
        <f>IF($A64="","",IF((AND($A64="ADD",OR(AT64="",AT64="In Use"))),"5",(_xlfn.XLOOKUP(AT64,ud_asset_status[lookupValue],ud_asset_status[lookupKey],""))))</f>
        <v/>
      </c>
      <c r="AW64" s="3" t="str">
        <f>IF($A64="ADD",IF(NOT(ISBLANK(AV64)),_xlfn.XLOOKUP(AV64,ud_replacement_status[lookupValue],ud_replacement_status[lookupKey],"ERROR"),""), "")</f>
        <v/>
      </c>
      <c r="AX64" s="7"/>
      <c r="AZ64" s="3" t="str">
        <f>IF($A64="ADD",IF(NOT(ISBLANK(AY64)),_xlfn.XLOOKUP(AY64,ar_replace_reason[lookupValue],ar_replace_reason[lookupKey],"ERROR"),""), "")</f>
        <v/>
      </c>
      <c r="BA64" s="3" t="str">
        <f t="shared" si="5"/>
        <v/>
      </c>
      <c r="BB64" s="3" t="str">
        <f>IF($A64="","",IF((AND($A64="ADD",OR(BA64="",BA64="Queenstown-Lakes District Council"))),"70",(_xlfn.XLOOKUP(BA64,ud_organisation_owner[lookupValue],ud_organisation_owner[lookupKey],""))))</f>
        <v/>
      </c>
      <c r="BC64" s="3" t="str">
        <f t="shared" si="6"/>
        <v/>
      </c>
      <c r="BD64" s="3" t="str">
        <f>IF($A64="","",IF((AND($A64="ADD",OR(BC64="",BC64="Queenstown-Lakes District Council"))),"70",(_xlfn.XLOOKUP(BC64,ud_organisation_owner[lookupValue],ud_organisation_owner[lookupKey],""))))</f>
        <v/>
      </c>
      <c r="BE64" s="3" t="str">
        <f t="shared" si="7"/>
        <v/>
      </c>
      <c r="BF64" s="3" t="str">
        <f>IF($A64="","",IF((AND($A64="ADD",OR(BE64="",BE64="Local Authority"))),"17",(_xlfn.XLOOKUP(BE64,ud_sub_organisation[lookupValue],ud_sub_organisation[lookupKey],""))))</f>
        <v/>
      </c>
      <c r="BH64" s="3" t="str">
        <f>IF($A64="ADD",IF(NOT(ISBLANK(BG64)),_xlfn.XLOOKUP(BG64,ud_maintenance_organisation[lookupValue],ud_maintenance_organisation[lookupKey],"ERROR"),""), "")</f>
        <v/>
      </c>
      <c r="BI64" s="3" t="str">
        <f t="shared" si="8"/>
        <v/>
      </c>
      <c r="BJ64" s="3" t="str">
        <f>IF($A64="","",IF((AND($A64="ADD",OR(BI64="",BI64="Vested Assets"))),"12",(_xlfn.XLOOKUP(BI64,ud_work_category[lookupValue],ud_work_category[lookupKey],""))))</f>
        <v/>
      </c>
      <c r="BK64" s="8"/>
      <c r="BL64" s="2" t="str">
        <f t="shared" si="9"/>
        <v/>
      </c>
      <c r="BM64" s="3" t="str">
        <f t="shared" si="10"/>
        <v/>
      </c>
      <c r="BN64" s="3" t="str">
        <f>IF($A64="","",IF((AND($A64="ADD",OR(BM64="",BM64="Excellent"))),"1",(_xlfn.XLOOKUP(BM64,condition[lookupValue],condition[lookupKey],""))))</f>
        <v/>
      </c>
      <c r="BO64" s="7" t="str">
        <f t="shared" si="11"/>
        <v/>
      </c>
      <c r="BP64" s="9"/>
    </row>
    <row r="65" spans="2:68" x14ac:dyDescent="0.25">
      <c r="B65" s="4"/>
      <c r="E65" s="3" t="str">
        <f>IF($A65="ADD",IF(NOT(ISBLANK(D65)),_xlfn.XLOOKUP(D65,roadnames[lookupValue],roadnames[lookupKey],"ERROR"),""), "")</f>
        <v/>
      </c>
      <c r="F65" s="5"/>
      <c r="G65" s="5"/>
      <c r="H65" s="6"/>
      <c r="J65" s="3" t="str">
        <f>IF($A65="ADD",IF(NOT(ISBLANK(I65)),_xlfn.XLOOKUP(I65,side[lookupValue],side[lookupKey],"ERROR"),""), "")</f>
        <v/>
      </c>
      <c r="K65" s="4"/>
      <c r="M65" s="3" t="str">
        <f>IF($A65="ADD",IF(NOT(ISBLANK(L65)),_xlfn.XLOOKUP(L65,ud_placement[lookupValue],ud_placement[lookupKey],"ERROR"),""), "")</f>
        <v/>
      </c>
      <c r="O65" s="3" t="str">
        <f>IF($A65="ADD",IF(NOT(ISBLANK(N65)),_xlfn.XLOOKUP(N65,ud_pole_primary_function[lookupValue],ud_pole_primary_function[lookupKey],"ERROR"),""), "")</f>
        <v/>
      </c>
      <c r="P65" s="3" t="str">
        <f t="shared" si="0"/>
        <v/>
      </c>
      <c r="Q65" s="3" t="str">
        <f>IF($A65="","",IF((AND($A65="ADD",OR(P65="",P65="Basic Sign Post"))),"6",(_xlfn.XLOOKUP(P65,ud_pole_structure_type[lookupValue],ud_pole_structure_type[lookupKey],""))))</f>
        <v/>
      </c>
      <c r="R65" s="3" t="str">
        <f t="shared" si="1"/>
        <v/>
      </c>
      <c r="S65" s="3" t="str">
        <f>IF($A65="","",IF((AND($A65="ADD",OR(R65="",R65="Aluminium"))),"4",(_xlfn.XLOOKUP(R65,pole_material[lookupValue],pole_material[lookupKey],""))))</f>
        <v/>
      </c>
      <c r="U65" s="3" t="str">
        <f>IF($A65="ADD",IF(NOT(ISBLANK(T65)),_xlfn.XLOOKUP(T65,ud_coating_system[lookupValue],ud_coating_system[lookupKey],"ERROR"),""), "")</f>
        <v/>
      </c>
      <c r="W65" s="3" t="str">
        <f>IF($A65="ADD",IF(NOT(ISBLANK(V65)),_xlfn.XLOOKUP(V65,ud_pole_foundation_type[lookupValue],ud_pole_foundation_type[lookupKey],"ERROR"),""), "")</f>
        <v/>
      </c>
      <c r="Y65" s="3" t="str">
        <f>IF($A65="ADD",IF(NOT(ISBLANK(X65)),_xlfn.XLOOKUP(X65,ud_pole_base_connection[lookupValue],ud_pole_base_connection[lookupKey],"ERROR"),""), "")</f>
        <v/>
      </c>
      <c r="Z65" s="6"/>
      <c r="AA65" s="6"/>
      <c r="AB65" s="2" t="str">
        <f t="shared" si="2"/>
        <v/>
      </c>
      <c r="AD65" s="3" t="str">
        <f>IF($A65="ADD",IF(NOT(ISBLANK(AC65)),_xlfn.XLOOKUP(AC65,ud_pole_structure_make[lookupValue],ud_pole_structure_make[lookupKey],"ERROR"),""), "")</f>
        <v/>
      </c>
      <c r="AF65" s="3" t="str">
        <f>IF($A65="ADD",IF(NOT(ISBLANK(AE65)),_xlfn.XLOOKUP(1,(ud_pole_structure_model_lookup=AE65)*(ud_pole_structure_model_parentKey=AD65),ud_pole_structure_model[lookupKey],"ERROR"),""), "")</f>
        <v/>
      </c>
      <c r="AH65" s="3" t="str">
        <f>IF($A65="ADD",IF(NOT(ISBLANK(AG65)),_xlfn.XLOOKUP(AG65,sl_pole_shape[lookupValue],sl_pole_shape[lookupKey],"ERROR"),""), "")</f>
        <v/>
      </c>
      <c r="AJ65" s="3" t="str">
        <f>IF($A65="ADD",IF(NOT(ISBLANK(AI65)),_xlfn.XLOOKUP(AI65,sign_bracket[lookupValue],sign_bracket[lookupKey],"ERROR"),""), "")</f>
        <v/>
      </c>
      <c r="AL65" s="3" t="str">
        <f>IF($A65="ADD",IF(NOT(ISBLANK(AK65)),_xlfn.XLOOKUP(AK65,post_plant_type[lookupValue],post_plant_type[lookupKey],"ERROR"),""), "")</f>
        <v/>
      </c>
      <c r="AN65" s="3" t="str">
        <f>IF($A65="ADD",IF(NOT(ISBLANK(AM65)),_xlfn.XLOOKUP(AM65,post_ground_type[lookupValue],post_ground_type[lookupKey],"ERROR"),""), "")</f>
        <v/>
      </c>
      <c r="AP65" s="3" t="str">
        <f>IF($A65="ADD",IF(NOT(ISBLANK(AO65)),_xlfn.XLOOKUP(AO65,post_joint_type[lookupValue],post_joint_type[lookupKey],"ERROR"),""), "")</f>
        <v/>
      </c>
      <c r="AQ65" s="7"/>
      <c r="AR65" s="4" t="str">
        <f t="shared" ca="1" si="3"/>
        <v/>
      </c>
      <c r="AS65" s="4"/>
      <c r="AT65" s="3" t="str">
        <f t="shared" si="4"/>
        <v/>
      </c>
      <c r="AU65" s="3" t="str">
        <f>IF($A65="","",IF((AND($A65="ADD",OR(AT65="",AT65="In Use"))),"5",(_xlfn.XLOOKUP(AT65,ud_asset_status[lookupValue],ud_asset_status[lookupKey],""))))</f>
        <v/>
      </c>
      <c r="AW65" s="3" t="str">
        <f>IF($A65="ADD",IF(NOT(ISBLANK(AV65)),_xlfn.XLOOKUP(AV65,ud_replacement_status[lookupValue],ud_replacement_status[lookupKey],"ERROR"),""), "")</f>
        <v/>
      </c>
      <c r="AX65" s="7"/>
      <c r="AZ65" s="3" t="str">
        <f>IF($A65="ADD",IF(NOT(ISBLANK(AY65)),_xlfn.XLOOKUP(AY65,ar_replace_reason[lookupValue],ar_replace_reason[lookupKey],"ERROR"),""), "")</f>
        <v/>
      </c>
      <c r="BA65" s="3" t="str">
        <f t="shared" si="5"/>
        <v/>
      </c>
      <c r="BB65" s="3" t="str">
        <f>IF($A65="","",IF((AND($A65="ADD",OR(BA65="",BA65="Queenstown-Lakes District Council"))),"70",(_xlfn.XLOOKUP(BA65,ud_organisation_owner[lookupValue],ud_organisation_owner[lookupKey],""))))</f>
        <v/>
      </c>
      <c r="BC65" s="3" t="str">
        <f t="shared" si="6"/>
        <v/>
      </c>
      <c r="BD65" s="3" t="str">
        <f>IF($A65="","",IF((AND($A65="ADD",OR(BC65="",BC65="Queenstown-Lakes District Council"))),"70",(_xlfn.XLOOKUP(BC65,ud_organisation_owner[lookupValue],ud_organisation_owner[lookupKey],""))))</f>
        <v/>
      </c>
      <c r="BE65" s="3" t="str">
        <f t="shared" si="7"/>
        <v/>
      </c>
      <c r="BF65" s="3" t="str">
        <f>IF($A65="","",IF((AND($A65="ADD",OR(BE65="",BE65="Local Authority"))),"17",(_xlfn.XLOOKUP(BE65,ud_sub_organisation[lookupValue],ud_sub_organisation[lookupKey],""))))</f>
        <v/>
      </c>
      <c r="BH65" s="3" t="str">
        <f>IF($A65="ADD",IF(NOT(ISBLANK(BG65)),_xlfn.XLOOKUP(BG65,ud_maintenance_organisation[lookupValue],ud_maintenance_organisation[lookupKey],"ERROR"),""), "")</f>
        <v/>
      </c>
      <c r="BI65" s="3" t="str">
        <f t="shared" si="8"/>
        <v/>
      </c>
      <c r="BJ65" s="3" t="str">
        <f>IF($A65="","",IF((AND($A65="ADD",OR(BI65="",BI65="Vested Assets"))),"12",(_xlfn.XLOOKUP(BI65,ud_work_category[lookupValue],ud_work_category[lookupKey],""))))</f>
        <v/>
      </c>
      <c r="BK65" s="8"/>
      <c r="BL65" s="2" t="str">
        <f t="shared" si="9"/>
        <v/>
      </c>
      <c r="BM65" s="3" t="str">
        <f t="shared" si="10"/>
        <v/>
      </c>
      <c r="BN65" s="3" t="str">
        <f>IF($A65="","",IF((AND($A65="ADD",OR(BM65="",BM65="Excellent"))),"1",(_xlfn.XLOOKUP(BM65,condition[lookupValue],condition[lookupKey],""))))</f>
        <v/>
      </c>
      <c r="BO65" s="7" t="str">
        <f t="shared" si="11"/>
        <v/>
      </c>
      <c r="BP65" s="9"/>
    </row>
    <row r="66" spans="2:68" x14ac:dyDescent="0.25">
      <c r="B66" s="4"/>
      <c r="E66" s="3" t="str">
        <f>IF($A66="ADD",IF(NOT(ISBLANK(D66)),_xlfn.XLOOKUP(D66,roadnames[lookupValue],roadnames[lookupKey],"ERROR"),""), "")</f>
        <v/>
      </c>
      <c r="F66" s="5"/>
      <c r="G66" s="5"/>
      <c r="H66" s="6"/>
      <c r="J66" s="3" t="str">
        <f>IF($A66="ADD",IF(NOT(ISBLANK(I66)),_xlfn.XLOOKUP(I66,side[lookupValue],side[lookupKey],"ERROR"),""), "")</f>
        <v/>
      </c>
      <c r="K66" s="4"/>
      <c r="M66" s="3" t="str">
        <f>IF($A66="ADD",IF(NOT(ISBLANK(L66)),_xlfn.XLOOKUP(L66,ud_placement[lookupValue],ud_placement[lookupKey],"ERROR"),""), "")</f>
        <v/>
      </c>
      <c r="O66" s="3" t="str">
        <f>IF($A66="ADD",IF(NOT(ISBLANK(N66)),_xlfn.XLOOKUP(N66,ud_pole_primary_function[lookupValue],ud_pole_primary_function[lookupKey],"ERROR"),""), "")</f>
        <v/>
      </c>
      <c r="P66" s="3" t="str">
        <f t="shared" si="0"/>
        <v/>
      </c>
      <c r="Q66" s="3" t="str">
        <f>IF($A66="","",IF((AND($A66="ADD",OR(P66="",P66="Basic Sign Post"))),"6",(_xlfn.XLOOKUP(P66,ud_pole_structure_type[lookupValue],ud_pole_structure_type[lookupKey],""))))</f>
        <v/>
      </c>
      <c r="R66" s="3" t="str">
        <f t="shared" si="1"/>
        <v/>
      </c>
      <c r="S66" s="3" t="str">
        <f>IF($A66="","",IF((AND($A66="ADD",OR(R66="",R66="Aluminium"))),"4",(_xlfn.XLOOKUP(R66,pole_material[lookupValue],pole_material[lookupKey],""))))</f>
        <v/>
      </c>
      <c r="U66" s="3" t="str">
        <f>IF($A66="ADD",IF(NOT(ISBLANK(T66)),_xlfn.XLOOKUP(T66,ud_coating_system[lookupValue],ud_coating_system[lookupKey],"ERROR"),""), "")</f>
        <v/>
      </c>
      <c r="W66" s="3" t="str">
        <f>IF($A66="ADD",IF(NOT(ISBLANK(V66)),_xlfn.XLOOKUP(V66,ud_pole_foundation_type[lookupValue],ud_pole_foundation_type[lookupKey],"ERROR"),""), "")</f>
        <v/>
      </c>
      <c r="Y66" s="3" t="str">
        <f>IF($A66="ADD",IF(NOT(ISBLANK(X66)),_xlfn.XLOOKUP(X66,ud_pole_base_connection[lookupValue],ud_pole_base_connection[lookupKey],"ERROR"),""), "")</f>
        <v/>
      </c>
      <c r="Z66" s="6"/>
      <c r="AA66" s="6"/>
      <c r="AB66" s="2" t="str">
        <f t="shared" si="2"/>
        <v/>
      </c>
      <c r="AD66" s="3" t="str">
        <f>IF($A66="ADD",IF(NOT(ISBLANK(AC66)),_xlfn.XLOOKUP(AC66,ud_pole_structure_make[lookupValue],ud_pole_structure_make[lookupKey],"ERROR"),""), "")</f>
        <v/>
      </c>
      <c r="AF66" s="3" t="str">
        <f>IF($A66="ADD",IF(NOT(ISBLANK(AE66)),_xlfn.XLOOKUP(1,(ud_pole_structure_model_lookup=AE66)*(ud_pole_structure_model_parentKey=AD66),ud_pole_structure_model[lookupKey],"ERROR"),""), "")</f>
        <v/>
      </c>
      <c r="AH66" s="3" t="str">
        <f>IF($A66="ADD",IF(NOT(ISBLANK(AG66)),_xlfn.XLOOKUP(AG66,sl_pole_shape[lookupValue],sl_pole_shape[lookupKey],"ERROR"),""), "")</f>
        <v/>
      </c>
      <c r="AJ66" s="3" t="str">
        <f>IF($A66="ADD",IF(NOT(ISBLANK(AI66)),_xlfn.XLOOKUP(AI66,sign_bracket[lookupValue],sign_bracket[lookupKey],"ERROR"),""), "")</f>
        <v/>
      </c>
      <c r="AL66" s="3" t="str">
        <f>IF($A66="ADD",IF(NOT(ISBLANK(AK66)),_xlfn.XLOOKUP(AK66,post_plant_type[lookupValue],post_plant_type[lookupKey],"ERROR"),""), "")</f>
        <v/>
      </c>
      <c r="AN66" s="3" t="str">
        <f>IF($A66="ADD",IF(NOT(ISBLANK(AM66)),_xlfn.XLOOKUP(AM66,post_ground_type[lookupValue],post_ground_type[lookupKey],"ERROR"),""), "")</f>
        <v/>
      </c>
      <c r="AP66" s="3" t="str">
        <f>IF($A66="ADD",IF(NOT(ISBLANK(AO66)),_xlfn.XLOOKUP(AO66,post_joint_type[lookupValue],post_joint_type[lookupKey],"ERROR"),""), "")</f>
        <v/>
      </c>
      <c r="AQ66" s="7"/>
      <c r="AR66" s="4" t="str">
        <f t="shared" ca="1" si="3"/>
        <v/>
      </c>
      <c r="AS66" s="4"/>
      <c r="AT66" s="3" t="str">
        <f t="shared" si="4"/>
        <v/>
      </c>
      <c r="AU66" s="3" t="str">
        <f>IF($A66="","",IF((AND($A66="ADD",OR(AT66="",AT66="In Use"))),"5",(_xlfn.XLOOKUP(AT66,ud_asset_status[lookupValue],ud_asset_status[lookupKey],""))))</f>
        <v/>
      </c>
      <c r="AW66" s="3" t="str">
        <f>IF($A66="ADD",IF(NOT(ISBLANK(AV66)),_xlfn.XLOOKUP(AV66,ud_replacement_status[lookupValue],ud_replacement_status[lookupKey],"ERROR"),""), "")</f>
        <v/>
      </c>
      <c r="AX66" s="7"/>
      <c r="AZ66" s="3" t="str">
        <f>IF($A66="ADD",IF(NOT(ISBLANK(AY66)),_xlfn.XLOOKUP(AY66,ar_replace_reason[lookupValue],ar_replace_reason[lookupKey],"ERROR"),""), "")</f>
        <v/>
      </c>
      <c r="BA66" s="3" t="str">
        <f t="shared" si="5"/>
        <v/>
      </c>
      <c r="BB66" s="3" t="str">
        <f>IF($A66="","",IF((AND($A66="ADD",OR(BA66="",BA66="Queenstown-Lakes District Council"))),"70",(_xlfn.XLOOKUP(BA66,ud_organisation_owner[lookupValue],ud_organisation_owner[lookupKey],""))))</f>
        <v/>
      </c>
      <c r="BC66" s="3" t="str">
        <f t="shared" si="6"/>
        <v/>
      </c>
      <c r="BD66" s="3" t="str">
        <f>IF($A66="","",IF((AND($A66="ADD",OR(BC66="",BC66="Queenstown-Lakes District Council"))),"70",(_xlfn.XLOOKUP(BC66,ud_organisation_owner[lookupValue],ud_organisation_owner[lookupKey],""))))</f>
        <v/>
      </c>
      <c r="BE66" s="3" t="str">
        <f t="shared" si="7"/>
        <v/>
      </c>
      <c r="BF66" s="3" t="str">
        <f>IF($A66="","",IF((AND($A66="ADD",OR(BE66="",BE66="Local Authority"))),"17",(_xlfn.XLOOKUP(BE66,ud_sub_organisation[lookupValue],ud_sub_organisation[lookupKey],""))))</f>
        <v/>
      </c>
      <c r="BH66" s="3" t="str">
        <f>IF($A66="ADD",IF(NOT(ISBLANK(BG66)),_xlfn.XLOOKUP(BG66,ud_maintenance_organisation[lookupValue],ud_maintenance_organisation[lookupKey],"ERROR"),""), "")</f>
        <v/>
      </c>
      <c r="BI66" s="3" t="str">
        <f t="shared" si="8"/>
        <v/>
      </c>
      <c r="BJ66" s="3" t="str">
        <f>IF($A66="","",IF((AND($A66="ADD",OR(BI66="",BI66="Vested Assets"))),"12",(_xlfn.XLOOKUP(BI66,ud_work_category[lookupValue],ud_work_category[lookupKey],""))))</f>
        <v/>
      </c>
      <c r="BK66" s="8"/>
      <c r="BL66" s="2" t="str">
        <f t="shared" si="9"/>
        <v/>
      </c>
      <c r="BM66" s="3" t="str">
        <f t="shared" si="10"/>
        <v/>
      </c>
      <c r="BN66" s="3" t="str">
        <f>IF($A66="","",IF((AND($A66="ADD",OR(BM66="",BM66="Excellent"))),"1",(_xlfn.XLOOKUP(BM66,condition[lookupValue],condition[lookupKey],""))))</f>
        <v/>
      </c>
      <c r="BO66" s="7" t="str">
        <f t="shared" si="11"/>
        <v/>
      </c>
      <c r="BP66" s="9"/>
    </row>
    <row r="67" spans="2:68" x14ac:dyDescent="0.25">
      <c r="B67" s="4"/>
      <c r="E67" s="3" t="str">
        <f>IF($A67="ADD",IF(NOT(ISBLANK(D67)),_xlfn.XLOOKUP(D67,roadnames[lookupValue],roadnames[lookupKey],"ERROR"),""), "")</f>
        <v/>
      </c>
      <c r="F67" s="5"/>
      <c r="G67" s="5"/>
      <c r="H67" s="6"/>
      <c r="J67" s="3" t="str">
        <f>IF($A67="ADD",IF(NOT(ISBLANK(I67)),_xlfn.XLOOKUP(I67,side[lookupValue],side[lookupKey],"ERROR"),""), "")</f>
        <v/>
      </c>
      <c r="K67" s="4"/>
      <c r="M67" s="3" t="str">
        <f>IF($A67="ADD",IF(NOT(ISBLANK(L67)),_xlfn.XLOOKUP(L67,ud_placement[lookupValue],ud_placement[lookupKey],"ERROR"),""), "")</f>
        <v/>
      </c>
      <c r="O67" s="3" t="str">
        <f>IF($A67="ADD",IF(NOT(ISBLANK(N67)),_xlfn.XLOOKUP(N67,ud_pole_primary_function[lookupValue],ud_pole_primary_function[lookupKey],"ERROR"),""), "")</f>
        <v/>
      </c>
      <c r="P67" s="3" t="str">
        <f t="shared" si="0"/>
        <v/>
      </c>
      <c r="Q67" s="3" t="str">
        <f>IF($A67="","",IF((AND($A67="ADD",OR(P67="",P67="Basic Sign Post"))),"6",(_xlfn.XLOOKUP(P67,ud_pole_structure_type[lookupValue],ud_pole_structure_type[lookupKey],""))))</f>
        <v/>
      </c>
      <c r="R67" s="3" t="str">
        <f t="shared" si="1"/>
        <v/>
      </c>
      <c r="S67" s="3" t="str">
        <f>IF($A67="","",IF((AND($A67="ADD",OR(R67="",R67="Aluminium"))),"4",(_xlfn.XLOOKUP(R67,pole_material[lookupValue],pole_material[lookupKey],""))))</f>
        <v/>
      </c>
      <c r="U67" s="3" t="str">
        <f>IF($A67="ADD",IF(NOT(ISBLANK(T67)),_xlfn.XLOOKUP(T67,ud_coating_system[lookupValue],ud_coating_system[lookupKey],"ERROR"),""), "")</f>
        <v/>
      </c>
      <c r="W67" s="3" t="str">
        <f>IF($A67="ADD",IF(NOT(ISBLANK(V67)),_xlfn.XLOOKUP(V67,ud_pole_foundation_type[lookupValue],ud_pole_foundation_type[lookupKey],"ERROR"),""), "")</f>
        <v/>
      </c>
      <c r="Y67" s="3" t="str">
        <f>IF($A67="ADD",IF(NOT(ISBLANK(X67)),_xlfn.XLOOKUP(X67,ud_pole_base_connection[lookupValue],ud_pole_base_connection[lookupKey],"ERROR"),""), "")</f>
        <v/>
      </c>
      <c r="Z67" s="6"/>
      <c r="AA67" s="6"/>
      <c r="AB67" s="2" t="str">
        <f t="shared" si="2"/>
        <v/>
      </c>
      <c r="AD67" s="3" t="str">
        <f>IF($A67="ADD",IF(NOT(ISBLANK(AC67)),_xlfn.XLOOKUP(AC67,ud_pole_structure_make[lookupValue],ud_pole_structure_make[lookupKey],"ERROR"),""), "")</f>
        <v/>
      </c>
      <c r="AF67" s="3" t="str">
        <f>IF($A67="ADD",IF(NOT(ISBLANK(AE67)),_xlfn.XLOOKUP(1,(ud_pole_structure_model_lookup=AE67)*(ud_pole_structure_model_parentKey=AD67),ud_pole_structure_model[lookupKey],"ERROR"),""), "")</f>
        <v/>
      </c>
      <c r="AH67" s="3" t="str">
        <f>IF($A67="ADD",IF(NOT(ISBLANK(AG67)),_xlfn.XLOOKUP(AG67,sl_pole_shape[lookupValue],sl_pole_shape[lookupKey],"ERROR"),""), "")</f>
        <v/>
      </c>
      <c r="AJ67" s="3" t="str">
        <f>IF($A67="ADD",IF(NOT(ISBLANK(AI67)),_xlfn.XLOOKUP(AI67,sign_bracket[lookupValue],sign_bracket[lookupKey],"ERROR"),""), "")</f>
        <v/>
      </c>
      <c r="AL67" s="3" t="str">
        <f>IF($A67="ADD",IF(NOT(ISBLANK(AK67)),_xlfn.XLOOKUP(AK67,post_plant_type[lookupValue],post_plant_type[lookupKey],"ERROR"),""), "")</f>
        <v/>
      </c>
      <c r="AN67" s="3" t="str">
        <f>IF($A67="ADD",IF(NOT(ISBLANK(AM67)),_xlfn.XLOOKUP(AM67,post_ground_type[lookupValue],post_ground_type[lookupKey],"ERROR"),""), "")</f>
        <v/>
      </c>
      <c r="AP67" s="3" t="str">
        <f>IF($A67="ADD",IF(NOT(ISBLANK(AO67)),_xlfn.XLOOKUP(AO67,post_joint_type[lookupValue],post_joint_type[lookupKey],"ERROR"),""), "")</f>
        <v/>
      </c>
      <c r="AQ67" s="7"/>
      <c r="AR67" s="4" t="str">
        <f t="shared" ca="1" si="3"/>
        <v/>
      </c>
      <c r="AS67" s="4"/>
      <c r="AT67" s="3" t="str">
        <f t="shared" si="4"/>
        <v/>
      </c>
      <c r="AU67" s="3" t="str">
        <f>IF($A67="","",IF((AND($A67="ADD",OR(AT67="",AT67="In Use"))),"5",(_xlfn.XLOOKUP(AT67,ud_asset_status[lookupValue],ud_asset_status[lookupKey],""))))</f>
        <v/>
      </c>
      <c r="AW67" s="3" t="str">
        <f>IF($A67="ADD",IF(NOT(ISBLANK(AV67)),_xlfn.XLOOKUP(AV67,ud_replacement_status[lookupValue],ud_replacement_status[lookupKey],"ERROR"),""), "")</f>
        <v/>
      </c>
      <c r="AX67" s="7"/>
      <c r="AZ67" s="3" t="str">
        <f>IF($A67="ADD",IF(NOT(ISBLANK(AY67)),_xlfn.XLOOKUP(AY67,ar_replace_reason[lookupValue],ar_replace_reason[lookupKey],"ERROR"),""), "")</f>
        <v/>
      </c>
      <c r="BA67" s="3" t="str">
        <f t="shared" si="5"/>
        <v/>
      </c>
      <c r="BB67" s="3" t="str">
        <f>IF($A67="","",IF((AND($A67="ADD",OR(BA67="",BA67="Queenstown-Lakes District Council"))),"70",(_xlfn.XLOOKUP(BA67,ud_organisation_owner[lookupValue],ud_organisation_owner[lookupKey],""))))</f>
        <v/>
      </c>
      <c r="BC67" s="3" t="str">
        <f t="shared" si="6"/>
        <v/>
      </c>
      <c r="BD67" s="3" t="str">
        <f>IF($A67="","",IF((AND($A67="ADD",OR(BC67="",BC67="Queenstown-Lakes District Council"))),"70",(_xlfn.XLOOKUP(BC67,ud_organisation_owner[lookupValue],ud_organisation_owner[lookupKey],""))))</f>
        <v/>
      </c>
      <c r="BE67" s="3" t="str">
        <f t="shared" si="7"/>
        <v/>
      </c>
      <c r="BF67" s="3" t="str">
        <f>IF($A67="","",IF((AND($A67="ADD",OR(BE67="",BE67="Local Authority"))),"17",(_xlfn.XLOOKUP(BE67,ud_sub_organisation[lookupValue],ud_sub_organisation[lookupKey],""))))</f>
        <v/>
      </c>
      <c r="BH67" s="3" t="str">
        <f>IF($A67="ADD",IF(NOT(ISBLANK(BG67)),_xlfn.XLOOKUP(BG67,ud_maintenance_organisation[lookupValue],ud_maintenance_organisation[lookupKey],"ERROR"),""), "")</f>
        <v/>
      </c>
      <c r="BI67" s="3" t="str">
        <f t="shared" si="8"/>
        <v/>
      </c>
      <c r="BJ67" s="3" t="str">
        <f>IF($A67="","",IF((AND($A67="ADD",OR(BI67="",BI67="Vested Assets"))),"12",(_xlfn.XLOOKUP(BI67,ud_work_category[lookupValue],ud_work_category[lookupKey],""))))</f>
        <v/>
      </c>
      <c r="BK67" s="8"/>
      <c r="BL67" s="2" t="str">
        <f t="shared" si="9"/>
        <v/>
      </c>
      <c r="BM67" s="3" t="str">
        <f t="shared" si="10"/>
        <v/>
      </c>
      <c r="BN67" s="3" t="str">
        <f>IF($A67="","",IF((AND($A67="ADD",OR(BM67="",BM67="Excellent"))),"1",(_xlfn.XLOOKUP(BM67,condition[lookupValue],condition[lookupKey],""))))</f>
        <v/>
      </c>
      <c r="BO67" s="7" t="str">
        <f t="shared" si="11"/>
        <v/>
      </c>
      <c r="BP67" s="9"/>
    </row>
    <row r="68" spans="2:68" x14ac:dyDescent="0.25">
      <c r="B68" s="4"/>
      <c r="E68" s="3" t="str">
        <f>IF($A68="ADD",IF(NOT(ISBLANK(D68)),_xlfn.XLOOKUP(D68,roadnames[lookupValue],roadnames[lookupKey],"ERROR"),""), "")</f>
        <v/>
      </c>
      <c r="F68" s="5"/>
      <c r="G68" s="5"/>
      <c r="H68" s="6"/>
      <c r="J68" s="3" t="str">
        <f>IF($A68="ADD",IF(NOT(ISBLANK(I68)),_xlfn.XLOOKUP(I68,side[lookupValue],side[lookupKey],"ERROR"),""), "")</f>
        <v/>
      </c>
      <c r="K68" s="4"/>
      <c r="M68" s="3" t="str">
        <f>IF($A68="ADD",IF(NOT(ISBLANK(L68)),_xlfn.XLOOKUP(L68,ud_placement[lookupValue],ud_placement[lookupKey],"ERROR"),""), "")</f>
        <v/>
      </c>
      <c r="O68" s="3" t="str">
        <f>IF($A68="ADD",IF(NOT(ISBLANK(N68)),_xlfn.XLOOKUP(N68,ud_pole_primary_function[lookupValue],ud_pole_primary_function[lookupKey],"ERROR"),""), "")</f>
        <v/>
      </c>
      <c r="P68" s="3" t="str">
        <f t="shared" si="0"/>
        <v/>
      </c>
      <c r="Q68" s="3" t="str">
        <f>IF($A68="","",IF((AND($A68="ADD",OR(P68="",P68="Basic Sign Post"))),"6",(_xlfn.XLOOKUP(P68,ud_pole_structure_type[lookupValue],ud_pole_structure_type[lookupKey],""))))</f>
        <v/>
      </c>
      <c r="R68" s="3" t="str">
        <f t="shared" si="1"/>
        <v/>
      </c>
      <c r="S68" s="3" t="str">
        <f>IF($A68="","",IF((AND($A68="ADD",OR(R68="",R68="Aluminium"))),"4",(_xlfn.XLOOKUP(R68,pole_material[lookupValue],pole_material[lookupKey],""))))</f>
        <v/>
      </c>
      <c r="U68" s="3" t="str">
        <f>IF($A68="ADD",IF(NOT(ISBLANK(T68)),_xlfn.XLOOKUP(T68,ud_coating_system[lookupValue],ud_coating_system[lookupKey],"ERROR"),""), "")</f>
        <v/>
      </c>
      <c r="W68" s="3" t="str">
        <f>IF($A68="ADD",IF(NOT(ISBLANK(V68)),_xlfn.XLOOKUP(V68,ud_pole_foundation_type[lookupValue],ud_pole_foundation_type[lookupKey],"ERROR"),""), "")</f>
        <v/>
      </c>
      <c r="Y68" s="3" t="str">
        <f>IF($A68="ADD",IF(NOT(ISBLANK(X68)),_xlfn.XLOOKUP(X68,ud_pole_base_connection[lookupValue],ud_pole_base_connection[lookupKey],"ERROR"),""), "")</f>
        <v/>
      </c>
      <c r="Z68" s="6"/>
      <c r="AA68" s="6"/>
      <c r="AB68" s="2" t="str">
        <f t="shared" si="2"/>
        <v/>
      </c>
      <c r="AD68" s="3" t="str">
        <f>IF($A68="ADD",IF(NOT(ISBLANK(AC68)),_xlfn.XLOOKUP(AC68,ud_pole_structure_make[lookupValue],ud_pole_structure_make[lookupKey],"ERROR"),""), "")</f>
        <v/>
      </c>
      <c r="AF68" s="3" t="str">
        <f>IF($A68="ADD",IF(NOT(ISBLANK(AE68)),_xlfn.XLOOKUP(1,(ud_pole_structure_model_lookup=AE68)*(ud_pole_structure_model_parentKey=AD68),ud_pole_structure_model[lookupKey],"ERROR"),""), "")</f>
        <v/>
      </c>
      <c r="AH68" s="3" t="str">
        <f>IF($A68="ADD",IF(NOT(ISBLANK(AG68)),_xlfn.XLOOKUP(AG68,sl_pole_shape[lookupValue],sl_pole_shape[lookupKey],"ERROR"),""), "")</f>
        <v/>
      </c>
      <c r="AJ68" s="3" t="str">
        <f>IF($A68="ADD",IF(NOT(ISBLANK(AI68)),_xlfn.XLOOKUP(AI68,sign_bracket[lookupValue],sign_bracket[lookupKey],"ERROR"),""), "")</f>
        <v/>
      </c>
      <c r="AL68" s="3" t="str">
        <f>IF($A68="ADD",IF(NOT(ISBLANK(AK68)),_xlfn.XLOOKUP(AK68,post_plant_type[lookupValue],post_plant_type[lookupKey],"ERROR"),""), "")</f>
        <v/>
      </c>
      <c r="AN68" s="3" t="str">
        <f>IF($A68="ADD",IF(NOT(ISBLANK(AM68)),_xlfn.XLOOKUP(AM68,post_ground_type[lookupValue],post_ground_type[lookupKey],"ERROR"),""), "")</f>
        <v/>
      </c>
      <c r="AP68" s="3" t="str">
        <f>IF($A68="ADD",IF(NOT(ISBLANK(AO68)),_xlfn.XLOOKUP(AO68,post_joint_type[lookupValue],post_joint_type[lookupKey],"ERROR"),""), "")</f>
        <v/>
      </c>
      <c r="AQ68" s="7"/>
      <c r="AR68" s="4" t="str">
        <f t="shared" ca="1" si="3"/>
        <v/>
      </c>
      <c r="AS68" s="4"/>
      <c r="AT68" s="3" t="str">
        <f t="shared" si="4"/>
        <v/>
      </c>
      <c r="AU68" s="3" t="str">
        <f>IF($A68="","",IF((AND($A68="ADD",OR(AT68="",AT68="In Use"))),"5",(_xlfn.XLOOKUP(AT68,ud_asset_status[lookupValue],ud_asset_status[lookupKey],""))))</f>
        <v/>
      </c>
      <c r="AW68" s="3" t="str">
        <f>IF($A68="ADD",IF(NOT(ISBLANK(AV68)),_xlfn.XLOOKUP(AV68,ud_replacement_status[lookupValue],ud_replacement_status[lookupKey],"ERROR"),""), "")</f>
        <v/>
      </c>
      <c r="AX68" s="7"/>
      <c r="AZ68" s="3" t="str">
        <f>IF($A68="ADD",IF(NOT(ISBLANK(AY68)),_xlfn.XLOOKUP(AY68,ar_replace_reason[lookupValue],ar_replace_reason[lookupKey],"ERROR"),""), "")</f>
        <v/>
      </c>
      <c r="BA68" s="3" t="str">
        <f t="shared" si="5"/>
        <v/>
      </c>
      <c r="BB68" s="3" t="str">
        <f>IF($A68="","",IF((AND($A68="ADD",OR(BA68="",BA68="Queenstown-Lakes District Council"))),"70",(_xlfn.XLOOKUP(BA68,ud_organisation_owner[lookupValue],ud_organisation_owner[lookupKey],""))))</f>
        <v/>
      </c>
      <c r="BC68" s="3" t="str">
        <f t="shared" si="6"/>
        <v/>
      </c>
      <c r="BD68" s="3" t="str">
        <f>IF($A68="","",IF((AND($A68="ADD",OR(BC68="",BC68="Queenstown-Lakes District Council"))),"70",(_xlfn.XLOOKUP(BC68,ud_organisation_owner[lookupValue],ud_organisation_owner[lookupKey],""))))</f>
        <v/>
      </c>
      <c r="BE68" s="3" t="str">
        <f t="shared" si="7"/>
        <v/>
      </c>
      <c r="BF68" s="3" t="str">
        <f>IF($A68="","",IF((AND($A68="ADD",OR(BE68="",BE68="Local Authority"))),"17",(_xlfn.XLOOKUP(BE68,ud_sub_organisation[lookupValue],ud_sub_organisation[lookupKey],""))))</f>
        <v/>
      </c>
      <c r="BH68" s="3" t="str">
        <f>IF($A68="ADD",IF(NOT(ISBLANK(BG68)),_xlfn.XLOOKUP(BG68,ud_maintenance_organisation[lookupValue],ud_maintenance_organisation[lookupKey],"ERROR"),""), "")</f>
        <v/>
      </c>
      <c r="BI68" s="3" t="str">
        <f t="shared" si="8"/>
        <v/>
      </c>
      <c r="BJ68" s="3" t="str">
        <f>IF($A68="","",IF((AND($A68="ADD",OR(BI68="",BI68="Vested Assets"))),"12",(_xlfn.XLOOKUP(BI68,ud_work_category[lookupValue],ud_work_category[lookupKey],""))))</f>
        <v/>
      </c>
      <c r="BK68" s="8"/>
      <c r="BL68" s="2" t="str">
        <f t="shared" si="9"/>
        <v/>
      </c>
      <c r="BM68" s="3" t="str">
        <f t="shared" si="10"/>
        <v/>
      </c>
      <c r="BN68" s="3" t="str">
        <f>IF($A68="","",IF((AND($A68="ADD",OR(BM68="",BM68="Excellent"))),"1",(_xlfn.XLOOKUP(BM68,condition[lookupValue],condition[lookupKey],""))))</f>
        <v/>
      </c>
      <c r="BO68" s="7" t="str">
        <f t="shared" si="11"/>
        <v/>
      </c>
      <c r="BP68" s="9"/>
    </row>
    <row r="69" spans="2:68" x14ac:dyDescent="0.25">
      <c r="B69" s="4"/>
      <c r="E69" s="3" t="str">
        <f>IF($A69="ADD",IF(NOT(ISBLANK(D69)),_xlfn.XLOOKUP(D69,roadnames[lookupValue],roadnames[lookupKey],"ERROR"),""), "")</f>
        <v/>
      </c>
      <c r="F69" s="5"/>
      <c r="G69" s="5"/>
      <c r="H69" s="6"/>
      <c r="J69" s="3" t="str">
        <f>IF($A69="ADD",IF(NOT(ISBLANK(I69)),_xlfn.XLOOKUP(I69,side[lookupValue],side[lookupKey],"ERROR"),""), "")</f>
        <v/>
      </c>
      <c r="K69" s="4"/>
      <c r="M69" s="3" t="str">
        <f>IF($A69="ADD",IF(NOT(ISBLANK(L69)),_xlfn.XLOOKUP(L69,ud_placement[lookupValue],ud_placement[lookupKey],"ERROR"),""), "")</f>
        <v/>
      </c>
      <c r="O69" s="3" t="str">
        <f>IF($A69="ADD",IF(NOT(ISBLANK(N69)),_xlfn.XLOOKUP(N69,ud_pole_primary_function[lookupValue],ud_pole_primary_function[lookupKey],"ERROR"),""), "")</f>
        <v/>
      </c>
      <c r="P69" s="3" t="str">
        <f t="shared" si="0"/>
        <v/>
      </c>
      <c r="Q69" s="3" t="str">
        <f>IF($A69="","",IF((AND($A69="ADD",OR(P69="",P69="Basic Sign Post"))),"6",(_xlfn.XLOOKUP(P69,ud_pole_structure_type[lookupValue],ud_pole_structure_type[lookupKey],""))))</f>
        <v/>
      </c>
      <c r="R69" s="3" t="str">
        <f t="shared" si="1"/>
        <v/>
      </c>
      <c r="S69" s="3" t="str">
        <f>IF($A69="","",IF((AND($A69="ADD",OR(R69="",R69="Aluminium"))),"4",(_xlfn.XLOOKUP(R69,pole_material[lookupValue],pole_material[lookupKey],""))))</f>
        <v/>
      </c>
      <c r="U69" s="3" t="str">
        <f>IF($A69="ADD",IF(NOT(ISBLANK(T69)),_xlfn.XLOOKUP(T69,ud_coating_system[lookupValue],ud_coating_system[lookupKey],"ERROR"),""), "")</f>
        <v/>
      </c>
      <c r="W69" s="3" t="str">
        <f>IF($A69="ADD",IF(NOT(ISBLANK(V69)),_xlfn.XLOOKUP(V69,ud_pole_foundation_type[lookupValue],ud_pole_foundation_type[lookupKey],"ERROR"),""), "")</f>
        <v/>
      </c>
      <c r="Y69" s="3" t="str">
        <f>IF($A69="ADD",IF(NOT(ISBLANK(X69)),_xlfn.XLOOKUP(X69,ud_pole_base_connection[lookupValue],ud_pole_base_connection[lookupKey],"ERROR"),""), "")</f>
        <v/>
      </c>
      <c r="Z69" s="6"/>
      <c r="AA69" s="6"/>
      <c r="AB69" s="2" t="str">
        <f t="shared" si="2"/>
        <v/>
      </c>
      <c r="AD69" s="3" t="str">
        <f>IF($A69="ADD",IF(NOT(ISBLANK(AC69)),_xlfn.XLOOKUP(AC69,ud_pole_structure_make[lookupValue],ud_pole_structure_make[lookupKey],"ERROR"),""), "")</f>
        <v/>
      </c>
      <c r="AF69" s="3" t="str">
        <f>IF($A69="ADD",IF(NOT(ISBLANK(AE69)),_xlfn.XLOOKUP(1,(ud_pole_structure_model_lookup=AE69)*(ud_pole_structure_model_parentKey=AD69),ud_pole_structure_model[lookupKey],"ERROR"),""), "")</f>
        <v/>
      </c>
      <c r="AH69" s="3" t="str">
        <f>IF($A69="ADD",IF(NOT(ISBLANK(AG69)),_xlfn.XLOOKUP(AG69,sl_pole_shape[lookupValue],sl_pole_shape[lookupKey],"ERROR"),""), "")</f>
        <v/>
      </c>
      <c r="AJ69" s="3" t="str">
        <f>IF($A69="ADD",IF(NOT(ISBLANK(AI69)),_xlfn.XLOOKUP(AI69,sign_bracket[lookupValue],sign_bracket[lookupKey],"ERROR"),""), "")</f>
        <v/>
      </c>
      <c r="AL69" s="3" t="str">
        <f>IF($A69="ADD",IF(NOT(ISBLANK(AK69)),_xlfn.XLOOKUP(AK69,post_plant_type[lookupValue],post_plant_type[lookupKey],"ERROR"),""), "")</f>
        <v/>
      </c>
      <c r="AN69" s="3" t="str">
        <f>IF($A69="ADD",IF(NOT(ISBLANK(AM69)),_xlfn.XLOOKUP(AM69,post_ground_type[lookupValue],post_ground_type[lookupKey],"ERROR"),""), "")</f>
        <v/>
      </c>
      <c r="AP69" s="3" t="str">
        <f>IF($A69="ADD",IF(NOT(ISBLANK(AO69)),_xlfn.XLOOKUP(AO69,post_joint_type[lookupValue],post_joint_type[lookupKey],"ERROR"),""), "")</f>
        <v/>
      </c>
      <c r="AQ69" s="7"/>
      <c r="AR69" s="4" t="str">
        <f t="shared" ca="1" si="3"/>
        <v/>
      </c>
      <c r="AS69" s="4"/>
      <c r="AT69" s="3" t="str">
        <f t="shared" si="4"/>
        <v/>
      </c>
      <c r="AU69" s="3" t="str">
        <f>IF($A69="","",IF((AND($A69="ADD",OR(AT69="",AT69="In Use"))),"5",(_xlfn.XLOOKUP(AT69,ud_asset_status[lookupValue],ud_asset_status[lookupKey],""))))</f>
        <v/>
      </c>
      <c r="AW69" s="3" t="str">
        <f>IF($A69="ADD",IF(NOT(ISBLANK(AV69)),_xlfn.XLOOKUP(AV69,ud_replacement_status[lookupValue],ud_replacement_status[lookupKey],"ERROR"),""), "")</f>
        <v/>
      </c>
      <c r="AX69" s="7"/>
      <c r="AZ69" s="3" t="str">
        <f>IF($A69="ADD",IF(NOT(ISBLANK(AY69)),_xlfn.XLOOKUP(AY69,ar_replace_reason[lookupValue],ar_replace_reason[lookupKey],"ERROR"),""), "")</f>
        <v/>
      </c>
      <c r="BA69" s="3" t="str">
        <f t="shared" si="5"/>
        <v/>
      </c>
      <c r="BB69" s="3" t="str">
        <f>IF($A69="","",IF((AND($A69="ADD",OR(BA69="",BA69="Queenstown-Lakes District Council"))),"70",(_xlfn.XLOOKUP(BA69,ud_organisation_owner[lookupValue],ud_organisation_owner[lookupKey],""))))</f>
        <v/>
      </c>
      <c r="BC69" s="3" t="str">
        <f t="shared" si="6"/>
        <v/>
      </c>
      <c r="BD69" s="3" t="str">
        <f>IF($A69="","",IF((AND($A69="ADD",OR(BC69="",BC69="Queenstown-Lakes District Council"))),"70",(_xlfn.XLOOKUP(BC69,ud_organisation_owner[lookupValue],ud_organisation_owner[lookupKey],""))))</f>
        <v/>
      </c>
      <c r="BE69" s="3" t="str">
        <f t="shared" si="7"/>
        <v/>
      </c>
      <c r="BF69" s="3" t="str">
        <f>IF($A69="","",IF((AND($A69="ADD",OR(BE69="",BE69="Local Authority"))),"17",(_xlfn.XLOOKUP(BE69,ud_sub_organisation[lookupValue],ud_sub_organisation[lookupKey],""))))</f>
        <v/>
      </c>
      <c r="BH69" s="3" t="str">
        <f>IF($A69="ADD",IF(NOT(ISBLANK(BG69)),_xlfn.XLOOKUP(BG69,ud_maintenance_organisation[lookupValue],ud_maintenance_organisation[lookupKey],"ERROR"),""), "")</f>
        <v/>
      </c>
      <c r="BI69" s="3" t="str">
        <f t="shared" si="8"/>
        <v/>
      </c>
      <c r="BJ69" s="3" t="str">
        <f>IF($A69="","",IF((AND($A69="ADD",OR(BI69="",BI69="Vested Assets"))),"12",(_xlfn.XLOOKUP(BI69,ud_work_category[lookupValue],ud_work_category[lookupKey],""))))</f>
        <v/>
      </c>
      <c r="BK69" s="8"/>
      <c r="BL69" s="2" t="str">
        <f t="shared" si="9"/>
        <v/>
      </c>
      <c r="BM69" s="3" t="str">
        <f t="shared" si="10"/>
        <v/>
      </c>
      <c r="BN69" s="3" t="str">
        <f>IF($A69="","",IF((AND($A69="ADD",OR(BM69="",BM69="Excellent"))),"1",(_xlfn.XLOOKUP(BM69,condition[lookupValue],condition[lookupKey],""))))</f>
        <v/>
      </c>
      <c r="BO69" s="7" t="str">
        <f t="shared" si="11"/>
        <v/>
      </c>
      <c r="BP69" s="9"/>
    </row>
    <row r="70" spans="2:68" x14ac:dyDescent="0.25">
      <c r="B70" s="4"/>
      <c r="E70" s="3" t="str">
        <f>IF($A70="ADD",IF(NOT(ISBLANK(D70)),_xlfn.XLOOKUP(D70,roadnames[lookupValue],roadnames[lookupKey],"ERROR"),""), "")</f>
        <v/>
      </c>
      <c r="F70" s="5"/>
      <c r="G70" s="5"/>
      <c r="H70" s="6"/>
      <c r="J70" s="3" t="str">
        <f>IF($A70="ADD",IF(NOT(ISBLANK(I70)),_xlfn.XLOOKUP(I70,side[lookupValue],side[lookupKey],"ERROR"),""), "")</f>
        <v/>
      </c>
      <c r="K70" s="4"/>
      <c r="M70" s="3" t="str">
        <f>IF($A70="ADD",IF(NOT(ISBLANK(L70)),_xlfn.XLOOKUP(L70,ud_placement[lookupValue],ud_placement[lookupKey],"ERROR"),""), "")</f>
        <v/>
      </c>
      <c r="O70" s="3" t="str">
        <f>IF($A70="ADD",IF(NOT(ISBLANK(N70)),_xlfn.XLOOKUP(N70,ud_pole_primary_function[lookupValue],ud_pole_primary_function[lookupKey],"ERROR"),""), "")</f>
        <v/>
      </c>
      <c r="P70" s="3" t="str">
        <f t="shared" si="0"/>
        <v/>
      </c>
      <c r="Q70" s="3" t="str">
        <f>IF($A70="","",IF((AND($A70="ADD",OR(P70="",P70="Basic Sign Post"))),"6",(_xlfn.XLOOKUP(P70,ud_pole_structure_type[lookupValue],ud_pole_structure_type[lookupKey],""))))</f>
        <v/>
      </c>
      <c r="R70" s="3" t="str">
        <f t="shared" si="1"/>
        <v/>
      </c>
      <c r="S70" s="3" t="str">
        <f>IF($A70="","",IF((AND($A70="ADD",OR(R70="",R70="Aluminium"))),"4",(_xlfn.XLOOKUP(R70,pole_material[lookupValue],pole_material[lookupKey],""))))</f>
        <v/>
      </c>
      <c r="U70" s="3" t="str">
        <f>IF($A70="ADD",IF(NOT(ISBLANK(T70)),_xlfn.XLOOKUP(T70,ud_coating_system[lookupValue],ud_coating_system[lookupKey],"ERROR"),""), "")</f>
        <v/>
      </c>
      <c r="W70" s="3" t="str">
        <f>IF($A70="ADD",IF(NOT(ISBLANK(V70)),_xlfn.XLOOKUP(V70,ud_pole_foundation_type[lookupValue],ud_pole_foundation_type[lookupKey],"ERROR"),""), "")</f>
        <v/>
      </c>
      <c r="Y70" s="3" t="str">
        <f>IF($A70="ADD",IF(NOT(ISBLANK(X70)),_xlfn.XLOOKUP(X70,ud_pole_base_connection[lookupValue],ud_pole_base_connection[lookupKey],"ERROR"),""), "")</f>
        <v/>
      </c>
      <c r="Z70" s="6"/>
      <c r="AA70" s="6"/>
      <c r="AB70" s="2" t="str">
        <f t="shared" si="2"/>
        <v/>
      </c>
      <c r="AD70" s="3" t="str">
        <f>IF($A70="ADD",IF(NOT(ISBLANK(AC70)),_xlfn.XLOOKUP(AC70,ud_pole_structure_make[lookupValue],ud_pole_structure_make[lookupKey],"ERROR"),""), "")</f>
        <v/>
      </c>
      <c r="AF70" s="3" t="str">
        <f>IF($A70="ADD",IF(NOT(ISBLANK(AE70)),_xlfn.XLOOKUP(1,(ud_pole_structure_model_lookup=AE70)*(ud_pole_structure_model_parentKey=AD70),ud_pole_structure_model[lookupKey],"ERROR"),""), "")</f>
        <v/>
      </c>
      <c r="AH70" s="3" t="str">
        <f>IF($A70="ADD",IF(NOT(ISBLANK(AG70)),_xlfn.XLOOKUP(AG70,sl_pole_shape[lookupValue],sl_pole_shape[lookupKey],"ERROR"),""), "")</f>
        <v/>
      </c>
      <c r="AJ70" s="3" t="str">
        <f>IF($A70="ADD",IF(NOT(ISBLANK(AI70)),_xlfn.XLOOKUP(AI70,sign_bracket[lookupValue],sign_bracket[lookupKey],"ERROR"),""), "")</f>
        <v/>
      </c>
      <c r="AL70" s="3" t="str">
        <f>IF($A70="ADD",IF(NOT(ISBLANK(AK70)),_xlfn.XLOOKUP(AK70,post_plant_type[lookupValue],post_plant_type[lookupKey],"ERROR"),""), "")</f>
        <v/>
      </c>
      <c r="AN70" s="3" t="str">
        <f>IF($A70="ADD",IF(NOT(ISBLANK(AM70)),_xlfn.XLOOKUP(AM70,post_ground_type[lookupValue],post_ground_type[lookupKey],"ERROR"),""), "")</f>
        <v/>
      </c>
      <c r="AP70" s="3" t="str">
        <f>IF($A70="ADD",IF(NOT(ISBLANK(AO70)),_xlfn.XLOOKUP(AO70,post_joint_type[lookupValue],post_joint_type[lookupKey],"ERROR"),""), "")</f>
        <v/>
      </c>
      <c r="AQ70" s="7"/>
      <c r="AR70" s="4" t="str">
        <f t="shared" ca="1" si="3"/>
        <v/>
      </c>
      <c r="AS70" s="4"/>
      <c r="AT70" s="3" t="str">
        <f t="shared" si="4"/>
        <v/>
      </c>
      <c r="AU70" s="3" t="str">
        <f>IF($A70="","",IF((AND($A70="ADD",OR(AT70="",AT70="In Use"))),"5",(_xlfn.XLOOKUP(AT70,ud_asset_status[lookupValue],ud_asset_status[lookupKey],""))))</f>
        <v/>
      </c>
      <c r="AW70" s="3" t="str">
        <f>IF($A70="ADD",IF(NOT(ISBLANK(AV70)),_xlfn.XLOOKUP(AV70,ud_replacement_status[lookupValue],ud_replacement_status[lookupKey],"ERROR"),""), "")</f>
        <v/>
      </c>
      <c r="AX70" s="7"/>
      <c r="AZ70" s="3" t="str">
        <f>IF($A70="ADD",IF(NOT(ISBLANK(AY70)),_xlfn.XLOOKUP(AY70,ar_replace_reason[lookupValue],ar_replace_reason[lookupKey],"ERROR"),""), "")</f>
        <v/>
      </c>
      <c r="BA70" s="3" t="str">
        <f t="shared" si="5"/>
        <v/>
      </c>
      <c r="BB70" s="3" t="str">
        <f>IF($A70="","",IF((AND($A70="ADD",OR(BA70="",BA70="Queenstown-Lakes District Council"))),"70",(_xlfn.XLOOKUP(BA70,ud_organisation_owner[lookupValue],ud_organisation_owner[lookupKey],""))))</f>
        <v/>
      </c>
      <c r="BC70" s="3" t="str">
        <f t="shared" si="6"/>
        <v/>
      </c>
      <c r="BD70" s="3" t="str">
        <f>IF($A70="","",IF((AND($A70="ADD",OR(BC70="",BC70="Queenstown-Lakes District Council"))),"70",(_xlfn.XLOOKUP(BC70,ud_organisation_owner[lookupValue],ud_organisation_owner[lookupKey],""))))</f>
        <v/>
      </c>
      <c r="BE70" s="3" t="str">
        <f t="shared" si="7"/>
        <v/>
      </c>
      <c r="BF70" s="3" t="str">
        <f>IF($A70="","",IF((AND($A70="ADD",OR(BE70="",BE70="Local Authority"))),"17",(_xlfn.XLOOKUP(BE70,ud_sub_organisation[lookupValue],ud_sub_organisation[lookupKey],""))))</f>
        <v/>
      </c>
      <c r="BH70" s="3" t="str">
        <f>IF($A70="ADD",IF(NOT(ISBLANK(BG70)),_xlfn.XLOOKUP(BG70,ud_maintenance_organisation[lookupValue],ud_maintenance_organisation[lookupKey],"ERROR"),""), "")</f>
        <v/>
      </c>
      <c r="BI70" s="3" t="str">
        <f t="shared" si="8"/>
        <v/>
      </c>
      <c r="BJ70" s="3" t="str">
        <f>IF($A70="","",IF((AND($A70="ADD",OR(BI70="",BI70="Vested Assets"))),"12",(_xlfn.XLOOKUP(BI70,ud_work_category[lookupValue],ud_work_category[lookupKey],""))))</f>
        <v/>
      </c>
      <c r="BK70" s="8"/>
      <c r="BL70" s="2" t="str">
        <f t="shared" si="9"/>
        <v/>
      </c>
      <c r="BM70" s="3" t="str">
        <f t="shared" si="10"/>
        <v/>
      </c>
      <c r="BN70" s="3" t="str">
        <f>IF($A70="","",IF((AND($A70="ADD",OR(BM70="",BM70="Excellent"))),"1",(_xlfn.XLOOKUP(BM70,condition[lookupValue],condition[lookupKey],""))))</f>
        <v/>
      </c>
      <c r="BO70" s="7" t="str">
        <f t="shared" si="11"/>
        <v/>
      </c>
      <c r="BP70" s="9"/>
    </row>
    <row r="71" spans="2:68" x14ac:dyDescent="0.25">
      <c r="B71" s="4"/>
      <c r="E71" s="3" t="str">
        <f>IF($A71="ADD",IF(NOT(ISBLANK(D71)),_xlfn.XLOOKUP(D71,roadnames[lookupValue],roadnames[lookupKey],"ERROR"),""), "")</f>
        <v/>
      </c>
      <c r="F71" s="5"/>
      <c r="G71" s="5"/>
      <c r="H71" s="6"/>
      <c r="J71" s="3" t="str">
        <f>IF($A71="ADD",IF(NOT(ISBLANK(I71)),_xlfn.XLOOKUP(I71,side[lookupValue],side[lookupKey],"ERROR"),""), "")</f>
        <v/>
      </c>
      <c r="K71" s="4"/>
      <c r="M71" s="3" t="str">
        <f>IF($A71="ADD",IF(NOT(ISBLANK(L71)),_xlfn.XLOOKUP(L71,ud_placement[lookupValue],ud_placement[lookupKey],"ERROR"),""), "")</f>
        <v/>
      </c>
      <c r="O71" s="3" t="str">
        <f>IF($A71="ADD",IF(NOT(ISBLANK(N71)),_xlfn.XLOOKUP(N71,ud_pole_primary_function[lookupValue],ud_pole_primary_function[lookupKey],"ERROR"),""), "")</f>
        <v/>
      </c>
      <c r="P71" s="3" t="str">
        <f t="shared" si="0"/>
        <v/>
      </c>
      <c r="Q71" s="3" t="str">
        <f>IF($A71="","",IF((AND($A71="ADD",OR(P71="",P71="Basic Sign Post"))),"6",(_xlfn.XLOOKUP(P71,ud_pole_structure_type[lookupValue],ud_pole_structure_type[lookupKey],""))))</f>
        <v/>
      </c>
      <c r="R71" s="3" t="str">
        <f t="shared" si="1"/>
        <v/>
      </c>
      <c r="S71" s="3" t="str">
        <f>IF($A71="","",IF((AND($A71="ADD",OR(R71="",R71="Aluminium"))),"4",(_xlfn.XLOOKUP(R71,pole_material[lookupValue],pole_material[lookupKey],""))))</f>
        <v/>
      </c>
      <c r="U71" s="3" t="str">
        <f>IF($A71="ADD",IF(NOT(ISBLANK(T71)),_xlfn.XLOOKUP(T71,ud_coating_system[lookupValue],ud_coating_system[lookupKey],"ERROR"),""), "")</f>
        <v/>
      </c>
      <c r="W71" s="3" t="str">
        <f>IF($A71="ADD",IF(NOT(ISBLANK(V71)),_xlfn.XLOOKUP(V71,ud_pole_foundation_type[lookupValue],ud_pole_foundation_type[lookupKey],"ERROR"),""), "")</f>
        <v/>
      </c>
      <c r="Y71" s="3" t="str">
        <f>IF($A71="ADD",IF(NOT(ISBLANK(X71)),_xlfn.XLOOKUP(X71,ud_pole_base_connection[lookupValue],ud_pole_base_connection[lookupKey],"ERROR"),""), "")</f>
        <v/>
      </c>
      <c r="Z71" s="6"/>
      <c r="AA71" s="6"/>
      <c r="AB71" s="2" t="str">
        <f t="shared" si="2"/>
        <v/>
      </c>
      <c r="AD71" s="3" t="str">
        <f>IF($A71="ADD",IF(NOT(ISBLANK(AC71)),_xlfn.XLOOKUP(AC71,ud_pole_structure_make[lookupValue],ud_pole_structure_make[lookupKey],"ERROR"),""), "")</f>
        <v/>
      </c>
      <c r="AF71" s="3" t="str">
        <f>IF($A71="ADD",IF(NOT(ISBLANK(AE71)),_xlfn.XLOOKUP(1,(ud_pole_structure_model_lookup=AE71)*(ud_pole_structure_model_parentKey=AD71),ud_pole_structure_model[lookupKey],"ERROR"),""), "")</f>
        <v/>
      </c>
      <c r="AH71" s="3" t="str">
        <f>IF($A71="ADD",IF(NOT(ISBLANK(AG71)),_xlfn.XLOOKUP(AG71,sl_pole_shape[lookupValue],sl_pole_shape[lookupKey],"ERROR"),""), "")</f>
        <v/>
      </c>
      <c r="AJ71" s="3" t="str">
        <f>IF($A71="ADD",IF(NOT(ISBLANK(AI71)),_xlfn.XLOOKUP(AI71,sign_bracket[lookupValue],sign_bracket[lookupKey],"ERROR"),""), "")</f>
        <v/>
      </c>
      <c r="AL71" s="3" t="str">
        <f>IF($A71="ADD",IF(NOT(ISBLANK(AK71)),_xlfn.XLOOKUP(AK71,post_plant_type[lookupValue],post_plant_type[lookupKey],"ERROR"),""), "")</f>
        <v/>
      </c>
      <c r="AN71" s="3" t="str">
        <f>IF($A71="ADD",IF(NOT(ISBLANK(AM71)),_xlfn.XLOOKUP(AM71,post_ground_type[lookupValue],post_ground_type[lookupKey],"ERROR"),""), "")</f>
        <v/>
      </c>
      <c r="AP71" s="3" t="str">
        <f>IF($A71="ADD",IF(NOT(ISBLANK(AO71)),_xlfn.XLOOKUP(AO71,post_joint_type[lookupValue],post_joint_type[lookupKey],"ERROR"),""), "")</f>
        <v/>
      </c>
      <c r="AQ71" s="7"/>
      <c r="AR71" s="4" t="str">
        <f t="shared" ca="1" si="3"/>
        <v/>
      </c>
      <c r="AS71" s="4"/>
      <c r="AT71" s="3" t="str">
        <f t="shared" si="4"/>
        <v/>
      </c>
      <c r="AU71" s="3" t="str">
        <f>IF($A71="","",IF((AND($A71="ADD",OR(AT71="",AT71="In Use"))),"5",(_xlfn.XLOOKUP(AT71,ud_asset_status[lookupValue],ud_asset_status[lookupKey],""))))</f>
        <v/>
      </c>
      <c r="AW71" s="3" t="str">
        <f>IF($A71="ADD",IF(NOT(ISBLANK(AV71)),_xlfn.XLOOKUP(AV71,ud_replacement_status[lookupValue],ud_replacement_status[lookupKey],"ERROR"),""), "")</f>
        <v/>
      </c>
      <c r="AX71" s="7"/>
      <c r="AZ71" s="3" t="str">
        <f>IF($A71="ADD",IF(NOT(ISBLANK(AY71)),_xlfn.XLOOKUP(AY71,ar_replace_reason[lookupValue],ar_replace_reason[lookupKey],"ERROR"),""), "")</f>
        <v/>
      </c>
      <c r="BA71" s="3" t="str">
        <f t="shared" si="5"/>
        <v/>
      </c>
      <c r="BB71" s="3" t="str">
        <f>IF($A71="","",IF((AND($A71="ADD",OR(BA71="",BA71="Queenstown-Lakes District Council"))),"70",(_xlfn.XLOOKUP(BA71,ud_organisation_owner[lookupValue],ud_organisation_owner[lookupKey],""))))</f>
        <v/>
      </c>
      <c r="BC71" s="3" t="str">
        <f t="shared" si="6"/>
        <v/>
      </c>
      <c r="BD71" s="3" t="str">
        <f>IF($A71="","",IF((AND($A71="ADD",OR(BC71="",BC71="Queenstown-Lakes District Council"))),"70",(_xlfn.XLOOKUP(BC71,ud_organisation_owner[lookupValue],ud_organisation_owner[lookupKey],""))))</f>
        <v/>
      </c>
      <c r="BE71" s="3" t="str">
        <f t="shared" si="7"/>
        <v/>
      </c>
      <c r="BF71" s="3" t="str">
        <f>IF($A71="","",IF((AND($A71="ADD",OR(BE71="",BE71="Local Authority"))),"17",(_xlfn.XLOOKUP(BE71,ud_sub_organisation[lookupValue],ud_sub_organisation[lookupKey],""))))</f>
        <v/>
      </c>
      <c r="BH71" s="3" t="str">
        <f>IF($A71="ADD",IF(NOT(ISBLANK(BG71)),_xlfn.XLOOKUP(BG71,ud_maintenance_organisation[lookupValue],ud_maintenance_organisation[lookupKey],"ERROR"),""), "")</f>
        <v/>
      </c>
      <c r="BI71" s="3" t="str">
        <f t="shared" si="8"/>
        <v/>
      </c>
      <c r="BJ71" s="3" t="str">
        <f>IF($A71="","",IF((AND($A71="ADD",OR(BI71="",BI71="Vested Assets"))),"12",(_xlfn.XLOOKUP(BI71,ud_work_category[lookupValue],ud_work_category[lookupKey],""))))</f>
        <v/>
      </c>
      <c r="BK71" s="8"/>
      <c r="BL71" s="2" t="str">
        <f t="shared" si="9"/>
        <v/>
      </c>
      <c r="BM71" s="3" t="str">
        <f t="shared" si="10"/>
        <v/>
      </c>
      <c r="BN71" s="3" t="str">
        <f>IF($A71="","",IF((AND($A71="ADD",OR(BM71="",BM71="Excellent"))),"1",(_xlfn.XLOOKUP(BM71,condition[lookupValue],condition[lookupKey],""))))</f>
        <v/>
      </c>
      <c r="BO71" s="7" t="str">
        <f t="shared" si="11"/>
        <v/>
      </c>
      <c r="BP71" s="9"/>
    </row>
    <row r="72" spans="2:68" x14ac:dyDescent="0.25">
      <c r="B72" s="4"/>
      <c r="E72" s="3" t="str">
        <f>IF($A72="ADD",IF(NOT(ISBLANK(D72)),_xlfn.XLOOKUP(D72,roadnames[lookupValue],roadnames[lookupKey],"ERROR"),""), "")</f>
        <v/>
      </c>
      <c r="F72" s="5"/>
      <c r="G72" s="5"/>
      <c r="H72" s="6"/>
      <c r="J72" s="3" t="str">
        <f>IF($A72="ADD",IF(NOT(ISBLANK(I72)),_xlfn.XLOOKUP(I72,side[lookupValue],side[lookupKey],"ERROR"),""), "")</f>
        <v/>
      </c>
      <c r="K72" s="4"/>
      <c r="M72" s="3" t="str">
        <f>IF($A72="ADD",IF(NOT(ISBLANK(L72)),_xlfn.XLOOKUP(L72,ud_placement[lookupValue],ud_placement[lookupKey],"ERROR"),""), "")</f>
        <v/>
      </c>
      <c r="O72" s="3" t="str">
        <f>IF($A72="ADD",IF(NOT(ISBLANK(N72)),_xlfn.XLOOKUP(N72,ud_pole_primary_function[lookupValue],ud_pole_primary_function[lookupKey],"ERROR"),""), "")</f>
        <v/>
      </c>
      <c r="P72" s="3" t="str">
        <f t="shared" si="0"/>
        <v/>
      </c>
      <c r="Q72" s="3" t="str">
        <f>IF($A72="","",IF((AND($A72="ADD",OR(P72="",P72="Basic Sign Post"))),"6",(_xlfn.XLOOKUP(P72,ud_pole_structure_type[lookupValue],ud_pole_structure_type[lookupKey],""))))</f>
        <v/>
      </c>
      <c r="R72" s="3" t="str">
        <f t="shared" si="1"/>
        <v/>
      </c>
      <c r="S72" s="3" t="str">
        <f>IF($A72="","",IF((AND($A72="ADD",OR(R72="",R72="Aluminium"))),"4",(_xlfn.XLOOKUP(R72,pole_material[lookupValue],pole_material[lookupKey],""))))</f>
        <v/>
      </c>
      <c r="U72" s="3" t="str">
        <f>IF($A72="ADD",IF(NOT(ISBLANK(T72)),_xlfn.XLOOKUP(T72,ud_coating_system[lookupValue],ud_coating_system[lookupKey],"ERROR"),""), "")</f>
        <v/>
      </c>
      <c r="W72" s="3" t="str">
        <f>IF($A72="ADD",IF(NOT(ISBLANK(V72)),_xlfn.XLOOKUP(V72,ud_pole_foundation_type[lookupValue],ud_pole_foundation_type[lookupKey],"ERROR"),""), "")</f>
        <v/>
      </c>
      <c r="Y72" s="3" t="str">
        <f>IF($A72="ADD",IF(NOT(ISBLANK(X72)),_xlfn.XLOOKUP(X72,ud_pole_base_connection[lookupValue],ud_pole_base_connection[lookupKey],"ERROR"),""), "")</f>
        <v/>
      </c>
      <c r="Z72" s="6"/>
      <c r="AA72" s="6"/>
      <c r="AB72" s="2" t="str">
        <f t="shared" si="2"/>
        <v/>
      </c>
      <c r="AD72" s="3" t="str">
        <f>IF($A72="ADD",IF(NOT(ISBLANK(AC72)),_xlfn.XLOOKUP(AC72,ud_pole_structure_make[lookupValue],ud_pole_structure_make[lookupKey],"ERROR"),""), "")</f>
        <v/>
      </c>
      <c r="AF72" s="3" t="str">
        <f>IF($A72="ADD",IF(NOT(ISBLANK(AE72)),_xlfn.XLOOKUP(1,(ud_pole_structure_model_lookup=AE72)*(ud_pole_structure_model_parentKey=AD72),ud_pole_structure_model[lookupKey],"ERROR"),""), "")</f>
        <v/>
      </c>
      <c r="AH72" s="3" t="str">
        <f>IF($A72="ADD",IF(NOT(ISBLANK(AG72)),_xlfn.XLOOKUP(AG72,sl_pole_shape[lookupValue],sl_pole_shape[lookupKey],"ERROR"),""), "")</f>
        <v/>
      </c>
      <c r="AJ72" s="3" t="str">
        <f>IF($A72="ADD",IF(NOT(ISBLANK(AI72)),_xlfn.XLOOKUP(AI72,sign_bracket[lookupValue],sign_bracket[lookupKey],"ERROR"),""), "")</f>
        <v/>
      </c>
      <c r="AL72" s="3" t="str">
        <f>IF($A72="ADD",IF(NOT(ISBLANK(AK72)),_xlfn.XLOOKUP(AK72,post_plant_type[lookupValue],post_plant_type[lookupKey],"ERROR"),""), "")</f>
        <v/>
      </c>
      <c r="AN72" s="3" t="str">
        <f>IF($A72="ADD",IF(NOT(ISBLANK(AM72)),_xlfn.XLOOKUP(AM72,post_ground_type[lookupValue],post_ground_type[lookupKey],"ERROR"),""), "")</f>
        <v/>
      </c>
      <c r="AP72" s="3" t="str">
        <f>IF($A72="ADD",IF(NOT(ISBLANK(AO72)),_xlfn.XLOOKUP(AO72,post_joint_type[lookupValue],post_joint_type[lookupKey],"ERROR"),""), "")</f>
        <v/>
      </c>
      <c r="AQ72" s="7"/>
      <c r="AR72" s="4" t="str">
        <f t="shared" ca="1" si="3"/>
        <v/>
      </c>
      <c r="AS72" s="4"/>
      <c r="AT72" s="3" t="str">
        <f t="shared" si="4"/>
        <v/>
      </c>
      <c r="AU72" s="3" t="str">
        <f>IF($A72="","",IF((AND($A72="ADD",OR(AT72="",AT72="In Use"))),"5",(_xlfn.XLOOKUP(AT72,ud_asset_status[lookupValue],ud_asset_status[lookupKey],""))))</f>
        <v/>
      </c>
      <c r="AW72" s="3" t="str">
        <f>IF($A72="ADD",IF(NOT(ISBLANK(AV72)),_xlfn.XLOOKUP(AV72,ud_replacement_status[lookupValue],ud_replacement_status[lookupKey],"ERROR"),""), "")</f>
        <v/>
      </c>
      <c r="AX72" s="7"/>
      <c r="AZ72" s="3" t="str">
        <f>IF($A72="ADD",IF(NOT(ISBLANK(AY72)),_xlfn.XLOOKUP(AY72,ar_replace_reason[lookupValue],ar_replace_reason[lookupKey],"ERROR"),""), "")</f>
        <v/>
      </c>
      <c r="BA72" s="3" t="str">
        <f t="shared" si="5"/>
        <v/>
      </c>
      <c r="BB72" s="3" t="str">
        <f>IF($A72="","",IF((AND($A72="ADD",OR(BA72="",BA72="Queenstown-Lakes District Council"))),"70",(_xlfn.XLOOKUP(BA72,ud_organisation_owner[lookupValue],ud_organisation_owner[lookupKey],""))))</f>
        <v/>
      </c>
      <c r="BC72" s="3" t="str">
        <f t="shared" si="6"/>
        <v/>
      </c>
      <c r="BD72" s="3" t="str">
        <f>IF($A72="","",IF((AND($A72="ADD",OR(BC72="",BC72="Queenstown-Lakes District Council"))),"70",(_xlfn.XLOOKUP(BC72,ud_organisation_owner[lookupValue],ud_organisation_owner[lookupKey],""))))</f>
        <v/>
      </c>
      <c r="BE72" s="3" t="str">
        <f t="shared" si="7"/>
        <v/>
      </c>
      <c r="BF72" s="3" t="str">
        <f>IF($A72="","",IF((AND($A72="ADD",OR(BE72="",BE72="Local Authority"))),"17",(_xlfn.XLOOKUP(BE72,ud_sub_organisation[lookupValue],ud_sub_organisation[lookupKey],""))))</f>
        <v/>
      </c>
      <c r="BH72" s="3" t="str">
        <f>IF($A72="ADD",IF(NOT(ISBLANK(BG72)),_xlfn.XLOOKUP(BG72,ud_maintenance_organisation[lookupValue],ud_maintenance_organisation[lookupKey],"ERROR"),""), "")</f>
        <v/>
      </c>
      <c r="BI72" s="3" t="str">
        <f t="shared" si="8"/>
        <v/>
      </c>
      <c r="BJ72" s="3" t="str">
        <f>IF($A72="","",IF((AND($A72="ADD",OR(BI72="",BI72="Vested Assets"))),"12",(_xlfn.XLOOKUP(BI72,ud_work_category[lookupValue],ud_work_category[lookupKey],""))))</f>
        <v/>
      </c>
      <c r="BK72" s="8"/>
      <c r="BL72" s="2" t="str">
        <f t="shared" si="9"/>
        <v/>
      </c>
      <c r="BM72" s="3" t="str">
        <f t="shared" si="10"/>
        <v/>
      </c>
      <c r="BN72" s="3" t="str">
        <f>IF($A72="","",IF((AND($A72="ADD",OR(BM72="",BM72="Excellent"))),"1",(_xlfn.XLOOKUP(BM72,condition[lookupValue],condition[lookupKey],""))))</f>
        <v/>
      </c>
      <c r="BO72" s="7" t="str">
        <f t="shared" si="11"/>
        <v/>
      </c>
      <c r="BP72" s="9"/>
    </row>
    <row r="73" spans="2:68" x14ac:dyDescent="0.25">
      <c r="B73" s="4"/>
      <c r="E73" s="3" t="str">
        <f>IF($A73="ADD",IF(NOT(ISBLANK(D73)),_xlfn.XLOOKUP(D73,roadnames[lookupValue],roadnames[lookupKey],"ERROR"),""), "")</f>
        <v/>
      </c>
      <c r="F73" s="5"/>
      <c r="G73" s="5"/>
      <c r="H73" s="6"/>
      <c r="J73" s="3" t="str">
        <f>IF($A73="ADD",IF(NOT(ISBLANK(I73)),_xlfn.XLOOKUP(I73,side[lookupValue],side[lookupKey],"ERROR"),""), "")</f>
        <v/>
      </c>
      <c r="K73" s="4"/>
      <c r="M73" s="3" t="str">
        <f>IF($A73="ADD",IF(NOT(ISBLANK(L73)),_xlfn.XLOOKUP(L73,ud_placement[lookupValue],ud_placement[lookupKey],"ERROR"),""), "")</f>
        <v/>
      </c>
      <c r="O73" s="3" t="str">
        <f>IF($A73="ADD",IF(NOT(ISBLANK(N73)),_xlfn.XLOOKUP(N73,ud_pole_primary_function[lookupValue],ud_pole_primary_function[lookupKey],"ERROR"),""), "")</f>
        <v/>
      </c>
      <c r="P73" s="3" t="str">
        <f t="shared" si="0"/>
        <v/>
      </c>
      <c r="Q73" s="3" t="str">
        <f>IF($A73="","",IF((AND($A73="ADD",OR(P73="",P73="Basic Sign Post"))),"6",(_xlfn.XLOOKUP(P73,ud_pole_structure_type[lookupValue],ud_pole_structure_type[lookupKey],""))))</f>
        <v/>
      </c>
      <c r="R73" s="3" t="str">
        <f t="shared" si="1"/>
        <v/>
      </c>
      <c r="S73" s="3" t="str">
        <f>IF($A73="","",IF((AND($A73="ADD",OR(R73="",R73="Aluminium"))),"4",(_xlfn.XLOOKUP(R73,pole_material[lookupValue],pole_material[lookupKey],""))))</f>
        <v/>
      </c>
      <c r="U73" s="3" t="str">
        <f>IF($A73="ADD",IF(NOT(ISBLANK(T73)),_xlfn.XLOOKUP(T73,ud_coating_system[lookupValue],ud_coating_system[lookupKey],"ERROR"),""), "")</f>
        <v/>
      </c>
      <c r="W73" s="3" t="str">
        <f>IF($A73="ADD",IF(NOT(ISBLANK(V73)),_xlfn.XLOOKUP(V73,ud_pole_foundation_type[lookupValue],ud_pole_foundation_type[lookupKey],"ERROR"),""), "")</f>
        <v/>
      </c>
      <c r="Y73" s="3" t="str">
        <f>IF($A73="ADD",IF(NOT(ISBLANK(X73)),_xlfn.XLOOKUP(X73,ud_pole_base_connection[lookupValue],ud_pole_base_connection[lookupKey],"ERROR"),""), "")</f>
        <v/>
      </c>
      <c r="Z73" s="6"/>
      <c r="AA73" s="6"/>
      <c r="AB73" s="2" t="str">
        <f t="shared" si="2"/>
        <v/>
      </c>
      <c r="AD73" s="3" t="str">
        <f>IF($A73="ADD",IF(NOT(ISBLANK(AC73)),_xlfn.XLOOKUP(AC73,ud_pole_structure_make[lookupValue],ud_pole_structure_make[lookupKey],"ERROR"),""), "")</f>
        <v/>
      </c>
      <c r="AF73" s="3" t="str">
        <f>IF($A73="ADD",IF(NOT(ISBLANK(AE73)),_xlfn.XLOOKUP(1,(ud_pole_structure_model_lookup=AE73)*(ud_pole_structure_model_parentKey=AD73),ud_pole_structure_model[lookupKey],"ERROR"),""), "")</f>
        <v/>
      </c>
      <c r="AH73" s="3" t="str">
        <f>IF($A73="ADD",IF(NOT(ISBLANK(AG73)),_xlfn.XLOOKUP(AG73,sl_pole_shape[lookupValue],sl_pole_shape[lookupKey],"ERROR"),""), "")</f>
        <v/>
      </c>
      <c r="AJ73" s="3" t="str">
        <f>IF($A73="ADD",IF(NOT(ISBLANK(AI73)),_xlfn.XLOOKUP(AI73,sign_bracket[lookupValue],sign_bracket[lookupKey],"ERROR"),""), "")</f>
        <v/>
      </c>
      <c r="AL73" s="3" t="str">
        <f>IF($A73="ADD",IF(NOT(ISBLANK(AK73)),_xlfn.XLOOKUP(AK73,post_plant_type[lookupValue],post_plant_type[lookupKey],"ERROR"),""), "")</f>
        <v/>
      </c>
      <c r="AN73" s="3" t="str">
        <f>IF($A73="ADD",IF(NOT(ISBLANK(AM73)),_xlfn.XLOOKUP(AM73,post_ground_type[lookupValue],post_ground_type[lookupKey],"ERROR"),""), "")</f>
        <v/>
      </c>
      <c r="AP73" s="3" t="str">
        <f>IF($A73="ADD",IF(NOT(ISBLANK(AO73)),_xlfn.XLOOKUP(AO73,post_joint_type[lookupValue],post_joint_type[lookupKey],"ERROR"),""), "")</f>
        <v/>
      </c>
      <c r="AQ73" s="7"/>
      <c r="AR73" s="4" t="str">
        <f t="shared" ca="1" si="3"/>
        <v/>
      </c>
      <c r="AS73" s="4"/>
      <c r="AT73" s="3" t="str">
        <f t="shared" si="4"/>
        <v/>
      </c>
      <c r="AU73" s="3" t="str">
        <f>IF($A73="","",IF((AND($A73="ADD",OR(AT73="",AT73="In Use"))),"5",(_xlfn.XLOOKUP(AT73,ud_asset_status[lookupValue],ud_asset_status[lookupKey],""))))</f>
        <v/>
      </c>
      <c r="AW73" s="3" t="str">
        <f>IF($A73="ADD",IF(NOT(ISBLANK(AV73)),_xlfn.XLOOKUP(AV73,ud_replacement_status[lookupValue],ud_replacement_status[lookupKey],"ERROR"),""), "")</f>
        <v/>
      </c>
      <c r="AX73" s="7"/>
      <c r="AZ73" s="3" t="str">
        <f>IF($A73="ADD",IF(NOT(ISBLANK(AY73)),_xlfn.XLOOKUP(AY73,ar_replace_reason[lookupValue],ar_replace_reason[lookupKey],"ERROR"),""), "")</f>
        <v/>
      </c>
      <c r="BA73" s="3" t="str">
        <f t="shared" si="5"/>
        <v/>
      </c>
      <c r="BB73" s="3" t="str">
        <f>IF($A73="","",IF((AND($A73="ADD",OR(BA73="",BA73="Queenstown-Lakes District Council"))),"70",(_xlfn.XLOOKUP(BA73,ud_organisation_owner[lookupValue],ud_organisation_owner[lookupKey],""))))</f>
        <v/>
      </c>
      <c r="BC73" s="3" t="str">
        <f t="shared" si="6"/>
        <v/>
      </c>
      <c r="BD73" s="3" t="str">
        <f>IF($A73="","",IF((AND($A73="ADD",OR(BC73="",BC73="Queenstown-Lakes District Council"))),"70",(_xlfn.XLOOKUP(BC73,ud_organisation_owner[lookupValue],ud_organisation_owner[lookupKey],""))))</f>
        <v/>
      </c>
      <c r="BE73" s="3" t="str">
        <f t="shared" si="7"/>
        <v/>
      </c>
      <c r="BF73" s="3" t="str">
        <f>IF($A73="","",IF((AND($A73="ADD",OR(BE73="",BE73="Local Authority"))),"17",(_xlfn.XLOOKUP(BE73,ud_sub_organisation[lookupValue],ud_sub_organisation[lookupKey],""))))</f>
        <v/>
      </c>
      <c r="BH73" s="3" t="str">
        <f>IF($A73="ADD",IF(NOT(ISBLANK(BG73)),_xlfn.XLOOKUP(BG73,ud_maintenance_organisation[lookupValue],ud_maintenance_organisation[lookupKey],"ERROR"),""), "")</f>
        <v/>
      </c>
      <c r="BI73" s="3" t="str">
        <f t="shared" si="8"/>
        <v/>
      </c>
      <c r="BJ73" s="3" t="str">
        <f>IF($A73="","",IF((AND($A73="ADD",OR(BI73="",BI73="Vested Assets"))),"12",(_xlfn.XLOOKUP(BI73,ud_work_category[lookupValue],ud_work_category[lookupKey],""))))</f>
        <v/>
      </c>
      <c r="BK73" s="8"/>
      <c r="BL73" s="2" t="str">
        <f t="shared" si="9"/>
        <v/>
      </c>
      <c r="BM73" s="3" t="str">
        <f t="shared" si="10"/>
        <v/>
      </c>
      <c r="BN73" s="3" t="str">
        <f>IF($A73="","",IF((AND($A73="ADD",OR(BM73="",BM73="Excellent"))),"1",(_xlfn.XLOOKUP(BM73,condition[lookupValue],condition[lookupKey],""))))</f>
        <v/>
      </c>
      <c r="BO73" s="7" t="str">
        <f t="shared" si="11"/>
        <v/>
      </c>
      <c r="BP73" s="9"/>
    </row>
    <row r="74" spans="2:68" x14ac:dyDescent="0.25">
      <c r="B74" s="4"/>
      <c r="E74" s="3" t="str">
        <f>IF($A74="ADD",IF(NOT(ISBLANK(D74)),_xlfn.XLOOKUP(D74,roadnames[lookupValue],roadnames[lookupKey],"ERROR"),""), "")</f>
        <v/>
      </c>
      <c r="F74" s="5"/>
      <c r="G74" s="5"/>
      <c r="H74" s="6"/>
      <c r="J74" s="3" t="str">
        <f>IF($A74="ADD",IF(NOT(ISBLANK(I74)),_xlfn.XLOOKUP(I74,side[lookupValue],side[lookupKey],"ERROR"),""), "")</f>
        <v/>
      </c>
      <c r="K74" s="4"/>
      <c r="M74" s="3" t="str">
        <f>IF($A74="ADD",IF(NOT(ISBLANK(L74)),_xlfn.XLOOKUP(L74,ud_placement[lookupValue],ud_placement[lookupKey],"ERROR"),""), "")</f>
        <v/>
      </c>
      <c r="O74" s="3" t="str">
        <f>IF($A74="ADD",IF(NOT(ISBLANK(N74)),_xlfn.XLOOKUP(N74,ud_pole_primary_function[lookupValue],ud_pole_primary_function[lookupKey],"ERROR"),""), "")</f>
        <v/>
      </c>
      <c r="P74" s="3" t="str">
        <f t="shared" si="0"/>
        <v/>
      </c>
      <c r="Q74" s="3" t="str">
        <f>IF($A74="","",IF((AND($A74="ADD",OR(P74="",P74="Basic Sign Post"))),"6",(_xlfn.XLOOKUP(P74,ud_pole_structure_type[lookupValue],ud_pole_structure_type[lookupKey],""))))</f>
        <v/>
      </c>
      <c r="R74" s="3" t="str">
        <f t="shared" si="1"/>
        <v/>
      </c>
      <c r="S74" s="3" t="str">
        <f>IF($A74="","",IF((AND($A74="ADD",OR(R74="",R74="Aluminium"))),"4",(_xlfn.XLOOKUP(R74,pole_material[lookupValue],pole_material[lookupKey],""))))</f>
        <v/>
      </c>
      <c r="U74" s="3" t="str">
        <f>IF($A74="ADD",IF(NOT(ISBLANK(T74)),_xlfn.XLOOKUP(T74,ud_coating_system[lookupValue],ud_coating_system[lookupKey],"ERROR"),""), "")</f>
        <v/>
      </c>
      <c r="W74" s="3" t="str">
        <f>IF($A74="ADD",IF(NOT(ISBLANK(V74)),_xlfn.XLOOKUP(V74,ud_pole_foundation_type[lookupValue],ud_pole_foundation_type[lookupKey],"ERROR"),""), "")</f>
        <v/>
      </c>
      <c r="Y74" s="3" t="str">
        <f>IF($A74="ADD",IF(NOT(ISBLANK(X74)),_xlfn.XLOOKUP(X74,ud_pole_base_connection[lookupValue],ud_pole_base_connection[lookupKey],"ERROR"),""), "")</f>
        <v/>
      </c>
      <c r="Z74" s="6"/>
      <c r="AA74" s="6"/>
      <c r="AB74" s="2" t="str">
        <f t="shared" si="2"/>
        <v/>
      </c>
      <c r="AD74" s="3" t="str">
        <f>IF($A74="ADD",IF(NOT(ISBLANK(AC74)),_xlfn.XLOOKUP(AC74,ud_pole_structure_make[lookupValue],ud_pole_structure_make[lookupKey],"ERROR"),""), "")</f>
        <v/>
      </c>
      <c r="AF74" s="3" t="str">
        <f>IF($A74="ADD",IF(NOT(ISBLANK(AE74)),_xlfn.XLOOKUP(1,(ud_pole_structure_model_lookup=AE74)*(ud_pole_structure_model_parentKey=AD74),ud_pole_structure_model[lookupKey],"ERROR"),""), "")</f>
        <v/>
      </c>
      <c r="AH74" s="3" t="str">
        <f>IF($A74="ADD",IF(NOT(ISBLANK(AG74)),_xlfn.XLOOKUP(AG74,sl_pole_shape[lookupValue],sl_pole_shape[lookupKey],"ERROR"),""), "")</f>
        <v/>
      </c>
      <c r="AJ74" s="3" t="str">
        <f>IF($A74="ADD",IF(NOT(ISBLANK(AI74)),_xlfn.XLOOKUP(AI74,sign_bracket[lookupValue],sign_bracket[lookupKey],"ERROR"),""), "")</f>
        <v/>
      </c>
      <c r="AL74" s="3" t="str">
        <f>IF($A74="ADD",IF(NOT(ISBLANK(AK74)),_xlfn.XLOOKUP(AK74,post_plant_type[lookupValue],post_plant_type[lookupKey],"ERROR"),""), "")</f>
        <v/>
      </c>
      <c r="AN74" s="3" t="str">
        <f>IF($A74="ADD",IF(NOT(ISBLANK(AM74)),_xlfn.XLOOKUP(AM74,post_ground_type[lookupValue],post_ground_type[lookupKey],"ERROR"),""), "")</f>
        <v/>
      </c>
      <c r="AP74" s="3" t="str">
        <f>IF($A74="ADD",IF(NOT(ISBLANK(AO74)),_xlfn.XLOOKUP(AO74,post_joint_type[lookupValue],post_joint_type[lookupKey],"ERROR"),""), "")</f>
        <v/>
      </c>
      <c r="AQ74" s="7"/>
      <c r="AR74" s="4" t="str">
        <f t="shared" ca="1" si="3"/>
        <v/>
      </c>
      <c r="AS74" s="4"/>
      <c r="AT74" s="3" t="str">
        <f t="shared" si="4"/>
        <v/>
      </c>
      <c r="AU74" s="3" t="str">
        <f>IF($A74="","",IF((AND($A74="ADD",OR(AT74="",AT74="In Use"))),"5",(_xlfn.XLOOKUP(AT74,ud_asset_status[lookupValue],ud_asset_status[lookupKey],""))))</f>
        <v/>
      </c>
      <c r="AW74" s="3" t="str">
        <f>IF($A74="ADD",IF(NOT(ISBLANK(AV74)),_xlfn.XLOOKUP(AV74,ud_replacement_status[lookupValue],ud_replacement_status[lookupKey],"ERROR"),""), "")</f>
        <v/>
      </c>
      <c r="AX74" s="7"/>
      <c r="AZ74" s="3" t="str">
        <f>IF($A74="ADD",IF(NOT(ISBLANK(AY74)),_xlfn.XLOOKUP(AY74,ar_replace_reason[lookupValue],ar_replace_reason[lookupKey],"ERROR"),""), "")</f>
        <v/>
      </c>
      <c r="BA74" s="3" t="str">
        <f t="shared" si="5"/>
        <v/>
      </c>
      <c r="BB74" s="3" t="str">
        <f>IF($A74="","",IF((AND($A74="ADD",OR(BA74="",BA74="Queenstown-Lakes District Council"))),"70",(_xlfn.XLOOKUP(BA74,ud_organisation_owner[lookupValue],ud_organisation_owner[lookupKey],""))))</f>
        <v/>
      </c>
      <c r="BC74" s="3" t="str">
        <f t="shared" si="6"/>
        <v/>
      </c>
      <c r="BD74" s="3" t="str">
        <f>IF($A74="","",IF((AND($A74="ADD",OR(BC74="",BC74="Queenstown-Lakes District Council"))),"70",(_xlfn.XLOOKUP(BC74,ud_organisation_owner[lookupValue],ud_organisation_owner[lookupKey],""))))</f>
        <v/>
      </c>
      <c r="BE74" s="3" t="str">
        <f t="shared" si="7"/>
        <v/>
      </c>
      <c r="BF74" s="3" t="str">
        <f>IF($A74="","",IF((AND($A74="ADD",OR(BE74="",BE74="Local Authority"))),"17",(_xlfn.XLOOKUP(BE74,ud_sub_organisation[lookupValue],ud_sub_organisation[lookupKey],""))))</f>
        <v/>
      </c>
      <c r="BH74" s="3" t="str">
        <f>IF($A74="ADD",IF(NOT(ISBLANK(BG74)),_xlfn.XLOOKUP(BG74,ud_maintenance_organisation[lookupValue],ud_maintenance_organisation[lookupKey],"ERROR"),""), "")</f>
        <v/>
      </c>
      <c r="BI74" s="3" t="str">
        <f t="shared" si="8"/>
        <v/>
      </c>
      <c r="BJ74" s="3" t="str">
        <f>IF($A74="","",IF((AND($A74="ADD",OR(BI74="",BI74="Vested Assets"))),"12",(_xlfn.XLOOKUP(BI74,ud_work_category[lookupValue],ud_work_category[lookupKey],""))))</f>
        <v/>
      </c>
      <c r="BK74" s="8"/>
      <c r="BL74" s="2" t="str">
        <f t="shared" si="9"/>
        <v/>
      </c>
      <c r="BM74" s="3" t="str">
        <f t="shared" si="10"/>
        <v/>
      </c>
      <c r="BN74" s="3" t="str">
        <f>IF($A74="","",IF((AND($A74="ADD",OR(BM74="",BM74="Excellent"))),"1",(_xlfn.XLOOKUP(BM74,condition[lookupValue],condition[lookupKey],""))))</f>
        <v/>
      </c>
      <c r="BO74" s="7" t="str">
        <f t="shared" si="11"/>
        <v/>
      </c>
      <c r="BP74" s="9"/>
    </row>
    <row r="75" spans="2:68" x14ac:dyDescent="0.25">
      <c r="B75" s="4"/>
      <c r="E75" s="3" t="str">
        <f>IF($A75="ADD",IF(NOT(ISBLANK(D75)),_xlfn.XLOOKUP(D75,roadnames[lookupValue],roadnames[lookupKey],"ERROR"),""), "")</f>
        <v/>
      </c>
      <c r="F75" s="5"/>
      <c r="G75" s="5"/>
      <c r="H75" s="6"/>
      <c r="J75" s="3" t="str">
        <f>IF($A75="ADD",IF(NOT(ISBLANK(I75)),_xlfn.XLOOKUP(I75,side[lookupValue],side[lookupKey],"ERROR"),""), "")</f>
        <v/>
      </c>
      <c r="K75" s="4"/>
      <c r="M75" s="3" t="str">
        <f>IF($A75="ADD",IF(NOT(ISBLANK(L75)),_xlfn.XLOOKUP(L75,ud_placement[lookupValue],ud_placement[lookupKey],"ERROR"),""), "")</f>
        <v/>
      </c>
      <c r="O75" s="3" t="str">
        <f>IF($A75="ADD",IF(NOT(ISBLANK(N75)),_xlfn.XLOOKUP(N75,ud_pole_primary_function[lookupValue],ud_pole_primary_function[lookupKey],"ERROR"),""), "")</f>
        <v/>
      </c>
      <c r="P75" s="3" t="str">
        <f t="shared" ref="P75:P138" si="12">IF($A75="ADD","Basic Sign Post","")</f>
        <v/>
      </c>
      <c r="Q75" s="3" t="str">
        <f>IF($A75="","",IF((AND($A75="ADD",OR(P75="",P75="Basic Sign Post"))),"6",(_xlfn.XLOOKUP(P75,ud_pole_structure_type[lookupValue],ud_pole_structure_type[lookupKey],""))))</f>
        <v/>
      </c>
      <c r="R75" s="3" t="str">
        <f t="shared" ref="R75:R138" si="13">IF($A75="ADD","Aluminium","")</f>
        <v/>
      </c>
      <c r="S75" s="3" t="str">
        <f>IF($A75="","",IF((AND($A75="ADD",OR(R75="",R75="Aluminium"))),"4",(_xlfn.XLOOKUP(R75,pole_material[lookupValue],pole_material[lookupKey],""))))</f>
        <v/>
      </c>
      <c r="U75" s="3" t="str">
        <f>IF($A75="ADD",IF(NOT(ISBLANK(T75)),_xlfn.XLOOKUP(T75,ud_coating_system[lookupValue],ud_coating_system[lookupKey],"ERROR"),""), "")</f>
        <v/>
      </c>
      <c r="W75" s="3" t="str">
        <f>IF($A75="ADD",IF(NOT(ISBLANK(V75)),_xlfn.XLOOKUP(V75,ud_pole_foundation_type[lookupValue],ud_pole_foundation_type[lookupKey],"ERROR"),""), "")</f>
        <v/>
      </c>
      <c r="Y75" s="3" t="str">
        <f>IF($A75="ADD",IF(NOT(ISBLANK(X75)),_xlfn.XLOOKUP(X75,ud_pole_base_connection[lookupValue],ud_pole_base_connection[lookupKey],"ERROR"),""), "")</f>
        <v/>
      </c>
      <c r="Z75" s="6"/>
      <c r="AA75" s="6"/>
      <c r="AB75" s="2" t="str">
        <f t="shared" ref="AB75:AB138" si="14">IF($A75="ADD","FALSE","")</f>
        <v/>
      </c>
      <c r="AD75" s="3" t="str">
        <f>IF($A75="ADD",IF(NOT(ISBLANK(AC75)),_xlfn.XLOOKUP(AC75,ud_pole_structure_make[lookupValue],ud_pole_structure_make[lookupKey],"ERROR"),""), "")</f>
        <v/>
      </c>
      <c r="AF75" s="3" t="str">
        <f>IF($A75="ADD",IF(NOT(ISBLANK(AE75)),_xlfn.XLOOKUP(1,(ud_pole_structure_model_lookup=AE75)*(ud_pole_structure_model_parentKey=AD75),ud_pole_structure_model[lookupKey],"ERROR"),""), "")</f>
        <v/>
      </c>
      <c r="AH75" s="3" t="str">
        <f>IF($A75="ADD",IF(NOT(ISBLANK(AG75)),_xlfn.XLOOKUP(AG75,sl_pole_shape[lookupValue],sl_pole_shape[lookupKey],"ERROR"),""), "")</f>
        <v/>
      </c>
      <c r="AJ75" s="3" t="str">
        <f>IF($A75="ADD",IF(NOT(ISBLANK(AI75)),_xlfn.XLOOKUP(AI75,sign_bracket[lookupValue],sign_bracket[lookupKey],"ERROR"),""), "")</f>
        <v/>
      </c>
      <c r="AL75" s="3" t="str">
        <f>IF($A75="ADD",IF(NOT(ISBLANK(AK75)),_xlfn.XLOOKUP(AK75,post_plant_type[lookupValue],post_plant_type[lookupKey],"ERROR"),""), "")</f>
        <v/>
      </c>
      <c r="AN75" s="3" t="str">
        <f>IF($A75="ADD",IF(NOT(ISBLANK(AM75)),_xlfn.XLOOKUP(AM75,post_ground_type[lookupValue],post_ground_type[lookupKey],"ERROR"),""), "")</f>
        <v/>
      </c>
      <c r="AP75" s="3" t="str">
        <f>IF($A75="ADD",IF(NOT(ISBLANK(AO75)),_xlfn.XLOOKUP(AO75,post_joint_type[lookupValue],post_joint_type[lookupKey],"ERROR"),""), "")</f>
        <v/>
      </c>
      <c r="AQ75" s="7"/>
      <c r="AR75" s="4" t="str">
        <f t="shared" ref="AR75:AR138" ca="1" si="15">IF(AQ75&lt;&gt;"", DATEDIF(AQ75, TODAY(),"Y"),"")</f>
        <v/>
      </c>
      <c r="AS75" s="4"/>
      <c r="AT75" s="3" t="str">
        <f t="shared" ref="AT75:AT138" si="16">IF($A75="ADD","In Use","")</f>
        <v/>
      </c>
      <c r="AU75" s="3" t="str">
        <f>IF($A75="","",IF((AND($A75="ADD",OR(AT75="",AT75="In Use"))),"5",(_xlfn.XLOOKUP(AT75,ud_asset_status[lookupValue],ud_asset_status[lookupKey],""))))</f>
        <v/>
      </c>
      <c r="AW75" s="3" t="str">
        <f>IF($A75="ADD",IF(NOT(ISBLANK(AV75)),_xlfn.XLOOKUP(AV75,ud_replacement_status[lookupValue],ud_replacement_status[lookupKey],"ERROR"),""), "")</f>
        <v/>
      </c>
      <c r="AX75" s="7"/>
      <c r="AZ75" s="3" t="str">
        <f>IF($A75="ADD",IF(NOT(ISBLANK(AY75)),_xlfn.XLOOKUP(AY75,ar_replace_reason[lookupValue],ar_replace_reason[lookupKey],"ERROR"),""), "")</f>
        <v/>
      </c>
      <c r="BA75" s="3" t="str">
        <f t="shared" ref="BA75:BA138" si="17">IF($A75="ADD","Queenstown-Lakes District Council","")</f>
        <v/>
      </c>
      <c r="BB75" s="3" t="str">
        <f>IF($A75="","",IF((AND($A75="ADD",OR(BA75="",BA75="Queenstown-Lakes District Council"))),"70",(_xlfn.XLOOKUP(BA75,ud_organisation_owner[lookupValue],ud_organisation_owner[lookupKey],""))))</f>
        <v/>
      </c>
      <c r="BC75" s="3" t="str">
        <f t="shared" ref="BC75:BC138" si="18">IF($A75="ADD","Queenstown-Lakes District Council","")</f>
        <v/>
      </c>
      <c r="BD75" s="3" t="str">
        <f>IF($A75="","",IF((AND($A75="ADD",OR(BC75="",BC75="Queenstown-Lakes District Council"))),"70",(_xlfn.XLOOKUP(BC75,ud_organisation_owner[lookupValue],ud_organisation_owner[lookupKey],""))))</f>
        <v/>
      </c>
      <c r="BE75" s="3" t="str">
        <f t="shared" ref="BE75:BE138" si="19">IF($A75="ADD","Local Authority","")</f>
        <v/>
      </c>
      <c r="BF75" s="3" t="str">
        <f>IF($A75="","",IF((AND($A75="ADD",OR(BE75="",BE75="Local Authority"))),"17",(_xlfn.XLOOKUP(BE75,ud_sub_organisation[lookupValue],ud_sub_organisation[lookupKey],""))))</f>
        <v/>
      </c>
      <c r="BH75" s="3" t="str">
        <f>IF($A75="ADD",IF(NOT(ISBLANK(BG75)),_xlfn.XLOOKUP(BG75,ud_maintenance_organisation[lookupValue],ud_maintenance_organisation[lookupKey],"ERROR"),""), "")</f>
        <v/>
      </c>
      <c r="BI75" s="3" t="str">
        <f t="shared" ref="BI75:BI138" si="20">IF($A75="ADD","Vested Assets","")</f>
        <v/>
      </c>
      <c r="BJ75" s="3" t="str">
        <f>IF($A75="","",IF((AND($A75="ADD",OR(BI75="",BI75="Vested Assets"))),"12",(_xlfn.XLOOKUP(BI75,ud_work_category[lookupValue],ud_work_category[lookupKey],""))))</f>
        <v/>
      </c>
      <c r="BK75" s="8"/>
      <c r="BL75" s="2" t="str">
        <f t="shared" ref="BL75:BL138" si="21">IF($A75="ADD","TRUE","")</f>
        <v/>
      </c>
      <c r="BM75" s="3" t="str">
        <f t="shared" ref="BM75:BM138" si="22">IF($A75="ADD","Excellent","")</f>
        <v/>
      </c>
      <c r="BN75" s="3" t="str">
        <f>IF($A75="","",IF((AND($A75="ADD",OR(BM75="",BM75="Excellent"))),"1",(_xlfn.XLOOKUP(BM75,condition[lookupValue],condition[lookupKey],""))))</f>
        <v/>
      </c>
      <c r="BO75" s="7" t="str">
        <f t="shared" ref="BO75:BO138" si="23">IF(AQ75&lt;&gt;"",AQ75,"")</f>
        <v/>
      </c>
      <c r="BP75" s="9"/>
    </row>
    <row r="76" spans="2:68" x14ac:dyDescent="0.25">
      <c r="B76" s="4"/>
      <c r="E76" s="3" t="str">
        <f>IF($A76="ADD",IF(NOT(ISBLANK(D76)),_xlfn.XLOOKUP(D76,roadnames[lookupValue],roadnames[lookupKey],"ERROR"),""), "")</f>
        <v/>
      </c>
      <c r="F76" s="5"/>
      <c r="G76" s="5"/>
      <c r="H76" s="6"/>
      <c r="J76" s="3" t="str">
        <f>IF($A76="ADD",IF(NOT(ISBLANK(I76)),_xlfn.XLOOKUP(I76,side[lookupValue],side[lookupKey],"ERROR"),""), "")</f>
        <v/>
      </c>
      <c r="K76" s="4"/>
      <c r="M76" s="3" t="str">
        <f>IF($A76="ADD",IF(NOT(ISBLANK(L76)),_xlfn.XLOOKUP(L76,ud_placement[lookupValue],ud_placement[lookupKey],"ERROR"),""), "")</f>
        <v/>
      </c>
      <c r="O76" s="3" t="str">
        <f>IF($A76="ADD",IF(NOT(ISBLANK(N76)),_xlfn.XLOOKUP(N76,ud_pole_primary_function[lookupValue],ud_pole_primary_function[lookupKey],"ERROR"),""), "")</f>
        <v/>
      </c>
      <c r="P76" s="3" t="str">
        <f t="shared" si="12"/>
        <v/>
      </c>
      <c r="Q76" s="3" t="str">
        <f>IF($A76="","",IF((AND($A76="ADD",OR(P76="",P76="Basic Sign Post"))),"6",(_xlfn.XLOOKUP(P76,ud_pole_structure_type[lookupValue],ud_pole_structure_type[lookupKey],""))))</f>
        <v/>
      </c>
      <c r="R76" s="3" t="str">
        <f t="shared" si="13"/>
        <v/>
      </c>
      <c r="S76" s="3" t="str">
        <f>IF($A76="","",IF((AND($A76="ADD",OR(R76="",R76="Aluminium"))),"4",(_xlfn.XLOOKUP(R76,pole_material[lookupValue],pole_material[lookupKey],""))))</f>
        <v/>
      </c>
      <c r="U76" s="3" t="str">
        <f>IF($A76="ADD",IF(NOT(ISBLANK(T76)),_xlfn.XLOOKUP(T76,ud_coating_system[lookupValue],ud_coating_system[lookupKey],"ERROR"),""), "")</f>
        <v/>
      </c>
      <c r="W76" s="3" t="str">
        <f>IF($A76="ADD",IF(NOT(ISBLANK(V76)),_xlfn.XLOOKUP(V76,ud_pole_foundation_type[lookupValue],ud_pole_foundation_type[lookupKey],"ERROR"),""), "")</f>
        <v/>
      </c>
      <c r="Y76" s="3" t="str">
        <f>IF($A76="ADD",IF(NOT(ISBLANK(X76)),_xlfn.XLOOKUP(X76,ud_pole_base_connection[lookupValue],ud_pole_base_connection[lookupKey],"ERROR"),""), "")</f>
        <v/>
      </c>
      <c r="Z76" s="6"/>
      <c r="AA76" s="6"/>
      <c r="AB76" s="2" t="str">
        <f t="shared" si="14"/>
        <v/>
      </c>
      <c r="AD76" s="3" t="str">
        <f>IF($A76="ADD",IF(NOT(ISBLANK(AC76)),_xlfn.XLOOKUP(AC76,ud_pole_structure_make[lookupValue],ud_pole_structure_make[lookupKey],"ERROR"),""), "")</f>
        <v/>
      </c>
      <c r="AF76" s="3" t="str">
        <f>IF($A76="ADD",IF(NOT(ISBLANK(AE76)),_xlfn.XLOOKUP(1,(ud_pole_structure_model_lookup=AE76)*(ud_pole_structure_model_parentKey=AD76),ud_pole_structure_model[lookupKey],"ERROR"),""), "")</f>
        <v/>
      </c>
      <c r="AH76" s="3" t="str">
        <f>IF($A76="ADD",IF(NOT(ISBLANK(AG76)),_xlfn.XLOOKUP(AG76,sl_pole_shape[lookupValue],sl_pole_shape[lookupKey],"ERROR"),""), "")</f>
        <v/>
      </c>
      <c r="AJ76" s="3" t="str">
        <f>IF($A76="ADD",IF(NOT(ISBLANK(AI76)),_xlfn.XLOOKUP(AI76,sign_bracket[lookupValue],sign_bracket[lookupKey],"ERROR"),""), "")</f>
        <v/>
      </c>
      <c r="AL76" s="3" t="str">
        <f>IF($A76="ADD",IF(NOT(ISBLANK(AK76)),_xlfn.XLOOKUP(AK76,post_plant_type[lookupValue],post_plant_type[lookupKey],"ERROR"),""), "")</f>
        <v/>
      </c>
      <c r="AN76" s="3" t="str">
        <f>IF($A76="ADD",IF(NOT(ISBLANK(AM76)),_xlfn.XLOOKUP(AM76,post_ground_type[lookupValue],post_ground_type[lookupKey],"ERROR"),""), "")</f>
        <v/>
      </c>
      <c r="AP76" s="3" t="str">
        <f>IF($A76="ADD",IF(NOT(ISBLANK(AO76)),_xlfn.XLOOKUP(AO76,post_joint_type[lookupValue],post_joint_type[lookupKey],"ERROR"),""), "")</f>
        <v/>
      </c>
      <c r="AQ76" s="7"/>
      <c r="AR76" s="4" t="str">
        <f t="shared" ca="1" si="15"/>
        <v/>
      </c>
      <c r="AS76" s="4"/>
      <c r="AT76" s="3" t="str">
        <f t="shared" si="16"/>
        <v/>
      </c>
      <c r="AU76" s="3" t="str">
        <f>IF($A76="","",IF((AND($A76="ADD",OR(AT76="",AT76="In Use"))),"5",(_xlfn.XLOOKUP(AT76,ud_asset_status[lookupValue],ud_asset_status[lookupKey],""))))</f>
        <v/>
      </c>
      <c r="AW76" s="3" t="str">
        <f>IF($A76="ADD",IF(NOT(ISBLANK(AV76)),_xlfn.XLOOKUP(AV76,ud_replacement_status[lookupValue],ud_replacement_status[lookupKey],"ERROR"),""), "")</f>
        <v/>
      </c>
      <c r="AX76" s="7"/>
      <c r="AZ76" s="3" t="str">
        <f>IF($A76="ADD",IF(NOT(ISBLANK(AY76)),_xlfn.XLOOKUP(AY76,ar_replace_reason[lookupValue],ar_replace_reason[lookupKey],"ERROR"),""), "")</f>
        <v/>
      </c>
      <c r="BA76" s="3" t="str">
        <f t="shared" si="17"/>
        <v/>
      </c>
      <c r="BB76" s="3" t="str">
        <f>IF($A76="","",IF((AND($A76="ADD",OR(BA76="",BA76="Queenstown-Lakes District Council"))),"70",(_xlfn.XLOOKUP(BA76,ud_organisation_owner[lookupValue],ud_organisation_owner[lookupKey],""))))</f>
        <v/>
      </c>
      <c r="BC76" s="3" t="str">
        <f t="shared" si="18"/>
        <v/>
      </c>
      <c r="BD76" s="3" t="str">
        <f>IF($A76="","",IF((AND($A76="ADD",OR(BC76="",BC76="Queenstown-Lakes District Council"))),"70",(_xlfn.XLOOKUP(BC76,ud_organisation_owner[lookupValue],ud_organisation_owner[lookupKey],""))))</f>
        <v/>
      </c>
      <c r="BE76" s="3" t="str">
        <f t="shared" si="19"/>
        <v/>
      </c>
      <c r="BF76" s="3" t="str">
        <f>IF($A76="","",IF((AND($A76="ADD",OR(BE76="",BE76="Local Authority"))),"17",(_xlfn.XLOOKUP(BE76,ud_sub_organisation[lookupValue],ud_sub_organisation[lookupKey],""))))</f>
        <v/>
      </c>
      <c r="BH76" s="3" t="str">
        <f>IF($A76="ADD",IF(NOT(ISBLANK(BG76)),_xlfn.XLOOKUP(BG76,ud_maintenance_organisation[lookupValue],ud_maintenance_organisation[lookupKey],"ERROR"),""), "")</f>
        <v/>
      </c>
      <c r="BI76" s="3" t="str">
        <f t="shared" si="20"/>
        <v/>
      </c>
      <c r="BJ76" s="3" t="str">
        <f>IF($A76="","",IF((AND($A76="ADD",OR(BI76="",BI76="Vested Assets"))),"12",(_xlfn.XLOOKUP(BI76,ud_work_category[lookupValue],ud_work_category[lookupKey],""))))</f>
        <v/>
      </c>
      <c r="BK76" s="8"/>
      <c r="BL76" s="2" t="str">
        <f t="shared" si="21"/>
        <v/>
      </c>
      <c r="BM76" s="3" t="str">
        <f t="shared" si="22"/>
        <v/>
      </c>
      <c r="BN76" s="3" t="str">
        <f>IF($A76="","",IF((AND($A76="ADD",OR(BM76="",BM76="Excellent"))),"1",(_xlfn.XLOOKUP(BM76,condition[lookupValue],condition[lookupKey],""))))</f>
        <v/>
      </c>
      <c r="BO76" s="7" t="str">
        <f t="shared" si="23"/>
        <v/>
      </c>
      <c r="BP76" s="9"/>
    </row>
    <row r="77" spans="2:68" x14ac:dyDescent="0.25">
      <c r="B77" s="4"/>
      <c r="E77" s="3" t="str">
        <f>IF($A77="ADD",IF(NOT(ISBLANK(D77)),_xlfn.XLOOKUP(D77,roadnames[lookupValue],roadnames[lookupKey],"ERROR"),""), "")</f>
        <v/>
      </c>
      <c r="F77" s="5"/>
      <c r="G77" s="5"/>
      <c r="H77" s="6"/>
      <c r="J77" s="3" t="str">
        <f>IF($A77="ADD",IF(NOT(ISBLANK(I77)),_xlfn.XLOOKUP(I77,side[lookupValue],side[lookupKey],"ERROR"),""), "")</f>
        <v/>
      </c>
      <c r="K77" s="4"/>
      <c r="M77" s="3" t="str">
        <f>IF($A77="ADD",IF(NOT(ISBLANK(L77)),_xlfn.XLOOKUP(L77,ud_placement[lookupValue],ud_placement[lookupKey],"ERROR"),""), "")</f>
        <v/>
      </c>
      <c r="O77" s="3" t="str">
        <f>IF($A77="ADD",IF(NOT(ISBLANK(N77)),_xlfn.XLOOKUP(N77,ud_pole_primary_function[lookupValue],ud_pole_primary_function[lookupKey],"ERROR"),""), "")</f>
        <v/>
      </c>
      <c r="P77" s="3" t="str">
        <f t="shared" si="12"/>
        <v/>
      </c>
      <c r="Q77" s="3" t="str">
        <f>IF($A77="","",IF((AND($A77="ADD",OR(P77="",P77="Basic Sign Post"))),"6",(_xlfn.XLOOKUP(P77,ud_pole_structure_type[lookupValue],ud_pole_structure_type[lookupKey],""))))</f>
        <v/>
      </c>
      <c r="R77" s="3" t="str">
        <f t="shared" si="13"/>
        <v/>
      </c>
      <c r="S77" s="3" t="str">
        <f>IF($A77="","",IF((AND($A77="ADD",OR(R77="",R77="Aluminium"))),"4",(_xlfn.XLOOKUP(R77,pole_material[lookupValue],pole_material[lookupKey],""))))</f>
        <v/>
      </c>
      <c r="U77" s="3" t="str">
        <f>IF($A77="ADD",IF(NOT(ISBLANK(T77)),_xlfn.XLOOKUP(T77,ud_coating_system[lookupValue],ud_coating_system[lookupKey],"ERROR"),""), "")</f>
        <v/>
      </c>
      <c r="W77" s="3" t="str">
        <f>IF($A77="ADD",IF(NOT(ISBLANK(V77)),_xlfn.XLOOKUP(V77,ud_pole_foundation_type[lookupValue],ud_pole_foundation_type[lookupKey],"ERROR"),""), "")</f>
        <v/>
      </c>
      <c r="Y77" s="3" t="str">
        <f>IF($A77="ADD",IF(NOT(ISBLANK(X77)),_xlfn.XLOOKUP(X77,ud_pole_base_connection[lookupValue],ud_pole_base_connection[lookupKey],"ERROR"),""), "")</f>
        <v/>
      </c>
      <c r="Z77" s="6"/>
      <c r="AA77" s="6"/>
      <c r="AB77" s="2" t="str">
        <f t="shared" si="14"/>
        <v/>
      </c>
      <c r="AD77" s="3" t="str">
        <f>IF($A77="ADD",IF(NOT(ISBLANK(AC77)),_xlfn.XLOOKUP(AC77,ud_pole_structure_make[lookupValue],ud_pole_structure_make[lookupKey],"ERROR"),""), "")</f>
        <v/>
      </c>
      <c r="AF77" s="3" t="str">
        <f>IF($A77="ADD",IF(NOT(ISBLANK(AE77)),_xlfn.XLOOKUP(1,(ud_pole_structure_model_lookup=AE77)*(ud_pole_structure_model_parentKey=AD77),ud_pole_structure_model[lookupKey],"ERROR"),""), "")</f>
        <v/>
      </c>
      <c r="AH77" s="3" t="str">
        <f>IF($A77="ADD",IF(NOT(ISBLANK(AG77)),_xlfn.XLOOKUP(AG77,sl_pole_shape[lookupValue],sl_pole_shape[lookupKey],"ERROR"),""), "")</f>
        <v/>
      </c>
      <c r="AJ77" s="3" t="str">
        <f>IF($A77="ADD",IF(NOT(ISBLANK(AI77)),_xlfn.XLOOKUP(AI77,sign_bracket[lookupValue],sign_bracket[lookupKey],"ERROR"),""), "")</f>
        <v/>
      </c>
      <c r="AL77" s="3" t="str">
        <f>IF($A77="ADD",IF(NOT(ISBLANK(AK77)),_xlfn.XLOOKUP(AK77,post_plant_type[lookupValue],post_plant_type[lookupKey],"ERROR"),""), "")</f>
        <v/>
      </c>
      <c r="AN77" s="3" t="str">
        <f>IF($A77="ADD",IF(NOT(ISBLANK(AM77)),_xlfn.XLOOKUP(AM77,post_ground_type[lookupValue],post_ground_type[lookupKey],"ERROR"),""), "")</f>
        <v/>
      </c>
      <c r="AP77" s="3" t="str">
        <f>IF($A77="ADD",IF(NOT(ISBLANK(AO77)),_xlfn.XLOOKUP(AO77,post_joint_type[lookupValue],post_joint_type[lookupKey],"ERROR"),""), "")</f>
        <v/>
      </c>
      <c r="AQ77" s="7"/>
      <c r="AR77" s="4" t="str">
        <f t="shared" ca="1" si="15"/>
        <v/>
      </c>
      <c r="AS77" s="4"/>
      <c r="AT77" s="3" t="str">
        <f t="shared" si="16"/>
        <v/>
      </c>
      <c r="AU77" s="3" t="str">
        <f>IF($A77="","",IF((AND($A77="ADD",OR(AT77="",AT77="In Use"))),"5",(_xlfn.XLOOKUP(AT77,ud_asset_status[lookupValue],ud_asset_status[lookupKey],""))))</f>
        <v/>
      </c>
      <c r="AW77" s="3" t="str">
        <f>IF($A77="ADD",IF(NOT(ISBLANK(AV77)),_xlfn.XLOOKUP(AV77,ud_replacement_status[lookupValue],ud_replacement_status[lookupKey],"ERROR"),""), "")</f>
        <v/>
      </c>
      <c r="AX77" s="7"/>
      <c r="AZ77" s="3" t="str">
        <f>IF($A77="ADD",IF(NOT(ISBLANK(AY77)),_xlfn.XLOOKUP(AY77,ar_replace_reason[lookupValue],ar_replace_reason[lookupKey],"ERROR"),""), "")</f>
        <v/>
      </c>
      <c r="BA77" s="3" t="str">
        <f t="shared" si="17"/>
        <v/>
      </c>
      <c r="BB77" s="3" t="str">
        <f>IF($A77="","",IF((AND($A77="ADD",OR(BA77="",BA77="Queenstown-Lakes District Council"))),"70",(_xlfn.XLOOKUP(BA77,ud_organisation_owner[lookupValue],ud_organisation_owner[lookupKey],""))))</f>
        <v/>
      </c>
      <c r="BC77" s="3" t="str">
        <f t="shared" si="18"/>
        <v/>
      </c>
      <c r="BD77" s="3" t="str">
        <f>IF($A77="","",IF((AND($A77="ADD",OR(BC77="",BC77="Queenstown-Lakes District Council"))),"70",(_xlfn.XLOOKUP(BC77,ud_organisation_owner[lookupValue],ud_organisation_owner[lookupKey],""))))</f>
        <v/>
      </c>
      <c r="BE77" s="3" t="str">
        <f t="shared" si="19"/>
        <v/>
      </c>
      <c r="BF77" s="3" t="str">
        <f>IF($A77="","",IF((AND($A77="ADD",OR(BE77="",BE77="Local Authority"))),"17",(_xlfn.XLOOKUP(BE77,ud_sub_organisation[lookupValue],ud_sub_organisation[lookupKey],""))))</f>
        <v/>
      </c>
      <c r="BH77" s="3" t="str">
        <f>IF($A77="ADD",IF(NOT(ISBLANK(BG77)),_xlfn.XLOOKUP(BG77,ud_maintenance_organisation[lookupValue],ud_maintenance_organisation[lookupKey],"ERROR"),""), "")</f>
        <v/>
      </c>
      <c r="BI77" s="3" t="str">
        <f t="shared" si="20"/>
        <v/>
      </c>
      <c r="BJ77" s="3" t="str">
        <f>IF($A77="","",IF((AND($A77="ADD",OR(BI77="",BI77="Vested Assets"))),"12",(_xlfn.XLOOKUP(BI77,ud_work_category[lookupValue],ud_work_category[lookupKey],""))))</f>
        <v/>
      </c>
      <c r="BK77" s="8"/>
      <c r="BL77" s="2" t="str">
        <f t="shared" si="21"/>
        <v/>
      </c>
      <c r="BM77" s="3" t="str">
        <f t="shared" si="22"/>
        <v/>
      </c>
      <c r="BN77" s="3" t="str">
        <f>IF($A77="","",IF((AND($A77="ADD",OR(BM77="",BM77="Excellent"))),"1",(_xlfn.XLOOKUP(BM77,condition[lookupValue],condition[lookupKey],""))))</f>
        <v/>
      </c>
      <c r="BO77" s="7" t="str">
        <f t="shared" si="23"/>
        <v/>
      </c>
      <c r="BP77" s="9"/>
    </row>
    <row r="78" spans="2:68" x14ac:dyDescent="0.25">
      <c r="B78" s="4"/>
      <c r="E78" s="3" t="str">
        <f>IF($A78="ADD",IF(NOT(ISBLANK(D78)),_xlfn.XLOOKUP(D78,roadnames[lookupValue],roadnames[lookupKey],"ERROR"),""), "")</f>
        <v/>
      </c>
      <c r="F78" s="5"/>
      <c r="G78" s="5"/>
      <c r="H78" s="6"/>
      <c r="J78" s="3" t="str">
        <f>IF($A78="ADD",IF(NOT(ISBLANK(I78)),_xlfn.XLOOKUP(I78,side[lookupValue],side[lookupKey],"ERROR"),""), "")</f>
        <v/>
      </c>
      <c r="K78" s="4"/>
      <c r="M78" s="3" t="str">
        <f>IF($A78="ADD",IF(NOT(ISBLANK(L78)),_xlfn.XLOOKUP(L78,ud_placement[lookupValue],ud_placement[lookupKey],"ERROR"),""), "")</f>
        <v/>
      </c>
      <c r="O78" s="3" t="str">
        <f>IF($A78="ADD",IF(NOT(ISBLANK(N78)),_xlfn.XLOOKUP(N78,ud_pole_primary_function[lookupValue],ud_pole_primary_function[lookupKey],"ERROR"),""), "")</f>
        <v/>
      </c>
      <c r="P78" s="3" t="str">
        <f t="shared" si="12"/>
        <v/>
      </c>
      <c r="Q78" s="3" t="str">
        <f>IF($A78="","",IF((AND($A78="ADD",OR(P78="",P78="Basic Sign Post"))),"6",(_xlfn.XLOOKUP(P78,ud_pole_structure_type[lookupValue],ud_pole_structure_type[lookupKey],""))))</f>
        <v/>
      </c>
      <c r="R78" s="3" t="str">
        <f t="shared" si="13"/>
        <v/>
      </c>
      <c r="S78" s="3" t="str">
        <f>IF($A78="","",IF((AND($A78="ADD",OR(R78="",R78="Aluminium"))),"4",(_xlfn.XLOOKUP(R78,pole_material[lookupValue],pole_material[lookupKey],""))))</f>
        <v/>
      </c>
      <c r="U78" s="3" t="str">
        <f>IF($A78="ADD",IF(NOT(ISBLANK(T78)),_xlfn.XLOOKUP(T78,ud_coating_system[lookupValue],ud_coating_system[lookupKey],"ERROR"),""), "")</f>
        <v/>
      </c>
      <c r="W78" s="3" t="str">
        <f>IF($A78="ADD",IF(NOT(ISBLANK(V78)),_xlfn.XLOOKUP(V78,ud_pole_foundation_type[lookupValue],ud_pole_foundation_type[lookupKey],"ERROR"),""), "")</f>
        <v/>
      </c>
      <c r="Y78" s="3" t="str">
        <f>IF($A78="ADD",IF(NOT(ISBLANK(X78)),_xlfn.XLOOKUP(X78,ud_pole_base_connection[lookupValue],ud_pole_base_connection[lookupKey],"ERROR"),""), "")</f>
        <v/>
      </c>
      <c r="Z78" s="6"/>
      <c r="AA78" s="6"/>
      <c r="AB78" s="2" t="str">
        <f t="shared" si="14"/>
        <v/>
      </c>
      <c r="AD78" s="3" t="str">
        <f>IF($A78="ADD",IF(NOT(ISBLANK(AC78)),_xlfn.XLOOKUP(AC78,ud_pole_structure_make[lookupValue],ud_pole_structure_make[lookupKey],"ERROR"),""), "")</f>
        <v/>
      </c>
      <c r="AF78" s="3" t="str">
        <f>IF($A78="ADD",IF(NOT(ISBLANK(AE78)),_xlfn.XLOOKUP(1,(ud_pole_structure_model_lookup=AE78)*(ud_pole_structure_model_parentKey=AD78),ud_pole_structure_model[lookupKey],"ERROR"),""), "")</f>
        <v/>
      </c>
      <c r="AH78" s="3" t="str">
        <f>IF($A78="ADD",IF(NOT(ISBLANK(AG78)),_xlfn.XLOOKUP(AG78,sl_pole_shape[lookupValue],sl_pole_shape[lookupKey],"ERROR"),""), "")</f>
        <v/>
      </c>
      <c r="AJ78" s="3" t="str">
        <f>IF($A78="ADD",IF(NOT(ISBLANK(AI78)),_xlfn.XLOOKUP(AI78,sign_bracket[lookupValue],sign_bracket[lookupKey],"ERROR"),""), "")</f>
        <v/>
      </c>
      <c r="AL78" s="3" t="str">
        <f>IF($A78="ADD",IF(NOT(ISBLANK(AK78)),_xlfn.XLOOKUP(AK78,post_plant_type[lookupValue],post_plant_type[lookupKey],"ERROR"),""), "")</f>
        <v/>
      </c>
      <c r="AN78" s="3" t="str">
        <f>IF($A78="ADD",IF(NOT(ISBLANK(AM78)),_xlfn.XLOOKUP(AM78,post_ground_type[lookupValue],post_ground_type[lookupKey],"ERROR"),""), "")</f>
        <v/>
      </c>
      <c r="AP78" s="3" t="str">
        <f>IF($A78="ADD",IF(NOT(ISBLANK(AO78)),_xlfn.XLOOKUP(AO78,post_joint_type[lookupValue],post_joint_type[lookupKey],"ERROR"),""), "")</f>
        <v/>
      </c>
      <c r="AQ78" s="7"/>
      <c r="AR78" s="4" t="str">
        <f t="shared" ca="1" si="15"/>
        <v/>
      </c>
      <c r="AS78" s="4"/>
      <c r="AT78" s="3" t="str">
        <f t="shared" si="16"/>
        <v/>
      </c>
      <c r="AU78" s="3" t="str">
        <f>IF($A78="","",IF((AND($A78="ADD",OR(AT78="",AT78="In Use"))),"5",(_xlfn.XLOOKUP(AT78,ud_asset_status[lookupValue],ud_asset_status[lookupKey],""))))</f>
        <v/>
      </c>
      <c r="AW78" s="3" t="str">
        <f>IF($A78="ADD",IF(NOT(ISBLANK(AV78)),_xlfn.XLOOKUP(AV78,ud_replacement_status[lookupValue],ud_replacement_status[lookupKey],"ERROR"),""), "")</f>
        <v/>
      </c>
      <c r="AX78" s="7"/>
      <c r="AZ78" s="3" t="str">
        <f>IF($A78="ADD",IF(NOT(ISBLANK(AY78)),_xlfn.XLOOKUP(AY78,ar_replace_reason[lookupValue],ar_replace_reason[lookupKey],"ERROR"),""), "")</f>
        <v/>
      </c>
      <c r="BA78" s="3" t="str">
        <f t="shared" si="17"/>
        <v/>
      </c>
      <c r="BB78" s="3" t="str">
        <f>IF($A78="","",IF((AND($A78="ADD",OR(BA78="",BA78="Queenstown-Lakes District Council"))),"70",(_xlfn.XLOOKUP(BA78,ud_organisation_owner[lookupValue],ud_organisation_owner[lookupKey],""))))</f>
        <v/>
      </c>
      <c r="BC78" s="3" t="str">
        <f t="shared" si="18"/>
        <v/>
      </c>
      <c r="BD78" s="3" t="str">
        <f>IF($A78="","",IF((AND($A78="ADD",OR(BC78="",BC78="Queenstown-Lakes District Council"))),"70",(_xlfn.XLOOKUP(BC78,ud_organisation_owner[lookupValue],ud_organisation_owner[lookupKey],""))))</f>
        <v/>
      </c>
      <c r="BE78" s="3" t="str">
        <f t="shared" si="19"/>
        <v/>
      </c>
      <c r="BF78" s="3" t="str">
        <f>IF($A78="","",IF((AND($A78="ADD",OR(BE78="",BE78="Local Authority"))),"17",(_xlfn.XLOOKUP(BE78,ud_sub_organisation[lookupValue],ud_sub_organisation[lookupKey],""))))</f>
        <v/>
      </c>
      <c r="BH78" s="3" t="str">
        <f>IF($A78="ADD",IF(NOT(ISBLANK(BG78)),_xlfn.XLOOKUP(BG78,ud_maintenance_organisation[lookupValue],ud_maintenance_organisation[lookupKey],"ERROR"),""), "")</f>
        <v/>
      </c>
      <c r="BI78" s="3" t="str">
        <f t="shared" si="20"/>
        <v/>
      </c>
      <c r="BJ78" s="3" t="str">
        <f>IF($A78="","",IF((AND($A78="ADD",OR(BI78="",BI78="Vested Assets"))),"12",(_xlfn.XLOOKUP(BI78,ud_work_category[lookupValue],ud_work_category[lookupKey],""))))</f>
        <v/>
      </c>
      <c r="BK78" s="8"/>
      <c r="BL78" s="2" t="str">
        <f t="shared" si="21"/>
        <v/>
      </c>
      <c r="BM78" s="3" t="str">
        <f t="shared" si="22"/>
        <v/>
      </c>
      <c r="BN78" s="3" t="str">
        <f>IF($A78="","",IF((AND($A78="ADD",OR(BM78="",BM78="Excellent"))),"1",(_xlfn.XLOOKUP(BM78,condition[lookupValue],condition[lookupKey],""))))</f>
        <v/>
      </c>
      <c r="BO78" s="7" t="str">
        <f t="shared" si="23"/>
        <v/>
      </c>
      <c r="BP78" s="9"/>
    </row>
    <row r="79" spans="2:68" x14ac:dyDescent="0.25">
      <c r="B79" s="4"/>
      <c r="E79" s="3" t="str">
        <f>IF($A79="ADD",IF(NOT(ISBLANK(D79)),_xlfn.XLOOKUP(D79,roadnames[lookupValue],roadnames[lookupKey],"ERROR"),""), "")</f>
        <v/>
      </c>
      <c r="F79" s="5"/>
      <c r="G79" s="5"/>
      <c r="H79" s="6"/>
      <c r="J79" s="3" t="str">
        <f>IF($A79="ADD",IF(NOT(ISBLANK(I79)),_xlfn.XLOOKUP(I79,side[lookupValue],side[lookupKey],"ERROR"),""), "")</f>
        <v/>
      </c>
      <c r="K79" s="4"/>
      <c r="M79" s="3" t="str">
        <f>IF($A79="ADD",IF(NOT(ISBLANK(L79)),_xlfn.XLOOKUP(L79,ud_placement[lookupValue],ud_placement[lookupKey],"ERROR"),""), "")</f>
        <v/>
      </c>
      <c r="O79" s="3" t="str">
        <f>IF($A79="ADD",IF(NOT(ISBLANK(N79)),_xlfn.XLOOKUP(N79,ud_pole_primary_function[lookupValue],ud_pole_primary_function[lookupKey],"ERROR"),""), "")</f>
        <v/>
      </c>
      <c r="P79" s="3" t="str">
        <f t="shared" si="12"/>
        <v/>
      </c>
      <c r="Q79" s="3" t="str">
        <f>IF($A79="","",IF((AND($A79="ADD",OR(P79="",P79="Basic Sign Post"))),"6",(_xlfn.XLOOKUP(P79,ud_pole_structure_type[lookupValue],ud_pole_structure_type[lookupKey],""))))</f>
        <v/>
      </c>
      <c r="R79" s="3" t="str">
        <f t="shared" si="13"/>
        <v/>
      </c>
      <c r="S79" s="3" t="str">
        <f>IF($A79="","",IF((AND($A79="ADD",OR(R79="",R79="Aluminium"))),"4",(_xlfn.XLOOKUP(R79,pole_material[lookupValue],pole_material[lookupKey],""))))</f>
        <v/>
      </c>
      <c r="U79" s="3" t="str">
        <f>IF($A79="ADD",IF(NOT(ISBLANK(T79)),_xlfn.XLOOKUP(T79,ud_coating_system[lookupValue],ud_coating_system[lookupKey],"ERROR"),""), "")</f>
        <v/>
      </c>
      <c r="W79" s="3" t="str">
        <f>IF($A79="ADD",IF(NOT(ISBLANK(V79)),_xlfn.XLOOKUP(V79,ud_pole_foundation_type[lookupValue],ud_pole_foundation_type[lookupKey],"ERROR"),""), "")</f>
        <v/>
      </c>
      <c r="Y79" s="3" t="str">
        <f>IF($A79="ADD",IF(NOT(ISBLANK(X79)),_xlfn.XLOOKUP(X79,ud_pole_base_connection[lookupValue],ud_pole_base_connection[lookupKey],"ERROR"),""), "")</f>
        <v/>
      </c>
      <c r="Z79" s="6"/>
      <c r="AA79" s="6"/>
      <c r="AB79" s="2" t="str">
        <f t="shared" si="14"/>
        <v/>
      </c>
      <c r="AD79" s="3" t="str">
        <f>IF($A79="ADD",IF(NOT(ISBLANK(AC79)),_xlfn.XLOOKUP(AC79,ud_pole_structure_make[lookupValue],ud_pole_structure_make[lookupKey],"ERROR"),""), "")</f>
        <v/>
      </c>
      <c r="AF79" s="3" t="str">
        <f>IF($A79="ADD",IF(NOT(ISBLANK(AE79)),_xlfn.XLOOKUP(1,(ud_pole_structure_model_lookup=AE79)*(ud_pole_structure_model_parentKey=AD79),ud_pole_structure_model[lookupKey],"ERROR"),""), "")</f>
        <v/>
      </c>
      <c r="AH79" s="3" t="str">
        <f>IF($A79="ADD",IF(NOT(ISBLANK(AG79)),_xlfn.XLOOKUP(AG79,sl_pole_shape[lookupValue],sl_pole_shape[lookupKey],"ERROR"),""), "")</f>
        <v/>
      </c>
      <c r="AJ79" s="3" t="str">
        <f>IF($A79="ADD",IF(NOT(ISBLANK(AI79)),_xlfn.XLOOKUP(AI79,sign_bracket[lookupValue],sign_bracket[lookupKey],"ERROR"),""), "")</f>
        <v/>
      </c>
      <c r="AL79" s="3" t="str">
        <f>IF($A79="ADD",IF(NOT(ISBLANK(AK79)),_xlfn.XLOOKUP(AK79,post_plant_type[lookupValue],post_plant_type[lookupKey],"ERROR"),""), "")</f>
        <v/>
      </c>
      <c r="AN79" s="3" t="str">
        <f>IF($A79="ADD",IF(NOT(ISBLANK(AM79)),_xlfn.XLOOKUP(AM79,post_ground_type[lookupValue],post_ground_type[lookupKey],"ERROR"),""), "")</f>
        <v/>
      </c>
      <c r="AP79" s="3" t="str">
        <f>IF($A79="ADD",IF(NOT(ISBLANK(AO79)),_xlfn.XLOOKUP(AO79,post_joint_type[lookupValue],post_joint_type[lookupKey],"ERROR"),""), "")</f>
        <v/>
      </c>
      <c r="AQ79" s="7"/>
      <c r="AR79" s="4" t="str">
        <f t="shared" ca="1" si="15"/>
        <v/>
      </c>
      <c r="AS79" s="4"/>
      <c r="AT79" s="3" t="str">
        <f t="shared" si="16"/>
        <v/>
      </c>
      <c r="AU79" s="3" t="str">
        <f>IF($A79="","",IF((AND($A79="ADD",OR(AT79="",AT79="In Use"))),"5",(_xlfn.XLOOKUP(AT79,ud_asset_status[lookupValue],ud_asset_status[lookupKey],""))))</f>
        <v/>
      </c>
      <c r="AW79" s="3" t="str">
        <f>IF($A79="ADD",IF(NOT(ISBLANK(AV79)),_xlfn.XLOOKUP(AV79,ud_replacement_status[lookupValue],ud_replacement_status[lookupKey],"ERROR"),""), "")</f>
        <v/>
      </c>
      <c r="AX79" s="7"/>
      <c r="AZ79" s="3" t="str">
        <f>IF($A79="ADD",IF(NOT(ISBLANK(AY79)),_xlfn.XLOOKUP(AY79,ar_replace_reason[lookupValue],ar_replace_reason[lookupKey],"ERROR"),""), "")</f>
        <v/>
      </c>
      <c r="BA79" s="3" t="str">
        <f t="shared" si="17"/>
        <v/>
      </c>
      <c r="BB79" s="3" t="str">
        <f>IF($A79="","",IF((AND($A79="ADD",OR(BA79="",BA79="Queenstown-Lakes District Council"))),"70",(_xlfn.XLOOKUP(BA79,ud_organisation_owner[lookupValue],ud_organisation_owner[lookupKey],""))))</f>
        <v/>
      </c>
      <c r="BC79" s="3" t="str">
        <f t="shared" si="18"/>
        <v/>
      </c>
      <c r="BD79" s="3" t="str">
        <f>IF($A79="","",IF((AND($A79="ADD",OR(BC79="",BC79="Queenstown-Lakes District Council"))),"70",(_xlfn.XLOOKUP(BC79,ud_organisation_owner[lookupValue],ud_organisation_owner[lookupKey],""))))</f>
        <v/>
      </c>
      <c r="BE79" s="3" t="str">
        <f t="shared" si="19"/>
        <v/>
      </c>
      <c r="BF79" s="3" t="str">
        <f>IF($A79="","",IF((AND($A79="ADD",OR(BE79="",BE79="Local Authority"))),"17",(_xlfn.XLOOKUP(BE79,ud_sub_organisation[lookupValue],ud_sub_organisation[lookupKey],""))))</f>
        <v/>
      </c>
      <c r="BH79" s="3" t="str">
        <f>IF($A79="ADD",IF(NOT(ISBLANK(BG79)),_xlfn.XLOOKUP(BG79,ud_maintenance_organisation[lookupValue],ud_maintenance_organisation[lookupKey],"ERROR"),""), "")</f>
        <v/>
      </c>
      <c r="BI79" s="3" t="str">
        <f t="shared" si="20"/>
        <v/>
      </c>
      <c r="BJ79" s="3" t="str">
        <f>IF($A79="","",IF((AND($A79="ADD",OR(BI79="",BI79="Vested Assets"))),"12",(_xlfn.XLOOKUP(BI79,ud_work_category[lookupValue],ud_work_category[lookupKey],""))))</f>
        <v/>
      </c>
      <c r="BK79" s="8"/>
      <c r="BL79" s="2" t="str">
        <f t="shared" si="21"/>
        <v/>
      </c>
      <c r="BM79" s="3" t="str">
        <f t="shared" si="22"/>
        <v/>
      </c>
      <c r="BN79" s="3" t="str">
        <f>IF($A79="","",IF((AND($A79="ADD",OR(BM79="",BM79="Excellent"))),"1",(_xlfn.XLOOKUP(BM79,condition[lookupValue],condition[lookupKey],""))))</f>
        <v/>
      </c>
      <c r="BO79" s="7" t="str">
        <f t="shared" si="23"/>
        <v/>
      </c>
      <c r="BP79" s="9"/>
    </row>
    <row r="80" spans="2:68" x14ac:dyDescent="0.25">
      <c r="B80" s="4"/>
      <c r="E80" s="3" t="str">
        <f>IF($A80="ADD",IF(NOT(ISBLANK(D80)),_xlfn.XLOOKUP(D80,roadnames[lookupValue],roadnames[lookupKey],"ERROR"),""), "")</f>
        <v/>
      </c>
      <c r="F80" s="5"/>
      <c r="G80" s="5"/>
      <c r="H80" s="6"/>
      <c r="J80" s="3" t="str">
        <f>IF($A80="ADD",IF(NOT(ISBLANK(I80)),_xlfn.XLOOKUP(I80,side[lookupValue],side[lookupKey],"ERROR"),""), "")</f>
        <v/>
      </c>
      <c r="K80" s="4"/>
      <c r="M80" s="3" t="str">
        <f>IF($A80="ADD",IF(NOT(ISBLANK(L80)),_xlfn.XLOOKUP(L80,ud_placement[lookupValue],ud_placement[lookupKey],"ERROR"),""), "")</f>
        <v/>
      </c>
      <c r="O80" s="3" t="str">
        <f>IF($A80="ADD",IF(NOT(ISBLANK(N80)),_xlfn.XLOOKUP(N80,ud_pole_primary_function[lookupValue],ud_pole_primary_function[lookupKey],"ERROR"),""), "")</f>
        <v/>
      </c>
      <c r="P80" s="3" t="str">
        <f t="shared" si="12"/>
        <v/>
      </c>
      <c r="Q80" s="3" t="str">
        <f>IF($A80="","",IF((AND($A80="ADD",OR(P80="",P80="Basic Sign Post"))),"6",(_xlfn.XLOOKUP(P80,ud_pole_structure_type[lookupValue],ud_pole_structure_type[lookupKey],""))))</f>
        <v/>
      </c>
      <c r="R80" s="3" t="str">
        <f t="shared" si="13"/>
        <v/>
      </c>
      <c r="S80" s="3" t="str">
        <f>IF($A80="","",IF((AND($A80="ADD",OR(R80="",R80="Aluminium"))),"4",(_xlfn.XLOOKUP(R80,pole_material[lookupValue],pole_material[lookupKey],""))))</f>
        <v/>
      </c>
      <c r="U80" s="3" t="str">
        <f>IF($A80="ADD",IF(NOT(ISBLANK(T80)),_xlfn.XLOOKUP(T80,ud_coating_system[lookupValue],ud_coating_system[lookupKey],"ERROR"),""), "")</f>
        <v/>
      </c>
      <c r="W80" s="3" t="str">
        <f>IF($A80="ADD",IF(NOT(ISBLANK(V80)),_xlfn.XLOOKUP(V80,ud_pole_foundation_type[lookupValue],ud_pole_foundation_type[lookupKey],"ERROR"),""), "")</f>
        <v/>
      </c>
      <c r="Y80" s="3" t="str">
        <f>IF($A80="ADD",IF(NOT(ISBLANK(X80)),_xlfn.XLOOKUP(X80,ud_pole_base_connection[lookupValue],ud_pole_base_connection[lookupKey],"ERROR"),""), "")</f>
        <v/>
      </c>
      <c r="Z80" s="6"/>
      <c r="AA80" s="6"/>
      <c r="AB80" s="2" t="str">
        <f t="shared" si="14"/>
        <v/>
      </c>
      <c r="AD80" s="3" t="str">
        <f>IF($A80="ADD",IF(NOT(ISBLANK(AC80)),_xlfn.XLOOKUP(AC80,ud_pole_structure_make[lookupValue],ud_pole_structure_make[lookupKey],"ERROR"),""), "")</f>
        <v/>
      </c>
      <c r="AF80" s="3" t="str">
        <f>IF($A80="ADD",IF(NOT(ISBLANK(AE80)),_xlfn.XLOOKUP(1,(ud_pole_structure_model_lookup=AE80)*(ud_pole_structure_model_parentKey=AD80),ud_pole_structure_model[lookupKey],"ERROR"),""), "")</f>
        <v/>
      </c>
      <c r="AH80" s="3" t="str">
        <f>IF($A80="ADD",IF(NOT(ISBLANK(AG80)),_xlfn.XLOOKUP(AG80,sl_pole_shape[lookupValue],sl_pole_shape[lookupKey],"ERROR"),""), "")</f>
        <v/>
      </c>
      <c r="AJ80" s="3" t="str">
        <f>IF($A80="ADD",IF(NOT(ISBLANK(AI80)),_xlfn.XLOOKUP(AI80,sign_bracket[lookupValue],sign_bracket[lookupKey],"ERROR"),""), "")</f>
        <v/>
      </c>
      <c r="AL80" s="3" t="str">
        <f>IF($A80="ADD",IF(NOT(ISBLANK(AK80)),_xlfn.XLOOKUP(AK80,post_plant_type[lookupValue],post_plant_type[lookupKey],"ERROR"),""), "")</f>
        <v/>
      </c>
      <c r="AN80" s="3" t="str">
        <f>IF($A80="ADD",IF(NOT(ISBLANK(AM80)),_xlfn.XLOOKUP(AM80,post_ground_type[lookupValue],post_ground_type[lookupKey],"ERROR"),""), "")</f>
        <v/>
      </c>
      <c r="AP80" s="3" t="str">
        <f>IF($A80="ADD",IF(NOT(ISBLANK(AO80)),_xlfn.XLOOKUP(AO80,post_joint_type[lookupValue],post_joint_type[lookupKey],"ERROR"),""), "")</f>
        <v/>
      </c>
      <c r="AQ80" s="7"/>
      <c r="AR80" s="4" t="str">
        <f t="shared" ca="1" si="15"/>
        <v/>
      </c>
      <c r="AS80" s="4"/>
      <c r="AT80" s="3" t="str">
        <f t="shared" si="16"/>
        <v/>
      </c>
      <c r="AU80" s="3" t="str">
        <f>IF($A80="","",IF((AND($A80="ADD",OR(AT80="",AT80="In Use"))),"5",(_xlfn.XLOOKUP(AT80,ud_asset_status[lookupValue],ud_asset_status[lookupKey],""))))</f>
        <v/>
      </c>
      <c r="AW80" s="3" t="str">
        <f>IF($A80="ADD",IF(NOT(ISBLANK(AV80)),_xlfn.XLOOKUP(AV80,ud_replacement_status[lookupValue],ud_replacement_status[lookupKey],"ERROR"),""), "")</f>
        <v/>
      </c>
      <c r="AX80" s="7"/>
      <c r="AZ80" s="3" t="str">
        <f>IF($A80="ADD",IF(NOT(ISBLANK(AY80)),_xlfn.XLOOKUP(AY80,ar_replace_reason[lookupValue],ar_replace_reason[lookupKey],"ERROR"),""), "")</f>
        <v/>
      </c>
      <c r="BA80" s="3" t="str">
        <f t="shared" si="17"/>
        <v/>
      </c>
      <c r="BB80" s="3" t="str">
        <f>IF($A80="","",IF((AND($A80="ADD",OR(BA80="",BA80="Queenstown-Lakes District Council"))),"70",(_xlfn.XLOOKUP(BA80,ud_organisation_owner[lookupValue],ud_organisation_owner[lookupKey],""))))</f>
        <v/>
      </c>
      <c r="BC80" s="3" t="str">
        <f t="shared" si="18"/>
        <v/>
      </c>
      <c r="BD80" s="3" t="str">
        <f>IF($A80="","",IF((AND($A80="ADD",OR(BC80="",BC80="Queenstown-Lakes District Council"))),"70",(_xlfn.XLOOKUP(BC80,ud_organisation_owner[lookupValue],ud_organisation_owner[lookupKey],""))))</f>
        <v/>
      </c>
      <c r="BE80" s="3" t="str">
        <f t="shared" si="19"/>
        <v/>
      </c>
      <c r="BF80" s="3" t="str">
        <f>IF($A80="","",IF((AND($A80="ADD",OR(BE80="",BE80="Local Authority"))),"17",(_xlfn.XLOOKUP(BE80,ud_sub_organisation[lookupValue],ud_sub_organisation[lookupKey],""))))</f>
        <v/>
      </c>
      <c r="BH80" s="3" t="str">
        <f>IF($A80="ADD",IF(NOT(ISBLANK(BG80)),_xlfn.XLOOKUP(BG80,ud_maintenance_organisation[lookupValue],ud_maintenance_organisation[lookupKey],"ERROR"),""), "")</f>
        <v/>
      </c>
      <c r="BI80" s="3" t="str">
        <f t="shared" si="20"/>
        <v/>
      </c>
      <c r="BJ80" s="3" t="str">
        <f>IF($A80="","",IF((AND($A80="ADD",OR(BI80="",BI80="Vested Assets"))),"12",(_xlfn.XLOOKUP(BI80,ud_work_category[lookupValue],ud_work_category[lookupKey],""))))</f>
        <v/>
      </c>
      <c r="BK80" s="8"/>
      <c r="BL80" s="2" t="str">
        <f t="shared" si="21"/>
        <v/>
      </c>
      <c r="BM80" s="3" t="str">
        <f t="shared" si="22"/>
        <v/>
      </c>
      <c r="BN80" s="3" t="str">
        <f>IF($A80="","",IF((AND($A80="ADD",OR(BM80="",BM80="Excellent"))),"1",(_xlfn.XLOOKUP(BM80,condition[lookupValue],condition[lookupKey],""))))</f>
        <v/>
      </c>
      <c r="BO80" s="7" t="str">
        <f t="shared" si="23"/>
        <v/>
      </c>
      <c r="BP80" s="9"/>
    </row>
    <row r="81" spans="2:68" x14ac:dyDescent="0.25">
      <c r="B81" s="4"/>
      <c r="E81" s="3" t="str">
        <f>IF($A81="ADD",IF(NOT(ISBLANK(D81)),_xlfn.XLOOKUP(D81,roadnames[lookupValue],roadnames[lookupKey],"ERROR"),""), "")</f>
        <v/>
      </c>
      <c r="F81" s="5"/>
      <c r="G81" s="5"/>
      <c r="H81" s="6"/>
      <c r="J81" s="3" t="str">
        <f>IF($A81="ADD",IF(NOT(ISBLANK(I81)),_xlfn.XLOOKUP(I81,side[lookupValue],side[lookupKey],"ERROR"),""), "")</f>
        <v/>
      </c>
      <c r="K81" s="4"/>
      <c r="M81" s="3" t="str">
        <f>IF($A81="ADD",IF(NOT(ISBLANK(L81)),_xlfn.XLOOKUP(L81,ud_placement[lookupValue],ud_placement[lookupKey],"ERROR"),""), "")</f>
        <v/>
      </c>
      <c r="O81" s="3" t="str">
        <f>IF($A81="ADD",IF(NOT(ISBLANK(N81)),_xlfn.XLOOKUP(N81,ud_pole_primary_function[lookupValue],ud_pole_primary_function[lookupKey],"ERROR"),""), "")</f>
        <v/>
      </c>
      <c r="P81" s="3" t="str">
        <f t="shared" si="12"/>
        <v/>
      </c>
      <c r="Q81" s="3" t="str">
        <f>IF($A81="","",IF((AND($A81="ADD",OR(P81="",P81="Basic Sign Post"))),"6",(_xlfn.XLOOKUP(P81,ud_pole_structure_type[lookupValue],ud_pole_structure_type[lookupKey],""))))</f>
        <v/>
      </c>
      <c r="R81" s="3" t="str">
        <f t="shared" si="13"/>
        <v/>
      </c>
      <c r="S81" s="3" t="str">
        <f>IF($A81="","",IF((AND($A81="ADD",OR(R81="",R81="Aluminium"))),"4",(_xlfn.XLOOKUP(R81,pole_material[lookupValue],pole_material[lookupKey],""))))</f>
        <v/>
      </c>
      <c r="U81" s="3" t="str">
        <f>IF($A81="ADD",IF(NOT(ISBLANK(T81)),_xlfn.XLOOKUP(T81,ud_coating_system[lookupValue],ud_coating_system[lookupKey],"ERROR"),""), "")</f>
        <v/>
      </c>
      <c r="W81" s="3" t="str">
        <f>IF($A81="ADD",IF(NOT(ISBLANK(V81)),_xlfn.XLOOKUP(V81,ud_pole_foundation_type[lookupValue],ud_pole_foundation_type[lookupKey],"ERROR"),""), "")</f>
        <v/>
      </c>
      <c r="Y81" s="3" t="str">
        <f>IF($A81="ADD",IF(NOT(ISBLANK(X81)),_xlfn.XLOOKUP(X81,ud_pole_base_connection[lookupValue],ud_pole_base_connection[lookupKey],"ERROR"),""), "")</f>
        <v/>
      </c>
      <c r="Z81" s="6"/>
      <c r="AA81" s="6"/>
      <c r="AB81" s="2" t="str">
        <f t="shared" si="14"/>
        <v/>
      </c>
      <c r="AD81" s="3" t="str">
        <f>IF($A81="ADD",IF(NOT(ISBLANK(AC81)),_xlfn.XLOOKUP(AC81,ud_pole_structure_make[lookupValue],ud_pole_structure_make[lookupKey],"ERROR"),""), "")</f>
        <v/>
      </c>
      <c r="AF81" s="3" t="str">
        <f>IF($A81="ADD",IF(NOT(ISBLANK(AE81)),_xlfn.XLOOKUP(1,(ud_pole_structure_model_lookup=AE81)*(ud_pole_structure_model_parentKey=AD81),ud_pole_structure_model[lookupKey],"ERROR"),""), "")</f>
        <v/>
      </c>
      <c r="AH81" s="3" t="str">
        <f>IF($A81="ADD",IF(NOT(ISBLANK(AG81)),_xlfn.XLOOKUP(AG81,sl_pole_shape[lookupValue],sl_pole_shape[lookupKey],"ERROR"),""), "")</f>
        <v/>
      </c>
      <c r="AJ81" s="3" t="str">
        <f>IF($A81="ADD",IF(NOT(ISBLANK(AI81)),_xlfn.XLOOKUP(AI81,sign_bracket[lookupValue],sign_bracket[lookupKey],"ERROR"),""), "")</f>
        <v/>
      </c>
      <c r="AL81" s="3" t="str">
        <f>IF($A81="ADD",IF(NOT(ISBLANK(AK81)),_xlfn.XLOOKUP(AK81,post_plant_type[lookupValue],post_plant_type[lookupKey],"ERROR"),""), "")</f>
        <v/>
      </c>
      <c r="AN81" s="3" t="str">
        <f>IF($A81="ADD",IF(NOT(ISBLANK(AM81)),_xlfn.XLOOKUP(AM81,post_ground_type[lookupValue],post_ground_type[lookupKey],"ERROR"),""), "")</f>
        <v/>
      </c>
      <c r="AP81" s="3" t="str">
        <f>IF($A81="ADD",IF(NOT(ISBLANK(AO81)),_xlfn.XLOOKUP(AO81,post_joint_type[lookupValue],post_joint_type[lookupKey],"ERROR"),""), "")</f>
        <v/>
      </c>
      <c r="AQ81" s="7"/>
      <c r="AR81" s="4" t="str">
        <f t="shared" ca="1" si="15"/>
        <v/>
      </c>
      <c r="AS81" s="4"/>
      <c r="AT81" s="3" t="str">
        <f t="shared" si="16"/>
        <v/>
      </c>
      <c r="AU81" s="3" t="str">
        <f>IF($A81="","",IF((AND($A81="ADD",OR(AT81="",AT81="In Use"))),"5",(_xlfn.XLOOKUP(AT81,ud_asset_status[lookupValue],ud_asset_status[lookupKey],""))))</f>
        <v/>
      </c>
      <c r="AW81" s="3" t="str">
        <f>IF($A81="ADD",IF(NOT(ISBLANK(AV81)),_xlfn.XLOOKUP(AV81,ud_replacement_status[lookupValue],ud_replacement_status[lookupKey],"ERROR"),""), "")</f>
        <v/>
      </c>
      <c r="AX81" s="7"/>
      <c r="AZ81" s="3" t="str">
        <f>IF($A81="ADD",IF(NOT(ISBLANK(AY81)),_xlfn.XLOOKUP(AY81,ar_replace_reason[lookupValue],ar_replace_reason[lookupKey],"ERROR"),""), "")</f>
        <v/>
      </c>
      <c r="BA81" s="3" t="str">
        <f t="shared" si="17"/>
        <v/>
      </c>
      <c r="BB81" s="3" t="str">
        <f>IF($A81="","",IF((AND($A81="ADD",OR(BA81="",BA81="Queenstown-Lakes District Council"))),"70",(_xlfn.XLOOKUP(BA81,ud_organisation_owner[lookupValue],ud_organisation_owner[lookupKey],""))))</f>
        <v/>
      </c>
      <c r="BC81" s="3" t="str">
        <f t="shared" si="18"/>
        <v/>
      </c>
      <c r="BD81" s="3" t="str">
        <f>IF($A81="","",IF((AND($A81="ADD",OR(BC81="",BC81="Queenstown-Lakes District Council"))),"70",(_xlfn.XLOOKUP(BC81,ud_organisation_owner[lookupValue],ud_organisation_owner[lookupKey],""))))</f>
        <v/>
      </c>
      <c r="BE81" s="3" t="str">
        <f t="shared" si="19"/>
        <v/>
      </c>
      <c r="BF81" s="3" t="str">
        <f>IF($A81="","",IF((AND($A81="ADD",OR(BE81="",BE81="Local Authority"))),"17",(_xlfn.XLOOKUP(BE81,ud_sub_organisation[lookupValue],ud_sub_organisation[lookupKey],""))))</f>
        <v/>
      </c>
      <c r="BH81" s="3" t="str">
        <f>IF($A81="ADD",IF(NOT(ISBLANK(BG81)),_xlfn.XLOOKUP(BG81,ud_maintenance_organisation[lookupValue],ud_maintenance_organisation[lookupKey],"ERROR"),""), "")</f>
        <v/>
      </c>
      <c r="BI81" s="3" t="str">
        <f t="shared" si="20"/>
        <v/>
      </c>
      <c r="BJ81" s="3" t="str">
        <f>IF($A81="","",IF((AND($A81="ADD",OR(BI81="",BI81="Vested Assets"))),"12",(_xlfn.XLOOKUP(BI81,ud_work_category[lookupValue],ud_work_category[lookupKey],""))))</f>
        <v/>
      </c>
      <c r="BK81" s="8"/>
      <c r="BL81" s="2" t="str">
        <f t="shared" si="21"/>
        <v/>
      </c>
      <c r="BM81" s="3" t="str">
        <f t="shared" si="22"/>
        <v/>
      </c>
      <c r="BN81" s="3" t="str">
        <f>IF($A81="","",IF((AND($A81="ADD",OR(BM81="",BM81="Excellent"))),"1",(_xlfn.XLOOKUP(BM81,condition[lookupValue],condition[lookupKey],""))))</f>
        <v/>
      </c>
      <c r="BO81" s="7" t="str">
        <f t="shared" si="23"/>
        <v/>
      </c>
      <c r="BP81" s="9"/>
    </row>
    <row r="82" spans="2:68" x14ac:dyDescent="0.25">
      <c r="B82" s="4"/>
      <c r="E82" s="3" t="str">
        <f>IF($A82="ADD",IF(NOT(ISBLANK(D82)),_xlfn.XLOOKUP(D82,roadnames[lookupValue],roadnames[lookupKey],"ERROR"),""), "")</f>
        <v/>
      </c>
      <c r="F82" s="5"/>
      <c r="G82" s="5"/>
      <c r="H82" s="6"/>
      <c r="J82" s="3" t="str">
        <f>IF($A82="ADD",IF(NOT(ISBLANK(I82)),_xlfn.XLOOKUP(I82,side[lookupValue],side[lookupKey],"ERROR"),""), "")</f>
        <v/>
      </c>
      <c r="K82" s="4"/>
      <c r="M82" s="3" t="str">
        <f>IF($A82="ADD",IF(NOT(ISBLANK(L82)),_xlfn.XLOOKUP(L82,ud_placement[lookupValue],ud_placement[lookupKey],"ERROR"),""), "")</f>
        <v/>
      </c>
      <c r="O82" s="3" t="str">
        <f>IF($A82="ADD",IF(NOT(ISBLANK(N82)),_xlfn.XLOOKUP(N82,ud_pole_primary_function[lookupValue],ud_pole_primary_function[lookupKey],"ERROR"),""), "")</f>
        <v/>
      </c>
      <c r="P82" s="3" t="str">
        <f t="shared" si="12"/>
        <v/>
      </c>
      <c r="Q82" s="3" t="str">
        <f>IF($A82="","",IF((AND($A82="ADD",OR(P82="",P82="Basic Sign Post"))),"6",(_xlfn.XLOOKUP(P82,ud_pole_structure_type[lookupValue],ud_pole_structure_type[lookupKey],""))))</f>
        <v/>
      </c>
      <c r="R82" s="3" t="str">
        <f t="shared" si="13"/>
        <v/>
      </c>
      <c r="S82" s="3" t="str">
        <f>IF($A82="","",IF((AND($A82="ADD",OR(R82="",R82="Aluminium"))),"4",(_xlfn.XLOOKUP(R82,pole_material[lookupValue],pole_material[lookupKey],""))))</f>
        <v/>
      </c>
      <c r="U82" s="3" t="str">
        <f>IF($A82="ADD",IF(NOT(ISBLANK(T82)),_xlfn.XLOOKUP(T82,ud_coating_system[lookupValue],ud_coating_system[lookupKey],"ERROR"),""), "")</f>
        <v/>
      </c>
      <c r="W82" s="3" t="str">
        <f>IF($A82="ADD",IF(NOT(ISBLANK(V82)),_xlfn.XLOOKUP(V82,ud_pole_foundation_type[lookupValue],ud_pole_foundation_type[lookupKey],"ERROR"),""), "")</f>
        <v/>
      </c>
      <c r="Y82" s="3" t="str">
        <f>IF($A82="ADD",IF(NOT(ISBLANK(X82)),_xlfn.XLOOKUP(X82,ud_pole_base_connection[lookupValue],ud_pole_base_connection[lookupKey],"ERROR"),""), "")</f>
        <v/>
      </c>
      <c r="Z82" s="6"/>
      <c r="AA82" s="6"/>
      <c r="AB82" s="2" t="str">
        <f t="shared" si="14"/>
        <v/>
      </c>
      <c r="AD82" s="3" t="str">
        <f>IF($A82="ADD",IF(NOT(ISBLANK(AC82)),_xlfn.XLOOKUP(AC82,ud_pole_structure_make[lookupValue],ud_pole_structure_make[lookupKey],"ERROR"),""), "")</f>
        <v/>
      </c>
      <c r="AF82" s="3" t="str">
        <f>IF($A82="ADD",IF(NOT(ISBLANK(AE82)),_xlfn.XLOOKUP(1,(ud_pole_structure_model_lookup=AE82)*(ud_pole_structure_model_parentKey=AD82),ud_pole_structure_model[lookupKey],"ERROR"),""), "")</f>
        <v/>
      </c>
      <c r="AH82" s="3" t="str">
        <f>IF($A82="ADD",IF(NOT(ISBLANK(AG82)),_xlfn.XLOOKUP(AG82,sl_pole_shape[lookupValue],sl_pole_shape[lookupKey],"ERROR"),""), "")</f>
        <v/>
      </c>
      <c r="AJ82" s="3" t="str">
        <f>IF($A82="ADD",IF(NOT(ISBLANK(AI82)),_xlfn.XLOOKUP(AI82,sign_bracket[lookupValue],sign_bracket[lookupKey],"ERROR"),""), "")</f>
        <v/>
      </c>
      <c r="AL82" s="3" t="str">
        <f>IF($A82="ADD",IF(NOT(ISBLANK(AK82)),_xlfn.XLOOKUP(AK82,post_plant_type[lookupValue],post_plant_type[lookupKey],"ERROR"),""), "")</f>
        <v/>
      </c>
      <c r="AN82" s="3" t="str">
        <f>IF($A82="ADD",IF(NOT(ISBLANK(AM82)),_xlfn.XLOOKUP(AM82,post_ground_type[lookupValue],post_ground_type[lookupKey],"ERROR"),""), "")</f>
        <v/>
      </c>
      <c r="AP82" s="3" t="str">
        <f>IF($A82="ADD",IF(NOT(ISBLANK(AO82)),_xlfn.XLOOKUP(AO82,post_joint_type[lookupValue],post_joint_type[lookupKey],"ERROR"),""), "")</f>
        <v/>
      </c>
      <c r="AQ82" s="7"/>
      <c r="AR82" s="4" t="str">
        <f t="shared" ca="1" si="15"/>
        <v/>
      </c>
      <c r="AS82" s="4"/>
      <c r="AT82" s="3" t="str">
        <f t="shared" si="16"/>
        <v/>
      </c>
      <c r="AU82" s="3" t="str">
        <f>IF($A82="","",IF((AND($A82="ADD",OR(AT82="",AT82="In Use"))),"5",(_xlfn.XLOOKUP(AT82,ud_asset_status[lookupValue],ud_asset_status[lookupKey],""))))</f>
        <v/>
      </c>
      <c r="AW82" s="3" t="str">
        <f>IF($A82="ADD",IF(NOT(ISBLANK(AV82)),_xlfn.XLOOKUP(AV82,ud_replacement_status[lookupValue],ud_replacement_status[lookupKey],"ERROR"),""), "")</f>
        <v/>
      </c>
      <c r="AX82" s="7"/>
      <c r="AZ82" s="3" t="str">
        <f>IF($A82="ADD",IF(NOT(ISBLANK(AY82)),_xlfn.XLOOKUP(AY82,ar_replace_reason[lookupValue],ar_replace_reason[lookupKey],"ERROR"),""), "")</f>
        <v/>
      </c>
      <c r="BA82" s="3" t="str">
        <f t="shared" si="17"/>
        <v/>
      </c>
      <c r="BB82" s="3" t="str">
        <f>IF($A82="","",IF((AND($A82="ADD",OR(BA82="",BA82="Queenstown-Lakes District Council"))),"70",(_xlfn.XLOOKUP(BA82,ud_organisation_owner[lookupValue],ud_organisation_owner[lookupKey],""))))</f>
        <v/>
      </c>
      <c r="BC82" s="3" t="str">
        <f t="shared" si="18"/>
        <v/>
      </c>
      <c r="BD82" s="3" t="str">
        <f>IF($A82="","",IF((AND($A82="ADD",OR(BC82="",BC82="Queenstown-Lakes District Council"))),"70",(_xlfn.XLOOKUP(BC82,ud_organisation_owner[lookupValue],ud_organisation_owner[lookupKey],""))))</f>
        <v/>
      </c>
      <c r="BE82" s="3" t="str">
        <f t="shared" si="19"/>
        <v/>
      </c>
      <c r="BF82" s="3" t="str">
        <f>IF($A82="","",IF((AND($A82="ADD",OR(BE82="",BE82="Local Authority"))),"17",(_xlfn.XLOOKUP(BE82,ud_sub_organisation[lookupValue],ud_sub_organisation[lookupKey],""))))</f>
        <v/>
      </c>
      <c r="BH82" s="3" t="str">
        <f>IF($A82="ADD",IF(NOT(ISBLANK(BG82)),_xlfn.XLOOKUP(BG82,ud_maintenance_organisation[lookupValue],ud_maintenance_organisation[lookupKey],"ERROR"),""), "")</f>
        <v/>
      </c>
      <c r="BI82" s="3" t="str">
        <f t="shared" si="20"/>
        <v/>
      </c>
      <c r="BJ82" s="3" t="str">
        <f>IF($A82="","",IF((AND($A82="ADD",OR(BI82="",BI82="Vested Assets"))),"12",(_xlfn.XLOOKUP(BI82,ud_work_category[lookupValue],ud_work_category[lookupKey],""))))</f>
        <v/>
      </c>
      <c r="BK82" s="8"/>
      <c r="BL82" s="2" t="str">
        <f t="shared" si="21"/>
        <v/>
      </c>
      <c r="BM82" s="3" t="str">
        <f t="shared" si="22"/>
        <v/>
      </c>
      <c r="BN82" s="3" t="str">
        <f>IF($A82="","",IF((AND($A82="ADD",OR(BM82="",BM82="Excellent"))),"1",(_xlfn.XLOOKUP(BM82,condition[lookupValue],condition[lookupKey],""))))</f>
        <v/>
      </c>
      <c r="BO82" s="7" t="str">
        <f t="shared" si="23"/>
        <v/>
      </c>
      <c r="BP82" s="9"/>
    </row>
    <row r="83" spans="2:68" x14ac:dyDescent="0.25">
      <c r="B83" s="4"/>
      <c r="E83" s="3" t="str">
        <f>IF($A83="ADD",IF(NOT(ISBLANK(D83)),_xlfn.XLOOKUP(D83,roadnames[lookupValue],roadnames[lookupKey],"ERROR"),""), "")</f>
        <v/>
      </c>
      <c r="F83" s="5"/>
      <c r="G83" s="5"/>
      <c r="H83" s="6"/>
      <c r="J83" s="3" t="str">
        <f>IF($A83="ADD",IF(NOT(ISBLANK(I83)),_xlfn.XLOOKUP(I83,side[lookupValue],side[lookupKey],"ERROR"),""), "")</f>
        <v/>
      </c>
      <c r="K83" s="4"/>
      <c r="M83" s="3" t="str">
        <f>IF($A83="ADD",IF(NOT(ISBLANK(L83)),_xlfn.XLOOKUP(L83,ud_placement[lookupValue],ud_placement[lookupKey],"ERROR"),""), "")</f>
        <v/>
      </c>
      <c r="O83" s="3" t="str">
        <f>IF($A83="ADD",IF(NOT(ISBLANK(N83)),_xlfn.XLOOKUP(N83,ud_pole_primary_function[lookupValue],ud_pole_primary_function[lookupKey],"ERROR"),""), "")</f>
        <v/>
      </c>
      <c r="P83" s="3" t="str">
        <f t="shared" si="12"/>
        <v/>
      </c>
      <c r="Q83" s="3" t="str">
        <f>IF($A83="","",IF((AND($A83="ADD",OR(P83="",P83="Basic Sign Post"))),"6",(_xlfn.XLOOKUP(P83,ud_pole_structure_type[lookupValue],ud_pole_structure_type[lookupKey],""))))</f>
        <v/>
      </c>
      <c r="R83" s="3" t="str">
        <f t="shared" si="13"/>
        <v/>
      </c>
      <c r="S83" s="3" t="str">
        <f>IF($A83="","",IF((AND($A83="ADD",OR(R83="",R83="Aluminium"))),"4",(_xlfn.XLOOKUP(R83,pole_material[lookupValue],pole_material[lookupKey],""))))</f>
        <v/>
      </c>
      <c r="U83" s="3" t="str">
        <f>IF($A83="ADD",IF(NOT(ISBLANK(T83)),_xlfn.XLOOKUP(T83,ud_coating_system[lookupValue],ud_coating_system[lookupKey],"ERROR"),""), "")</f>
        <v/>
      </c>
      <c r="W83" s="3" t="str">
        <f>IF($A83="ADD",IF(NOT(ISBLANK(V83)),_xlfn.XLOOKUP(V83,ud_pole_foundation_type[lookupValue],ud_pole_foundation_type[lookupKey],"ERROR"),""), "")</f>
        <v/>
      </c>
      <c r="Y83" s="3" t="str">
        <f>IF($A83="ADD",IF(NOT(ISBLANK(X83)),_xlfn.XLOOKUP(X83,ud_pole_base_connection[lookupValue],ud_pole_base_connection[lookupKey],"ERROR"),""), "")</f>
        <v/>
      </c>
      <c r="Z83" s="6"/>
      <c r="AA83" s="6"/>
      <c r="AB83" s="2" t="str">
        <f t="shared" si="14"/>
        <v/>
      </c>
      <c r="AD83" s="3" t="str">
        <f>IF($A83="ADD",IF(NOT(ISBLANK(AC83)),_xlfn.XLOOKUP(AC83,ud_pole_structure_make[lookupValue],ud_pole_structure_make[lookupKey],"ERROR"),""), "")</f>
        <v/>
      </c>
      <c r="AF83" s="3" t="str">
        <f>IF($A83="ADD",IF(NOT(ISBLANK(AE83)),_xlfn.XLOOKUP(1,(ud_pole_structure_model_lookup=AE83)*(ud_pole_structure_model_parentKey=AD83),ud_pole_structure_model[lookupKey],"ERROR"),""), "")</f>
        <v/>
      </c>
      <c r="AH83" s="3" t="str">
        <f>IF($A83="ADD",IF(NOT(ISBLANK(AG83)),_xlfn.XLOOKUP(AG83,sl_pole_shape[lookupValue],sl_pole_shape[lookupKey],"ERROR"),""), "")</f>
        <v/>
      </c>
      <c r="AJ83" s="3" t="str">
        <f>IF($A83="ADD",IF(NOT(ISBLANK(AI83)),_xlfn.XLOOKUP(AI83,sign_bracket[lookupValue],sign_bracket[lookupKey],"ERROR"),""), "")</f>
        <v/>
      </c>
      <c r="AL83" s="3" t="str">
        <f>IF($A83="ADD",IF(NOT(ISBLANK(AK83)),_xlfn.XLOOKUP(AK83,post_plant_type[lookupValue],post_plant_type[lookupKey],"ERROR"),""), "")</f>
        <v/>
      </c>
      <c r="AN83" s="3" t="str">
        <f>IF($A83="ADD",IF(NOT(ISBLANK(AM83)),_xlfn.XLOOKUP(AM83,post_ground_type[lookupValue],post_ground_type[lookupKey],"ERROR"),""), "")</f>
        <v/>
      </c>
      <c r="AP83" s="3" t="str">
        <f>IF($A83="ADD",IF(NOT(ISBLANK(AO83)),_xlfn.XLOOKUP(AO83,post_joint_type[lookupValue],post_joint_type[lookupKey],"ERROR"),""), "")</f>
        <v/>
      </c>
      <c r="AQ83" s="7"/>
      <c r="AR83" s="4" t="str">
        <f t="shared" ca="1" si="15"/>
        <v/>
      </c>
      <c r="AS83" s="4"/>
      <c r="AT83" s="3" t="str">
        <f t="shared" si="16"/>
        <v/>
      </c>
      <c r="AU83" s="3" t="str">
        <f>IF($A83="","",IF((AND($A83="ADD",OR(AT83="",AT83="In Use"))),"5",(_xlfn.XLOOKUP(AT83,ud_asset_status[lookupValue],ud_asset_status[lookupKey],""))))</f>
        <v/>
      </c>
      <c r="AW83" s="3" t="str">
        <f>IF($A83="ADD",IF(NOT(ISBLANK(AV83)),_xlfn.XLOOKUP(AV83,ud_replacement_status[lookupValue],ud_replacement_status[lookupKey],"ERROR"),""), "")</f>
        <v/>
      </c>
      <c r="AX83" s="7"/>
      <c r="AZ83" s="3" t="str">
        <f>IF($A83="ADD",IF(NOT(ISBLANK(AY83)),_xlfn.XLOOKUP(AY83,ar_replace_reason[lookupValue],ar_replace_reason[lookupKey],"ERROR"),""), "")</f>
        <v/>
      </c>
      <c r="BA83" s="3" t="str">
        <f t="shared" si="17"/>
        <v/>
      </c>
      <c r="BB83" s="3" t="str">
        <f>IF($A83="","",IF((AND($A83="ADD",OR(BA83="",BA83="Queenstown-Lakes District Council"))),"70",(_xlfn.XLOOKUP(BA83,ud_organisation_owner[lookupValue],ud_organisation_owner[lookupKey],""))))</f>
        <v/>
      </c>
      <c r="BC83" s="3" t="str">
        <f t="shared" si="18"/>
        <v/>
      </c>
      <c r="BD83" s="3" t="str">
        <f>IF($A83="","",IF((AND($A83="ADD",OR(BC83="",BC83="Queenstown-Lakes District Council"))),"70",(_xlfn.XLOOKUP(BC83,ud_organisation_owner[lookupValue],ud_organisation_owner[lookupKey],""))))</f>
        <v/>
      </c>
      <c r="BE83" s="3" t="str">
        <f t="shared" si="19"/>
        <v/>
      </c>
      <c r="BF83" s="3" t="str">
        <f>IF($A83="","",IF((AND($A83="ADD",OR(BE83="",BE83="Local Authority"))),"17",(_xlfn.XLOOKUP(BE83,ud_sub_organisation[lookupValue],ud_sub_organisation[lookupKey],""))))</f>
        <v/>
      </c>
      <c r="BH83" s="3" t="str">
        <f>IF($A83="ADD",IF(NOT(ISBLANK(BG83)),_xlfn.XLOOKUP(BG83,ud_maintenance_organisation[lookupValue],ud_maintenance_organisation[lookupKey],"ERROR"),""), "")</f>
        <v/>
      </c>
      <c r="BI83" s="3" t="str">
        <f t="shared" si="20"/>
        <v/>
      </c>
      <c r="BJ83" s="3" t="str">
        <f>IF($A83="","",IF((AND($A83="ADD",OR(BI83="",BI83="Vested Assets"))),"12",(_xlfn.XLOOKUP(BI83,ud_work_category[lookupValue],ud_work_category[lookupKey],""))))</f>
        <v/>
      </c>
      <c r="BK83" s="8"/>
      <c r="BL83" s="2" t="str">
        <f t="shared" si="21"/>
        <v/>
      </c>
      <c r="BM83" s="3" t="str">
        <f t="shared" si="22"/>
        <v/>
      </c>
      <c r="BN83" s="3" t="str">
        <f>IF($A83="","",IF((AND($A83="ADD",OR(BM83="",BM83="Excellent"))),"1",(_xlfn.XLOOKUP(BM83,condition[lookupValue],condition[lookupKey],""))))</f>
        <v/>
      </c>
      <c r="BO83" s="7" t="str">
        <f t="shared" si="23"/>
        <v/>
      </c>
      <c r="BP83" s="9"/>
    </row>
    <row r="84" spans="2:68" x14ac:dyDescent="0.25">
      <c r="B84" s="4"/>
      <c r="E84" s="3" t="str">
        <f>IF($A84="ADD",IF(NOT(ISBLANK(D84)),_xlfn.XLOOKUP(D84,roadnames[lookupValue],roadnames[lookupKey],"ERROR"),""), "")</f>
        <v/>
      </c>
      <c r="F84" s="5"/>
      <c r="G84" s="5"/>
      <c r="H84" s="6"/>
      <c r="J84" s="3" t="str">
        <f>IF($A84="ADD",IF(NOT(ISBLANK(I84)),_xlfn.XLOOKUP(I84,side[lookupValue],side[lookupKey],"ERROR"),""), "")</f>
        <v/>
      </c>
      <c r="K84" s="4"/>
      <c r="M84" s="3" t="str">
        <f>IF($A84="ADD",IF(NOT(ISBLANK(L84)),_xlfn.XLOOKUP(L84,ud_placement[lookupValue],ud_placement[lookupKey],"ERROR"),""), "")</f>
        <v/>
      </c>
      <c r="O84" s="3" t="str">
        <f>IF($A84="ADD",IF(NOT(ISBLANK(N84)),_xlfn.XLOOKUP(N84,ud_pole_primary_function[lookupValue],ud_pole_primary_function[lookupKey],"ERROR"),""), "")</f>
        <v/>
      </c>
      <c r="P84" s="3" t="str">
        <f t="shared" si="12"/>
        <v/>
      </c>
      <c r="Q84" s="3" t="str">
        <f>IF($A84="","",IF((AND($A84="ADD",OR(P84="",P84="Basic Sign Post"))),"6",(_xlfn.XLOOKUP(P84,ud_pole_structure_type[lookupValue],ud_pole_structure_type[lookupKey],""))))</f>
        <v/>
      </c>
      <c r="R84" s="3" t="str">
        <f t="shared" si="13"/>
        <v/>
      </c>
      <c r="S84" s="3" t="str">
        <f>IF($A84="","",IF((AND($A84="ADD",OR(R84="",R84="Aluminium"))),"4",(_xlfn.XLOOKUP(R84,pole_material[lookupValue],pole_material[lookupKey],""))))</f>
        <v/>
      </c>
      <c r="U84" s="3" t="str">
        <f>IF($A84="ADD",IF(NOT(ISBLANK(T84)),_xlfn.XLOOKUP(T84,ud_coating_system[lookupValue],ud_coating_system[lookupKey],"ERROR"),""), "")</f>
        <v/>
      </c>
      <c r="W84" s="3" t="str">
        <f>IF($A84="ADD",IF(NOT(ISBLANK(V84)),_xlfn.XLOOKUP(V84,ud_pole_foundation_type[lookupValue],ud_pole_foundation_type[lookupKey],"ERROR"),""), "")</f>
        <v/>
      </c>
      <c r="Y84" s="3" t="str">
        <f>IF($A84="ADD",IF(NOT(ISBLANK(X84)),_xlfn.XLOOKUP(X84,ud_pole_base_connection[lookupValue],ud_pole_base_connection[lookupKey],"ERROR"),""), "")</f>
        <v/>
      </c>
      <c r="Z84" s="6"/>
      <c r="AA84" s="6"/>
      <c r="AB84" s="2" t="str">
        <f t="shared" si="14"/>
        <v/>
      </c>
      <c r="AD84" s="3" t="str">
        <f>IF($A84="ADD",IF(NOT(ISBLANK(AC84)),_xlfn.XLOOKUP(AC84,ud_pole_structure_make[lookupValue],ud_pole_structure_make[lookupKey],"ERROR"),""), "")</f>
        <v/>
      </c>
      <c r="AF84" s="3" t="str">
        <f>IF($A84="ADD",IF(NOT(ISBLANK(AE84)),_xlfn.XLOOKUP(1,(ud_pole_structure_model_lookup=AE84)*(ud_pole_structure_model_parentKey=AD84),ud_pole_structure_model[lookupKey],"ERROR"),""), "")</f>
        <v/>
      </c>
      <c r="AH84" s="3" t="str">
        <f>IF($A84="ADD",IF(NOT(ISBLANK(AG84)),_xlfn.XLOOKUP(AG84,sl_pole_shape[lookupValue],sl_pole_shape[lookupKey],"ERROR"),""), "")</f>
        <v/>
      </c>
      <c r="AJ84" s="3" t="str">
        <f>IF($A84="ADD",IF(NOT(ISBLANK(AI84)),_xlfn.XLOOKUP(AI84,sign_bracket[lookupValue],sign_bracket[lookupKey],"ERROR"),""), "")</f>
        <v/>
      </c>
      <c r="AL84" s="3" t="str">
        <f>IF($A84="ADD",IF(NOT(ISBLANK(AK84)),_xlfn.XLOOKUP(AK84,post_plant_type[lookupValue],post_plant_type[lookupKey],"ERROR"),""), "")</f>
        <v/>
      </c>
      <c r="AN84" s="3" t="str">
        <f>IF($A84="ADD",IF(NOT(ISBLANK(AM84)),_xlfn.XLOOKUP(AM84,post_ground_type[lookupValue],post_ground_type[lookupKey],"ERROR"),""), "")</f>
        <v/>
      </c>
      <c r="AP84" s="3" t="str">
        <f>IF($A84="ADD",IF(NOT(ISBLANK(AO84)),_xlfn.XLOOKUP(AO84,post_joint_type[lookupValue],post_joint_type[lookupKey],"ERROR"),""), "")</f>
        <v/>
      </c>
      <c r="AQ84" s="7"/>
      <c r="AR84" s="4" t="str">
        <f t="shared" ca="1" si="15"/>
        <v/>
      </c>
      <c r="AS84" s="4"/>
      <c r="AT84" s="3" t="str">
        <f t="shared" si="16"/>
        <v/>
      </c>
      <c r="AU84" s="3" t="str">
        <f>IF($A84="","",IF((AND($A84="ADD",OR(AT84="",AT84="In Use"))),"5",(_xlfn.XLOOKUP(AT84,ud_asset_status[lookupValue],ud_asset_status[lookupKey],""))))</f>
        <v/>
      </c>
      <c r="AW84" s="3" t="str">
        <f>IF($A84="ADD",IF(NOT(ISBLANK(AV84)),_xlfn.XLOOKUP(AV84,ud_replacement_status[lookupValue],ud_replacement_status[lookupKey],"ERROR"),""), "")</f>
        <v/>
      </c>
      <c r="AX84" s="7"/>
      <c r="AZ84" s="3" t="str">
        <f>IF($A84="ADD",IF(NOT(ISBLANK(AY84)),_xlfn.XLOOKUP(AY84,ar_replace_reason[lookupValue],ar_replace_reason[lookupKey],"ERROR"),""), "")</f>
        <v/>
      </c>
      <c r="BA84" s="3" t="str">
        <f t="shared" si="17"/>
        <v/>
      </c>
      <c r="BB84" s="3" t="str">
        <f>IF($A84="","",IF((AND($A84="ADD",OR(BA84="",BA84="Queenstown-Lakes District Council"))),"70",(_xlfn.XLOOKUP(BA84,ud_organisation_owner[lookupValue],ud_organisation_owner[lookupKey],""))))</f>
        <v/>
      </c>
      <c r="BC84" s="3" t="str">
        <f t="shared" si="18"/>
        <v/>
      </c>
      <c r="BD84" s="3" t="str">
        <f>IF($A84="","",IF((AND($A84="ADD",OR(BC84="",BC84="Queenstown-Lakes District Council"))),"70",(_xlfn.XLOOKUP(BC84,ud_organisation_owner[lookupValue],ud_organisation_owner[lookupKey],""))))</f>
        <v/>
      </c>
      <c r="BE84" s="3" t="str">
        <f t="shared" si="19"/>
        <v/>
      </c>
      <c r="BF84" s="3" t="str">
        <f>IF($A84="","",IF((AND($A84="ADD",OR(BE84="",BE84="Local Authority"))),"17",(_xlfn.XLOOKUP(BE84,ud_sub_organisation[lookupValue],ud_sub_organisation[lookupKey],""))))</f>
        <v/>
      </c>
      <c r="BH84" s="3" t="str">
        <f>IF($A84="ADD",IF(NOT(ISBLANK(BG84)),_xlfn.XLOOKUP(BG84,ud_maintenance_organisation[lookupValue],ud_maintenance_organisation[lookupKey],"ERROR"),""), "")</f>
        <v/>
      </c>
      <c r="BI84" s="3" t="str">
        <f t="shared" si="20"/>
        <v/>
      </c>
      <c r="BJ84" s="3" t="str">
        <f>IF($A84="","",IF((AND($A84="ADD",OR(BI84="",BI84="Vested Assets"))),"12",(_xlfn.XLOOKUP(BI84,ud_work_category[lookupValue],ud_work_category[lookupKey],""))))</f>
        <v/>
      </c>
      <c r="BK84" s="8"/>
      <c r="BL84" s="2" t="str">
        <f t="shared" si="21"/>
        <v/>
      </c>
      <c r="BM84" s="3" t="str">
        <f t="shared" si="22"/>
        <v/>
      </c>
      <c r="BN84" s="3" t="str">
        <f>IF($A84="","",IF((AND($A84="ADD",OR(BM84="",BM84="Excellent"))),"1",(_xlfn.XLOOKUP(BM84,condition[lookupValue],condition[lookupKey],""))))</f>
        <v/>
      </c>
      <c r="BO84" s="7" t="str">
        <f t="shared" si="23"/>
        <v/>
      </c>
      <c r="BP84" s="9"/>
    </row>
    <row r="85" spans="2:68" x14ac:dyDescent="0.25">
      <c r="B85" s="4"/>
      <c r="E85" s="3" t="str">
        <f>IF($A85="ADD",IF(NOT(ISBLANK(D85)),_xlfn.XLOOKUP(D85,roadnames[lookupValue],roadnames[lookupKey],"ERROR"),""), "")</f>
        <v/>
      </c>
      <c r="F85" s="5"/>
      <c r="G85" s="5"/>
      <c r="H85" s="6"/>
      <c r="J85" s="3" t="str">
        <f>IF($A85="ADD",IF(NOT(ISBLANK(I85)),_xlfn.XLOOKUP(I85,side[lookupValue],side[lookupKey],"ERROR"),""), "")</f>
        <v/>
      </c>
      <c r="K85" s="4"/>
      <c r="M85" s="3" t="str">
        <f>IF($A85="ADD",IF(NOT(ISBLANK(L85)),_xlfn.XLOOKUP(L85,ud_placement[lookupValue],ud_placement[lookupKey],"ERROR"),""), "")</f>
        <v/>
      </c>
      <c r="O85" s="3" t="str">
        <f>IF($A85="ADD",IF(NOT(ISBLANK(N85)),_xlfn.XLOOKUP(N85,ud_pole_primary_function[lookupValue],ud_pole_primary_function[lookupKey],"ERROR"),""), "")</f>
        <v/>
      </c>
      <c r="P85" s="3" t="str">
        <f t="shared" si="12"/>
        <v/>
      </c>
      <c r="Q85" s="3" t="str">
        <f>IF($A85="","",IF((AND($A85="ADD",OR(P85="",P85="Basic Sign Post"))),"6",(_xlfn.XLOOKUP(P85,ud_pole_structure_type[lookupValue],ud_pole_structure_type[lookupKey],""))))</f>
        <v/>
      </c>
      <c r="R85" s="3" t="str">
        <f t="shared" si="13"/>
        <v/>
      </c>
      <c r="S85" s="3" t="str">
        <f>IF($A85="","",IF((AND($A85="ADD",OR(R85="",R85="Aluminium"))),"4",(_xlfn.XLOOKUP(R85,pole_material[lookupValue],pole_material[lookupKey],""))))</f>
        <v/>
      </c>
      <c r="U85" s="3" t="str">
        <f>IF($A85="ADD",IF(NOT(ISBLANK(T85)),_xlfn.XLOOKUP(T85,ud_coating_system[lookupValue],ud_coating_system[lookupKey],"ERROR"),""), "")</f>
        <v/>
      </c>
      <c r="W85" s="3" t="str">
        <f>IF($A85="ADD",IF(NOT(ISBLANK(V85)),_xlfn.XLOOKUP(V85,ud_pole_foundation_type[lookupValue],ud_pole_foundation_type[lookupKey],"ERROR"),""), "")</f>
        <v/>
      </c>
      <c r="Y85" s="3" t="str">
        <f>IF($A85="ADD",IF(NOT(ISBLANK(X85)),_xlfn.XLOOKUP(X85,ud_pole_base_connection[lookupValue],ud_pole_base_connection[lookupKey],"ERROR"),""), "")</f>
        <v/>
      </c>
      <c r="Z85" s="6"/>
      <c r="AA85" s="6"/>
      <c r="AB85" s="2" t="str">
        <f t="shared" si="14"/>
        <v/>
      </c>
      <c r="AD85" s="3" t="str">
        <f>IF($A85="ADD",IF(NOT(ISBLANK(AC85)),_xlfn.XLOOKUP(AC85,ud_pole_structure_make[lookupValue],ud_pole_structure_make[lookupKey],"ERROR"),""), "")</f>
        <v/>
      </c>
      <c r="AF85" s="3" t="str">
        <f>IF($A85="ADD",IF(NOT(ISBLANK(AE85)),_xlfn.XLOOKUP(1,(ud_pole_structure_model_lookup=AE85)*(ud_pole_structure_model_parentKey=AD85),ud_pole_structure_model[lookupKey],"ERROR"),""), "")</f>
        <v/>
      </c>
      <c r="AH85" s="3" t="str">
        <f>IF($A85="ADD",IF(NOT(ISBLANK(AG85)),_xlfn.XLOOKUP(AG85,sl_pole_shape[lookupValue],sl_pole_shape[lookupKey],"ERROR"),""), "")</f>
        <v/>
      </c>
      <c r="AJ85" s="3" t="str">
        <f>IF($A85="ADD",IF(NOT(ISBLANK(AI85)),_xlfn.XLOOKUP(AI85,sign_bracket[lookupValue],sign_bracket[lookupKey],"ERROR"),""), "")</f>
        <v/>
      </c>
      <c r="AL85" s="3" t="str">
        <f>IF($A85="ADD",IF(NOT(ISBLANK(AK85)),_xlfn.XLOOKUP(AK85,post_plant_type[lookupValue],post_plant_type[lookupKey],"ERROR"),""), "")</f>
        <v/>
      </c>
      <c r="AN85" s="3" t="str">
        <f>IF($A85="ADD",IF(NOT(ISBLANK(AM85)),_xlfn.XLOOKUP(AM85,post_ground_type[lookupValue],post_ground_type[lookupKey],"ERROR"),""), "")</f>
        <v/>
      </c>
      <c r="AP85" s="3" t="str">
        <f>IF($A85="ADD",IF(NOT(ISBLANK(AO85)),_xlfn.XLOOKUP(AO85,post_joint_type[lookupValue],post_joint_type[lookupKey],"ERROR"),""), "")</f>
        <v/>
      </c>
      <c r="AQ85" s="7"/>
      <c r="AR85" s="4" t="str">
        <f t="shared" ca="1" si="15"/>
        <v/>
      </c>
      <c r="AS85" s="4"/>
      <c r="AT85" s="3" t="str">
        <f t="shared" si="16"/>
        <v/>
      </c>
      <c r="AU85" s="3" t="str">
        <f>IF($A85="","",IF((AND($A85="ADD",OR(AT85="",AT85="In Use"))),"5",(_xlfn.XLOOKUP(AT85,ud_asset_status[lookupValue],ud_asset_status[lookupKey],""))))</f>
        <v/>
      </c>
      <c r="AW85" s="3" t="str">
        <f>IF($A85="ADD",IF(NOT(ISBLANK(AV85)),_xlfn.XLOOKUP(AV85,ud_replacement_status[lookupValue],ud_replacement_status[lookupKey],"ERROR"),""), "")</f>
        <v/>
      </c>
      <c r="AX85" s="7"/>
      <c r="AZ85" s="3" t="str">
        <f>IF($A85="ADD",IF(NOT(ISBLANK(AY85)),_xlfn.XLOOKUP(AY85,ar_replace_reason[lookupValue],ar_replace_reason[lookupKey],"ERROR"),""), "")</f>
        <v/>
      </c>
      <c r="BA85" s="3" t="str">
        <f t="shared" si="17"/>
        <v/>
      </c>
      <c r="BB85" s="3" t="str">
        <f>IF($A85="","",IF((AND($A85="ADD",OR(BA85="",BA85="Queenstown-Lakes District Council"))),"70",(_xlfn.XLOOKUP(BA85,ud_organisation_owner[lookupValue],ud_organisation_owner[lookupKey],""))))</f>
        <v/>
      </c>
      <c r="BC85" s="3" t="str">
        <f t="shared" si="18"/>
        <v/>
      </c>
      <c r="BD85" s="3" t="str">
        <f>IF($A85="","",IF((AND($A85="ADD",OR(BC85="",BC85="Queenstown-Lakes District Council"))),"70",(_xlfn.XLOOKUP(BC85,ud_organisation_owner[lookupValue],ud_organisation_owner[lookupKey],""))))</f>
        <v/>
      </c>
      <c r="BE85" s="3" t="str">
        <f t="shared" si="19"/>
        <v/>
      </c>
      <c r="BF85" s="3" t="str">
        <f>IF($A85="","",IF((AND($A85="ADD",OR(BE85="",BE85="Local Authority"))),"17",(_xlfn.XLOOKUP(BE85,ud_sub_organisation[lookupValue],ud_sub_organisation[lookupKey],""))))</f>
        <v/>
      </c>
      <c r="BH85" s="3" t="str">
        <f>IF($A85="ADD",IF(NOT(ISBLANK(BG85)),_xlfn.XLOOKUP(BG85,ud_maintenance_organisation[lookupValue],ud_maintenance_organisation[lookupKey],"ERROR"),""), "")</f>
        <v/>
      </c>
      <c r="BI85" s="3" t="str">
        <f t="shared" si="20"/>
        <v/>
      </c>
      <c r="BJ85" s="3" t="str">
        <f>IF($A85="","",IF((AND($A85="ADD",OR(BI85="",BI85="Vested Assets"))),"12",(_xlfn.XLOOKUP(BI85,ud_work_category[lookupValue],ud_work_category[lookupKey],""))))</f>
        <v/>
      </c>
      <c r="BK85" s="8"/>
      <c r="BL85" s="2" t="str">
        <f t="shared" si="21"/>
        <v/>
      </c>
      <c r="BM85" s="3" t="str">
        <f t="shared" si="22"/>
        <v/>
      </c>
      <c r="BN85" s="3" t="str">
        <f>IF($A85="","",IF((AND($A85="ADD",OR(BM85="",BM85="Excellent"))),"1",(_xlfn.XLOOKUP(BM85,condition[lookupValue],condition[lookupKey],""))))</f>
        <v/>
      </c>
      <c r="BO85" s="7" t="str">
        <f t="shared" si="23"/>
        <v/>
      </c>
      <c r="BP85" s="9"/>
    </row>
    <row r="86" spans="2:68" x14ac:dyDescent="0.25">
      <c r="B86" s="4"/>
      <c r="E86" s="3" t="str">
        <f>IF($A86="ADD",IF(NOT(ISBLANK(D86)),_xlfn.XLOOKUP(D86,roadnames[lookupValue],roadnames[lookupKey],"ERROR"),""), "")</f>
        <v/>
      </c>
      <c r="F86" s="5"/>
      <c r="G86" s="5"/>
      <c r="H86" s="6"/>
      <c r="J86" s="3" t="str">
        <f>IF($A86="ADD",IF(NOT(ISBLANK(I86)),_xlfn.XLOOKUP(I86,side[lookupValue],side[lookupKey],"ERROR"),""), "")</f>
        <v/>
      </c>
      <c r="K86" s="4"/>
      <c r="M86" s="3" t="str">
        <f>IF($A86="ADD",IF(NOT(ISBLANK(L86)),_xlfn.XLOOKUP(L86,ud_placement[lookupValue],ud_placement[lookupKey],"ERROR"),""), "")</f>
        <v/>
      </c>
      <c r="O86" s="3" t="str">
        <f>IF($A86="ADD",IF(NOT(ISBLANK(N86)),_xlfn.XLOOKUP(N86,ud_pole_primary_function[lookupValue],ud_pole_primary_function[lookupKey],"ERROR"),""), "")</f>
        <v/>
      </c>
      <c r="P86" s="3" t="str">
        <f t="shared" si="12"/>
        <v/>
      </c>
      <c r="Q86" s="3" t="str">
        <f>IF($A86="","",IF((AND($A86="ADD",OR(P86="",P86="Basic Sign Post"))),"6",(_xlfn.XLOOKUP(P86,ud_pole_structure_type[lookupValue],ud_pole_structure_type[lookupKey],""))))</f>
        <v/>
      </c>
      <c r="R86" s="3" t="str">
        <f t="shared" si="13"/>
        <v/>
      </c>
      <c r="S86" s="3" t="str">
        <f>IF($A86="","",IF((AND($A86="ADD",OR(R86="",R86="Aluminium"))),"4",(_xlfn.XLOOKUP(R86,pole_material[lookupValue],pole_material[lookupKey],""))))</f>
        <v/>
      </c>
      <c r="U86" s="3" t="str">
        <f>IF($A86="ADD",IF(NOT(ISBLANK(T86)),_xlfn.XLOOKUP(T86,ud_coating_system[lookupValue],ud_coating_system[lookupKey],"ERROR"),""), "")</f>
        <v/>
      </c>
      <c r="W86" s="3" t="str">
        <f>IF($A86="ADD",IF(NOT(ISBLANK(V86)),_xlfn.XLOOKUP(V86,ud_pole_foundation_type[lookupValue],ud_pole_foundation_type[lookupKey],"ERROR"),""), "")</f>
        <v/>
      </c>
      <c r="Y86" s="3" t="str">
        <f>IF($A86="ADD",IF(NOT(ISBLANK(X86)),_xlfn.XLOOKUP(X86,ud_pole_base_connection[lookupValue],ud_pole_base_connection[lookupKey],"ERROR"),""), "")</f>
        <v/>
      </c>
      <c r="Z86" s="6"/>
      <c r="AA86" s="6"/>
      <c r="AB86" s="2" t="str">
        <f t="shared" si="14"/>
        <v/>
      </c>
      <c r="AD86" s="3" t="str">
        <f>IF($A86="ADD",IF(NOT(ISBLANK(AC86)),_xlfn.XLOOKUP(AC86,ud_pole_structure_make[lookupValue],ud_pole_structure_make[lookupKey],"ERROR"),""), "")</f>
        <v/>
      </c>
      <c r="AF86" s="3" t="str">
        <f>IF($A86="ADD",IF(NOT(ISBLANK(AE86)),_xlfn.XLOOKUP(1,(ud_pole_structure_model_lookup=AE86)*(ud_pole_structure_model_parentKey=AD86),ud_pole_structure_model[lookupKey],"ERROR"),""), "")</f>
        <v/>
      </c>
      <c r="AH86" s="3" t="str">
        <f>IF($A86="ADD",IF(NOT(ISBLANK(AG86)),_xlfn.XLOOKUP(AG86,sl_pole_shape[lookupValue],sl_pole_shape[lookupKey],"ERROR"),""), "")</f>
        <v/>
      </c>
      <c r="AJ86" s="3" t="str">
        <f>IF($A86="ADD",IF(NOT(ISBLANK(AI86)),_xlfn.XLOOKUP(AI86,sign_bracket[lookupValue],sign_bracket[lookupKey],"ERROR"),""), "")</f>
        <v/>
      </c>
      <c r="AL86" s="3" t="str">
        <f>IF($A86="ADD",IF(NOT(ISBLANK(AK86)),_xlfn.XLOOKUP(AK86,post_plant_type[lookupValue],post_plant_type[lookupKey],"ERROR"),""), "")</f>
        <v/>
      </c>
      <c r="AN86" s="3" t="str">
        <f>IF($A86="ADD",IF(NOT(ISBLANK(AM86)),_xlfn.XLOOKUP(AM86,post_ground_type[lookupValue],post_ground_type[lookupKey],"ERROR"),""), "")</f>
        <v/>
      </c>
      <c r="AP86" s="3" t="str">
        <f>IF($A86="ADD",IF(NOT(ISBLANK(AO86)),_xlfn.XLOOKUP(AO86,post_joint_type[lookupValue],post_joint_type[lookupKey],"ERROR"),""), "")</f>
        <v/>
      </c>
      <c r="AQ86" s="7"/>
      <c r="AR86" s="4" t="str">
        <f t="shared" ca="1" si="15"/>
        <v/>
      </c>
      <c r="AS86" s="4"/>
      <c r="AT86" s="3" t="str">
        <f t="shared" si="16"/>
        <v/>
      </c>
      <c r="AU86" s="3" t="str">
        <f>IF($A86="","",IF((AND($A86="ADD",OR(AT86="",AT86="In Use"))),"5",(_xlfn.XLOOKUP(AT86,ud_asset_status[lookupValue],ud_asset_status[lookupKey],""))))</f>
        <v/>
      </c>
      <c r="AW86" s="3" t="str">
        <f>IF($A86="ADD",IF(NOT(ISBLANK(AV86)),_xlfn.XLOOKUP(AV86,ud_replacement_status[lookupValue],ud_replacement_status[lookupKey],"ERROR"),""), "")</f>
        <v/>
      </c>
      <c r="AX86" s="7"/>
      <c r="AZ86" s="3" t="str">
        <f>IF($A86="ADD",IF(NOT(ISBLANK(AY86)),_xlfn.XLOOKUP(AY86,ar_replace_reason[lookupValue],ar_replace_reason[lookupKey],"ERROR"),""), "")</f>
        <v/>
      </c>
      <c r="BA86" s="3" t="str">
        <f t="shared" si="17"/>
        <v/>
      </c>
      <c r="BB86" s="3" t="str">
        <f>IF($A86="","",IF((AND($A86="ADD",OR(BA86="",BA86="Queenstown-Lakes District Council"))),"70",(_xlfn.XLOOKUP(BA86,ud_organisation_owner[lookupValue],ud_organisation_owner[lookupKey],""))))</f>
        <v/>
      </c>
      <c r="BC86" s="3" t="str">
        <f t="shared" si="18"/>
        <v/>
      </c>
      <c r="BD86" s="3" t="str">
        <f>IF($A86="","",IF((AND($A86="ADD",OR(BC86="",BC86="Queenstown-Lakes District Council"))),"70",(_xlfn.XLOOKUP(BC86,ud_organisation_owner[lookupValue],ud_organisation_owner[lookupKey],""))))</f>
        <v/>
      </c>
      <c r="BE86" s="3" t="str">
        <f t="shared" si="19"/>
        <v/>
      </c>
      <c r="BF86" s="3" t="str">
        <f>IF($A86="","",IF((AND($A86="ADD",OR(BE86="",BE86="Local Authority"))),"17",(_xlfn.XLOOKUP(BE86,ud_sub_organisation[lookupValue],ud_sub_organisation[lookupKey],""))))</f>
        <v/>
      </c>
      <c r="BH86" s="3" t="str">
        <f>IF($A86="ADD",IF(NOT(ISBLANK(BG86)),_xlfn.XLOOKUP(BG86,ud_maintenance_organisation[lookupValue],ud_maintenance_organisation[lookupKey],"ERROR"),""), "")</f>
        <v/>
      </c>
      <c r="BI86" s="3" t="str">
        <f t="shared" si="20"/>
        <v/>
      </c>
      <c r="BJ86" s="3" t="str">
        <f>IF($A86="","",IF((AND($A86="ADD",OR(BI86="",BI86="Vested Assets"))),"12",(_xlfn.XLOOKUP(BI86,ud_work_category[lookupValue],ud_work_category[lookupKey],""))))</f>
        <v/>
      </c>
      <c r="BK86" s="8"/>
      <c r="BL86" s="2" t="str">
        <f t="shared" si="21"/>
        <v/>
      </c>
      <c r="BM86" s="3" t="str">
        <f t="shared" si="22"/>
        <v/>
      </c>
      <c r="BN86" s="3" t="str">
        <f>IF($A86="","",IF((AND($A86="ADD",OR(BM86="",BM86="Excellent"))),"1",(_xlfn.XLOOKUP(BM86,condition[lookupValue],condition[lookupKey],""))))</f>
        <v/>
      </c>
      <c r="BO86" s="7" t="str">
        <f t="shared" si="23"/>
        <v/>
      </c>
      <c r="BP86" s="9"/>
    </row>
    <row r="87" spans="2:68" x14ac:dyDescent="0.25">
      <c r="B87" s="4"/>
      <c r="E87" s="3" t="str">
        <f>IF($A87="ADD",IF(NOT(ISBLANK(D87)),_xlfn.XLOOKUP(D87,roadnames[lookupValue],roadnames[lookupKey],"ERROR"),""), "")</f>
        <v/>
      </c>
      <c r="F87" s="5"/>
      <c r="G87" s="5"/>
      <c r="H87" s="6"/>
      <c r="J87" s="3" t="str">
        <f>IF($A87="ADD",IF(NOT(ISBLANK(I87)),_xlfn.XLOOKUP(I87,side[lookupValue],side[lookupKey],"ERROR"),""), "")</f>
        <v/>
      </c>
      <c r="K87" s="4"/>
      <c r="M87" s="3" t="str">
        <f>IF($A87="ADD",IF(NOT(ISBLANK(L87)),_xlfn.XLOOKUP(L87,ud_placement[lookupValue],ud_placement[lookupKey],"ERROR"),""), "")</f>
        <v/>
      </c>
      <c r="O87" s="3" t="str">
        <f>IF($A87="ADD",IF(NOT(ISBLANK(N87)),_xlfn.XLOOKUP(N87,ud_pole_primary_function[lookupValue],ud_pole_primary_function[lookupKey],"ERROR"),""), "")</f>
        <v/>
      </c>
      <c r="P87" s="3" t="str">
        <f t="shared" si="12"/>
        <v/>
      </c>
      <c r="Q87" s="3" t="str">
        <f>IF($A87="","",IF((AND($A87="ADD",OR(P87="",P87="Basic Sign Post"))),"6",(_xlfn.XLOOKUP(P87,ud_pole_structure_type[lookupValue],ud_pole_structure_type[lookupKey],""))))</f>
        <v/>
      </c>
      <c r="R87" s="3" t="str">
        <f t="shared" si="13"/>
        <v/>
      </c>
      <c r="S87" s="3" t="str">
        <f>IF($A87="","",IF((AND($A87="ADD",OR(R87="",R87="Aluminium"))),"4",(_xlfn.XLOOKUP(R87,pole_material[lookupValue],pole_material[lookupKey],""))))</f>
        <v/>
      </c>
      <c r="U87" s="3" t="str">
        <f>IF($A87="ADD",IF(NOT(ISBLANK(T87)),_xlfn.XLOOKUP(T87,ud_coating_system[lookupValue],ud_coating_system[lookupKey],"ERROR"),""), "")</f>
        <v/>
      </c>
      <c r="W87" s="3" t="str">
        <f>IF($A87="ADD",IF(NOT(ISBLANK(V87)),_xlfn.XLOOKUP(V87,ud_pole_foundation_type[lookupValue],ud_pole_foundation_type[lookupKey],"ERROR"),""), "")</f>
        <v/>
      </c>
      <c r="Y87" s="3" t="str">
        <f>IF($A87="ADD",IF(NOT(ISBLANK(X87)),_xlfn.XLOOKUP(X87,ud_pole_base_connection[lookupValue],ud_pole_base_connection[lookupKey],"ERROR"),""), "")</f>
        <v/>
      </c>
      <c r="Z87" s="6"/>
      <c r="AA87" s="6"/>
      <c r="AB87" s="2" t="str">
        <f t="shared" si="14"/>
        <v/>
      </c>
      <c r="AD87" s="3" t="str">
        <f>IF($A87="ADD",IF(NOT(ISBLANK(AC87)),_xlfn.XLOOKUP(AC87,ud_pole_structure_make[lookupValue],ud_pole_structure_make[lookupKey],"ERROR"),""), "")</f>
        <v/>
      </c>
      <c r="AF87" s="3" t="str">
        <f>IF($A87="ADD",IF(NOT(ISBLANK(AE87)),_xlfn.XLOOKUP(1,(ud_pole_structure_model_lookup=AE87)*(ud_pole_structure_model_parentKey=AD87),ud_pole_structure_model[lookupKey],"ERROR"),""), "")</f>
        <v/>
      </c>
      <c r="AH87" s="3" t="str">
        <f>IF($A87="ADD",IF(NOT(ISBLANK(AG87)),_xlfn.XLOOKUP(AG87,sl_pole_shape[lookupValue],sl_pole_shape[lookupKey],"ERROR"),""), "")</f>
        <v/>
      </c>
      <c r="AJ87" s="3" t="str">
        <f>IF($A87="ADD",IF(NOT(ISBLANK(AI87)),_xlfn.XLOOKUP(AI87,sign_bracket[lookupValue],sign_bracket[lookupKey],"ERROR"),""), "")</f>
        <v/>
      </c>
      <c r="AL87" s="3" t="str">
        <f>IF($A87="ADD",IF(NOT(ISBLANK(AK87)),_xlfn.XLOOKUP(AK87,post_plant_type[lookupValue],post_plant_type[lookupKey],"ERROR"),""), "")</f>
        <v/>
      </c>
      <c r="AN87" s="3" t="str">
        <f>IF($A87="ADD",IF(NOT(ISBLANK(AM87)),_xlfn.XLOOKUP(AM87,post_ground_type[lookupValue],post_ground_type[lookupKey],"ERROR"),""), "")</f>
        <v/>
      </c>
      <c r="AP87" s="3" t="str">
        <f>IF($A87="ADD",IF(NOT(ISBLANK(AO87)),_xlfn.XLOOKUP(AO87,post_joint_type[lookupValue],post_joint_type[lookupKey],"ERROR"),""), "")</f>
        <v/>
      </c>
      <c r="AQ87" s="7"/>
      <c r="AR87" s="4" t="str">
        <f t="shared" ca="1" si="15"/>
        <v/>
      </c>
      <c r="AS87" s="4"/>
      <c r="AT87" s="3" t="str">
        <f t="shared" si="16"/>
        <v/>
      </c>
      <c r="AU87" s="3" t="str">
        <f>IF($A87="","",IF((AND($A87="ADD",OR(AT87="",AT87="In Use"))),"5",(_xlfn.XLOOKUP(AT87,ud_asset_status[lookupValue],ud_asset_status[lookupKey],""))))</f>
        <v/>
      </c>
      <c r="AW87" s="3" t="str">
        <f>IF($A87="ADD",IF(NOT(ISBLANK(AV87)),_xlfn.XLOOKUP(AV87,ud_replacement_status[lookupValue],ud_replacement_status[lookupKey],"ERROR"),""), "")</f>
        <v/>
      </c>
      <c r="AX87" s="7"/>
      <c r="AZ87" s="3" t="str">
        <f>IF($A87="ADD",IF(NOT(ISBLANK(AY87)),_xlfn.XLOOKUP(AY87,ar_replace_reason[lookupValue],ar_replace_reason[lookupKey],"ERROR"),""), "")</f>
        <v/>
      </c>
      <c r="BA87" s="3" t="str">
        <f t="shared" si="17"/>
        <v/>
      </c>
      <c r="BB87" s="3" t="str">
        <f>IF($A87="","",IF((AND($A87="ADD",OR(BA87="",BA87="Queenstown-Lakes District Council"))),"70",(_xlfn.XLOOKUP(BA87,ud_organisation_owner[lookupValue],ud_organisation_owner[lookupKey],""))))</f>
        <v/>
      </c>
      <c r="BC87" s="3" t="str">
        <f t="shared" si="18"/>
        <v/>
      </c>
      <c r="BD87" s="3" t="str">
        <f>IF($A87="","",IF((AND($A87="ADD",OR(BC87="",BC87="Queenstown-Lakes District Council"))),"70",(_xlfn.XLOOKUP(BC87,ud_organisation_owner[lookupValue],ud_organisation_owner[lookupKey],""))))</f>
        <v/>
      </c>
      <c r="BE87" s="3" t="str">
        <f t="shared" si="19"/>
        <v/>
      </c>
      <c r="BF87" s="3" t="str">
        <f>IF($A87="","",IF((AND($A87="ADD",OR(BE87="",BE87="Local Authority"))),"17",(_xlfn.XLOOKUP(BE87,ud_sub_organisation[lookupValue],ud_sub_organisation[lookupKey],""))))</f>
        <v/>
      </c>
      <c r="BH87" s="3" t="str">
        <f>IF($A87="ADD",IF(NOT(ISBLANK(BG87)),_xlfn.XLOOKUP(BG87,ud_maintenance_organisation[lookupValue],ud_maintenance_organisation[lookupKey],"ERROR"),""), "")</f>
        <v/>
      </c>
      <c r="BI87" s="3" t="str">
        <f t="shared" si="20"/>
        <v/>
      </c>
      <c r="BJ87" s="3" t="str">
        <f>IF($A87="","",IF((AND($A87="ADD",OR(BI87="",BI87="Vested Assets"))),"12",(_xlfn.XLOOKUP(BI87,ud_work_category[lookupValue],ud_work_category[lookupKey],""))))</f>
        <v/>
      </c>
      <c r="BK87" s="8"/>
      <c r="BL87" s="2" t="str">
        <f t="shared" si="21"/>
        <v/>
      </c>
      <c r="BM87" s="3" t="str">
        <f t="shared" si="22"/>
        <v/>
      </c>
      <c r="BN87" s="3" t="str">
        <f>IF($A87="","",IF((AND($A87="ADD",OR(BM87="",BM87="Excellent"))),"1",(_xlfn.XLOOKUP(BM87,condition[lookupValue],condition[lookupKey],""))))</f>
        <v/>
      </c>
      <c r="BO87" s="7" t="str">
        <f t="shared" si="23"/>
        <v/>
      </c>
      <c r="BP87" s="9"/>
    </row>
    <row r="88" spans="2:68" x14ac:dyDescent="0.25">
      <c r="B88" s="4"/>
      <c r="E88" s="3" t="str">
        <f>IF($A88="ADD",IF(NOT(ISBLANK(D88)),_xlfn.XLOOKUP(D88,roadnames[lookupValue],roadnames[lookupKey],"ERROR"),""), "")</f>
        <v/>
      </c>
      <c r="F88" s="5"/>
      <c r="G88" s="5"/>
      <c r="H88" s="6"/>
      <c r="J88" s="3" t="str">
        <f>IF($A88="ADD",IF(NOT(ISBLANK(I88)),_xlfn.XLOOKUP(I88,side[lookupValue],side[lookupKey],"ERROR"),""), "")</f>
        <v/>
      </c>
      <c r="K88" s="4"/>
      <c r="M88" s="3" t="str">
        <f>IF($A88="ADD",IF(NOT(ISBLANK(L88)),_xlfn.XLOOKUP(L88,ud_placement[lookupValue],ud_placement[lookupKey],"ERROR"),""), "")</f>
        <v/>
      </c>
      <c r="O88" s="3" t="str">
        <f>IF($A88="ADD",IF(NOT(ISBLANK(N88)),_xlfn.XLOOKUP(N88,ud_pole_primary_function[lookupValue],ud_pole_primary_function[lookupKey],"ERROR"),""), "")</f>
        <v/>
      </c>
      <c r="P88" s="3" t="str">
        <f t="shared" si="12"/>
        <v/>
      </c>
      <c r="Q88" s="3" t="str">
        <f>IF($A88="","",IF((AND($A88="ADD",OR(P88="",P88="Basic Sign Post"))),"6",(_xlfn.XLOOKUP(P88,ud_pole_structure_type[lookupValue],ud_pole_structure_type[lookupKey],""))))</f>
        <v/>
      </c>
      <c r="R88" s="3" t="str">
        <f t="shared" si="13"/>
        <v/>
      </c>
      <c r="S88" s="3" t="str">
        <f>IF($A88="","",IF((AND($A88="ADD",OR(R88="",R88="Aluminium"))),"4",(_xlfn.XLOOKUP(R88,pole_material[lookupValue],pole_material[lookupKey],""))))</f>
        <v/>
      </c>
      <c r="U88" s="3" t="str">
        <f>IF($A88="ADD",IF(NOT(ISBLANK(T88)),_xlfn.XLOOKUP(T88,ud_coating_system[lookupValue],ud_coating_system[lookupKey],"ERROR"),""), "")</f>
        <v/>
      </c>
      <c r="W88" s="3" t="str">
        <f>IF($A88="ADD",IF(NOT(ISBLANK(V88)),_xlfn.XLOOKUP(V88,ud_pole_foundation_type[lookupValue],ud_pole_foundation_type[lookupKey],"ERROR"),""), "")</f>
        <v/>
      </c>
      <c r="Y88" s="3" t="str">
        <f>IF($A88="ADD",IF(NOT(ISBLANK(X88)),_xlfn.XLOOKUP(X88,ud_pole_base_connection[lookupValue],ud_pole_base_connection[lookupKey],"ERROR"),""), "")</f>
        <v/>
      </c>
      <c r="Z88" s="6"/>
      <c r="AA88" s="6"/>
      <c r="AB88" s="2" t="str">
        <f t="shared" si="14"/>
        <v/>
      </c>
      <c r="AD88" s="3" t="str">
        <f>IF($A88="ADD",IF(NOT(ISBLANK(AC88)),_xlfn.XLOOKUP(AC88,ud_pole_structure_make[lookupValue],ud_pole_structure_make[lookupKey],"ERROR"),""), "")</f>
        <v/>
      </c>
      <c r="AF88" s="3" t="str">
        <f>IF($A88="ADD",IF(NOT(ISBLANK(AE88)),_xlfn.XLOOKUP(1,(ud_pole_structure_model_lookup=AE88)*(ud_pole_structure_model_parentKey=AD88),ud_pole_structure_model[lookupKey],"ERROR"),""), "")</f>
        <v/>
      </c>
      <c r="AH88" s="3" t="str">
        <f>IF($A88="ADD",IF(NOT(ISBLANK(AG88)),_xlfn.XLOOKUP(AG88,sl_pole_shape[lookupValue],sl_pole_shape[lookupKey],"ERROR"),""), "")</f>
        <v/>
      </c>
      <c r="AJ88" s="3" t="str">
        <f>IF($A88="ADD",IF(NOT(ISBLANK(AI88)),_xlfn.XLOOKUP(AI88,sign_bracket[lookupValue],sign_bracket[lookupKey],"ERROR"),""), "")</f>
        <v/>
      </c>
      <c r="AL88" s="3" t="str">
        <f>IF($A88="ADD",IF(NOT(ISBLANK(AK88)),_xlfn.XLOOKUP(AK88,post_plant_type[lookupValue],post_plant_type[lookupKey],"ERROR"),""), "")</f>
        <v/>
      </c>
      <c r="AN88" s="3" t="str">
        <f>IF($A88="ADD",IF(NOT(ISBLANK(AM88)),_xlfn.XLOOKUP(AM88,post_ground_type[lookupValue],post_ground_type[lookupKey],"ERROR"),""), "")</f>
        <v/>
      </c>
      <c r="AP88" s="3" t="str">
        <f>IF($A88="ADD",IF(NOT(ISBLANK(AO88)),_xlfn.XLOOKUP(AO88,post_joint_type[lookupValue],post_joint_type[lookupKey],"ERROR"),""), "")</f>
        <v/>
      </c>
      <c r="AQ88" s="7"/>
      <c r="AR88" s="4" t="str">
        <f t="shared" ca="1" si="15"/>
        <v/>
      </c>
      <c r="AS88" s="4"/>
      <c r="AT88" s="3" t="str">
        <f t="shared" si="16"/>
        <v/>
      </c>
      <c r="AU88" s="3" t="str">
        <f>IF($A88="","",IF((AND($A88="ADD",OR(AT88="",AT88="In Use"))),"5",(_xlfn.XLOOKUP(AT88,ud_asset_status[lookupValue],ud_asset_status[lookupKey],""))))</f>
        <v/>
      </c>
      <c r="AW88" s="3" t="str">
        <f>IF($A88="ADD",IF(NOT(ISBLANK(AV88)),_xlfn.XLOOKUP(AV88,ud_replacement_status[lookupValue],ud_replacement_status[lookupKey],"ERROR"),""), "")</f>
        <v/>
      </c>
      <c r="AX88" s="7"/>
      <c r="AZ88" s="3" t="str">
        <f>IF($A88="ADD",IF(NOT(ISBLANK(AY88)),_xlfn.XLOOKUP(AY88,ar_replace_reason[lookupValue],ar_replace_reason[lookupKey],"ERROR"),""), "")</f>
        <v/>
      </c>
      <c r="BA88" s="3" t="str">
        <f t="shared" si="17"/>
        <v/>
      </c>
      <c r="BB88" s="3" t="str">
        <f>IF($A88="","",IF((AND($A88="ADD",OR(BA88="",BA88="Queenstown-Lakes District Council"))),"70",(_xlfn.XLOOKUP(BA88,ud_organisation_owner[lookupValue],ud_organisation_owner[lookupKey],""))))</f>
        <v/>
      </c>
      <c r="BC88" s="3" t="str">
        <f t="shared" si="18"/>
        <v/>
      </c>
      <c r="BD88" s="3" t="str">
        <f>IF($A88="","",IF((AND($A88="ADD",OR(BC88="",BC88="Queenstown-Lakes District Council"))),"70",(_xlfn.XLOOKUP(BC88,ud_organisation_owner[lookupValue],ud_organisation_owner[lookupKey],""))))</f>
        <v/>
      </c>
      <c r="BE88" s="3" t="str">
        <f t="shared" si="19"/>
        <v/>
      </c>
      <c r="BF88" s="3" t="str">
        <f>IF($A88="","",IF((AND($A88="ADD",OR(BE88="",BE88="Local Authority"))),"17",(_xlfn.XLOOKUP(BE88,ud_sub_organisation[lookupValue],ud_sub_organisation[lookupKey],""))))</f>
        <v/>
      </c>
      <c r="BH88" s="3" t="str">
        <f>IF($A88="ADD",IF(NOT(ISBLANK(BG88)),_xlfn.XLOOKUP(BG88,ud_maintenance_organisation[lookupValue],ud_maintenance_organisation[lookupKey],"ERROR"),""), "")</f>
        <v/>
      </c>
      <c r="BI88" s="3" t="str">
        <f t="shared" si="20"/>
        <v/>
      </c>
      <c r="BJ88" s="3" t="str">
        <f>IF($A88="","",IF((AND($A88="ADD",OR(BI88="",BI88="Vested Assets"))),"12",(_xlfn.XLOOKUP(BI88,ud_work_category[lookupValue],ud_work_category[lookupKey],""))))</f>
        <v/>
      </c>
      <c r="BK88" s="8"/>
      <c r="BL88" s="2" t="str">
        <f t="shared" si="21"/>
        <v/>
      </c>
      <c r="BM88" s="3" t="str">
        <f t="shared" si="22"/>
        <v/>
      </c>
      <c r="BN88" s="3" t="str">
        <f>IF($A88="","",IF((AND($A88="ADD",OR(BM88="",BM88="Excellent"))),"1",(_xlfn.XLOOKUP(BM88,condition[lookupValue],condition[lookupKey],""))))</f>
        <v/>
      </c>
      <c r="BO88" s="7" t="str">
        <f t="shared" si="23"/>
        <v/>
      </c>
      <c r="BP88" s="9"/>
    </row>
    <row r="89" spans="2:68" x14ac:dyDescent="0.25">
      <c r="B89" s="4"/>
      <c r="E89" s="3" t="str">
        <f>IF($A89="ADD",IF(NOT(ISBLANK(D89)),_xlfn.XLOOKUP(D89,roadnames[lookupValue],roadnames[lookupKey],"ERROR"),""), "")</f>
        <v/>
      </c>
      <c r="F89" s="5"/>
      <c r="G89" s="5"/>
      <c r="H89" s="6"/>
      <c r="J89" s="3" t="str">
        <f>IF($A89="ADD",IF(NOT(ISBLANK(I89)),_xlfn.XLOOKUP(I89,side[lookupValue],side[lookupKey],"ERROR"),""), "")</f>
        <v/>
      </c>
      <c r="K89" s="4"/>
      <c r="M89" s="3" t="str">
        <f>IF($A89="ADD",IF(NOT(ISBLANK(L89)),_xlfn.XLOOKUP(L89,ud_placement[lookupValue],ud_placement[lookupKey],"ERROR"),""), "")</f>
        <v/>
      </c>
      <c r="O89" s="3" t="str">
        <f>IF($A89="ADD",IF(NOT(ISBLANK(N89)),_xlfn.XLOOKUP(N89,ud_pole_primary_function[lookupValue],ud_pole_primary_function[lookupKey],"ERROR"),""), "")</f>
        <v/>
      </c>
      <c r="P89" s="3" t="str">
        <f t="shared" si="12"/>
        <v/>
      </c>
      <c r="Q89" s="3" t="str">
        <f>IF($A89="","",IF((AND($A89="ADD",OR(P89="",P89="Basic Sign Post"))),"6",(_xlfn.XLOOKUP(P89,ud_pole_structure_type[lookupValue],ud_pole_structure_type[lookupKey],""))))</f>
        <v/>
      </c>
      <c r="R89" s="3" t="str">
        <f t="shared" si="13"/>
        <v/>
      </c>
      <c r="S89" s="3" t="str">
        <f>IF($A89="","",IF((AND($A89="ADD",OR(R89="",R89="Aluminium"))),"4",(_xlfn.XLOOKUP(R89,pole_material[lookupValue],pole_material[lookupKey],""))))</f>
        <v/>
      </c>
      <c r="U89" s="3" t="str">
        <f>IF($A89="ADD",IF(NOT(ISBLANK(T89)),_xlfn.XLOOKUP(T89,ud_coating_system[lookupValue],ud_coating_system[lookupKey],"ERROR"),""), "")</f>
        <v/>
      </c>
      <c r="W89" s="3" t="str">
        <f>IF($A89="ADD",IF(NOT(ISBLANK(V89)),_xlfn.XLOOKUP(V89,ud_pole_foundation_type[lookupValue],ud_pole_foundation_type[lookupKey],"ERROR"),""), "")</f>
        <v/>
      </c>
      <c r="Y89" s="3" t="str">
        <f>IF($A89="ADD",IF(NOT(ISBLANK(X89)),_xlfn.XLOOKUP(X89,ud_pole_base_connection[lookupValue],ud_pole_base_connection[lookupKey],"ERROR"),""), "")</f>
        <v/>
      </c>
      <c r="Z89" s="6"/>
      <c r="AA89" s="6"/>
      <c r="AB89" s="2" t="str">
        <f t="shared" si="14"/>
        <v/>
      </c>
      <c r="AD89" s="3" t="str">
        <f>IF($A89="ADD",IF(NOT(ISBLANK(AC89)),_xlfn.XLOOKUP(AC89,ud_pole_structure_make[lookupValue],ud_pole_structure_make[lookupKey],"ERROR"),""), "")</f>
        <v/>
      </c>
      <c r="AF89" s="3" t="str">
        <f>IF($A89="ADD",IF(NOT(ISBLANK(AE89)),_xlfn.XLOOKUP(1,(ud_pole_structure_model_lookup=AE89)*(ud_pole_structure_model_parentKey=AD89),ud_pole_structure_model[lookupKey],"ERROR"),""), "")</f>
        <v/>
      </c>
      <c r="AH89" s="3" t="str">
        <f>IF($A89="ADD",IF(NOT(ISBLANK(AG89)),_xlfn.XLOOKUP(AG89,sl_pole_shape[lookupValue],sl_pole_shape[lookupKey],"ERROR"),""), "")</f>
        <v/>
      </c>
      <c r="AJ89" s="3" t="str">
        <f>IF($A89="ADD",IF(NOT(ISBLANK(AI89)),_xlfn.XLOOKUP(AI89,sign_bracket[lookupValue],sign_bracket[lookupKey],"ERROR"),""), "")</f>
        <v/>
      </c>
      <c r="AL89" s="3" t="str">
        <f>IF($A89="ADD",IF(NOT(ISBLANK(AK89)),_xlfn.XLOOKUP(AK89,post_plant_type[lookupValue],post_plant_type[lookupKey],"ERROR"),""), "")</f>
        <v/>
      </c>
      <c r="AN89" s="3" t="str">
        <f>IF($A89="ADD",IF(NOT(ISBLANK(AM89)),_xlfn.XLOOKUP(AM89,post_ground_type[lookupValue],post_ground_type[lookupKey],"ERROR"),""), "")</f>
        <v/>
      </c>
      <c r="AP89" s="3" t="str">
        <f>IF($A89="ADD",IF(NOT(ISBLANK(AO89)),_xlfn.XLOOKUP(AO89,post_joint_type[lookupValue],post_joint_type[lookupKey],"ERROR"),""), "")</f>
        <v/>
      </c>
      <c r="AQ89" s="7"/>
      <c r="AR89" s="4" t="str">
        <f t="shared" ca="1" si="15"/>
        <v/>
      </c>
      <c r="AS89" s="4"/>
      <c r="AT89" s="3" t="str">
        <f t="shared" si="16"/>
        <v/>
      </c>
      <c r="AU89" s="3" t="str">
        <f>IF($A89="","",IF((AND($A89="ADD",OR(AT89="",AT89="In Use"))),"5",(_xlfn.XLOOKUP(AT89,ud_asset_status[lookupValue],ud_asset_status[lookupKey],""))))</f>
        <v/>
      </c>
      <c r="AW89" s="3" t="str">
        <f>IF($A89="ADD",IF(NOT(ISBLANK(AV89)),_xlfn.XLOOKUP(AV89,ud_replacement_status[lookupValue],ud_replacement_status[lookupKey],"ERROR"),""), "")</f>
        <v/>
      </c>
      <c r="AX89" s="7"/>
      <c r="AZ89" s="3" t="str">
        <f>IF($A89="ADD",IF(NOT(ISBLANK(AY89)),_xlfn.XLOOKUP(AY89,ar_replace_reason[lookupValue],ar_replace_reason[lookupKey],"ERROR"),""), "")</f>
        <v/>
      </c>
      <c r="BA89" s="3" t="str">
        <f t="shared" si="17"/>
        <v/>
      </c>
      <c r="BB89" s="3" t="str">
        <f>IF($A89="","",IF((AND($A89="ADD",OR(BA89="",BA89="Queenstown-Lakes District Council"))),"70",(_xlfn.XLOOKUP(BA89,ud_organisation_owner[lookupValue],ud_organisation_owner[lookupKey],""))))</f>
        <v/>
      </c>
      <c r="BC89" s="3" t="str">
        <f t="shared" si="18"/>
        <v/>
      </c>
      <c r="BD89" s="3" t="str">
        <f>IF($A89="","",IF((AND($A89="ADD",OR(BC89="",BC89="Queenstown-Lakes District Council"))),"70",(_xlfn.XLOOKUP(BC89,ud_organisation_owner[lookupValue],ud_organisation_owner[lookupKey],""))))</f>
        <v/>
      </c>
      <c r="BE89" s="3" t="str">
        <f t="shared" si="19"/>
        <v/>
      </c>
      <c r="BF89" s="3" t="str">
        <f>IF($A89="","",IF((AND($A89="ADD",OR(BE89="",BE89="Local Authority"))),"17",(_xlfn.XLOOKUP(BE89,ud_sub_organisation[lookupValue],ud_sub_organisation[lookupKey],""))))</f>
        <v/>
      </c>
      <c r="BH89" s="3" t="str">
        <f>IF($A89="ADD",IF(NOT(ISBLANK(BG89)),_xlfn.XLOOKUP(BG89,ud_maintenance_organisation[lookupValue],ud_maintenance_organisation[lookupKey],"ERROR"),""), "")</f>
        <v/>
      </c>
      <c r="BI89" s="3" t="str">
        <f t="shared" si="20"/>
        <v/>
      </c>
      <c r="BJ89" s="3" t="str">
        <f>IF($A89="","",IF((AND($A89="ADD",OR(BI89="",BI89="Vested Assets"))),"12",(_xlfn.XLOOKUP(BI89,ud_work_category[lookupValue],ud_work_category[lookupKey],""))))</f>
        <v/>
      </c>
      <c r="BK89" s="8"/>
      <c r="BL89" s="2" t="str">
        <f t="shared" si="21"/>
        <v/>
      </c>
      <c r="BM89" s="3" t="str">
        <f t="shared" si="22"/>
        <v/>
      </c>
      <c r="BN89" s="3" t="str">
        <f>IF($A89="","",IF((AND($A89="ADD",OR(BM89="",BM89="Excellent"))),"1",(_xlfn.XLOOKUP(BM89,condition[lookupValue],condition[lookupKey],""))))</f>
        <v/>
      </c>
      <c r="BO89" s="7" t="str">
        <f t="shared" si="23"/>
        <v/>
      </c>
      <c r="BP89" s="9"/>
    </row>
    <row r="90" spans="2:68" x14ac:dyDescent="0.25">
      <c r="B90" s="4"/>
      <c r="E90" s="3" t="str">
        <f>IF($A90="ADD",IF(NOT(ISBLANK(D90)),_xlfn.XLOOKUP(D90,roadnames[lookupValue],roadnames[lookupKey],"ERROR"),""), "")</f>
        <v/>
      </c>
      <c r="F90" s="5"/>
      <c r="G90" s="5"/>
      <c r="H90" s="6"/>
      <c r="J90" s="3" t="str">
        <f>IF($A90="ADD",IF(NOT(ISBLANK(I90)),_xlfn.XLOOKUP(I90,side[lookupValue],side[lookupKey],"ERROR"),""), "")</f>
        <v/>
      </c>
      <c r="K90" s="4"/>
      <c r="M90" s="3" t="str">
        <f>IF($A90="ADD",IF(NOT(ISBLANK(L90)),_xlfn.XLOOKUP(L90,ud_placement[lookupValue],ud_placement[lookupKey],"ERROR"),""), "")</f>
        <v/>
      </c>
      <c r="O90" s="3" t="str">
        <f>IF($A90="ADD",IF(NOT(ISBLANK(N90)),_xlfn.XLOOKUP(N90,ud_pole_primary_function[lookupValue],ud_pole_primary_function[lookupKey],"ERROR"),""), "")</f>
        <v/>
      </c>
      <c r="P90" s="3" t="str">
        <f t="shared" si="12"/>
        <v/>
      </c>
      <c r="Q90" s="3" t="str">
        <f>IF($A90="","",IF((AND($A90="ADD",OR(P90="",P90="Basic Sign Post"))),"6",(_xlfn.XLOOKUP(P90,ud_pole_structure_type[lookupValue],ud_pole_structure_type[lookupKey],""))))</f>
        <v/>
      </c>
      <c r="R90" s="3" t="str">
        <f t="shared" si="13"/>
        <v/>
      </c>
      <c r="S90" s="3" t="str">
        <f>IF($A90="","",IF((AND($A90="ADD",OR(R90="",R90="Aluminium"))),"4",(_xlfn.XLOOKUP(R90,pole_material[lookupValue],pole_material[lookupKey],""))))</f>
        <v/>
      </c>
      <c r="U90" s="3" t="str">
        <f>IF($A90="ADD",IF(NOT(ISBLANK(T90)),_xlfn.XLOOKUP(T90,ud_coating_system[lookupValue],ud_coating_system[lookupKey],"ERROR"),""), "")</f>
        <v/>
      </c>
      <c r="W90" s="3" t="str">
        <f>IF($A90="ADD",IF(NOT(ISBLANK(V90)),_xlfn.XLOOKUP(V90,ud_pole_foundation_type[lookupValue],ud_pole_foundation_type[lookupKey],"ERROR"),""), "")</f>
        <v/>
      </c>
      <c r="Y90" s="3" t="str">
        <f>IF($A90="ADD",IF(NOT(ISBLANK(X90)),_xlfn.XLOOKUP(X90,ud_pole_base_connection[lookupValue],ud_pole_base_connection[lookupKey],"ERROR"),""), "")</f>
        <v/>
      </c>
      <c r="Z90" s="6"/>
      <c r="AA90" s="6"/>
      <c r="AB90" s="2" t="str">
        <f t="shared" si="14"/>
        <v/>
      </c>
      <c r="AD90" s="3" t="str">
        <f>IF($A90="ADD",IF(NOT(ISBLANK(AC90)),_xlfn.XLOOKUP(AC90,ud_pole_structure_make[lookupValue],ud_pole_structure_make[lookupKey],"ERROR"),""), "")</f>
        <v/>
      </c>
      <c r="AF90" s="3" t="str">
        <f>IF($A90="ADD",IF(NOT(ISBLANK(AE90)),_xlfn.XLOOKUP(1,(ud_pole_structure_model_lookup=AE90)*(ud_pole_structure_model_parentKey=AD90),ud_pole_structure_model[lookupKey],"ERROR"),""), "")</f>
        <v/>
      </c>
      <c r="AH90" s="3" t="str">
        <f>IF($A90="ADD",IF(NOT(ISBLANK(AG90)),_xlfn.XLOOKUP(AG90,sl_pole_shape[lookupValue],sl_pole_shape[lookupKey],"ERROR"),""), "")</f>
        <v/>
      </c>
      <c r="AJ90" s="3" t="str">
        <f>IF($A90="ADD",IF(NOT(ISBLANK(AI90)),_xlfn.XLOOKUP(AI90,sign_bracket[lookupValue],sign_bracket[lookupKey],"ERROR"),""), "")</f>
        <v/>
      </c>
      <c r="AL90" s="3" t="str">
        <f>IF($A90="ADD",IF(NOT(ISBLANK(AK90)),_xlfn.XLOOKUP(AK90,post_plant_type[lookupValue],post_plant_type[lookupKey],"ERROR"),""), "")</f>
        <v/>
      </c>
      <c r="AN90" s="3" t="str">
        <f>IF($A90="ADD",IF(NOT(ISBLANK(AM90)),_xlfn.XLOOKUP(AM90,post_ground_type[lookupValue],post_ground_type[lookupKey],"ERROR"),""), "")</f>
        <v/>
      </c>
      <c r="AP90" s="3" t="str">
        <f>IF($A90="ADD",IF(NOT(ISBLANK(AO90)),_xlfn.XLOOKUP(AO90,post_joint_type[lookupValue],post_joint_type[lookupKey],"ERROR"),""), "")</f>
        <v/>
      </c>
      <c r="AQ90" s="7"/>
      <c r="AR90" s="4" t="str">
        <f t="shared" ca="1" si="15"/>
        <v/>
      </c>
      <c r="AS90" s="4"/>
      <c r="AT90" s="3" t="str">
        <f t="shared" si="16"/>
        <v/>
      </c>
      <c r="AU90" s="3" t="str">
        <f>IF($A90="","",IF((AND($A90="ADD",OR(AT90="",AT90="In Use"))),"5",(_xlfn.XLOOKUP(AT90,ud_asset_status[lookupValue],ud_asset_status[lookupKey],""))))</f>
        <v/>
      </c>
      <c r="AW90" s="3" t="str">
        <f>IF($A90="ADD",IF(NOT(ISBLANK(AV90)),_xlfn.XLOOKUP(AV90,ud_replacement_status[lookupValue],ud_replacement_status[lookupKey],"ERROR"),""), "")</f>
        <v/>
      </c>
      <c r="AX90" s="7"/>
      <c r="AZ90" s="3" t="str">
        <f>IF($A90="ADD",IF(NOT(ISBLANK(AY90)),_xlfn.XLOOKUP(AY90,ar_replace_reason[lookupValue],ar_replace_reason[lookupKey],"ERROR"),""), "")</f>
        <v/>
      </c>
      <c r="BA90" s="3" t="str">
        <f t="shared" si="17"/>
        <v/>
      </c>
      <c r="BB90" s="3" t="str">
        <f>IF($A90="","",IF((AND($A90="ADD",OR(BA90="",BA90="Queenstown-Lakes District Council"))),"70",(_xlfn.XLOOKUP(BA90,ud_organisation_owner[lookupValue],ud_organisation_owner[lookupKey],""))))</f>
        <v/>
      </c>
      <c r="BC90" s="3" t="str">
        <f t="shared" si="18"/>
        <v/>
      </c>
      <c r="BD90" s="3" t="str">
        <f>IF($A90="","",IF((AND($A90="ADD",OR(BC90="",BC90="Queenstown-Lakes District Council"))),"70",(_xlfn.XLOOKUP(BC90,ud_organisation_owner[lookupValue],ud_organisation_owner[lookupKey],""))))</f>
        <v/>
      </c>
      <c r="BE90" s="3" t="str">
        <f t="shared" si="19"/>
        <v/>
      </c>
      <c r="BF90" s="3" t="str">
        <f>IF($A90="","",IF((AND($A90="ADD",OR(BE90="",BE90="Local Authority"))),"17",(_xlfn.XLOOKUP(BE90,ud_sub_organisation[lookupValue],ud_sub_organisation[lookupKey],""))))</f>
        <v/>
      </c>
      <c r="BH90" s="3" t="str">
        <f>IF($A90="ADD",IF(NOT(ISBLANK(BG90)),_xlfn.XLOOKUP(BG90,ud_maintenance_organisation[lookupValue],ud_maintenance_organisation[lookupKey],"ERROR"),""), "")</f>
        <v/>
      </c>
      <c r="BI90" s="3" t="str">
        <f t="shared" si="20"/>
        <v/>
      </c>
      <c r="BJ90" s="3" t="str">
        <f>IF($A90="","",IF((AND($A90="ADD",OR(BI90="",BI90="Vested Assets"))),"12",(_xlfn.XLOOKUP(BI90,ud_work_category[lookupValue],ud_work_category[lookupKey],""))))</f>
        <v/>
      </c>
      <c r="BK90" s="8"/>
      <c r="BL90" s="2" t="str">
        <f t="shared" si="21"/>
        <v/>
      </c>
      <c r="BM90" s="3" t="str">
        <f t="shared" si="22"/>
        <v/>
      </c>
      <c r="BN90" s="3" t="str">
        <f>IF($A90="","",IF((AND($A90="ADD",OR(BM90="",BM90="Excellent"))),"1",(_xlfn.XLOOKUP(BM90,condition[lookupValue],condition[lookupKey],""))))</f>
        <v/>
      </c>
      <c r="BO90" s="7" t="str">
        <f t="shared" si="23"/>
        <v/>
      </c>
      <c r="BP90" s="9"/>
    </row>
    <row r="91" spans="2:68" x14ac:dyDescent="0.25">
      <c r="B91" s="4"/>
      <c r="E91" s="3" t="str">
        <f>IF($A91="ADD",IF(NOT(ISBLANK(D91)),_xlfn.XLOOKUP(D91,roadnames[lookupValue],roadnames[lookupKey],"ERROR"),""), "")</f>
        <v/>
      </c>
      <c r="F91" s="5"/>
      <c r="G91" s="5"/>
      <c r="H91" s="6"/>
      <c r="J91" s="3" t="str">
        <f>IF($A91="ADD",IF(NOT(ISBLANK(I91)),_xlfn.XLOOKUP(I91,side[lookupValue],side[lookupKey],"ERROR"),""), "")</f>
        <v/>
      </c>
      <c r="K91" s="4"/>
      <c r="M91" s="3" t="str">
        <f>IF($A91="ADD",IF(NOT(ISBLANK(L91)),_xlfn.XLOOKUP(L91,ud_placement[lookupValue],ud_placement[lookupKey],"ERROR"),""), "")</f>
        <v/>
      </c>
      <c r="O91" s="3" t="str">
        <f>IF($A91="ADD",IF(NOT(ISBLANK(N91)),_xlfn.XLOOKUP(N91,ud_pole_primary_function[lookupValue],ud_pole_primary_function[lookupKey],"ERROR"),""), "")</f>
        <v/>
      </c>
      <c r="P91" s="3" t="str">
        <f t="shared" si="12"/>
        <v/>
      </c>
      <c r="Q91" s="3" t="str">
        <f>IF($A91="","",IF((AND($A91="ADD",OR(P91="",P91="Basic Sign Post"))),"6",(_xlfn.XLOOKUP(P91,ud_pole_structure_type[lookupValue],ud_pole_structure_type[lookupKey],""))))</f>
        <v/>
      </c>
      <c r="R91" s="3" t="str">
        <f t="shared" si="13"/>
        <v/>
      </c>
      <c r="S91" s="3" t="str">
        <f>IF($A91="","",IF((AND($A91="ADD",OR(R91="",R91="Aluminium"))),"4",(_xlfn.XLOOKUP(R91,pole_material[lookupValue],pole_material[lookupKey],""))))</f>
        <v/>
      </c>
      <c r="U91" s="3" t="str">
        <f>IF($A91="ADD",IF(NOT(ISBLANK(T91)),_xlfn.XLOOKUP(T91,ud_coating_system[lookupValue],ud_coating_system[lookupKey],"ERROR"),""), "")</f>
        <v/>
      </c>
      <c r="W91" s="3" t="str">
        <f>IF($A91="ADD",IF(NOT(ISBLANK(V91)),_xlfn.XLOOKUP(V91,ud_pole_foundation_type[lookupValue],ud_pole_foundation_type[lookupKey],"ERROR"),""), "")</f>
        <v/>
      </c>
      <c r="Y91" s="3" t="str">
        <f>IF($A91="ADD",IF(NOT(ISBLANK(X91)),_xlfn.XLOOKUP(X91,ud_pole_base_connection[lookupValue],ud_pole_base_connection[lookupKey],"ERROR"),""), "")</f>
        <v/>
      </c>
      <c r="Z91" s="6"/>
      <c r="AA91" s="6"/>
      <c r="AB91" s="2" t="str">
        <f t="shared" si="14"/>
        <v/>
      </c>
      <c r="AD91" s="3" t="str">
        <f>IF($A91="ADD",IF(NOT(ISBLANK(AC91)),_xlfn.XLOOKUP(AC91,ud_pole_structure_make[lookupValue],ud_pole_structure_make[lookupKey],"ERROR"),""), "")</f>
        <v/>
      </c>
      <c r="AF91" s="3" t="str">
        <f>IF($A91="ADD",IF(NOT(ISBLANK(AE91)),_xlfn.XLOOKUP(1,(ud_pole_structure_model_lookup=AE91)*(ud_pole_structure_model_parentKey=AD91),ud_pole_structure_model[lookupKey],"ERROR"),""), "")</f>
        <v/>
      </c>
      <c r="AH91" s="3" t="str">
        <f>IF($A91="ADD",IF(NOT(ISBLANK(AG91)),_xlfn.XLOOKUP(AG91,sl_pole_shape[lookupValue],sl_pole_shape[lookupKey],"ERROR"),""), "")</f>
        <v/>
      </c>
      <c r="AJ91" s="3" t="str">
        <f>IF($A91="ADD",IF(NOT(ISBLANK(AI91)),_xlfn.XLOOKUP(AI91,sign_bracket[lookupValue],sign_bracket[lookupKey],"ERROR"),""), "")</f>
        <v/>
      </c>
      <c r="AL91" s="3" t="str">
        <f>IF($A91="ADD",IF(NOT(ISBLANK(AK91)),_xlfn.XLOOKUP(AK91,post_plant_type[lookupValue],post_plant_type[lookupKey],"ERROR"),""), "")</f>
        <v/>
      </c>
      <c r="AN91" s="3" t="str">
        <f>IF($A91="ADD",IF(NOT(ISBLANK(AM91)),_xlfn.XLOOKUP(AM91,post_ground_type[lookupValue],post_ground_type[lookupKey],"ERROR"),""), "")</f>
        <v/>
      </c>
      <c r="AP91" s="3" t="str">
        <f>IF($A91="ADD",IF(NOT(ISBLANK(AO91)),_xlfn.XLOOKUP(AO91,post_joint_type[lookupValue],post_joint_type[lookupKey],"ERROR"),""), "")</f>
        <v/>
      </c>
      <c r="AQ91" s="7"/>
      <c r="AR91" s="4" t="str">
        <f t="shared" ca="1" si="15"/>
        <v/>
      </c>
      <c r="AS91" s="4"/>
      <c r="AT91" s="3" t="str">
        <f t="shared" si="16"/>
        <v/>
      </c>
      <c r="AU91" s="3" t="str">
        <f>IF($A91="","",IF((AND($A91="ADD",OR(AT91="",AT91="In Use"))),"5",(_xlfn.XLOOKUP(AT91,ud_asset_status[lookupValue],ud_asset_status[lookupKey],""))))</f>
        <v/>
      </c>
      <c r="AW91" s="3" t="str">
        <f>IF($A91="ADD",IF(NOT(ISBLANK(AV91)),_xlfn.XLOOKUP(AV91,ud_replacement_status[lookupValue],ud_replacement_status[lookupKey],"ERROR"),""), "")</f>
        <v/>
      </c>
      <c r="AX91" s="7"/>
      <c r="AZ91" s="3" t="str">
        <f>IF($A91="ADD",IF(NOT(ISBLANK(AY91)),_xlfn.XLOOKUP(AY91,ar_replace_reason[lookupValue],ar_replace_reason[lookupKey],"ERROR"),""), "")</f>
        <v/>
      </c>
      <c r="BA91" s="3" t="str">
        <f t="shared" si="17"/>
        <v/>
      </c>
      <c r="BB91" s="3" t="str">
        <f>IF($A91="","",IF((AND($A91="ADD",OR(BA91="",BA91="Queenstown-Lakes District Council"))),"70",(_xlfn.XLOOKUP(BA91,ud_organisation_owner[lookupValue],ud_organisation_owner[lookupKey],""))))</f>
        <v/>
      </c>
      <c r="BC91" s="3" t="str">
        <f t="shared" si="18"/>
        <v/>
      </c>
      <c r="BD91" s="3" t="str">
        <f>IF($A91="","",IF((AND($A91="ADD",OR(BC91="",BC91="Queenstown-Lakes District Council"))),"70",(_xlfn.XLOOKUP(BC91,ud_organisation_owner[lookupValue],ud_organisation_owner[lookupKey],""))))</f>
        <v/>
      </c>
      <c r="BE91" s="3" t="str">
        <f t="shared" si="19"/>
        <v/>
      </c>
      <c r="BF91" s="3" t="str">
        <f>IF($A91="","",IF((AND($A91="ADD",OR(BE91="",BE91="Local Authority"))),"17",(_xlfn.XLOOKUP(BE91,ud_sub_organisation[lookupValue],ud_sub_organisation[lookupKey],""))))</f>
        <v/>
      </c>
      <c r="BH91" s="3" t="str">
        <f>IF($A91="ADD",IF(NOT(ISBLANK(BG91)),_xlfn.XLOOKUP(BG91,ud_maintenance_organisation[lookupValue],ud_maintenance_organisation[lookupKey],"ERROR"),""), "")</f>
        <v/>
      </c>
      <c r="BI91" s="3" t="str">
        <f t="shared" si="20"/>
        <v/>
      </c>
      <c r="BJ91" s="3" t="str">
        <f>IF($A91="","",IF((AND($A91="ADD",OR(BI91="",BI91="Vested Assets"))),"12",(_xlfn.XLOOKUP(BI91,ud_work_category[lookupValue],ud_work_category[lookupKey],""))))</f>
        <v/>
      </c>
      <c r="BK91" s="8"/>
      <c r="BL91" s="2" t="str">
        <f t="shared" si="21"/>
        <v/>
      </c>
      <c r="BM91" s="3" t="str">
        <f t="shared" si="22"/>
        <v/>
      </c>
      <c r="BN91" s="3" t="str">
        <f>IF($A91="","",IF((AND($A91="ADD",OR(BM91="",BM91="Excellent"))),"1",(_xlfn.XLOOKUP(BM91,condition[lookupValue],condition[lookupKey],""))))</f>
        <v/>
      </c>
      <c r="BO91" s="7" t="str">
        <f t="shared" si="23"/>
        <v/>
      </c>
      <c r="BP91" s="9"/>
    </row>
    <row r="92" spans="2:68" x14ac:dyDescent="0.25">
      <c r="B92" s="4"/>
      <c r="E92" s="3" t="str">
        <f>IF($A92="ADD",IF(NOT(ISBLANK(D92)),_xlfn.XLOOKUP(D92,roadnames[lookupValue],roadnames[lookupKey],"ERROR"),""), "")</f>
        <v/>
      </c>
      <c r="F92" s="5"/>
      <c r="G92" s="5"/>
      <c r="H92" s="6"/>
      <c r="J92" s="3" t="str">
        <f>IF($A92="ADD",IF(NOT(ISBLANK(I92)),_xlfn.XLOOKUP(I92,side[lookupValue],side[lookupKey],"ERROR"),""), "")</f>
        <v/>
      </c>
      <c r="K92" s="4"/>
      <c r="M92" s="3" t="str">
        <f>IF($A92="ADD",IF(NOT(ISBLANK(L92)),_xlfn.XLOOKUP(L92,ud_placement[lookupValue],ud_placement[lookupKey],"ERROR"),""), "")</f>
        <v/>
      </c>
      <c r="O92" s="3" t="str">
        <f>IF($A92="ADD",IF(NOT(ISBLANK(N92)),_xlfn.XLOOKUP(N92,ud_pole_primary_function[lookupValue],ud_pole_primary_function[lookupKey],"ERROR"),""), "")</f>
        <v/>
      </c>
      <c r="P92" s="3" t="str">
        <f t="shared" si="12"/>
        <v/>
      </c>
      <c r="Q92" s="3" t="str">
        <f>IF($A92="","",IF((AND($A92="ADD",OR(P92="",P92="Basic Sign Post"))),"6",(_xlfn.XLOOKUP(P92,ud_pole_structure_type[lookupValue],ud_pole_structure_type[lookupKey],""))))</f>
        <v/>
      </c>
      <c r="R92" s="3" t="str">
        <f t="shared" si="13"/>
        <v/>
      </c>
      <c r="S92" s="3" t="str">
        <f>IF($A92="","",IF((AND($A92="ADD",OR(R92="",R92="Aluminium"))),"4",(_xlfn.XLOOKUP(R92,pole_material[lookupValue],pole_material[lookupKey],""))))</f>
        <v/>
      </c>
      <c r="U92" s="3" t="str">
        <f>IF($A92="ADD",IF(NOT(ISBLANK(T92)),_xlfn.XLOOKUP(T92,ud_coating_system[lookupValue],ud_coating_system[lookupKey],"ERROR"),""), "")</f>
        <v/>
      </c>
      <c r="W92" s="3" t="str">
        <f>IF($A92="ADD",IF(NOT(ISBLANK(V92)),_xlfn.XLOOKUP(V92,ud_pole_foundation_type[lookupValue],ud_pole_foundation_type[lookupKey],"ERROR"),""), "")</f>
        <v/>
      </c>
      <c r="Y92" s="3" t="str">
        <f>IF($A92="ADD",IF(NOT(ISBLANK(X92)),_xlfn.XLOOKUP(X92,ud_pole_base_connection[lookupValue],ud_pole_base_connection[lookupKey],"ERROR"),""), "")</f>
        <v/>
      </c>
      <c r="Z92" s="6"/>
      <c r="AA92" s="6"/>
      <c r="AB92" s="2" t="str">
        <f t="shared" si="14"/>
        <v/>
      </c>
      <c r="AD92" s="3" t="str">
        <f>IF($A92="ADD",IF(NOT(ISBLANK(AC92)),_xlfn.XLOOKUP(AC92,ud_pole_structure_make[lookupValue],ud_pole_structure_make[lookupKey],"ERROR"),""), "")</f>
        <v/>
      </c>
      <c r="AF92" s="3" t="str">
        <f>IF($A92="ADD",IF(NOT(ISBLANK(AE92)),_xlfn.XLOOKUP(1,(ud_pole_structure_model_lookup=AE92)*(ud_pole_structure_model_parentKey=AD92),ud_pole_structure_model[lookupKey],"ERROR"),""), "")</f>
        <v/>
      </c>
      <c r="AH92" s="3" t="str">
        <f>IF($A92="ADD",IF(NOT(ISBLANK(AG92)),_xlfn.XLOOKUP(AG92,sl_pole_shape[lookupValue],sl_pole_shape[lookupKey],"ERROR"),""), "")</f>
        <v/>
      </c>
      <c r="AJ92" s="3" t="str">
        <f>IF($A92="ADD",IF(NOT(ISBLANK(AI92)),_xlfn.XLOOKUP(AI92,sign_bracket[lookupValue],sign_bracket[lookupKey],"ERROR"),""), "")</f>
        <v/>
      </c>
      <c r="AL92" s="3" t="str">
        <f>IF($A92="ADD",IF(NOT(ISBLANK(AK92)),_xlfn.XLOOKUP(AK92,post_plant_type[lookupValue],post_plant_type[lookupKey],"ERROR"),""), "")</f>
        <v/>
      </c>
      <c r="AN92" s="3" t="str">
        <f>IF($A92="ADD",IF(NOT(ISBLANK(AM92)),_xlfn.XLOOKUP(AM92,post_ground_type[lookupValue],post_ground_type[lookupKey],"ERROR"),""), "")</f>
        <v/>
      </c>
      <c r="AP92" s="3" t="str">
        <f>IF($A92="ADD",IF(NOT(ISBLANK(AO92)),_xlfn.XLOOKUP(AO92,post_joint_type[lookupValue],post_joint_type[lookupKey],"ERROR"),""), "")</f>
        <v/>
      </c>
      <c r="AQ92" s="7"/>
      <c r="AR92" s="4" t="str">
        <f t="shared" ca="1" si="15"/>
        <v/>
      </c>
      <c r="AS92" s="4"/>
      <c r="AT92" s="3" t="str">
        <f t="shared" si="16"/>
        <v/>
      </c>
      <c r="AU92" s="3" t="str">
        <f>IF($A92="","",IF((AND($A92="ADD",OR(AT92="",AT92="In Use"))),"5",(_xlfn.XLOOKUP(AT92,ud_asset_status[lookupValue],ud_asset_status[lookupKey],""))))</f>
        <v/>
      </c>
      <c r="AW92" s="3" t="str">
        <f>IF($A92="ADD",IF(NOT(ISBLANK(AV92)),_xlfn.XLOOKUP(AV92,ud_replacement_status[lookupValue],ud_replacement_status[lookupKey],"ERROR"),""), "")</f>
        <v/>
      </c>
      <c r="AX92" s="7"/>
      <c r="AZ92" s="3" t="str">
        <f>IF($A92="ADD",IF(NOT(ISBLANK(AY92)),_xlfn.XLOOKUP(AY92,ar_replace_reason[lookupValue],ar_replace_reason[lookupKey],"ERROR"),""), "")</f>
        <v/>
      </c>
      <c r="BA92" s="3" t="str">
        <f t="shared" si="17"/>
        <v/>
      </c>
      <c r="BB92" s="3" t="str">
        <f>IF($A92="","",IF((AND($A92="ADD",OR(BA92="",BA92="Queenstown-Lakes District Council"))),"70",(_xlfn.XLOOKUP(BA92,ud_organisation_owner[lookupValue],ud_organisation_owner[lookupKey],""))))</f>
        <v/>
      </c>
      <c r="BC92" s="3" t="str">
        <f t="shared" si="18"/>
        <v/>
      </c>
      <c r="BD92" s="3" t="str">
        <f>IF($A92="","",IF((AND($A92="ADD",OR(BC92="",BC92="Queenstown-Lakes District Council"))),"70",(_xlfn.XLOOKUP(BC92,ud_organisation_owner[lookupValue],ud_organisation_owner[lookupKey],""))))</f>
        <v/>
      </c>
      <c r="BE92" s="3" t="str">
        <f t="shared" si="19"/>
        <v/>
      </c>
      <c r="BF92" s="3" t="str">
        <f>IF($A92="","",IF((AND($A92="ADD",OR(BE92="",BE92="Local Authority"))),"17",(_xlfn.XLOOKUP(BE92,ud_sub_organisation[lookupValue],ud_sub_organisation[lookupKey],""))))</f>
        <v/>
      </c>
      <c r="BH92" s="3" t="str">
        <f>IF($A92="ADD",IF(NOT(ISBLANK(BG92)),_xlfn.XLOOKUP(BG92,ud_maintenance_organisation[lookupValue],ud_maintenance_organisation[lookupKey],"ERROR"),""), "")</f>
        <v/>
      </c>
      <c r="BI92" s="3" t="str">
        <f t="shared" si="20"/>
        <v/>
      </c>
      <c r="BJ92" s="3" t="str">
        <f>IF($A92="","",IF((AND($A92="ADD",OR(BI92="",BI92="Vested Assets"))),"12",(_xlfn.XLOOKUP(BI92,ud_work_category[lookupValue],ud_work_category[lookupKey],""))))</f>
        <v/>
      </c>
      <c r="BK92" s="8"/>
      <c r="BL92" s="2" t="str">
        <f t="shared" si="21"/>
        <v/>
      </c>
      <c r="BM92" s="3" t="str">
        <f t="shared" si="22"/>
        <v/>
      </c>
      <c r="BN92" s="3" t="str">
        <f>IF($A92="","",IF((AND($A92="ADD",OR(BM92="",BM92="Excellent"))),"1",(_xlfn.XLOOKUP(BM92,condition[lookupValue],condition[lookupKey],""))))</f>
        <v/>
      </c>
      <c r="BO92" s="7" t="str">
        <f t="shared" si="23"/>
        <v/>
      </c>
      <c r="BP92" s="9"/>
    </row>
    <row r="93" spans="2:68" x14ac:dyDescent="0.25">
      <c r="B93" s="4"/>
      <c r="E93" s="3" t="str">
        <f>IF($A93="ADD",IF(NOT(ISBLANK(D93)),_xlfn.XLOOKUP(D93,roadnames[lookupValue],roadnames[lookupKey],"ERROR"),""), "")</f>
        <v/>
      </c>
      <c r="F93" s="5"/>
      <c r="G93" s="5"/>
      <c r="H93" s="6"/>
      <c r="J93" s="3" t="str">
        <f>IF($A93="ADD",IF(NOT(ISBLANK(I93)),_xlfn.XLOOKUP(I93,side[lookupValue],side[lookupKey],"ERROR"),""), "")</f>
        <v/>
      </c>
      <c r="K93" s="4"/>
      <c r="M93" s="3" t="str">
        <f>IF($A93="ADD",IF(NOT(ISBLANK(L93)),_xlfn.XLOOKUP(L93,ud_placement[lookupValue],ud_placement[lookupKey],"ERROR"),""), "")</f>
        <v/>
      </c>
      <c r="O93" s="3" t="str">
        <f>IF($A93="ADD",IF(NOT(ISBLANK(N93)),_xlfn.XLOOKUP(N93,ud_pole_primary_function[lookupValue],ud_pole_primary_function[lookupKey],"ERROR"),""), "")</f>
        <v/>
      </c>
      <c r="P93" s="3" t="str">
        <f t="shared" si="12"/>
        <v/>
      </c>
      <c r="Q93" s="3" t="str">
        <f>IF($A93="","",IF((AND($A93="ADD",OR(P93="",P93="Basic Sign Post"))),"6",(_xlfn.XLOOKUP(P93,ud_pole_structure_type[lookupValue],ud_pole_structure_type[lookupKey],""))))</f>
        <v/>
      </c>
      <c r="R93" s="3" t="str">
        <f t="shared" si="13"/>
        <v/>
      </c>
      <c r="S93" s="3" t="str">
        <f>IF($A93="","",IF((AND($A93="ADD",OR(R93="",R93="Aluminium"))),"4",(_xlfn.XLOOKUP(R93,pole_material[lookupValue],pole_material[lookupKey],""))))</f>
        <v/>
      </c>
      <c r="U93" s="3" t="str">
        <f>IF($A93="ADD",IF(NOT(ISBLANK(T93)),_xlfn.XLOOKUP(T93,ud_coating_system[lookupValue],ud_coating_system[lookupKey],"ERROR"),""), "")</f>
        <v/>
      </c>
      <c r="W93" s="3" t="str">
        <f>IF($A93="ADD",IF(NOT(ISBLANK(V93)),_xlfn.XLOOKUP(V93,ud_pole_foundation_type[lookupValue],ud_pole_foundation_type[lookupKey],"ERROR"),""), "")</f>
        <v/>
      </c>
      <c r="Y93" s="3" t="str">
        <f>IF($A93="ADD",IF(NOT(ISBLANK(X93)),_xlfn.XLOOKUP(X93,ud_pole_base_connection[lookupValue],ud_pole_base_connection[lookupKey],"ERROR"),""), "")</f>
        <v/>
      </c>
      <c r="Z93" s="6"/>
      <c r="AA93" s="6"/>
      <c r="AB93" s="2" t="str">
        <f t="shared" si="14"/>
        <v/>
      </c>
      <c r="AD93" s="3" t="str">
        <f>IF($A93="ADD",IF(NOT(ISBLANK(AC93)),_xlfn.XLOOKUP(AC93,ud_pole_structure_make[lookupValue],ud_pole_structure_make[lookupKey],"ERROR"),""), "")</f>
        <v/>
      </c>
      <c r="AF93" s="3" t="str">
        <f>IF($A93="ADD",IF(NOT(ISBLANK(AE93)),_xlfn.XLOOKUP(1,(ud_pole_structure_model_lookup=AE93)*(ud_pole_structure_model_parentKey=AD93),ud_pole_structure_model[lookupKey],"ERROR"),""), "")</f>
        <v/>
      </c>
      <c r="AH93" s="3" t="str">
        <f>IF($A93="ADD",IF(NOT(ISBLANK(AG93)),_xlfn.XLOOKUP(AG93,sl_pole_shape[lookupValue],sl_pole_shape[lookupKey],"ERROR"),""), "")</f>
        <v/>
      </c>
      <c r="AJ93" s="3" t="str">
        <f>IF($A93="ADD",IF(NOT(ISBLANK(AI93)),_xlfn.XLOOKUP(AI93,sign_bracket[lookupValue],sign_bracket[lookupKey],"ERROR"),""), "")</f>
        <v/>
      </c>
      <c r="AL93" s="3" t="str">
        <f>IF($A93="ADD",IF(NOT(ISBLANK(AK93)),_xlfn.XLOOKUP(AK93,post_plant_type[lookupValue],post_plant_type[lookupKey],"ERROR"),""), "")</f>
        <v/>
      </c>
      <c r="AN93" s="3" t="str">
        <f>IF($A93="ADD",IF(NOT(ISBLANK(AM93)),_xlfn.XLOOKUP(AM93,post_ground_type[lookupValue],post_ground_type[lookupKey],"ERROR"),""), "")</f>
        <v/>
      </c>
      <c r="AP93" s="3" t="str">
        <f>IF($A93="ADD",IF(NOT(ISBLANK(AO93)),_xlfn.XLOOKUP(AO93,post_joint_type[lookupValue],post_joint_type[lookupKey],"ERROR"),""), "")</f>
        <v/>
      </c>
      <c r="AQ93" s="7"/>
      <c r="AR93" s="4" t="str">
        <f t="shared" ca="1" si="15"/>
        <v/>
      </c>
      <c r="AS93" s="4"/>
      <c r="AT93" s="3" t="str">
        <f t="shared" si="16"/>
        <v/>
      </c>
      <c r="AU93" s="3" t="str">
        <f>IF($A93="","",IF((AND($A93="ADD",OR(AT93="",AT93="In Use"))),"5",(_xlfn.XLOOKUP(AT93,ud_asset_status[lookupValue],ud_asset_status[lookupKey],""))))</f>
        <v/>
      </c>
      <c r="AW93" s="3" t="str">
        <f>IF($A93="ADD",IF(NOT(ISBLANK(AV93)),_xlfn.XLOOKUP(AV93,ud_replacement_status[lookupValue],ud_replacement_status[lookupKey],"ERROR"),""), "")</f>
        <v/>
      </c>
      <c r="AX93" s="7"/>
      <c r="AZ93" s="3" t="str">
        <f>IF($A93="ADD",IF(NOT(ISBLANK(AY93)),_xlfn.XLOOKUP(AY93,ar_replace_reason[lookupValue],ar_replace_reason[lookupKey],"ERROR"),""), "")</f>
        <v/>
      </c>
      <c r="BA93" s="3" t="str">
        <f t="shared" si="17"/>
        <v/>
      </c>
      <c r="BB93" s="3" t="str">
        <f>IF($A93="","",IF((AND($A93="ADD",OR(BA93="",BA93="Queenstown-Lakes District Council"))),"70",(_xlfn.XLOOKUP(BA93,ud_organisation_owner[lookupValue],ud_organisation_owner[lookupKey],""))))</f>
        <v/>
      </c>
      <c r="BC93" s="3" t="str">
        <f t="shared" si="18"/>
        <v/>
      </c>
      <c r="BD93" s="3" t="str">
        <f>IF($A93="","",IF((AND($A93="ADD",OR(BC93="",BC93="Queenstown-Lakes District Council"))),"70",(_xlfn.XLOOKUP(BC93,ud_organisation_owner[lookupValue],ud_organisation_owner[lookupKey],""))))</f>
        <v/>
      </c>
      <c r="BE93" s="3" t="str">
        <f t="shared" si="19"/>
        <v/>
      </c>
      <c r="BF93" s="3" t="str">
        <f>IF($A93="","",IF((AND($A93="ADD",OR(BE93="",BE93="Local Authority"))),"17",(_xlfn.XLOOKUP(BE93,ud_sub_organisation[lookupValue],ud_sub_organisation[lookupKey],""))))</f>
        <v/>
      </c>
      <c r="BH93" s="3" t="str">
        <f>IF($A93="ADD",IF(NOT(ISBLANK(BG93)),_xlfn.XLOOKUP(BG93,ud_maintenance_organisation[lookupValue],ud_maintenance_organisation[lookupKey],"ERROR"),""), "")</f>
        <v/>
      </c>
      <c r="BI93" s="3" t="str">
        <f t="shared" si="20"/>
        <v/>
      </c>
      <c r="BJ93" s="3" t="str">
        <f>IF($A93="","",IF((AND($A93="ADD",OR(BI93="",BI93="Vested Assets"))),"12",(_xlfn.XLOOKUP(BI93,ud_work_category[lookupValue],ud_work_category[lookupKey],""))))</f>
        <v/>
      </c>
      <c r="BK93" s="8"/>
      <c r="BL93" s="2" t="str">
        <f t="shared" si="21"/>
        <v/>
      </c>
      <c r="BM93" s="3" t="str">
        <f t="shared" si="22"/>
        <v/>
      </c>
      <c r="BN93" s="3" t="str">
        <f>IF($A93="","",IF((AND($A93="ADD",OR(BM93="",BM93="Excellent"))),"1",(_xlfn.XLOOKUP(BM93,condition[lookupValue],condition[lookupKey],""))))</f>
        <v/>
      </c>
      <c r="BO93" s="7" t="str">
        <f t="shared" si="23"/>
        <v/>
      </c>
      <c r="BP93" s="9"/>
    </row>
    <row r="94" spans="2:68" x14ac:dyDescent="0.25">
      <c r="B94" s="4"/>
      <c r="E94" s="3" t="str">
        <f>IF($A94="ADD",IF(NOT(ISBLANK(D94)),_xlfn.XLOOKUP(D94,roadnames[lookupValue],roadnames[lookupKey],"ERROR"),""), "")</f>
        <v/>
      </c>
      <c r="F94" s="5"/>
      <c r="G94" s="5"/>
      <c r="H94" s="6"/>
      <c r="J94" s="3" t="str">
        <f>IF($A94="ADD",IF(NOT(ISBLANK(I94)),_xlfn.XLOOKUP(I94,side[lookupValue],side[lookupKey],"ERROR"),""), "")</f>
        <v/>
      </c>
      <c r="K94" s="4"/>
      <c r="M94" s="3" t="str">
        <f>IF($A94="ADD",IF(NOT(ISBLANK(L94)),_xlfn.XLOOKUP(L94,ud_placement[lookupValue],ud_placement[lookupKey],"ERROR"),""), "")</f>
        <v/>
      </c>
      <c r="O94" s="3" t="str">
        <f>IF($A94="ADD",IF(NOT(ISBLANK(N94)),_xlfn.XLOOKUP(N94,ud_pole_primary_function[lookupValue],ud_pole_primary_function[lookupKey],"ERROR"),""), "")</f>
        <v/>
      </c>
      <c r="P94" s="3" t="str">
        <f t="shared" si="12"/>
        <v/>
      </c>
      <c r="Q94" s="3" t="str">
        <f>IF($A94="","",IF((AND($A94="ADD",OR(P94="",P94="Basic Sign Post"))),"6",(_xlfn.XLOOKUP(P94,ud_pole_structure_type[lookupValue],ud_pole_structure_type[lookupKey],""))))</f>
        <v/>
      </c>
      <c r="R94" s="3" t="str">
        <f t="shared" si="13"/>
        <v/>
      </c>
      <c r="S94" s="3" t="str">
        <f>IF($A94="","",IF((AND($A94="ADD",OR(R94="",R94="Aluminium"))),"4",(_xlfn.XLOOKUP(R94,pole_material[lookupValue],pole_material[lookupKey],""))))</f>
        <v/>
      </c>
      <c r="U94" s="3" t="str">
        <f>IF($A94="ADD",IF(NOT(ISBLANK(T94)),_xlfn.XLOOKUP(T94,ud_coating_system[lookupValue],ud_coating_system[lookupKey],"ERROR"),""), "")</f>
        <v/>
      </c>
      <c r="W94" s="3" t="str">
        <f>IF($A94="ADD",IF(NOT(ISBLANK(V94)),_xlfn.XLOOKUP(V94,ud_pole_foundation_type[lookupValue],ud_pole_foundation_type[lookupKey],"ERROR"),""), "")</f>
        <v/>
      </c>
      <c r="Y94" s="3" t="str">
        <f>IF($A94="ADD",IF(NOT(ISBLANK(X94)),_xlfn.XLOOKUP(X94,ud_pole_base_connection[lookupValue],ud_pole_base_connection[lookupKey],"ERROR"),""), "")</f>
        <v/>
      </c>
      <c r="Z94" s="6"/>
      <c r="AA94" s="6"/>
      <c r="AB94" s="2" t="str">
        <f t="shared" si="14"/>
        <v/>
      </c>
      <c r="AD94" s="3" t="str">
        <f>IF($A94="ADD",IF(NOT(ISBLANK(AC94)),_xlfn.XLOOKUP(AC94,ud_pole_structure_make[lookupValue],ud_pole_structure_make[lookupKey],"ERROR"),""), "")</f>
        <v/>
      </c>
      <c r="AF94" s="3" t="str">
        <f>IF($A94="ADD",IF(NOT(ISBLANK(AE94)),_xlfn.XLOOKUP(1,(ud_pole_structure_model_lookup=AE94)*(ud_pole_structure_model_parentKey=AD94),ud_pole_structure_model[lookupKey],"ERROR"),""), "")</f>
        <v/>
      </c>
      <c r="AH94" s="3" t="str">
        <f>IF($A94="ADD",IF(NOT(ISBLANK(AG94)),_xlfn.XLOOKUP(AG94,sl_pole_shape[lookupValue],sl_pole_shape[lookupKey],"ERROR"),""), "")</f>
        <v/>
      </c>
      <c r="AJ94" s="3" t="str">
        <f>IF($A94="ADD",IF(NOT(ISBLANK(AI94)),_xlfn.XLOOKUP(AI94,sign_bracket[lookupValue],sign_bracket[lookupKey],"ERROR"),""), "")</f>
        <v/>
      </c>
      <c r="AL94" s="3" t="str">
        <f>IF($A94="ADD",IF(NOT(ISBLANK(AK94)),_xlfn.XLOOKUP(AK94,post_plant_type[lookupValue],post_plant_type[lookupKey],"ERROR"),""), "")</f>
        <v/>
      </c>
      <c r="AN94" s="3" t="str">
        <f>IF($A94="ADD",IF(NOT(ISBLANK(AM94)),_xlfn.XLOOKUP(AM94,post_ground_type[lookupValue],post_ground_type[lookupKey],"ERROR"),""), "")</f>
        <v/>
      </c>
      <c r="AP94" s="3" t="str">
        <f>IF($A94="ADD",IF(NOT(ISBLANK(AO94)),_xlfn.XLOOKUP(AO94,post_joint_type[lookupValue],post_joint_type[lookupKey],"ERROR"),""), "")</f>
        <v/>
      </c>
      <c r="AQ94" s="7"/>
      <c r="AR94" s="4" t="str">
        <f t="shared" ca="1" si="15"/>
        <v/>
      </c>
      <c r="AS94" s="4"/>
      <c r="AT94" s="3" t="str">
        <f t="shared" si="16"/>
        <v/>
      </c>
      <c r="AU94" s="3" t="str">
        <f>IF($A94="","",IF((AND($A94="ADD",OR(AT94="",AT94="In Use"))),"5",(_xlfn.XLOOKUP(AT94,ud_asset_status[lookupValue],ud_asset_status[lookupKey],""))))</f>
        <v/>
      </c>
      <c r="AW94" s="3" t="str">
        <f>IF($A94="ADD",IF(NOT(ISBLANK(AV94)),_xlfn.XLOOKUP(AV94,ud_replacement_status[lookupValue],ud_replacement_status[lookupKey],"ERROR"),""), "")</f>
        <v/>
      </c>
      <c r="AX94" s="7"/>
      <c r="AZ94" s="3" t="str">
        <f>IF($A94="ADD",IF(NOT(ISBLANK(AY94)),_xlfn.XLOOKUP(AY94,ar_replace_reason[lookupValue],ar_replace_reason[lookupKey],"ERROR"),""), "")</f>
        <v/>
      </c>
      <c r="BA94" s="3" t="str">
        <f t="shared" si="17"/>
        <v/>
      </c>
      <c r="BB94" s="3" t="str">
        <f>IF($A94="","",IF((AND($A94="ADD",OR(BA94="",BA94="Queenstown-Lakes District Council"))),"70",(_xlfn.XLOOKUP(BA94,ud_organisation_owner[lookupValue],ud_organisation_owner[lookupKey],""))))</f>
        <v/>
      </c>
      <c r="BC94" s="3" t="str">
        <f t="shared" si="18"/>
        <v/>
      </c>
      <c r="BD94" s="3" t="str">
        <f>IF($A94="","",IF((AND($A94="ADD",OR(BC94="",BC94="Queenstown-Lakes District Council"))),"70",(_xlfn.XLOOKUP(BC94,ud_organisation_owner[lookupValue],ud_organisation_owner[lookupKey],""))))</f>
        <v/>
      </c>
      <c r="BE94" s="3" t="str">
        <f t="shared" si="19"/>
        <v/>
      </c>
      <c r="BF94" s="3" t="str">
        <f>IF($A94="","",IF((AND($A94="ADD",OR(BE94="",BE94="Local Authority"))),"17",(_xlfn.XLOOKUP(BE94,ud_sub_organisation[lookupValue],ud_sub_organisation[lookupKey],""))))</f>
        <v/>
      </c>
      <c r="BH94" s="3" t="str">
        <f>IF($A94="ADD",IF(NOT(ISBLANK(BG94)),_xlfn.XLOOKUP(BG94,ud_maintenance_organisation[lookupValue],ud_maintenance_organisation[lookupKey],"ERROR"),""), "")</f>
        <v/>
      </c>
      <c r="BI94" s="3" t="str">
        <f t="shared" si="20"/>
        <v/>
      </c>
      <c r="BJ94" s="3" t="str">
        <f>IF($A94="","",IF((AND($A94="ADD",OR(BI94="",BI94="Vested Assets"))),"12",(_xlfn.XLOOKUP(BI94,ud_work_category[lookupValue],ud_work_category[lookupKey],""))))</f>
        <v/>
      </c>
      <c r="BK94" s="8"/>
      <c r="BL94" s="2" t="str">
        <f t="shared" si="21"/>
        <v/>
      </c>
      <c r="BM94" s="3" t="str">
        <f t="shared" si="22"/>
        <v/>
      </c>
      <c r="BN94" s="3" t="str">
        <f>IF($A94="","",IF((AND($A94="ADD",OR(BM94="",BM94="Excellent"))),"1",(_xlfn.XLOOKUP(BM94,condition[lookupValue],condition[lookupKey],""))))</f>
        <v/>
      </c>
      <c r="BO94" s="7" t="str">
        <f t="shared" si="23"/>
        <v/>
      </c>
      <c r="BP94" s="9"/>
    </row>
    <row r="95" spans="2:68" x14ac:dyDescent="0.25">
      <c r="B95" s="4"/>
      <c r="E95" s="3" t="str">
        <f>IF($A95="ADD",IF(NOT(ISBLANK(D95)),_xlfn.XLOOKUP(D95,roadnames[lookupValue],roadnames[lookupKey],"ERROR"),""), "")</f>
        <v/>
      </c>
      <c r="F95" s="5"/>
      <c r="G95" s="5"/>
      <c r="H95" s="6"/>
      <c r="J95" s="3" t="str">
        <f>IF($A95="ADD",IF(NOT(ISBLANK(I95)),_xlfn.XLOOKUP(I95,side[lookupValue],side[lookupKey],"ERROR"),""), "")</f>
        <v/>
      </c>
      <c r="K95" s="4"/>
      <c r="M95" s="3" t="str">
        <f>IF($A95="ADD",IF(NOT(ISBLANK(L95)),_xlfn.XLOOKUP(L95,ud_placement[lookupValue],ud_placement[lookupKey],"ERROR"),""), "")</f>
        <v/>
      </c>
      <c r="O95" s="3" t="str">
        <f>IF($A95="ADD",IF(NOT(ISBLANK(N95)),_xlfn.XLOOKUP(N95,ud_pole_primary_function[lookupValue],ud_pole_primary_function[lookupKey],"ERROR"),""), "")</f>
        <v/>
      </c>
      <c r="P95" s="3" t="str">
        <f t="shared" si="12"/>
        <v/>
      </c>
      <c r="Q95" s="3" t="str">
        <f>IF($A95="","",IF((AND($A95="ADD",OR(P95="",P95="Basic Sign Post"))),"6",(_xlfn.XLOOKUP(P95,ud_pole_structure_type[lookupValue],ud_pole_structure_type[lookupKey],""))))</f>
        <v/>
      </c>
      <c r="R95" s="3" t="str">
        <f t="shared" si="13"/>
        <v/>
      </c>
      <c r="S95" s="3" t="str">
        <f>IF($A95="","",IF((AND($A95="ADD",OR(R95="",R95="Aluminium"))),"4",(_xlfn.XLOOKUP(R95,pole_material[lookupValue],pole_material[lookupKey],""))))</f>
        <v/>
      </c>
      <c r="U95" s="3" t="str">
        <f>IF($A95="ADD",IF(NOT(ISBLANK(T95)),_xlfn.XLOOKUP(T95,ud_coating_system[lookupValue],ud_coating_system[lookupKey],"ERROR"),""), "")</f>
        <v/>
      </c>
      <c r="W95" s="3" t="str">
        <f>IF($A95="ADD",IF(NOT(ISBLANK(V95)),_xlfn.XLOOKUP(V95,ud_pole_foundation_type[lookupValue],ud_pole_foundation_type[lookupKey],"ERROR"),""), "")</f>
        <v/>
      </c>
      <c r="Y95" s="3" t="str">
        <f>IF($A95="ADD",IF(NOT(ISBLANK(X95)),_xlfn.XLOOKUP(X95,ud_pole_base_connection[lookupValue],ud_pole_base_connection[lookupKey],"ERROR"),""), "")</f>
        <v/>
      </c>
      <c r="Z95" s="6"/>
      <c r="AA95" s="6"/>
      <c r="AB95" s="2" t="str">
        <f t="shared" si="14"/>
        <v/>
      </c>
      <c r="AD95" s="3" t="str">
        <f>IF($A95="ADD",IF(NOT(ISBLANK(AC95)),_xlfn.XLOOKUP(AC95,ud_pole_structure_make[lookupValue],ud_pole_structure_make[lookupKey],"ERROR"),""), "")</f>
        <v/>
      </c>
      <c r="AF95" s="3" t="str">
        <f>IF($A95="ADD",IF(NOT(ISBLANK(AE95)),_xlfn.XLOOKUP(1,(ud_pole_structure_model_lookup=AE95)*(ud_pole_structure_model_parentKey=AD95),ud_pole_structure_model[lookupKey],"ERROR"),""), "")</f>
        <v/>
      </c>
      <c r="AH95" s="3" t="str">
        <f>IF($A95="ADD",IF(NOT(ISBLANK(AG95)),_xlfn.XLOOKUP(AG95,sl_pole_shape[lookupValue],sl_pole_shape[lookupKey],"ERROR"),""), "")</f>
        <v/>
      </c>
      <c r="AJ95" s="3" t="str">
        <f>IF($A95="ADD",IF(NOT(ISBLANK(AI95)),_xlfn.XLOOKUP(AI95,sign_bracket[lookupValue],sign_bracket[lookupKey],"ERROR"),""), "")</f>
        <v/>
      </c>
      <c r="AL95" s="3" t="str">
        <f>IF($A95="ADD",IF(NOT(ISBLANK(AK95)),_xlfn.XLOOKUP(AK95,post_plant_type[lookupValue],post_plant_type[lookupKey],"ERROR"),""), "")</f>
        <v/>
      </c>
      <c r="AN95" s="3" t="str">
        <f>IF($A95="ADD",IF(NOT(ISBLANK(AM95)),_xlfn.XLOOKUP(AM95,post_ground_type[lookupValue],post_ground_type[lookupKey],"ERROR"),""), "")</f>
        <v/>
      </c>
      <c r="AP95" s="3" t="str">
        <f>IF($A95="ADD",IF(NOT(ISBLANK(AO95)),_xlfn.XLOOKUP(AO95,post_joint_type[lookupValue],post_joint_type[lookupKey],"ERROR"),""), "")</f>
        <v/>
      </c>
      <c r="AQ95" s="7"/>
      <c r="AR95" s="4" t="str">
        <f t="shared" ca="1" si="15"/>
        <v/>
      </c>
      <c r="AS95" s="4"/>
      <c r="AT95" s="3" t="str">
        <f t="shared" si="16"/>
        <v/>
      </c>
      <c r="AU95" s="3" t="str">
        <f>IF($A95="","",IF((AND($A95="ADD",OR(AT95="",AT95="In Use"))),"5",(_xlfn.XLOOKUP(AT95,ud_asset_status[lookupValue],ud_asset_status[lookupKey],""))))</f>
        <v/>
      </c>
      <c r="AW95" s="3" t="str">
        <f>IF($A95="ADD",IF(NOT(ISBLANK(AV95)),_xlfn.XLOOKUP(AV95,ud_replacement_status[lookupValue],ud_replacement_status[lookupKey],"ERROR"),""), "")</f>
        <v/>
      </c>
      <c r="AX95" s="7"/>
      <c r="AZ95" s="3" t="str">
        <f>IF($A95="ADD",IF(NOT(ISBLANK(AY95)),_xlfn.XLOOKUP(AY95,ar_replace_reason[lookupValue],ar_replace_reason[lookupKey],"ERROR"),""), "")</f>
        <v/>
      </c>
      <c r="BA95" s="3" t="str">
        <f t="shared" si="17"/>
        <v/>
      </c>
      <c r="BB95" s="3" t="str">
        <f>IF($A95="","",IF((AND($A95="ADD",OR(BA95="",BA95="Queenstown-Lakes District Council"))),"70",(_xlfn.XLOOKUP(BA95,ud_organisation_owner[lookupValue],ud_organisation_owner[lookupKey],""))))</f>
        <v/>
      </c>
      <c r="BC95" s="3" t="str">
        <f t="shared" si="18"/>
        <v/>
      </c>
      <c r="BD95" s="3" t="str">
        <f>IF($A95="","",IF((AND($A95="ADD",OR(BC95="",BC95="Queenstown-Lakes District Council"))),"70",(_xlfn.XLOOKUP(BC95,ud_organisation_owner[lookupValue],ud_organisation_owner[lookupKey],""))))</f>
        <v/>
      </c>
      <c r="BE95" s="3" t="str">
        <f t="shared" si="19"/>
        <v/>
      </c>
      <c r="BF95" s="3" t="str">
        <f>IF($A95="","",IF((AND($A95="ADD",OR(BE95="",BE95="Local Authority"))),"17",(_xlfn.XLOOKUP(BE95,ud_sub_organisation[lookupValue],ud_sub_organisation[lookupKey],""))))</f>
        <v/>
      </c>
      <c r="BH95" s="3" t="str">
        <f>IF($A95="ADD",IF(NOT(ISBLANK(BG95)),_xlfn.XLOOKUP(BG95,ud_maintenance_organisation[lookupValue],ud_maintenance_organisation[lookupKey],"ERROR"),""), "")</f>
        <v/>
      </c>
      <c r="BI95" s="3" t="str">
        <f t="shared" si="20"/>
        <v/>
      </c>
      <c r="BJ95" s="3" t="str">
        <f>IF($A95="","",IF((AND($A95="ADD",OR(BI95="",BI95="Vested Assets"))),"12",(_xlfn.XLOOKUP(BI95,ud_work_category[lookupValue],ud_work_category[lookupKey],""))))</f>
        <v/>
      </c>
      <c r="BK95" s="8"/>
      <c r="BL95" s="2" t="str">
        <f t="shared" si="21"/>
        <v/>
      </c>
      <c r="BM95" s="3" t="str">
        <f t="shared" si="22"/>
        <v/>
      </c>
      <c r="BN95" s="3" t="str">
        <f>IF($A95="","",IF((AND($A95="ADD",OR(BM95="",BM95="Excellent"))),"1",(_xlfn.XLOOKUP(BM95,condition[lookupValue],condition[lookupKey],""))))</f>
        <v/>
      </c>
      <c r="BO95" s="7" t="str">
        <f t="shared" si="23"/>
        <v/>
      </c>
      <c r="BP95" s="9"/>
    </row>
    <row r="96" spans="2:68" x14ac:dyDescent="0.25">
      <c r="B96" s="4"/>
      <c r="E96" s="3" t="str">
        <f>IF($A96="ADD",IF(NOT(ISBLANK(D96)),_xlfn.XLOOKUP(D96,roadnames[lookupValue],roadnames[lookupKey],"ERROR"),""), "")</f>
        <v/>
      </c>
      <c r="F96" s="5"/>
      <c r="G96" s="5"/>
      <c r="H96" s="6"/>
      <c r="J96" s="3" t="str">
        <f>IF($A96="ADD",IF(NOT(ISBLANK(I96)),_xlfn.XLOOKUP(I96,side[lookupValue],side[lookupKey],"ERROR"),""), "")</f>
        <v/>
      </c>
      <c r="K96" s="4"/>
      <c r="M96" s="3" t="str">
        <f>IF($A96="ADD",IF(NOT(ISBLANK(L96)),_xlfn.XLOOKUP(L96,ud_placement[lookupValue],ud_placement[lookupKey],"ERROR"),""), "")</f>
        <v/>
      </c>
      <c r="O96" s="3" t="str">
        <f>IF($A96="ADD",IF(NOT(ISBLANK(N96)),_xlfn.XLOOKUP(N96,ud_pole_primary_function[lookupValue],ud_pole_primary_function[lookupKey],"ERROR"),""), "")</f>
        <v/>
      </c>
      <c r="P96" s="3" t="str">
        <f t="shared" si="12"/>
        <v/>
      </c>
      <c r="Q96" s="3" t="str">
        <f>IF($A96="","",IF((AND($A96="ADD",OR(P96="",P96="Basic Sign Post"))),"6",(_xlfn.XLOOKUP(P96,ud_pole_structure_type[lookupValue],ud_pole_structure_type[lookupKey],""))))</f>
        <v/>
      </c>
      <c r="R96" s="3" t="str">
        <f t="shared" si="13"/>
        <v/>
      </c>
      <c r="S96" s="3" t="str">
        <f>IF($A96="","",IF((AND($A96="ADD",OR(R96="",R96="Aluminium"))),"4",(_xlfn.XLOOKUP(R96,pole_material[lookupValue],pole_material[lookupKey],""))))</f>
        <v/>
      </c>
      <c r="U96" s="3" t="str">
        <f>IF($A96="ADD",IF(NOT(ISBLANK(T96)),_xlfn.XLOOKUP(T96,ud_coating_system[lookupValue],ud_coating_system[lookupKey],"ERROR"),""), "")</f>
        <v/>
      </c>
      <c r="W96" s="3" t="str">
        <f>IF($A96="ADD",IF(NOT(ISBLANK(V96)),_xlfn.XLOOKUP(V96,ud_pole_foundation_type[lookupValue],ud_pole_foundation_type[lookupKey],"ERROR"),""), "")</f>
        <v/>
      </c>
      <c r="Y96" s="3" t="str">
        <f>IF($A96="ADD",IF(NOT(ISBLANK(X96)),_xlfn.XLOOKUP(X96,ud_pole_base_connection[lookupValue],ud_pole_base_connection[lookupKey],"ERROR"),""), "")</f>
        <v/>
      </c>
      <c r="Z96" s="6"/>
      <c r="AA96" s="6"/>
      <c r="AB96" s="2" t="str">
        <f t="shared" si="14"/>
        <v/>
      </c>
      <c r="AD96" s="3" t="str">
        <f>IF($A96="ADD",IF(NOT(ISBLANK(AC96)),_xlfn.XLOOKUP(AC96,ud_pole_structure_make[lookupValue],ud_pole_structure_make[lookupKey],"ERROR"),""), "")</f>
        <v/>
      </c>
      <c r="AF96" s="3" t="str">
        <f>IF($A96="ADD",IF(NOT(ISBLANK(AE96)),_xlfn.XLOOKUP(1,(ud_pole_structure_model_lookup=AE96)*(ud_pole_structure_model_parentKey=AD96),ud_pole_structure_model[lookupKey],"ERROR"),""), "")</f>
        <v/>
      </c>
      <c r="AH96" s="3" t="str">
        <f>IF($A96="ADD",IF(NOT(ISBLANK(AG96)),_xlfn.XLOOKUP(AG96,sl_pole_shape[lookupValue],sl_pole_shape[lookupKey],"ERROR"),""), "")</f>
        <v/>
      </c>
      <c r="AJ96" s="3" t="str">
        <f>IF($A96="ADD",IF(NOT(ISBLANK(AI96)),_xlfn.XLOOKUP(AI96,sign_bracket[lookupValue],sign_bracket[lookupKey],"ERROR"),""), "")</f>
        <v/>
      </c>
      <c r="AL96" s="3" t="str">
        <f>IF($A96="ADD",IF(NOT(ISBLANK(AK96)),_xlfn.XLOOKUP(AK96,post_plant_type[lookupValue],post_plant_type[lookupKey],"ERROR"),""), "")</f>
        <v/>
      </c>
      <c r="AN96" s="3" t="str">
        <f>IF($A96="ADD",IF(NOT(ISBLANK(AM96)),_xlfn.XLOOKUP(AM96,post_ground_type[lookupValue],post_ground_type[lookupKey],"ERROR"),""), "")</f>
        <v/>
      </c>
      <c r="AP96" s="3" t="str">
        <f>IF($A96="ADD",IF(NOT(ISBLANK(AO96)),_xlfn.XLOOKUP(AO96,post_joint_type[lookupValue],post_joint_type[lookupKey],"ERROR"),""), "")</f>
        <v/>
      </c>
      <c r="AQ96" s="7"/>
      <c r="AR96" s="4" t="str">
        <f t="shared" ca="1" si="15"/>
        <v/>
      </c>
      <c r="AS96" s="4"/>
      <c r="AT96" s="3" t="str">
        <f t="shared" si="16"/>
        <v/>
      </c>
      <c r="AU96" s="3" t="str">
        <f>IF($A96="","",IF((AND($A96="ADD",OR(AT96="",AT96="In Use"))),"5",(_xlfn.XLOOKUP(AT96,ud_asset_status[lookupValue],ud_asset_status[lookupKey],""))))</f>
        <v/>
      </c>
      <c r="AW96" s="3" t="str">
        <f>IF($A96="ADD",IF(NOT(ISBLANK(AV96)),_xlfn.XLOOKUP(AV96,ud_replacement_status[lookupValue],ud_replacement_status[lookupKey],"ERROR"),""), "")</f>
        <v/>
      </c>
      <c r="AX96" s="7"/>
      <c r="AZ96" s="3" t="str">
        <f>IF($A96="ADD",IF(NOT(ISBLANK(AY96)),_xlfn.XLOOKUP(AY96,ar_replace_reason[lookupValue],ar_replace_reason[lookupKey],"ERROR"),""), "")</f>
        <v/>
      </c>
      <c r="BA96" s="3" t="str">
        <f t="shared" si="17"/>
        <v/>
      </c>
      <c r="BB96" s="3" t="str">
        <f>IF($A96="","",IF((AND($A96="ADD",OR(BA96="",BA96="Queenstown-Lakes District Council"))),"70",(_xlfn.XLOOKUP(BA96,ud_organisation_owner[lookupValue],ud_organisation_owner[lookupKey],""))))</f>
        <v/>
      </c>
      <c r="BC96" s="3" t="str">
        <f t="shared" si="18"/>
        <v/>
      </c>
      <c r="BD96" s="3" t="str">
        <f>IF($A96="","",IF((AND($A96="ADD",OR(BC96="",BC96="Queenstown-Lakes District Council"))),"70",(_xlfn.XLOOKUP(BC96,ud_organisation_owner[lookupValue],ud_organisation_owner[lookupKey],""))))</f>
        <v/>
      </c>
      <c r="BE96" s="3" t="str">
        <f t="shared" si="19"/>
        <v/>
      </c>
      <c r="BF96" s="3" t="str">
        <f>IF($A96="","",IF((AND($A96="ADD",OR(BE96="",BE96="Local Authority"))),"17",(_xlfn.XLOOKUP(BE96,ud_sub_organisation[lookupValue],ud_sub_organisation[lookupKey],""))))</f>
        <v/>
      </c>
      <c r="BH96" s="3" t="str">
        <f>IF($A96="ADD",IF(NOT(ISBLANK(BG96)),_xlfn.XLOOKUP(BG96,ud_maintenance_organisation[lookupValue],ud_maintenance_organisation[lookupKey],"ERROR"),""), "")</f>
        <v/>
      </c>
      <c r="BI96" s="3" t="str">
        <f t="shared" si="20"/>
        <v/>
      </c>
      <c r="BJ96" s="3" t="str">
        <f>IF($A96="","",IF((AND($A96="ADD",OR(BI96="",BI96="Vested Assets"))),"12",(_xlfn.XLOOKUP(BI96,ud_work_category[lookupValue],ud_work_category[lookupKey],""))))</f>
        <v/>
      </c>
      <c r="BK96" s="8"/>
      <c r="BL96" s="2" t="str">
        <f t="shared" si="21"/>
        <v/>
      </c>
      <c r="BM96" s="3" t="str">
        <f t="shared" si="22"/>
        <v/>
      </c>
      <c r="BN96" s="3" t="str">
        <f>IF($A96="","",IF((AND($A96="ADD",OR(BM96="",BM96="Excellent"))),"1",(_xlfn.XLOOKUP(BM96,condition[lookupValue],condition[lookupKey],""))))</f>
        <v/>
      </c>
      <c r="BO96" s="7" t="str">
        <f t="shared" si="23"/>
        <v/>
      </c>
      <c r="BP96" s="9"/>
    </row>
    <row r="97" spans="2:68" x14ac:dyDescent="0.25">
      <c r="B97" s="4"/>
      <c r="E97" s="3" t="str">
        <f>IF($A97="ADD",IF(NOT(ISBLANK(D97)),_xlfn.XLOOKUP(D97,roadnames[lookupValue],roadnames[lookupKey],"ERROR"),""), "")</f>
        <v/>
      </c>
      <c r="F97" s="5"/>
      <c r="G97" s="5"/>
      <c r="H97" s="6"/>
      <c r="J97" s="3" t="str">
        <f>IF($A97="ADD",IF(NOT(ISBLANK(I97)),_xlfn.XLOOKUP(I97,side[lookupValue],side[lookupKey],"ERROR"),""), "")</f>
        <v/>
      </c>
      <c r="K97" s="4"/>
      <c r="M97" s="3" t="str">
        <f>IF($A97="ADD",IF(NOT(ISBLANK(L97)),_xlfn.XLOOKUP(L97,ud_placement[lookupValue],ud_placement[lookupKey],"ERROR"),""), "")</f>
        <v/>
      </c>
      <c r="O97" s="3" t="str">
        <f>IF($A97="ADD",IF(NOT(ISBLANK(N97)),_xlfn.XLOOKUP(N97,ud_pole_primary_function[lookupValue],ud_pole_primary_function[lookupKey],"ERROR"),""), "")</f>
        <v/>
      </c>
      <c r="P97" s="3" t="str">
        <f t="shared" si="12"/>
        <v/>
      </c>
      <c r="Q97" s="3" t="str">
        <f>IF($A97="","",IF((AND($A97="ADD",OR(P97="",P97="Basic Sign Post"))),"6",(_xlfn.XLOOKUP(P97,ud_pole_structure_type[lookupValue],ud_pole_structure_type[lookupKey],""))))</f>
        <v/>
      </c>
      <c r="R97" s="3" t="str">
        <f t="shared" si="13"/>
        <v/>
      </c>
      <c r="S97" s="3" t="str">
        <f>IF($A97="","",IF((AND($A97="ADD",OR(R97="",R97="Aluminium"))),"4",(_xlfn.XLOOKUP(R97,pole_material[lookupValue],pole_material[lookupKey],""))))</f>
        <v/>
      </c>
      <c r="U97" s="3" t="str">
        <f>IF($A97="ADD",IF(NOT(ISBLANK(T97)),_xlfn.XLOOKUP(T97,ud_coating_system[lookupValue],ud_coating_system[lookupKey],"ERROR"),""), "")</f>
        <v/>
      </c>
      <c r="W97" s="3" t="str">
        <f>IF($A97="ADD",IF(NOT(ISBLANK(V97)),_xlfn.XLOOKUP(V97,ud_pole_foundation_type[lookupValue],ud_pole_foundation_type[lookupKey],"ERROR"),""), "")</f>
        <v/>
      </c>
      <c r="Y97" s="3" t="str">
        <f>IF($A97="ADD",IF(NOT(ISBLANK(X97)),_xlfn.XLOOKUP(X97,ud_pole_base_connection[lookupValue],ud_pole_base_connection[lookupKey],"ERROR"),""), "")</f>
        <v/>
      </c>
      <c r="Z97" s="6"/>
      <c r="AA97" s="6"/>
      <c r="AB97" s="2" t="str">
        <f t="shared" si="14"/>
        <v/>
      </c>
      <c r="AD97" s="3" t="str">
        <f>IF($A97="ADD",IF(NOT(ISBLANK(AC97)),_xlfn.XLOOKUP(AC97,ud_pole_structure_make[lookupValue],ud_pole_structure_make[lookupKey],"ERROR"),""), "")</f>
        <v/>
      </c>
      <c r="AF97" s="3" t="str">
        <f>IF($A97="ADD",IF(NOT(ISBLANK(AE97)),_xlfn.XLOOKUP(1,(ud_pole_structure_model_lookup=AE97)*(ud_pole_structure_model_parentKey=AD97),ud_pole_structure_model[lookupKey],"ERROR"),""), "")</f>
        <v/>
      </c>
      <c r="AH97" s="3" t="str">
        <f>IF($A97="ADD",IF(NOT(ISBLANK(AG97)),_xlfn.XLOOKUP(AG97,sl_pole_shape[lookupValue],sl_pole_shape[lookupKey],"ERROR"),""), "")</f>
        <v/>
      </c>
      <c r="AJ97" s="3" t="str">
        <f>IF($A97="ADD",IF(NOT(ISBLANK(AI97)),_xlfn.XLOOKUP(AI97,sign_bracket[lookupValue],sign_bracket[lookupKey],"ERROR"),""), "")</f>
        <v/>
      </c>
      <c r="AL97" s="3" t="str">
        <f>IF($A97="ADD",IF(NOT(ISBLANK(AK97)),_xlfn.XLOOKUP(AK97,post_plant_type[lookupValue],post_plant_type[lookupKey],"ERROR"),""), "")</f>
        <v/>
      </c>
      <c r="AN97" s="3" t="str">
        <f>IF($A97="ADD",IF(NOT(ISBLANK(AM97)),_xlfn.XLOOKUP(AM97,post_ground_type[lookupValue],post_ground_type[lookupKey],"ERROR"),""), "")</f>
        <v/>
      </c>
      <c r="AP97" s="3" t="str">
        <f>IF($A97="ADD",IF(NOT(ISBLANK(AO97)),_xlfn.XLOOKUP(AO97,post_joint_type[lookupValue],post_joint_type[lookupKey],"ERROR"),""), "")</f>
        <v/>
      </c>
      <c r="AQ97" s="7"/>
      <c r="AR97" s="4" t="str">
        <f t="shared" ca="1" si="15"/>
        <v/>
      </c>
      <c r="AS97" s="4"/>
      <c r="AT97" s="3" t="str">
        <f t="shared" si="16"/>
        <v/>
      </c>
      <c r="AU97" s="3" t="str">
        <f>IF($A97="","",IF((AND($A97="ADD",OR(AT97="",AT97="In Use"))),"5",(_xlfn.XLOOKUP(AT97,ud_asset_status[lookupValue],ud_asset_status[lookupKey],""))))</f>
        <v/>
      </c>
      <c r="AW97" s="3" t="str">
        <f>IF($A97="ADD",IF(NOT(ISBLANK(AV97)),_xlfn.XLOOKUP(AV97,ud_replacement_status[lookupValue],ud_replacement_status[lookupKey],"ERROR"),""), "")</f>
        <v/>
      </c>
      <c r="AX97" s="7"/>
      <c r="AZ97" s="3" t="str">
        <f>IF($A97="ADD",IF(NOT(ISBLANK(AY97)),_xlfn.XLOOKUP(AY97,ar_replace_reason[lookupValue],ar_replace_reason[lookupKey],"ERROR"),""), "")</f>
        <v/>
      </c>
      <c r="BA97" s="3" t="str">
        <f t="shared" si="17"/>
        <v/>
      </c>
      <c r="BB97" s="3" t="str">
        <f>IF($A97="","",IF((AND($A97="ADD",OR(BA97="",BA97="Queenstown-Lakes District Council"))),"70",(_xlfn.XLOOKUP(BA97,ud_organisation_owner[lookupValue],ud_organisation_owner[lookupKey],""))))</f>
        <v/>
      </c>
      <c r="BC97" s="3" t="str">
        <f t="shared" si="18"/>
        <v/>
      </c>
      <c r="BD97" s="3" t="str">
        <f>IF($A97="","",IF((AND($A97="ADD",OR(BC97="",BC97="Queenstown-Lakes District Council"))),"70",(_xlfn.XLOOKUP(BC97,ud_organisation_owner[lookupValue],ud_organisation_owner[lookupKey],""))))</f>
        <v/>
      </c>
      <c r="BE97" s="3" t="str">
        <f t="shared" si="19"/>
        <v/>
      </c>
      <c r="BF97" s="3" t="str">
        <f>IF($A97="","",IF((AND($A97="ADD",OR(BE97="",BE97="Local Authority"))),"17",(_xlfn.XLOOKUP(BE97,ud_sub_organisation[lookupValue],ud_sub_organisation[lookupKey],""))))</f>
        <v/>
      </c>
      <c r="BH97" s="3" t="str">
        <f>IF($A97="ADD",IF(NOT(ISBLANK(BG97)),_xlfn.XLOOKUP(BG97,ud_maintenance_organisation[lookupValue],ud_maintenance_organisation[lookupKey],"ERROR"),""), "")</f>
        <v/>
      </c>
      <c r="BI97" s="3" t="str">
        <f t="shared" si="20"/>
        <v/>
      </c>
      <c r="BJ97" s="3" t="str">
        <f>IF($A97="","",IF((AND($A97="ADD",OR(BI97="",BI97="Vested Assets"))),"12",(_xlfn.XLOOKUP(BI97,ud_work_category[lookupValue],ud_work_category[lookupKey],""))))</f>
        <v/>
      </c>
      <c r="BK97" s="8"/>
      <c r="BL97" s="2" t="str">
        <f t="shared" si="21"/>
        <v/>
      </c>
      <c r="BM97" s="3" t="str">
        <f t="shared" si="22"/>
        <v/>
      </c>
      <c r="BN97" s="3" t="str">
        <f>IF($A97="","",IF((AND($A97="ADD",OR(BM97="",BM97="Excellent"))),"1",(_xlfn.XLOOKUP(BM97,condition[lookupValue],condition[lookupKey],""))))</f>
        <v/>
      </c>
      <c r="BO97" s="7" t="str">
        <f t="shared" si="23"/>
        <v/>
      </c>
      <c r="BP97" s="9"/>
    </row>
    <row r="98" spans="2:68" x14ac:dyDescent="0.25">
      <c r="B98" s="4"/>
      <c r="E98" s="3" t="str">
        <f>IF($A98="ADD",IF(NOT(ISBLANK(D98)),_xlfn.XLOOKUP(D98,roadnames[lookupValue],roadnames[lookupKey],"ERROR"),""), "")</f>
        <v/>
      </c>
      <c r="F98" s="5"/>
      <c r="G98" s="5"/>
      <c r="H98" s="6"/>
      <c r="J98" s="3" t="str">
        <f>IF($A98="ADD",IF(NOT(ISBLANK(I98)),_xlfn.XLOOKUP(I98,side[lookupValue],side[lookupKey],"ERROR"),""), "")</f>
        <v/>
      </c>
      <c r="K98" s="4"/>
      <c r="M98" s="3" t="str">
        <f>IF($A98="ADD",IF(NOT(ISBLANK(L98)),_xlfn.XLOOKUP(L98,ud_placement[lookupValue],ud_placement[lookupKey],"ERROR"),""), "")</f>
        <v/>
      </c>
      <c r="O98" s="3" t="str">
        <f>IF($A98="ADD",IF(NOT(ISBLANK(N98)),_xlfn.XLOOKUP(N98,ud_pole_primary_function[lookupValue],ud_pole_primary_function[lookupKey],"ERROR"),""), "")</f>
        <v/>
      </c>
      <c r="P98" s="3" t="str">
        <f t="shared" si="12"/>
        <v/>
      </c>
      <c r="Q98" s="3" t="str">
        <f>IF($A98="","",IF((AND($A98="ADD",OR(P98="",P98="Basic Sign Post"))),"6",(_xlfn.XLOOKUP(P98,ud_pole_structure_type[lookupValue],ud_pole_structure_type[lookupKey],""))))</f>
        <v/>
      </c>
      <c r="R98" s="3" t="str">
        <f t="shared" si="13"/>
        <v/>
      </c>
      <c r="S98" s="3" t="str">
        <f>IF($A98="","",IF((AND($A98="ADD",OR(R98="",R98="Aluminium"))),"4",(_xlfn.XLOOKUP(R98,pole_material[lookupValue],pole_material[lookupKey],""))))</f>
        <v/>
      </c>
      <c r="U98" s="3" t="str">
        <f>IF($A98="ADD",IF(NOT(ISBLANK(T98)),_xlfn.XLOOKUP(T98,ud_coating_system[lookupValue],ud_coating_system[lookupKey],"ERROR"),""), "")</f>
        <v/>
      </c>
      <c r="W98" s="3" t="str">
        <f>IF($A98="ADD",IF(NOT(ISBLANK(V98)),_xlfn.XLOOKUP(V98,ud_pole_foundation_type[lookupValue],ud_pole_foundation_type[lookupKey],"ERROR"),""), "")</f>
        <v/>
      </c>
      <c r="Y98" s="3" t="str">
        <f>IF($A98="ADD",IF(NOT(ISBLANK(X98)),_xlfn.XLOOKUP(X98,ud_pole_base_connection[lookupValue],ud_pole_base_connection[lookupKey],"ERROR"),""), "")</f>
        <v/>
      </c>
      <c r="Z98" s="6"/>
      <c r="AA98" s="6"/>
      <c r="AB98" s="2" t="str">
        <f t="shared" si="14"/>
        <v/>
      </c>
      <c r="AD98" s="3" t="str">
        <f>IF($A98="ADD",IF(NOT(ISBLANK(AC98)),_xlfn.XLOOKUP(AC98,ud_pole_structure_make[lookupValue],ud_pole_structure_make[lookupKey],"ERROR"),""), "")</f>
        <v/>
      </c>
      <c r="AF98" s="3" t="str">
        <f>IF($A98="ADD",IF(NOT(ISBLANK(AE98)),_xlfn.XLOOKUP(1,(ud_pole_structure_model_lookup=AE98)*(ud_pole_structure_model_parentKey=AD98),ud_pole_structure_model[lookupKey],"ERROR"),""), "")</f>
        <v/>
      </c>
      <c r="AH98" s="3" t="str">
        <f>IF($A98="ADD",IF(NOT(ISBLANK(AG98)),_xlfn.XLOOKUP(AG98,sl_pole_shape[lookupValue],sl_pole_shape[lookupKey],"ERROR"),""), "")</f>
        <v/>
      </c>
      <c r="AJ98" s="3" t="str">
        <f>IF($A98="ADD",IF(NOT(ISBLANK(AI98)),_xlfn.XLOOKUP(AI98,sign_bracket[lookupValue],sign_bracket[lookupKey],"ERROR"),""), "")</f>
        <v/>
      </c>
      <c r="AL98" s="3" t="str">
        <f>IF($A98="ADD",IF(NOT(ISBLANK(AK98)),_xlfn.XLOOKUP(AK98,post_plant_type[lookupValue],post_plant_type[lookupKey],"ERROR"),""), "")</f>
        <v/>
      </c>
      <c r="AN98" s="3" t="str">
        <f>IF($A98="ADD",IF(NOT(ISBLANK(AM98)),_xlfn.XLOOKUP(AM98,post_ground_type[lookupValue],post_ground_type[lookupKey],"ERROR"),""), "")</f>
        <v/>
      </c>
      <c r="AP98" s="3" t="str">
        <f>IF($A98="ADD",IF(NOT(ISBLANK(AO98)),_xlfn.XLOOKUP(AO98,post_joint_type[lookupValue],post_joint_type[lookupKey],"ERROR"),""), "")</f>
        <v/>
      </c>
      <c r="AQ98" s="7"/>
      <c r="AR98" s="4" t="str">
        <f t="shared" ca="1" si="15"/>
        <v/>
      </c>
      <c r="AS98" s="4"/>
      <c r="AT98" s="3" t="str">
        <f t="shared" si="16"/>
        <v/>
      </c>
      <c r="AU98" s="3" t="str">
        <f>IF($A98="","",IF((AND($A98="ADD",OR(AT98="",AT98="In Use"))),"5",(_xlfn.XLOOKUP(AT98,ud_asset_status[lookupValue],ud_asset_status[lookupKey],""))))</f>
        <v/>
      </c>
      <c r="AW98" s="3" t="str">
        <f>IF($A98="ADD",IF(NOT(ISBLANK(AV98)),_xlfn.XLOOKUP(AV98,ud_replacement_status[lookupValue],ud_replacement_status[lookupKey],"ERROR"),""), "")</f>
        <v/>
      </c>
      <c r="AX98" s="7"/>
      <c r="AZ98" s="3" t="str">
        <f>IF($A98="ADD",IF(NOT(ISBLANK(AY98)),_xlfn.XLOOKUP(AY98,ar_replace_reason[lookupValue],ar_replace_reason[lookupKey],"ERROR"),""), "")</f>
        <v/>
      </c>
      <c r="BA98" s="3" t="str">
        <f t="shared" si="17"/>
        <v/>
      </c>
      <c r="BB98" s="3" t="str">
        <f>IF($A98="","",IF((AND($A98="ADD",OR(BA98="",BA98="Queenstown-Lakes District Council"))),"70",(_xlfn.XLOOKUP(BA98,ud_organisation_owner[lookupValue],ud_organisation_owner[lookupKey],""))))</f>
        <v/>
      </c>
      <c r="BC98" s="3" t="str">
        <f t="shared" si="18"/>
        <v/>
      </c>
      <c r="BD98" s="3" t="str">
        <f>IF($A98="","",IF((AND($A98="ADD",OR(BC98="",BC98="Queenstown-Lakes District Council"))),"70",(_xlfn.XLOOKUP(BC98,ud_organisation_owner[lookupValue],ud_organisation_owner[lookupKey],""))))</f>
        <v/>
      </c>
      <c r="BE98" s="3" t="str">
        <f t="shared" si="19"/>
        <v/>
      </c>
      <c r="BF98" s="3" t="str">
        <f>IF($A98="","",IF((AND($A98="ADD",OR(BE98="",BE98="Local Authority"))),"17",(_xlfn.XLOOKUP(BE98,ud_sub_organisation[lookupValue],ud_sub_organisation[lookupKey],""))))</f>
        <v/>
      </c>
      <c r="BH98" s="3" t="str">
        <f>IF($A98="ADD",IF(NOT(ISBLANK(BG98)),_xlfn.XLOOKUP(BG98,ud_maintenance_organisation[lookupValue],ud_maintenance_organisation[lookupKey],"ERROR"),""), "")</f>
        <v/>
      </c>
      <c r="BI98" s="3" t="str">
        <f t="shared" si="20"/>
        <v/>
      </c>
      <c r="BJ98" s="3" t="str">
        <f>IF($A98="","",IF((AND($A98="ADD",OR(BI98="",BI98="Vested Assets"))),"12",(_xlfn.XLOOKUP(BI98,ud_work_category[lookupValue],ud_work_category[lookupKey],""))))</f>
        <v/>
      </c>
      <c r="BK98" s="8"/>
      <c r="BL98" s="2" t="str">
        <f t="shared" si="21"/>
        <v/>
      </c>
      <c r="BM98" s="3" t="str">
        <f t="shared" si="22"/>
        <v/>
      </c>
      <c r="BN98" s="3" t="str">
        <f>IF($A98="","",IF((AND($A98="ADD",OR(BM98="",BM98="Excellent"))),"1",(_xlfn.XLOOKUP(BM98,condition[lookupValue],condition[lookupKey],""))))</f>
        <v/>
      </c>
      <c r="BO98" s="7" t="str">
        <f t="shared" si="23"/>
        <v/>
      </c>
      <c r="BP98" s="9"/>
    </row>
    <row r="99" spans="2:68" x14ac:dyDescent="0.25">
      <c r="B99" s="4"/>
      <c r="E99" s="3" t="str">
        <f>IF($A99="ADD",IF(NOT(ISBLANK(D99)),_xlfn.XLOOKUP(D99,roadnames[lookupValue],roadnames[lookupKey],"ERROR"),""), "")</f>
        <v/>
      </c>
      <c r="F99" s="5"/>
      <c r="G99" s="5"/>
      <c r="H99" s="6"/>
      <c r="J99" s="3" t="str">
        <f>IF($A99="ADD",IF(NOT(ISBLANK(I99)),_xlfn.XLOOKUP(I99,side[lookupValue],side[lookupKey],"ERROR"),""), "")</f>
        <v/>
      </c>
      <c r="K99" s="4"/>
      <c r="M99" s="3" t="str">
        <f>IF($A99="ADD",IF(NOT(ISBLANK(L99)),_xlfn.XLOOKUP(L99,ud_placement[lookupValue],ud_placement[lookupKey],"ERROR"),""), "")</f>
        <v/>
      </c>
      <c r="O99" s="3" t="str">
        <f>IF($A99="ADD",IF(NOT(ISBLANK(N99)),_xlfn.XLOOKUP(N99,ud_pole_primary_function[lookupValue],ud_pole_primary_function[lookupKey],"ERROR"),""), "")</f>
        <v/>
      </c>
      <c r="P99" s="3" t="str">
        <f t="shared" si="12"/>
        <v/>
      </c>
      <c r="Q99" s="3" t="str">
        <f>IF($A99="","",IF((AND($A99="ADD",OR(P99="",P99="Basic Sign Post"))),"6",(_xlfn.XLOOKUP(P99,ud_pole_structure_type[lookupValue],ud_pole_structure_type[lookupKey],""))))</f>
        <v/>
      </c>
      <c r="R99" s="3" t="str">
        <f t="shared" si="13"/>
        <v/>
      </c>
      <c r="S99" s="3" t="str">
        <f>IF($A99="","",IF((AND($A99="ADD",OR(R99="",R99="Aluminium"))),"4",(_xlfn.XLOOKUP(R99,pole_material[lookupValue],pole_material[lookupKey],""))))</f>
        <v/>
      </c>
      <c r="U99" s="3" t="str">
        <f>IF($A99="ADD",IF(NOT(ISBLANK(T99)),_xlfn.XLOOKUP(T99,ud_coating_system[lookupValue],ud_coating_system[lookupKey],"ERROR"),""), "")</f>
        <v/>
      </c>
      <c r="W99" s="3" t="str">
        <f>IF($A99="ADD",IF(NOT(ISBLANK(V99)),_xlfn.XLOOKUP(V99,ud_pole_foundation_type[lookupValue],ud_pole_foundation_type[lookupKey],"ERROR"),""), "")</f>
        <v/>
      </c>
      <c r="Y99" s="3" t="str">
        <f>IF($A99="ADD",IF(NOT(ISBLANK(X99)),_xlfn.XLOOKUP(X99,ud_pole_base_connection[lookupValue],ud_pole_base_connection[lookupKey],"ERROR"),""), "")</f>
        <v/>
      </c>
      <c r="Z99" s="6"/>
      <c r="AA99" s="6"/>
      <c r="AB99" s="2" t="str">
        <f t="shared" si="14"/>
        <v/>
      </c>
      <c r="AD99" s="3" t="str">
        <f>IF($A99="ADD",IF(NOT(ISBLANK(AC99)),_xlfn.XLOOKUP(AC99,ud_pole_structure_make[lookupValue],ud_pole_structure_make[lookupKey],"ERROR"),""), "")</f>
        <v/>
      </c>
      <c r="AF99" s="3" t="str">
        <f>IF($A99="ADD",IF(NOT(ISBLANK(AE99)),_xlfn.XLOOKUP(1,(ud_pole_structure_model_lookup=AE99)*(ud_pole_structure_model_parentKey=AD99),ud_pole_structure_model[lookupKey],"ERROR"),""), "")</f>
        <v/>
      </c>
      <c r="AH99" s="3" t="str">
        <f>IF($A99="ADD",IF(NOT(ISBLANK(AG99)),_xlfn.XLOOKUP(AG99,sl_pole_shape[lookupValue],sl_pole_shape[lookupKey],"ERROR"),""), "")</f>
        <v/>
      </c>
      <c r="AJ99" s="3" t="str">
        <f>IF($A99="ADD",IF(NOT(ISBLANK(AI99)),_xlfn.XLOOKUP(AI99,sign_bracket[lookupValue],sign_bracket[lookupKey],"ERROR"),""), "")</f>
        <v/>
      </c>
      <c r="AL99" s="3" t="str">
        <f>IF($A99="ADD",IF(NOT(ISBLANK(AK99)),_xlfn.XLOOKUP(AK99,post_plant_type[lookupValue],post_plant_type[lookupKey],"ERROR"),""), "")</f>
        <v/>
      </c>
      <c r="AN99" s="3" t="str">
        <f>IF($A99="ADD",IF(NOT(ISBLANK(AM99)),_xlfn.XLOOKUP(AM99,post_ground_type[lookupValue],post_ground_type[lookupKey],"ERROR"),""), "")</f>
        <v/>
      </c>
      <c r="AP99" s="3" t="str">
        <f>IF($A99="ADD",IF(NOT(ISBLANK(AO99)),_xlfn.XLOOKUP(AO99,post_joint_type[lookupValue],post_joint_type[lookupKey],"ERROR"),""), "")</f>
        <v/>
      </c>
      <c r="AQ99" s="7"/>
      <c r="AR99" s="4" t="str">
        <f t="shared" ca="1" si="15"/>
        <v/>
      </c>
      <c r="AS99" s="4"/>
      <c r="AT99" s="3" t="str">
        <f t="shared" si="16"/>
        <v/>
      </c>
      <c r="AU99" s="3" t="str">
        <f>IF($A99="","",IF((AND($A99="ADD",OR(AT99="",AT99="In Use"))),"5",(_xlfn.XLOOKUP(AT99,ud_asset_status[lookupValue],ud_asset_status[lookupKey],""))))</f>
        <v/>
      </c>
      <c r="AW99" s="3" t="str">
        <f>IF($A99="ADD",IF(NOT(ISBLANK(AV99)),_xlfn.XLOOKUP(AV99,ud_replacement_status[lookupValue],ud_replacement_status[lookupKey],"ERROR"),""), "")</f>
        <v/>
      </c>
      <c r="AX99" s="7"/>
      <c r="AZ99" s="3" t="str">
        <f>IF($A99="ADD",IF(NOT(ISBLANK(AY99)),_xlfn.XLOOKUP(AY99,ar_replace_reason[lookupValue],ar_replace_reason[lookupKey],"ERROR"),""), "")</f>
        <v/>
      </c>
      <c r="BA99" s="3" t="str">
        <f t="shared" si="17"/>
        <v/>
      </c>
      <c r="BB99" s="3" t="str">
        <f>IF($A99="","",IF((AND($A99="ADD",OR(BA99="",BA99="Queenstown-Lakes District Council"))),"70",(_xlfn.XLOOKUP(BA99,ud_organisation_owner[lookupValue],ud_organisation_owner[lookupKey],""))))</f>
        <v/>
      </c>
      <c r="BC99" s="3" t="str">
        <f t="shared" si="18"/>
        <v/>
      </c>
      <c r="BD99" s="3" t="str">
        <f>IF($A99="","",IF((AND($A99="ADD",OR(BC99="",BC99="Queenstown-Lakes District Council"))),"70",(_xlfn.XLOOKUP(BC99,ud_organisation_owner[lookupValue],ud_organisation_owner[lookupKey],""))))</f>
        <v/>
      </c>
      <c r="BE99" s="3" t="str">
        <f t="shared" si="19"/>
        <v/>
      </c>
      <c r="BF99" s="3" t="str">
        <f>IF($A99="","",IF((AND($A99="ADD",OR(BE99="",BE99="Local Authority"))),"17",(_xlfn.XLOOKUP(BE99,ud_sub_organisation[lookupValue],ud_sub_organisation[lookupKey],""))))</f>
        <v/>
      </c>
      <c r="BH99" s="3" t="str">
        <f>IF($A99="ADD",IF(NOT(ISBLANK(BG99)),_xlfn.XLOOKUP(BG99,ud_maintenance_organisation[lookupValue],ud_maintenance_organisation[lookupKey],"ERROR"),""), "")</f>
        <v/>
      </c>
      <c r="BI99" s="3" t="str">
        <f t="shared" si="20"/>
        <v/>
      </c>
      <c r="BJ99" s="3" t="str">
        <f>IF($A99="","",IF((AND($A99="ADD",OR(BI99="",BI99="Vested Assets"))),"12",(_xlfn.XLOOKUP(BI99,ud_work_category[lookupValue],ud_work_category[lookupKey],""))))</f>
        <v/>
      </c>
      <c r="BK99" s="8"/>
      <c r="BL99" s="2" t="str">
        <f t="shared" si="21"/>
        <v/>
      </c>
      <c r="BM99" s="3" t="str">
        <f t="shared" si="22"/>
        <v/>
      </c>
      <c r="BN99" s="3" t="str">
        <f>IF($A99="","",IF((AND($A99="ADD",OR(BM99="",BM99="Excellent"))),"1",(_xlfn.XLOOKUP(BM99,condition[lookupValue],condition[lookupKey],""))))</f>
        <v/>
      </c>
      <c r="BO99" s="7" t="str">
        <f t="shared" si="23"/>
        <v/>
      </c>
      <c r="BP99" s="9"/>
    </row>
    <row r="100" spans="2:68" x14ac:dyDescent="0.25">
      <c r="B100" s="4"/>
      <c r="E100" s="3" t="str">
        <f>IF($A100="ADD",IF(NOT(ISBLANK(D100)),_xlfn.XLOOKUP(D100,roadnames[lookupValue],roadnames[lookupKey],"ERROR"),""), "")</f>
        <v/>
      </c>
      <c r="F100" s="5"/>
      <c r="G100" s="5"/>
      <c r="H100" s="6"/>
      <c r="J100" s="3" t="str">
        <f>IF($A100="ADD",IF(NOT(ISBLANK(I100)),_xlfn.XLOOKUP(I100,side[lookupValue],side[lookupKey],"ERROR"),""), "")</f>
        <v/>
      </c>
      <c r="K100" s="4"/>
      <c r="M100" s="3" t="str">
        <f>IF($A100="ADD",IF(NOT(ISBLANK(L100)),_xlfn.XLOOKUP(L100,ud_placement[lookupValue],ud_placement[lookupKey],"ERROR"),""), "")</f>
        <v/>
      </c>
      <c r="O100" s="3" t="str">
        <f>IF($A100="ADD",IF(NOT(ISBLANK(N100)),_xlfn.XLOOKUP(N100,ud_pole_primary_function[lookupValue],ud_pole_primary_function[lookupKey],"ERROR"),""), "")</f>
        <v/>
      </c>
      <c r="P100" s="3" t="str">
        <f t="shared" si="12"/>
        <v/>
      </c>
      <c r="Q100" s="3" t="str">
        <f>IF($A100="","",IF((AND($A100="ADD",OR(P100="",P100="Basic Sign Post"))),"6",(_xlfn.XLOOKUP(P100,ud_pole_structure_type[lookupValue],ud_pole_structure_type[lookupKey],""))))</f>
        <v/>
      </c>
      <c r="R100" s="3" t="str">
        <f t="shared" si="13"/>
        <v/>
      </c>
      <c r="S100" s="3" t="str">
        <f>IF($A100="","",IF((AND($A100="ADD",OR(R100="",R100="Aluminium"))),"4",(_xlfn.XLOOKUP(R100,pole_material[lookupValue],pole_material[lookupKey],""))))</f>
        <v/>
      </c>
      <c r="U100" s="3" t="str">
        <f>IF($A100="ADD",IF(NOT(ISBLANK(T100)),_xlfn.XLOOKUP(T100,ud_coating_system[lookupValue],ud_coating_system[lookupKey],"ERROR"),""), "")</f>
        <v/>
      </c>
      <c r="W100" s="3" t="str">
        <f>IF($A100="ADD",IF(NOT(ISBLANK(V100)),_xlfn.XLOOKUP(V100,ud_pole_foundation_type[lookupValue],ud_pole_foundation_type[lookupKey],"ERROR"),""), "")</f>
        <v/>
      </c>
      <c r="Y100" s="3" t="str">
        <f>IF($A100="ADD",IF(NOT(ISBLANK(X100)),_xlfn.XLOOKUP(X100,ud_pole_base_connection[lookupValue],ud_pole_base_connection[lookupKey],"ERROR"),""), "")</f>
        <v/>
      </c>
      <c r="Z100" s="6"/>
      <c r="AA100" s="6"/>
      <c r="AB100" s="2" t="str">
        <f t="shared" si="14"/>
        <v/>
      </c>
      <c r="AD100" s="3" t="str">
        <f>IF($A100="ADD",IF(NOT(ISBLANK(AC100)),_xlfn.XLOOKUP(AC100,ud_pole_structure_make[lookupValue],ud_pole_structure_make[lookupKey],"ERROR"),""), "")</f>
        <v/>
      </c>
      <c r="AF100" s="3" t="str">
        <f>IF($A100="ADD",IF(NOT(ISBLANK(AE100)),_xlfn.XLOOKUP(1,(ud_pole_structure_model_lookup=AE100)*(ud_pole_structure_model_parentKey=AD100),ud_pole_structure_model[lookupKey],"ERROR"),""), "")</f>
        <v/>
      </c>
      <c r="AH100" s="3" t="str">
        <f>IF($A100="ADD",IF(NOT(ISBLANK(AG100)),_xlfn.XLOOKUP(AG100,sl_pole_shape[lookupValue],sl_pole_shape[lookupKey],"ERROR"),""), "")</f>
        <v/>
      </c>
      <c r="AJ100" s="3" t="str">
        <f>IF($A100="ADD",IF(NOT(ISBLANK(AI100)),_xlfn.XLOOKUP(AI100,sign_bracket[lookupValue],sign_bracket[lookupKey],"ERROR"),""), "")</f>
        <v/>
      </c>
      <c r="AL100" s="3" t="str">
        <f>IF($A100="ADD",IF(NOT(ISBLANK(AK100)),_xlfn.XLOOKUP(AK100,post_plant_type[lookupValue],post_plant_type[lookupKey],"ERROR"),""), "")</f>
        <v/>
      </c>
      <c r="AN100" s="3" t="str">
        <f>IF($A100="ADD",IF(NOT(ISBLANK(AM100)),_xlfn.XLOOKUP(AM100,post_ground_type[lookupValue],post_ground_type[lookupKey],"ERROR"),""), "")</f>
        <v/>
      </c>
      <c r="AP100" s="3" t="str">
        <f>IF($A100="ADD",IF(NOT(ISBLANK(AO100)),_xlfn.XLOOKUP(AO100,post_joint_type[lookupValue],post_joint_type[lookupKey],"ERROR"),""), "")</f>
        <v/>
      </c>
      <c r="AQ100" s="7"/>
      <c r="AR100" s="4" t="str">
        <f t="shared" ca="1" si="15"/>
        <v/>
      </c>
      <c r="AS100" s="4"/>
      <c r="AT100" s="3" t="str">
        <f t="shared" si="16"/>
        <v/>
      </c>
      <c r="AU100" s="3" t="str">
        <f>IF($A100="","",IF((AND($A100="ADD",OR(AT100="",AT100="In Use"))),"5",(_xlfn.XLOOKUP(AT100,ud_asset_status[lookupValue],ud_asset_status[lookupKey],""))))</f>
        <v/>
      </c>
      <c r="AW100" s="3" t="str">
        <f>IF($A100="ADD",IF(NOT(ISBLANK(AV100)),_xlfn.XLOOKUP(AV100,ud_replacement_status[lookupValue],ud_replacement_status[lookupKey],"ERROR"),""), "")</f>
        <v/>
      </c>
      <c r="AX100" s="7"/>
      <c r="AZ100" s="3" t="str">
        <f>IF($A100="ADD",IF(NOT(ISBLANK(AY100)),_xlfn.XLOOKUP(AY100,ar_replace_reason[lookupValue],ar_replace_reason[lookupKey],"ERROR"),""), "")</f>
        <v/>
      </c>
      <c r="BA100" s="3" t="str">
        <f t="shared" si="17"/>
        <v/>
      </c>
      <c r="BB100" s="3" t="str">
        <f>IF($A100="","",IF((AND($A100="ADD",OR(BA100="",BA100="Queenstown-Lakes District Council"))),"70",(_xlfn.XLOOKUP(BA100,ud_organisation_owner[lookupValue],ud_organisation_owner[lookupKey],""))))</f>
        <v/>
      </c>
      <c r="BC100" s="3" t="str">
        <f t="shared" si="18"/>
        <v/>
      </c>
      <c r="BD100" s="3" t="str">
        <f>IF($A100="","",IF((AND($A100="ADD",OR(BC100="",BC100="Queenstown-Lakes District Council"))),"70",(_xlfn.XLOOKUP(BC100,ud_organisation_owner[lookupValue],ud_organisation_owner[lookupKey],""))))</f>
        <v/>
      </c>
      <c r="BE100" s="3" t="str">
        <f t="shared" si="19"/>
        <v/>
      </c>
      <c r="BF100" s="3" t="str">
        <f>IF($A100="","",IF((AND($A100="ADD",OR(BE100="",BE100="Local Authority"))),"17",(_xlfn.XLOOKUP(BE100,ud_sub_organisation[lookupValue],ud_sub_organisation[lookupKey],""))))</f>
        <v/>
      </c>
      <c r="BH100" s="3" t="str">
        <f>IF($A100="ADD",IF(NOT(ISBLANK(BG100)),_xlfn.XLOOKUP(BG100,ud_maintenance_organisation[lookupValue],ud_maintenance_organisation[lookupKey],"ERROR"),""), "")</f>
        <v/>
      </c>
      <c r="BI100" s="3" t="str">
        <f t="shared" si="20"/>
        <v/>
      </c>
      <c r="BJ100" s="3" t="str">
        <f>IF($A100="","",IF((AND($A100="ADD",OR(BI100="",BI100="Vested Assets"))),"12",(_xlfn.XLOOKUP(BI100,ud_work_category[lookupValue],ud_work_category[lookupKey],""))))</f>
        <v/>
      </c>
      <c r="BK100" s="8"/>
      <c r="BL100" s="2" t="str">
        <f t="shared" si="21"/>
        <v/>
      </c>
      <c r="BM100" s="3" t="str">
        <f t="shared" si="22"/>
        <v/>
      </c>
      <c r="BN100" s="3" t="str">
        <f>IF($A100="","",IF((AND($A100="ADD",OR(BM100="",BM100="Excellent"))),"1",(_xlfn.XLOOKUP(BM100,condition[lookupValue],condition[lookupKey],""))))</f>
        <v/>
      </c>
      <c r="BO100" s="7" t="str">
        <f t="shared" si="23"/>
        <v/>
      </c>
      <c r="BP100" s="9"/>
    </row>
    <row r="101" spans="2:68" x14ac:dyDescent="0.25">
      <c r="B101" s="4"/>
      <c r="E101" s="3" t="str">
        <f>IF($A101="ADD",IF(NOT(ISBLANK(D101)),_xlfn.XLOOKUP(D101,roadnames[lookupValue],roadnames[lookupKey],"ERROR"),""), "")</f>
        <v/>
      </c>
      <c r="F101" s="5"/>
      <c r="G101" s="5"/>
      <c r="H101" s="6"/>
      <c r="J101" s="3" t="str">
        <f>IF($A101="ADD",IF(NOT(ISBLANK(I101)),_xlfn.XLOOKUP(I101,side[lookupValue],side[lookupKey],"ERROR"),""), "")</f>
        <v/>
      </c>
      <c r="K101" s="4"/>
      <c r="M101" s="3" t="str">
        <f>IF($A101="ADD",IF(NOT(ISBLANK(L101)),_xlfn.XLOOKUP(L101,ud_placement[lookupValue],ud_placement[lookupKey],"ERROR"),""), "")</f>
        <v/>
      </c>
      <c r="O101" s="3" t="str">
        <f>IF($A101="ADD",IF(NOT(ISBLANK(N101)),_xlfn.XLOOKUP(N101,ud_pole_primary_function[lookupValue],ud_pole_primary_function[lookupKey],"ERROR"),""), "")</f>
        <v/>
      </c>
      <c r="P101" s="3" t="str">
        <f t="shared" si="12"/>
        <v/>
      </c>
      <c r="Q101" s="3" t="str">
        <f>IF($A101="","",IF((AND($A101="ADD",OR(P101="",P101="Basic Sign Post"))),"6",(_xlfn.XLOOKUP(P101,ud_pole_structure_type[lookupValue],ud_pole_structure_type[lookupKey],""))))</f>
        <v/>
      </c>
      <c r="R101" s="3" t="str">
        <f t="shared" si="13"/>
        <v/>
      </c>
      <c r="S101" s="3" t="str">
        <f>IF($A101="","",IF((AND($A101="ADD",OR(R101="",R101="Aluminium"))),"4",(_xlfn.XLOOKUP(R101,pole_material[lookupValue],pole_material[lookupKey],""))))</f>
        <v/>
      </c>
      <c r="U101" s="3" t="str">
        <f>IF($A101="ADD",IF(NOT(ISBLANK(T101)),_xlfn.XLOOKUP(T101,ud_coating_system[lookupValue],ud_coating_system[lookupKey],"ERROR"),""), "")</f>
        <v/>
      </c>
      <c r="W101" s="3" t="str">
        <f>IF($A101="ADD",IF(NOT(ISBLANK(V101)),_xlfn.XLOOKUP(V101,ud_pole_foundation_type[lookupValue],ud_pole_foundation_type[lookupKey],"ERROR"),""), "")</f>
        <v/>
      </c>
      <c r="Y101" s="3" t="str">
        <f>IF($A101="ADD",IF(NOT(ISBLANK(X101)),_xlfn.XLOOKUP(X101,ud_pole_base_connection[lookupValue],ud_pole_base_connection[lookupKey],"ERROR"),""), "")</f>
        <v/>
      </c>
      <c r="Z101" s="6"/>
      <c r="AA101" s="6"/>
      <c r="AB101" s="2" t="str">
        <f t="shared" si="14"/>
        <v/>
      </c>
      <c r="AD101" s="3" t="str">
        <f>IF($A101="ADD",IF(NOT(ISBLANK(AC101)),_xlfn.XLOOKUP(AC101,ud_pole_structure_make[lookupValue],ud_pole_structure_make[lookupKey],"ERROR"),""), "")</f>
        <v/>
      </c>
      <c r="AF101" s="3" t="str">
        <f>IF($A101="ADD",IF(NOT(ISBLANK(AE101)),_xlfn.XLOOKUP(1,(ud_pole_structure_model_lookup=AE101)*(ud_pole_structure_model_parentKey=AD101),ud_pole_structure_model[lookupKey],"ERROR"),""), "")</f>
        <v/>
      </c>
      <c r="AH101" s="3" t="str">
        <f>IF($A101="ADD",IF(NOT(ISBLANK(AG101)),_xlfn.XLOOKUP(AG101,sl_pole_shape[lookupValue],sl_pole_shape[lookupKey],"ERROR"),""), "")</f>
        <v/>
      </c>
      <c r="AJ101" s="3" t="str">
        <f>IF($A101="ADD",IF(NOT(ISBLANK(AI101)),_xlfn.XLOOKUP(AI101,sign_bracket[lookupValue],sign_bracket[lookupKey],"ERROR"),""), "")</f>
        <v/>
      </c>
      <c r="AL101" s="3" t="str">
        <f>IF($A101="ADD",IF(NOT(ISBLANK(AK101)),_xlfn.XLOOKUP(AK101,post_plant_type[lookupValue],post_plant_type[lookupKey],"ERROR"),""), "")</f>
        <v/>
      </c>
      <c r="AN101" s="3" t="str">
        <f>IF($A101="ADD",IF(NOT(ISBLANK(AM101)),_xlfn.XLOOKUP(AM101,post_ground_type[lookupValue],post_ground_type[lookupKey],"ERROR"),""), "")</f>
        <v/>
      </c>
      <c r="AP101" s="3" t="str">
        <f>IF($A101="ADD",IF(NOT(ISBLANK(AO101)),_xlfn.XLOOKUP(AO101,post_joint_type[lookupValue],post_joint_type[lookupKey],"ERROR"),""), "")</f>
        <v/>
      </c>
      <c r="AQ101" s="7"/>
      <c r="AR101" s="4" t="str">
        <f t="shared" ca="1" si="15"/>
        <v/>
      </c>
      <c r="AS101" s="4"/>
      <c r="AT101" s="3" t="str">
        <f t="shared" si="16"/>
        <v/>
      </c>
      <c r="AU101" s="3" t="str">
        <f>IF($A101="","",IF((AND($A101="ADD",OR(AT101="",AT101="In Use"))),"5",(_xlfn.XLOOKUP(AT101,ud_asset_status[lookupValue],ud_asset_status[lookupKey],""))))</f>
        <v/>
      </c>
      <c r="AW101" s="3" t="str">
        <f>IF($A101="ADD",IF(NOT(ISBLANK(AV101)),_xlfn.XLOOKUP(AV101,ud_replacement_status[lookupValue],ud_replacement_status[lookupKey],"ERROR"),""), "")</f>
        <v/>
      </c>
      <c r="AX101" s="7"/>
      <c r="AZ101" s="3" t="str">
        <f>IF($A101="ADD",IF(NOT(ISBLANK(AY101)),_xlfn.XLOOKUP(AY101,ar_replace_reason[lookupValue],ar_replace_reason[lookupKey],"ERROR"),""), "")</f>
        <v/>
      </c>
      <c r="BA101" s="3" t="str">
        <f t="shared" si="17"/>
        <v/>
      </c>
      <c r="BB101" s="3" t="str">
        <f>IF($A101="","",IF((AND($A101="ADD",OR(BA101="",BA101="Queenstown-Lakes District Council"))),"70",(_xlfn.XLOOKUP(BA101,ud_organisation_owner[lookupValue],ud_organisation_owner[lookupKey],""))))</f>
        <v/>
      </c>
      <c r="BC101" s="3" t="str">
        <f t="shared" si="18"/>
        <v/>
      </c>
      <c r="BD101" s="3" t="str">
        <f>IF($A101="","",IF((AND($A101="ADD",OR(BC101="",BC101="Queenstown-Lakes District Council"))),"70",(_xlfn.XLOOKUP(BC101,ud_organisation_owner[lookupValue],ud_organisation_owner[lookupKey],""))))</f>
        <v/>
      </c>
      <c r="BE101" s="3" t="str">
        <f t="shared" si="19"/>
        <v/>
      </c>
      <c r="BF101" s="3" t="str">
        <f>IF($A101="","",IF((AND($A101="ADD",OR(BE101="",BE101="Local Authority"))),"17",(_xlfn.XLOOKUP(BE101,ud_sub_organisation[lookupValue],ud_sub_organisation[lookupKey],""))))</f>
        <v/>
      </c>
      <c r="BH101" s="3" t="str">
        <f>IF($A101="ADD",IF(NOT(ISBLANK(BG101)),_xlfn.XLOOKUP(BG101,ud_maintenance_organisation[lookupValue],ud_maintenance_organisation[lookupKey],"ERROR"),""), "")</f>
        <v/>
      </c>
      <c r="BI101" s="3" t="str">
        <f t="shared" si="20"/>
        <v/>
      </c>
      <c r="BJ101" s="3" t="str">
        <f>IF($A101="","",IF((AND($A101="ADD",OR(BI101="",BI101="Vested Assets"))),"12",(_xlfn.XLOOKUP(BI101,ud_work_category[lookupValue],ud_work_category[lookupKey],""))))</f>
        <v/>
      </c>
      <c r="BK101" s="8"/>
      <c r="BL101" s="2" t="str">
        <f t="shared" si="21"/>
        <v/>
      </c>
      <c r="BM101" s="3" t="str">
        <f t="shared" si="22"/>
        <v/>
      </c>
      <c r="BN101" s="3" t="str">
        <f>IF($A101="","",IF((AND($A101="ADD",OR(BM101="",BM101="Excellent"))),"1",(_xlfn.XLOOKUP(BM101,condition[lookupValue],condition[lookupKey],""))))</f>
        <v/>
      </c>
      <c r="BO101" s="7" t="str">
        <f t="shared" si="23"/>
        <v/>
      </c>
      <c r="BP101" s="9"/>
    </row>
    <row r="102" spans="2:68" x14ac:dyDescent="0.25">
      <c r="B102" s="4"/>
      <c r="E102" s="3" t="str">
        <f>IF($A102="ADD",IF(NOT(ISBLANK(D102)),_xlfn.XLOOKUP(D102,roadnames[lookupValue],roadnames[lookupKey],"ERROR"),""), "")</f>
        <v/>
      </c>
      <c r="F102" s="5"/>
      <c r="G102" s="5"/>
      <c r="H102" s="6"/>
      <c r="J102" s="3" t="str">
        <f>IF($A102="ADD",IF(NOT(ISBLANK(I102)),_xlfn.XLOOKUP(I102,side[lookupValue],side[lookupKey],"ERROR"),""), "")</f>
        <v/>
      </c>
      <c r="K102" s="4"/>
      <c r="M102" s="3" t="str">
        <f>IF($A102="ADD",IF(NOT(ISBLANK(L102)),_xlfn.XLOOKUP(L102,ud_placement[lookupValue],ud_placement[lookupKey],"ERROR"),""), "")</f>
        <v/>
      </c>
      <c r="O102" s="3" t="str">
        <f>IF($A102="ADD",IF(NOT(ISBLANK(N102)),_xlfn.XLOOKUP(N102,ud_pole_primary_function[lookupValue],ud_pole_primary_function[lookupKey],"ERROR"),""), "")</f>
        <v/>
      </c>
      <c r="P102" s="3" t="str">
        <f t="shared" si="12"/>
        <v/>
      </c>
      <c r="Q102" s="3" t="str">
        <f>IF($A102="","",IF((AND($A102="ADD",OR(P102="",P102="Basic Sign Post"))),"6",(_xlfn.XLOOKUP(P102,ud_pole_structure_type[lookupValue],ud_pole_structure_type[lookupKey],""))))</f>
        <v/>
      </c>
      <c r="R102" s="3" t="str">
        <f t="shared" si="13"/>
        <v/>
      </c>
      <c r="S102" s="3" t="str">
        <f>IF($A102="","",IF((AND($A102="ADD",OR(R102="",R102="Aluminium"))),"4",(_xlfn.XLOOKUP(R102,pole_material[lookupValue],pole_material[lookupKey],""))))</f>
        <v/>
      </c>
      <c r="U102" s="3" t="str">
        <f>IF($A102="ADD",IF(NOT(ISBLANK(T102)),_xlfn.XLOOKUP(T102,ud_coating_system[lookupValue],ud_coating_system[lookupKey],"ERROR"),""), "")</f>
        <v/>
      </c>
      <c r="W102" s="3" t="str">
        <f>IF($A102="ADD",IF(NOT(ISBLANK(V102)),_xlfn.XLOOKUP(V102,ud_pole_foundation_type[lookupValue],ud_pole_foundation_type[lookupKey],"ERROR"),""), "")</f>
        <v/>
      </c>
      <c r="Y102" s="3" t="str">
        <f>IF($A102="ADD",IF(NOT(ISBLANK(X102)),_xlfn.XLOOKUP(X102,ud_pole_base_connection[lookupValue],ud_pole_base_connection[lookupKey],"ERROR"),""), "")</f>
        <v/>
      </c>
      <c r="Z102" s="6"/>
      <c r="AA102" s="6"/>
      <c r="AB102" s="2" t="str">
        <f t="shared" si="14"/>
        <v/>
      </c>
      <c r="AD102" s="3" t="str">
        <f>IF($A102="ADD",IF(NOT(ISBLANK(AC102)),_xlfn.XLOOKUP(AC102,ud_pole_structure_make[lookupValue],ud_pole_structure_make[lookupKey],"ERROR"),""), "")</f>
        <v/>
      </c>
      <c r="AF102" s="3" t="str">
        <f>IF($A102="ADD",IF(NOT(ISBLANK(AE102)),_xlfn.XLOOKUP(1,(ud_pole_structure_model_lookup=AE102)*(ud_pole_structure_model_parentKey=AD102),ud_pole_structure_model[lookupKey],"ERROR"),""), "")</f>
        <v/>
      </c>
      <c r="AH102" s="3" t="str">
        <f>IF($A102="ADD",IF(NOT(ISBLANK(AG102)),_xlfn.XLOOKUP(AG102,sl_pole_shape[lookupValue],sl_pole_shape[lookupKey],"ERROR"),""), "")</f>
        <v/>
      </c>
      <c r="AJ102" s="3" t="str">
        <f>IF($A102="ADD",IF(NOT(ISBLANK(AI102)),_xlfn.XLOOKUP(AI102,sign_bracket[lookupValue],sign_bracket[lookupKey],"ERROR"),""), "")</f>
        <v/>
      </c>
      <c r="AL102" s="3" t="str">
        <f>IF($A102="ADD",IF(NOT(ISBLANK(AK102)),_xlfn.XLOOKUP(AK102,post_plant_type[lookupValue],post_plant_type[lookupKey],"ERROR"),""), "")</f>
        <v/>
      </c>
      <c r="AN102" s="3" t="str">
        <f>IF($A102="ADD",IF(NOT(ISBLANK(AM102)),_xlfn.XLOOKUP(AM102,post_ground_type[lookupValue],post_ground_type[lookupKey],"ERROR"),""), "")</f>
        <v/>
      </c>
      <c r="AP102" s="3" t="str">
        <f>IF($A102="ADD",IF(NOT(ISBLANK(AO102)),_xlfn.XLOOKUP(AO102,post_joint_type[lookupValue],post_joint_type[lookupKey],"ERROR"),""), "")</f>
        <v/>
      </c>
      <c r="AQ102" s="7"/>
      <c r="AR102" s="4" t="str">
        <f t="shared" ca="1" si="15"/>
        <v/>
      </c>
      <c r="AS102" s="4"/>
      <c r="AT102" s="3" t="str">
        <f t="shared" si="16"/>
        <v/>
      </c>
      <c r="AU102" s="3" t="str">
        <f>IF($A102="","",IF((AND($A102="ADD",OR(AT102="",AT102="In Use"))),"5",(_xlfn.XLOOKUP(AT102,ud_asset_status[lookupValue],ud_asset_status[lookupKey],""))))</f>
        <v/>
      </c>
      <c r="AW102" s="3" t="str">
        <f>IF($A102="ADD",IF(NOT(ISBLANK(AV102)),_xlfn.XLOOKUP(AV102,ud_replacement_status[lookupValue],ud_replacement_status[lookupKey],"ERROR"),""), "")</f>
        <v/>
      </c>
      <c r="AX102" s="7"/>
      <c r="AZ102" s="3" t="str">
        <f>IF($A102="ADD",IF(NOT(ISBLANK(AY102)),_xlfn.XLOOKUP(AY102,ar_replace_reason[lookupValue],ar_replace_reason[lookupKey],"ERROR"),""), "")</f>
        <v/>
      </c>
      <c r="BA102" s="3" t="str">
        <f t="shared" si="17"/>
        <v/>
      </c>
      <c r="BB102" s="3" t="str">
        <f>IF($A102="","",IF((AND($A102="ADD",OR(BA102="",BA102="Queenstown-Lakes District Council"))),"70",(_xlfn.XLOOKUP(BA102,ud_organisation_owner[lookupValue],ud_organisation_owner[lookupKey],""))))</f>
        <v/>
      </c>
      <c r="BC102" s="3" t="str">
        <f t="shared" si="18"/>
        <v/>
      </c>
      <c r="BD102" s="3" t="str">
        <f>IF($A102="","",IF((AND($A102="ADD",OR(BC102="",BC102="Queenstown-Lakes District Council"))),"70",(_xlfn.XLOOKUP(BC102,ud_organisation_owner[lookupValue],ud_organisation_owner[lookupKey],""))))</f>
        <v/>
      </c>
      <c r="BE102" s="3" t="str">
        <f t="shared" si="19"/>
        <v/>
      </c>
      <c r="BF102" s="3" t="str">
        <f>IF($A102="","",IF((AND($A102="ADD",OR(BE102="",BE102="Local Authority"))),"17",(_xlfn.XLOOKUP(BE102,ud_sub_organisation[lookupValue],ud_sub_organisation[lookupKey],""))))</f>
        <v/>
      </c>
      <c r="BH102" s="3" t="str">
        <f>IF($A102="ADD",IF(NOT(ISBLANK(BG102)),_xlfn.XLOOKUP(BG102,ud_maintenance_organisation[lookupValue],ud_maintenance_organisation[lookupKey],"ERROR"),""), "")</f>
        <v/>
      </c>
      <c r="BI102" s="3" t="str">
        <f t="shared" si="20"/>
        <v/>
      </c>
      <c r="BJ102" s="3" t="str">
        <f>IF($A102="","",IF((AND($A102="ADD",OR(BI102="",BI102="Vested Assets"))),"12",(_xlfn.XLOOKUP(BI102,ud_work_category[lookupValue],ud_work_category[lookupKey],""))))</f>
        <v/>
      </c>
      <c r="BK102" s="8"/>
      <c r="BL102" s="2" t="str">
        <f t="shared" si="21"/>
        <v/>
      </c>
      <c r="BM102" s="3" t="str">
        <f t="shared" si="22"/>
        <v/>
      </c>
      <c r="BN102" s="3" t="str">
        <f>IF($A102="","",IF((AND($A102="ADD",OR(BM102="",BM102="Excellent"))),"1",(_xlfn.XLOOKUP(BM102,condition[lookupValue],condition[lookupKey],""))))</f>
        <v/>
      </c>
      <c r="BO102" s="7" t="str">
        <f t="shared" si="23"/>
        <v/>
      </c>
      <c r="BP102" s="9"/>
    </row>
    <row r="103" spans="2:68" x14ac:dyDescent="0.25">
      <c r="B103" s="4"/>
      <c r="E103" s="3" t="str">
        <f>IF($A103="ADD",IF(NOT(ISBLANK(D103)),_xlfn.XLOOKUP(D103,roadnames[lookupValue],roadnames[lookupKey],"ERROR"),""), "")</f>
        <v/>
      </c>
      <c r="F103" s="5"/>
      <c r="G103" s="5"/>
      <c r="H103" s="6"/>
      <c r="J103" s="3" t="str">
        <f>IF($A103="ADD",IF(NOT(ISBLANK(I103)),_xlfn.XLOOKUP(I103,side[lookupValue],side[lookupKey],"ERROR"),""), "")</f>
        <v/>
      </c>
      <c r="K103" s="4"/>
      <c r="M103" s="3" t="str">
        <f>IF($A103="ADD",IF(NOT(ISBLANK(L103)),_xlfn.XLOOKUP(L103,ud_placement[lookupValue],ud_placement[lookupKey],"ERROR"),""), "")</f>
        <v/>
      </c>
      <c r="O103" s="3" t="str">
        <f>IF($A103="ADD",IF(NOT(ISBLANK(N103)),_xlfn.XLOOKUP(N103,ud_pole_primary_function[lookupValue],ud_pole_primary_function[lookupKey],"ERROR"),""), "")</f>
        <v/>
      </c>
      <c r="P103" s="3" t="str">
        <f t="shared" si="12"/>
        <v/>
      </c>
      <c r="Q103" s="3" t="str">
        <f>IF($A103="","",IF((AND($A103="ADD",OR(P103="",P103="Basic Sign Post"))),"6",(_xlfn.XLOOKUP(P103,ud_pole_structure_type[lookupValue],ud_pole_structure_type[lookupKey],""))))</f>
        <v/>
      </c>
      <c r="R103" s="3" t="str">
        <f t="shared" si="13"/>
        <v/>
      </c>
      <c r="S103" s="3" t="str">
        <f>IF($A103="","",IF((AND($A103="ADD",OR(R103="",R103="Aluminium"))),"4",(_xlfn.XLOOKUP(R103,pole_material[lookupValue],pole_material[lookupKey],""))))</f>
        <v/>
      </c>
      <c r="U103" s="3" t="str">
        <f>IF($A103="ADD",IF(NOT(ISBLANK(T103)),_xlfn.XLOOKUP(T103,ud_coating_system[lookupValue],ud_coating_system[lookupKey],"ERROR"),""), "")</f>
        <v/>
      </c>
      <c r="W103" s="3" t="str">
        <f>IF($A103="ADD",IF(NOT(ISBLANK(V103)),_xlfn.XLOOKUP(V103,ud_pole_foundation_type[lookupValue],ud_pole_foundation_type[lookupKey],"ERROR"),""), "")</f>
        <v/>
      </c>
      <c r="Y103" s="3" t="str">
        <f>IF($A103="ADD",IF(NOT(ISBLANK(X103)),_xlfn.XLOOKUP(X103,ud_pole_base_connection[lookupValue],ud_pole_base_connection[lookupKey],"ERROR"),""), "")</f>
        <v/>
      </c>
      <c r="Z103" s="6"/>
      <c r="AA103" s="6"/>
      <c r="AB103" s="2" t="str">
        <f t="shared" si="14"/>
        <v/>
      </c>
      <c r="AD103" s="3" t="str">
        <f>IF($A103="ADD",IF(NOT(ISBLANK(AC103)),_xlfn.XLOOKUP(AC103,ud_pole_structure_make[lookupValue],ud_pole_structure_make[lookupKey],"ERROR"),""), "")</f>
        <v/>
      </c>
      <c r="AF103" s="3" t="str">
        <f>IF($A103="ADD",IF(NOT(ISBLANK(AE103)),_xlfn.XLOOKUP(1,(ud_pole_structure_model_lookup=AE103)*(ud_pole_structure_model_parentKey=AD103),ud_pole_structure_model[lookupKey],"ERROR"),""), "")</f>
        <v/>
      </c>
      <c r="AH103" s="3" t="str">
        <f>IF($A103="ADD",IF(NOT(ISBLANK(AG103)),_xlfn.XLOOKUP(AG103,sl_pole_shape[lookupValue],sl_pole_shape[lookupKey],"ERROR"),""), "")</f>
        <v/>
      </c>
      <c r="AJ103" s="3" t="str">
        <f>IF($A103="ADD",IF(NOT(ISBLANK(AI103)),_xlfn.XLOOKUP(AI103,sign_bracket[lookupValue],sign_bracket[lookupKey],"ERROR"),""), "")</f>
        <v/>
      </c>
      <c r="AL103" s="3" t="str">
        <f>IF($A103="ADD",IF(NOT(ISBLANK(AK103)),_xlfn.XLOOKUP(AK103,post_plant_type[lookupValue],post_plant_type[lookupKey],"ERROR"),""), "")</f>
        <v/>
      </c>
      <c r="AN103" s="3" t="str">
        <f>IF($A103="ADD",IF(NOT(ISBLANK(AM103)),_xlfn.XLOOKUP(AM103,post_ground_type[lookupValue],post_ground_type[lookupKey],"ERROR"),""), "")</f>
        <v/>
      </c>
      <c r="AP103" s="3" t="str">
        <f>IF($A103="ADD",IF(NOT(ISBLANK(AO103)),_xlfn.XLOOKUP(AO103,post_joint_type[lookupValue],post_joint_type[lookupKey],"ERROR"),""), "")</f>
        <v/>
      </c>
      <c r="AQ103" s="7"/>
      <c r="AR103" s="4" t="str">
        <f t="shared" ca="1" si="15"/>
        <v/>
      </c>
      <c r="AS103" s="4"/>
      <c r="AT103" s="3" t="str">
        <f t="shared" si="16"/>
        <v/>
      </c>
      <c r="AU103" s="3" t="str">
        <f>IF($A103="","",IF((AND($A103="ADD",OR(AT103="",AT103="In Use"))),"5",(_xlfn.XLOOKUP(AT103,ud_asset_status[lookupValue],ud_asset_status[lookupKey],""))))</f>
        <v/>
      </c>
      <c r="AW103" s="3" t="str">
        <f>IF($A103="ADD",IF(NOT(ISBLANK(AV103)),_xlfn.XLOOKUP(AV103,ud_replacement_status[lookupValue],ud_replacement_status[lookupKey],"ERROR"),""), "")</f>
        <v/>
      </c>
      <c r="AX103" s="7"/>
      <c r="AZ103" s="3" t="str">
        <f>IF($A103="ADD",IF(NOT(ISBLANK(AY103)),_xlfn.XLOOKUP(AY103,ar_replace_reason[lookupValue],ar_replace_reason[lookupKey],"ERROR"),""), "")</f>
        <v/>
      </c>
      <c r="BA103" s="3" t="str">
        <f t="shared" si="17"/>
        <v/>
      </c>
      <c r="BB103" s="3" t="str">
        <f>IF($A103="","",IF((AND($A103="ADD",OR(BA103="",BA103="Queenstown-Lakes District Council"))),"70",(_xlfn.XLOOKUP(BA103,ud_organisation_owner[lookupValue],ud_organisation_owner[lookupKey],""))))</f>
        <v/>
      </c>
      <c r="BC103" s="3" t="str">
        <f t="shared" si="18"/>
        <v/>
      </c>
      <c r="BD103" s="3" t="str">
        <f>IF($A103="","",IF((AND($A103="ADD",OR(BC103="",BC103="Queenstown-Lakes District Council"))),"70",(_xlfn.XLOOKUP(BC103,ud_organisation_owner[lookupValue],ud_organisation_owner[lookupKey],""))))</f>
        <v/>
      </c>
      <c r="BE103" s="3" t="str">
        <f t="shared" si="19"/>
        <v/>
      </c>
      <c r="BF103" s="3" t="str">
        <f>IF($A103="","",IF((AND($A103="ADD",OR(BE103="",BE103="Local Authority"))),"17",(_xlfn.XLOOKUP(BE103,ud_sub_organisation[lookupValue],ud_sub_organisation[lookupKey],""))))</f>
        <v/>
      </c>
      <c r="BH103" s="3" t="str">
        <f>IF($A103="ADD",IF(NOT(ISBLANK(BG103)),_xlfn.XLOOKUP(BG103,ud_maintenance_organisation[lookupValue],ud_maintenance_organisation[lookupKey],"ERROR"),""), "")</f>
        <v/>
      </c>
      <c r="BI103" s="3" t="str">
        <f t="shared" si="20"/>
        <v/>
      </c>
      <c r="BJ103" s="3" t="str">
        <f>IF($A103="","",IF((AND($A103="ADD",OR(BI103="",BI103="Vested Assets"))),"12",(_xlfn.XLOOKUP(BI103,ud_work_category[lookupValue],ud_work_category[lookupKey],""))))</f>
        <v/>
      </c>
      <c r="BK103" s="8"/>
      <c r="BL103" s="2" t="str">
        <f t="shared" si="21"/>
        <v/>
      </c>
      <c r="BM103" s="3" t="str">
        <f t="shared" si="22"/>
        <v/>
      </c>
      <c r="BN103" s="3" t="str">
        <f>IF($A103="","",IF((AND($A103="ADD",OR(BM103="",BM103="Excellent"))),"1",(_xlfn.XLOOKUP(BM103,condition[lookupValue],condition[lookupKey],""))))</f>
        <v/>
      </c>
      <c r="BO103" s="7" t="str">
        <f t="shared" si="23"/>
        <v/>
      </c>
      <c r="BP103" s="9"/>
    </row>
    <row r="104" spans="2:68" x14ac:dyDescent="0.25">
      <c r="B104" s="4"/>
      <c r="E104" s="3" t="str">
        <f>IF($A104="ADD",IF(NOT(ISBLANK(D104)),_xlfn.XLOOKUP(D104,roadnames[lookupValue],roadnames[lookupKey],"ERROR"),""), "")</f>
        <v/>
      </c>
      <c r="F104" s="5"/>
      <c r="G104" s="5"/>
      <c r="H104" s="6"/>
      <c r="J104" s="3" t="str">
        <f>IF($A104="ADD",IF(NOT(ISBLANK(I104)),_xlfn.XLOOKUP(I104,side[lookupValue],side[lookupKey],"ERROR"),""), "")</f>
        <v/>
      </c>
      <c r="K104" s="4"/>
      <c r="M104" s="3" t="str">
        <f>IF($A104="ADD",IF(NOT(ISBLANK(L104)),_xlfn.XLOOKUP(L104,ud_placement[lookupValue],ud_placement[lookupKey],"ERROR"),""), "")</f>
        <v/>
      </c>
      <c r="O104" s="3" t="str">
        <f>IF($A104="ADD",IF(NOT(ISBLANK(N104)),_xlfn.XLOOKUP(N104,ud_pole_primary_function[lookupValue],ud_pole_primary_function[lookupKey],"ERROR"),""), "")</f>
        <v/>
      </c>
      <c r="P104" s="3" t="str">
        <f t="shared" si="12"/>
        <v/>
      </c>
      <c r="Q104" s="3" t="str">
        <f>IF($A104="","",IF((AND($A104="ADD",OR(P104="",P104="Basic Sign Post"))),"6",(_xlfn.XLOOKUP(P104,ud_pole_structure_type[lookupValue],ud_pole_structure_type[lookupKey],""))))</f>
        <v/>
      </c>
      <c r="R104" s="3" t="str">
        <f t="shared" si="13"/>
        <v/>
      </c>
      <c r="S104" s="3" t="str">
        <f>IF($A104="","",IF((AND($A104="ADD",OR(R104="",R104="Aluminium"))),"4",(_xlfn.XLOOKUP(R104,pole_material[lookupValue],pole_material[lookupKey],""))))</f>
        <v/>
      </c>
      <c r="U104" s="3" t="str">
        <f>IF($A104="ADD",IF(NOT(ISBLANK(T104)),_xlfn.XLOOKUP(T104,ud_coating_system[lookupValue],ud_coating_system[lookupKey],"ERROR"),""), "")</f>
        <v/>
      </c>
      <c r="W104" s="3" t="str">
        <f>IF($A104="ADD",IF(NOT(ISBLANK(V104)),_xlfn.XLOOKUP(V104,ud_pole_foundation_type[lookupValue],ud_pole_foundation_type[lookupKey],"ERROR"),""), "")</f>
        <v/>
      </c>
      <c r="Y104" s="3" t="str">
        <f>IF($A104="ADD",IF(NOT(ISBLANK(X104)),_xlfn.XLOOKUP(X104,ud_pole_base_connection[lookupValue],ud_pole_base_connection[lookupKey],"ERROR"),""), "")</f>
        <v/>
      </c>
      <c r="Z104" s="6"/>
      <c r="AA104" s="6"/>
      <c r="AB104" s="2" t="str">
        <f t="shared" si="14"/>
        <v/>
      </c>
      <c r="AD104" s="3" t="str">
        <f>IF($A104="ADD",IF(NOT(ISBLANK(AC104)),_xlfn.XLOOKUP(AC104,ud_pole_structure_make[lookupValue],ud_pole_structure_make[lookupKey],"ERROR"),""), "")</f>
        <v/>
      </c>
      <c r="AF104" s="3" t="str">
        <f>IF($A104="ADD",IF(NOT(ISBLANK(AE104)),_xlfn.XLOOKUP(1,(ud_pole_structure_model_lookup=AE104)*(ud_pole_structure_model_parentKey=AD104),ud_pole_structure_model[lookupKey],"ERROR"),""), "")</f>
        <v/>
      </c>
      <c r="AH104" s="3" t="str">
        <f>IF($A104="ADD",IF(NOT(ISBLANK(AG104)),_xlfn.XLOOKUP(AG104,sl_pole_shape[lookupValue],sl_pole_shape[lookupKey],"ERROR"),""), "")</f>
        <v/>
      </c>
      <c r="AJ104" s="3" t="str">
        <f>IF($A104="ADD",IF(NOT(ISBLANK(AI104)),_xlfn.XLOOKUP(AI104,sign_bracket[lookupValue],sign_bracket[lookupKey],"ERROR"),""), "")</f>
        <v/>
      </c>
      <c r="AL104" s="3" t="str">
        <f>IF($A104="ADD",IF(NOT(ISBLANK(AK104)),_xlfn.XLOOKUP(AK104,post_plant_type[lookupValue],post_plant_type[lookupKey],"ERROR"),""), "")</f>
        <v/>
      </c>
      <c r="AN104" s="3" t="str">
        <f>IF($A104="ADD",IF(NOT(ISBLANK(AM104)),_xlfn.XLOOKUP(AM104,post_ground_type[lookupValue],post_ground_type[lookupKey],"ERROR"),""), "")</f>
        <v/>
      </c>
      <c r="AP104" s="3" t="str">
        <f>IF($A104="ADD",IF(NOT(ISBLANK(AO104)),_xlfn.XLOOKUP(AO104,post_joint_type[lookupValue],post_joint_type[lookupKey],"ERROR"),""), "")</f>
        <v/>
      </c>
      <c r="AQ104" s="7"/>
      <c r="AR104" s="4" t="str">
        <f t="shared" ca="1" si="15"/>
        <v/>
      </c>
      <c r="AS104" s="4"/>
      <c r="AT104" s="3" t="str">
        <f t="shared" si="16"/>
        <v/>
      </c>
      <c r="AU104" s="3" t="str">
        <f>IF($A104="","",IF((AND($A104="ADD",OR(AT104="",AT104="In Use"))),"5",(_xlfn.XLOOKUP(AT104,ud_asset_status[lookupValue],ud_asset_status[lookupKey],""))))</f>
        <v/>
      </c>
      <c r="AW104" s="3" t="str">
        <f>IF($A104="ADD",IF(NOT(ISBLANK(AV104)),_xlfn.XLOOKUP(AV104,ud_replacement_status[lookupValue],ud_replacement_status[lookupKey],"ERROR"),""), "")</f>
        <v/>
      </c>
      <c r="AX104" s="7"/>
      <c r="AZ104" s="3" t="str">
        <f>IF($A104="ADD",IF(NOT(ISBLANK(AY104)),_xlfn.XLOOKUP(AY104,ar_replace_reason[lookupValue],ar_replace_reason[lookupKey],"ERROR"),""), "")</f>
        <v/>
      </c>
      <c r="BA104" s="3" t="str">
        <f t="shared" si="17"/>
        <v/>
      </c>
      <c r="BB104" s="3" t="str">
        <f>IF($A104="","",IF((AND($A104="ADD",OR(BA104="",BA104="Queenstown-Lakes District Council"))),"70",(_xlfn.XLOOKUP(BA104,ud_organisation_owner[lookupValue],ud_organisation_owner[lookupKey],""))))</f>
        <v/>
      </c>
      <c r="BC104" s="3" t="str">
        <f t="shared" si="18"/>
        <v/>
      </c>
      <c r="BD104" s="3" t="str">
        <f>IF($A104="","",IF((AND($A104="ADD",OR(BC104="",BC104="Queenstown-Lakes District Council"))),"70",(_xlfn.XLOOKUP(BC104,ud_organisation_owner[lookupValue],ud_organisation_owner[lookupKey],""))))</f>
        <v/>
      </c>
      <c r="BE104" s="3" t="str">
        <f t="shared" si="19"/>
        <v/>
      </c>
      <c r="BF104" s="3" t="str">
        <f>IF($A104="","",IF((AND($A104="ADD",OR(BE104="",BE104="Local Authority"))),"17",(_xlfn.XLOOKUP(BE104,ud_sub_organisation[lookupValue],ud_sub_organisation[lookupKey],""))))</f>
        <v/>
      </c>
      <c r="BH104" s="3" t="str">
        <f>IF($A104="ADD",IF(NOT(ISBLANK(BG104)),_xlfn.XLOOKUP(BG104,ud_maintenance_organisation[lookupValue],ud_maintenance_organisation[lookupKey],"ERROR"),""), "")</f>
        <v/>
      </c>
      <c r="BI104" s="3" t="str">
        <f t="shared" si="20"/>
        <v/>
      </c>
      <c r="BJ104" s="3" t="str">
        <f>IF($A104="","",IF((AND($A104="ADD",OR(BI104="",BI104="Vested Assets"))),"12",(_xlfn.XLOOKUP(BI104,ud_work_category[lookupValue],ud_work_category[lookupKey],""))))</f>
        <v/>
      </c>
      <c r="BK104" s="8"/>
      <c r="BL104" s="2" t="str">
        <f t="shared" si="21"/>
        <v/>
      </c>
      <c r="BM104" s="3" t="str">
        <f t="shared" si="22"/>
        <v/>
      </c>
      <c r="BN104" s="3" t="str">
        <f>IF($A104="","",IF((AND($A104="ADD",OR(BM104="",BM104="Excellent"))),"1",(_xlfn.XLOOKUP(BM104,condition[lookupValue],condition[lookupKey],""))))</f>
        <v/>
      </c>
      <c r="BO104" s="7" t="str">
        <f t="shared" si="23"/>
        <v/>
      </c>
      <c r="BP104" s="9"/>
    </row>
    <row r="105" spans="2:68" x14ac:dyDescent="0.25">
      <c r="B105" s="4"/>
      <c r="E105" s="3" t="str">
        <f>IF($A105="ADD",IF(NOT(ISBLANK(D105)),_xlfn.XLOOKUP(D105,roadnames[lookupValue],roadnames[lookupKey],"ERROR"),""), "")</f>
        <v/>
      </c>
      <c r="F105" s="5"/>
      <c r="G105" s="5"/>
      <c r="H105" s="6"/>
      <c r="J105" s="3" t="str">
        <f>IF($A105="ADD",IF(NOT(ISBLANK(I105)),_xlfn.XLOOKUP(I105,side[lookupValue],side[lookupKey],"ERROR"),""), "")</f>
        <v/>
      </c>
      <c r="K105" s="4"/>
      <c r="M105" s="3" t="str">
        <f>IF($A105="ADD",IF(NOT(ISBLANK(L105)),_xlfn.XLOOKUP(L105,ud_placement[lookupValue],ud_placement[lookupKey],"ERROR"),""), "")</f>
        <v/>
      </c>
      <c r="O105" s="3" t="str">
        <f>IF($A105="ADD",IF(NOT(ISBLANK(N105)),_xlfn.XLOOKUP(N105,ud_pole_primary_function[lookupValue],ud_pole_primary_function[lookupKey],"ERROR"),""), "")</f>
        <v/>
      </c>
      <c r="P105" s="3" t="str">
        <f t="shared" si="12"/>
        <v/>
      </c>
      <c r="Q105" s="3" t="str">
        <f>IF($A105="","",IF((AND($A105="ADD",OR(P105="",P105="Basic Sign Post"))),"6",(_xlfn.XLOOKUP(P105,ud_pole_structure_type[lookupValue],ud_pole_structure_type[lookupKey],""))))</f>
        <v/>
      </c>
      <c r="R105" s="3" t="str">
        <f t="shared" si="13"/>
        <v/>
      </c>
      <c r="S105" s="3" t="str">
        <f>IF($A105="","",IF((AND($A105="ADD",OR(R105="",R105="Aluminium"))),"4",(_xlfn.XLOOKUP(R105,pole_material[lookupValue],pole_material[lookupKey],""))))</f>
        <v/>
      </c>
      <c r="U105" s="3" t="str">
        <f>IF($A105="ADD",IF(NOT(ISBLANK(T105)),_xlfn.XLOOKUP(T105,ud_coating_system[lookupValue],ud_coating_system[lookupKey],"ERROR"),""), "")</f>
        <v/>
      </c>
      <c r="W105" s="3" t="str">
        <f>IF($A105="ADD",IF(NOT(ISBLANK(V105)),_xlfn.XLOOKUP(V105,ud_pole_foundation_type[lookupValue],ud_pole_foundation_type[lookupKey],"ERROR"),""), "")</f>
        <v/>
      </c>
      <c r="Y105" s="3" t="str">
        <f>IF($A105="ADD",IF(NOT(ISBLANK(X105)),_xlfn.XLOOKUP(X105,ud_pole_base_connection[lookupValue],ud_pole_base_connection[lookupKey],"ERROR"),""), "")</f>
        <v/>
      </c>
      <c r="Z105" s="6"/>
      <c r="AA105" s="6"/>
      <c r="AB105" s="2" t="str">
        <f t="shared" si="14"/>
        <v/>
      </c>
      <c r="AD105" s="3" t="str">
        <f>IF($A105="ADD",IF(NOT(ISBLANK(AC105)),_xlfn.XLOOKUP(AC105,ud_pole_structure_make[lookupValue],ud_pole_structure_make[lookupKey],"ERROR"),""), "")</f>
        <v/>
      </c>
      <c r="AF105" s="3" t="str">
        <f>IF($A105="ADD",IF(NOT(ISBLANK(AE105)),_xlfn.XLOOKUP(1,(ud_pole_structure_model_lookup=AE105)*(ud_pole_structure_model_parentKey=AD105),ud_pole_structure_model[lookupKey],"ERROR"),""), "")</f>
        <v/>
      </c>
      <c r="AH105" s="3" t="str">
        <f>IF($A105="ADD",IF(NOT(ISBLANK(AG105)),_xlfn.XLOOKUP(AG105,sl_pole_shape[lookupValue],sl_pole_shape[lookupKey],"ERROR"),""), "")</f>
        <v/>
      </c>
      <c r="AJ105" s="3" t="str">
        <f>IF($A105="ADD",IF(NOT(ISBLANK(AI105)),_xlfn.XLOOKUP(AI105,sign_bracket[lookupValue],sign_bracket[lookupKey],"ERROR"),""), "")</f>
        <v/>
      </c>
      <c r="AL105" s="3" t="str">
        <f>IF($A105="ADD",IF(NOT(ISBLANK(AK105)),_xlfn.XLOOKUP(AK105,post_plant_type[lookupValue],post_plant_type[lookupKey],"ERROR"),""), "")</f>
        <v/>
      </c>
      <c r="AN105" s="3" t="str">
        <f>IF($A105="ADD",IF(NOT(ISBLANK(AM105)),_xlfn.XLOOKUP(AM105,post_ground_type[lookupValue],post_ground_type[lookupKey],"ERROR"),""), "")</f>
        <v/>
      </c>
      <c r="AP105" s="3" t="str">
        <f>IF($A105="ADD",IF(NOT(ISBLANK(AO105)),_xlfn.XLOOKUP(AO105,post_joint_type[lookupValue],post_joint_type[lookupKey],"ERROR"),""), "")</f>
        <v/>
      </c>
      <c r="AQ105" s="7"/>
      <c r="AR105" s="4" t="str">
        <f t="shared" ca="1" si="15"/>
        <v/>
      </c>
      <c r="AS105" s="4"/>
      <c r="AT105" s="3" t="str">
        <f t="shared" si="16"/>
        <v/>
      </c>
      <c r="AU105" s="3" t="str">
        <f>IF($A105="","",IF((AND($A105="ADD",OR(AT105="",AT105="In Use"))),"5",(_xlfn.XLOOKUP(AT105,ud_asset_status[lookupValue],ud_asset_status[lookupKey],""))))</f>
        <v/>
      </c>
      <c r="AW105" s="3" t="str">
        <f>IF($A105="ADD",IF(NOT(ISBLANK(AV105)),_xlfn.XLOOKUP(AV105,ud_replacement_status[lookupValue],ud_replacement_status[lookupKey],"ERROR"),""), "")</f>
        <v/>
      </c>
      <c r="AX105" s="7"/>
      <c r="AZ105" s="3" t="str">
        <f>IF($A105="ADD",IF(NOT(ISBLANK(AY105)),_xlfn.XLOOKUP(AY105,ar_replace_reason[lookupValue],ar_replace_reason[lookupKey],"ERROR"),""), "")</f>
        <v/>
      </c>
      <c r="BA105" s="3" t="str">
        <f t="shared" si="17"/>
        <v/>
      </c>
      <c r="BB105" s="3" t="str">
        <f>IF($A105="","",IF((AND($A105="ADD",OR(BA105="",BA105="Queenstown-Lakes District Council"))),"70",(_xlfn.XLOOKUP(BA105,ud_organisation_owner[lookupValue],ud_organisation_owner[lookupKey],""))))</f>
        <v/>
      </c>
      <c r="BC105" s="3" t="str">
        <f t="shared" si="18"/>
        <v/>
      </c>
      <c r="BD105" s="3" t="str">
        <f>IF($A105="","",IF((AND($A105="ADD",OR(BC105="",BC105="Queenstown-Lakes District Council"))),"70",(_xlfn.XLOOKUP(BC105,ud_organisation_owner[lookupValue],ud_organisation_owner[lookupKey],""))))</f>
        <v/>
      </c>
      <c r="BE105" s="3" t="str">
        <f t="shared" si="19"/>
        <v/>
      </c>
      <c r="BF105" s="3" t="str">
        <f>IF($A105="","",IF((AND($A105="ADD",OR(BE105="",BE105="Local Authority"))),"17",(_xlfn.XLOOKUP(BE105,ud_sub_organisation[lookupValue],ud_sub_organisation[lookupKey],""))))</f>
        <v/>
      </c>
      <c r="BH105" s="3" t="str">
        <f>IF($A105="ADD",IF(NOT(ISBLANK(BG105)),_xlfn.XLOOKUP(BG105,ud_maintenance_organisation[lookupValue],ud_maintenance_organisation[lookupKey],"ERROR"),""), "")</f>
        <v/>
      </c>
      <c r="BI105" s="3" t="str">
        <f t="shared" si="20"/>
        <v/>
      </c>
      <c r="BJ105" s="3" t="str">
        <f>IF($A105="","",IF((AND($A105="ADD",OR(BI105="",BI105="Vested Assets"))),"12",(_xlfn.XLOOKUP(BI105,ud_work_category[lookupValue],ud_work_category[lookupKey],""))))</f>
        <v/>
      </c>
      <c r="BK105" s="8"/>
      <c r="BL105" s="2" t="str">
        <f t="shared" si="21"/>
        <v/>
      </c>
      <c r="BM105" s="3" t="str">
        <f t="shared" si="22"/>
        <v/>
      </c>
      <c r="BN105" s="3" t="str">
        <f>IF($A105="","",IF((AND($A105="ADD",OR(BM105="",BM105="Excellent"))),"1",(_xlfn.XLOOKUP(BM105,condition[lookupValue],condition[lookupKey],""))))</f>
        <v/>
      </c>
      <c r="BO105" s="7" t="str">
        <f t="shared" si="23"/>
        <v/>
      </c>
      <c r="BP105" s="9"/>
    </row>
    <row r="106" spans="2:68" x14ac:dyDescent="0.25">
      <c r="B106" s="4"/>
      <c r="E106" s="3" t="str">
        <f>IF($A106="ADD",IF(NOT(ISBLANK(D106)),_xlfn.XLOOKUP(D106,roadnames[lookupValue],roadnames[lookupKey],"ERROR"),""), "")</f>
        <v/>
      </c>
      <c r="F106" s="5"/>
      <c r="G106" s="5"/>
      <c r="H106" s="6"/>
      <c r="J106" s="3" t="str">
        <f>IF($A106="ADD",IF(NOT(ISBLANK(I106)),_xlfn.XLOOKUP(I106,side[lookupValue],side[lookupKey],"ERROR"),""), "")</f>
        <v/>
      </c>
      <c r="K106" s="4"/>
      <c r="M106" s="3" t="str">
        <f>IF($A106="ADD",IF(NOT(ISBLANK(L106)),_xlfn.XLOOKUP(L106,ud_placement[lookupValue],ud_placement[lookupKey],"ERROR"),""), "")</f>
        <v/>
      </c>
      <c r="O106" s="3" t="str">
        <f>IF($A106="ADD",IF(NOT(ISBLANK(N106)),_xlfn.XLOOKUP(N106,ud_pole_primary_function[lookupValue],ud_pole_primary_function[lookupKey],"ERROR"),""), "")</f>
        <v/>
      </c>
      <c r="P106" s="3" t="str">
        <f t="shared" si="12"/>
        <v/>
      </c>
      <c r="Q106" s="3" t="str">
        <f>IF($A106="","",IF((AND($A106="ADD",OR(P106="",P106="Basic Sign Post"))),"6",(_xlfn.XLOOKUP(P106,ud_pole_structure_type[lookupValue],ud_pole_structure_type[lookupKey],""))))</f>
        <v/>
      </c>
      <c r="R106" s="3" t="str">
        <f t="shared" si="13"/>
        <v/>
      </c>
      <c r="S106" s="3" t="str">
        <f>IF($A106="","",IF((AND($A106="ADD",OR(R106="",R106="Aluminium"))),"4",(_xlfn.XLOOKUP(R106,pole_material[lookupValue],pole_material[lookupKey],""))))</f>
        <v/>
      </c>
      <c r="U106" s="3" t="str">
        <f>IF($A106="ADD",IF(NOT(ISBLANK(T106)),_xlfn.XLOOKUP(T106,ud_coating_system[lookupValue],ud_coating_system[lookupKey],"ERROR"),""), "")</f>
        <v/>
      </c>
      <c r="W106" s="3" t="str">
        <f>IF($A106="ADD",IF(NOT(ISBLANK(V106)),_xlfn.XLOOKUP(V106,ud_pole_foundation_type[lookupValue],ud_pole_foundation_type[lookupKey],"ERROR"),""), "")</f>
        <v/>
      </c>
      <c r="Y106" s="3" t="str">
        <f>IF($A106="ADD",IF(NOT(ISBLANK(X106)),_xlfn.XLOOKUP(X106,ud_pole_base_connection[lookupValue],ud_pole_base_connection[lookupKey],"ERROR"),""), "")</f>
        <v/>
      </c>
      <c r="Z106" s="6"/>
      <c r="AA106" s="6"/>
      <c r="AB106" s="2" t="str">
        <f t="shared" si="14"/>
        <v/>
      </c>
      <c r="AD106" s="3" t="str">
        <f>IF($A106="ADD",IF(NOT(ISBLANK(AC106)),_xlfn.XLOOKUP(AC106,ud_pole_structure_make[lookupValue],ud_pole_structure_make[lookupKey],"ERROR"),""), "")</f>
        <v/>
      </c>
      <c r="AF106" s="3" t="str">
        <f>IF($A106="ADD",IF(NOT(ISBLANK(AE106)),_xlfn.XLOOKUP(1,(ud_pole_structure_model_lookup=AE106)*(ud_pole_structure_model_parentKey=AD106),ud_pole_structure_model[lookupKey],"ERROR"),""), "")</f>
        <v/>
      </c>
      <c r="AH106" s="3" t="str">
        <f>IF($A106="ADD",IF(NOT(ISBLANK(AG106)),_xlfn.XLOOKUP(AG106,sl_pole_shape[lookupValue],sl_pole_shape[lookupKey],"ERROR"),""), "")</f>
        <v/>
      </c>
      <c r="AJ106" s="3" t="str">
        <f>IF($A106="ADD",IF(NOT(ISBLANK(AI106)),_xlfn.XLOOKUP(AI106,sign_bracket[lookupValue],sign_bracket[lookupKey],"ERROR"),""), "")</f>
        <v/>
      </c>
      <c r="AL106" s="3" t="str">
        <f>IF($A106="ADD",IF(NOT(ISBLANK(AK106)),_xlfn.XLOOKUP(AK106,post_plant_type[lookupValue],post_plant_type[lookupKey],"ERROR"),""), "")</f>
        <v/>
      </c>
      <c r="AN106" s="3" t="str">
        <f>IF($A106="ADD",IF(NOT(ISBLANK(AM106)),_xlfn.XLOOKUP(AM106,post_ground_type[lookupValue],post_ground_type[lookupKey],"ERROR"),""), "")</f>
        <v/>
      </c>
      <c r="AP106" s="3" t="str">
        <f>IF($A106="ADD",IF(NOT(ISBLANK(AO106)),_xlfn.XLOOKUP(AO106,post_joint_type[lookupValue],post_joint_type[lookupKey],"ERROR"),""), "")</f>
        <v/>
      </c>
      <c r="AQ106" s="7"/>
      <c r="AR106" s="4" t="str">
        <f t="shared" ca="1" si="15"/>
        <v/>
      </c>
      <c r="AS106" s="4"/>
      <c r="AT106" s="3" t="str">
        <f t="shared" si="16"/>
        <v/>
      </c>
      <c r="AU106" s="3" t="str">
        <f>IF($A106="","",IF((AND($A106="ADD",OR(AT106="",AT106="In Use"))),"5",(_xlfn.XLOOKUP(AT106,ud_asset_status[lookupValue],ud_asset_status[lookupKey],""))))</f>
        <v/>
      </c>
      <c r="AW106" s="3" t="str">
        <f>IF($A106="ADD",IF(NOT(ISBLANK(AV106)),_xlfn.XLOOKUP(AV106,ud_replacement_status[lookupValue],ud_replacement_status[lookupKey],"ERROR"),""), "")</f>
        <v/>
      </c>
      <c r="AX106" s="7"/>
      <c r="AZ106" s="3" t="str">
        <f>IF($A106="ADD",IF(NOT(ISBLANK(AY106)),_xlfn.XLOOKUP(AY106,ar_replace_reason[lookupValue],ar_replace_reason[lookupKey],"ERROR"),""), "")</f>
        <v/>
      </c>
      <c r="BA106" s="3" t="str">
        <f t="shared" si="17"/>
        <v/>
      </c>
      <c r="BB106" s="3" t="str">
        <f>IF($A106="","",IF((AND($A106="ADD",OR(BA106="",BA106="Queenstown-Lakes District Council"))),"70",(_xlfn.XLOOKUP(BA106,ud_organisation_owner[lookupValue],ud_organisation_owner[lookupKey],""))))</f>
        <v/>
      </c>
      <c r="BC106" s="3" t="str">
        <f t="shared" si="18"/>
        <v/>
      </c>
      <c r="BD106" s="3" t="str">
        <f>IF($A106="","",IF((AND($A106="ADD",OR(BC106="",BC106="Queenstown-Lakes District Council"))),"70",(_xlfn.XLOOKUP(BC106,ud_organisation_owner[lookupValue],ud_organisation_owner[lookupKey],""))))</f>
        <v/>
      </c>
      <c r="BE106" s="3" t="str">
        <f t="shared" si="19"/>
        <v/>
      </c>
      <c r="BF106" s="3" t="str">
        <f>IF($A106="","",IF((AND($A106="ADD",OR(BE106="",BE106="Local Authority"))),"17",(_xlfn.XLOOKUP(BE106,ud_sub_organisation[lookupValue],ud_sub_organisation[lookupKey],""))))</f>
        <v/>
      </c>
      <c r="BH106" s="3" t="str">
        <f>IF($A106="ADD",IF(NOT(ISBLANK(BG106)),_xlfn.XLOOKUP(BG106,ud_maintenance_organisation[lookupValue],ud_maintenance_organisation[lookupKey],"ERROR"),""), "")</f>
        <v/>
      </c>
      <c r="BI106" s="3" t="str">
        <f t="shared" si="20"/>
        <v/>
      </c>
      <c r="BJ106" s="3" t="str">
        <f>IF($A106="","",IF((AND($A106="ADD",OR(BI106="",BI106="Vested Assets"))),"12",(_xlfn.XLOOKUP(BI106,ud_work_category[lookupValue],ud_work_category[lookupKey],""))))</f>
        <v/>
      </c>
      <c r="BK106" s="8"/>
      <c r="BL106" s="2" t="str">
        <f t="shared" si="21"/>
        <v/>
      </c>
      <c r="BM106" s="3" t="str">
        <f t="shared" si="22"/>
        <v/>
      </c>
      <c r="BN106" s="3" t="str">
        <f>IF($A106="","",IF((AND($A106="ADD",OR(BM106="",BM106="Excellent"))),"1",(_xlfn.XLOOKUP(BM106,condition[lookupValue],condition[lookupKey],""))))</f>
        <v/>
      </c>
      <c r="BO106" s="7" t="str">
        <f t="shared" si="23"/>
        <v/>
      </c>
      <c r="BP106" s="9"/>
    </row>
    <row r="107" spans="2:68" x14ac:dyDescent="0.25">
      <c r="B107" s="4"/>
      <c r="E107" s="3" t="str">
        <f>IF($A107="ADD",IF(NOT(ISBLANK(D107)),_xlfn.XLOOKUP(D107,roadnames[lookupValue],roadnames[lookupKey],"ERROR"),""), "")</f>
        <v/>
      </c>
      <c r="F107" s="5"/>
      <c r="G107" s="5"/>
      <c r="H107" s="6"/>
      <c r="J107" s="3" t="str">
        <f>IF($A107="ADD",IF(NOT(ISBLANK(I107)),_xlfn.XLOOKUP(I107,side[lookupValue],side[lookupKey],"ERROR"),""), "")</f>
        <v/>
      </c>
      <c r="K107" s="4"/>
      <c r="M107" s="3" t="str">
        <f>IF($A107="ADD",IF(NOT(ISBLANK(L107)),_xlfn.XLOOKUP(L107,ud_placement[lookupValue],ud_placement[lookupKey],"ERROR"),""), "")</f>
        <v/>
      </c>
      <c r="O107" s="3" t="str">
        <f>IF($A107="ADD",IF(NOT(ISBLANK(N107)),_xlfn.XLOOKUP(N107,ud_pole_primary_function[lookupValue],ud_pole_primary_function[lookupKey],"ERROR"),""), "")</f>
        <v/>
      </c>
      <c r="P107" s="3" t="str">
        <f t="shared" si="12"/>
        <v/>
      </c>
      <c r="Q107" s="3" t="str">
        <f>IF($A107="","",IF((AND($A107="ADD",OR(P107="",P107="Basic Sign Post"))),"6",(_xlfn.XLOOKUP(P107,ud_pole_structure_type[lookupValue],ud_pole_structure_type[lookupKey],""))))</f>
        <v/>
      </c>
      <c r="R107" s="3" t="str">
        <f t="shared" si="13"/>
        <v/>
      </c>
      <c r="S107" s="3" t="str">
        <f>IF($A107="","",IF((AND($A107="ADD",OR(R107="",R107="Aluminium"))),"4",(_xlfn.XLOOKUP(R107,pole_material[lookupValue],pole_material[lookupKey],""))))</f>
        <v/>
      </c>
      <c r="U107" s="3" t="str">
        <f>IF($A107="ADD",IF(NOT(ISBLANK(T107)),_xlfn.XLOOKUP(T107,ud_coating_system[lookupValue],ud_coating_system[lookupKey],"ERROR"),""), "")</f>
        <v/>
      </c>
      <c r="W107" s="3" t="str">
        <f>IF($A107="ADD",IF(NOT(ISBLANK(V107)),_xlfn.XLOOKUP(V107,ud_pole_foundation_type[lookupValue],ud_pole_foundation_type[lookupKey],"ERROR"),""), "")</f>
        <v/>
      </c>
      <c r="Y107" s="3" t="str">
        <f>IF($A107="ADD",IF(NOT(ISBLANK(X107)),_xlfn.XLOOKUP(X107,ud_pole_base_connection[lookupValue],ud_pole_base_connection[lookupKey],"ERROR"),""), "")</f>
        <v/>
      </c>
      <c r="Z107" s="6"/>
      <c r="AA107" s="6"/>
      <c r="AB107" s="2" t="str">
        <f t="shared" si="14"/>
        <v/>
      </c>
      <c r="AD107" s="3" t="str">
        <f>IF($A107="ADD",IF(NOT(ISBLANK(AC107)),_xlfn.XLOOKUP(AC107,ud_pole_structure_make[lookupValue],ud_pole_structure_make[lookupKey],"ERROR"),""), "")</f>
        <v/>
      </c>
      <c r="AF107" s="3" t="str">
        <f>IF($A107="ADD",IF(NOT(ISBLANK(AE107)),_xlfn.XLOOKUP(1,(ud_pole_structure_model_lookup=AE107)*(ud_pole_structure_model_parentKey=AD107),ud_pole_structure_model[lookupKey],"ERROR"),""), "")</f>
        <v/>
      </c>
      <c r="AH107" s="3" t="str">
        <f>IF($A107="ADD",IF(NOT(ISBLANK(AG107)),_xlfn.XLOOKUP(AG107,sl_pole_shape[lookupValue],sl_pole_shape[lookupKey],"ERROR"),""), "")</f>
        <v/>
      </c>
      <c r="AJ107" s="3" t="str">
        <f>IF($A107="ADD",IF(NOT(ISBLANK(AI107)),_xlfn.XLOOKUP(AI107,sign_bracket[lookupValue],sign_bracket[lookupKey],"ERROR"),""), "")</f>
        <v/>
      </c>
      <c r="AL107" s="3" t="str">
        <f>IF($A107="ADD",IF(NOT(ISBLANK(AK107)),_xlfn.XLOOKUP(AK107,post_plant_type[lookupValue],post_plant_type[lookupKey],"ERROR"),""), "")</f>
        <v/>
      </c>
      <c r="AN107" s="3" t="str">
        <f>IF($A107="ADD",IF(NOT(ISBLANK(AM107)),_xlfn.XLOOKUP(AM107,post_ground_type[lookupValue],post_ground_type[lookupKey],"ERROR"),""), "")</f>
        <v/>
      </c>
      <c r="AP107" s="3" t="str">
        <f>IF($A107="ADD",IF(NOT(ISBLANK(AO107)),_xlfn.XLOOKUP(AO107,post_joint_type[lookupValue],post_joint_type[lookupKey],"ERROR"),""), "")</f>
        <v/>
      </c>
      <c r="AQ107" s="7"/>
      <c r="AR107" s="4" t="str">
        <f t="shared" ca="1" si="15"/>
        <v/>
      </c>
      <c r="AS107" s="4"/>
      <c r="AT107" s="3" t="str">
        <f t="shared" si="16"/>
        <v/>
      </c>
      <c r="AU107" s="3" t="str">
        <f>IF($A107="","",IF((AND($A107="ADD",OR(AT107="",AT107="In Use"))),"5",(_xlfn.XLOOKUP(AT107,ud_asset_status[lookupValue],ud_asset_status[lookupKey],""))))</f>
        <v/>
      </c>
      <c r="AW107" s="3" t="str">
        <f>IF($A107="ADD",IF(NOT(ISBLANK(AV107)),_xlfn.XLOOKUP(AV107,ud_replacement_status[lookupValue],ud_replacement_status[lookupKey],"ERROR"),""), "")</f>
        <v/>
      </c>
      <c r="AX107" s="7"/>
      <c r="AZ107" s="3" t="str">
        <f>IF($A107="ADD",IF(NOT(ISBLANK(AY107)),_xlfn.XLOOKUP(AY107,ar_replace_reason[lookupValue],ar_replace_reason[lookupKey],"ERROR"),""), "")</f>
        <v/>
      </c>
      <c r="BA107" s="3" t="str">
        <f t="shared" si="17"/>
        <v/>
      </c>
      <c r="BB107" s="3" t="str">
        <f>IF($A107="","",IF((AND($A107="ADD",OR(BA107="",BA107="Queenstown-Lakes District Council"))),"70",(_xlfn.XLOOKUP(BA107,ud_organisation_owner[lookupValue],ud_organisation_owner[lookupKey],""))))</f>
        <v/>
      </c>
      <c r="BC107" s="3" t="str">
        <f t="shared" si="18"/>
        <v/>
      </c>
      <c r="BD107" s="3" t="str">
        <f>IF($A107="","",IF((AND($A107="ADD",OR(BC107="",BC107="Queenstown-Lakes District Council"))),"70",(_xlfn.XLOOKUP(BC107,ud_organisation_owner[lookupValue],ud_organisation_owner[lookupKey],""))))</f>
        <v/>
      </c>
      <c r="BE107" s="3" t="str">
        <f t="shared" si="19"/>
        <v/>
      </c>
      <c r="BF107" s="3" t="str">
        <f>IF($A107="","",IF((AND($A107="ADD",OR(BE107="",BE107="Local Authority"))),"17",(_xlfn.XLOOKUP(BE107,ud_sub_organisation[lookupValue],ud_sub_organisation[lookupKey],""))))</f>
        <v/>
      </c>
      <c r="BH107" s="3" t="str">
        <f>IF($A107="ADD",IF(NOT(ISBLANK(BG107)),_xlfn.XLOOKUP(BG107,ud_maintenance_organisation[lookupValue],ud_maintenance_organisation[lookupKey],"ERROR"),""), "")</f>
        <v/>
      </c>
      <c r="BI107" s="3" t="str">
        <f t="shared" si="20"/>
        <v/>
      </c>
      <c r="BJ107" s="3" t="str">
        <f>IF($A107="","",IF((AND($A107="ADD",OR(BI107="",BI107="Vested Assets"))),"12",(_xlfn.XLOOKUP(BI107,ud_work_category[lookupValue],ud_work_category[lookupKey],""))))</f>
        <v/>
      </c>
      <c r="BK107" s="8"/>
      <c r="BL107" s="2" t="str">
        <f t="shared" si="21"/>
        <v/>
      </c>
      <c r="BM107" s="3" t="str">
        <f t="shared" si="22"/>
        <v/>
      </c>
      <c r="BN107" s="3" t="str">
        <f>IF($A107="","",IF((AND($A107="ADD",OR(BM107="",BM107="Excellent"))),"1",(_xlfn.XLOOKUP(BM107,condition[lookupValue],condition[lookupKey],""))))</f>
        <v/>
      </c>
      <c r="BO107" s="7" t="str">
        <f t="shared" si="23"/>
        <v/>
      </c>
      <c r="BP107" s="9"/>
    </row>
    <row r="108" spans="2:68" x14ac:dyDescent="0.25">
      <c r="B108" s="4"/>
      <c r="E108" s="3" t="str">
        <f>IF($A108="ADD",IF(NOT(ISBLANK(D108)),_xlfn.XLOOKUP(D108,roadnames[lookupValue],roadnames[lookupKey],"ERROR"),""), "")</f>
        <v/>
      </c>
      <c r="F108" s="5"/>
      <c r="G108" s="5"/>
      <c r="H108" s="6"/>
      <c r="J108" s="3" t="str">
        <f>IF($A108="ADD",IF(NOT(ISBLANK(I108)),_xlfn.XLOOKUP(I108,side[lookupValue],side[lookupKey],"ERROR"),""), "")</f>
        <v/>
      </c>
      <c r="K108" s="4"/>
      <c r="M108" s="3" t="str">
        <f>IF($A108="ADD",IF(NOT(ISBLANK(L108)),_xlfn.XLOOKUP(L108,ud_placement[lookupValue],ud_placement[lookupKey],"ERROR"),""), "")</f>
        <v/>
      </c>
      <c r="O108" s="3" t="str">
        <f>IF($A108="ADD",IF(NOT(ISBLANK(N108)),_xlfn.XLOOKUP(N108,ud_pole_primary_function[lookupValue],ud_pole_primary_function[lookupKey],"ERROR"),""), "")</f>
        <v/>
      </c>
      <c r="P108" s="3" t="str">
        <f t="shared" si="12"/>
        <v/>
      </c>
      <c r="Q108" s="3" t="str">
        <f>IF($A108="","",IF((AND($A108="ADD",OR(P108="",P108="Basic Sign Post"))),"6",(_xlfn.XLOOKUP(P108,ud_pole_structure_type[lookupValue],ud_pole_structure_type[lookupKey],""))))</f>
        <v/>
      </c>
      <c r="R108" s="3" t="str">
        <f t="shared" si="13"/>
        <v/>
      </c>
      <c r="S108" s="3" t="str">
        <f>IF($A108="","",IF((AND($A108="ADD",OR(R108="",R108="Aluminium"))),"4",(_xlfn.XLOOKUP(R108,pole_material[lookupValue],pole_material[lookupKey],""))))</f>
        <v/>
      </c>
      <c r="U108" s="3" t="str">
        <f>IF($A108="ADD",IF(NOT(ISBLANK(T108)),_xlfn.XLOOKUP(T108,ud_coating_system[lookupValue],ud_coating_system[lookupKey],"ERROR"),""), "")</f>
        <v/>
      </c>
      <c r="W108" s="3" t="str">
        <f>IF($A108="ADD",IF(NOT(ISBLANK(V108)),_xlfn.XLOOKUP(V108,ud_pole_foundation_type[lookupValue],ud_pole_foundation_type[lookupKey],"ERROR"),""), "")</f>
        <v/>
      </c>
      <c r="Y108" s="3" t="str">
        <f>IF($A108="ADD",IF(NOT(ISBLANK(X108)),_xlfn.XLOOKUP(X108,ud_pole_base_connection[lookupValue],ud_pole_base_connection[lookupKey],"ERROR"),""), "")</f>
        <v/>
      </c>
      <c r="Z108" s="6"/>
      <c r="AA108" s="6"/>
      <c r="AB108" s="2" t="str">
        <f t="shared" si="14"/>
        <v/>
      </c>
      <c r="AD108" s="3" t="str">
        <f>IF($A108="ADD",IF(NOT(ISBLANK(AC108)),_xlfn.XLOOKUP(AC108,ud_pole_structure_make[lookupValue],ud_pole_structure_make[lookupKey],"ERROR"),""), "")</f>
        <v/>
      </c>
      <c r="AF108" s="3" t="str">
        <f>IF($A108="ADD",IF(NOT(ISBLANK(AE108)),_xlfn.XLOOKUP(1,(ud_pole_structure_model_lookup=AE108)*(ud_pole_structure_model_parentKey=AD108),ud_pole_structure_model[lookupKey],"ERROR"),""), "")</f>
        <v/>
      </c>
      <c r="AH108" s="3" t="str">
        <f>IF($A108="ADD",IF(NOT(ISBLANK(AG108)),_xlfn.XLOOKUP(AG108,sl_pole_shape[lookupValue],sl_pole_shape[lookupKey],"ERROR"),""), "")</f>
        <v/>
      </c>
      <c r="AJ108" s="3" t="str">
        <f>IF($A108="ADD",IF(NOT(ISBLANK(AI108)),_xlfn.XLOOKUP(AI108,sign_bracket[lookupValue],sign_bracket[lookupKey],"ERROR"),""), "")</f>
        <v/>
      </c>
      <c r="AL108" s="3" t="str">
        <f>IF($A108="ADD",IF(NOT(ISBLANK(AK108)),_xlfn.XLOOKUP(AK108,post_plant_type[lookupValue],post_plant_type[lookupKey],"ERROR"),""), "")</f>
        <v/>
      </c>
      <c r="AN108" s="3" t="str">
        <f>IF($A108="ADD",IF(NOT(ISBLANK(AM108)),_xlfn.XLOOKUP(AM108,post_ground_type[lookupValue],post_ground_type[lookupKey],"ERROR"),""), "")</f>
        <v/>
      </c>
      <c r="AP108" s="3" t="str">
        <f>IF($A108="ADD",IF(NOT(ISBLANK(AO108)),_xlfn.XLOOKUP(AO108,post_joint_type[lookupValue],post_joint_type[lookupKey],"ERROR"),""), "")</f>
        <v/>
      </c>
      <c r="AQ108" s="7"/>
      <c r="AR108" s="4" t="str">
        <f t="shared" ca="1" si="15"/>
        <v/>
      </c>
      <c r="AS108" s="4"/>
      <c r="AT108" s="3" t="str">
        <f t="shared" si="16"/>
        <v/>
      </c>
      <c r="AU108" s="3" t="str">
        <f>IF($A108="","",IF((AND($A108="ADD",OR(AT108="",AT108="In Use"))),"5",(_xlfn.XLOOKUP(AT108,ud_asset_status[lookupValue],ud_asset_status[lookupKey],""))))</f>
        <v/>
      </c>
      <c r="AW108" s="3" t="str">
        <f>IF($A108="ADD",IF(NOT(ISBLANK(AV108)),_xlfn.XLOOKUP(AV108,ud_replacement_status[lookupValue],ud_replacement_status[lookupKey],"ERROR"),""), "")</f>
        <v/>
      </c>
      <c r="AX108" s="7"/>
      <c r="AZ108" s="3" t="str">
        <f>IF($A108="ADD",IF(NOT(ISBLANK(AY108)),_xlfn.XLOOKUP(AY108,ar_replace_reason[lookupValue],ar_replace_reason[lookupKey],"ERROR"),""), "")</f>
        <v/>
      </c>
      <c r="BA108" s="3" t="str">
        <f t="shared" si="17"/>
        <v/>
      </c>
      <c r="BB108" s="3" t="str">
        <f>IF($A108="","",IF((AND($A108="ADD",OR(BA108="",BA108="Queenstown-Lakes District Council"))),"70",(_xlfn.XLOOKUP(BA108,ud_organisation_owner[lookupValue],ud_organisation_owner[lookupKey],""))))</f>
        <v/>
      </c>
      <c r="BC108" s="3" t="str">
        <f t="shared" si="18"/>
        <v/>
      </c>
      <c r="BD108" s="3" t="str">
        <f>IF($A108="","",IF((AND($A108="ADD",OR(BC108="",BC108="Queenstown-Lakes District Council"))),"70",(_xlfn.XLOOKUP(BC108,ud_organisation_owner[lookupValue],ud_organisation_owner[lookupKey],""))))</f>
        <v/>
      </c>
      <c r="BE108" s="3" t="str">
        <f t="shared" si="19"/>
        <v/>
      </c>
      <c r="BF108" s="3" t="str">
        <f>IF($A108="","",IF((AND($A108="ADD",OR(BE108="",BE108="Local Authority"))),"17",(_xlfn.XLOOKUP(BE108,ud_sub_organisation[lookupValue],ud_sub_organisation[lookupKey],""))))</f>
        <v/>
      </c>
      <c r="BH108" s="3" t="str">
        <f>IF($A108="ADD",IF(NOT(ISBLANK(BG108)),_xlfn.XLOOKUP(BG108,ud_maintenance_organisation[lookupValue],ud_maintenance_organisation[lookupKey],"ERROR"),""), "")</f>
        <v/>
      </c>
      <c r="BI108" s="3" t="str">
        <f t="shared" si="20"/>
        <v/>
      </c>
      <c r="BJ108" s="3" t="str">
        <f>IF($A108="","",IF((AND($A108="ADD",OR(BI108="",BI108="Vested Assets"))),"12",(_xlfn.XLOOKUP(BI108,ud_work_category[lookupValue],ud_work_category[lookupKey],""))))</f>
        <v/>
      </c>
      <c r="BK108" s="8"/>
      <c r="BL108" s="2" t="str">
        <f t="shared" si="21"/>
        <v/>
      </c>
      <c r="BM108" s="3" t="str">
        <f t="shared" si="22"/>
        <v/>
      </c>
      <c r="BN108" s="3" t="str">
        <f>IF($A108="","",IF((AND($A108="ADD",OR(BM108="",BM108="Excellent"))),"1",(_xlfn.XLOOKUP(BM108,condition[lookupValue],condition[lookupKey],""))))</f>
        <v/>
      </c>
      <c r="BO108" s="7" t="str">
        <f t="shared" si="23"/>
        <v/>
      </c>
      <c r="BP108" s="9"/>
    </row>
    <row r="109" spans="2:68" x14ac:dyDescent="0.25">
      <c r="B109" s="4"/>
      <c r="E109" s="3" t="str">
        <f>IF($A109="ADD",IF(NOT(ISBLANK(D109)),_xlfn.XLOOKUP(D109,roadnames[lookupValue],roadnames[lookupKey],"ERROR"),""), "")</f>
        <v/>
      </c>
      <c r="F109" s="5"/>
      <c r="G109" s="5"/>
      <c r="H109" s="6"/>
      <c r="J109" s="3" t="str">
        <f>IF($A109="ADD",IF(NOT(ISBLANK(I109)),_xlfn.XLOOKUP(I109,side[lookupValue],side[lookupKey],"ERROR"),""), "")</f>
        <v/>
      </c>
      <c r="K109" s="4"/>
      <c r="M109" s="3" t="str">
        <f>IF($A109="ADD",IF(NOT(ISBLANK(L109)),_xlfn.XLOOKUP(L109,ud_placement[lookupValue],ud_placement[lookupKey],"ERROR"),""), "")</f>
        <v/>
      </c>
      <c r="O109" s="3" t="str">
        <f>IF($A109="ADD",IF(NOT(ISBLANK(N109)),_xlfn.XLOOKUP(N109,ud_pole_primary_function[lookupValue],ud_pole_primary_function[lookupKey],"ERROR"),""), "")</f>
        <v/>
      </c>
      <c r="P109" s="3" t="str">
        <f t="shared" si="12"/>
        <v/>
      </c>
      <c r="Q109" s="3" t="str">
        <f>IF($A109="","",IF((AND($A109="ADD",OR(P109="",P109="Basic Sign Post"))),"6",(_xlfn.XLOOKUP(P109,ud_pole_structure_type[lookupValue],ud_pole_structure_type[lookupKey],""))))</f>
        <v/>
      </c>
      <c r="R109" s="3" t="str">
        <f t="shared" si="13"/>
        <v/>
      </c>
      <c r="S109" s="3" t="str">
        <f>IF($A109="","",IF((AND($A109="ADD",OR(R109="",R109="Aluminium"))),"4",(_xlfn.XLOOKUP(R109,pole_material[lookupValue],pole_material[lookupKey],""))))</f>
        <v/>
      </c>
      <c r="U109" s="3" t="str">
        <f>IF($A109="ADD",IF(NOT(ISBLANK(T109)),_xlfn.XLOOKUP(T109,ud_coating_system[lookupValue],ud_coating_system[lookupKey],"ERROR"),""), "")</f>
        <v/>
      </c>
      <c r="W109" s="3" t="str">
        <f>IF($A109="ADD",IF(NOT(ISBLANK(V109)),_xlfn.XLOOKUP(V109,ud_pole_foundation_type[lookupValue],ud_pole_foundation_type[lookupKey],"ERROR"),""), "")</f>
        <v/>
      </c>
      <c r="Y109" s="3" t="str">
        <f>IF($A109="ADD",IF(NOT(ISBLANK(X109)),_xlfn.XLOOKUP(X109,ud_pole_base_connection[lookupValue],ud_pole_base_connection[lookupKey],"ERROR"),""), "")</f>
        <v/>
      </c>
      <c r="Z109" s="6"/>
      <c r="AA109" s="6"/>
      <c r="AB109" s="2" t="str">
        <f t="shared" si="14"/>
        <v/>
      </c>
      <c r="AD109" s="3" t="str">
        <f>IF($A109="ADD",IF(NOT(ISBLANK(AC109)),_xlfn.XLOOKUP(AC109,ud_pole_structure_make[lookupValue],ud_pole_structure_make[lookupKey],"ERROR"),""), "")</f>
        <v/>
      </c>
      <c r="AF109" s="3" t="str">
        <f>IF($A109="ADD",IF(NOT(ISBLANK(AE109)),_xlfn.XLOOKUP(1,(ud_pole_structure_model_lookup=AE109)*(ud_pole_structure_model_parentKey=AD109),ud_pole_structure_model[lookupKey],"ERROR"),""), "")</f>
        <v/>
      </c>
      <c r="AH109" s="3" t="str">
        <f>IF($A109="ADD",IF(NOT(ISBLANK(AG109)),_xlfn.XLOOKUP(AG109,sl_pole_shape[lookupValue],sl_pole_shape[lookupKey],"ERROR"),""), "")</f>
        <v/>
      </c>
      <c r="AJ109" s="3" t="str">
        <f>IF($A109="ADD",IF(NOT(ISBLANK(AI109)),_xlfn.XLOOKUP(AI109,sign_bracket[lookupValue],sign_bracket[lookupKey],"ERROR"),""), "")</f>
        <v/>
      </c>
      <c r="AL109" s="3" t="str">
        <f>IF($A109="ADD",IF(NOT(ISBLANK(AK109)),_xlfn.XLOOKUP(AK109,post_plant_type[lookupValue],post_plant_type[lookupKey],"ERROR"),""), "")</f>
        <v/>
      </c>
      <c r="AN109" s="3" t="str">
        <f>IF($A109="ADD",IF(NOT(ISBLANK(AM109)),_xlfn.XLOOKUP(AM109,post_ground_type[lookupValue],post_ground_type[lookupKey],"ERROR"),""), "")</f>
        <v/>
      </c>
      <c r="AP109" s="3" t="str">
        <f>IF($A109="ADD",IF(NOT(ISBLANK(AO109)),_xlfn.XLOOKUP(AO109,post_joint_type[lookupValue],post_joint_type[lookupKey],"ERROR"),""), "")</f>
        <v/>
      </c>
      <c r="AQ109" s="7"/>
      <c r="AR109" s="4" t="str">
        <f t="shared" ca="1" si="15"/>
        <v/>
      </c>
      <c r="AS109" s="4"/>
      <c r="AT109" s="3" t="str">
        <f t="shared" si="16"/>
        <v/>
      </c>
      <c r="AU109" s="3" t="str">
        <f>IF($A109="","",IF((AND($A109="ADD",OR(AT109="",AT109="In Use"))),"5",(_xlfn.XLOOKUP(AT109,ud_asset_status[lookupValue],ud_asset_status[lookupKey],""))))</f>
        <v/>
      </c>
      <c r="AW109" s="3" t="str">
        <f>IF($A109="ADD",IF(NOT(ISBLANK(AV109)),_xlfn.XLOOKUP(AV109,ud_replacement_status[lookupValue],ud_replacement_status[lookupKey],"ERROR"),""), "")</f>
        <v/>
      </c>
      <c r="AX109" s="7"/>
      <c r="AZ109" s="3" t="str">
        <f>IF($A109="ADD",IF(NOT(ISBLANK(AY109)),_xlfn.XLOOKUP(AY109,ar_replace_reason[lookupValue],ar_replace_reason[lookupKey],"ERROR"),""), "")</f>
        <v/>
      </c>
      <c r="BA109" s="3" t="str">
        <f t="shared" si="17"/>
        <v/>
      </c>
      <c r="BB109" s="3" t="str">
        <f>IF($A109="","",IF((AND($A109="ADD",OR(BA109="",BA109="Queenstown-Lakes District Council"))),"70",(_xlfn.XLOOKUP(BA109,ud_organisation_owner[lookupValue],ud_organisation_owner[lookupKey],""))))</f>
        <v/>
      </c>
      <c r="BC109" s="3" t="str">
        <f t="shared" si="18"/>
        <v/>
      </c>
      <c r="BD109" s="3" t="str">
        <f>IF($A109="","",IF((AND($A109="ADD",OR(BC109="",BC109="Queenstown-Lakes District Council"))),"70",(_xlfn.XLOOKUP(BC109,ud_organisation_owner[lookupValue],ud_organisation_owner[lookupKey],""))))</f>
        <v/>
      </c>
      <c r="BE109" s="3" t="str">
        <f t="shared" si="19"/>
        <v/>
      </c>
      <c r="BF109" s="3" t="str">
        <f>IF($A109="","",IF((AND($A109="ADD",OR(BE109="",BE109="Local Authority"))),"17",(_xlfn.XLOOKUP(BE109,ud_sub_organisation[lookupValue],ud_sub_organisation[lookupKey],""))))</f>
        <v/>
      </c>
      <c r="BH109" s="3" t="str">
        <f>IF($A109="ADD",IF(NOT(ISBLANK(BG109)),_xlfn.XLOOKUP(BG109,ud_maintenance_organisation[lookupValue],ud_maintenance_organisation[lookupKey],"ERROR"),""), "")</f>
        <v/>
      </c>
      <c r="BI109" s="3" t="str">
        <f t="shared" si="20"/>
        <v/>
      </c>
      <c r="BJ109" s="3" t="str">
        <f>IF($A109="","",IF((AND($A109="ADD",OR(BI109="",BI109="Vested Assets"))),"12",(_xlfn.XLOOKUP(BI109,ud_work_category[lookupValue],ud_work_category[lookupKey],""))))</f>
        <v/>
      </c>
      <c r="BK109" s="8"/>
      <c r="BL109" s="2" t="str">
        <f t="shared" si="21"/>
        <v/>
      </c>
      <c r="BM109" s="3" t="str">
        <f t="shared" si="22"/>
        <v/>
      </c>
      <c r="BN109" s="3" t="str">
        <f>IF($A109="","",IF((AND($A109="ADD",OR(BM109="",BM109="Excellent"))),"1",(_xlfn.XLOOKUP(BM109,condition[lookupValue],condition[lookupKey],""))))</f>
        <v/>
      </c>
      <c r="BO109" s="7" t="str">
        <f t="shared" si="23"/>
        <v/>
      </c>
      <c r="BP109" s="9"/>
    </row>
    <row r="110" spans="2:68" x14ac:dyDescent="0.25">
      <c r="B110" s="4"/>
      <c r="E110" s="3" t="str">
        <f>IF($A110="ADD",IF(NOT(ISBLANK(D110)),_xlfn.XLOOKUP(D110,roadnames[lookupValue],roadnames[lookupKey],"ERROR"),""), "")</f>
        <v/>
      </c>
      <c r="F110" s="5"/>
      <c r="G110" s="5"/>
      <c r="H110" s="6"/>
      <c r="J110" s="3" t="str">
        <f>IF($A110="ADD",IF(NOT(ISBLANK(I110)),_xlfn.XLOOKUP(I110,side[lookupValue],side[lookupKey],"ERROR"),""), "")</f>
        <v/>
      </c>
      <c r="K110" s="4"/>
      <c r="M110" s="3" t="str">
        <f>IF($A110="ADD",IF(NOT(ISBLANK(L110)),_xlfn.XLOOKUP(L110,ud_placement[lookupValue],ud_placement[lookupKey],"ERROR"),""), "")</f>
        <v/>
      </c>
      <c r="O110" s="3" t="str">
        <f>IF($A110="ADD",IF(NOT(ISBLANK(N110)),_xlfn.XLOOKUP(N110,ud_pole_primary_function[lookupValue],ud_pole_primary_function[lookupKey],"ERROR"),""), "")</f>
        <v/>
      </c>
      <c r="P110" s="3" t="str">
        <f t="shared" si="12"/>
        <v/>
      </c>
      <c r="Q110" s="3" t="str">
        <f>IF($A110="","",IF((AND($A110="ADD",OR(P110="",P110="Basic Sign Post"))),"6",(_xlfn.XLOOKUP(P110,ud_pole_structure_type[lookupValue],ud_pole_structure_type[lookupKey],""))))</f>
        <v/>
      </c>
      <c r="R110" s="3" t="str">
        <f t="shared" si="13"/>
        <v/>
      </c>
      <c r="S110" s="3" t="str">
        <f>IF($A110="","",IF((AND($A110="ADD",OR(R110="",R110="Aluminium"))),"4",(_xlfn.XLOOKUP(R110,pole_material[lookupValue],pole_material[lookupKey],""))))</f>
        <v/>
      </c>
      <c r="U110" s="3" t="str">
        <f>IF($A110="ADD",IF(NOT(ISBLANK(T110)),_xlfn.XLOOKUP(T110,ud_coating_system[lookupValue],ud_coating_system[lookupKey],"ERROR"),""), "")</f>
        <v/>
      </c>
      <c r="W110" s="3" t="str">
        <f>IF($A110="ADD",IF(NOT(ISBLANK(V110)),_xlfn.XLOOKUP(V110,ud_pole_foundation_type[lookupValue],ud_pole_foundation_type[lookupKey],"ERROR"),""), "")</f>
        <v/>
      </c>
      <c r="Y110" s="3" t="str">
        <f>IF($A110="ADD",IF(NOT(ISBLANK(X110)),_xlfn.XLOOKUP(X110,ud_pole_base_connection[lookupValue],ud_pole_base_connection[lookupKey],"ERROR"),""), "")</f>
        <v/>
      </c>
      <c r="Z110" s="6"/>
      <c r="AA110" s="6"/>
      <c r="AB110" s="2" t="str">
        <f t="shared" si="14"/>
        <v/>
      </c>
      <c r="AD110" s="3" t="str">
        <f>IF($A110="ADD",IF(NOT(ISBLANK(AC110)),_xlfn.XLOOKUP(AC110,ud_pole_structure_make[lookupValue],ud_pole_structure_make[lookupKey],"ERROR"),""), "")</f>
        <v/>
      </c>
      <c r="AF110" s="3" t="str">
        <f>IF($A110="ADD",IF(NOT(ISBLANK(AE110)),_xlfn.XLOOKUP(1,(ud_pole_structure_model_lookup=AE110)*(ud_pole_structure_model_parentKey=AD110),ud_pole_structure_model[lookupKey],"ERROR"),""), "")</f>
        <v/>
      </c>
      <c r="AH110" s="3" t="str">
        <f>IF($A110="ADD",IF(NOT(ISBLANK(AG110)),_xlfn.XLOOKUP(AG110,sl_pole_shape[lookupValue],sl_pole_shape[lookupKey],"ERROR"),""), "")</f>
        <v/>
      </c>
      <c r="AJ110" s="3" t="str">
        <f>IF($A110="ADD",IF(NOT(ISBLANK(AI110)),_xlfn.XLOOKUP(AI110,sign_bracket[lookupValue],sign_bracket[lookupKey],"ERROR"),""), "")</f>
        <v/>
      </c>
      <c r="AL110" s="3" t="str">
        <f>IF($A110="ADD",IF(NOT(ISBLANK(AK110)),_xlfn.XLOOKUP(AK110,post_plant_type[lookupValue],post_plant_type[lookupKey],"ERROR"),""), "")</f>
        <v/>
      </c>
      <c r="AN110" s="3" t="str">
        <f>IF($A110="ADD",IF(NOT(ISBLANK(AM110)),_xlfn.XLOOKUP(AM110,post_ground_type[lookupValue],post_ground_type[lookupKey],"ERROR"),""), "")</f>
        <v/>
      </c>
      <c r="AP110" s="3" t="str">
        <f>IF($A110="ADD",IF(NOT(ISBLANK(AO110)),_xlfn.XLOOKUP(AO110,post_joint_type[lookupValue],post_joint_type[lookupKey],"ERROR"),""), "")</f>
        <v/>
      </c>
      <c r="AQ110" s="7"/>
      <c r="AR110" s="4" t="str">
        <f t="shared" ca="1" si="15"/>
        <v/>
      </c>
      <c r="AS110" s="4"/>
      <c r="AT110" s="3" t="str">
        <f t="shared" si="16"/>
        <v/>
      </c>
      <c r="AU110" s="3" t="str">
        <f>IF($A110="","",IF((AND($A110="ADD",OR(AT110="",AT110="In Use"))),"5",(_xlfn.XLOOKUP(AT110,ud_asset_status[lookupValue],ud_asset_status[lookupKey],""))))</f>
        <v/>
      </c>
      <c r="AW110" s="3" t="str">
        <f>IF($A110="ADD",IF(NOT(ISBLANK(AV110)),_xlfn.XLOOKUP(AV110,ud_replacement_status[lookupValue],ud_replacement_status[lookupKey],"ERROR"),""), "")</f>
        <v/>
      </c>
      <c r="AX110" s="7"/>
      <c r="AZ110" s="3" t="str">
        <f>IF($A110="ADD",IF(NOT(ISBLANK(AY110)),_xlfn.XLOOKUP(AY110,ar_replace_reason[lookupValue],ar_replace_reason[lookupKey],"ERROR"),""), "")</f>
        <v/>
      </c>
      <c r="BA110" s="3" t="str">
        <f t="shared" si="17"/>
        <v/>
      </c>
      <c r="BB110" s="3" t="str">
        <f>IF($A110="","",IF((AND($A110="ADD",OR(BA110="",BA110="Queenstown-Lakes District Council"))),"70",(_xlfn.XLOOKUP(BA110,ud_organisation_owner[lookupValue],ud_organisation_owner[lookupKey],""))))</f>
        <v/>
      </c>
      <c r="BC110" s="3" t="str">
        <f t="shared" si="18"/>
        <v/>
      </c>
      <c r="BD110" s="3" t="str">
        <f>IF($A110="","",IF((AND($A110="ADD",OR(BC110="",BC110="Queenstown-Lakes District Council"))),"70",(_xlfn.XLOOKUP(BC110,ud_organisation_owner[lookupValue],ud_organisation_owner[lookupKey],""))))</f>
        <v/>
      </c>
      <c r="BE110" s="3" t="str">
        <f t="shared" si="19"/>
        <v/>
      </c>
      <c r="BF110" s="3" t="str">
        <f>IF($A110="","",IF((AND($A110="ADD",OR(BE110="",BE110="Local Authority"))),"17",(_xlfn.XLOOKUP(BE110,ud_sub_organisation[lookupValue],ud_sub_organisation[lookupKey],""))))</f>
        <v/>
      </c>
      <c r="BH110" s="3" t="str">
        <f>IF($A110="ADD",IF(NOT(ISBLANK(BG110)),_xlfn.XLOOKUP(BG110,ud_maintenance_organisation[lookupValue],ud_maintenance_organisation[lookupKey],"ERROR"),""), "")</f>
        <v/>
      </c>
      <c r="BI110" s="3" t="str">
        <f t="shared" si="20"/>
        <v/>
      </c>
      <c r="BJ110" s="3" t="str">
        <f>IF($A110="","",IF((AND($A110="ADD",OR(BI110="",BI110="Vested Assets"))),"12",(_xlfn.XLOOKUP(BI110,ud_work_category[lookupValue],ud_work_category[lookupKey],""))))</f>
        <v/>
      </c>
      <c r="BK110" s="8"/>
      <c r="BL110" s="2" t="str">
        <f t="shared" si="21"/>
        <v/>
      </c>
      <c r="BM110" s="3" t="str">
        <f t="shared" si="22"/>
        <v/>
      </c>
      <c r="BN110" s="3" t="str">
        <f>IF($A110="","",IF((AND($A110="ADD",OR(BM110="",BM110="Excellent"))),"1",(_xlfn.XLOOKUP(BM110,condition[lookupValue],condition[lookupKey],""))))</f>
        <v/>
      </c>
      <c r="BO110" s="7" t="str">
        <f t="shared" si="23"/>
        <v/>
      </c>
      <c r="BP110" s="9"/>
    </row>
    <row r="111" spans="2:68" x14ac:dyDescent="0.25">
      <c r="B111" s="4"/>
      <c r="E111" s="3" t="str">
        <f>IF($A111="ADD",IF(NOT(ISBLANK(D111)),_xlfn.XLOOKUP(D111,roadnames[lookupValue],roadnames[lookupKey],"ERROR"),""), "")</f>
        <v/>
      </c>
      <c r="F111" s="5"/>
      <c r="G111" s="5"/>
      <c r="H111" s="6"/>
      <c r="J111" s="3" t="str">
        <f>IF($A111="ADD",IF(NOT(ISBLANK(I111)),_xlfn.XLOOKUP(I111,side[lookupValue],side[lookupKey],"ERROR"),""), "")</f>
        <v/>
      </c>
      <c r="K111" s="4"/>
      <c r="M111" s="3" t="str">
        <f>IF($A111="ADD",IF(NOT(ISBLANK(L111)),_xlfn.XLOOKUP(L111,ud_placement[lookupValue],ud_placement[lookupKey],"ERROR"),""), "")</f>
        <v/>
      </c>
      <c r="O111" s="3" t="str">
        <f>IF($A111="ADD",IF(NOT(ISBLANK(N111)),_xlfn.XLOOKUP(N111,ud_pole_primary_function[lookupValue],ud_pole_primary_function[lookupKey],"ERROR"),""), "")</f>
        <v/>
      </c>
      <c r="P111" s="3" t="str">
        <f t="shared" si="12"/>
        <v/>
      </c>
      <c r="Q111" s="3" t="str">
        <f>IF($A111="","",IF((AND($A111="ADD",OR(P111="",P111="Basic Sign Post"))),"6",(_xlfn.XLOOKUP(P111,ud_pole_structure_type[lookupValue],ud_pole_structure_type[lookupKey],""))))</f>
        <v/>
      </c>
      <c r="R111" s="3" t="str">
        <f t="shared" si="13"/>
        <v/>
      </c>
      <c r="S111" s="3" t="str">
        <f>IF($A111="","",IF((AND($A111="ADD",OR(R111="",R111="Aluminium"))),"4",(_xlfn.XLOOKUP(R111,pole_material[lookupValue],pole_material[lookupKey],""))))</f>
        <v/>
      </c>
      <c r="U111" s="3" t="str">
        <f>IF($A111="ADD",IF(NOT(ISBLANK(T111)),_xlfn.XLOOKUP(T111,ud_coating_system[lookupValue],ud_coating_system[lookupKey],"ERROR"),""), "")</f>
        <v/>
      </c>
      <c r="W111" s="3" t="str">
        <f>IF($A111="ADD",IF(NOT(ISBLANK(V111)),_xlfn.XLOOKUP(V111,ud_pole_foundation_type[lookupValue],ud_pole_foundation_type[lookupKey],"ERROR"),""), "")</f>
        <v/>
      </c>
      <c r="Y111" s="3" t="str">
        <f>IF($A111="ADD",IF(NOT(ISBLANK(X111)),_xlfn.XLOOKUP(X111,ud_pole_base_connection[lookupValue],ud_pole_base_connection[lookupKey],"ERROR"),""), "")</f>
        <v/>
      </c>
      <c r="Z111" s="6"/>
      <c r="AA111" s="6"/>
      <c r="AB111" s="2" t="str">
        <f t="shared" si="14"/>
        <v/>
      </c>
      <c r="AD111" s="3" t="str">
        <f>IF($A111="ADD",IF(NOT(ISBLANK(AC111)),_xlfn.XLOOKUP(AC111,ud_pole_structure_make[lookupValue],ud_pole_structure_make[lookupKey],"ERROR"),""), "")</f>
        <v/>
      </c>
      <c r="AF111" s="3" t="str">
        <f>IF($A111="ADD",IF(NOT(ISBLANK(AE111)),_xlfn.XLOOKUP(1,(ud_pole_structure_model_lookup=AE111)*(ud_pole_structure_model_parentKey=AD111),ud_pole_structure_model[lookupKey],"ERROR"),""), "")</f>
        <v/>
      </c>
      <c r="AH111" s="3" t="str">
        <f>IF($A111="ADD",IF(NOT(ISBLANK(AG111)),_xlfn.XLOOKUP(AG111,sl_pole_shape[lookupValue],sl_pole_shape[lookupKey],"ERROR"),""), "")</f>
        <v/>
      </c>
      <c r="AJ111" s="3" t="str">
        <f>IF($A111="ADD",IF(NOT(ISBLANK(AI111)),_xlfn.XLOOKUP(AI111,sign_bracket[lookupValue],sign_bracket[lookupKey],"ERROR"),""), "")</f>
        <v/>
      </c>
      <c r="AL111" s="3" t="str">
        <f>IF($A111="ADD",IF(NOT(ISBLANK(AK111)),_xlfn.XLOOKUP(AK111,post_plant_type[lookupValue],post_plant_type[lookupKey],"ERROR"),""), "")</f>
        <v/>
      </c>
      <c r="AN111" s="3" t="str">
        <f>IF($A111="ADD",IF(NOT(ISBLANK(AM111)),_xlfn.XLOOKUP(AM111,post_ground_type[lookupValue],post_ground_type[lookupKey],"ERROR"),""), "")</f>
        <v/>
      </c>
      <c r="AP111" s="3" t="str">
        <f>IF($A111="ADD",IF(NOT(ISBLANK(AO111)),_xlfn.XLOOKUP(AO111,post_joint_type[lookupValue],post_joint_type[lookupKey],"ERROR"),""), "")</f>
        <v/>
      </c>
      <c r="AQ111" s="7"/>
      <c r="AR111" s="4" t="str">
        <f t="shared" ca="1" si="15"/>
        <v/>
      </c>
      <c r="AS111" s="4"/>
      <c r="AT111" s="3" t="str">
        <f t="shared" si="16"/>
        <v/>
      </c>
      <c r="AU111" s="3" t="str">
        <f>IF($A111="","",IF((AND($A111="ADD",OR(AT111="",AT111="In Use"))),"5",(_xlfn.XLOOKUP(AT111,ud_asset_status[lookupValue],ud_asset_status[lookupKey],""))))</f>
        <v/>
      </c>
      <c r="AW111" s="3" t="str">
        <f>IF($A111="ADD",IF(NOT(ISBLANK(AV111)),_xlfn.XLOOKUP(AV111,ud_replacement_status[lookupValue],ud_replacement_status[lookupKey],"ERROR"),""), "")</f>
        <v/>
      </c>
      <c r="AX111" s="7"/>
      <c r="AZ111" s="3" t="str">
        <f>IF($A111="ADD",IF(NOT(ISBLANK(AY111)),_xlfn.XLOOKUP(AY111,ar_replace_reason[lookupValue],ar_replace_reason[lookupKey],"ERROR"),""), "")</f>
        <v/>
      </c>
      <c r="BA111" s="3" t="str">
        <f t="shared" si="17"/>
        <v/>
      </c>
      <c r="BB111" s="3" t="str">
        <f>IF($A111="","",IF((AND($A111="ADD",OR(BA111="",BA111="Queenstown-Lakes District Council"))),"70",(_xlfn.XLOOKUP(BA111,ud_organisation_owner[lookupValue],ud_organisation_owner[lookupKey],""))))</f>
        <v/>
      </c>
      <c r="BC111" s="3" t="str">
        <f t="shared" si="18"/>
        <v/>
      </c>
      <c r="BD111" s="3" t="str">
        <f>IF($A111="","",IF((AND($A111="ADD",OR(BC111="",BC111="Queenstown-Lakes District Council"))),"70",(_xlfn.XLOOKUP(BC111,ud_organisation_owner[lookupValue],ud_organisation_owner[lookupKey],""))))</f>
        <v/>
      </c>
      <c r="BE111" s="3" t="str">
        <f t="shared" si="19"/>
        <v/>
      </c>
      <c r="BF111" s="3" t="str">
        <f>IF($A111="","",IF((AND($A111="ADD",OR(BE111="",BE111="Local Authority"))),"17",(_xlfn.XLOOKUP(BE111,ud_sub_organisation[lookupValue],ud_sub_organisation[lookupKey],""))))</f>
        <v/>
      </c>
      <c r="BH111" s="3" t="str">
        <f>IF($A111="ADD",IF(NOT(ISBLANK(BG111)),_xlfn.XLOOKUP(BG111,ud_maintenance_organisation[lookupValue],ud_maintenance_organisation[lookupKey],"ERROR"),""), "")</f>
        <v/>
      </c>
      <c r="BI111" s="3" t="str">
        <f t="shared" si="20"/>
        <v/>
      </c>
      <c r="BJ111" s="3" t="str">
        <f>IF($A111="","",IF((AND($A111="ADD",OR(BI111="",BI111="Vested Assets"))),"12",(_xlfn.XLOOKUP(BI111,ud_work_category[lookupValue],ud_work_category[lookupKey],""))))</f>
        <v/>
      </c>
      <c r="BK111" s="8"/>
      <c r="BL111" s="2" t="str">
        <f t="shared" si="21"/>
        <v/>
      </c>
      <c r="BM111" s="3" t="str">
        <f t="shared" si="22"/>
        <v/>
      </c>
      <c r="BN111" s="3" t="str">
        <f>IF($A111="","",IF((AND($A111="ADD",OR(BM111="",BM111="Excellent"))),"1",(_xlfn.XLOOKUP(BM111,condition[lookupValue],condition[lookupKey],""))))</f>
        <v/>
      </c>
      <c r="BO111" s="7" t="str">
        <f t="shared" si="23"/>
        <v/>
      </c>
      <c r="BP111" s="9"/>
    </row>
    <row r="112" spans="2:68" x14ac:dyDescent="0.25">
      <c r="B112" s="4"/>
      <c r="E112" s="3" t="str">
        <f>IF($A112="ADD",IF(NOT(ISBLANK(D112)),_xlfn.XLOOKUP(D112,roadnames[lookupValue],roadnames[lookupKey],"ERROR"),""), "")</f>
        <v/>
      </c>
      <c r="F112" s="5"/>
      <c r="G112" s="5"/>
      <c r="H112" s="6"/>
      <c r="J112" s="3" t="str">
        <f>IF($A112="ADD",IF(NOT(ISBLANK(I112)),_xlfn.XLOOKUP(I112,side[lookupValue],side[lookupKey],"ERROR"),""), "")</f>
        <v/>
      </c>
      <c r="K112" s="4"/>
      <c r="M112" s="3" t="str">
        <f>IF($A112="ADD",IF(NOT(ISBLANK(L112)),_xlfn.XLOOKUP(L112,ud_placement[lookupValue],ud_placement[lookupKey],"ERROR"),""), "")</f>
        <v/>
      </c>
      <c r="O112" s="3" t="str">
        <f>IF($A112="ADD",IF(NOT(ISBLANK(N112)),_xlfn.XLOOKUP(N112,ud_pole_primary_function[lookupValue],ud_pole_primary_function[lookupKey],"ERROR"),""), "")</f>
        <v/>
      </c>
      <c r="P112" s="3" t="str">
        <f t="shared" si="12"/>
        <v/>
      </c>
      <c r="Q112" s="3" t="str">
        <f>IF($A112="","",IF((AND($A112="ADD",OR(P112="",P112="Basic Sign Post"))),"6",(_xlfn.XLOOKUP(P112,ud_pole_structure_type[lookupValue],ud_pole_structure_type[lookupKey],""))))</f>
        <v/>
      </c>
      <c r="R112" s="3" t="str">
        <f t="shared" si="13"/>
        <v/>
      </c>
      <c r="S112" s="3" t="str">
        <f>IF($A112="","",IF((AND($A112="ADD",OR(R112="",R112="Aluminium"))),"4",(_xlfn.XLOOKUP(R112,pole_material[lookupValue],pole_material[lookupKey],""))))</f>
        <v/>
      </c>
      <c r="U112" s="3" t="str">
        <f>IF($A112="ADD",IF(NOT(ISBLANK(T112)),_xlfn.XLOOKUP(T112,ud_coating_system[lookupValue],ud_coating_system[lookupKey],"ERROR"),""), "")</f>
        <v/>
      </c>
      <c r="W112" s="3" t="str">
        <f>IF($A112="ADD",IF(NOT(ISBLANK(V112)),_xlfn.XLOOKUP(V112,ud_pole_foundation_type[lookupValue],ud_pole_foundation_type[lookupKey],"ERROR"),""), "")</f>
        <v/>
      </c>
      <c r="Y112" s="3" t="str">
        <f>IF($A112="ADD",IF(NOT(ISBLANK(X112)),_xlfn.XLOOKUP(X112,ud_pole_base_connection[lookupValue],ud_pole_base_connection[lookupKey],"ERROR"),""), "")</f>
        <v/>
      </c>
      <c r="Z112" s="6"/>
      <c r="AA112" s="6"/>
      <c r="AB112" s="2" t="str">
        <f t="shared" si="14"/>
        <v/>
      </c>
      <c r="AD112" s="3" t="str">
        <f>IF($A112="ADD",IF(NOT(ISBLANK(AC112)),_xlfn.XLOOKUP(AC112,ud_pole_structure_make[lookupValue],ud_pole_structure_make[lookupKey],"ERROR"),""), "")</f>
        <v/>
      </c>
      <c r="AF112" s="3" t="str">
        <f>IF($A112="ADD",IF(NOT(ISBLANK(AE112)),_xlfn.XLOOKUP(1,(ud_pole_structure_model_lookup=AE112)*(ud_pole_structure_model_parentKey=AD112),ud_pole_structure_model[lookupKey],"ERROR"),""), "")</f>
        <v/>
      </c>
      <c r="AH112" s="3" t="str">
        <f>IF($A112="ADD",IF(NOT(ISBLANK(AG112)),_xlfn.XLOOKUP(AG112,sl_pole_shape[lookupValue],sl_pole_shape[lookupKey],"ERROR"),""), "")</f>
        <v/>
      </c>
      <c r="AJ112" s="3" t="str">
        <f>IF($A112="ADD",IF(NOT(ISBLANK(AI112)),_xlfn.XLOOKUP(AI112,sign_bracket[lookupValue],sign_bracket[lookupKey],"ERROR"),""), "")</f>
        <v/>
      </c>
      <c r="AL112" s="3" t="str">
        <f>IF($A112="ADD",IF(NOT(ISBLANK(AK112)),_xlfn.XLOOKUP(AK112,post_plant_type[lookupValue],post_plant_type[lookupKey],"ERROR"),""), "")</f>
        <v/>
      </c>
      <c r="AN112" s="3" t="str">
        <f>IF($A112="ADD",IF(NOT(ISBLANK(AM112)),_xlfn.XLOOKUP(AM112,post_ground_type[lookupValue],post_ground_type[lookupKey],"ERROR"),""), "")</f>
        <v/>
      </c>
      <c r="AP112" s="3" t="str">
        <f>IF($A112="ADD",IF(NOT(ISBLANK(AO112)),_xlfn.XLOOKUP(AO112,post_joint_type[lookupValue],post_joint_type[lookupKey],"ERROR"),""), "")</f>
        <v/>
      </c>
      <c r="AQ112" s="7"/>
      <c r="AR112" s="4" t="str">
        <f t="shared" ca="1" si="15"/>
        <v/>
      </c>
      <c r="AS112" s="4"/>
      <c r="AT112" s="3" t="str">
        <f t="shared" si="16"/>
        <v/>
      </c>
      <c r="AU112" s="3" t="str">
        <f>IF($A112="","",IF((AND($A112="ADD",OR(AT112="",AT112="In Use"))),"5",(_xlfn.XLOOKUP(AT112,ud_asset_status[lookupValue],ud_asset_status[lookupKey],""))))</f>
        <v/>
      </c>
      <c r="AW112" s="3" t="str">
        <f>IF($A112="ADD",IF(NOT(ISBLANK(AV112)),_xlfn.XLOOKUP(AV112,ud_replacement_status[lookupValue],ud_replacement_status[lookupKey],"ERROR"),""), "")</f>
        <v/>
      </c>
      <c r="AX112" s="7"/>
      <c r="AZ112" s="3" t="str">
        <f>IF($A112="ADD",IF(NOT(ISBLANK(AY112)),_xlfn.XLOOKUP(AY112,ar_replace_reason[lookupValue],ar_replace_reason[lookupKey],"ERROR"),""), "")</f>
        <v/>
      </c>
      <c r="BA112" s="3" t="str">
        <f t="shared" si="17"/>
        <v/>
      </c>
      <c r="BB112" s="3" t="str">
        <f>IF($A112="","",IF((AND($A112="ADD",OR(BA112="",BA112="Queenstown-Lakes District Council"))),"70",(_xlfn.XLOOKUP(BA112,ud_organisation_owner[lookupValue],ud_organisation_owner[lookupKey],""))))</f>
        <v/>
      </c>
      <c r="BC112" s="3" t="str">
        <f t="shared" si="18"/>
        <v/>
      </c>
      <c r="BD112" s="3" t="str">
        <f>IF($A112="","",IF((AND($A112="ADD",OR(BC112="",BC112="Queenstown-Lakes District Council"))),"70",(_xlfn.XLOOKUP(BC112,ud_organisation_owner[lookupValue],ud_organisation_owner[lookupKey],""))))</f>
        <v/>
      </c>
      <c r="BE112" s="3" t="str">
        <f t="shared" si="19"/>
        <v/>
      </c>
      <c r="BF112" s="3" t="str">
        <f>IF($A112="","",IF((AND($A112="ADD",OR(BE112="",BE112="Local Authority"))),"17",(_xlfn.XLOOKUP(BE112,ud_sub_organisation[lookupValue],ud_sub_organisation[lookupKey],""))))</f>
        <v/>
      </c>
      <c r="BH112" s="3" t="str">
        <f>IF($A112="ADD",IF(NOT(ISBLANK(BG112)),_xlfn.XLOOKUP(BG112,ud_maintenance_organisation[lookupValue],ud_maintenance_organisation[lookupKey],"ERROR"),""), "")</f>
        <v/>
      </c>
      <c r="BI112" s="3" t="str">
        <f t="shared" si="20"/>
        <v/>
      </c>
      <c r="BJ112" s="3" t="str">
        <f>IF($A112="","",IF((AND($A112="ADD",OR(BI112="",BI112="Vested Assets"))),"12",(_xlfn.XLOOKUP(BI112,ud_work_category[lookupValue],ud_work_category[lookupKey],""))))</f>
        <v/>
      </c>
      <c r="BK112" s="8"/>
      <c r="BL112" s="2" t="str">
        <f t="shared" si="21"/>
        <v/>
      </c>
      <c r="BM112" s="3" t="str">
        <f t="shared" si="22"/>
        <v/>
      </c>
      <c r="BN112" s="3" t="str">
        <f>IF($A112="","",IF((AND($A112="ADD",OR(BM112="",BM112="Excellent"))),"1",(_xlfn.XLOOKUP(BM112,condition[lookupValue],condition[lookupKey],""))))</f>
        <v/>
      </c>
      <c r="BO112" s="7" t="str">
        <f t="shared" si="23"/>
        <v/>
      </c>
      <c r="BP112" s="9"/>
    </row>
    <row r="113" spans="2:68" x14ac:dyDescent="0.25">
      <c r="B113" s="4"/>
      <c r="E113" s="3" t="str">
        <f>IF($A113="ADD",IF(NOT(ISBLANK(D113)),_xlfn.XLOOKUP(D113,roadnames[lookupValue],roadnames[lookupKey],"ERROR"),""), "")</f>
        <v/>
      </c>
      <c r="F113" s="5"/>
      <c r="G113" s="5"/>
      <c r="H113" s="6"/>
      <c r="J113" s="3" t="str">
        <f>IF($A113="ADD",IF(NOT(ISBLANK(I113)),_xlfn.XLOOKUP(I113,side[lookupValue],side[lookupKey],"ERROR"),""), "")</f>
        <v/>
      </c>
      <c r="K113" s="4"/>
      <c r="M113" s="3" t="str">
        <f>IF($A113="ADD",IF(NOT(ISBLANK(L113)),_xlfn.XLOOKUP(L113,ud_placement[lookupValue],ud_placement[lookupKey],"ERROR"),""), "")</f>
        <v/>
      </c>
      <c r="O113" s="3" t="str">
        <f>IF($A113="ADD",IF(NOT(ISBLANK(N113)),_xlfn.XLOOKUP(N113,ud_pole_primary_function[lookupValue],ud_pole_primary_function[lookupKey],"ERROR"),""), "")</f>
        <v/>
      </c>
      <c r="P113" s="3" t="str">
        <f t="shared" si="12"/>
        <v/>
      </c>
      <c r="Q113" s="3" t="str">
        <f>IF($A113="","",IF((AND($A113="ADD",OR(P113="",P113="Basic Sign Post"))),"6",(_xlfn.XLOOKUP(P113,ud_pole_structure_type[lookupValue],ud_pole_structure_type[lookupKey],""))))</f>
        <v/>
      </c>
      <c r="R113" s="3" t="str">
        <f t="shared" si="13"/>
        <v/>
      </c>
      <c r="S113" s="3" t="str">
        <f>IF($A113="","",IF((AND($A113="ADD",OR(R113="",R113="Aluminium"))),"4",(_xlfn.XLOOKUP(R113,pole_material[lookupValue],pole_material[lookupKey],""))))</f>
        <v/>
      </c>
      <c r="U113" s="3" t="str">
        <f>IF($A113="ADD",IF(NOT(ISBLANK(T113)),_xlfn.XLOOKUP(T113,ud_coating_system[lookupValue],ud_coating_system[lookupKey],"ERROR"),""), "")</f>
        <v/>
      </c>
      <c r="W113" s="3" t="str">
        <f>IF($A113="ADD",IF(NOT(ISBLANK(V113)),_xlfn.XLOOKUP(V113,ud_pole_foundation_type[lookupValue],ud_pole_foundation_type[lookupKey],"ERROR"),""), "")</f>
        <v/>
      </c>
      <c r="Y113" s="3" t="str">
        <f>IF($A113="ADD",IF(NOT(ISBLANK(X113)),_xlfn.XLOOKUP(X113,ud_pole_base_connection[lookupValue],ud_pole_base_connection[lookupKey],"ERROR"),""), "")</f>
        <v/>
      </c>
      <c r="Z113" s="6"/>
      <c r="AA113" s="6"/>
      <c r="AB113" s="2" t="str">
        <f t="shared" si="14"/>
        <v/>
      </c>
      <c r="AD113" s="3" t="str">
        <f>IF($A113="ADD",IF(NOT(ISBLANK(AC113)),_xlfn.XLOOKUP(AC113,ud_pole_structure_make[lookupValue],ud_pole_structure_make[lookupKey],"ERROR"),""), "")</f>
        <v/>
      </c>
      <c r="AF113" s="3" t="str">
        <f>IF($A113="ADD",IF(NOT(ISBLANK(AE113)),_xlfn.XLOOKUP(1,(ud_pole_structure_model_lookup=AE113)*(ud_pole_structure_model_parentKey=AD113),ud_pole_structure_model[lookupKey],"ERROR"),""), "")</f>
        <v/>
      </c>
      <c r="AH113" s="3" t="str">
        <f>IF($A113="ADD",IF(NOT(ISBLANK(AG113)),_xlfn.XLOOKUP(AG113,sl_pole_shape[lookupValue],sl_pole_shape[lookupKey],"ERROR"),""), "")</f>
        <v/>
      </c>
      <c r="AJ113" s="3" t="str">
        <f>IF($A113="ADD",IF(NOT(ISBLANK(AI113)),_xlfn.XLOOKUP(AI113,sign_bracket[lookupValue],sign_bracket[lookupKey],"ERROR"),""), "")</f>
        <v/>
      </c>
      <c r="AL113" s="3" t="str">
        <f>IF($A113="ADD",IF(NOT(ISBLANK(AK113)),_xlfn.XLOOKUP(AK113,post_plant_type[lookupValue],post_plant_type[lookupKey],"ERROR"),""), "")</f>
        <v/>
      </c>
      <c r="AN113" s="3" t="str">
        <f>IF($A113="ADD",IF(NOT(ISBLANK(AM113)),_xlfn.XLOOKUP(AM113,post_ground_type[lookupValue],post_ground_type[lookupKey],"ERROR"),""), "")</f>
        <v/>
      </c>
      <c r="AP113" s="3" t="str">
        <f>IF($A113="ADD",IF(NOT(ISBLANK(AO113)),_xlfn.XLOOKUP(AO113,post_joint_type[lookupValue],post_joint_type[lookupKey],"ERROR"),""), "")</f>
        <v/>
      </c>
      <c r="AQ113" s="7"/>
      <c r="AR113" s="4" t="str">
        <f t="shared" ca="1" si="15"/>
        <v/>
      </c>
      <c r="AS113" s="4"/>
      <c r="AT113" s="3" t="str">
        <f t="shared" si="16"/>
        <v/>
      </c>
      <c r="AU113" s="3" t="str">
        <f>IF($A113="","",IF((AND($A113="ADD",OR(AT113="",AT113="In Use"))),"5",(_xlfn.XLOOKUP(AT113,ud_asset_status[lookupValue],ud_asset_status[lookupKey],""))))</f>
        <v/>
      </c>
      <c r="AW113" s="3" t="str">
        <f>IF($A113="ADD",IF(NOT(ISBLANK(AV113)),_xlfn.XLOOKUP(AV113,ud_replacement_status[lookupValue],ud_replacement_status[lookupKey],"ERROR"),""), "")</f>
        <v/>
      </c>
      <c r="AX113" s="7"/>
      <c r="AZ113" s="3" t="str">
        <f>IF($A113="ADD",IF(NOT(ISBLANK(AY113)),_xlfn.XLOOKUP(AY113,ar_replace_reason[lookupValue],ar_replace_reason[lookupKey],"ERROR"),""), "")</f>
        <v/>
      </c>
      <c r="BA113" s="3" t="str">
        <f t="shared" si="17"/>
        <v/>
      </c>
      <c r="BB113" s="3" t="str">
        <f>IF($A113="","",IF((AND($A113="ADD",OR(BA113="",BA113="Queenstown-Lakes District Council"))),"70",(_xlfn.XLOOKUP(BA113,ud_organisation_owner[lookupValue],ud_organisation_owner[lookupKey],""))))</f>
        <v/>
      </c>
      <c r="BC113" s="3" t="str">
        <f t="shared" si="18"/>
        <v/>
      </c>
      <c r="BD113" s="3" t="str">
        <f>IF($A113="","",IF((AND($A113="ADD",OR(BC113="",BC113="Queenstown-Lakes District Council"))),"70",(_xlfn.XLOOKUP(BC113,ud_organisation_owner[lookupValue],ud_organisation_owner[lookupKey],""))))</f>
        <v/>
      </c>
      <c r="BE113" s="3" t="str">
        <f t="shared" si="19"/>
        <v/>
      </c>
      <c r="BF113" s="3" t="str">
        <f>IF($A113="","",IF((AND($A113="ADD",OR(BE113="",BE113="Local Authority"))),"17",(_xlfn.XLOOKUP(BE113,ud_sub_organisation[lookupValue],ud_sub_organisation[lookupKey],""))))</f>
        <v/>
      </c>
      <c r="BH113" s="3" t="str">
        <f>IF($A113="ADD",IF(NOT(ISBLANK(BG113)),_xlfn.XLOOKUP(BG113,ud_maintenance_organisation[lookupValue],ud_maintenance_organisation[lookupKey],"ERROR"),""), "")</f>
        <v/>
      </c>
      <c r="BI113" s="3" t="str">
        <f t="shared" si="20"/>
        <v/>
      </c>
      <c r="BJ113" s="3" t="str">
        <f>IF($A113="","",IF((AND($A113="ADD",OR(BI113="",BI113="Vested Assets"))),"12",(_xlfn.XLOOKUP(BI113,ud_work_category[lookupValue],ud_work_category[lookupKey],""))))</f>
        <v/>
      </c>
      <c r="BK113" s="8"/>
      <c r="BL113" s="2" t="str">
        <f t="shared" si="21"/>
        <v/>
      </c>
      <c r="BM113" s="3" t="str">
        <f t="shared" si="22"/>
        <v/>
      </c>
      <c r="BN113" s="3" t="str">
        <f>IF($A113="","",IF((AND($A113="ADD",OR(BM113="",BM113="Excellent"))),"1",(_xlfn.XLOOKUP(BM113,condition[lookupValue],condition[lookupKey],""))))</f>
        <v/>
      </c>
      <c r="BO113" s="7" t="str">
        <f t="shared" si="23"/>
        <v/>
      </c>
      <c r="BP113" s="9"/>
    </row>
    <row r="114" spans="2:68" x14ac:dyDescent="0.25">
      <c r="B114" s="4"/>
      <c r="E114" s="3" t="str">
        <f>IF($A114="ADD",IF(NOT(ISBLANK(D114)),_xlfn.XLOOKUP(D114,roadnames[lookupValue],roadnames[lookupKey],"ERROR"),""), "")</f>
        <v/>
      </c>
      <c r="F114" s="5"/>
      <c r="G114" s="5"/>
      <c r="H114" s="6"/>
      <c r="J114" s="3" t="str">
        <f>IF($A114="ADD",IF(NOT(ISBLANK(I114)),_xlfn.XLOOKUP(I114,side[lookupValue],side[lookupKey],"ERROR"),""), "")</f>
        <v/>
      </c>
      <c r="K114" s="4"/>
      <c r="M114" s="3" t="str">
        <f>IF($A114="ADD",IF(NOT(ISBLANK(L114)),_xlfn.XLOOKUP(L114,ud_placement[lookupValue],ud_placement[lookupKey],"ERROR"),""), "")</f>
        <v/>
      </c>
      <c r="O114" s="3" t="str">
        <f>IF($A114="ADD",IF(NOT(ISBLANK(N114)),_xlfn.XLOOKUP(N114,ud_pole_primary_function[lookupValue],ud_pole_primary_function[lookupKey],"ERROR"),""), "")</f>
        <v/>
      </c>
      <c r="P114" s="3" t="str">
        <f t="shared" si="12"/>
        <v/>
      </c>
      <c r="Q114" s="3" t="str">
        <f>IF($A114="","",IF((AND($A114="ADD",OR(P114="",P114="Basic Sign Post"))),"6",(_xlfn.XLOOKUP(P114,ud_pole_structure_type[lookupValue],ud_pole_structure_type[lookupKey],""))))</f>
        <v/>
      </c>
      <c r="R114" s="3" t="str">
        <f t="shared" si="13"/>
        <v/>
      </c>
      <c r="S114" s="3" t="str">
        <f>IF($A114="","",IF((AND($A114="ADD",OR(R114="",R114="Aluminium"))),"4",(_xlfn.XLOOKUP(R114,pole_material[lookupValue],pole_material[lookupKey],""))))</f>
        <v/>
      </c>
      <c r="U114" s="3" t="str">
        <f>IF($A114="ADD",IF(NOT(ISBLANK(T114)),_xlfn.XLOOKUP(T114,ud_coating_system[lookupValue],ud_coating_system[lookupKey],"ERROR"),""), "")</f>
        <v/>
      </c>
      <c r="W114" s="3" t="str">
        <f>IF($A114="ADD",IF(NOT(ISBLANK(V114)),_xlfn.XLOOKUP(V114,ud_pole_foundation_type[lookupValue],ud_pole_foundation_type[lookupKey],"ERROR"),""), "")</f>
        <v/>
      </c>
      <c r="Y114" s="3" t="str">
        <f>IF($A114="ADD",IF(NOT(ISBLANK(X114)),_xlfn.XLOOKUP(X114,ud_pole_base_connection[lookupValue],ud_pole_base_connection[lookupKey],"ERROR"),""), "")</f>
        <v/>
      </c>
      <c r="Z114" s="6"/>
      <c r="AA114" s="6"/>
      <c r="AB114" s="2" t="str">
        <f t="shared" si="14"/>
        <v/>
      </c>
      <c r="AD114" s="3" t="str">
        <f>IF($A114="ADD",IF(NOT(ISBLANK(AC114)),_xlfn.XLOOKUP(AC114,ud_pole_structure_make[lookupValue],ud_pole_structure_make[lookupKey],"ERROR"),""), "")</f>
        <v/>
      </c>
      <c r="AF114" s="3" t="str">
        <f>IF($A114="ADD",IF(NOT(ISBLANK(AE114)),_xlfn.XLOOKUP(1,(ud_pole_structure_model_lookup=AE114)*(ud_pole_structure_model_parentKey=AD114),ud_pole_structure_model[lookupKey],"ERROR"),""), "")</f>
        <v/>
      </c>
      <c r="AH114" s="3" t="str">
        <f>IF($A114="ADD",IF(NOT(ISBLANK(AG114)),_xlfn.XLOOKUP(AG114,sl_pole_shape[lookupValue],sl_pole_shape[lookupKey],"ERROR"),""), "")</f>
        <v/>
      </c>
      <c r="AJ114" s="3" t="str">
        <f>IF($A114="ADD",IF(NOT(ISBLANK(AI114)),_xlfn.XLOOKUP(AI114,sign_bracket[lookupValue],sign_bracket[lookupKey],"ERROR"),""), "")</f>
        <v/>
      </c>
      <c r="AL114" s="3" t="str">
        <f>IF($A114="ADD",IF(NOT(ISBLANK(AK114)),_xlfn.XLOOKUP(AK114,post_plant_type[lookupValue],post_plant_type[lookupKey],"ERROR"),""), "")</f>
        <v/>
      </c>
      <c r="AN114" s="3" t="str">
        <f>IF($A114="ADD",IF(NOT(ISBLANK(AM114)),_xlfn.XLOOKUP(AM114,post_ground_type[lookupValue],post_ground_type[lookupKey],"ERROR"),""), "")</f>
        <v/>
      </c>
      <c r="AP114" s="3" t="str">
        <f>IF($A114="ADD",IF(NOT(ISBLANK(AO114)),_xlfn.XLOOKUP(AO114,post_joint_type[lookupValue],post_joint_type[lookupKey],"ERROR"),""), "")</f>
        <v/>
      </c>
      <c r="AQ114" s="7"/>
      <c r="AR114" s="4" t="str">
        <f t="shared" ca="1" si="15"/>
        <v/>
      </c>
      <c r="AS114" s="4"/>
      <c r="AT114" s="3" t="str">
        <f t="shared" si="16"/>
        <v/>
      </c>
      <c r="AU114" s="3" t="str">
        <f>IF($A114="","",IF((AND($A114="ADD",OR(AT114="",AT114="In Use"))),"5",(_xlfn.XLOOKUP(AT114,ud_asset_status[lookupValue],ud_asset_status[lookupKey],""))))</f>
        <v/>
      </c>
      <c r="AW114" s="3" t="str">
        <f>IF($A114="ADD",IF(NOT(ISBLANK(AV114)),_xlfn.XLOOKUP(AV114,ud_replacement_status[lookupValue],ud_replacement_status[lookupKey],"ERROR"),""), "")</f>
        <v/>
      </c>
      <c r="AX114" s="7"/>
      <c r="AZ114" s="3" t="str">
        <f>IF($A114="ADD",IF(NOT(ISBLANK(AY114)),_xlfn.XLOOKUP(AY114,ar_replace_reason[lookupValue],ar_replace_reason[lookupKey],"ERROR"),""), "")</f>
        <v/>
      </c>
      <c r="BA114" s="3" t="str">
        <f t="shared" si="17"/>
        <v/>
      </c>
      <c r="BB114" s="3" t="str">
        <f>IF($A114="","",IF((AND($A114="ADD",OR(BA114="",BA114="Queenstown-Lakes District Council"))),"70",(_xlfn.XLOOKUP(BA114,ud_organisation_owner[lookupValue],ud_organisation_owner[lookupKey],""))))</f>
        <v/>
      </c>
      <c r="BC114" s="3" t="str">
        <f t="shared" si="18"/>
        <v/>
      </c>
      <c r="BD114" s="3" t="str">
        <f>IF($A114="","",IF((AND($A114="ADD",OR(BC114="",BC114="Queenstown-Lakes District Council"))),"70",(_xlfn.XLOOKUP(BC114,ud_organisation_owner[lookupValue],ud_organisation_owner[lookupKey],""))))</f>
        <v/>
      </c>
      <c r="BE114" s="3" t="str">
        <f t="shared" si="19"/>
        <v/>
      </c>
      <c r="BF114" s="3" t="str">
        <f>IF($A114="","",IF((AND($A114="ADD",OR(BE114="",BE114="Local Authority"))),"17",(_xlfn.XLOOKUP(BE114,ud_sub_organisation[lookupValue],ud_sub_organisation[lookupKey],""))))</f>
        <v/>
      </c>
      <c r="BH114" s="3" t="str">
        <f>IF($A114="ADD",IF(NOT(ISBLANK(BG114)),_xlfn.XLOOKUP(BG114,ud_maintenance_organisation[lookupValue],ud_maintenance_organisation[lookupKey],"ERROR"),""), "")</f>
        <v/>
      </c>
      <c r="BI114" s="3" t="str">
        <f t="shared" si="20"/>
        <v/>
      </c>
      <c r="BJ114" s="3" t="str">
        <f>IF($A114="","",IF((AND($A114="ADD",OR(BI114="",BI114="Vested Assets"))),"12",(_xlfn.XLOOKUP(BI114,ud_work_category[lookupValue],ud_work_category[lookupKey],""))))</f>
        <v/>
      </c>
      <c r="BK114" s="8"/>
      <c r="BL114" s="2" t="str">
        <f t="shared" si="21"/>
        <v/>
      </c>
      <c r="BM114" s="3" t="str">
        <f t="shared" si="22"/>
        <v/>
      </c>
      <c r="BN114" s="3" t="str">
        <f>IF($A114="","",IF((AND($A114="ADD",OR(BM114="",BM114="Excellent"))),"1",(_xlfn.XLOOKUP(BM114,condition[lookupValue],condition[lookupKey],""))))</f>
        <v/>
      </c>
      <c r="BO114" s="7" t="str">
        <f t="shared" si="23"/>
        <v/>
      </c>
      <c r="BP114" s="9"/>
    </row>
    <row r="115" spans="2:68" x14ac:dyDescent="0.25">
      <c r="B115" s="4"/>
      <c r="E115" s="3" t="str">
        <f>IF($A115="ADD",IF(NOT(ISBLANK(D115)),_xlfn.XLOOKUP(D115,roadnames[lookupValue],roadnames[lookupKey],"ERROR"),""), "")</f>
        <v/>
      </c>
      <c r="F115" s="5"/>
      <c r="G115" s="5"/>
      <c r="H115" s="6"/>
      <c r="J115" s="3" t="str">
        <f>IF($A115="ADD",IF(NOT(ISBLANK(I115)),_xlfn.XLOOKUP(I115,side[lookupValue],side[lookupKey],"ERROR"),""), "")</f>
        <v/>
      </c>
      <c r="K115" s="4"/>
      <c r="M115" s="3" t="str">
        <f>IF($A115="ADD",IF(NOT(ISBLANK(L115)),_xlfn.XLOOKUP(L115,ud_placement[lookupValue],ud_placement[lookupKey],"ERROR"),""), "")</f>
        <v/>
      </c>
      <c r="O115" s="3" t="str">
        <f>IF($A115="ADD",IF(NOT(ISBLANK(N115)),_xlfn.XLOOKUP(N115,ud_pole_primary_function[lookupValue],ud_pole_primary_function[lookupKey],"ERROR"),""), "")</f>
        <v/>
      </c>
      <c r="P115" s="3" t="str">
        <f t="shared" si="12"/>
        <v/>
      </c>
      <c r="Q115" s="3" t="str">
        <f>IF($A115="","",IF((AND($A115="ADD",OR(P115="",P115="Basic Sign Post"))),"6",(_xlfn.XLOOKUP(P115,ud_pole_structure_type[lookupValue],ud_pole_structure_type[lookupKey],""))))</f>
        <v/>
      </c>
      <c r="R115" s="3" t="str">
        <f t="shared" si="13"/>
        <v/>
      </c>
      <c r="S115" s="3" t="str">
        <f>IF($A115="","",IF((AND($A115="ADD",OR(R115="",R115="Aluminium"))),"4",(_xlfn.XLOOKUP(R115,pole_material[lookupValue],pole_material[lookupKey],""))))</f>
        <v/>
      </c>
      <c r="U115" s="3" t="str">
        <f>IF($A115="ADD",IF(NOT(ISBLANK(T115)),_xlfn.XLOOKUP(T115,ud_coating_system[lookupValue],ud_coating_system[lookupKey],"ERROR"),""), "")</f>
        <v/>
      </c>
      <c r="W115" s="3" t="str">
        <f>IF($A115="ADD",IF(NOT(ISBLANK(V115)),_xlfn.XLOOKUP(V115,ud_pole_foundation_type[lookupValue],ud_pole_foundation_type[lookupKey],"ERROR"),""), "")</f>
        <v/>
      </c>
      <c r="Y115" s="3" t="str">
        <f>IF($A115="ADD",IF(NOT(ISBLANK(X115)),_xlfn.XLOOKUP(X115,ud_pole_base_connection[lookupValue],ud_pole_base_connection[lookupKey],"ERROR"),""), "")</f>
        <v/>
      </c>
      <c r="Z115" s="6"/>
      <c r="AA115" s="6"/>
      <c r="AB115" s="2" t="str">
        <f t="shared" si="14"/>
        <v/>
      </c>
      <c r="AD115" s="3" t="str">
        <f>IF($A115="ADD",IF(NOT(ISBLANK(AC115)),_xlfn.XLOOKUP(AC115,ud_pole_structure_make[lookupValue],ud_pole_structure_make[lookupKey],"ERROR"),""), "")</f>
        <v/>
      </c>
      <c r="AF115" s="3" t="str">
        <f>IF($A115="ADD",IF(NOT(ISBLANK(AE115)),_xlfn.XLOOKUP(1,(ud_pole_structure_model_lookup=AE115)*(ud_pole_structure_model_parentKey=AD115),ud_pole_structure_model[lookupKey],"ERROR"),""), "")</f>
        <v/>
      </c>
      <c r="AH115" s="3" t="str">
        <f>IF($A115="ADD",IF(NOT(ISBLANK(AG115)),_xlfn.XLOOKUP(AG115,sl_pole_shape[lookupValue],sl_pole_shape[lookupKey],"ERROR"),""), "")</f>
        <v/>
      </c>
      <c r="AJ115" s="3" t="str">
        <f>IF($A115="ADD",IF(NOT(ISBLANK(AI115)),_xlfn.XLOOKUP(AI115,sign_bracket[lookupValue],sign_bracket[lookupKey],"ERROR"),""), "")</f>
        <v/>
      </c>
      <c r="AL115" s="3" t="str">
        <f>IF($A115="ADD",IF(NOT(ISBLANK(AK115)),_xlfn.XLOOKUP(AK115,post_plant_type[lookupValue],post_plant_type[lookupKey],"ERROR"),""), "")</f>
        <v/>
      </c>
      <c r="AN115" s="3" t="str">
        <f>IF($A115="ADD",IF(NOT(ISBLANK(AM115)),_xlfn.XLOOKUP(AM115,post_ground_type[lookupValue],post_ground_type[lookupKey],"ERROR"),""), "")</f>
        <v/>
      </c>
      <c r="AP115" s="3" t="str">
        <f>IF($A115="ADD",IF(NOT(ISBLANK(AO115)),_xlfn.XLOOKUP(AO115,post_joint_type[lookupValue],post_joint_type[lookupKey],"ERROR"),""), "")</f>
        <v/>
      </c>
      <c r="AQ115" s="7"/>
      <c r="AR115" s="4" t="str">
        <f t="shared" ca="1" si="15"/>
        <v/>
      </c>
      <c r="AS115" s="4"/>
      <c r="AT115" s="3" t="str">
        <f t="shared" si="16"/>
        <v/>
      </c>
      <c r="AU115" s="3" t="str">
        <f>IF($A115="","",IF((AND($A115="ADD",OR(AT115="",AT115="In Use"))),"5",(_xlfn.XLOOKUP(AT115,ud_asset_status[lookupValue],ud_asset_status[lookupKey],""))))</f>
        <v/>
      </c>
      <c r="AW115" s="3" t="str">
        <f>IF($A115="ADD",IF(NOT(ISBLANK(AV115)),_xlfn.XLOOKUP(AV115,ud_replacement_status[lookupValue],ud_replacement_status[lookupKey],"ERROR"),""), "")</f>
        <v/>
      </c>
      <c r="AX115" s="7"/>
      <c r="AZ115" s="3" t="str">
        <f>IF($A115="ADD",IF(NOT(ISBLANK(AY115)),_xlfn.XLOOKUP(AY115,ar_replace_reason[lookupValue],ar_replace_reason[lookupKey],"ERROR"),""), "")</f>
        <v/>
      </c>
      <c r="BA115" s="3" t="str">
        <f t="shared" si="17"/>
        <v/>
      </c>
      <c r="BB115" s="3" t="str">
        <f>IF($A115="","",IF((AND($A115="ADD",OR(BA115="",BA115="Queenstown-Lakes District Council"))),"70",(_xlfn.XLOOKUP(BA115,ud_organisation_owner[lookupValue],ud_organisation_owner[lookupKey],""))))</f>
        <v/>
      </c>
      <c r="BC115" s="3" t="str">
        <f t="shared" si="18"/>
        <v/>
      </c>
      <c r="BD115" s="3" t="str">
        <f>IF($A115="","",IF((AND($A115="ADD",OR(BC115="",BC115="Queenstown-Lakes District Council"))),"70",(_xlfn.XLOOKUP(BC115,ud_organisation_owner[lookupValue],ud_organisation_owner[lookupKey],""))))</f>
        <v/>
      </c>
      <c r="BE115" s="3" t="str">
        <f t="shared" si="19"/>
        <v/>
      </c>
      <c r="BF115" s="3" t="str">
        <f>IF($A115="","",IF((AND($A115="ADD",OR(BE115="",BE115="Local Authority"))),"17",(_xlfn.XLOOKUP(BE115,ud_sub_organisation[lookupValue],ud_sub_organisation[lookupKey],""))))</f>
        <v/>
      </c>
      <c r="BH115" s="3" t="str">
        <f>IF($A115="ADD",IF(NOT(ISBLANK(BG115)),_xlfn.XLOOKUP(BG115,ud_maintenance_organisation[lookupValue],ud_maintenance_organisation[lookupKey],"ERROR"),""), "")</f>
        <v/>
      </c>
      <c r="BI115" s="3" t="str">
        <f t="shared" si="20"/>
        <v/>
      </c>
      <c r="BJ115" s="3" t="str">
        <f>IF($A115="","",IF((AND($A115="ADD",OR(BI115="",BI115="Vested Assets"))),"12",(_xlfn.XLOOKUP(BI115,ud_work_category[lookupValue],ud_work_category[lookupKey],""))))</f>
        <v/>
      </c>
      <c r="BK115" s="8"/>
      <c r="BL115" s="2" t="str">
        <f t="shared" si="21"/>
        <v/>
      </c>
      <c r="BM115" s="3" t="str">
        <f t="shared" si="22"/>
        <v/>
      </c>
      <c r="BN115" s="3" t="str">
        <f>IF($A115="","",IF((AND($A115="ADD",OR(BM115="",BM115="Excellent"))),"1",(_xlfn.XLOOKUP(BM115,condition[lookupValue],condition[lookupKey],""))))</f>
        <v/>
      </c>
      <c r="BO115" s="7" t="str">
        <f t="shared" si="23"/>
        <v/>
      </c>
      <c r="BP115" s="9"/>
    </row>
    <row r="116" spans="2:68" x14ac:dyDescent="0.25">
      <c r="B116" s="4"/>
      <c r="E116" s="3" t="str">
        <f>IF($A116="ADD",IF(NOT(ISBLANK(D116)),_xlfn.XLOOKUP(D116,roadnames[lookupValue],roadnames[lookupKey],"ERROR"),""), "")</f>
        <v/>
      </c>
      <c r="F116" s="5"/>
      <c r="G116" s="5"/>
      <c r="H116" s="6"/>
      <c r="J116" s="3" t="str">
        <f>IF($A116="ADD",IF(NOT(ISBLANK(I116)),_xlfn.XLOOKUP(I116,side[lookupValue],side[lookupKey],"ERROR"),""), "")</f>
        <v/>
      </c>
      <c r="K116" s="4"/>
      <c r="M116" s="3" t="str">
        <f>IF($A116="ADD",IF(NOT(ISBLANK(L116)),_xlfn.XLOOKUP(L116,ud_placement[lookupValue],ud_placement[lookupKey],"ERROR"),""), "")</f>
        <v/>
      </c>
      <c r="O116" s="3" t="str">
        <f>IF($A116="ADD",IF(NOT(ISBLANK(N116)),_xlfn.XLOOKUP(N116,ud_pole_primary_function[lookupValue],ud_pole_primary_function[lookupKey],"ERROR"),""), "")</f>
        <v/>
      </c>
      <c r="P116" s="3" t="str">
        <f t="shared" si="12"/>
        <v/>
      </c>
      <c r="Q116" s="3" t="str">
        <f>IF($A116="","",IF((AND($A116="ADD",OR(P116="",P116="Basic Sign Post"))),"6",(_xlfn.XLOOKUP(P116,ud_pole_structure_type[lookupValue],ud_pole_structure_type[lookupKey],""))))</f>
        <v/>
      </c>
      <c r="R116" s="3" t="str">
        <f t="shared" si="13"/>
        <v/>
      </c>
      <c r="S116" s="3" t="str">
        <f>IF($A116="","",IF((AND($A116="ADD",OR(R116="",R116="Aluminium"))),"4",(_xlfn.XLOOKUP(R116,pole_material[lookupValue],pole_material[lookupKey],""))))</f>
        <v/>
      </c>
      <c r="U116" s="3" t="str">
        <f>IF($A116="ADD",IF(NOT(ISBLANK(T116)),_xlfn.XLOOKUP(T116,ud_coating_system[lookupValue],ud_coating_system[lookupKey],"ERROR"),""), "")</f>
        <v/>
      </c>
      <c r="W116" s="3" t="str">
        <f>IF($A116="ADD",IF(NOT(ISBLANK(V116)),_xlfn.XLOOKUP(V116,ud_pole_foundation_type[lookupValue],ud_pole_foundation_type[lookupKey],"ERROR"),""), "")</f>
        <v/>
      </c>
      <c r="Y116" s="3" t="str">
        <f>IF($A116="ADD",IF(NOT(ISBLANK(X116)),_xlfn.XLOOKUP(X116,ud_pole_base_connection[lookupValue],ud_pole_base_connection[lookupKey],"ERROR"),""), "")</f>
        <v/>
      </c>
      <c r="Z116" s="6"/>
      <c r="AA116" s="6"/>
      <c r="AB116" s="2" t="str">
        <f t="shared" si="14"/>
        <v/>
      </c>
      <c r="AD116" s="3" t="str">
        <f>IF($A116="ADD",IF(NOT(ISBLANK(AC116)),_xlfn.XLOOKUP(AC116,ud_pole_structure_make[lookupValue],ud_pole_structure_make[lookupKey],"ERROR"),""), "")</f>
        <v/>
      </c>
      <c r="AF116" s="3" t="str">
        <f>IF($A116="ADD",IF(NOT(ISBLANK(AE116)),_xlfn.XLOOKUP(1,(ud_pole_structure_model_lookup=AE116)*(ud_pole_structure_model_parentKey=AD116),ud_pole_structure_model[lookupKey],"ERROR"),""), "")</f>
        <v/>
      </c>
      <c r="AH116" s="3" t="str">
        <f>IF($A116="ADD",IF(NOT(ISBLANK(AG116)),_xlfn.XLOOKUP(AG116,sl_pole_shape[lookupValue],sl_pole_shape[lookupKey],"ERROR"),""), "")</f>
        <v/>
      </c>
      <c r="AJ116" s="3" t="str">
        <f>IF($A116="ADD",IF(NOT(ISBLANK(AI116)),_xlfn.XLOOKUP(AI116,sign_bracket[lookupValue],sign_bracket[lookupKey],"ERROR"),""), "")</f>
        <v/>
      </c>
      <c r="AL116" s="3" t="str">
        <f>IF($A116="ADD",IF(NOT(ISBLANK(AK116)),_xlfn.XLOOKUP(AK116,post_plant_type[lookupValue],post_plant_type[lookupKey],"ERROR"),""), "")</f>
        <v/>
      </c>
      <c r="AN116" s="3" t="str">
        <f>IF($A116="ADD",IF(NOT(ISBLANK(AM116)),_xlfn.XLOOKUP(AM116,post_ground_type[lookupValue],post_ground_type[lookupKey],"ERROR"),""), "")</f>
        <v/>
      </c>
      <c r="AP116" s="3" t="str">
        <f>IF($A116="ADD",IF(NOT(ISBLANK(AO116)),_xlfn.XLOOKUP(AO116,post_joint_type[lookupValue],post_joint_type[lookupKey],"ERROR"),""), "")</f>
        <v/>
      </c>
      <c r="AQ116" s="7"/>
      <c r="AR116" s="4" t="str">
        <f t="shared" ca="1" si="15"/>
        <v/>
      </c>
      <c r="AS116" s="4"/>
      <c r="AT116" s="3" t="str">
        <f t="shared" si="16"/>
        <v/>
      </c>
      <c r="AU116" s="3" t="str">
        <f>IF($A116="","",IF((AND($A116="ADD",OR(AT116="",AT116="In Use"))),"5",(_xlfn.XLOOKUP(AT116,ud_asset_status[lookupValue],ud_asset_status[lookupKey],""))))</f>
        <v/>
      </c>
      <c r="AW116" s="3" t="str">
        <f>IF($A116="ADD",IF(NOT(ISBLANK(AV116)),_xlfn.XLOOKUP(AV116,ud_replacement_status[lookupValue],ud_replacement_status[lookupKey],"ERROR"),""), "")</f>
        <v/>
      </c>
      <c r="AX116" s="7"/>
      <c r="AZ116" s="3" t="str">
        <f>IF($A116="ADD",IF(NOT(ISBLANK(AY116)),_xlfn.XLOOKUP(AY116,ar_replace_reason[lookupValue],ar_replace_reason[lookupKey],"ERROR"),""), "")</f>
        <v/>
      </c>
      <c r="BA116" s="3" t="str">
        <f t="shared" si="17"/>
        <v/>
      </c>
      <c r="BB116" s="3" t="str">
        <f>IF($A116="","",IF((AND($A116="ADD",OR(BA116="",BA116="Queenstown-Lakes District Council"))),"70",(_xlfn.XLOOKUP(BA116,ud_organisation_owner[lookupValue],ud_organisation_owner[lookupKey],""))))</f>
        <v/>
      </c>
      <c r="BC116" s="3" t="str">
        <f t="shared" si="18"/>
        <v/>
      </c>
      <c r="BD116" s="3" t="str">
        <f>IF($A116="","",IF((AND($A116="ADD",OR(BC116="",BC116="Queenstown-Lakes District Council"))),"70",(_xlfn.XLOOKUP(BC116,ud_organisation_owner[lookupValue],ud_organisation_owner[lookupKey],""))))</f>
        <v/>
      </c>
      <c r="BE116" s="3" t="str">
        <f t="shared" si="19"/>
        <v/>
      </c>
      <c r="BF116" s="3" t="str">
        <f>IF($A116="","",IF((AND($A116="ADD",OR(BE116="",BE116="Local Authority"))),"17",(_xlfn.XLOOKUP(BE116,ud_sub_organisation[lookupValue],ud_sub_organisation[lookupKey],""))))</f>
        <v/>
      </c>
      <c r="BH116" s="3" t="str">
        <f>IF($A116="ADD",IF(NOT(ISBLANK(BG116)),_xlfn.XLOOKUP(BG116,ud_maintenance_organisation[lookupValue],ud_maintenance_organisation[lookupKey],"ERROR"),""), "")</f>
        <v/>
      </c>
      <c r="BI116" s="3" t="str">
        <f t="shared" si="20"/>
        <v/>
      </c>
      <c r="BJ116" s="3" t="str">
        <f>IF($A116="","",IF((AND($A116="ADD",OR(BI116="",BI116="Vested Assets"))),"12",(_xlfn.XLOOKUP(BI116,ud_work_category[lookupValue],ud_work_category[lookupKey],""))))</f>
        <v/>
      </c>
      <c r="BK116" s="8"/>
      <c r="BL116" s="2" t="str">
        <f t="shared" si="21"/>
        <v/>
      </c>
      <c r="BM116" s="3" t="str">
        <f t="shared" si="22"/>
        <v/>
      </c>
      <c r="BN116" s="3" t="str">
        <f>IF($A116="","",IF((AND($A116="ADD",OR(BM116="",BM116="Excellent"))),"1",(_xlfn.XLOOKUP(BM116,condition[lookupValue],condition[lookupKey],""))))</f>
        <v/>
      </c>
      <c r="BO116" s="7" t="str">
        <f t="shared" si="23"/>
        <v/>
      </c>
      <c r="BP116" s="9"/>
    </row>
    <row r="117" spans="2:68" x14ac:dyDescent="0.25">
      <c r="B117" s="4"/>
      <c r="E117" s="3" t="str">
        <f>IF($A117="ADD",IF(NOT(ISBLANK(D117)),_xlfn.XLOOKUP(D117,roadnames[lookupValue],roadnames[lookupKey],"ERROR"),""), "")</f>
        <v/>
      </c>
      <c r="F117" s="5"/>
      <c r="G117" s="5"/>
      <c r="H117" s="6"/>
      <c r="J117" s="3" t="str">
        <f>IF($A117="ADD",IF(NOT(ISBLANK(I117)),_xlfn.XLOOKUP(I117,side[lookupValue],side[lookupKey],"ERROR"),""), "")</f>
        <v/>
      </c>
      <c r="K117" s="4"/>
      <c r="M117" s="3" t="str">
        <f>IF($A117="ADD",IF(NOT(ISBLANK(L117)),_xlfn.XLOOKUP(L117,ud_placement[lookupValue],ud_placement[lookupKey],"ERROR"),""), "")</f>
        <v/>
      </c>
      <c r="O117" s="3" t="str">
        <f>IF($A117="ADD",IF(NOT(ISBLANK(N117)),_xlfn.XLOOKUP(N117,ud_pole_primary_function[lookupValue],ud_pole_primary_function[lookupKey],"ERROR"),""), "")</f>
        <v/>
      </c>
      <c r="P117" s="3" t="str">
        <f t="shared" si="12"/>
        <v/>
      </c>
      <c r="Q117" s="3" t="str">
        <f>IF($A117="","",IF((AND($A117="ADD",OR(P117="",P117="Basic Sign Post"))),"6",(_xlfn.XLOOKUP(P117,ud_pole_structure_type[lookupValue],ud_pole_structure_type[lookupKey],""))))</f>
        <v/>
      </c>
      <c r="R117" s="3" t="str">
        <f t="shared" si="13"/>
        <v/>
      </c>
      <c r="S117" s="3" t="str">
        <f>IF($A117="","",IF((AND($A117="ADD",OR(R117="",R117="Aluminium"))),"4",(_xlfn.XLOOKUP(R117,pole_material[lookupValue],pole_material[lookupKey],""))))</f>
        <v/>
      </c>
      <c r="U117" s="3" t="str">
        <f>IF($A117="ADD",IF(NOT(ISBLANK(T117)),_xlfn.XLOOKUP(T117,ud_coating_system[lookupValue],ud_coating_system[lookupKey],"ERROR"),""), "")</f>
        <v/>
      </c>
      <c r="W117" s="3" t="str">
        <f>IF($A117="ADD",IF(NOT(ISBLANK(V117)),_xlfn.XLOOKUP(V117,ud_pole_foundation_type[lookupValue],ud_pole_foundation_type[lookupKey],"ERROR"),""), "")</f>
        <v/>
      </c>
      <c r="Y117" s="3" t="str">
        <f>IF($A117="ADD",IF(NOT(ISBLANK(X117)),_xlfn.XLOOKUP(X117,ud_pole_base_connection[lookupValue],ud_pole_base_connection[lookupKey],"ERROR"),""), "")</f>
        <v/>
      </c>
      <c r="Z117" s="6"/>
      <c r="AA117" s="6"/>
      <c r="AB117" s="2" t="str">
        <f t="shared" si="14"/>
        <v/>
      </c>
      <c r="AD117" s="3" t="str">
        <f>IF($A117="ADD",IF(NOT(ISBLANK(AC117)),_xlfn.XLOOKUP(AC117,ud_pole_structure_make[lookupValue],ud_pole_structure_make[lookupKey],"ERROR"),""), "")</f>
        <v/>
      </c>
      <c r="AF117" s="3" t="str">
        <f>IF($A117="ADD",IF(NOT(ISBLANK(AE117)),_xlfn.XLOOKUP(1,(ud_pole_structure_model_lookup=AE117)*(ud_pole_structure_model_parentKey=AD117),ud_pole_structure_model[lookupKey],"ERROR"),""), "")</f>
        <v/>
      </c>
      <c r="AH117" s="3" t="str">
        <f>IF($A117="ADD",IF(NOT(ISBLANK(AG117)),_xlfn.XLOOKUP(AG117,sl_pole_shape[lookupValue],sl_pole_shape[lookupKey],"ERROR"),""), "")</f>
        <v/>
      </c>
      <c r="AJ117" s="3" t="str">
        <f>IF($A117="ADD",IF(NOT(ISBLANK(AI117)),_xlfn.XLOOKUP(AI117,sign_bracket[lookupValue],sign_bracket[lookupKey],"ERROR"),""), "")</f>
        <v/>
      </c>
      <c r="AL117" s="3" t="str">
        <f>IF($A117="ADD",IF(NOT(ISBLANK(AK117)),_xlfn.XLOOKUP(AK117,post_plant_type[lookupValue],post_plant_type[lookupKey],"ERROR"),""), "")</f>
        <v/>
      </c>
      <c r="AN117" s="3" t="str">
        <f>IF($A117="ADD",IF(NOT(ISBLANK(AM117)),_xlfn.XLOOKUP(AM117,post_ground_type[lookupValue],post_ground_type[lookupKey],"ERROR"),""), "")</f>
        <v/>
      </c>
      <c r="AP117" s="3" t="str">
        <f>IF($A117="ADD",IF(NOT(ISBLANK(AO117)),_xlfn.XLOOKUP(AO117,post_joint_type[lookupValue],post_joint_type[lookupKey],"ERROR"),""), "")</f>
        <v/>
      </c>
      <c r="AQ117" s="7"/>
      <c r="AR117" s="4" t="str">
        <f t="shared" ca="1" si="15"/>
        <v/>
      </c>
      <c r="AS117" s="4"/>
      <c r="AT117" s="3" t="str">
        <f t="shared" si="16"/>
        <v/>
      </c>
      <c r="AU117" s="3" t="str">
        <f>IF($A117="","",IF((AND($A117="ADD",OR(AT117="",AT117="In Use"))),"5",(_xlfn.XLOOKUP(AT117,ud_asset_status[lookupValue],ud_asset_status[lookupKey],""))))</f>
        <v/>
      </c>
      <c r="AW117" s="3" t="str">
        <f>IF($A117="ADD",IF(NOT(ISBLANK(AV117)),_xlfn.XLOOKUP(AV117,ud_replacement_status[lookupValue],ud_replacement_status[lookupKey],"ERROR"),""), "")</f>
        <v/>
      </c>
      <c r="AX117" s="7"/>
      <c r="AZ117" s="3" t="str">
        <f>IF($A117="ADD",IF(NOT(ISBLANK(AY117)),_xlfn.XLOOKUP(AY117,ar_replace_reason[lookupValue],ar_replace_reason[lookupKey],"ERROR"),""), "")</f>
        <v/>
      </c>
      <c r="BA117" s="3" t="str">
        <f t="shared" si="17"/>
        <v/>
      </c>
      <c r="BB117" s="3" t="str">
        <f>IF($A117="","",IF((AND($A117="ADD",OR(BA117="",BA117="Queenstown-Lakes District Council"))),"70",(_xlfn.XLOOKUP(BA117,ud_organisation_owner[lookupValue],ud_organisation_owner[lookupKey],""))))</f>
        <v/>
      </c>
      <c r="BC117" s="3" t="str">
        <f t="shared" si="18"/>
        <v/>
      </c>
      <c r="BD117" s="3" t="str">
        <f>IF($A117="","",IF((AND($A117="ADD",OR(BC117="",BC117="Queenstown-Lakes District Council"))),"70",(_xlfn.XLOOKUP(BC117,ud_organisation_owner[lookupValue],ud_organisation_owner[lookupKey],""))))</f>
        <v/>
      </c>
      <c r="BE117" s="3" t="str">
        <f t="shared" si="19"/>
        <v/>
      </c>
      <c r="BF117" s="3" t="str">
        <f>IF($A117="","",IF((AND($A117="ADD",OR(BE117="",BE117="Local Authority"))),"17",(_xlfn.XLOOKUP(BE117,ud_sub_organisation[lookupValue],ud_sub_organisation[lookupKey],""))))</f>
        <v/>
      </c>
      <c r="BH117" s="3" t="str">
        <f>IF($A117="ADD",IF(NOT(ISBLANK(BG117)),_xlfn.XLOOKUP(BG117,ud_maintenance_organisation[lookupValue],ud_maintenance_organisation[lookupKey],"ERROR"),""), "")</f>
        <v/>
      </c>
      <c r="BI117" s="3" t="str">
        <f t="shared" si="20"/>
        <v/>
      </c>
      <c r="BJ117" s="3" t="str">
        <f>IF($A117="","",IF((AND($A117="ADD",OR(BI117="",BI117="Vested Assets"))),"12",(_xlfn.XLOOKUP(BI117,ud_work_category[lookupValue],ud_work_category[lookupKey],""))))</f>
        <v/>
      </c>
      <c r="BK117" s="8"/>
      <c r="BL117" s="2" t="str">
        <f t="shared" si="21"/>
        <v/>
      </c>
      <c r="BM117" s="3" t="str">
        <f t="shared" si="22"/>
        <v/>
      </c>
      <c r="BN117" s="3" t="str">
        <f>IF($A117="","",IF((AND($A117="ADD",OR(BM117="",BM117="Excellent"))),"1",(_xlfn.XLOOKUP(BM117,condition[lookupValue],condition[lookupKey],""))))</f>
        <v/>
      </c>
      <c r="BO117" s="7" t="str">
        <f t="shared" si="23"/>
        <v/>
      </c>
      <c r="BP117" s="9"/>
    </row>
    <row r="118" spans="2:68" x14ac:dyDescent="0.25">
      <c r="B118" s="4"/>
      <c r="E118" s="3" t="str">
        <f>IF($A118="ADD",IF(NOT(ISBLANK(D118)),_xlfn.XLOOKUP(D118,roadnames[lookupValue],roadnames[lookupKey],"ERROR"),""), "")</f>
        <v/>
      </c>
      <c r="F118" s="5"/>
      <c r="G118" s="5"/>
      <c r="H118" s="6"/>
      <c r="J118" s="3" t="str">
        <f>IF($A118="ADD",IF(NOT(ISBLANK(I118)),_xlfn.XLOOKUP(I118,side[lookupValue],side[lookupKey],"ERROR"),""), "")</f>
        <v/>
      </c>
      <c r="K118" s="4"/>
      <c r="M118" s="3" t="str">
        <f>IF($A118="ADD",IF(NOT(ISBLANK(L118)),_xlfn.XLOOKUP(L118,ud_placement[lookupValue],ud_placement[lookupKey],"ERROR"),""), "")</f>
        <v/>
      </c>
      <c r="O118" s="3" t="str">
        <f>IF($A118="ADD",IF(NOT(ISBLANK(N118)),_xlfn.XLOOKUP(N118,ud_pole_primary_function[lookupValue],ud_pole_primary_function[lookupKey],"ERROR"),""), "")</f>
        <v/>
      </c>
      <c r="P118" s="3" t="str">
        <f t="shared" si="12"/>
        <v/>
      </c>
      <c r="Q118" s="3" t="str">
        <f>IF($A118="","",IF((AND($A118="ADD",OR(P118="",P118="Basic Sign Post"))),"6",(_xlfn.XLOOKUP(P118,ud_pole_structure_type[lookupValue],ud_pole_structure_type[lookupKey],""))))</f>
        <v/>
      </c>
      <c r="R118" s="3" t="str">
        <f t="shared" si="13"/>
        <v/>
      </c>
      <c r="S118" s="3" t="str">
        <f>IF($A118="","",IF((AND($A118="ADD",OR(R118="",R118="Aluminium"))),"4",(_xlfn.XLOOKUP(R118,pole_material[lookupValue],pole_material[lookupKey],""))))</f>
        <v/>
      </c>
      <c r="U118" s="3" t="str">
        <f>IF($A118="ADD",IF(NOT(ISBLANK(T118)),_xlfn.XLOOKUP(T118,ud_coating_system[lookupValue],ud_coating_system[lookupKey],"ERROR"),""), "")</f>
        <v/>
      </c>
      <c r="W118" s="3" t="str">
        <f>IF($A118="ADD",IF(NOT(ISBLANK(V118)),_xlfn.XLOOKUP(V118,ud_pole_foundation_type[lookupValue],ud_pole_foundation_type[lookupKey],"ERROR"),""), "")</f>
        <v/>
      </c>
      <c r="Y118" s="3" t="str">
        <f>IF($A118="ADD",IF(NOT(ISBLANK(X118)),_xlfn.XLOOKUP(X118,ud_pole_base_connection[lookupValue],ud_pole_base_connection[lookupKey],"ERROR"),""), "")</f>
        <v/>
      </c>
      <c r="Z118" s="6"/>
      <c r="AA118" s="6"/>
      <c r="AB118" s="2" t="str">
        <f t="shared" si="14"/>
        <v/>
      </c>
      <c r="AD118" s="3" t="str">
        <f>IF($A118="ADD",IF(NOT(ISBLANK(AC118)),_xlfn.XLOOKUP(AC118,ud_pole_structure_make[lookupValue],ud_pole_structure_make[lookupKey],"ERROR"),""), "")</f>
        <v/>
      </c>
      <c r="AF118" s="3" t="str">
        <f>IF($A118="ADD",IF(NOT(ISBLANK(AE118)),_xlfn.XLOOKUP(1,(ud_pole_structure_model_lookup=AE118)*(ud_pole_structure_model_parentKey=AD118),ud_pole_structure_model[lookupKey],"ERROR"),""), "")</f>
        <v/>
      </c>
      <c r="AH118" s="3" t="str">
        <f>IF($A118="ADD",IF(NOT(ISBLANK(AG118)),_xlfn.XLOOKUP(AG118,sl_pole_shape[lookupValue],sl_pole_shape[lookupKey],"ERROR"),""), "")</f>
        <v/>
      </c>
      <c r="AJ118" s="3" t="str">
        <f>IF($A118="ADD",IF(NOT(ISBLANK(AI118)),_xlfn.XLOOKUP(AI118,sign_bracket[lookupValue],sign_bracket[lookupKey],"ERROR"),""), "")</f>
        <v/>
      </c>
      <c r="AL118" s="3" t="str">
        <f>IF($A118="ADD",IF(NOT(ISBLANK(AK118)),_xlfn.XLOOKUP(AK118,post_plant_type[lookupValue],post_plant_type[lookupKey],"ERROR"),""), "")</f>
        <v/>
      </c>
      <c r="AN118" s="3" t="str">
        <f>IF($A118="ADD",IF(NOT(ISBLANK(AM118)),_xlfn.XLOOKUP(AM118,post_ground_type[lookupValue],post_ground_type[lookupKey],"ERROR"),""), "")</f>
        <v/>
      </c>
      <c r="AP118" s="3" t="str">
        <f>IF($A118="ADD",IF(NOT(ISBLANK(AO118)),_xlfn.XLOOKUP(AO118,post_joint_type[lookupValue],post_joint_type[lookupKey],"ERROR"),""), "")</f>
        <v/>
      </c>
      <c r="AQ118" s="7"/>
      <c r="AR118" s="4" t="str">
        <f t="shared" ca="1" si="15"/>
        <v/>
      </c>
      <c r="AS118" s="4"/>
      <c r="AT118" s="3" t="str">
        <f t="shared" si="16"/>
        <v/>
      </c>
      <c r="AU118" s="3" t="str">
        <f>IF($A118="","",IF((AND($A118="ADD",OR(AT118="",AT118="In Use"))),"5",(_xlfn.XLOOKUP(AT118,ud_asset_status[lookupValue],ud_asset_status[lookupKey],""))))</f>
        <v/>
      </c>
      <c r="AW118" s="3" t="str">
        <f>IF($A118="ADD",IF(NOT(ISBLANK(AV118)),_xlfn.XLOOKUP(AV118,ud_replacement_status[lookupValue],ud_replacement_status[lookupKey],"ERROR"),""), "")</f>
        <v/>
      </c>
      <c r="AX118" s="7"/>
      <c r="AZ118" s="3" t="str">
        <f>IF($A118="ADD",IF(NOT(ISBLANK(AY118)),_xlfn.XLOOKUP(AY118,ar_replace_reason[lookupValue],ar_replace_reason[lookupKey],"ERROR"),""), "")</f>
        <v/>
      </c>
      <c r="BA118" s="3" t="str">
        <f t="shared" si="17"/>
        <v/>
      </c>
      <c r="BB118" s="3" t="str">
        <f>IF($A118="","",IF((AND($A118="ADD",OR(BA118="",BA118="Queenstown-Lakes District Council"))),"70",(_xlfn.XLOOKUP(BA118,ud_organisation_owner[lookupValue],ud_organisation_owner[lookupKey],""))))</f>
        <v/>
      </c>
      <c r="BC118" s="3" t="str">
        <f t="shared" si="18"/>
        <v/>
      </c>
      <c r="BD118" s="3" t="str">
        <f>IF($A118="","",IF((AND($A118="ADD",OR(BC118="",BC118="Queenstown-Lakes District Council"))),"70",(_xlfn.XLOOKUP(BC118,ud_organisation_owner[lookupValue],ud_organisation_owner[lookupKey],""))))</f>
        <v/>
      </c>
      <c r="BE118" s="3" t="str">
        <f t="shared" si="19"/>
        <v/>
      </c>
      <c r="BF118" s="3" t="str">
        <f>IF($A118="","",IF((AND($A118="ADD",OR(BE118="",BE118="Local Authority"))),"17",(_xlfn.XLOOKUP(BE118,ud_sub_organisation[lookupValue],ud_sub_organisation[lookupKey],""))))</f>
        <v/>
      </c>
      <c r="BH118" s="3" t="str">
        <f>IF($A118="ADD",IF(NOT(ISBLANK(BG118)),_xlfn.XLOOKUP(BG118,ud_maintenance_organisation[lookupValue],ud_maintenance_organisation[lookupKey],"ERROR"),""), "")</f>
        <v/>
      </c>
      <c r="BI118" s="3" t="str">
        <f t="shared" si="20"/>
        <v/>
      </c>
      <c r="BJ118" s="3" t="str">
        <f>IF($A118="","",IF((AND($A118="ADD",OR(BI118="",BI118="Vested Assets"))),"12",(_xlfn.XLOOKUP(BI118,ud_work_category[lookupValue],ud_work_category[lookupKey],""))))</f>
        <v/>
      </c>
      <c r="BK118" s="8"/>
      <c r="BL118" s="2" t="str">
        <f t="shared" si="21"/>
        <v/>
      </c>
      <c r="BM118" s="3" t="str">
        <f t="shared" si="22"/>
        <v/>
      </c>
      <c r="BN118" s="3" t="str">
        <f>IF($A118="","",IF((AND($A118="ADD",OR(BM118="",BM118="Excellent"))),"1",(_xlfn.XLOOKUP(BM118,condition[lookupValue],condition[lookupKey],""))))</f>
        <v/>
      </c>
      <c r="BO118" s="7" t="str">
        <f t="shared" si="23"/>
        <v/>
      </c>
      <c r="BP118" s="9"/>
    </row>
    <row r="119" spans="2:68" x14ac:dyDescent="0.25">
      <c r="B119" s="4"/>
      <c r="E119" s="3" t="str">
        <f>IF($A119="ADD",IF(NOT(ISBLANK(D119)),_xlfn.XLOOKUP(D119,roadnames[lookupValue],roadnames[lookupKey],"ERROR"),""), "")</f>
        <v/>
      </c>
      <c r="F119" s="5"/>
      <c r="G119" s="5"/>
      <c r="H119" s="6"/>
      <c r="J119" s="3" t="str">
        <f>IF($A119="ADD",IF(NOT(ISBLANK(I119)),_xlfn.XLOOKUP(I119,side[lookupValue],side[lookupKey],"ERROR"),""), "")</f>
        <v/>
      </c>
      <c r="K119" s="4"/>
      <c r="M119" s="3" t="str">
        <f>IF($A119="ADD",IF(NOT(ISBLANK(L119)),_xlfn.XLOOKUP(L119,ud_placement[lookupValue],ud_placement[lookupKey],"ERROR"),""), "")</f>
        <v/>
      </c>
      <c r="O119" s="3" t="str">
        <f>IF($A119="ADD",IF(NOT(ISBLANK(N119)),_xlfn.XLOOKUP(N119,ud_pole_primary_function[lookupValue],ud_pole_primary_function[lookupKey],"ERROR"),""), "")</f>
        <v/>
      </c>
      <c r="P119" s="3" t="str">
        <f t="shared" si="12"/>
        <v/>
      </c>
      <c r="Q119" s="3" t="str">
        <f>IF($A119="","",IF((AND($A119="ADD",OR(P119="",P119="Basic Sign Post"))),"6",(_xlfn.XLOOKUP(P119,ud_pole_structure_type[lookupValue],ud_pole_structure_type[lookupKey],""))))</f>
        <v/>
      </c>
      <c r="R119" s="3" t="str">
        <f t="shared" si="13"/>
        <v/>
      </c>
      <c r="S119" s="3" t="str">
        <f>IF($A119="","",IF((AND($A119="ADD",OR(R119="",R119="Aluminium"))),"4",(_xlfn.XLOOKUP(R119,pole_material[lookupValue],pole_material[lookupKey],""))))</f>
        <v/>
      </c>
      <c r="U119" s="3" t="str">
        <f>IF($A119="ADD",IF(NOT(ISBLANK(T119)),_xlfn.XLOOKUP(T119,ud_coating_system[lookupValue],ud_coating_system[lookupKey],"ERROR"),""), "")</f>
        <v/>
      </c>
      <c r="W119" s="3" t="str">
        <f>IF($A119="ADD",IF(NOT(ISBLANK(V119)),_xlfn.XLOOKUP(V119,ud_pole_foundation_type[lookupValue],ud_pole_foundation_type[lookupKey],"ERROR"),""), "")</f>
        <v/>
      </c>
      <c r="Y119" s="3" t="str">
        <f>IF($A119="ADD",IF(NOT(ISBLANK(X119)),_xlfn.XLOOKUP(X119,ud_pole_base_connection[lookupValue],ud_pole_base_connection[lookupKey],"ERROR"),""), "")</f>
        <v/>
      </c>
      <c r="Z119" s="6"/>
      <c r="AA119" s="6"/>
      <c r="AB119" s="2" t="str">
        <f t="shared" si="14"/>
        <v/>
      </c>
      <c r="AD119" s="3" t="str">
        <f>IF($A119="ADD",IF(NOT(ISBLANK(AC119)),_xlfn.XLOOKUP(AC119,ud_pole_structure_make[lookupValue],ud_pole_structure_make[lookupKey],"ERROR"),""), "")</f>
        <v/>
      </c>
      <c r="AF119" s="3" t="str">
        <f>IF($A119="ADD",IF(NOT(ISBLANK(AE119)),_xlfn.XLOOKUP(1,(ud_pole_structure_model_lookup=AE119)*(ud_pole_structure_model_parentKey=AD119),ud_pole_structure_model[lookupKey],"ERROR"),""), "")</f>
        <v/>
      </c>
      <c r="AH119" s="3" t="str">
        <f>IF($A119="ADD",IF(NOT(ISBLANK(AG119)),_xlfn.XLOOKUP(AG119,sl_pole_shape[lookupValue],sl_pole_shape[lookupKey],"ERROR"),""), "")</f>
        <v/>
      </c>
      <c r="AJ119" s="3" t="str">
        <f>IF($A119="ADD",IF(NOT(ISBLANK(AI119)),_xlfn.XLOOKUP(AI119,sign_bracket[lookupValue],sign_bracket[lookupKey],"ERROR"),""), "")</f>
        <v/>
      </c>
      <c r="AL119" s="3" t="str">
        <f>IF($A119="ADD",IF(NOT(ISBLANK(AK119)),_xlfn.XLOOKUP(AK119,post_plant_type[lookupValue],post_plant_type[lookupKey],"ERROR"),""), "")</f>
        <v/>
      </c>
      <c r="AN119" s="3" t="str">
        <f>IF($A119="ADD",IF(NOT(ISBLANK(AM119)),_xlfn.XLOOKUP(AM119,post_ground_type[lookupValue],post_ground_type[lookupKey],"ERROR"),""), "")</f>
        <v/>
      </c>
      <c r="AP119" s="3" t="str">
        <f>IF($A119="ADD",IF(NOT(ISBLANK(AO119)),_xlfn.XLOOKUP(AO119,post_joint_type[lookupValue],post_joint_type[lookupKey],"ERROR"),""), "")</f>
        <v/>
      </c>
      <c r="AQ119" s="7"/>
      <c r="AR119" s="4" t="str">
        <f t="shared" ca="1" si="15"/>
        <v/>
      </c>
      <c r="AS119" s="4"/>
      <c r="AT119" s="3" t="str">
        <f t="shared" si="16"/>
        <v/>
      </c>
      <c r="AU119" s="3" t="str">
        <f>IF($A119="","",IF((AND($A119="ADD",OR(AT119="",AT119="In Use"))),"5",(_xlfn.XLOOKUP(AT119,ud_asset_status[lookupValue],ud_asset_status[lookupKey],""))))</f>
        <v/>
      </c>
      <c r="AW119" s="3" t="str">
        <f>IF($A119="ADD",IF(NOT(ISBLANK(AV119)),_xlfn.XLOOKUP(AV119,ud_replacement_status[lookupValue],ud_replacement_status[lookupKey],"ERROR"),""), "")</f>
        <v/>
      </c>
      <c r="AX119" s="7"/>
      <c r="AZ119" s="3" t="str">
        <f>IF($A119="ADD",IF(NOT(ISBLANK(AY119)),_xlfn.XLOOKUP(AY119,ar_replace_reason[lookupValue],ar_replace_reason[lookupKey],"ERROR"),""), "")</f>
        <v/>
      </c>
      <c r="BA119" s="3" t="str">
        <f t="shared" si="17"/>
        <v/>
      </c>
      <c r="BB119" s="3" t="str">
        <f>IF($A119="","",IF((AND($A119="ADD",OR(BA119="",BA119="Queenstown-Lakes District Council"))),"70",(_xlfn.XLOOKUP(BA119,ud_organisation_owner[lookupValue],ud_organisation_owner[lookupKey],""))))</f>
        <v/>
      </c>
      <c r="BC119" s="3" t="str">
        <f t="shared" si="18"/>
        <v/>
      </c>
      <c r="BD119" s="3" t="str">
        <f>IF($A119="","",IF((AND($A119="ADD",OR(BC119="",BC119="Queenstown-Lakes District Council"))),"70",(_xlfn.XLOOKUP(BC119,ud_organisation_owner[lookupValue],ud_organisation_owner[lookupKey],""))))</f>
        <v/>
      </c>
      <c r="BE119" s="3" t="str">
        <f t="shared" si="19"/>
        <v/>
      </c>
      <c r="BF119" s="3" t="str">
        <f>IF($A119="","",IF((AND($A119="ADD",OR(BE119="",BE119="Local Authority"))),"17",(_xlfn.XLOOKUP(BE119,ud_sub_organisation[lookupValue],ud_sub_organisation[lookupKey],""))))</f>
        <v/>
      </c>
      <c r="BH119" s="3" t="str">
        <f>IF($A119="ADD",IF(NOT(ISBLANK(BG119)),_xlfn.XLOOKUP(BG119,ud_maintenance_organisation[lookupValue],ud_maintenance_organisation[lookupKey],"ERROR"),""), "")</f>
        <v/>
      </c>
      <c r="BI119" s="3" t="str">
        <f t="shared" si="20"/>
        <v/>
      </c>
      <c r="BJ119" s="3" t="str">
        <f>IF($A119="","",IF((AND($A119="ADD",OR(BI119="",BI119="Vested Assets"))),"12",(_xlfn.XLOOKUP(BI119,ud_work_category[lookupValue],ud_work_category[lookupKey],""))))</f>
        <v/>
      </c>
      <c r="BK119" s="8"/>
      <c r="BL119" s="2" t="str">
        <f t="shared" si="21"/>
        <v/>
      </c>
      <c r="BM119" s="3" t="str">
        <f t="shared" si="22"/>
        <v/>
      </c>
      <c r="BN119" s="3" t="str">
        <f>IF($A119="","",IF((AND($A119="ADD",OR(BM119="",BM119="Excellent"))),"1",(_xlfn.XLOOKUP(BM119,condition[lookupValue],condition[lookupKey],""))))</f>
        <v/>
      </c>
      <c r="BO119" s="7" t="str">
        <f t="shared" si="23"/>
        <v/>
      </c>
      <c r="BP119" s="9"/>
    </row>
    <row r="120" spans="2:68" x14ac:dyDescent="0.25">
      <c r="B120" s="4"/>
      <c r="E120" s="3" t="str">
        <f>IF($A120="ADD",IF(NOT(ISBLANK(D120)),_xlfn.XLOOKUP(D120,roadnames[lookupValue],roadnames[lookupKey],"ERROR"),""), "")</f>
        <v/>
      </c>
      <c r="F120" s="5"/>
      <c r="G120" s="5"/>
      <c r="H120" s="6"/>
      <c r="J120" s="3" t="str">
        <f>IF($A120="ADD",IF(NOT(ISBLANK(I120)),_xlfn.XLOOKUP(I120,side[lookupValue],side[lookupKey],"ERROR"),""), "")</f>
        <v/>
      </c>
      <c r="K120" s="4"/>
      <c r="M120" s="3" t="str">
        <f>IF($A120="ADD",IF(NOT(ISBLANK(L120)),_xlfn.XLOOKUP(L120,ud_placement[lookupValue],ud_placement[lookupKey],"ERROR"),""), "")</f>
        <v/>
      </c>
      <c r="O120" s="3" t="str">
        <f>IF($A120="ADD",IF(NOT(ISBLANK(N120)),_xlfn.XLOOKUP(N120,ud_pole_primary_function[lookupValue],ud_pole_primary_function[lookupKey],"ERROR"),""), "")</f>
        <v/>
      </c>
      <c r="P120" s="3" t="str">
        <f t="shared" si="12"/>
        <v/>
      </c>
      <c r="Q120" s="3" t="str">
        <f>IF($A120="","",IF((AND($A120="ADD",OR(P120="",P120="Basic Sign Post"))),"6",(_xlfn.XLOOKUP(P120,ud_pole_structure_type[lookupValue],ud_pole_structure_type[lookupKey],""))))</f>
        <v/>
      </c>
      <c r="R120" s="3" t="str">
        <f t="shared" si="13"/>
        <v/>
      </c>
      <c r="S120" s="3" t="str">
        <f>IF($A120="","",IF((AND($A120="ADD",OR(R120="",R120="Aluminium"))),"4",(_xlfn.XLOOKUP(R120,pole_material[lookupValue],pole_material[lookupKey],""))))</f>
        <v/>
      </c>
      <c r="U120" s="3" t="str">
        <f>IF($A120="ADD",IF(NOT(ISBLANK(T120)),_xlfn.XLOOKUP(T120,ud_coating_system[lookupValue],ud_coating_system[lookupKey],"ERROR"),""), "")</f>
        <v/>
      </c>
      <c r="W120" s="3" t="str">
        <f>IF($A120="ADD",IF(NOT(ISBLANK(V120)),_xlfn.XLOOKUP(V120,ud_pole_foundation_type[lookupValue],ud_pole_foundation_type[lookupKey],"ERROR"),""), "")</f>
        <v/>
      </c>
      <c r="Y120" s="3" t="str">
        <f>IF($A120="ADD",IF(NOT(ISBLANK(X120)),_xlfn.XLOOKUP(X120,ud_pole_base_connection[lookupValue],ud_pole_base_connection[lookupKey],"ERROR"),""), "")</f>
        <v/>
      </c>
      <c r="Z120" s="6"/>
      <c r="AA120" s="6"/>
      <c r="AB120" s="2" t="str">
        <f t="shared" si="14"/>
        <v/>
      </c>
      <c r="AD120" s="3" t="str">
        <f>IF($A120="ADD",IF(NOT(ISBLANK(AC120)),_xlfn.XLOOKUP(AC120,ud_pole_structure_make[lookupValue],ud_pole_structure_make[lookupKey],"ERROR"),""), "")</f>
        <v/>
      </c>
      <c r="AF120" s="3" t="str">
        <f>IF($A120="ADD",IF(NOT(ISBLANK(AE120)),_xlfn.XLOOKUP(1,(ud_pole_structure_model_lookup=AE120)*(ud_pole_structure_model_parentKey=AD120),ud_pole_structure_model[lookupKey],"ERROR"),""), "")</f>
        <v/>
      </c>
      <c r="AH120" s="3" t="str">
        <f>IF($A120="ADD",IF(NOT(ISBLANK(AG120)),_xlfn.XLOOKUP(AG120,sl_pole_shape[lookupValue],sl_pole_shape[lookupKey],"ERROR"),""), "")</f>
        <v/>
      </c>
      <c r="AJ120" s="3" t="str">
        <f>IF($A120="ADD",IF(NOT(ISBLANK(AI120)),_xlfn.XLOOKUP(AI120,sign_bracket[lookupValue],sign_bracket[lookupKey],"ERROR"),""), "")</f>
        <v/>
      </c>
      <c r="AL120" s="3" t="str">
        <f>IF($A120="ADD",IF(NOT(ISBLANK(AK120)),_xlfn.XLOOKUP(AK120,post_plant_type[lookupValue],post_plant_type[lookupKey],"ERROR"),""), "")</f>
        <v/>
      </c>
      <c r="AN120" s="3" t="str">
        <f>IF($A120="ADD",IF(NOT(ISBLANK(AM120)),_xlfn.XLOOKUP(AM120,post_ground_type[lookupValue],post_ground_type[lookupKey],"ERROR"),""), "")</f>
        <v/>
      </c>
      <c r="AP120" s="3" t="str">
        <f>IF($A120="ADD",IF(NOT(ISBLANK(AO120)),_xlfn.XLOOKUP(AO120,post_joint_type[lookupValue],post_joint_type[lookupKey],"ERROR"),""), "")</f>
        <v/>
      </c>
      <c r="AQ120" s="7"/>
      <c r="AR120" s="4" t="str">
        <f t="shared" ca="1" si="15"/>
        <v/>
      </c>
      <c r="AS120" s="4"/>
      <c r="AT120" s="3" t="str">
        <f t="shared" si="16"/>
        <v/>
      </c>
      <c r="AU120" s="3" t="str">
        <f>IF($A120="","",IF((AND($A120="ADD",OR(AT120="",AT120="In Use"))),"5",(_xlfn.XLOOKUP(AT120,ud_asset_status[lookupValue],ud_asset_status[lookupKey],""))))</f>
        <v/>
      </c>
      <c r="AW120" s="3" t="str">
        <f>IF($A120="ADD",IF(NOT(ISBLANK(AV120)),_xlfn.XLOOKUP(AV120,ud_replacement_status[lookupValue],ud_replacement_status[lookupKey],"ERROR"),""), "")</f>
        <v/>
      </c>
      <c r="AX120" s="7"/>
      <c r="AZ120" s="3" t="str">
        <f>IF($A120="ADD",IF(NOT(ISBLANK(AY120)),_xlfn.XLOOKUP(AY120,ar_replace_reason[lookupValue],ar_replace_reason[lookupKey],"ERROR"),""), "")</f>
        <v/>
      </c>
      <c r="BA120" s="3" t="str">
        <f t="shared" si="17"/>
        <v/>
      </c>
      <c r="BB120" s="3" t="str">
        <f>IF($A120="","",IF((AND($A120="ADD",OR(BA120="",BA120="Queenstown-Lakes District Council"))),"70",(_xlfn.XLOOKUP(BA120,ud_organisation_owner[lookupValue],ud_organisation_owner[lookupKey],""))))</f>
        <v/>
      </c>
      <c r="BC120" s="3" t="str">
        <f t="shared" si="18"/>
        <v/>
      </c>
      <c r="BD120" s="3" t="str">
        <f>IF($A120="","",IF((AND($A120="ADD",OR(BC120="",BC120="Queenstown-Lakes District Council"))),"70",(_xlfn.XLOOKUP(BC120,ud_organisation_owner[lookupValue],ud_organisation_owner[lookupKey],""))))</f>
        <v/>
      </c>
      <c r="BE120" s="3" t="str">
        <f t="shared" si="19"/>
        <v/>
      </c>
      <c r="BF120" s="3" t="str">
        <f>IF($A120="","",IF((AND($A120="ADD",OR(BE120="",BE120="Local Authority"))),"17",(_xlfn.XLOOKUP(BE120,ud_sub_organisation[lookupValue],ud_sub_organisation[lookupKey],""))))</f>
        <v/>
      </c>
      <c r="BH120" s="3" t="str">
        <f>IF($A120="ADD",IF(NOT(ISBLANK(BG120)),_xlfn.XLOOKUP(BG120,ud_maintenance_organisation[lookupValue],ud_maintenance_organisation[lookupKey],"ERROR"),""), "")</f>
        <v/>
      </c>
      <c r="BI120" s="3" t="str">
        <f t="shared" si="20"/>
        <v/>
      </c>
      <c r="BJ120" s="3" t="str">
        <f>IF($A120="","",IF((AND($A120="ADD",OR(BI120="",BI120="Vested Assets"))),"12",(_xlfn.XLOOKUP(BI120,ud_work_category[lookupValue],ud_work_category[lookupKey],""))))</f>
        <v/>
      </c>
      <c r="BK120" s="8"/>
      <c r="BL120" s="2" t="str">
        <f t="shared" si="21"/>
        <v/>
      </c>
      <c r="BM120" s="3" t="str">
        <f t="shared" si="22"/>
        <v/>
      </c>
      <c r="BN120" s="3" t="str">
        <f>IF($A120="","",IF((AND($A120="ADD",OR(BM120="",BM120="Excellent"))),"1",(_xlfn.XLOOKUP(BM120,condition[lookupValue],condition[lookupKey],""))))</f>
        <v/>
      </c>
      <c r="BO120" s="7" t="str">
        <f t="shared" si="23"/>
        <v/>
      </c>
      <c r="BP120" s="9"/>
    </row>
    <row r="121" spans="2:68" x14ac:dyDescent="0.25">
      <c r="B121" s="4"/>
      <c r="E121" s="3" t="str">
        <f>IF($A121="ADD",IF(NOT(ISBLANK(D121)),_xlfn.XLOOKUP(D121,roadnames[lookupValue],roadnames[lookupKey],"ERROR"),""), "")</f>
        <v/>
      </c>
      <c r="F121" s="5"/>
      <c r="G121" s="5"/>
      <c r="H121" s="6"/>
      <c r="J121" s="3" t="str">
        <f>IF($A121="ADD",IF(NOT(ISBLANK(I121)),_xlfn.XLOOKUP(I121,side[lookupValue],side[lookupKey],"ERROR"),""), "")</f>
        <v/>
      </c>
      <c r="K121" s="4"/>
      <c r="M121" s="3" t="str">
        <f>IF($A121="ADD",IF(NOT(ISBLANK(L121)),_xlfn.XLOOKUP(L121,ud_placement[lookupValue],ud_placement[lookupKey],"ERROR"),""), "")</f>
        <v/>
      </c>
      <c r="O121" s="3" t="str">
        <f>IF($A121="ADD",IF(NOT(ISBLANK(N121)),_xlfn.XLOOKUP(N121,ud_pole_primary_function[lookupValue],ud_pole_primary_function[lookupKey],"ERROR"),""), "")</f>
        <v/>
      </c>
      <c r="P121" s="3" t="str">
        <f t="shared" si="12"/>
        <v/>
      </c>
      <c r="Q121" s="3" t="str">
        <f>IF($A121="","",IF((AND($A121="ADD",OR(P121="",P121="Basic Sign Post"))),"6",(_xlfn.XLOOKUP(P121,ud_pole_structure_type[lookupValue],ud_pole_structure_type[lookupKey],""))))</f>
        <v/>
      </c>
      <c r="R121" s="3" t="str">
        <f t="shared" si="13"/>
        <v/>
      </c>
      <c r="S121" s="3" t="str">
        <f>IF($A121="","",IF((AND($A121="ADD",OR(R121="",R121="Aluminium"))),"4",(_xlfn.XLOOKUP(R121,pole_material[lookupValue],pole_material[lookupKey],""))))</f>
        <v/>
      </c>
      <c r="U121" s="3" t="str">
        <f>IF($A121="ADD",IF(NOT(ISBLANK(T121)),_xlfn.XLOOKUP(T121,ud_coating_system[lookupValue],ud_coating_system[lookupKey],"ERROR"),""), "")</f>
        <v/>
      </c>
      <c r="W121" s="3" t="str">
        <f>IF($A121="ADD",IF(NOT(ISBLANK(V121)),_xlfn.XLOOKUP(V121,ud_pole_foundation_type[lookupValue],ud_pole_foundation_type[lookupKey],"ERROR"),""), "")</f>
        <v/>
      </c>
      <c r="Y121" s="3" t="str">
        <f>IF($A121="ADD",IF(NOT(ISBLANK(X121)),_xlfn.XLOOKUP(X121,ud_pole_base_connection[lookupValue],ud_pole_base_connection[lookupKey],"ERROR"),""), "")</f>
        <v/>
      </c>
      <c r="Z121" s="6"/>
      <c r="AA121" s="6"/>
      <c r="AB121" s="2" t="str">
        <f t="shared" si="14"/>
        <v/>
      </c>
      <c r="AD121" s="3" t="str">
        <f>IF($A121="ADD",IF(NOT(ISBLANK(AC121)),_xlfn.XLOOKUP(AC121,ud_pole_structure_make[lookupValue],ud_pole_structure_make[lookupKey],"ERROR"),""), "")</f>
        <v/>
      </c>
      <c r="AF121" s="3" t="str">
        <f>IF($A121="ADD",IF(NOT(ISBLANK(AE121)),_xlfn.XLOOKUP(1,(ud_pole_structure_model_lookup=AE121)*(ud_pole_structure_model_parentKey=AD121),ud_pole_structure_model[lookupKey],"ERROR"),""), "")</f>
        <v/>
      </c>
      <c r="AH121" s="3" t="str">
        <f>IF($A121="ADD",IF(NOT(ISBLANK(AG121)),_xlfn.XLOOKUP(AG121,sl_pole_shape[lookupValue],sl_pole_shape[lookupKey],"ERROR"),""), "")</f>
        <v/>
      </c>
      <c r="AJ121" s="3" t="str">
        <f>IF($A121="ADD",IF(NOT(ISBLANK(AI121)),_xlfn.XLOOKUP(AI121,sign_bracket[lookupValue],sign_bracket[lookupKey],"ERROR"),""), "")</f>
        <v/>
      </c>
      <c r="AL121" s="3" t="str">
        <f>IF($A121="ADD",IF(NOT(ISBLANK(AK121)),_xlfn.XLOOKUP(AK121,post_plant_type[lookupValue],post_plant_type[lookupKey],"ERROR"),""), "")</f>
        <v/>
      </c>
      <c r="AN121" s="3" t="str">
        <f>IF($A121="ADD",IF(NOT(ISBLANK(AM121)),_xlfn.XLOOKUP(AM121,post_ground_type[lookupValue],post_ground_type[lookupKey],"ERROR"),""), "")</f>
        <v/>
      </c>
      <c r="AP121" s="3" t="str">
        <f>IF($A121="ADD",IF(NOT(ISBLANK(AO121)),_xlfn.XLOOKUP(AO121,post_joint_type[lookupValue],post_joint_type[lookupKey],"ERROR"),""), "")</f>
        <v/>
      </c>
      <c r="AQ121" s="7"/>
      <c r="AR121" s="4" t="str">
        <f t="shared" ca="1" si="15"/>
        <v/>
      </c>
      <c r="AS121" s="4"/>
      <c r="AT121" s="3" t="str">
        <f t="shared" si="16"/>
        <v/>
      </c>
      <c r="AU121" s="3" t="str">
        <f>IF($A121="","",IF((AND($A121="ADD",OR(AT121="",AT121="In Use"))),"5",(_xlfn.XLOOKUP(AT121,ud_asset_status[lookupValue],ud_asset_status[lookupKey],""))))</f>
        <v/>
      </c>
      <c r="AW121" s="3" t="str">
        <f>IF($A121="ADD",IF(NOT(ISBLANK(AV121)),_xlfn.XLOOKUP(AV121,ud_replacement_status[lookupValue],ud_replacement_status[lookupKey],"ERROR"),""), "")</f>
        <v/>
      </c>
      <c r="AX121" s="7"/>
      <c r="AZ121" s="3" t="str">
        <f>IF($A121="ADD",IF(NOT(ISBLANK(AY121)),_xlfn.XLOOKUP(AY121,ar_replace_reason[lookupValue],ar_replace_reason[lookupKey],"ERROR"),""), "")</f>
        <v/>
      </c>
      <c r="BA121" s="3" t="str">
        <f t="shared" si="17"/>
        <v/>
      </c>
      <c r="BB121" s="3" t="str">
        <f>IF($A121="","",IF((AND($A121="ADD",OR(BA121="",BA121="Queenstown-Lakes District Council"))),"70",(_xlfn.XLOOKUP(BA121,ud_organisation_owner[lookupValue],ud_organisation_owner[lookupKey],""))))</f>
        <v/>
      </c>
      <c r="BC121" s="3" t="str">
        <f t="shared" si="18"/>
        <v/>
      </c>
      <c r="BD121" s="3" t="str">
        <f>IF($A121="","",IF((AND($A121="ADD",OR(BC121="",BC121="Queenstown-Lakes District Council"))),"70",(_xlfn.XLOOKUP(BC121,ud_organisation_owner[lookupValue],ud_organisation_owner[lookupKey],""))))</f>
        <v/>
      </c>
      <c r="BE121" s="3" t="str">
        <f t="shared" si="19"/>
        <v/>
      </c>
      <c r="BF121" s="3" t="str">
        <f>IF($A121="","",IF((AND($A121="ADD",OR(BE121="",BE121="Local Authority"))),"17",(_xlfn.XLOOKUP(BE121,ud_sub_organisation[lookupValue],ud_sub_organisation[lookupKey],""))))</f>
        <v/>
      </c>
      <c r="BH121" s="3" t="str">
        <f>IF($A121="ADD",IF(NOT(ISBLANK(BG121)),_xlfn.XLOOKUP(BG121,ud_maintenance_organisation[lookupValue],ud_maintenance_organisation[lookupKey],"ERROR"),""), "")</f>
        <v/>
      </c>
      <c r="BI121" s="3" t="str">
        <f t="shared" si="20"/>
        <v/>
      </c>
      <c r="BJ121" s="3" t="str">
        <f>IF($A121="","",IF((AND($A121="ADD",OR(BI121="",BI121="Vested Assets"))),"12",(_xlfn.XLOOKUP(BI121,ud_work_category[lookupValue],ud_work_category[lookupKey],""))))</f>
        <v/>
      </c>
      <c r="BK121" s="8"/>
      <c r="BL121" s="2" t="str">
        <f t="shared" si="21"/>
        <v/>
      </c>
      <c r="BM121" s="3" t="str">
        <f t="shared" si="22"/>
        <v/>
      </c>
      <c r="BN121" s="3" t="str">
        <f>IF($A121="","",IF((AND($A121="ADD",OR(BM121="",BM121="Excellent"))),"1",(_xlfn.XLOOKUP(BM121,condition[lookupValue],condition[lookupKey],""))))</f>
        <v/>
      </c>
      <c r="BO121" s="7" t="str">
        <f t="shared" si="23"/>
        <v/>
      </c>
      <c r="BP121" s="9"/>
    </row>
    <row r="122" spans="2:68" x14ac:dyDescent="0.25">
      <c r="B122" s="4"/>
      <c r="E122" s="3" t="str">
        <f>IF($A122="ADD",IF(NOT(ISBLANK(D122)),_xlfn.XLOOKUP(D122,roadnames[lookupValue],roadnames[lookupKey],"ERROR"),""), "")</f>
        <v/>
      </c>
      <c r="F122" s="5"/>
      <c r="G122" s="5"/>
      <c r="H122" s="6"/>
      <c r="J122" s="3" t="str">
        <f>IF($A122="ADD",IF(NOT(ISBLANK(I122)),_xlfn.XLOOKUP(I122,side[lookupValue],side[lookupKey],"ERROR"),""), "")</f>
        <v/>
      </c>
      <c r="K122" s="4"/>
      <c r="M122" s="3" t="str">
        <f>IF($A122="ADD",IF(NOT(ISBLANK(L122)),_xlfn.XLOOKUP(L122,ud_placement[lookupValue],ud_placement[lookupKey],"ERROR"),""), "")</f>
        <v/>
      </c>
      <c r="O122" s="3" t="str">
        <f>IF($A122="ADD",IF(NOT(ISBLANK(N122)),_xlfn.XLOOKUP(N122,ud_pole_primary_function[lookupValue],ud_pole_primary_function[lookupKey],"ERROR"),""), "")</f>
        <v/>
      </c>
      <c r="P122" s="3" t="str">
        <f t="shared" si="12"/>
        <v/>
      </c>
      <c r="Q122" s="3" t="str">
        <f>IF($A122="","",IF((AND($A122="ADD",OR(P122="",P122="Basic Sign Post"))),"6",(_xlfn.XLOOKUP(P122,ud_pole_structure_type[lookupValue],ud_pole_structure_type[lookupKey],""))))</f>
        <v/>
      </c>
      <c r="R122" s="3" t="str">
        <f t="shared" si="13"/>
        <v/>
      </c>
      <c r="S122" s="3" t="str">
        <f>IF($A122="","",IF((AND($A122="ADD",OR(R122="",R122="Aluminium"))),"4",(_xlfn.XLOOKUP(R122,pole_material[lookupValue],pole_material[lookupKey],""))))</f>
        <v/>
      </c>
      <c r="U122" s="3" t="str">
        <f>IF($A122="ADD",IF(NOT(ISBLANK(T122)),_xlfn.XLOOKUP(T122,ud_coating_system[lookupValue],ud_coating_system[lookupKey],"ERROR"),""), "")</f>
        <v/>
      </c>
      <c r="W122" s="3" t="str">
        <f>IF($A122="ADD",IF(NOT(ISBLANK(V122)),_xlfn.XLOOKUP(V122,ud_pole_foundation_type[lookupValue],ud_pole_foundation_type[lookupKey],"ERROR"),""), "")</f>
        <v/>
      </c>
      <c r="Y122" s="3" t="str">
        <f>IF($A122="ADD",IF(NOT(ISBLANK(X122)),_xlfn.XLOOKUP(X122,ud_pole_base_connection[lookupValue],ud_pole_base_connection[lookupKey],"ERROR"),""), "")</f>
        <v/>
      </c>
      <c r="Z122" s="6"/>
      <c r="AA122" s="6"/>
      <c r="AB122" s="2" t="str">
        <f t="shared" si="14"/>
        <v/>
      </c>
      <c r="AD122" s="3" t="str">
        <f>IF($A122="ADD",IF(NOT(ISBLANK(AC122)),_xlfn.XLOOKUP(AC122,ud_pole_structure_make[lookupValue],ud_pole_structure_make[lookupKey],"ERROR"),""), "")</f>
        <v/>
      </c>
      <c r="AF122" s="3" t="str">
        <f>IF($A122="ADD",IF(NOT(ISBLANK(AE122)),_xlfn.XLOOKUP(1,(ud_pole_structure_model_lookup=AE122)*(ud_pole_structure_model_parentKey=AD122),ud_pole_structure_model[lookupKey],"ERROR"),""), "")</f>
        <v/>
      </c>
      <c r="AH122" s="3" t="str">
        <f>IF($A122="ADD",IF(NOT(ISBLANK(AG122)),_xlfn.XLOOKUP(AG122,sl_pole_shape[lookupValue],sl_pole_shape[lookupKey],"ERROR"),""), "")</f>
        <v/>
      </c>
      <c r="AJ122" s="3" t="str">
        <f>IF($A122="ADD",IF(NOT(ISBLANK(AI122)),_xlfn.XLOOKUP(AI122,sign_bracket[lookupValue],sign_bracket[lookupKey],"ERROR"),""), "")</f>
        <v/>
      </c>
      <c r="AL122" s="3" t="str">
        <f>IF($A122="ADD",IF(NOT(ISBLANK(AK122)),_xlfn.XLOOKUP(AK122,post_plant_type[lookupValue],post_plant_type[lookupKey],"ERROR"),""), "")</f>
        <v/>
      </c>
      <c r="AN122" s="3" t="str">
        <f>IF($A122="ADD",IF(NOT(ISBLANK(AM122)),_xlfn.XLOOKUP(AM122,post_ground_type[lookupValue],post_ground_type[lookupKey],"ERROR"),""), "")</f>
        <v/>
      </c>
      <c r="AP122" s="3" t="str">
        <f>IF($A122="ADD",IF(NOT(ISBLANK(AO122)),_xlfn.XLOOKUP(AO122,post_joint_type[lookupValue],post_joint_type[lookupKey],"ERROR"),""), "")</f>
        <v/>
      </c>
      <c r="AQ122" s="7"/>
      <c r="AR122" s="4" t="str">
        <f t="shared" ca="1" si="15"/>
        <v/>
      </c>
      <c r="AS122" s="4"/>
      <c r="AT122" s="3" t="str">
        <f t="shared" si="16"/>
        <v/>
      </c>
      <c r="AU122" s="3" t="str">
        <f>IF($A122="","",IF((AND($A122="ADD",OR(AT122="",AT122="In Use"))),"5",(_xlfn.XLOOKUP(AT122,ud_asset_status[lookupValue],ud_asset_status[lookupKey],""))))</f>
        <v/>
      </c>
      <c r="AW122" s="3" t="str">
        <f>IF($A122="ADD",IF(NOT(ISBLANK(AV122)),_xlfn.XLOOKUP(AV122,ud_replacement_status[lookupValue],ud_replacement_status[lookupKey],"ERROR"),""), "")</f>
        <v/>
      </c>
      <c r="AX122" s="7"/>
      <c r="AZ122" s="3" t="str">
        <f>IF($A122="ADD",IF(NOT(ISBLANK(AY122)),_xlfn.XLOOKUP(AY122,ar_replace_reason[lookupValue],ar_replace_reason[lookupKey],"ERROR"),""), "")</f>
        <v/>
      </c>
      <c r="BA122" s="3" t="str">
        <f t="shared" si="17"/>
        <v/>
      </c>
      <c r="BB122" s="3" t="str">
        <f>IF($A122="","",IF((AND($A122="ADD",OR(BA122="",BA122="Queenstown-Lakes District Council"))),"70",(_xlfn.XLOOKUP(BA122,ud_organisation_owner[lookupValue],ud_organisation_owner[lookupKey],""))))</f>
        <v/>
      </c>
      <c r="BC122" s="3" t="str">
        <f t="shared" si="18"/>
        <v/>
      </c>
      <c r="BD122" s="3" t="str">
        <f>IF($A122="","",IF((AND($A122="ADD",OR(BC122="",BC122="Queenstown-Lakes District Council"))),"70",(_xlfn.XLOOKUP(BC122,ud_organisation_owner[lookupValue],ud_organisation_owner[lookupKey],""))))</f>
        <v/>
      </c>
      <c r="BE122" s="3" t="str">
        <f t="shared" si="19"/>
        <v/>
      </c>
      <c r="BF122" s="3" t="str">
        <f>IF($A122="","",IF((AND($A122="ADD",OR(BE122="",BE122="Local Authority"))),"17",(_xlfn.XLOOKUP(BE122,ud_sub_organisation[lookupValue],ud_sub_organisation[lookupKey],""))))</f>
        <v/>
      </c>
      <c r="BH122" s="3" t="str">
        <f>IF($A122="ADD",IF(NOT(ISBLANK(BG122)),_xlfn.XLOOKUP(BG122,ud_maintenance_organisation[lookupValue],ud_maintenance_organisation[lookupKey],"ERROR"),""), "")</f>
        <v/>
      </c>
      <c r="BI122" s="3" t="str">
        <f t="shared" si="20"/>
        <v/>
      </c>
      <c r="BJ122" s="3" t="str">
        <f>IF($A122="","",IF((AND($A122="ADD",OR(BI122="",BI122="Vested Assets"))),"12",(_xlfn.XLOOKUP(BI122,ud_work_category[lookupValue],ud_work_category[lookupKey],""))))</f>
        <v/>
      </c>
      <c r="BK122" s="8"/>
      <c r="BL122" s="2" t="str">
        <f t="shared" si="21"/>
        <v/>
      </c>
      <c r="BM122" s="3" t="str">
        <f t="shared" si="22"/>
        <v/>
      </c>
      <c r="BN122" s="3" t="str">
        <f>IF($A122="","",IF((AND($A122="ADD",OR(BM122="",BM122="Excellent"))),"1",(_xlfn.XLOOKUP(BM122,condition[lookupValue],condition[lookupKey],""))))</f>
        <v/>
      </c>
      <c r="BO122" s="7" t="str">
        <f t="shared" si="23"/>
        <v/>
      </c>
      <c r="BP122" s="9"/>
    </row>
    <row r="123" spans="2:68" x14ac:dyDescent="0.25">
      <c r="B123" s="4"/>
      <c r="E123" s="3" t="str">
        <f>IF($A123="ADD",IF(NOT(ISBLANK(D123)),_xlfn.XLOOKUP(D123,roadnames[lookupValue],roadnames[lookupKey],"ERROR"),""), "")</f>
        <v/>
      </c>
      <c r="F123" s="5"/>
      <c r="G123" s="5"/>
      <c r="H123" s="6"/>
      <c r="J123" s="3" t="str">
        <f>IF($A123="ADD",IF(NOT(ISBLANK(I123)),_xlfn.XLOOKUP(I123,side[lookupValue],side[lookupKey],"ERROR"),""), "")</f>
        <v/>
      </c>
      <c r="K123" s="4"/>
      <c r="M123" s="3" t="str">
        <f>IF($A123="ADD",IF(NOT(ISBLANK(L123)),_xlfn.XLOOKUP(L123,ud_placement[lookupValue],ud_placement[lookupKey],"ERROR"),""), "")</f>
        <v/>
      </c>
      <c r="O123" s="3" t="str">
        <f>IF($A123="ADD",IF(NOT(ISBLANK(N123)),_xlfn.XLOOKUP(N123,ud_pole_primary_function[lookupValue],ud_pole_primary_function[lookupKey],"ERROR"),""), "")</f>
        <v/>
      </c>
      <c r="P123" s="3" t="str">
        <f t="shared" si="12"/>
        <v/>
      </c>
      <c r="Q123" s="3" t="str">
        <f>IF($A123="","",IF((AND($A123="ADD",OR(P123="",P123="Basic Sign Post"))),"6",(_xlfn.XLOOKUP(P123,ud_pole_structure_type[lookupValue],ud_pole_structure_type[lookupKey],""))))</f>
        <v/>
      </c>
      <c r="R123" s="3" t="str">
        <f t="shared" si="13"/>
        <v/>
      </c>
      <c r="S123" s="3" t="str">
        <f>IF($A123="","",IF((AND($A123="ADD",OR(R123="",R123="Aluminium"))),"4",(_xlfn.XLOOKUP(R123,pole_material[lookupValue],pole_material[lookupKey],""))))</f>
        <v/>
      </c>
      <c r="U123" s="3" t="str">
        <f>IF($A123="ADD",IF(NOT(ISBLANK(T123)),_xlfn.XLOOKUP(T123,ud_coating_system[lookupValue],ud_coating_system[lookupKey],"ERROR"),""), "")</f>
        <v/>
      </c>
      <c r="W123" s="3" t="str">
        <f>IF($A123="ADD",IF(NOT(ISBLANK(V123)),_xlfn.XLOOKUP(V123,ud_pole_foundation_type[lookupValue],ud_pole_foundation_type[lookupKey],"ERROR"),""), "")</f>
        <v/>
      </c>
      <c r="Y123" s="3" t="str">
        <f>IF($A123="ADD",IF(NOT(ISBLANK(X123)),_xlfn.XLOOKUP(X123,ud_pole_base_connection[lookupValue],ud_pole_base_connection[lookupKey],"ERROR"),""), "")</f>
        <v/>
      </c>
      <c r="Z123" s="6"/>
      <c r="AA123" s="6"/>
      <c r="AB123" s="2" t="str">
        <f t="shared" si="14"/>
        <v/>
      </c>
      <c r="AD123" s="3" t="str">
        <f>IF($A123="ADD",IF(NOT(ISBLANK(AC123)),_xlfn.XLOOKUP(AC123,ud_pole_structure_make[lookupValue],ud_pole_structure_make[lookupKey],"ERROR"),""), "")</f>
        <v/>
      </c>
      <c r="AF123" s="3" t="str">
        <f>IF($A123="ADD",IF(NOT(ISBLANK(AE123)),_xlfn.XLOOKUP(1,(ud_pole_structure_model_lookup=AE123)*(ud_pole_structure_model_parentKey=AD123),ud_pole_structure_model[lookupKey],"ERROR"),""), "")</f>
        <v/>
      </c>
      <c r="AH123" s="3" t="str">
        <f>IF($A123="ADD",IF(NOT(ISBLANK(AG123)),_xlfn.XLOOKUP(AG123,sl_pole_shape[lookupValue],sl_pole_shape[lookupKey],"ERROR"),""), "")</f>
        <v/>
      </c>
      <c r="AJ123" s="3" t="str">
        <f>IF($A123="ADD",IF(NOT(ISBLANK(AI123)),_xlfn.XLOOKUP(AI123,sign_bracket[lookupValue],sign_bracket[lookupKey],"ERROR"),""), "")</f>
        <v/>
      </c>
      <c r="AL123" s="3" t="str">
        <f>IF($A123="ADD",IF(NOT(ISBLANK(AK123)),_xlfn.XLOOKUP(AK123,post_plant_type[lookupValue],post_plant_type[lookupKey],"ERROR"),""), "")</f>
        <v/>
      </c>
      <c r="AN123" s="3" t="str">
        <f>IF($A123="ADD",IF(NOT(ISBLANK(AM123)),_xlfn.XLOOKUP(AM123,post_ground_type[lookupValue],post_ground_type[lookupKey],"ERROR"),""), "")</f>
        <v/>
      </c>
      <c r="AP123" s="3" t="str">
        <f>IF($A123="ADD",IF(NOT(ISBLANK(AO123)),_xlfn.XLOOKUP(AO123,post_joint_type[lookupValue],post_joint_type[lookupKey],"ERROR"),""), "")</f>
        <v/>
      </c>
      <c r="AQ123" s="7"/>
      <c r="AR123" s="4" t="str">
        <f t="shared" ca="1" si="15"/>
        <v/>
      </c>
      <c r="AS123" s="4"/>
      <c r="AT123" s="3" t="str">
        <f t="shared" si="16"/>
        <v/>
      </c>
      <c r="AU123" s="3" t="str">
        <f>IF($A123="","",IF((AND($A123="ADD",OR(AT123="",AT123="In Use"))),"5",(_xlfn.XLOOKUP(AT123,ud_asset_status[lookupValue],ud_asset_status[lookupKey],""))))</f>
        <v/>
      </c>
      <c r="AW123" s="3" t="str">
        <f>IF($A123="ADD",IF(NOT(ISBLANK(AV123)),_xlfn.XLOOKUP(AV123,ud_replacement_status[lookupValue],ud_replacement_status[lookupKey],"ERROR"),""), "")</f>
        <v/>
      </c>
      <c r="AX123" s="7"/>
      <c r="AZ123" s="3" t="str">
        <f>IF($A123="ADD",IF(NOT(ISBLANK(AY123)),_xlfn.XLOOKUP(AY123,ar_replace_reason[lookupValue],ar_replace_reason[lookupKey],"ERROR"),""), "")</f>
        <v/>
      </c>
      <c r="BA123" s="3" t="str">
        <f t="shared" si="17"/>
        <v/>
      </c>
      <c r="BB123" s="3" t="str">
        <f>IF($A123="","",IF((AND($A123="ADD",OR(BA123="",BA123="Queenstown-Lakes District Council"))),"70",(_xlfn.XLOOKUP(BA123,ud_organisation_owner[lookupValue],ud_organisation_owner[lookupKey],""))))</f>
        <v/>
      </c>
      <c r="BC123" s="3" t="str">
        <f t="shared" si="18"/>
        <v/>
      </c>
      <c r="BD123" s="3" t="str">
        <f>IF($A123="","",IF((AND($A123="ADD",OR(BC123="",BC123="Queenstown-Lakes District Council"))),"70",(_xlfn.XLOOKUP(BC123,ud_organisation_owner[lookupValue],ud_organisation_owner[lookupKey],""))))</f>
        <v/>
      </c>
      <c r="BE123" s="3" t="str">
        <f t="shared" si="19"/>
        <v/>
      </c>
      <c r="BF123" s="3" t="str">
        <f>IF($A123="","",IF((AND($A123="ADD",OR(BE123="",BE123="Local Authority"))),"17",(_xlfn.XLOOKUP(BE123,ud_sub_organisation[lookupValue],ud_sub_organisation[lookupKey],""))))</f>
        <v/>
      </c>
      <c r="BH123" s="3" t="str">
        <f>IF($A123="ADD",IF(NOT(ISBLANK(BG123)),_xlfn.XLOOKUP(BG123,ud_maintenance_organisation[lookupValue],ud_maintenance_organisation[lookupKey],"ERROR"),""), "")</f>
        <v/>
      </c>
      <c r="BI123" s="3" t="str">
        <f t="shared" si="20"/>
        <v/>
      </c>
      <c r="BJ123" s="3" t="str">
        <f>IF($A123="","",IF((AND($A123="ADD",OR(BI123="",BI123="Vested Assets"))),"12",(_xlfn.XLOOKUP(BI123,ud_work_category[lookupValue],ud_work_category[lookupKey],""))))</f>
        <v/>
      </c>
      <c r="BK123" s="8"/>
      <c r="BL123" s="2" t="str">
        <f t="shared" si="21"/>
        <v/>
      </c>
      <c r="BM123" s="3" t="str">
        <f t="shared" si="22"/>
        <v/>
      </c>
      <c r="BN123" s="3" t="str">
        <f>IF($A123="","",IF((AND($A123="ADD",OR(BM123="",BM123="Excellent"))),"1",(_xlfn.XLOOKUP(BM123,condition[lookupValue],condition[lookupKey],""))))</f>
        <v/>
      </c>
      <c r="BO123" s="7" t="str">
        <f t="shared" si="23"/>
        <v/>
      </c>
      <c r="BP123" s="9"/>
    </row>
    <row r="124" spans="2:68" x14ac:dyDescent="0.25">
      <c r="B124" s="4"/>
      <c r="E124" s="3" t="str">
        <f>IF($A124="ADD",IF(NOT(ISBLANK(D124)),_xlfn.XLOOKUP(D124,roadnames[lookupValue],roadnames[lookupKey],"ERROR"),""), "")</f>
        <v/>
      </c>
      <c r="F124" s="5"/>
      <c r="G124" s="5"/>
      <c r="H124" s="6"/>
      <c r="J124" s="3" t="str">
        <f>IF($A124="ADD",IF(NOT(ISBLANK(I124)),_xlfn.XLOOKUP(I124,side[lookupValue],side[lookupKey],"ERROR"),""), "")</f>
        <v/>
      </c>
      <c r="K124" s="4"/>
      <c r="M124" s="3" t="str">
        <f>IF($A124="ADD",IF(NOT(ISBLANK(L124)),_xlfn.XLOOKUP(L124,ud_placement[lookupValue],ud_placement[lookupKey],"ERROR"),""), "")</f>
        <v/>
      </c>
      <c r="O124" s="3" t="str">
        <f>IF($A124="ADD",IF(NOT(ISBLANK(N124)),_xlfn.XLOOKUP(N124,ud_pole_primary_function[lookupValue],ud_pole_primary_function[lookupKey],"ERROR"),""), "")</f>
        <v/>
      </c>
      <c r="P124" s="3" t="str">
        <f t="shared" si="12"/>
        <v/>
      </c>
      <c r="Q124" s="3" t="str">
        <f>IF($A124="","",IF((AND($A124="ADD",OR(P124="",P124="Basic Sign Post"))),"6",(_xlfn.XLOOKUP(P124,ud_pole_structure_type[lookupValue],ud_pole_structure_type[lookupKey],""))))</f>
        <v/>
      </c>
      <c r="R124" s="3" t="str">
        <f t="shared" si="13"/>
        <v/>
      </c>
      <c r="S124" s="3" t="str">
        <f>IF($A124="","",IF((AND($A124="ADD",OR(R124="",R124="Aluminium"))),"4",(_xlfn.XLOOKUP(R124,pole_material[lookupValue],pole_material[lookupKey],""))))</f>
        <v/>
      </c>
      <c r="U124" s="3" t="str">
        <f>IF($A124="ADD",IF(NOT(ISBLANK(T124)),_xlfn.XLOOKUP(T124,ud_coating_system[lookupValue],ud_coating_system[lookupKey],"ERROR"),""), "")</f>
        <v/>
      </c>
      <c r="W124" s="3" t="str">
        <f>IF($A124="ADD",IF(NOT(ISBLANK(V124)),_xlfn.XLOOKUP(V124,ud_pole_foundation_type[lookupValue],ud_pole_foundation_type[lookupKey],"ERROR"),""), "")</f>
        <v/>
      </c>
      <c r="Y124" s="3" t="str">
        <f>IF($A124="ADD",IF(NOT(ISBLANK(X124)),_xlfn.XLOOKUP(X124,ud_pole_base_connection[lookupValue],ud_pole_base_connection[lookupKey],"ERROR"),""), "")</f>
        <v/>
      </c>
      <c r="Z124" s="6"/>
      <c r="AA124" s="6"/>
      <c r="AB124" s="2" t="str">
        <f t="shared" si="14"/>
        <v/>
      </c>
      <c r="AD124" s="3" t="str">
        <f>IF($A124="ADD",IF(NOT(ISBLANK(AC124)),_xlfn.XLOOKUP(AC124,ud_pole_structure_make[lookupValue],ud_pole_structure_make[lookupKey],"ERROR"),""), "")</f>
        <v/>
      </c>
      <c r="AF124" s="3" t="str">
        <f>IF($A124="ADD",IF(NOT(ISBLANK(AE124)),_xlfn.XLOOKUP(1,(ud_pole_structure_model_lookup=AE124)*(ud_pole_structure_model_parentKey=AD124),ud_pole_structure_model[lookupKey],"ERROR"),""), "")</f>
        <v/>
      </c>
      <c r="AH124" s="3" t="str">
        <f>IF($A124="ADD",IF(NOT(ISBLANK(AG124)),_xlfn.XLOOKUP(AG124,sl_pole_shape[lookupValue],sl_pole_shape[lookupKey],"ERROR"),""), "")</f>
        <v/>
      </c>
      <c r="AJ124" s="3" t="str">
        <f>IF($A124="ADD",IF(NOT(ISBLANK(AI124)),_xlfn.XLOOKUP(AI124,sign_bracket[lookupValue],sign_bracket[lookupKey],"ERROR"),""), "")</f>
        <v/>
      </c>
      <c r="AL124" s="3" t="str">
        <f>IF($A124="ADD",IF(NOT(ISBLANK(AK124)),_xlfn.XLOOKUP(AK124,post_plant_type[lookupValue],post_plant_type[lookupKey],"ERROR"),""), "")</f>
        <v/>
      </c>
      <c r="AN124" s="3" t="str">
        <f>IF($A124="ADD",IF(NOT(ISBLANK(AM124)),_xlfn.XLOOKUP(AM124,post_ground_type[lookupValue],post_ground_type[lookupKey],"ERROR"),""), "")</f>
        <v/>
      </c>
      <c r="AP124" s="3" t="str">
        <f>IF($A124="ADD",IF(NOT(ISBLANK(AO124)),_xlfn.XLOOKUP(AO124,post_joint_type[lookupValue],post_joint_type[lookupKey],"ERROR"),""), "")</f>
        <v/>
      </c>
      <c r="AQ124" s="7"/>
      <c r="AR124" s="4" t="str">
        <f t="shared" ca="1" si="15"/>
        <v/>
      </c>
      <c r="AS124" s="4"/>
      <c r="AT124" s="3" t="str">
        <f t="shared" si="16"/>
        <v/>
      </c>
      <c r="AU124" s="3" t="str">
        <f>IF($A124="","",IF((AND($A124="ADD",OR(AT124="",AT124="In Use"))),"5",(_xlfn.XLOOKUP(AT124,ud_asset_status[lookupValue],ud_asset_status[lookupKey],""))))</f>
        <v/>
      </c>
      <c r="AW124" s="3" t="str">
        <f>IF($A124="ADD",IF(NOT(ISBLANK(AV124)),_xlfn.XLOOKUP(AV124,ud_replacement_status[lookupValue],ud_replacement_status[lookupKey],"ERROR"),""), "")</f>
        <v/>
      </c>
      <c r="AX124" s="7"/>
      <c r="AZ124" s="3" t="str">
        <f>IF($A124="ADD",IF(NOT(ISBLANK(AY124)),_xlfn.XLOOKUP(AY124,ar_replace_reason[lookupValue],ar_replace_reason[lookupKey],"ERROR"),""), "")</f>
        <v/>
      </c>
      <c r="BA124" s="3" t="str">
        <f t="shared" si="17"/>
        <v/>
      </c>
      <c r="BB124" s="3" t="str">
        <f>IF($A124="","",IF((AND($A124="ADD",OR(BA124="",BA124="Queenstown-Lakes District Council"))),"70",(_xlfn.XLOOKUP(BA124,ud_organisation_owner[lookupValue],ud_organisation_owner[lookupKey],""))))</f>
        <v/>
      </c>
      <c r="BC124" s="3" t="str">
        <f t="shared" si="18"/>
        <v/>
      </c>
      <c r="BD124" s="3" t="str">
        <f>IF($A124="","",IF((AND($A124="ADD",OR(BC124="",BC124="Queenstown-Lakes District Council"))),"70",(_xlfn.XLOOKUP(BC124,ud_organisation_owner[lookupValue],ud_organisation_owner[lookupKey],""))))</f>
        <v/>
      </c>
      <c r="BE124" s="3" t="str">
        <f t="shared" si="19"/>
        <v/>
      </c>
      <c r="BF124" s="3" t="str">
        <f>IF($A124="","",IF((AND($A124="ADD",OR(BE124="",BE124="Local Authority"))),"17",(_xlfn.XLOOKUP(BE124,ud_sub_organisation[lookupValue],ud_sub_organisation[lookupKey],""))))</f>
        <v/>
      </c>
      <c r="BH124" s="3" t="str">
        <f>IF($A124="ADD",IF(NOT(ISBLANK(BG124)),_xlfn.XLOOKUP(BG124,ud_maintenance_organisation[lookupValue],ud_maintenance_organisation[lookupKey],"ERROR"),""), "")</f>
        <v/>
      </c>
      <c r="BI124" s="3" t="str">
        <f t="shared" si="20"/>
        <v/>
      </c>
      <c r="BJ124" s="3" t="str">
        <f>IF($A124="","",IF((AND($A124="ADD",OR(BI124="",BI124="Vested Assets"))),"12",(_xlfn.XLOOKUP(BI124,ud_work_category[lookupValue],ud_work_category[lookupKey],""))))</f>
        <v/>
      </c>
      <c r="BK124" s="8"/>
      <c r="BL124" s="2" t="str">
        <f t="shared" si="21"/>
        <v/>
      </c>
      <c r="BM124" s="3" t="str">
        <f t="shared" si="22"/>
        <v/>
      </c>
      <c r="BN124" s="3" t="str">
        <f>IF($A124="","",IF((AND($A124="ADD",OR(BM124="",BM124="Excellent"))),"1",(_xlfn.XLOOKUP(BM124,condition[lookupValue],condition[lookupKey],""))))</f>
        <v/>
      </c>
      <c r="BO124" s="7" t="str">
        <f t="shared" si="23"/>
        <v/>
      </c>
      <c r="BP124" s="9"/>
    </row>
    <row r="125" spans="2:68" x14ac:dyDescent="0.25">
      <c r="B125" s="4"/>
      <c r="E125" s="3" t="str">
        <f>IF($A125="ADD",IF(NOT(ISBLANK(D125)),_xlfn.XLOOKUP(D125,roadnames[lookupValue],roadnames[lookupKey],"ERROR"),""), "")</f>
        <v/>
      </c>
      <c r="F125" s="5"/>
      <c r="G125" s="5"/>
      <c r="H125" s="6"/>
      <c r="J125" s="3" t="str">
        <f>IF($A125="ADD",IF(NOT(ISBLANK(I125)),_xlfn.XLOOKUP(I125,side[lookupValue],side[lookupKey],"ERROR"),""), "")</f>
        <v/>
      </c>
      <c r="K125" s="4"/>
      <c r="M125" s="3" t="str">
        <f>IF($A125="ADD",IF(NOT(ISBLANK(L125)),_xlfn.XLOOKUP(L125,ud_placement[lookupValue],ud_placement[lookupKey],"ERROR"),""), "")</f>
        <v/>
      </c>
      <c r="O125" s="3" t="str">
        <f>IF($A125="ADD",IF(NOT(ISBLANK(N125)),_xlfn.XLOOKUP(N125,ud_pole_primary_function[lookupValue],ud_pole_primary_function[lookupKey],"ERROR"),""), "")</f>
        <v/>
      </c>
      <c r="P125" s="3" t="str">
        <f t="shared" si="12"/>
        <v/>
      </c>
      <c r="Q125" s="3" t="str">
        <f>IF($A125="","",IF((AND($A125="ADD",OR(P125="",P125="Basic Sign Post"))),"6",(_xlfn.XLOOKUP(P125,ud_pole_structure_type[lookupValue],ud_pole_structure_type[lookupKey],""))))</f>
        <v/>
      </c>
      <c r="R125" s="3" t="str">
        <f t="shared" si="13"/>
        <v/>
      </c>
      <c r="S125" s="3" t="str">
        <f>IF($A125="","",IF((AND($A125="ADD",OR(R125="",R125="Aluminium"))),"4",(_xlfn.XLOOKUP(R125,pole_material[lookupValue],pole_material[lookupKey],""))))</f>
        <v/>
      </c>
      <c r="U125" s="3" t="str">
        <f>IF($A125="ADD",IF(NOT(ISBLANK(T125)),_xlfn.XLOOKUP(T125,ud_coating_system[lookupValue],ud_coating_system[lookupKey],"ERROR"),""), "")</f>
        <v/>
      </c>
      <c r="W125" s="3" t="str">
        <f>IF($A125="ADD",IF(NOT(ISBLANK(V125)),_xlfn.XLOOKUP(V125,ud_pole_foundation_type[lookupValue],ud_pole_foundation_type[lookupKey],"ERROR"),""), "")</f>
        <v/>
      </c>
      <c r="Y125" s="3" t="str">
        <f>IF($A125="ADD",IF(NOT(ISBLANK(X125)),_xlfn.XLOOKUP(X125,ud_pole_base_connection[lookupValue],ud_pole_base_connection[lookupKey],"ERROR"),""), "")</f>
        <v/>
      </c>
      <c r="Z125" s="6"/>
      <c r="AA125" s="6"/>
      <c r="AB125" s="2" t="str">
        <f t="shared" si="14"/>
        <v/>
      </c>
      <c r="AD125" s="3" t="str">
        <f>IF($A125="ADD",IF(NOT(ISBLANK(AC125)),_xlfn.XLOOKUP(AC125,ud_pole_structure_make[lookupValue],ud_pole_structure_make[lookupKey],"ERROR"),""), "")</f>
        <v/>
      </c>
      <c r="AF125" s="3" t="str">
        <f>IF($A125="ADD",IF(NOT(ISBLANK(AE125)),_xlfn.XLOOKUP(1,(ud_pole_structure_model_lookup=AE125)*(ud_pole_structure_model_parentKey=AD125),ud_pole_structure_model[lookupKey],"ERROR"),""), "")</f>
        <v/>
      </c>
      <c r="AH125" s="3" t="str">
        <f>IF($A125="ADD",IF(NOT(ISBLANK(AG125)),_xlfn.XLOOKUP(AG125,sl_pole_shape[lookupValue],sl_pole_shape[lookupKey],"ERROR"),""), "")</f>
        <v/>
      </c>
      <c r="AJ125" s="3" t="str">
        <f>IF($A125="ADD",IF(NOT(ISBLANK(AI125)),_xlfn.XLOOKUP(AI125,sign_bracket[lookupValue],sign_bracket[lookupKey],"ERROR"),""), "")</f>
        <v/>
      </c>
      <c r="AL125" s="3" t="str">
        <f>IF($A125="ADD",IF(NOT(ISBLANK(AK125)),_xlfn.XLOOKUP(AK125,post_plant_type[lookupValue],post_plant_type[lookupKey],"ERROR"),""), "")</f>
        <v/>
      </c>
      <c r="AN125" s="3" t="str">
        <f>IF($A125="ADD",IF(NOT(ISBLANK(AM125)),_xlfn.XLOOKUP(AM125,post_ground_type[lookupValue],post_ground_type[lookupKey],"ERROR"),""), "")</f>
        <v/>
      </c>
      <c r="AP125" s="3" t="str">
        <f>IF($A125="ADD",IF(NOT(ISBLANK(AO125)),_xlfn.XLOOKUP(AO125,post_joint_type[lookupValue],post_joint_type[lookupKey],"ERROR"),""), "")</f>
        <v/>
      </c>
      <c r="AQ125" s="7"/>
      <c r="AR125" s="4" t="str">
        <f t="shared" ca="1" si="15"/>
        <v/>
      </c>
      <c r="AS125" s="4"/>
      <c r="AT125" s="3" t="str">
        <f t="shared" si="16"/>
        <v/>
      </c>
      <c r="AU125" s="3" t="str">
        <f>IF($A125="","",IF((AND($A125="ADD",OR(AT125="",AT125="In Use"))),"5",(_xlfn.XLOOKUP(AT125,ud_asset_status[lookupValue],ud_asset_status[lookupKey],""))))</f>
        <v/>
      </c>
      <c r="AW125" s="3" t="str">
        <f>IF($A125="ADD",IF(NOT(ISBLANK(AV125)),_xlfn.XLOOKUP(AV125,ud_replacement_status[lookupValue],ud_replacement_status[lookupKey],"ERROR"),""), "")</f>
        <v/>
      </c>
      <c r="AX125" s="7"/>
      <c r="AZ125" s="3" t="str">
        <f>IF($A125="ADD",IF(NOT(ISBLANK(AY125)),_xlfn.XLOOKUP(AY125,ar_replace_reason[lookupValue],ar_replace_reason[lookupKey],"ERROR"),""), "")</f>
        <v/>
      </c>
      <c r="BA125" s="3" t="str">
        <f t="shared" si="17"/>
        <v/>
      </c>
      <c r="BB125" s="3" t="str">
        <f>IF($A125="","",IF((AND($A125="ADD",OR(BA125="",BA125="Queenstown-Lakes District Council"))),"70",(_xlfn.XLOOKUP(BA125,ud_organisation_owner[lookupValue],ud_organisation_owner[lookupKey],""))))</f>
        <v/>
      </c>
      <c r="BC125" s="3" t="str">
        <f t="shared" si="18"/>
        <v/>
      </c>
      <c r="BD125" s="3" t="str">
        <f>IF($A125="","",IF((AND($A125="ADD",OR(BC125="",BC125="Queenstown-Lakes District Council"))),"70",(_xlfn.XLOOKUP(BC125,ud_organisation_owner[lookupValue],ud_organisation_owner[lookupKey],""))))</f>
        <v/>
      </c>
      <c r="BE125" s="3" t="str">
        <f t="shared" si="19"/>
        <v/>
      </c>
      <c r="BF125" s="3" t="str">
        <f>IF($A125="","",IF((AND($A125="ADD",OR(BE125="",BE125="Local Authority"))),"17",(_xlfn.XLOOKUP(BE125,ud_sub_organisation[lookupValue],ud_sub_organisation[lookupKey],""))))</f>
        <v/>
      </c>
      <c r="BH125" s="3" t="str">
        <f>IF($A125="ADD",IF(NOT(ISBLANK(BG125)),_xlfn.XLOOKUP(BG125,ud_maintenance_organisation[lookupValue],ud_maintenance_organisation[lookupKey],"ERROR"),""), "")</f>
        <v/>
      </c>
      <c r="BI125" s="3" t="str">
        <f t="shared" si="20"/>
        <v/>
      </c>
      <c r="BJ125" s="3" t="str">
        <f>IF($A125="","",IF((AND($A125="ADD",OR(BI125="",BI125="Vested Assets"))),"12",(_xlfn.XLOOKUP(BI125,ud_work_category[lookupValue],ud_work_category[lookupKey],""))))</f>
        <v/>
      </c>
      <c r="BK125" s="8"/>
      <c r="BL125" s="2" t="str">
        <f t="shared" si="21"/>
        <v/>
      </c>
      <c r="BM125" s="3" t="str">
        <f t="shared" si="22"/>
        <v/>
      </c>
      <c r="BN125" s="3" t="str">
        <f>IF($A125="","",IF((AND($A125="ADD",OR(BM125="",BM125="Excellent"))),"1",(_xlfn.XLOOKUP(BM125,condition[lookupValue],condition[lookupKey],""))))</f>
        <v/>
      </c>
      <c r="BO125" s="7" t="str">
        <f t="shared" si="23"/>
        <v/>
      </c>
      <c r="BP125" s="9"/>
    </row>
    <row r="126" spans="2:68" x14ac:dyDescent="0.25">
      <c r="B126" s="4"/>
      <c r="E126" s="3" t="str">
        <f>IF($A126="ADD",IF(NOT(ISBLANK(D126)),_xlfn.XLOOKUP(D126,roadnames[lookupValue],roadnames[lookupKey],"ERROR"),""), "")</f>
        <v/>
      </c>
      <c r="F126" s="5"/>
      <c r="G126" s="5"/>
      <c r="H126" s="6"/>
      <c r="J126" s="3" t="str">
        <f>IF($A126="ADD",IF(NOT(ISBLANK(I126)),_xlfn.XLOOKUP(I126,side[lookupValue],side[lookupKey],"ERROR"),""), "")</f>
        <v/>
      </c>
      <c r="K126" s="4"/>
      <c r="M126" s="3" t="str">
        <f>IF($A126="ADD",IF(NOT(ISBLANK(L126)),_xlfn.XLOOKUP(L126,ud_placement[lookupValue],ud_placement[lookupKey],"ERROR"),""), "")</f>
        <v/>
      </c>
      <c r="O126" s="3" t="str">
        <f>IF($A126="ADD",IF(NOT(ISBLANK(N126)),_xlfn.XLOOKUP(N126,ud_pole_primary_function[lookupValue],ud_pole_primary_function[lookupKey],"ERROR"),""), "")</f>
        <v/>
      </c>
      <c r="P126" s="3" t="str">
        <f t="shared" si="12"/>
        <v/>
      </c>
      <c r="Q126" s="3" t="str">
        <f>IF($A126="","",IF((AND($A126="ADD",OR(P126="",P126="Basic Sign Post"))),"6",(_xlfn.XLOOKUP(P126,ud_pole_structure_type[lookupValue],ud_pole_structure_type[lookupKey],""))))</f>
        <v/>
      </c>
      <c r="R126" s="3" t="str">
        <f t="shared" si="13"/>
        <v/>
      </c>
      <c r="S126" s="3" t="str">
        <f>IF($A126="","",IF((AND($A126="ADD",OR(R126="",R126="Aluminium"))),"4",(_xlfn.XLOOKUP(R126,pole_material[lookupValue],pole_material[lookupKey],""))))</f>
        <v/>
      </c>
      <c r="U126" s="3" t="str">
        <f>IF($A126="ADD",IF(NOT(ISBLANK(T126)),_xlfn.XLOOKUP(T126,ud_coating_system[lookupValue],ud_coating_system[lookupKey],"ERROR"),""), "")</f>
        <v/>
      </c>
      <c r="W126" s="3" t="str">
        <f>IF($A126="ADD",IF(NOT(ISBLANK(V126)),_xlfn.XLOOKUP(V126,ud_pole_foundation_type[lookupValue],ud_pole_foundation_type[lookupKey],"ERROR"),""), "")</f>
        <v/>
      </c>
      <c r="Y126" s="3" t="str">
        <f>IF($A126="ADD",IF(NOT(ISBLANK(X126)),_xlfn.XLOOKUP(X126,ud_pole_base_connection[lookupValue],ud_pole_base_connection[lookupKey],"ERROR"),""), "")</f>
        <v/>
      </c>
      <c r="Z126" s="6"/>
      <c r="AA126" s="6"/>
      <c r="AB126" s="2" t="str">
        <f t="shared" si="14"/>
        <v/>
      </c>
      <c r="AD126" s="3" t="str">
        <f>IF($A126="ADD",IF(NOT(ISBLANK(AC126)),_xlfn.XLOOKUP(AC126,ud_pole_structure_make[lookupValue],ud_pole_structure_make[lookupKey],"ERROR"),""), "")</f>
        <v/>
      </c>
      <c r="AF126" s="3" t="str">
        <f>IF($A126="ADD",IF(NOT(ISBLANK(AE126)),_xlfn.XLOOKUP(1,(ud_pole_structure_model_lookup=AE126)*(ud_pole_structure_model_parentKey=AD126),ud_pole_structure_model[lookupKey],"ERROR"),""), "")</f>
        <v/>
      </c>
      <c r="AH126" s="3" t="str">
        <f>IF($A126="ADD",IF(NOT(ISBLANK(AG126)),_xlfn.XLOOKUP(AG126,sl_pole_shape[lookupValue],sl_pole_shape[lookupKey],"ERROR"),""), "")</f>
        <v/>
      </c>
      <c r="AJ126" s="3" t="str">
        <f>IF($A126="ADD",IF(NOT(ISBLANK(AI126)),_xlfn.XLOOKUP(AI126,sign_bracket[lookupValue],sign_bracket[lookupKey],"ERROR"),""), "")</f>
        <v/>
      </c>
      <c r="AL126" s="3" t="str">
        <f>IF($A126="ADD",IF(NOT(ISBLANK(AK126)),_xlfn.XLOOKUP(AK126,post_plant_type[lookupValue],post_plant_type[lookupKey],"ERROR"),""), "")</f>
        <v/>
      </c>
      <c r="AN126" s="3" t="str">
        <f>IF($A126="ADD",IF(NOT(ISBLANK(AM126)),_xlfn.XLOOKUP(AM126,post_ground_type[lookupValue],post_ground_type[lookupKey],"ERROR"),""), "")</f>
        <v/>
      </c>
      <c r="AP126" s="3" t="str">
        <f>IF($A126="ADD",IF(NOT(ISBLANK(AO126)),_xlfn.XLOOKUP(AO126,post_joint_type[lookupValue],post_joint_type[lookupKey],"ERROR"),""), "")</f>
        <v/>
      </c>
      <c r="AQ126" s="7"/>
      <c r="AR126" s="4" t="str">
        <f t="shared" ca="1" si="15"/>
        <v/>
      </c>
      <c r="AS126" s="4"/>
      <c r="AT126" s="3" t="str">
        <f t="shared" si="16"/>
        <v/>
      </c>
      <c r="AU126" s="3" t="str">
        <f>IF($A126="","",IF((AND($A126="ADD",OR(AT126="",AT126="In Use"))),"5",(_xlfn.XLOOKUP(AT126,ud_asset_status[lookupValue],ud_asset_status[lookupKey],""))))</f>
        <v/>
      </c>
      <c r="AW126" s="3" t="str">
        <f>IF($A126="ADD",IF(NOT(ISBLANK(AV126)),_xlfn.XLOOKUP(AV126,ud_replacement_status[lookupValue],ud_replacement_status[lookupKey],"ERROR"),""), "")</f>
        <v/>
      </c>
      <c r="AX126" s="7"/>
      <c r="AZ126" s="3" t="str">
        <f>IF($A126="ADD",IF(NOT(ISBLANK(AY126)),_xlfn.XLOOKUP(AY126,ar_replace_reason[lookupValue],ar_replace_reason[lookupKey],"ERROR"),""), "")</f>
        <v/>
      </c>
      <c r="BA126" s="3" t="str">
        <f t="shared" si="17"/>
        <v/>
      </c>
      <c r="BB126" s="3" t="str">
        <f>IF($A126="","",IF((AND($A126="ADD",OR(BA126="",BA126="Queenstown-Lakes District Council"))),"70",(_xlfn.XLOOKUP(BA126,ud_organisation_owner[lookupValue],ud_organisation_owner[lookupKey],""))))</f>
        <v/>
      </c>
      <c r="BC126" s="3" t="str">
        <f t="shared" si="18"/>
        <v/>
      </c>
      <c r="BD126" s="3" t="str">
        <f>IF($A126="","",IF((AND($A126="ADD",OR(BC126="",BC126="Queenstown-Lakes District Council"))),"70",(_xlfn.XLOOKUP(BC126,ud_organisation_owner[lookupValue],ud_organisation_owner[lookupKey],""))))</f>
        <v/>
      </c>
      <c r="BE126" s="3" t="str">
        <f t="shared" si="19"/>
        <v/>
      </c>
      <c r="BF126" s="3" t="str">
        <f>IF($A126="","",IF((AND($A126="ADD",OR(BE126="",BE126="Local Authority"))),"17",(_xlfn.XLOOKUP(BE126,ud_sub_organisation[lookupValue],ud_sub_organisation[lookupKey],""))))</f>
        <v/>
      </c>
      <c r="BH126" s="3" t="str">
        <f>IF($A126="ADD",IF(NOT(ISBLANK(BG126)),_xlfn.XLOOKUP(BG126,ud_maintenance_organisation[lookupValue],ud_maintenance_organisation[lookupKey],"ERROR"),""), "")</f>
        <v/>
      </c>
      <c r="BI126" s="3" t="str">
        <f t="shared" si="20"/>
        <v/>
      </c>
      <c r="BJ126" s="3" t="str">
        <f>IF($A126="","",IF((AND($A126="ADD",OR(BI126="",BI126="Vested Assets"))),"12",(_xlfn.XLOOKUP(BI126,ud_work_category[lookupValue],ud_work_category[lookupKey],""))))</f>
        <v/>
      </c>
      <c r="BK126" s="8"/>
      <c r="BL126" s="2" t="str">
        <f t="shared" si="21"/>
        <v/>
      </c>
      <c r="BM126" s="3" t="str">
        <f t="shared" si="22"/>
        <v/>
      </c>
      <c r="BN126" s="3" t="str">
        <f>IF($A126="","",IF((AND($A126="ADD",OR(BM126="",BM126="Excellent"))),"1",(_xlfn.XLOOKUP(BM126,condition[lookupValue],condition[lookupKey],""))))</f>
        <v/>
      </c>
      <c r="BO126" s="7" t="str">
        <f t="shared" si="23"/>
        <v/>
      </c>
      <c r="BP126" s="9"/>
    </row>
    <row r="127" spans="2:68" x14ac:dyDescent="0.25">
      <c r="B127" s="4"/>
      <c r="E127" s="3" t="str">
        <f>IF($A127="ADD",IF(NOT(ISBLANK(D127)),_xlfn.XLOOKUP(D127,roadnames[lookupValue],roadnames[lookupKey],"ERROR"),""), "")</f>
        <v/>
      </c>
      <c r="F127" s="5"/>
      <c r="G127" s="5"/>
      <c r="H127" s="6"/>
      <c r="J127" s="3" t="str">
        <f>IF($A127="ADD",IF(NOT(ISBLANK(I127)),_xlfn.XLOOKUP(I127,side[lookupValue],side[lookupKey],"ERROR"),""), "")</f>
        <v/>
      </c>
      <c r="K127" s="4"/>
      <c r="M127" s="3" t="str">
        <f>IF($A127="ADD",IF(NOT(ISBLANK(L127)),_xlfn.XLOOKUP(L127,ud_placement[lookupValue],ud_placement[lookupKey],"ERROR"),""), "")</f>
        <v/>
      </c>
      <c r="O127" s="3" t="str">
        <f>IF($A127="ADD",IF(NOT(ISBLANK(N127)),_xlfn.XLOOKUP(N127,ud_pole_primary_function[lookupValue],ud_pole_primary_function[lookupKey],"ERROR"),""), "")</f>
        <v/>
      </c>
      <c r="P127" s="3" t="str">
        <f t="shared" si="12"/>
        <v/>
      </c>
      <c r="Q127" s="3" t="str">
        <f>IF($A127="","",IF((AND($A127="ADD",OR(P127="",P127="Basic Sign Post"))),"6",(_xlfn.XLOOKUP(P127,ud_pole_structure_type[lookupValue],ud_pole_structure_type[lookupKey],""))))</f>
        <v/>
      </c>
      <c r="R127" s="3" t="str">
        <f t="shared" si="13"/>
        <v/>
      </c>
      <c r="S127" s="3" t="str">
        <f>IF($A127="","",IF((AND($A127="ADD",OR(R127="",R127="Aluminium"))),"4",(_xlfn.XLOOKUP(R127,pole_material[lookupValue],pole_material[lookupKey],""))))</f>
        <v/>
      </c>
      <c r="U127" s="3" t="str">
        <f>IF($A127="ADD",IF(NOT(ISBLANK(T127)),_xlfn.XLOOKUP(T127,ud_coating_system[lookupValue],ud_coating_system[lookupKey],"ERROR"),""), "")</f>
        <v/>
      </c>
      <c r="W127" s="3" t="str">
        <f>IF($A127="ADD",IF(NOT(ISBLANK(V127)),_xlfn.XLOOKUP(V127,ud_pole_foundation_type[lookupValue],ud_pole_foundation_type[lookupKey],"ERROR"),""), "")</f>
        <v/>
      </c>
      <c r="Y127" s="3" t="str">
        <f>IF($A127="ADD",IF(NOT(ISBLANK(X127)),_xlfn.XLOOKUP(X127,ud_pole_base_connection[lookupValue],ud_pole_base_connection[lookupKey],"ERROR"),""), "")</f>
        <v/>
      </c>
      <c r="Z127" s="6"/>
      <c r="AA127" s="6"/>
      <c r="AB127" s="2" t="str">
        <f t="shared" si="14"/>
        <v/>
      </c>
      <c r="AD127" s="3" t="str">
        <f>IF($A127="ADD",IF(NOT(ISBLANK(AC127)),_xlfn.XLOOKUP(AC127,ud_pole_structure_make[lookupValue],ud_pole_structure_make[lookupKey],"ERROR"),""), "")</f>
        <v/>
      </c>
      <c r="AF127" s="3" t="str">
        <f>IF($A127="ADD",IF(NOT(ISBLANK(AE127)),_xlfn.XLOOKUP(1,(ud_pole_structure_model_lookup=AE127)*(ud_pole_structure_model_parentKey=AD127),ud_pole_structure_model[lookupKey],"ERROR"),""), "")</f>
        <v/>
      </c>
      <c r="AH127" s="3" t="str">
        <f>IF($A127="ADD",IF(NOT(ISBLANK(AG127)),_xlfn.XLOOKUP(AG127,sl_pole_shape[lookupValue],sl_pole_shape[lookupKey],"ERROR"),""), "")</f>
        <v/>
      </c>
      <c r="AJ127" s="3" t="str">
        <f>IF($A127="ADD",IF(NOT(ISBLANK(AI127)),_xlfn.XLOOKUP(AI127,sign_bracket[lookupValue],sign_bracket[lookupKey],"ERROR"),""), "")</f>
        <v/>
      </c>
      <c r="AL127" s="3" t="str">
        <f>IF($A127="ADD",IF(NOT(ISBLANK(AK127)),_xlfn.XLOOKUP(AK127,post_plant_type[lookupValue],post_plant_type[lookupKey],"ERROR"),""), "")</f>
        <v/>
      </c>
      <c r="AN127" s="3" t="str">
        <f>IF($A127="ADD",IF(NOT(ISBLANK(AM127)),_xlfn.XLOOKUP(AM127,post_ground_type[lookupValue],post_ground_type[lookupKey],"ERROR"),""), "")</f>
        <v/>
      </c>
      <c r="AP127" s="3" t="str">
        <f>IF($A127="ADD",IF(NOT(ISBLANK(AO127)),_xlfn.XLOOKUP(AO127,post_joint_type[lookupValue],post_joint_type[lookupKey],"ERROR"),""), "")</f>
        <v/>
      </c>
      <c r="AQ127" s="7"/>
      <c r="AR127" s="4" t="str">
        <f t="shared" ca="1" si="15"/>
        <v/>
      </c>
      <c r="AS127" s="4"/>
      <c r="AT127" s="3" t="str">
        <f t="shared" si="16"/>
        <v/>
      </c>
      <c r="AU127" s="3" t="str">
        <f>IF($A127="","",IF((AND($A127="ADD",OR(AT127="",AT127="In Use"))),"5",(_xlfn.XLOOKUP(AT127,ud_asset_status[lookupValue],ud_asset_status[lookupKey],""))))</f>
        <v/>
      </c>
      <c r="AW127" s="3" t="str">
        <f>IF($A127="ADD",IF(NOT(ISBLANK(AV127)),_xlfn.XLOOKUP(AV127,ud_replacement_status[lookupValue],ud_replacement_status[lookupKey],"ERROR"),""), "")</f>
        <v/>
      </c>
      <c r="AX127" s="7"/>
      <c r="AZ127" s="3" t="str">
        <f>IF($A127="ADD",IF(NOT(ISBLANK(AY127)),_xlfn.XLOOKUP(AY127,ar_replace_reason[lookupValue],ar_replace_reason[lookupKey],"ERROR"),""), "")</f>
        <v/>
      </c>
      <c r="BA127" s="3" t="str">
        <f t="shared" si="17"/>
        <v/>
      </c>
      <c r="BB127" s="3" t="str">
        <f>IF($A127="","",IF((AND($A127="ADD",OR(BA127="",BA127="Queenstown-Lakes District Council"))),"70",(_xlfn.XLOOKUP(BA127,ud_organisation_owner[lookupValue],ud_organisation_owner[lookupKey],""))))</f>
        <v/>
      </c>
      <c r="BC127" s="3" t="str">
        <f t="shared" si="18"/>
        <v/>
      </c>
      <c r="BD127" s="3" t="str">
        <f>IF($A127="","",IF((AND($A127="ADD",OR(BC127="",BC127="Queenstown-Lakes District Council"))),"70",(_xlfn.XLOOKUP(BC127,ud_organisation_owner[lookupValue],ud_organisation_owner[lookupKey],""))))</f>
        <v/>
      </c>
      <c r="BE127" s="3" t="str">
        <f t="shared" si="19"/>
        <v/>
      </c>
      <c r="BF127" s="3" t="str">
        <f>IF($A127="","",IF((AND($A127="ADD",OR(BE127="",BE127="Local Authority"))),"17",(_xlfn.XLOOKUP(BE127,ud_sub_organisation[lookupValue],ud_sub_organisation[lookupKey],""))))</f>
        <v/>
      </c>
      <c r="BH127" s="3" t="str">
        <f>IF($A127="ADD",IF(NOT(ISBLANK(BG127)),_xlfn.XLOOKUP(BG127,ud_maintenance_organisation[lookupValue],ud_maintenance_organisation[lookupKey],"ERROR"),""), "")</f>
        <v/>
      </c>
      <c r="BI127" s="3" t="str">
        <f t="shared" si="20"/>
        <v/>
      </c>
      <c r="BJ127" s="3" t="str">
        <f>IF($A127="","",IF((AND($A127="ADD",OR(BI127="",BI127="Vested Assets"))),"12",(_xlfn.XLOOKUP(BI127,ud_work_category[lookupValue],ud_work_category[lookupKey],""))))</f>
        <v/>
      </c>
      <c r="BK127" s="8"/>
      <c r="BL127" s="2" t="str">
        <f t="shared" si="21"/>
        <v/>
      </c>
      <c r="BM127" s="3" t="str">
        <f t="shared" si="22"/>
        <v/>
      </c>
      <c r="BN127" s="3" t="str">
        <f>IF($A127="","",IF((AND($A127="ADD",OR(BM127="",BM127="Excellent"))),"1",(_xlfn.XLOOKUP(BM127,condition[lookupValue],condition[lookupKey],""))))</f>
        <v/>
      </c>
      <c r="BO127" s="7" t="str">
        <f t="shared" si="23"/>
        <v/>
      </c>
      <c r="BP127" s="9"/>
    </row>
    <row r="128" spans="2:68" x14ac:dyDescent="0.25">
      <c r="B128" s="4"/>
      <c r="E128" s="3" t="str">
        <f>IF($A128="ADD",IF(NOT(ISBLANK(D128)),_xlfn.XLOOKUP(D128,roadnames[lookupValue],roadnames[lookupKey],"ERROR"),""), "")</f>
        <v/>
      </c>
      <c r="F128" s="5"/>
      <c r="G128" s="5"/>
      <c r="H128" s="6"/>
      <c r="J128" s="3" t="str">
        <f>IF($A128="ADD",IF(NOT(ISBLANK(I128)),_xlfn.XLOOKUP(I128,side[lookupValue],side[lookupKey],"ERROR"),""), "")</f>
        <v/>
      </c>
      <c r="K128" s="4"/>
      <c r="M128" s="3" t="str">
        <f>IF($A128="ADD",IF(NOT(ISBLANK(L128)),_xlfn.XLOOKUP(L128,ud_placement[lookupValue],ud_placement[lookupKey],"ERROR"),""), "")</f>
        <v/>
      </c>
      <c r="O128" s="3" t="str">
        <f>IF($A128="ADD",IF(NOT(ISBLANK(N128)),_xlfn.XLOOKUP(N128,ud_pole_primary_function[lookupValue],ud_pole_primary_function[lookupKey],"ERROR"),""), "")</f>
        <v/>
      </c>
      <c r="P128" s="3" t="str">
        <f t="shared" si="12"/>
        <v/>
      </c>
      <c r="Q128" s="3" t="str">
        <f>IF($A128="","",IF((AND($A128="ADD",OR(P128="",P128="Basic Sign Post"))),"6",(_xlfn.XLOOKUP(P128,ud_pole_structure_type[lookupValue],ud_pole_structure_type[lookupKey],""))))</f>
        <v/>
      </c>
      <c r="R128" s="3" t="str">
        <f t="shared" si="13"/>
        <v/>
      </c>
      <c r="S128" s="3" t="str">
        <f>IF($A128="","",IF((AND($A128="ADD",OR(R128="",R128="Aluminium"))),"4",(_xlfn.XLOOKUP(R128,pole_material[lookupValue],pole_material[lookupKey],""))))</f>
        <v/>
      </c>
      <c r="U128" s="3" t="str">
        <f>IF($A128="ADD",IF(NOT(ISBLANK(T128)),_xlfn.XLOOKUP(T128,ud_coating_system[lookupValue],ud_coating_system[lookupKey],"ERROR"),""), "")</f>
        <v/>
      </c>
      <c r="W128" s="3" t="str">
        <f>IF($A128="ADD",IF(NOT(ISBLANK(V128)),_xlfn.XLOOKUP(V128,ud_pole_foundation_type[lookupValue],ud_pole_foundation_type[lookupKey],"ERROR"),""), "")</f>
        <v/>
      </c>
      <c r="Y128" s="3" t="str">
        <f>IF($A128="ADD",IF(NOT(ISBLANK(X128)),_xlfn.XLOOKUP(X128,ud_pole_base_connection[lookupValue],ud_pole_base_connection[lookupKey],"ERROR"),""), "")</f>
        <v/>
      </c>
      <c r="Z128" s="6"/>
      <c r="AA128" s="6"/>
      <c r="AB128" s="2" t="str">
        <f t="shared" si="14"/>
        <v/>
      </c>
      <c r="AD128" s="3" t="str">
        <f>IF($A128="ADD",IF(NOT(ISBLANK(AC128)),_xlfn.XLOOKUP(AC128,ud_pole_structure_make[lookupValue],ud_pole_structure_make[lookupKey],"ERROR"),""), "")</f>
        <v/>
      </c>
      <c r="AF128" s="3" t="str">
        <f>IF($A128="ADD",IF(NOT(ISBLANK(AE128)),_xlfn.XLOOKUP(1,(ud_pole_structure_model_lookup=AE128)*(ud_pole_structure_model_parentKey=AD128),ud_pole_structure_model[lookupKey],"ERROR"),""), "")</f>
        <v/>
      </c>
      <c r="AH128" s="3" t="str">
        <f>IF($A128="ADD",IF(NOT(ISBLANK(AG128)),_xlfn.XLOOKUP(AG128,sl_pole_shape[lookupValue],sl_pole_shape[lookupKey],"ERROR"),""), "")</f>
        <v/>
      </c>
      <c r="AJ128" s="3" t="str">
        <f>IF($A128="ADD",IF(NOT(ISBLANK(AI128)),_xlfn.XLOOKUP(AI128,sign_bracket[lookupValue],sign_bracket[lookupKey],"ERROR"),""), "")</f>
        <v/>
      </c>
      <c r="AL128" s="3" t="str">
        <f>IF($A128="ADD",IF(NOT(ISBLANK(AK128)),_xlfn.XLOOKUP(AK128,post_plant_type[lookupValue],post_plant_type[lookupKey],"ERROR"),""), "")</f>
        <v/>
      </c>
      <c r="AN128" s="3" t="str">
        <f>IF($A128="ADD",IF(NOT(ISBLANK(AM128)),_xlfn.XLOOKUP(AM128,post_ground_type[lookupValue],post_ground_type[lookupKey],"ERROR"),""), "")</f>
        <v/>
      </c>
      <c r="AP128" s="3" t="str">
        <f>IF($A128="ADD",IF(NOT(ISBLANK(AO128)),_xlfn.XLOOKUP(AO128,post_joint_type[lookupValue],post_joint_type[lookupKey],"ERROR"),""), "")</f>
        <v/>
      </c>
      <c r="AQ128" s="7"/>
      <c r="AR128" s="4" t="str">
        <f t="shared" ca="1" si="15"/>
        <v/>
      </c>
      <c r="AS128" s="4"/>
      <c r="AT128" s="3" t="str">
        <f t="shared" si="16"/>
        <v/>
      </c>
      <c r="AU128" s="3" t="str">
        <f>IF($A128="","",IF((AND($A128="ADD",OR(AT128="",AT128="In Use"))),"5",(_xlfn.XLOOKUP(AT128,ud_asset_status[lookupValue],ud_asset_status[lookupKey],""))))</f>
        <v/>
      </c>
      <c r="AW128" s="3" t="str">
        <f>IF($A128="ADD",IF(NOT(ISBLANK(AV128)),_xlfn.XLOOKUP(AV128,ud_replacement_status[lookupValue],ud_replacement_status[lookupKey],"ERROR"),""), "")</f>
        <v/>
      </c>
      <c r="AX128" s="7"/>
      <c r="AZ128" s="3" t="str">
        <f>IF($A128="ADD",IF(NOT(ISBLANK(AY128)),_xlfn.XLOOKUP(AY128,ar_replace_reason[lookupValue],ar_replace_reason[lookupKey],"ERROR"),""), "")</f>
        <v/>
      </c>
      <c r="BA128" s="3" t="str">
        <f t="shared" si="17"/>
        <v/>
      </c>
      <c r="BB128" s="3" t="str">
        <f>IF($A128="","",IF((AND($A128="ADD",OR(BA128="",BA128="Queenstown-Lakes District Council"))),"70",(_xlfn.XLOOKUP(BA128,ud_organisation_owner[lookupValue],ud_organisation_owner[lookupKey],""))))</f>
        <v/>
      </c>
      <c r="BC128" s="3" t="str">
        <f t="shared" si="18"/>
        <v/>
      </c>
      <c r="BD128" s="3" t="str">
        <f>IF($A128="","",IF((AND($A128="ADD",OR(BC128="",BC128="Queenstown-Lakes District Council"))),"70",(_xlfn.XLOOKUP(BC128,ud_organisation_owner[lookupValue],ud_organisation_owner[lookupKey],""))))</f>
        <v/>
      </c>
      <c r="BE128" s="3" t="str">
        <f t="shared" si="19"/>
        <v/>
      </c>
      <c r="BF128" s="3" t="str">
        <f>IF($A128="","",IF((AND($A128="ADD",OR(BE128="",BE128="Local Authority"))),"17",(_xlfn.XLOOKUP(BE128,ud_sub_organisation[lookupValue],ud_sub_organisation[lookupKey],""))))</f>
        <v/>
      </c>
      <c r="BH128" s="3" t="str">
        <f>IF($A128="ADD",IF(NOT(ISBLANK(BG128)),_xlfn.XLOOKUP(BG128,ud_maintenance_organisation[lookupValue],ud_maintenance_organisation[lookupKey],"ERROR"),""), "")</f>
        <v/>
      </c>
      <c r="BI128" s="3" t="str">
        <f t="shared" si="20"/>
        <v/>
      </c>
      <c r="BJ128" s="3" t="str">
        <f>IF($A128="","",IF((AND($A128="ADD",OR(BI128="",BI128="Vested Assets"))),"12",(_xlfn.XLOOKUP(BI128,ud_work_category[lookupValue],ud_work_category[lookupKey],""))))</f>
        <v/>
      </c>
      <c r="BK128" s="8"/>
      <c r="BL128" s="2" t="str">
        <f t="shared" si="21"/>
        <v/>
      </c>
      <c r="BM128" s="3" t="str">
        <f t="shared" si="22"/>
        <v/>
      </c>
      <c r="BN128" s="3" t="str">
        <f>IF($A128="","",IF((AND($A128="ADD",OR(BM128="",BM128="Excellent"))),"1",(_xlfn.XLOOKUP(BM128,condition[lookupValue],condition[lookupKey],""))))</f>
        <v/>
      </c>
      <c r="BO128" s="7" t="str">
        <f t="shared" si="23"/>
        <v/>
      </c>
      <c r="BP128" s="9"/>
    </row>
    <row r="129" spans="2:68" x14ac:dyDescent="0.25">
      <c r="B129" s="4"/>
      <c r="E129" s="3" t="str">
        <f>IF($A129="ADD",IF(NOT(ISBLANK(D129)),_xlfn.XLOOKUP(D129,roadnames[lookupValue],roadnames[lookupKey],"ERROR"),""), "")</f>
        <v/>
      </c>
      <c r="F129" s="5"/>
      <c r="G129" s="5"/>
      <c r="H129" s="6"/>
      <c r="J129" s="3" t="str">
        <f>IF($A129="ADD",IF(NOT(ISBLANK(I129)),_xlfn.XLOOKUP(I129,side[lookupValue],side[lookupKey],"ERROR"),""), "")</f>
        <v/>
      </c>
      <c r="K129" s="4"/>
      <c r="M129" s="3" t="str">
        <f>IF($A129="ADD",IF(NOT(ISBLANK(L129)),_xlfn.XLOOKUP(L129,ud_placement[lookupValue],ud_placement[lookupKey],"ERROR"),""), "")</f>
        <v/>
      </c>
      <c r="O129" s="3" t="str">
        <f>IF($A129="ADD",IF(NOT(ISBLANK(N129)),_xlfn.XLOOKUP(N129,ud_pole_primary_function[lookupValue],ud_pole_primary_function[lookupKey],"ERROR"),""), "")</f>
        <v/>
      </c>
      <c r="P129" s="3" t="str">
        <f t="shared" si="12"/>
        <v/>
      </c>
      <c r="Q129" s="3" t="str">
        <f>IF($A129="","",IF((AND($A129="ADD",OR(P129="",P129="Basic Sign Post"))),"6",(_xlfn.XLOOKUP(P129,ud_pole_structure_type[lookupValue],ud_pole_structure_type[lookupKey],""))))</f>
        <v/>
      </c>
      <c r="R129" s="3" t="str">
        <f t="shared" si="13"/>
        <v/>
      </c>
      <c r="S129" s="3" t="str">
        <f>IF($A129="","",IF((AND($A129="ADD",OR(R129="",R129="Aluminium"))),"4",(_xlfn.XLOOKUP(R129,pole_material[lookupValue],pole_material[lookupKey],""))))</f>
        <v/>
      </c>
      <c r="U129" s="3" t="str">
        <f>IF($A129="ADD",IF(NOT(ISBLANK(T129)),_xlfn.XLOOKUP(T129,ud_coating_system[lookupValue],ud_coating_system[lookupKey],"ERROR"),""), "")</f>
        <v/>
      </c>
      <c r="W129" s="3" t="str">
        <f>IF($A129="ADD",IF(NOT(ISBLANK(V129)),_xlfn.XLOOKUP(V129,ud_pole_foundation_type[lookupValue],ud_pole_foundation_type[lookupKey],"ERROR"),""), "")</f>
        <v/>
      </c>
      <c r="Y129" s="3" t="str">
        <f>IF($A129="ADD",IF(NOT(ISBLANK(X129)),_xlfn.XLOOKUP(X129,ud_pole_base_connection[lookupValue],ud_pole_base_connection[lookupKey],"ERROR"),""), "")</f>
        <v/>
      </c>
      <c r="Z129" s="6"/>
      <c r="AA129" s="6"/>
      <c r="AB129" s="2" t="str">
        <f t="shared" si="14"/>
        <v/>
      </c>
      <c r="AD129" s="3" t="str">
        <f>IF($A129="ADD",IF(NOT(ISBLANK(AC129)),_xlfn.XLOOKUP(AC129,ud_pole_structure_make[lookupValue],ud_pole_structure_make[lookupKey],"ERROR"),""), "")</f>
        <v/>
      </c>
      <c r="AF129" s="3" t="str">
        <f>IF($A129="ADD",IF(NOT(ISBLANK(AE129)),_xlfn.XLOOKUP(1,(ud_pole_structure_model_lookup=AE129)*(ud_pole_structure_model_parentKey=AD129),ud_pole_structure_model[lookupKey],"ERROR"),""), "")</f>
        <v/>
      </c>
      <c r="AH129" s="3" t="str">
        <f>IF($A129="ADD",IF(NOT(ISBLANK(AG129)),_xlfn.XLOOKUP(AG129,sl_pole_shape[lookupValue],sl_pole_shape[lookupKey],"ERROR"),""), "")</f>
        <v/>
      </c>
      <c r="AJ129" s="3" t="str">
        <f>IF($A129="ADD",IF(NOT(ISBLANK(AI129)),_xlfn.XLOOKUP(AI129,sign_bracket[lookupValue],sign_bracket[lookupKey],"ERROR"),""), "")</f>
        <v/>
      </c>
      <c r="AL129" s="3" t="str">
        <f>IF($A129="ADD",IF(NOT(ISBLANK(AK129)),_xlfn.XLOOKUP(AK129,post_plant_type[lookupValue],post_plant_type[lookupKey],"ERROR"),""), "")</f>
        <v/>
      </c>
      <c r="AN129" s="3" t="str">
        <f>IF($A129="ADD",IF(NOT(ISBLANK(AM129)),_xlfn.XLOOKUP(AM129,post_ground_type[lookupValue],post_ground_type[lookupKey],"ERROR"),""), "")</f>
        <v/>
      </c>
      <c r="AP129" s="3" t="str">
        <f>IF($A129="ADD",IF(NOT(ISBLANK(AO129)),_xlfn.XLOOKUP(AO129,post_joint_type[lookupValue],post_joint_type[lookupKey],"ERROR"),""), "")</f>
        <v/>
      </c>
      <c r="AQ129" s="7"/>
      <c r="AR129" s="4" t="str">
        <f t="shared" ca="1" si="15"/>
        <v/>
      </c>
      <c r="AS129" s="4"/>
      <c r="AT129" s="3" t="str">
        <f t="shared" si="16"/>
        <v/>
      </c>
      <c r="AU129" s="3" t="str">
        <f>IF($A129="","",IF((AND($A129="ADD",OR(AT129="",AT129="In Use"))),"5",(_xlfn.XLOOKUP(AT129,ud_asset_status[lookupValue],ud_asset_status[lookupKey],""))))</f>
        <v/>
      </c>
      <c r="AW129" s="3" t="str">
        <f>IF($A129="ADD",IF(NOT(ISBLANK(AV129)),_xlfn.XLOOKUP(AV129,ud_replacement_status[lookupValue],ud_replacement_status[lookupKey],"ERROR"),""), "")</f>
        <v/>
      </c>
      <c r="AX129" s="7"/>
      <c r="AZ129" s="3" t="str">
        <f>IF($A129="ADD",IF(NOT(ISBLANK(AY129)),_xlfn.XLOOKUP(AY129,ar_replace_reason[lookupValue],ar_replace_reason[lookupKey],"ERROR"),""), "")</f>
        <v/>
      </c>
      <c r="BA129" s="3" t="str">
        <f t="shared" si="17"/>
        <v/>
      </c>
      <c r="BB129" s="3" t="str">
        <f>IF($A129="","",IF((AND($A129="ADD",OR(BA129="",BA129="Queenstown-Lakes District Council"))),"70",(_xlfn.XLOOKUP(BA129,ud_organisation_owner[lookupValue],ud_organisation_owner[lookupKey],""))))</f>
        <v/>
      </c>
      <c r="BC129" s="3" t="str">
        <f t="shared" si="18"/>
        <v/>
      </c>
      <c r="BD129" s="3" t="str">
        <f>IF($A129="","",IF((AND($A129="ADD",OR(BC129="",BC129="Queenstown-Lakes District Council"))),"70",(_xlfn.XLOOKUP(BC129,ud_organisation_owner[lookupValue],ud_organisation_owner[lookupKey],""))))</f>
        <v/>
      </c>
      <c r="BE129" s="3" t="str">
        <f t="shared" si="19"/>
        <v/>
      </c>
      <c r="BF129" s="3" t="str">
        <f>IF($A129="","",IF((AND($A129="ADD",OR(BE129="",BE129="Local Authority"))),"17",(_xlfn.XLOOKUP(BE129,ud_sub_organisation[lookupValue],ud_sub_organisation[lookupKey],""))))</f>
        <v/>
      </c>
      <c r="BH129" s="3" t="str">
        <f>IF($A129="ADD",IF(NOT(ISBLANK(BG129)),_xlfn.XLOOKUP(BG129,ud_maintenance_organisation[lookupValue],ud_maintenance_organisation[lookupKey],"ERROR"),""), "")</f>
        <v/>
      </c>
      <c r="BI129" s="3" t="str">
        <f t="shared" si="20"/>
        <v/>
      </c>
      <c r="BJ129" s="3" t="str">
        <f>IF($A129="","",IF((AND($A129="ADD",OR(BI129="",BI129="Vested Assets"))),"12",(_xlfn.XLOOKUP(BI129,ud_work_category[lookupValue],ud_work_category[lookupKey],""))))</f>
        <v/>
      </c>
      <c r="BK129" s="8"/>
      <c r="BL129" s="2" t="str">
        <f t="shared" si="21"/>
        <v/>
      </c>
      <c r="BM129" s="3" t="str">
        <f t="shared" si="22"/>
        <v/>
      </c>
      <c r="BN129" s="3" t="str">
        <f>IF($A129="","",IF((AND($A129="ADD",OR(BM129="",BM129="Excellent"))),"1",(_xlfn.XLOOKUP(BM129,condition[lookupValue],condition[lookupKey],""))))</f>
        <v/>
      </c>
      <c r="BO129" s="7" t="str">
        <f t="shared" si="23"/>
        <v/>
      </c>
      <c r="BP129" s="9"/>
    </row>
    <row r="130" spans="2:68" x14ac:dyDescent="0.25">
      <c r="B130" s="4"/>
      <c r="E130" s="3" t="str">
        <f>IF($A130="ADD",IF(NOT(ISBLANK(D130)),_xlfn.XLOOKUP(D130,roadnames[lookupValue],roadnames[lookupKey],"ERROR"),""), "")</f>
        <v/>
      </c>
      <c r="F130" s="5"/>
      <c r="G130" s="5"/>
      <c r="H130" s="6"/>
      <c r="J130" s="3" t="str">
        <f>IF($A130="ADD",IF(NOT(ISBLANK(I130)),_xlfn.XLOOKUP(I130,side[lookupValue],side[lookupKey],"ERROR"),""), "")</f>
        <v/>
      </c>
      <c r="K130" s="4"/>
      <c r="M130" s="3" t="str">
        <f>IF($A130="ADD",IF(NOT(ISBLANK(L130)),_xlfn.XLOOKUP(L130,ud_placement[lookupValue],ud_placement[lookupKey],"ERROR"),""), "")</f>
        <v/>
      </c>
      <c r="O130" s="3" t="str">
        <f>IF($A130="ADD",IF(NOT(ISBLANK(N130)),_xlfn.XLOOKUP(N130,ud_pole_primary_function[lookupValue],ud_pole_primary_function[lookupKey],"ERROR"),""), "")</f>
        <v/>
      </c>
      <c r="P130" s="3" t="str">
        <f t="shared" si="12"/>
        <v/>
      </c>
      <c r="Q130" s="3" t="str">
        <f>IF($A130="","",IF((AND($A130="ADD",OR(P130="",P130="Basic Sign Post"))),"6",(_xlfn.XLOOKUP(P130,ud_pole_structure_type[lookupValue],ud_pole_structure_type[lookupKey],""))))</f>
        <v/>
      </c>
      <c r="R130" s="3" t="str">
        <f t="shared" si="13"/>
        <v/>
      </c>
      <c r="S130" s="3" t="str">
        <f>IF($A130="","",IF((AND($A130="ADD",OR(R130="",R130="Aluminium"))),"4",(_xlfn.XLOOKUP(R130,pole_material[lookupValue],pole_material[lookupKey],""))))</f>
        <v/>
      </c>
      <c r="U130" s="3" t="str">
        <f>IF($A130="ADD",IF(NOT(ISBLANK(T130)),_xlfn.XLOOKUP(T130,ud_coating_system[lookupValue],ud_coating_system[lookupKey],"ERROR"),""), "")</f>
        <v/>
      </c>
      <c r="W130" s="3" t="str">
        <f>IF($A130="ADD",IF(NOT(ISBLANK(V130)),_xlfn.XLOOKUP(V130,ud_pole_foundation_type[lookupValue],ud_pole_foundation_type[lookupKey],"ERROR"),""), "")</f>
        <v/>
      </c>
      <c r="Y130" s="3" t="str">
        <f>IF($A130="ADD",IF(NOT(ISBLANK(X130)),_xlfn.XLOOKUP(X130,ud_pole_base_connection[lookupValue],ud_pole_base_connection[lookupKey],"ERROR"),""), "")</f>
        <v/>
      </c>
      <c r="Z130" s="6"/>
      <c r="AA130" s="6"/>
      <c r="AB130" s="2" t="str">
        <f t="shared" si="14"/>
        <v/>
      </c>
      <c r="AD130" s="3" t="str">
        <f>IF($A130="ADD",IF(NOT(ISBLANK(AC130)),_xlfn.XLOOKUP(AC130,ud_pole_structure_make[lookupValue],ud_pole_structure_make[lookupKey],"ERROR"),""), "")</f>
        <v/>
      </c>
      <c r="AF130" s="3" t="str">
        <f>IF($A130="ADD",IF(NOT(ISBLANK(AE130)),_xlfn.XLOOKUP(1,(ud_pole_structure_model_lookup=AE130)*(ud_pole_structure_model_parentKey=AD130),ud_pole_structure_model[lookupKey],"ERROR"),""), "")</f>
        <v/>
      </c>
      <c r="AH130" s="3" t="str">
        <f>IF($A130="ADD",IF(NOT(ISBLANK(AG130)),_xlfn.XLOOKUP(AG130,sl_pole_shape[lookupValue],sl_pole_shape[lookupKey],"ERROR"),""), "")</f>
        <v/>
      </c>
      <c r="AJ130" s="3" t="str">
        <f>IF($A130="ADD",IF(NOT(ISBLANK(AI130)),_xlfn.XLOOKUP(AI130,sign_bracket[lookupValue],sign_bracket[lookupKey],"ERROR"),""), "")</f>
        <v/>
      </c>
      <c r="AL130" s="3" t="str">
        <f>IF($A130="ADD",IF(NOT(ISBLANK(AK130)),_xlfn.XLOOKUP(AK130,post_plant_type[lookupValue],post_plant_type[lookupKey],"ERROR"),""), "")</f>
        <v/>
      </c>
      <c r="AN130" s="3" t="str">
        <f>IF($A130="ADD",IF(NOT(ISBLANK(AM130)),_xlfn.XLOOKUP(AM130,post_ground_type[lookupValue],post_ground_type[lookupKey],"ERROR"),""), "")</f>
        <v/>
      </c>
      <c r="AP130" s="3" t="str">
        <f>IF($A130="ADD",IF(NOT(ISBLANK(AO130)),_xlfn.XLOOKUP(AO130,post_joint_type[lookupValue],post_joint_type[lookupKey],"ERROR"),""), "")</f>
        <v/>
      </c>
      <c r="AQ130" s="7"/>
      <c r="AR130" s="4" t="str">
        <f t="shared" ca="1" si="15"/>
        <v/>
      </c>
      <c r="AS130" s="4"/>
      <c r="AT130" s="3" t="str">
        <f t="shared" si="16"/>
        <v/>
      </c>
      <c r="AU130" s="3" t="str">
        <f>IF($A130="","",IF((AND($A130="ADD",OR(AT130="",AT130="In Use"))),"5",(_xlfn.XLOOKUP(AT130,ud_asset_status[lookupValue],ud_asset_status[lookupKey],""))))</f>
        <v/>
      </c>
      <c r="AW130" s="3" t="str">
        <f>IF($A130="ADD",IF(NOT(ISBLANK(AV130)),_xlfn.XLOOKUP(AV130,ud_replacement_status[lookupValue],ud_replacement_status[lookupKey],"ERROR"),""), "")</f>
        <v/>
      </c>
      <c r="AX130" s="7"/>
      <c r="AZ130" s="3" t="str">
        <f>IF($A130="ADD",IF(NOT(ISBLANK(AY130)),_xlfn.XLOOKUP(AY130,ar_replace_reason[lookupValue],ar_replace_reason[lookupKey],"ERROR"),""), "")</f>
        <v/>
      </c>
      <c r="BA130" s="3" t="str">
        <f t="shared" si="17"/>
        <v/>
      </c>
      <c r="BB130" s="3" t="str">
        <f>IF($A130="","",IF((AND($A130="ADD",OR(BA130="",BA130="Queenstown-Lakes District Council"))),"70",(_xlfn.XLOOKUP(BA130,ud_organisation_owner[lookupValue],ud_organisation_owner[lookupKey],""))))</f>
        <v/>
      </c>
      <c r="BC130" s="3" t="str">
        <f t="shared" si="18"/>
        <v/>
      </c>
      <c r="BD130" s="3" t="str">
        <f>IF($A130="","",IF((AND($A130="ADD",OR(BC130="",BC130="Queenstown-Lakes District Council"))),"70",(_xlfn.XLOOKUP(BC130,ud_organisation_owner[lookupValue],ud_organisation_owner[lookupKey],""))))</f>
        <v/>
      </c>
      <c r="BE130" s="3" t="str">
        <f t="shared" si="19"/>
        <v/>
      </c>
      <c r="BF130" s="3" t="str">
        <f>IF($A130="","",IF((AND($A130="ADD",OR(BE130="",BE130="Local Authority"))),"17",(_xlfn.XLOOKUP(BE130,ud_sub_organisation[lookupValue],ud_sub_organisation[lookupKey],""))))</f>
        <v/>
      </c>
      <c r="BH130" s="3" t="str">
        <f>IF($A130="ADD",IF(NOT(ISBLANK(BG130)),_xlfn.XLOOKUP(BG130,ud_maintenance_organisation[lookupValue],ud_maintenance_organisation[lookupKey],"ERROR"),""), "")</f>
        <v/>
      </c>
      <c r="BI130" s="3" t="str">
        <f t="shared" si="20"/>
        <v/>
      </c>
      <c r="BJ130" s="3" t="str">
        <f>IF($A130="","",IF((AND($A130="ADD",OR(BI130="",BI130="Vested Assets"))),"12",(_xlfn.XLOOKUP(BI130,ud_work_category[lookupValue],ud_work_category[lookupKey],""))))</f>
        <v/>
      </c>
      <c r="BK130" s="8"/>
      <c r="BL130" s="2" t="str">
        <f t="shared" si="21"/>
        <v/>
      </c>
      <c r="BM130" s="3" t="str">
        <f t="shared" si="22"/>
        <v/>
      </c>
      <c r="BN130" s="3" t="str">
        <f>IF($A130="","",IF((AND($A130="ADD",OR(BM130="",BM130="Excellent"))),"1",(_xlfn.XLOOKUP(BM130,condition[lookupValue],condition[lookupKey],""))))</f>
        <v/>
      </c>
      <c r="BO130" s="7" t="str">
        <f t="shared" si="23"/>
        <v/>
      </c>
      <c r="BP130" s="9"/>
    </row>
    <row r="131" spans="2:68" x14ac:dyDescent="0.25">
      <c r="B131" s="4"/>
      <c r="E131" s="3" t="str">
        <f>IF($A131="ADD",IF(NOT(ISBLANK(D131)),_xlfn.XLOOKUP(D131,roadnames[lookupValue],roadnames[lookupKey],"ERROR"),""), "")</f>
        <v/>
      </c>
      <c r="F131" s="5"/>
      <c r="G131" s="5"/>
      <c r="H131" s="6"/>
      <c r="J131" s="3" t="str">
        <f>IF($A131="ADD",IF(NOT(ISBLANK(I131)),_xlfn.XLOOKUP(I131,side[lookupValue],side[lookupKey],"ERROR"),""), "")</f>
        <v/>
      </c>
      <c r="K131" s="4"/>
      <c r="M131" s="3" t="str">
        <f>IF($A131="ADD",IF(NOT(ISBLANK(L131)),_xlfn.XLOOKUP(L131,ud_placement[lookupValue],ud_placement[lookupKey],"ERROR"),""), "")</f>
        <v/>
      </c>
      <c r="O131" s="3" t="str">
        <f>IF($A131="ADD",IF(NOT(ISBLANK(N131)),_xlfn.XLOOKUP(N131,ud_pole_primary_function[lookupValue],ud_pole_primary_function[lookupKey],"ERROR"),""), "")</f>
        <v/>
      </c>
      <c r="P131" s="3" t="str">
        <f t="shared" si="12"/>
        <v/>
      </c>
      <c r="Q131" s="3" t="str">
        <f>IF($A131="","",IF((AND($A131="ADD",OR(P131="",P131="Basic Sign Post"))),"6",(_xlfn.XLOOKUP(P131,ud_pole_structure_type[lookupValue],ud_pole_structure_type[lookupKey],""))))</f>
        <v/>
      </c>
      <c r="R131" s="3" t="str">
        <f t="shared" si="13"/>
        <v/>
      </c>
      <c r="S131" s="3" t="str">
        <f>IF($A131="","",IF((AND($A131="ADD",OR(R131="",R131="Aluminium"))),"4",(_xlfn.XLOOKUP(R131,pole_material[lookupValue],pole_material[lookupKey],""))))</f>
        <v/>
      </c>
      <c r="U131" s="3" t="str">
        <f>IF($A131="ADD",IF(NOT(ISBLANK(T131)),_xlfn.XLOOKUP(T131,ud_coating_system[lookupValue],ud_coating_system[lookupKey],"ERROR"),""), "")</f>
        <v/>
      </c>
      <c r="W131" s="3" t="str">
        <f>IF($A131="ADD",IF(NOT(ISBLANK(V131)),_xlfn.XLOOKUP(V131,ud_pole_foundation_type[lookupValue],ud_pole_foundation_type[lookupKey],"ERROR"),""), "")</f>
        <v/>
      </c>
      <c r="Y131" s="3" t="str">
        <f>IF($A131="ADD",IF(NOT(ISBLANK(X131)),_xlfn.XLOOKUP(X131,ud_pole_base_connection[lookupValue],ud_pole_base_connection[lookupKey],"ERROR"),""), "")</f>
        <v/>
      </c>
      <c r="Z131" s="6"/>
      <c r="AA131" s="6"/>
      <c r="AB131" s="2" t="str">
        <f t="shared" si="14"/>
        <v/>
      </c>
      <c r="AD131" s="3" t="str">
        <f>IF($A131="ADD",IF(NOT(ISBLANK(AC131)),_xlfn.XLOOKUP(AC131,ud_pole_structure_make[lookupValue],ud_pole_structure_make[lookupKey],"ERROR"),""), "")</f>
        <v/>
      </c>
      <c r="AF131" s="3" t="str">
        <f>IF($A131="ADD",IF(NOT(ISBLANK(AE131)),_xlfn.XLOOKUP(1,(ud_pole_structure_model_lookup=AE131)*(ud_pole_structure_model_parentKey=AD131),ud_pole_structure_model[lookupKey],"ERROR"),""), "")</f>
        <v/>
      </c>
      <c r="AH131" s="3" t="str">
        <f>IF($A131="ADD",IF(NOT(ISBLANK(AG131)),_xlfn.XLOOKUP(AG131,sl_pole_shape[lookupValue],sl_pole_shape[lookupKey],"ERROR"),""), "")</f>
        <v/>
      </c>
      <c r="AJ131" s="3" t="str">
        <f>IF($A131="ADD",IF(NOT(ISBLANK(AI131)),_xlfn.XLOOKUP(AI131,sign_bracket[lookupValue],sign_bracket[lookupKey],"ERROR"),""), "")</f>
        <v/>
      </c>
      <c r="AL131" s="3" t="str">
        <f>IF($A131="ADD",IF(NOT(ISBLANK(AK131)),_xlfn.XLOOKUP(AK131,post_plant_type[lookupValue],post_plant_type[lookupKey],"ERROR"),""), "")</f>
        <v/>
      </c>
      <c r="AN131" s="3" t="str">
        <f>IF($A131="ADD",IF(NOT(ISBLANK(AM131)),_xlfn.XLOOKUP(AM131,post_ground_type[lookupValue],post_ground_type[lookupKey],"ERROR"),""), "")</f>
        <v/>
      </c>
      <c r="AP131" s="3" t="str">
        <f>IF($A131="ADD",IF(NOT(ISBLANK(AO131)),_xlfn.XLOOKUP(AO131,post_joint_type[lookupValue],post_joint_type[lookupKey],"ERROR"),""), "")</f>
        <v/>
      </c>
      <c r="AQ131" s="7"/>
      <c r="AR131" s="4" t="str">
        <f t="shared" ca="1" si="15"/>
        <v/>
      </c>
      <c r="AS131" s="4"/>
      <c r="AT131" s="3" t="str">
        <f t="shared" si="16"/>
        <v/>
      </c>
      <c r="AU131" s="3" t="str">
        <f>IF($A131="","",IF((AND($A131="ADD",OR(AT131="",AT131="In Use"))),"5",(_xlfn.XLOOKUP(AT131,ud_asset_status[lookupValue],ud_asset_status[lookupKey],""))))</f>
        <v/>
      </c>
      <c r="AW131" s="3" t="str">
        <f>IF($A131="ADD",IF(NOT(ISBLANK(AV131)),_xlfn.XLOOKUP(AV131,ud_replacement_status[lookupValue],ud_replacement_status[lookupKey],"ERROR"),""), "")</f>
        <v/>
      </c>
      <c r="AX131" s="7"/>
      <c r="AZ131" s="3" t="str">
        <f>IF($A131="ADD",IF(NOT(ISBLANK(AY131)),_xlfn.XLOOKUP(AY131,ar_replace_reason[lookupValue],ar_replace_reason[lookupKey],"ERROR"),""), "")</f>
        <v/>
      </c>
      <c r="BA131" s="3" t="str">
        <f t="shared" si="17"/>
        <v/>
      </c>
      <c r="BB131" s="3" t="str">
        <f>IF($A131="","",IF((AND($A131="ADD",OR(BA131="",BA131="Queenstown-Lakes District Council"))),"70",(_xlfn.XLOOKUP(BA131,ud_organisation_owner[lookupValue],ud_organisation_owner[lookupKey],""))))</f>
        <v/>
      </c>
      <c r="BC131" s="3" t="str">
        <f t="shared" si="18"/>
        <v/>
      </c>
      <c r="BD131" s="3" t="str">
        <f>IF($A131="","",IF((AND($A131="ADD",OR(BC131="",BC131="Queenstown-Lakes District Council"))),"70",(_xlfn.XLOOKUP(BC131,ud_organisation_owner[lookupValue],ud_organisation_owner[lookupKey],""))))</f>
        <v/>
      </c>
      <c r="BE131" s="3" t="str">
        <f t="shared" si="19"/>
        <v/>
      </c>
      <c r="BF131" s="3" t="str">
        <f>IF($A131="","",IF((AND($A131="ADD",OR(BE131="",BE131="Local Authority"))),"17",(_xlfn.XLOOKUP(BE131,ud_sub_organisation[lookupValue],ud_sub_organisation[lookupKey],""))))</f>
        <v/>
      </c>
      <c r="BH131" s="3" t="str">
        <f>IF($A131="ADD",IF(NOT(ISBLANK(BG131)),_xlfn.XLOOKUP(BG131,ud_maintenance_organisation[lookupValue],ud_maintenance_organisation[lookupKey],"ERROR"),""), "")</f>
        <v/>
      </c>
      <c r="BI131" s="3" t="str">
        <f t="shared" si="20"/>
        <v/>
      </c>
      <c r="BJ131" s="3" t="str">
        <f>IF($A131="","",IF((AND($A131="ADD",OR(BI131="",BI131="Vested Assets"))),"12",(_xlfn.XLOOKUP(BI131,ud_work_category[lookupValue],ud_work_category[lookupKey],""))))</f>
        <v/>
      </c>
      <c r="BK131" s="8"/>
      <c r="BL131" s="2" t="str">
        <f t="shared" si="21"/>
        <v/>
      </c>
      <c r="BM131" s="3" t="str">
        <f t="shared" si="22"/>
        <v/>
      </c>
      <c r="BN131" s="3" t="str">
        <f>IF($A131="","",IF((AND($A131="ADD",OR(BM131="",BM131="Excellent"))),"1",(_xlfn.XLOOKUP(BM131,condition[lookupValue],condition[lookupKey],""))))</f>
        <v/>
      </c>
      <c r="BO131" s="7" t="str">
        <f t="shared" si="23"/>
        <v/>
      </c>
      <c r="BP131" s="9"/>
    </row>
    <row r="132" spans="2:68" x14ac:dyDescent="0.25">
      <c r="B132" s="4"/>
      <c r="E132" s="3" t="str">
        <f>IF($A132="ADD",IF(NOT(ISBLANK(D132)),_xlfn.XLOOKUP(D132,roadnames[lookupValue],roadnames[lookupKey],"ERROR"),""), "")</f>
        <v/>
      </c>
      <c r="F132" s="5"/>
      <c r="G132" s="5"/>
      <c r="H132" s="6"/>
      <c r="J132" s="3" t="str">
        <f>IF($A132="ADD",IF(NOT(ISBLANK(I132)),_xlfn.XLOOKUP(I132,side[lookupValue],side[lookupKey],"ERROR"),""), "")</f>
        <v/>
      </c>
      <c r="K132" s="4"/>
      <c r="M132" s="3" t="str">
        <f>IF($A132="ADD",IF(NOT(ISBLANK(L132)),_xlfn.XLOOKUP(L132,ud_placement[lookupValue],ud_placement[lookupKey],"ERROR"),""), "")</f>
        <v/>
      </c>
      <c r="O132" s="3" t="str">
        <f>IF($A132="ADD",IF(NOT(ISBLANK(N132)),_xlfn.XLOOKUP(N132,ud_pole_primary_function[lookupValue],ud_pole_primary_function[lookupKey],"ERROR"),""), "")</f>
        <v/>
      </c>
      <c r="P132" s="3" t="str">
        <f t="shared" si="12"/>
        <v/>
      </c>
      <c r="Q132" s="3" t="str">
        <f>IF($A132="","",IF((AND($A132="ADD",OR(P132="",P132="Basic Sign Post"))),"6",(_xlfn.XLOOKUP(P132,ud_pole_structure_type[lookupValue],ud_pole_structure_type[lookupKey],""))))</f>
        <v/>
      </c>
      <c r="R132" s="3" t="str">
        <f t="shared" si="13"/>
        <v/>
      </c>
      <c r="S132" s="3" t="str">
        <f>IF($A132="","",IF((AND($A132="ADD",OR(R132="",R132="Aluminium"))),"4",(_xlfn.XLOOKUP(R132,pole_material[lookupValue],pole_material[lookupKey],""))))</f>
        <v/>
      </c>
      <c r="U132" s="3" t="str">
        <f>IF($A132="ADD",IF(NOT(ISBLANK(T132)),_xlfn.XLOOKUP(T132,ud_coating_system[lookupValue],ud_coating_system[lookupKey],"ERROR"),""), "")</f>
        <v/>
      </c>
      <c r="W132" s="3" t="str">
        <f>IF($A132="ADD",IF(NOT(ISBLANK(V132)),_xlfn.XLOOKUP(V132,ud_pole_foundation_type[lookupValue],ud_pole_foundation_type[lookupKey],"ERROR"),""), "")</f>
        <v/>
      </c>
      <c r="Y132" s="3" t="str">
        <f>IF($A132="ADD",IF(NOT(ISBLANK(X132)),_xlfn.XLOOKUP(X132,ud_pole_base_connection[lookupValue],ud_pole_base_connection[lookupKey],"ERROR"),""), "")</f>
        <v/>
      </c>
      <c r="Z132" s="6"/>
      <c r="AA132" s="6"/>
      <c r="AB132" s="2" t="str">
        <f t="shared" si="14"/>
        <v/>
      </c>
      <c r="AD132" s="3" t="str">
        <f>IF($A132="ADD",IF(NOT(ISBLANK(AC132)),_xlfn.XLOOKUP(AC132,ud_pole_structure_make[lookupValue],ud_pole_structure_make[lookupKey],"ERROR"),""), "")</f>
        <v/>
      </c>
      <c r="AF132" s="3" t="str">
        <f>IF($A132="ADD",IF(NOT(ISBLANK(AE132)),_xlfn.XLOOKUP(1,(ud_pole_structure_model_lookup=AE132)*(ud_pole_structure_model_parentKey=AD132),ud_pole_structure_model[lookupKey],"ERROR"),""), "")</f>
        <v/>
      </c>
      <c r="AH132" s="3" t="str">
        <f>IF($A132="ADD",IF(NOT(ISBLANK(AG132)),_xlfn.XLOOKUP(AG132,sl_pole_shape[lookupValue],sl_pole_shape[lookupKey],"ERROR"),""), "")</f>
        <v/>
      </c>
      <c r="AJ132" s="3" t="str">
        <f>IF($A132="ADD",IF(NOT(ISBLANK(AI132)),_xlfn.XLOOKUP(AI132,sign_bracket[lookupValue],sign_bracket[lookupKey],"ERROR"),""), "")</f>
        <v/>
      </c>
      <c r="AL132" s="3" t="str">
        <f>IF($A132="ADD",IF(NOT(ISBLANK(AK132)),_xlfn.XLOOKUP(AK132,post_plant_type[lookupValue],post_plant_type[lookupKey],"ERROR"),""), "")</f>
        <v/>
      </c>
      <c r="AN132" s="3" t="str">
        <f>IF($A132="ADD",IF(NOT(ISBLANK(AM132)),_xlfn.XLOOKUP(AM132,post_ground_type[lookupValue],post_ground_type[lookupKey],"ERROR"),""), "")</f>
        <v/>
      </c>
      <c r="AP132" s="3" t="str">
        <f>IF($A132="ADD",IF(NOT(ISBLANK(AO132)),_xlfn.XLOOKUP(AO132,post_joint_type[lookupValue],post_joint_type[lookupKey],"ERROR"),""), "")</f>
        <v/>
      </c>
      <c r="AQ132" s="7"/>
      <c r="AR132" s="4" t="str">
        <f t="shared" ca="1" si="15"/>
        <v/>
      </c>
      <c r="AS132" s="4"/>
      <c r="AT132" s="3" t="str">
        <f t="shared" si="16"/>
        <v/>
      </c>
      <c r="AU132" s="3" t="str">
        <f>IF($A132="","",IF((AND($A132="ADD",OR(AT132="",AT132="In Use"))),"5",(_xlfn.XLOOKUP(AT132,ud_asset_status[lookupValue],ud_asset_status[lookupKey],""))))</f>
        <v/>
      </c>
      <c r="AW132" s="3" t="str">
        <f>IF($A132="ADD",IF(NOT(ISBLANK(AV132)),_xlfn.XLOOKUP(AV132,ud_replacement_status[lookupValue],ud_replacement_status[lookupKey],"ERROR"),""), "")</f>
        <v/>
      </c>
      <c r="AX132" s="7"/>
      <c r="AZ132" s="3" t="str">
        <f>IF($A132="ADD",IF(NOT(ISBLANK(AY132)),_xlfn.XLOOKUP(AY132,ar_replace_reason[lookupValue],ar_replace_reason[lookupKey],"ERROR"),""), "")</f>
        <v/>
      </c>
      <c r="BA132" s="3" t="str">
        <f t="shared" si="17"/>
        <v/>
      </c>
      <c r="BB132" s="3" t="str">
        <f>IF($A132="","",IF((AND($A132="ADD",OR(BA132="",BA132="Queenstown-Lakes District Council"))),"70",(_xlfn.XLOOKUP(BA132,ud_organisation_owner[lookupValue],ud_organisation_owner[lookupKey],""))))</f>
        <v/>
      </c>
      <c r="BC132" s="3" t="str">
        <f t="shared" si="18"/>
        <v/>
      </c>
      <c r="BD132" s="3" t="str">
        <f>IF($A132="","",IF((AND($A132="ADD",OR(BC132="",BC132="Queenstown-Lakes District Council"))),"70",(_xlfn.XLOOKUP(BC132,ud_organisation_owner[lookupValue],ud_organisation_owner[lookupKey],""))))</f>
        <v/>
      </c>
      <c r="BE132" s="3" t="str">
        <f t="shared" si="19"/>
        <v/>
      </c>
      <c r="BF132" s="3" t="str">
        <f>IF($A132="","",IF((AND($A132="ADD",OR(BE132="",BE132="Local Authority"))),"17",(_xlfn.XLOOKUP(BE132,ud_sub_organisation[lookupValue],ud_sub_organisation[lookupKey],""))))</f>
        <v/>
      </c>
      <c r="BH132" s="3" t="str">
        <f>IF($A132="ADD",IF(NOT(ISBLANK(BG132)),_xlfn.XLOOKUP(BG132,ud_maintenance_organisation[lookupValue],ud_maintenance_organisation[lookupKey],"ERROR"),""), "")</f>
        <v/>
      </c>
      <c r="BI132" s="3" t="str">
        <f t="shared" si="20"/>
        <v/>
      </c>
      <c r="BJ132" s="3" t="str">
        <f>IF($A132="","",IF((AND($A132="ADD",OR(BI132="",BI132="Vested Assets"))),"12",(_xlfn.XLOOKUP(BI132,ud_work_category[lookupValue],ud_work_category[lookupKey],""))))</f>
        <v/>
      </c>
      <c r="BK132" s="8"/>
      <c r="BL132" s="2" t="str">
        <f t="shared" si="21"/>
        <v/>
      </c>
      <c r="BM132" s="3" t="str">
        <f t="shared" si="22"/>
        <v/>
      </c>
      <c r="BN132" s="3" t="str">
        <f>IF($A132="","",IF((AND($A132="ADD",OR(BM132="",BM132="Excellent"))),"1",(_xlfn.XLOOKUP(BM132,condition[lookupValue],condition[lookupKey],""))))</f>
        <v/>
      </c>
      <c r="BO132" s="7" t="str">
        <f t="shared" si="23"/>
        <v/>
      </c>
      <c r="BP132" s="9"/>
    </row>
    <row r="133" spans="2:68" x14ac:dyDescent="0.25">
      <c r="B133" s="4"/>
      <c r="E133" s="3" t="str">
        <f>IF($A133="ADD",IF(NOT(ISBLANK(D133)),_xlfn.XLOOKUP(D133,roadnames[lookupValue],roadnames[lookupKey],"ERROR"),""), "")</f>
        <v/>
      </c>
      <c r="F133" s="5"/>
      <c r="G133" s="5"/>
      <c r="H133" s="6"/>
      <c r="J133" s="3" t="str">
        <f>IF($A133="ADD",IF(NOT(ISBLANK(I133)),_xlfn.XLOOKUP(I133,side[lookupValue],side[lookupKey],"ERROR"),""), "")</f>
        <v/>
      </c>
      <c r="K133" s="4"/>
      <c r="M133" s="3" t="str">
        <f>IF($A133="ADD",IF(NOT(ISBLANK(L133)),_xlfn.XLOOKUP(L133,ud_placement[lookupValue],ud_placement[lookupKey],"ERROR"),""), "")</f>
        <v/>
      </c>
      <c r="O133" s="3" t="str">
        <f>IF($A133="ADD",IF(NOT(ISBLANK(N133)),_xlfn.XLOOKUP(N133,ud_pole_primary_function[lookupValue],ud_pole_primary_function[lookupKey],"ERROR"),""), "")</f>
        <v/>
      </c>
      <c r="P133" s="3" t="str">
        <f t="shared" si="12"/>
        <v/>
      </c>
      <c r="Q133" s="3" t="str">
        <f>IF($A133="","",IF((AND($A133="ADD",OR(P133="",P133="Basic Sign Post"))),"6",(_xlfn.XLOOKUP(P133,ud_pole_structure_type[lookupValue],ud_pole_structure_type[lookupKey],""))))</f>
        <v/>
      </c>
      <c r="R133" s="3" t="str">
        <f t="shared" si="13"/>
        <v/>
      </c>
      <c r="S133" s="3" t="str">
        <f>IF($A133="","",IF((AND($A133="ADD",OR(R133="",R133="Aluminium"))),"4",(_xlfn.XLOOKUP(R133,pole_material[lookupValue],pole_material[lookupKey],""))))</f>
        <v/>
      </c>
      <c r="U133" s="3" t="str">
        <f>IF($A133="ADD",IF(NOT(ISBLANK(T133)),_xlfn.XLOOKUP(T133,ud_coating_system[lookupValue],ud_coating_system[lookupKey],"ERROR"),""), "")</f>
        <v/>
      </c>
      <c r="W133" s="3" t="str">
        <f>IF($A133="ADD",IF(NOT(ISBLANK(V133)),_xlfn.XLOOKUP(V133,ud_pole_foundation_type[lookupValue],ud_pole_foundation_type[lookupKey],"ERROR"),""), "")</f>
        <v/>
      </c>
      <c r="Y133" s="3" t="str">
        <f>IF($A133="ADD",IF(NOT(ISBLANK(X133)),_xlfn.XLOOKUP(X133,ud_pole_base_connection[lookupValue],ud_pole_base_connection[lookupKey],"ERROR"),""), "")</f>
        <v/>
      </c>
      <c r="Z133" s="6"/>
      <c r="AA133" s="6"/>
      <c r="AB133" s="2" t="str">
        <f t="shared" si="14"/>
        <v/>
      </c>
      <c r="AD133" s="3" t="str">
        <f>IF($A133="ADD",IF(NOT(ISBLANK(AC133)),_xlfn.XLOOKUP(AC133,ud_pole_structure_make[lookupValue],ud_pole_structure_make[lookupKey],"ERROR"),""), "")</f>
        <v/>
      </c>
      <c r="AF133" s="3" t="str">
        <f>IF($A133="ADD",IF(NOT(ISBLANK(AE133)),_xlfn.XLOOKUP(1,(ud_pole_structure_model_lookup=AE133)*(ud_pole_structure_model_parentKey=AD133),ud_pole_structure_model[lookupKey],"ERROR"),""), "")</f>
        <v/>
      </c>
      <c r="AH133" s="3" t="str">
        <f>IF($A133="ADD",IF(NOT(ISBLANK(AG133)),_xlfn.XLOOKUP(AG133,sl_pole_shape[lookupValue],sl_pole_shape[lookupKey],"ERROR"),""), "")</f>
        <v/>
      </c>
      <c r="AJ133" s="3" t="str">
        <f>IF($A133="ADD",IF(NOT(ISBLANK(AI133)),_xlfn.XLOOKUP(AI133,sign_bracket[lookupValue],sign_bracket[lookupKey],"ERROR"),""), "")</f>
        <v/>
      </c>
      <c r="AL133" s="3" t="str">
        <f>IF($A133="ADD",IF(NOT(ISBLANK(AK133)),_xlfn.XLOOKUP(AK133,post_plant_type[lookupValue],post_plant_type[lookupKey],"ERROR"),""), "")</f>
        <v/>
      </c>
      <c r="AN133" s="3" t="str">
        <f>IF($A133="ADD",IF(NOT(ISBLANK(AM133)),_xlfn.XLOOKUP(AM133,post_ground_type[lookupValue],post_ground_type[lookupKey],"ERROR"),""), "")</f>
        <v/>
      </c>
      <c r="AP133" s="3" t="str">
        <f>IF($A133="ADD",IF(NOT(ISBLANK(AO133)),_xlfn.XLOOKUP(AO133,post_joint_type[lookupValue],post_joint_type[lookupKey],"ERROR"),""), "")</f>
        <v/>
      </c>
      <c r="AQ133" s="7"/>
      <c r="AR133" s="4" t="str">
        <f t="shared" ca="1" si="15"/>
        <v/>
      </c>
      <c r="AS133" s="4"/>
      <c r="AT133" s="3" t="str">
        <f t="shared" si="16"/>
        <v/>
      </c>
      <c r="AU133" s="3" t="str">
        <f>IF($A133="","",IF((AND($A133="ADD",OR(AT133="",AT133="In Use"))),"5",(_xlfn.XLOOKUP(AT133,ud_asset_status[lookupValue],ud_asset_status[lookupKey],""))))</f>
        <v/>
      </c>
      <c r="AW133" s="3" t="str">
        <f>IF($A133="ADD",IF(NOT(ISBLANK(AV133)),_xlfn.XLOOKUP(AV133,ud_replacement_status[lookupValue],ud_replacement_status[lookupKey],"ERROR"),""), "")</f>
        <v/>
      </c>
      <c r="AX133" s="7"/>
      <c r="AZ133" s="3" t="str">
        <f>IF($A133="ADD",IF(NOT(ISBLANK(AY133)),_xlfn.XLOOKUP(AY133,ar_replace_reason[lookupValue],ar_replace_reason[lookupKey],"ERROR"),""), "")</f>
        <v/>
      </c>
      <c r="BA133" s="3" t="str">
        <f t="shared" si="17"/>
        <v/>
      </c>
      <c r="BB133" s="3" t="str">
        <f>IF($A133="","",IF((AND($A133="ADD",OR(BA133="",BA133="Queenstown-Lakes District Council"))),"70",(_xlfn.XLOOKUP(BA133,ud_organisation_owner[lookupValue],ud_organisation_owner[lookupKey],""))))</f>
        <v/>
      </c>
      <c r="BC133" s="3" t="str">
        <f t="shared" si="18"/>
        <v/>
      </c>
      <c r="BD133" s="3" t="str">
        <f>IF($A133="","",IF((AND($A133="ADD",OR(BC133="",BC133="Queenstown-Lakes District Council"))),"70",(_xlfn.XLOOKUP(BC133,ud_organisation_owner[lookupValue],ud_organisation_owner[lookupKey],""))))</f>
        <v/>
      </c>
      <c r="BE133" s="3" t="str">
        <f t="shared" si="19"/>
        <v/>
      </c>
      <c r="BF133" s="3" t="str">
        <f>IF($A133="","",IF((AND($A133="ADD",OR(BE133="",BE133="Local Authority"))),"17",(_xlfn.XLOOKUP(BE133,ud_sub_organisation[lookupValue],ud_sub_organisation[lookupKey],""))))</f>
        <v/>
      </c>
      <c r="BH133" s="3" t="str">
        <f>IF($A133="ADD",IF(NOT(ISBLANK(BG133)),_xlfn.XLOOKUP(BG133,ud_maintenance_organisation[lookupValue],ud_maintenance_organisation[lookupKey],"ERROR"),""), "")</f>
        <v/>
      </c>
      <c r="BI133" s="3" t="str">
        <f t="shared" si="20"/>
        <v/>
      </c>
      <c r="BJ133" s="3" t="str">
        <f>IF($A133="","",IF((AND($A133="ADD",OR(BI133="",BI133="Vested Assets"))),"12",(_xlfn.XLOOKUP(BI133,ud_work_category[lookupValue],ud_work_category[lookupKey],""))))</f>
        <v/>
      </c>
      <c r="BK133" s="8"/>
      <c r="BL133" s="2" t="str">
        <f t="shared" si="21"/>
        <v/>
      </c>
      <c r="BM133" s="3" t="str">
        <f t="shared" si="22"/>
        <v/>
      </c>
      <c r="BN133" s="3" t="str">
        <f>IF($A133="","",IF((AND($A133="ADD",OR(BM133="",BM133="Excellent"))),"1",(_xlfn.XLOOKUP(BM133,condition[lookupValue],condition[lookupKey],""))))</f>
        <v/>
      </c>
      <c r="BO133" s="7" t="str">
        <f t="shared" si="23"/>
        <v/>
      </c>
      <c r="BP133" s="9"/>
    </row>
    <row r="134" spans="2:68" x14ac:dyDescent="0.25">
      <c r="B134" s="4"/>
      <c r="E134" s="3" t="str">
        <f>IF($A134="ADD",IF(NOT(ISBLANK(D134)),_xlfn.XLOOKUP(D134,roadnames[lookupValue],roadnames[lookupKey],"ERROR"),""), "")</f>
        <v/>
      </c>
      <c r="F134" s="5"/>
      <c r="G134" s="5"/>
      <c r="H134" s="6"/>
      <c r="J134" s="3" t="str">
        <f>IF($A134="ADD",IF(NOT(ISBLANK(I134)),_xlfn.XLOOKUP(I134,side[lookupValue],side[lookupKey],"ERROR"),""), "")</f>
        <v/>
      </c>
      <c r="K134" s="4"/>
      <c r="M134" s="3" t="str">
        <f>IF($A134="ADD",IF(NOT(ISBLANK(L134)),_xlfn.XLOOKUP(L134,ud_placement[lookupValue],ud_placement[lookupKey],"ERROR"),""), "")</f>
        <v/>
      </c>
      <c r="O134" s="3" t="str">
        <f>IF($A134="ADD",IF(NOT(ISBLANK(N134)),_xlfn.XLOOKUP(N134,ud_pole_primary_function[lookupValue],ud_pole_primary_function[lookupKey],"ERROR"),""), "")</f>
        <v/>
      </c>
      <c r="P134" s="3" t="str">
        <f t="shared" si="12"/>
        <v/>
      </c>
      <c r="Q134" s="3" t="str">
        <f>IF($A134="","",IF((AND($A134="ADD",OR(P134="",P134="Basic Sign Post"))),"6",(_xlfn.XLOOKUP(P134,ud_pole_structure_type[lookupValue],ud_pole_structure_type[lookupKey],""))))</f>
        <v/>
      </c>
      <c r="R134" s="3" t="str">
        <f t="shared" si="13"/>
        <v/>
      </c>
      <c r="S134" s="3" t="str">
        <f>IF($A134="","",IF((AND($A134="ADD",OR(R134="",R134="Aluminium"))),"4",(_xlfn.XLOOKUP(R134,pole_material[lookupValue],pole_material[lookupKey],""))))</f>
        <v/>
      </c>
      <c r="U134" s="3" t="str">
        <f>IF($A134="ADD",IF(NOT(ISBLANK(T134)),_xlfn.XLOOKUP(T134,ud_coating_system[lookupValue],ud_coating_system[lookupKey],"ERROR"),""), "")</f>
        <v/>
      </c>
      <c r="W134" s="3" t="str">
        <f>IF($A134="ADD",IF(NOT(ISBLANK(V134)),_xlfn.XLOOKUP(V134,ud_pole_foundation_type[lookupValue],ud_pole_foundation_type[lookupKey],"ERROR"),""), "")</f>
        <v/>
      </c>
      <c r="Y134" s="3" t="str">
        <f>IF($A134="ADD",IF(NOT(ISBLANK(X134)),_xlfn.XLOOKUP(X134,ud_pole_base_connection[lookupValue],ud_pole_base_connection[lookupKey],"ERROR"),""), "")</f>
        <v/>
      </c>
      <c r="Z134" s="6"/>
      <c r="AA134" s="6"/>
      <c r="AB134" s="2" t="str">
        <f t="shared" si="14"/>
        <v/>
      </c>
      <c r="AD134" s="3" t="str">
        <f>IF($A134="ADD",IF(NOT(ISBLANK(AC134)),_xlfn.XLOOKUP(AC134,ud_pole_structure_make[lookupValue],ud_pole_structure_make[lookupKey],"ERROR"),""), "")</f>
        <v/>
      </c>
      <c r="AF134" s="3" t="str">
        <f>IF($A134="ADD",IF(NOT(ISBLANK(AE134)),_xlfn.XLOOKUP(1,(ud_pole_structure_model_lookup=AE134)*(ud_pole_structure_model_parentKey=AD134),ud_pole_structure_model[lookupKey],"ERROR"),""), "")</f>
        <v/>
      </c>
      <c r="AH134" s="3" t="str">
        <f>IF($A134="ADD",IF(NOT(ISBLANK(AG134)),_xlfn.XLOOKUP(AG134,sl_pole_shape[lookupValue],sl_pole_shape[lookupKey],"ERROR"),""), "")</f>
        <v/>
      </c>
      <c r="AJ134" s="3" t="str">
        <f>IF($A134="ADD",IF(NOT(ISBLANK(AI134)),_xlfn.XLOOKUP(AI134,sign_bracket[lookupValue],sign_bracket[lookupKey],"ERROR"),""), "")</f>
        <v/>
      </c>
      <c r="AL134" s="3" t="str">
        <f>IF($A134="ADD",IF(NOT(ISBLANK(AK134)),_xlfn.XLOOKUP(AK134,post_plant_type[lookupValue],post_plant_type[lookupKey],"ERROR"),""), "")</f>
        <v/>
      </c>
      <c r="AN134" s="3" t="str">
        <f>IF($A134="ADD",IF(NOT(ISBLANK(AM134)),_xlfn.XLOOKUP(AM134,post_ground_type[lookupValue],post_ground_type[lookupKey],"ERROR"),""), "")</f>
        <v/>
      </c>
      <c r="AP134" s="3" t="str">
        <f>IF($A134="ADD",IF(NOT(ISBLANK(AO134)),_xlfn.XLOOKUP(AO134,post_joint_type[lookupValue],post_joint_type[lookupKey],"ERROR"),""), "")</f>
        <v/>
      </c>
      <c r="AQ134" s="7"/>
      <c r="AR134" s="4" t="str">
        <f t="shared" ca="1" si="15"/>
        <v/>
      </c>
      <c r="AS134" s="4"/>
      <c r="AT134" s="3" t="str">
        <f t="shared" si="16"/>
        <v/>
      </c>
      <c r="AU134" s="3" t="str">
        <f>IF($A134="","",IF((AND($A134="ADD",OR(AT134="",AT134="In Use"))),"5",(_xlfn.XLOOKUP(AT134,ud_asset_status[lookupValue],ud_asset_status[lookupKey],""))))</f>
        <v/>
      </c>
      <c r="AW134" s="3" t="str">
        <f>IF($A134="ADD",IF(NOT(ISBLANK(AV134)),_xlfn.XLOOKUP(AV134,ud_replacement_status[lookupValue],ud_replacement_status[lookupKey],"ERROR"),""), "")</f>
        <v/>
      </c>
      <c r="AX134" s="7"/>
      <c r="AZ134" s="3" t="str">
        <f>IF($A134="ADD",IF(NOT(ISBLANK(AY134)),_xlfn.XLOOKUP(AY134,ar_replace_reason[lookupValue],ar_replace_reason[lookupKey],"ERROR"),""), "")</f>
        <v/>
      </c>
      <c r="BA134" s="3" t="str">
        <f t="shared" si="17"/>
        <v/>
      </c>
      <c r="BB134" s="3" t="str">
        <f>IF($A134="","",IF((AND($A134="ADD",OR(BA134="",BA134="Queenstown-Lakes District Council"))),"70",(_xlfn.XLOOKUP(BA134,ud_organisation_owner[lookupValue],ud_organisation_owner[lookupKey],""))))</f>
        <v/>
      </c>
      <c r="BC134" s="3" t="str">
        <f t="shared" si="18"/>
        <v/>
      </c>
      <c r="BD134" s="3" t="str">
        <f>IF($A134="","",IF((AND($A134="ADD",OR(BC134="",BC134="Queenstown-Lakes District Council"))),"70",(_xlfn.XLOOKUP(BC134,ud_organisation_owner[lookupValue],ud_organisation_owner[lookupKey],""))))</f>
        <v/>
      </c>
      <c r="BE134" s="3" t="str">
        <f t="shared" si="19"/>
        <v/>
      </c>
      <c r="BF134" s="3" t="str">
        <f>IF($A134="","",IF((AND($A134="ADD",OR(BE134="",BE134="Local Authority"))),"17",(_xlfn.XLOOKUP(BE134,ud_sub_organisation[lookupValue],ud_sub_organisation[lookupKey],""))))</f>
        <v/>
      </c>
      <c r="BH134" s="3" t="str">
        <f>IF($A134="ADD",IF(NOT(ISBLANK(BG134)),_xlfn.XLOOKUP(BG134,ud_maintenance_organisation[lookupValue],ud_maintenance_organisation[lookupKey],"ERROR"),""), "")</f>
        <v/>
      </c>
      <c r="BI134" s="3" t="str">
        <f t="shared" si="20"/>
        <v/>
      </c>
      <c r="BJ134" s="3" t="str">
        <f>IF($A134="","",IF((AND($A134="ADD",OR(BI134="",BI134="Vested Assets"))),"12",(_xlfn.XLOOKUP(BI134,ud_work_category[lookupValue],ud_work_category[lookupKey],""))))</f>
        <v/>
      </c>
      <c r="BK134" s="8"/>
      <c r="BL134" s="2" t="str">
        <f t="shared" si="21"/>
        <v/>
      </c>
      <c r="BM134" s="3" t="str">
        <f t="shared" si="22"/>
        <v/>
      </c>
      <c r="BN134" s="3" t="str">
        <f>IF($A134="","",IF((AND($A134="ADD",OR(BM134="",BM134="Excellent"))),"1",(_xlfn.XLOOKUP(BM134,condition[lookupValue],condition[lookupKey],""))))</f>
        <v/>
      </c>
      <c r="BO134" s="7" t="str">
        <f t="shared" si="23"/>
        <v/>
      </c>
      <c r="BP134" s="9"/>
    </row>
    <row r="135" spans="2:68" x14ac:dyDescent="0.25">
      <c r="B135" s="4"/>
      <c r="E135" s="3" t="str">
        <f>IF($A135="ADD",IF(NOT(ISBLANK(D135)),_xlfn.XLOOKUP(D135,roadnames[lookupValue],roadnames[lookupKey],"ERROR"),""), "")</f>
        <v/>
      </c>
      <c r="F135" s="5"/>
      <c r="G135" s="5"/>
      <c r="H135" s="6"/>
      <c r="J135" s="3" t="str">
        <f>IF($A135="ADD",IF(NOT(ISBLANK(I135)),_xlfn.XLOOKUP(I135,side[lookupValue],side[lookupKey],"ERROR"),""), "")</f>
        <v/>
      </c>
      <c r="K135" s="4"/>
      <c r="M135" s="3" t="str">
        <f>IF($A135="ADD",IF(NOT(ISBLANK(L135)),_xlfn.XLOOKUP(L135,ud_placement[lookupValue],ud_placement[lookupKey],"ERROR"),""), "")</f>
        <v/>
      </c>
      <c r="O135" s="3" t="str">
        <f>IF($A135="ADD",IF(NOT(ISBLANK(N135)),_xlfn.XLOOKUP(N135,ud_pole_primary_function[lookupValue],ud_pole_primary_function[lookupKey],"ERROR"),""), "")</f>
        <v/>
      </c>
      <c r="P135" s="3" t="str">
        <f t="shared" si="12"/>
        <v/>
      </c>
      <c r="Q135" s="3" t="str">
        <f>IF($A135="","",IF((AND($A135="ADD",OR(P135="",P135="Basic Sign Post"))),"6",(_xlfn.XLOOKUP(P135,ud_pole_structure_type[lookupValue],ud_pole_structure_type[lookupKey],""))))</f>
        <v/>
      </c>
      <c r="R135" s="3" t="str">
        <f t="shared" si="13"/>
        <v/>
      </c>
      <c r="S135" s="3" t="str">
        <f>IF($A135="","",IF((AND($A135="ADD",OR(R135="",R135="Aluminium"))),"4",(_xlfn.XLOOKUP(R135,pole_material[lookupValue],pole_material[lookupKey],""))))</f>
        <v/>
      </c>
      <c r="U135" s="3" t="str">
        <f>IF($A135="ADD",IF(NOT(ISBLANK(T135)),_xlfn.XLOOKUP(T135,ud_coating_system[lookupValue],ud_coating_system[lookupKey],"ERROR"),""), "")</f>
        <v/>
      </c>
      <c r="W135" s="3" t="str">
        <f>IF($A135="ADD",IF(NOT(ISBLANK(V135)),_xlfn.XLOOKUP(V135,ud_pole_foundation_type[lookupValue],ud_pole_foundation_type[lookupKey],"ERROR"),""), "")</f>
        <v/>
      </c>
      <c r="Y135" s="3" t="str">
        <f>IF($A135="ADD",IF(NOT(ISBLANK(X135)),_xlfn.XLOOKUP(X135,ud_pole_base_connection[lookupValue],ud_pole_base_connection[lookupKey],"ERROR"),""), "")</f>
        <v/>
      </c>
      <c r="Z135" s="6"/>
      <c r="AA135" s="6"/>
      <c r="AB135" s="2" t="str">
        <f t="shared" si="14"/>
        <v/>
      </c>
      <c r="AD135" s="3" t="str">
        <f>IF($A135="ADD",IF(NOT(ISBLANK(AC135)),_xlfn.XLOOKUP(AC135,ud_pole_structure_make[lookupValue],ud_pole_structure_make[lookupKey],"ERROR"),""), "")</f>
        <v/>
      </c>
      <c r="AF135" s="3" t="str">
        <f>IF($A135="ADD",IF(NOT(ISBLANK(AE135)),_xlfn.XLOOKUP(1,(ud_pole_structure_model_lookup=AE135)*(ud_pole_structure_model_parentKey=AD135),ud_pole_structure_model[lookupKey],"ERROR"),""), "")</f>
        <v/>
      </c>
      <c r="AH135" s="3" t="str">
        <f>IF($A135="ADD",IF(NOT(ISBLANK(AG135)),_xlfn.XLOOKUP(AG135,sl_pole_shape[lookupValue],sl_pole_shape[lookupKey],"ERROR"),""), "")</f>
        <v/>
      </c>
      <c r="AJ135" s="3" t="str">
        <f>IF($A135="ADD",IF(NOT(ISBLANK(AI135)),_xlfn.XLOOKUP(AI135,sign_bracket[lookupValue],sign_bracket[lookupKey],"ERROR"),""), "")</f>
        <v/>
      </c>
      <c r="AL135" s="3" t="str">
        <f>IF($A135="ADD",IF(NOT(ISBLANK(AK135)),_xlfn.XLOOKUP(AK135,post_plant_type[lookupValue],post_plant_type[lookupKey],"ERROR"),""), "")</f>
        <v/>
      </c>
      <c r="AN135" s="3" t="str">
        <f>IF($A135="ADD",IF(NOT(ISBLANK(AM135)),_xlfn.XLOOKUP(AM135,post_ground_type[lookupValue],post_ground_type[lookupKey],"ERROR"),""), "")</f>
        <v/>
      </c>
      <c r="AP135" s="3" t="str">
        <f>IF($A135="ADD",IF(NOT(ISBLANK(AO135)),_xlfn.XLOOKUP(AO135,post_joint_type[lookupValue],post_joint_type[lookupKey],"ERROR"),""), "")</f>
        <v/>
      </c>
      <c r="AQ135" s="7"/>
      <c r="AR135" s="4" t="str">
        <f t="shared" ca="1" si="15"/>
        <v/>
      </c>
      <c r="AS135" s="4"/>
      <c r="AT135" s="3" t="str">
        <f t="shared" si="16"/>
        <v/>
      </c>
      <c r="AU135" s="3" t="str">
        <f>IF($A135="","",IF((AND($A135="ADD",OR(AT135="",AT135="In Use"))),"5",(_xlfn.XLOOKUP(AT135,ud_asset_status[lookupValue],ud_asset_status[lookupKey],""))))</f>
        <v/>
      </c>
      <c r="AW135" s="3" t="str">
        <f>IF($A135="ADD",IF(NOT(ISBLANK(AV135)),_xlfn.XLOOKUP(AV135,ud_replacement_status[lookupValue],ud_replacement_status[lookupKey],"ERROR"),""), "")</f>
        <v/>
      </c>
      <c r="AX135" s="7"/>
      <c r="AZ135" s="3" t="str">
        <f>IF($A135="ADD",IF(NOT(ISBLANK(AY135)),_xlfn.XLOOKUP(AY135,ar_replace_reason[lookupValue],ar_replace_reason[lookupKey],"ERROR"),""), "")</f>
        <v/>
      </c>
      <c r="BA135" s="3" t="str">
        <f t="shared" si="17"/>
        <v/>
      </c>
      <c r="BB135" s="3" t="str">
        <f>IF($A135="","",IF((AND($A135="ADD",OR(BA135="",BA135="Queenstown-Lakes District Council"))),"70",(_xlfn.XLOOKUP(BA135,ud_organisation_owner[lookupValue],ud_organisation_owner[lookupKey],""))))</f>
        <v/>
      </c>
      <c r="BC135" s="3" t="str">
        <f t="shared" si="18"/>
        <v/>
      </c>
      <c r="BD135" s="3" t="str">
        <f>IF($A135="","",IF((AND($A135="ADD",OR(BC135="",BC135="Queenstown-Lakes District Council"))),"70",(_xlfn.XLOOKUP(BC135,ud_organisation_owner[lookupValue],ud_organisation_owner[lookupKey],""))))</f>
        <v/>
      </c>
      <c r="BE135" s="3" t="str">
        <f t="shared" si="19"/>
        <v/>
      </c>
      <c r="BF135" s="3" t="str">
        <f>IF($A135="","",IF((AND($A135="ADD",OR(BE135="",BE135="Local Authority"))),"17",(_xlfn.XLOOKUP(BE135,ud_sub_organisation[lookupValue],ud_sub_organisation[lookupKey],""))))</f>
        <v/>
      </c>
      <c r="BH135" s="3" t="str">
        <f>IF($A135="ADD",IF(NOT(ISBLANK(BG135)),_xlfn.XLOOKUP(BG135,ud_maintenance_organisation[lookupValue],ud_maintenance_organisation[lookupKey],"ERROR"),""), "")</f>
        <v/>
      </c>
      <c r="BI135" s="3" t="str">
        <f t="shared" si="20"/>
        <v/>
      </c>
      <c r="BJ135" s="3" t="str">
        <f>IF($A135="","",IF((AND($A135="ADD",OR(BI135="",BI135="Vested Assets"))),"12",(_xlfn.XLOOKUP(BI135,ud_work_category[lookupValue],ud_work_category[lookupKey],""))))</f>
        <v/>
      </c>
      <c r="BK135" s="8"/>
      <c r="BL135" s="2" t="str">
        <f t="shared" si="21"/>
        <v/>
      </c>
      <c r="BM135" s="3" t="str">
        <f t="shared" si="22"/>
        <v/>
      </c>
      <c r="BN135" s="3" t="str">
        <f>IF($A135="","",IF((AND($A135="ADD",OR(BM135="",BM135="Excellent"))),"1",(_xlfn.XLOOKUP(BM135,condition[lookupValue],condition[lookupKey],""))))</f>
        <v/>
      </c>
      <c r="BO135" s="7" t="str">
        <f t="shared" si="23"/>
        <v/>
      </c>
      <c r="BP135" s="9"/>
    </row>
    <row r="136" spans="2:68" x14ac:dyDescent="0.25">
      <c r="B136" s="4"/>
      <c r="E136" s="3" t="str">
        <f>IF($A136="ADD",IF(NOT(ISBLANK(D136)),_xlfn.XLOOKUP(D136,roadnames[lookupValue],roadnames[lookupKey],"ERROR"),""), "")</f>
        <v/>
      </c>
      <c r="F136" s="5"/>
      <c r="G136" s="5"/>
      <c r="H136" s="6"/>
      <c r="J136" s="3" t="str">
        <f>IF($A136="ADD",IF(NOT(ISBLANK(I136)),_xlfn.XLOOKUP(I136,side[lookupValue],side[lookupKey],"ERROR"),""), "")</f>
        <v/>
      </c>
      <c r="K136" s="4"/>
      <c r="M136" s="3" t="str">
        <f>IF($A136="ADD",IF(NOT(ISBLANK(L136)),_xlfn.XLOOKUP(L136,ud_placement[lookupValue],ud_placement[lookupKey],"ERROR"),""), "")</f>
        <v/>
      </c>
      <c r="O136" s="3" t="str">
        <f>IF($A136="ADD",IF(NOT(ISBLANK(N136)),_xlfn.XLOOKUP(N136,ud_pole_primary_function[lookupValue],ud_pole_primary_function[lookupKey],"ERROR"),""), "")</f>
        <v/>
      </c>
      <c r="P136" s="3" t="str">
        <f t="shared" si="12"/>
        <v/>
      </c>
      <c r="Q136" s="3" t="str">
        <f>IF($A136="","",IF((AND($A136="ADD",OR(P136="",P136="Basic Sign Post"))),"6",(_xlfn.XLOOKUP(P136,ud_pole_structure_type[lookupValue],ud_pole_structure_type[lookupKey],""))))</f>
        <v/>
      </c>
      <c r="R136" s="3" t="str">
        <f t="shared" si="13"/>
        <v/>
      </c>
      <c r="S136" s="3" t="str">
        <f>IF($A136="","",IF((AND($A136="ADD",OR(R136="",R136="Aluminium"))),"4",(_xlfn.XLOOKUP(R136,pole_material[lookupValue],pole_material[lookupKey],""))))</f>
        <v/>
      </c>
      <c r="U136" s="3" t="str">
        <f>IF($A136="ADD",IF(NOT(ISBLANK(T136)),_xlfn.XLOOKUP(T136,ud_coating_system[lookupValue],ud_coating_system[lookupKey],"ERROR"),""), "")</f>
        <v/>
      </c>
      <c r="W136" s="3" t="str">
        <f>IF($A136="ADD",IF(NOT(ISBLANK(V136)),_xlfn.XLOOKUP(V136,ud_pole_foundation_type[lookupValue],ud_pole_foundation_type[lookupKey],"ERROR"),""), "")</f>
        <v/>
      </c>
      <c r="Y136" s="3" t="str">
        <f>IF($A136="ADD",IF(NOT(ISBLANK(X136)),_xlfn.XLOOKUP(X136,ud_pole_base_connection[lookupValue],ud_pole_base_connection[lookupKey],"ERROR"),""), "")</f>
        <v/>
      </c>
      <c r="Z136" s="6"/>
      <c r="AA136" s="6"/>
      <c r="AB136" s="2" t="str">
        <f t="shared" si="14"/>
        <v/>
      </c>
      <c r="AD136" s="3" t="str">
        <f>IF($A136="ADD",IF(NOT(ISBLANK(AC136)),_xlfn.XLOOKUP(AC136,ud_pole_structure_make[lookupValue],ud_pole_structure_make[lookupKey],"ERROR"),""), "")</f>
        <v/>
      </c>
      <c r="AF136" s="3" t="str">
        <f>IF($A136="ADD",IF(NOT(ISBLANK(AE136)),_xlfn.XLOOKUP(1,(ud_pole_structure_model_lookup=AE136)*(ud_pole_structure_model_parentKey=AD136),ud_pole_structure_model[lookupKey],"ERROR"),""), "")</f>
        <v/>
      </c>
      <c r="AH136" s="3" t="str">
        <f>IF($A136="ADD",IF(NOT(ISBLANK(AG136)),_xlfn.XLOOKUP(AG136,sl_pole_shape[lookupValue],sl_pole_shape[lookupKey],"ERROR"),""), "")</f>
        <v/>
      </c>
      <c r="AJ136" s="3" t="str">
        <f>IF($A136="ADD",IF(NOT(ISBLANK(AI136)),_xlfn.XLOOKUP(AI136,sign_bracket[lookupValue],sign_bracket[lookupKey],"ERROR"),""), "")</f>
        <v/>
      </c>
      <c r="AL136" s="3" t="str">
        <f>IF($A136="ADD",IF(NOT(ISBLANK(AK136)),_xlfn.XLOOKUP(AK136,post_plant_type[lookupValue],post_plant_type[lookupKey],"ERROR"),""), "")</f>
        <v/>
      </c>
      <c r="AN136" s="3" t="str">
        <f>IF($A136="ADD",IF(NOT(ISBLANK(AM136)),_xlfn.XLOOKUP(AM136,post_ground_type[lookupValue],post_ground_type[lookupKey],"ERROR"),""), "")</f>
        <v/>
      </c>
      <c r="AP136" s="3" t="str">
        <f>IF($A136="ADD",IF(NOT(ISBLANK(AO136)),_xlfn.XLOOKUP(AO136,post_joint_type[lookupValue],post_joint_type[lookupKey],"ERROR"),""), "")</f>
        <v/>
      </c>
      <c r="AQ136" s="7"/>
      <c r="AR136" s="4" t="str">
        <f t="shared" ca="1" si="15"/>
        <v/>
      </c>
      <c r="AS136" s="4"/>
      <c r="AT136" s="3" t="str">
        <f t="shared" si="16"/>
        <v/>
      </c>
      <c r="AU136" s="3" t="str">
        <f>IF($A136="","",IF((AND($A136="ADD",OR(AT136="",AT136="In Use"))),"5",(_xlfn.XLOOKUP(AT136,ud_asset_status[lookupValue],ud_asset_status[lookupKey],""))))</f>
        <v/>
      </c>
      <c r="AW136" s="3" t="str">
        <f>IF($A136="ADD",IF(NOT(ISBLANK(AV136)),_xlfn.XLOOKUP(AV136,ud_replacement_status[lookupValue],ud_replacement_status[lookupKey],"ERROR"),""), "")</f>
        <v/>
      </c>
      <c r="AX136" s="7"/>
      <c r="AZ136" s="3" t="str">
        <f>IF($A136="ADD",IF(NOT(ISBLANK(AY136)),_xlfn.XLOOKUP(AY136,ar_replace_reason[lookupValue],ar_replace_reason[lookupKey],"ERROR"),""), "")</f>
        <v/>
      </c>
      <c r="BA136" s="3" t="str">
        <f t="shared" si="17"/>
        <v/>
      </c>
      <c r="BB136" s="3" t="str">
        <f>IF($A136="","",IF((AND($A136="ADD",OR(BA136="",BA136="Queenstown-Lakes District Council"))),"70",(_xlfn.XLOOKUP(BA136,ud_organisation_owner[lookupValue],ud_organisation_owner[lookupKey],""))))</f>
        <v/>
      </c>
      <c r="BC136" s="3" t="str">
        <f t="shared" si="18"/>
        <v/>
      </c>
      <c r="BD136" s="3" t="str">
        <f>IF($A136="","",IF((AND($A136="ADD",OR(BC136="",BC136="Queenstown-Lakes District Council"))),"70",(_xlfn.XLOOKUP(BC136,ud_organisation_owner[lookupValue],ud_organisation_owner[lookupKey],""))))</f>
        <v/>
      </c>
      <c r="BE136" s="3" t="str">
        <f t="shared" si="19"/>
        <v/>
      </c>
      <c r="BF136" s="3" t="str">
        <f>IF($A136="","",IF((AND($A136="ADD",OR(BE136="",BE136="Local Authority"))),"17",(_xlfn.XLOOKUP(BE136,ud_sub_organisation[lookupValue],ud_sub_organisation[lookupKey],""))))</f>
        <v/>
      </c>
      <c r="BH136" s="3" t="str">
        <f>IF($A136="ADD",IF(NOT(ISBLANK(BG136)),_xlfn.XLOOKUP(BG136,ud_maintenance_organisation[lookupValue],ud_maintenance_organisation[lookupKey],"ERROR"),""), "")</f>
        <v/>
      </c>
      <c r="BI136" s="3" t="str">
        <f t="shared" si="20"/>
        <v/>
      </c>
      <c r="BJ136" s="3" t="str">
        <f>IF($A136="","",IF((AND($A136="ADD",OR(BI136="",BI136="Vested Assets"))),"12",(_xlfn.XLOOKUP(BI136,ud_work_category[lookupValue],ud_work_category[lookupKey],""))))</f>
        <v/>
      </c>
      <c r="BK136" s="8"/>
      <c r="BL136" s="2" t="str">
        <f t="shared" si="21"/>
        <v/>
      </c>
      <c r="BM136" s="3" t="str">
        <f t="shared" si="22"/>
        <v/>
      </c>
      <c r="BN136" s="3" t="str">
        <f>IF($A136="","",IF((AND($A136="ADD",OR(BM136="",BM136="Excellent"))),"1",(_xlfn.XLOOKUP(BM136,condition[lookupValue],condition[lookupKey],""))))</f>
        <v/>
      </c>
      <c r="BO136" s="7" t="str">
        <f t="shared" si="23"/>
        <v/>
      </c>
      <c r="BP136" s="9"/>
    </row>
    <row r="137" spans="2:68" x14ac:dyDescent="0.25">
      <c r="B137" s="4"/>
      <c r="E137" s="3" t="str">
        <f>IF($A137="ADD",IF(NOT(ISBLANK(D137)),_xlfn.XLOOKUP(D137,roadnames[lookupValue],roadnames[lookupKey],"ERROR"),""), "")</f>
        <v/>
      </c>
      <c r="F137" s="5"/>
      <c r="G137" s="5"/>
      <c r="H137" s="6"/>
      <c r="J137" s="3" t="str">
        <f>IF($A137="ADD",IF(NOT(ISBLANK(I137)),_xlfn.XLOOKUP(I137,side[lookupValue],side[lookupKey],"ERROR"),""), "")</f>
        <v/>
      </c>
      <c r="K137" s="4"/>
      <c r="M137" s="3" t="str">
        <f>IF($A137="ADD",IF(NOT(ISBLANK(L137)),_xlfn.XLOOKUP(L137,ud_placement[lookupValue],ud_placement[lookupKey],"ERROR"),""), "")</f>
        <v/>
      </c>
      <c r="O137" s="3" t="str">
        <f>IF($A137="ADD",IF(NOT(ISBLANK(N137)),_xlfn.XLOOKUP(N137,ud_pole_primary_function[lookupValue],ud_pole_primary_function[lookupKey],"ERROR"),""), "")</f>
        <v/>
      </c>
      <c r="P137" s="3" t="str">
        <f t="shared" si="12"/>
        <v/>
      </c>
      <c r="Q137" s="3" t="str">
        <f>IF($A137="","",IF((AND($A137="ADD",OR(P137="",P137="Basic Sign Post"))),"6",(_xlfn.XLOOKUP(P137,ud_pole_structure_type[lookupValue],ud_pole_structure_type[lookupKey],""))))</f>
        <v/>
      </c>
      <c r="R137" s="3" t="str">
        <f t="shared" si="13"/>
        <v/>
      </c>
      <c r="S137" s="3" t="str">
        <f>IF($A137="","",IF((AND($A137="ADD",OR(R137="",R137="Aluminium"))),"4",(_xlfn.XLOOKUP(R137,pole_material[lookupValue],pole_material[lookupKey],""))))</f>
        <v/>
      </c>
      <c r="U137" s="3" t="str">
        <f>IF($A137="ADD",IF(NOT(ISBLANK(T137)),_xlfn.XLOOKUP(T137,ud_coating_system[lookupValue],ud_coating_system[lookupKey],"ERROR"),""), "")</f>
        <v/>
      </c>
      <c r="W137" s="3" t="str">
        <f>IF($A137="ADD",IF(NOT(ISBLANK(V137)),_xlfn.XLOOKUP(V137,ud_pole_foundation_type[lookupValue],ud_pole_foundation_type[lookupKey],"ERROR"),""), "")</f>
        <v/>
      </c>
      <c r="Y137" s="3" t="str">
        <f>IF($A137="ADD",IF(NOT(ISBLANK(X137)),_xlfn.XLOOKUP(X137,ud_pole_base_connection[lookupValue],ud_pole_base_connection[lookupKey],"ERROR"),""), "")</f>
        <v/>
      </c>
      <c r="Z137" s="6"/>
      <c r="AA137" s="6"/>
      <c r="AB137" s="2" t="str">
        <f t="shared" si="14"/>
        <v/>
      </c>
      <c r="AD137" s="3" t="str">
        <f>IF($A137="ADD",IF(NOT(ISBLANK(AC137)),_xlfn.XLOOKUP(AC137,ud_pole_structure_make[lookupValue],ud_pole_structure_make[lookupKey],"ERROR"),""), "")</f>
        <v/>
      </c>
      <c r="AF137" s="3" t="str">
        <f>IF($A137="ADD",IF(NOT(ISBLANK(AE137)),_xlfn.XLOOKUP(1,(ud_pole_structure_model_lookup=AE137)*(ud_pole_structure_model_parentKey=AD137),ud_pole_structure_model[lookupKey],"ERROR"),""), "")</f>
        <v/>
      </c>
      <c r="AH137" s="3" t="str">
        <f>IF($A137="ADD",IF(NOT(ISBLANK(AG137)),_xlfn.XLOOKUP(AG137,sl_pole_shape[lookupValue],sl_pole_shape[lookupKey],"ERROR"),""), "")</f>
        <v/>
      </c>
      <c r="AJ137" s="3" t="str">
        <f>IF($A137="ADD",IF(NOT(ISBLANK(AI137)),_xlfn.XLOOKUP(AI137,sign_bracket[lookupValue],sign_bracket[lookupKey],"ERROR"),""), "")</f>
        <v/>
      </c>
      <c r="AL137" s="3" t="str">
        <f>IF($A137="ADD",IF(NOT(ISBLANK(AK137)),_xlfn.XLOOKUP(AK137,post_plant_type[lookupValue],post_plant_type[lookupKey],"ERROR"),""), "")</f>
        <v/>
      </c>
      <c r="AN137" s="3" t="str">
        <f>IF($A137="ADD",IF(NOT(ISBLANK(AM137)),_xlfn.XLOOKUP(AM137,post_ground_type[lookupValue],post_ground_type[lookupKey],"ERROR"),""), "")</f>
        <v/>
      </c>
      <c r="AP137" s="3" t="str">
        <f>IF($A137="ADD",IF(NOT(ISBLANK(AO137)),_xlfn.XLOOKUP(AO137,post_joint_type[lookupValue],post_joint_type[lookupKey],"ERROR"),""), "")</f>
        <v/>
      </c>
      <c r="AQ137" s="7"/>
      <c r="AR137" s="4" t="str">
        <f t="shared" ca="1" si="15"/>
        <v/>
      </c>
      <c r="AS137" s="4"/>
      <c r="AT137" s="3" t="str">
        <f t="shared" si="16"/>
        <v/>
      </c>
      <c r="AU137" s="3" t="str">
        <f>IF($A137="","",IF((AND($A137="ADD",OR(AT137="",AT137="In Use"))),"5",(_xlfn.XLOOKUP(AT137,ud_asset_status[lookupValue],ud_asset_status[lookupKey],""))))</f>
        <v/>
      </c>
      <c r="AW137" s="3" t="str">
        <f>IF($A137="ADD",IF(NOT(ISBLANK(AV137)),_xlfn.XLOOKUP(AV137,ud_replacement_status[lookupValue],ud_replacement_status[lookupKey],"ERROR"),""), "")</f>
        <v/>
      </c>
      <c r="AX137" s="7"/>
      <c r="AZ137" s="3" t="str">
        <f>IF($A137="ADD",IF(NOT(ISBLANK(AY137)),_xlfn.XLOOKUP(AY137,ar_replace_reason[lookupValue],ar_replace_reason[lookupKey],"ERROR"),""), "")</f>
        <v/>
      </c>
      <c r="BA137" s="3" t="str">
        <f t="shared" si="17"/>
        <v/>
      </c>
      <c r="BB137" s="3" t="str">
        <f>IF($A137="","",IF((AND($A137="ADD",OR(BA137="",BA137="Queenstown-Lakes District Council"))),"70",(_xlfn.XLOOKUP(BA137,ud_organisation_owner[lookupValue],ud_organisation_owner[lookupKey],""))))</f>
        <v/>
      </c>
      <c r="BC137" s="3" t="str">
        <f t="shared" si="18"/>
        <v/>
      </c>
      <c r="BD137" s="3" t="str">
        <f>IF($A137="","",IF((AND($A137="ADD",OR(BC137="",BC137="Queenstown-Lakes District Council"))),"70",(_xlfn.XLOOKUP(BC137,ud_organisation_owner[lookupValue],ud_organisation_owner[lookupKey],""))))</f>
        <v/>
      </c>
      <c r="BE137" s="3" t="str">
        <f t="shared" si="19"/>
        <v/>
      </c>
      <c r="BF137" s="3" t="str">
        <f>IF($A137="","",IF((AND($A137="ADD",OR(BE137="",BE137="Local Authority"))),"17",(_xlfn.XLOOKUP(BE137,ud_sub_organisation[lookupValue],ud_sub_organisation[lookupKey],""))))</f>
        <v/>
      </c>
      <c r="BH137" s="3" t="str">
        <f>IF($A137="ADD",IF(NOT(ISBLANK(BG137)),_xlfn.XLOOKUP(BG137,ud_maintenance_organisation[lookupValue],ud_maintenance_organisation[lookupKey],"ERROR"),""), "")</f>
        <v/>
      </c>
      <c r="BI137" s="3" t="str">
        <f t="shared" si="20"/>
        <v/>
      </c>
      <c r="BJ137" s="3" t="str">
        <f>IF($A137="","",IF((AND($A137="ADD",OR(BI137="",BI137="Vested Assets"))),"12",(_xlfn.XLOOKUP(BI137,ud_work_category[lookupValue],ud_work_category[lookupKey],""))))</f>
        <v/>
      </c>
      <c r="BK137" s="8"/>
      <c r="BL137" s="2" t="str">
        <f t="shared" si="21"/>
        <v/>
      </c>
      <c r="BM137" s="3" t="str">
        <f t="shared" si="22"/>
        <v/>
      </c>
      <c r="BN137" s="3" t="str">
        <f>IF($A137="","",IF((AND($A137="ADD",OR(BM137="",BM137="Excellent"))),"1",(_xlfn.XLOOKUP(BM137,condition[lookupValue],condition[lookupKey],""))))</f>
        <v/>
      </c>
      <c r="BO137" s="7" t="str">
        <f t="shared" si="23"/>
        <v/>
      </c>
      <c r="BP137" s="9"/>
    </row>
    <row r="138" spans="2:68" x14ac:dyDescent="0.25">
      <c r="B138" s="4"/>
      <c r="E138" s="3" t="str">
        <f>IF($A138="ADD",IF(NOT(ISBLANK(D138)),_xlfn.XLOOKUP(D138,roadnames[lookupValue],roadnames[lookupKey],"ERROR"),""), "")</f>
        <v/>
      </c>
      <c r="F138" s="5"/>
      <c r="G138" s="5"/>
      <c r="H138" s="6"/>
      <c r="J138" s="3" t="str">
        <f>IF($A138="ADD",IF(NOT(ISBLANK(I138)),_xlfn.XLOOKUP(I138,side[lookupValue],side[lookupKey],"ERROR"),""), "")</f>
        <v/>
      </c>
      <c r="K138" s="4"/>
      <c r="M138" s="3" t="str">
        <f>IF($A138="ADD",IF(NOT(ISBLANK(L138)),_xlfn.XLOOKUP(L138,ud_placement[lookupValue],ud_placement[lookupKey],"ERROR"),""), "")</f>
        <v/>
      </c>
      <c r="O138" s="3" t="str">
        <f>IF($A138="ADD",IF(NOT(ISBLANK(N138)),_xlfn.XLOOKUP(N138,ud_pole_primary_function[lookupValue],ud_pole_primary_function[lookupKey],"ERROR"),""), "")</f>
        <v/>
      </c>
      <c r="P138" s="3" t="str">
        <f t="shared" si="12"/>
        <v/>
      </c>
      <c r="Q138" s="3" t="str">
        <f>IF($A138="","",IF((AND($A138="ADD",OR(P138="",P138="Basic Sign Post"))),"6",(_xlfn.XLOOKUP(P138,ud_pole_structure_type[lookupValue],ud_pole_structure_type[lookupKey],""))))</f>
        <v/>
      </c>
      <c r="R138" s="3" t="str">
        <f t="shared" si="13"/>
        <v/>
      </c>
      <c r="S138" s="3" t="str">
        <f>IF($A138="","",IF((AND($A138="ADD",OR(R138="",R138="Aluminium"))),"4",(_xlfn.XLOOKUP(R138,pole_material[lookupValue],pole_material[lookupKey],""))))</f>
        <v/>
      </c>
      <c r="U138" s="3" t="str">
        <f>IF($A138="ADD",IF(NOT(ISBLANK(T138)),_xlfn.XLOOKUP(T138,ud_coating_system[lookupValue],ud_coating_system[lookupKey],"ERROR"),""), "")</f>
        <v/>
      </c>
      <c r="W138" s="3" t="str">
        <f>IF($A138="ADD",IF(NOT(ISBLANK(V138)),_xlfn.XLOOKUP(V138,ud_pole_foundation_type[lookupValue],ud_pole_foundation_type[lookupKey],"ERROR"),""), "")</f>
        <v/>
      </c>
      <c r="Y138" s="3" t="str">
        <f>IF($A138="ADD",IF(NOT(ISBLANK(X138)),_xlfn.XLOOKUP(X138,ud_pole_base_connection[lookupValue],ud_pole_base_connection[lookupKey],"ERROR"),""), "")</f>
        <v/>
      </c>
      <c r="Z138" s="6"/>
      <c r="AA138" s="6"/>
      <c r="AB138" s="2" t="str">
        <f t="shared" si="14"/>
        <v/>
      </c>
      <c r="AD138" s="3" t="str">
        <f>IF($A138="ADD",IF(NOT(ISBLANK(AC138)),_xlfn.XLOOKUP(AC138,ud_pole_structure_make[lookupValue],ud_pole_structure_make[lookupKey],"ERROR"),""), "")</f>
        <v/>
      </c>
      <c r="AF138" s="3" t="str">
        <f>IF($A138="ADD",IF(NOT(ISBLANK(AE138)),_xlfn.XLOOKUP(1,(ud_pole_structure_model_lookup=AE138)*(ud_pole_structure_model_parentKey=AD138),ud_pole_structure_model[lookupKey],"ERROR"),""), "")</f>
        <v/>
      </c>
      <c r="AH138" s="3" t="str">
        <f>IF($A138="ADD",IF(NOT(ISBLANK(AG138)),_xlfn.XLOOKUP(AG138,sl_pole_shape[lookupValue],sl_pole_shape[lookupKey],"ERROR"),""), "")</f>
        <v/>
      </c>
      <c r="AJ138" s="3" t="str">
        <f>IF($A138="ADD",IF(NOT(ISBLANK(AI138)),_xlfn.XLOOKUP(AI138,sign_bracket[lookupValue],sign_bracket[lookupKey],"ERROR"),""), "")</f>
        <v/>
      </c>
      <c r="AL138" s="3" t="str">
        <f>IF($A138="ADD",IF(NOT(ISBLANK(AK138)),_xlfn.XLOOKUP(AK138,post_plant_type[lookupValue],post_plant_type[lookupKey],"ERROR"),""), "")</f>
        <v/>
      </c>
      <c r="AN138" s="3" t="str">
        <f>IF($A138="ADD",IF(NOT(ISBLANK(AM138)),_xlfn.XLOOKUP(AM138,post_ground_type[lookupValue],post_ground_type[lookupKey],"ERROR"),""), "")</f>
        <v/>
      </c>
      <c r="AP138" s="3" t="str">
        <f>IF($A138="ADD",IF(NOT(ISBLANK(AO138)),_xlfn.XLOOKUP(AO138,post_joint_type[lookupValue],post_joint_type[lookupKey],"ERROR"),""), "")</f>
        <v/>
      </c>
      <c r="AQ138" s="7"/>
      <c r="AR138" s="4" t="str">
        <f t="shared" ca="1" si="15"/>
        <v/>
      </c>
      <c r="AS138" s="4"/>
      <c r="AT138" s="3" t="str">
        <f t="shared" si="16"/>
        <v/>
      </c>
      <c r="AU138" s="3" t="str">
        <f>IF($A138="","",IF((AND($A138="ADD",OR(AT138="",AT138="In Use"))),"5",(_xlfn.XLOOKUP(AT138,ud_asset_status[lookupValue],ud_asset_status[lookupKey],""))))</f>
        <v/>
      </c>
      <c r="AW138" s="3" t="str">
        <f>IF($A138="ADD",IF(NOT(ISBLANK(AV138)),_xlfn.XLOOKUP(AV138,ud_replacement_status[lookupValue],ud_replacement_status[lookupKey],"ERROR"),""), "")</f>
        <v/>
      </c>
      <c r="AX138" s="7"/>
      <c r="AZ138" s="3" t="str">
        <f>IF($A138="ADD",IF(NOT(ISBLANK(AY138)),_xlfn.XLOOKUP(AY138,ar_replace_reason[lookupValue],ar_replace_reason[lookupKey],"ERROR"),""), "")</f>
        <v/>
      </c>
      <c r="BA138" s="3" t="str">
        <f t="shared" si="17"/>
        <v/>
      </c>
      <c r="BB138" s="3" t="str">
        <f>IF($A138="","",IF((AND($A138="ADD",OR(BA138="",BA138="Queenstown-Lakes District Council"))),"70",(_xlfn.XLOOKUP(BA138,ud_organisation_owner[lookupValue],ud_organisation_owner[lookupKey],""))))</f>
        <v/>
      </c>
      <c r="BC138" s="3" t="str">
        <f t="shared" si="18"/>
        <v/>
      </c>
      <c r="BD138" s="3" t="str">
        <f>IF($A138="","",IF((AND($A138="ADD",OR(BC138="",BC138="Queenstown-Lakes District Council"))),"70",(_xlfn.XLOOKUP(BC138,ud_organisation_owner[lookupValue],ud_organisation_owner[lookupKey],""))))</f>
        <v/>
      </c>
      <c r="BE138" s="3" t="str">
        <f t="shared" si="19"/>
        <v/>
      </c>
      <c r="BF138" s="3" t="str">
        <f>IF($A138="","",IF((AND($A138="ADD",OR(BE138="",BE138="Local Authority"))),"17",(_xlfn.XLOOKUP(BE138,ud_sub_organisation[lookupValue],ud_sub_organisation[lookupKey],""))))</f>
        <v/>
      </c>
      <c r="BH138" s="3" t="str">
        <f>IF($A138="ADD",IF(NOT(ISBLANK(BG138)),_xlfn.XLOOKUP(BG138,ud_maintenance_organisation[lookupValue],ud_maintenance_organisation[lookupKey],"ERROR"),""), "")</f>
        <v/>
      </c>
      <c r="BI138" s="3" t="str">
        <f t="shared" si="20"/>
        <v/>
      </c>
      <c r="BJ138" s="3" t="str">
        <f>IF($A138="","",IF((AND($A138="ADD",OR(BI138="",BI138="Vested Assets"))),"12",(_xlfn.XLOOKUP(BI138,ud_work_category[lookupValue],ud_work_category[lookupKey],""))))</f>
        <v/>
      </c>
      <c r="BK138" s="8"/>
      <c r="BL138" s="2" t="str">
        <f t="shared" si="21"/>
        <v/>
      </c>
      <c r="BM138" s="3" t="str">
        <f t="shared" si="22"/>
        <v/>
      </c>
      <c r="BN138" s="3" t="str">
        <f>IF($A138="","",IF((AND($A138="ADD",OR(BM138="",BM138="Excellent"))),"1",(_xlfn.XLOOKUP(BM138,condition[lookupValue],condition[lookupKey],""))))</f>
        <v/>
      </c>
      <c r="BO138" s="7" t="str">
        <f t="shared" si="23"/>
        <v/>
      </c>
      <c r="BP138" s="9"/>
    </row>
    <row r="139" spans="2:68" x14ac:dyDescent="0.25">
      <c r="B139" s="4"/>
      <c r="E139" s="3" t="str">
        <f>IF($A139="ADD",IF(NOT(ISBLANK(D139)),_xlfn.XLOOKUP(D139,roadnames[lookupValue],roadnames[lookupKey],"ERROR"),""), "")</f>
        <v/>
      </c>
      <c r="F139" s="5"/>
      <c r="G139" s="5"/>
      <c r="H139" s="6"/>
      <c r="J139" s="3" t="str">
        <f>IF($A139="ADD",IF(NOT(ISBLANK(I139)),_xlfn.XLOOKUP(I139,side[lookupValue],side[lookupKey],"ERROR"),""), "")</f>
        <v/>
      </c>
      <c r="K139" s="4"/>
      <c r="M139" s="3" t="str">
        <f>IF($A139="ADD",IF(NOT(ISBLANK(L139)),_xlfn.XLOOKUP(L139,ud_placement[lookupValue],ud_placement[lookupKey],"ERROR"),""), "")</f>
        <v/>
      </c>
      <c r="O139" s="3" t="str">
        <f>IF($A139="ADD",IF(NOT(ISBLANK(N139)),_xlfn.XLOOKUP(N139,ud_pole_primary_function[lookupValue],ud_pole_primary_function[lookupKey],"ERROR"),""), "")</f>
        <v/>
      </c>
      <c r="P139" s="3" t="str">
        <f t="shared" ref="P139:P202" si="24">IF($A139="ADD","Basic Sign Post","")</f>
        <v/>
      </c>
      <c r="Q139" s="3" t="str">
        <f>IF($A139="","",IF((AND($A139="ADD",OR(P139="",P139="Basic Sign Post"))),"6",(_xlfn.XLOOKUP(P139,ud_pole_structure_type[lookupValue],ud_pole_structure_type[lookupKey],""))))</f>
        <v/>
      </c>
      <c r="R139" s="3" t="str">
        <f t="shared" ref="R139:R202" si="25">IF($A139="ADD","Aluminium","")</f>
        <v/>
      </c>
      <c r="S139" s="3" t="str">
        <f>IF($A139="","",IF((AND($A139="ADD",OR(R139="",R139="Aluminium"))),"4",(_xlfn.XLOOKUP(R139,pole_material[lookupValue],pole_material[lookupKey],""))))</f>
        <v/>
      </c>
      <c r="U139" s="3" t="str">
        <f>IF($A139="ADD",IF(NOT(ISBLANK(T139)),_xlfn.XLOOKUP(T139,ud_coating_system[lookupValue],ud_coating_system[lookupKey],"ERROR"),""), "")</f>
        <v/>
      </c>
      <c r="W139" s="3" t="str">
        <f>IF($A139="ADD",IF(NOT(ISBLANK(V139)),_xlfn.XLOOKUP(V139,ud_pole_foundation_type[lookupValue],ud_pole_foundation_type[lookupKey],"ERROR"),""), "")</f>
        <v/>
      </c>
      <c r="Y139" s="3" t="str">
        <f>IF($A139="ADD",IF(NOT(ISBLANK(X139)),_xlfn.XLOOKUP(X139,ud_pole_base_connection[lookupValue],ud_pole_base_connection[lookupKey],"ERROR"),""), "")</f>
        <v/>
      </c>
      <c r="Z139" s="6"/>
      <c r="AA139" s="6"/>
      <c r="AB139" s="2" t="str">
        <f t="shared" ref="AB139:AB202" si="26">IF($A139="ADD","FALSE","")</f>
        <v/>
      </c>
      <c r="AD139" s="3" t="str">
        <f>IF($A139="ADD",IF(NOT(ISBLANK(AC139)),_xlfn.XLOOKUP(AC139,ud_pole_structure_make[lookupValue],ud_pole_structure_make[lookupKey],"ERROR"),""), "")</f>
        <v/>
      </c>
      <c r="AF139" s="3" t="str">
        <f>IF($A139="ADD",IF(NOT(ISBLANK(AE139)),_xlfn.XLOOKUP(1,(ud_pole_structure_model_lookup=AE139)*(ud_pole_structure_model_parentKey=AD139),ud_pole_structure_model[lookupKey],"ERROR"),""), "")</f>
        <v/>
      </c>
      <c r="AH139" s="3" t="str">
        <f>IF($A139="ADD",IF(NOT(ISBLANK(AG139)),_xlfn.XLOOKUP(AG139,sl_pole_shape[lookupValue],sl_pole_shape[lookupKey],"ERROR"),""), "")</f>
        <v/>
      </c>
      <c r="AJ139" s="3" t="str">
        <f>IF($A139="ADD",IF(NOT(ISBLANK(AI139)),_xlfn.XLOOKUP(AI139,sign_bracket[lookupValue],sign_bracket[lookupKey],"ERROR"),""), "")</f>
        <v/>
      </c>
      <c r="AL139" s="3" t="str">
        <f>IF($A139="ADD",IF(NOT(ISBLANK(AK139)),_xlfn.XLOOKUP(AK139,post_plant_type[lookupValue],post_plant_type[lookupKey],"ERROR"),""), "")</f>
        <v/>
      </c>
      <c r="AN139" s="3" t="str">
        <f>IF($A139="ADD",IF(NOT(ISBLANK(AM139)),_xlfn.XLOOKUP(AM139,post_ground_type[lookupValue],post_ground_type[lookupKey],"ERROR"),""), "")</f>
        <v/>
      </c>
      <c r="AP139" s="3" t="str">
        <f>IF($A139="ADD",IF(NOT(ISBLANK(AO139)),_xlfn.XLOOKUP(AO139,post_joint_type[lookupValue],post_joint_type[lookupKey],"ERROR"),""), "")</f>
        <v/>
      </c>
      <c r="AQ139" s="7"/>
      <c r="AR139" s="4" t="str">
        <f t="shared" ref="AR139:AR202" ca="1" si="27">IF(AQ139&lt;&gt;"", DATEDIF(AQ139, TODAY(),"Y"),"")</f>
        <v/>
      </c>
      <c r="AS139" s="4"/>
      <c r="AT139" s="3" t="str">
        <f t="shared" ref="AT139:AT202" si="28">IF($A139="ADD","In Use","")</f>
        <v/>
      </c>
      <c r="AU139" s="3" t="str">
        <f>IF($A139="","",IF((AND($A139="ADD",OR(AT139="",AT139="In Use"))),"5",(_xlfn.XLOOKUP(AT139,ud_asset_status[lookupValue],ud_asset_status[lookupKey],""))))</f>
        <v/>
      </c>
      <c r="AW139" s="3" t="str">
        <f>IF($A139="ADD",IF(NOT(ISBLANK(AV139)),_xlfn.XLOOKUP(AV139,ud_replacement_status[lookupValue],ud_replacement_status[lookupKey],"ERROR"),""), "")</f>
        <v/>
      </c>
      <c r="AX139" s="7"/>
      <c r="AZ139" s="3" t="str">
        <f>IF($A139="ADD",IF(NOT(ISBLANK(AY139)),_xlfn.XLOOKUP(AY139,ar_replace_reason[lookupValue],ar_replace_reason[lookupKey],"ERROR"),""), "")</f>
        <v/>
      </c>
      <c r="BA139" s="3" t="str">
        <f t="shared" ref="BA139:BA202" si="29">IF($A139="ADD","Queenstown-Lakes District Council","")</f>
        <v/>
      </c>
      <c r="BB139" s="3" t="str">
        <f>IF($A139="","",IF((AND($A139="ADD",OR(BA139="",BA139="Queenstown-Lakes District Council"))),"70",(_xlfn.XLOOKUP(BA139,ud_organisation_owner[lookupValue],ud_organisation_owner[lookupKey],""))))</f>
        <v/>
      </c>
      <c r="BC139" s="3" t="str">
        <f t="shared" ref="BC139:BC202" si="30">IF($A139="ADD","Queenstown-Lakes District Council","")</f>
        <v/>
      </c>
      <c r="BD139" s="3" t="str">
        <f>IF($A139="","",IF((AND($A139="ADD",OR(BC139="",BC139="Queenstown-Lakes District Council"))),"70",(_xlfn.XLOOKUP(BC139,ud_organisation_owner[lookupValue],ud_organisation_owner[lookupKey],""))))</f>
        <v/>
      </c>
      <c r="BE139" s="3" t="str">
        <f t="shared" ref="BE139:BE202" si="31">IF($A139="ADD","Local Authority","")</f>
        <v/>
      </c>
      <c r="BF139" s="3" t="str">
        <f>IF($A139="","",IF((AND($A139="ADD",OR(BE139="",BE139="Local Authority"))),"17",(_xlfn.XLOOKUP(BE139,ud_sub_organisation[lookupValue],ud_sub_organisation[lookupKey],""))))</f>
        <v/>
      </c>
      <c r="BH139" s="3" t="str">
        <f>IF($A139="ADD",IF(NOT(ISBLANK(BG139)),_xlfn.XLOOKUP(BG139,ud_maintenance_organisation[lookupValue],ud_maintenance_organisation[lookupKey],"ERROR"),""), "")</f>
        <v/>
      </c>
      <c r="BI139" s="3" t="str">
        <f t="shared" ref="BI139:BI202" si="32">IF($A139="ADD","Vested Assets","")</f>
        <v/>
      </c>
      <c r="BJ139" s="3" t="str">
        <f>IF($A139="","",IF((AND($A139="ADD",OR(BI139="",BI139="Vested Assets"))),"12",(_xlfn.XLOOKUP(BI139,ud_work_category[lookupValue],ud_work_category[lookupKey],""))))</f>
        <v/>
      </c>
      <c r="BK139" s="8"/>
      <c r="BL139" s="2" t="str">
        <f t="shared" ref="BL139:BL202" si="33">IF($A139="ADD","TRUE","")</f>
        <v/>
      </c>
      <c r="BM139" s="3" t="str">
        <f t="shared" ref="BM139:BM202" si="34">IF($A139="ADD","Excellent","")</f>
        <v/>
      </c>
      <c r="BN139" s="3" t="str">
        <f>IF($A139="","",IF((AND($A139="ADD",OR(BM139="",BM139="Excellent"))),"1",(_xlfn.XLOOKUP(BM139,condition[lookupValue],condition[lookupKey],""))))</f>
        <v/>
      </c>
      <c r="BO139" s="7" t="str">
        <f t="shared" ref="BO139:BO202" si="35">IF(AQ139&lt;&gt;"",AQ139,"")</f>
        <v/>
      </c>
      <c r="BP139" s="9"/>
    </row>
    <row r="140" spans="2:68" x14ac:dyDescent="0.25">
      <c r="B140" s="4"/>
      <c r="E140" s="3" t="str">
        <f>IF($A140="ADD",IF(NOT(ISBLANK(D140)),_xlfn.XLOOKUP(D140,roadnames[lookupValue],roadnames[lookupKey],"ERROR"),""), "")</f>
        <v/>
      </c>
      <c r="F140" s="5"/>
      <c r="G140" s="5"/>
      <c r="H140" s="6"/>
      <c r="J140" s="3" t="str">
        <f>IF($A140="ADD",IF(NOT(ISBLANK(I140)),_xlfn.XLOOKUP(I140,side[lookupValue],side[lookupKey],"ERROR"),""), "")</f>
        <v/>
      </c>
      <c r="K140" s="4"/>
      <c r="M140" s="3" t="str">
        <f>IF($A140="ADD",IF(NOT(ISBLANK(L140)),_xlfn.XLOOKUP(L140,ud_placement[lookupValue],ud_placement[lookupKey],"ERROR"),""), "")</f>
        <v/>
      </c>
      <c r="O140" s="3" t="str">
        <f>IF($A140="ADD",IF(NOT(ISBLANK(N140)),_xlfn.XLOOKUP(N140,ud_pole_primary_function[lookupValue],ud_pole_primary_function[lookupKey],"ERROR"),""), "")</f>
        <v/>
      </c>
      <c r="P140" s="3" t="str">
        <f t="shared" si="24"/>
        <v/>
      </c>
      <c r="Q140" s="3" t="str">
        <f>IF($A140="","",IF((AND($A140="ADD",OR(P140="",P140="Basic Sign Post"))),"6",(_xlfn.XLOOKUP(P140,ud_pole_structure_type[lookupValue],ud_pole_structure_type[lookupKey],""))))</f>
        <v/>
      </c>
      <c r="R140" s="3" t="str">
        <f t="shared" si="25"/>
        <v/>
      </c>
      <c r="S140" s="3" t="str">
        <f>IF($A140="","",IF((AND($A140="ADD",OR(R140="",R140="Aluminium"))),"4",(_xlfn.XLOOKUP(R140,pole_material[lookupValue],pole_material[lookupKey],""))))</f>
        <v/>
      </c>
      <c r="U140" s="3" t="str">
        <f>IF($A140="ADD",IF(NOT(ISBLANK(T140)),_xlfn.XLOOKUP(T140,ud_coating_system[lookupValue],ud_coating_system[lookupKey],"ERROR"),""), "")</f>
        <v/>
      </c>
      <c r="W140" s="3" t="str">
        <f>IF($A140="ADD",IF(NOT(ISBLANK(V140)),_xlfn.XLOOKUP(V140,ud_pole_foundation_type[lookupValue],ud_pole_foundation_type[lookupKey],"ERROR"),""), "")</f>
        <v/>
      </c>
      <c r="Y140" s="3" t="str">
        <f>IF($A140="ADD",IF(NOT(ISBLANK(X140)),_xlfn.XLOOKUP(X140,ud_pole_base_connection[lookupValue],ud_pole_base_connection[lookupKey],"ERROR"),""), "")</f>
        <v/>
      </c>
      <c r="Z140" s="6"/>
      <c r="AA140" s="6"/>
      <c r="AB140" s="2" t="str">
        <f t="shared" si="26"/>
        <v/>
      </c>
      <c r="AD140" s="3" t="str">
        <f>IF($A140="ADD",IF(NOT(ISBLANK(AC140)),_xlfn.XLOOKUP(AC140,ud_pole_structure_make[lookupValue],ud_pole_structure_make[lookupKey],"ERROR"),""), "")</f>
        <v/>
      </c>
      <c r="AF140" s="3" t="str">
        <f>IF($A140="ADD",IF(NOT(ISBLANK(AE140)),_xlfn.XLOOKUP(1,(ud_pole_structure_model_lookup=AE140)*(ud_pole_structure_model_parentKey=AD140),ud_pole_structure_model[lookupKey],"ERROR"),""), "")</f>
        <v/>
      </c>
      <c r="AH140" s="3" t="str">
        <f>IF($A140="ADD",IF(NOT(ISBLANK(AG140)),_xlfn.XLOOKUP(AG140,sl_pole_shape[lookupValue],sl_pole_shape[lookupKey],"ERROR"),""), "")</f>
        <v/>
      </c>
      <c r="AJ140" s="3" t="str">
        <f>IF($A140="ADD",IF(NOT(ISBLANK(AI140)),_xlfn.XLOOKUP(AI140,sign_bracket[lookupValue],sign_bracket[lookupKey],"ERROR"),""), "")</f>
        <v/>
      </c>
      <c r="AL140" s="3" t="str">
        <f>IF($A140="ADD",IF(NOT(ISBLANK(AK140)),_xlfn.XLOOKUP(AK140,post_plant_type[lookupValue],post_plant_type[lookupKey],"ERROR"),""), "")</f>
        <v/>
      </c>
      <c r="AN140" s="3" t="str">
        <f>IF($A140="ADD",IF(NOT(ISBLANK(AM140)),_xlfn.XLOOKUP(AM140,post_ground_type[lookupValue],post_ground_type[lookupKey],"ERROR"),""), "")</f>
        <v/>
      </c>
      <c r="AP140" s="3" t="str">
        <f>IF($A140="ADD",IF(NOT(ISBLANK(AO140)),_xlfn.XLOOKUP(AO140,post_joint_type[lookupValue],post_joint_type[lookupKey],"ERROR"),""), "")</f>
        <v/>
      </c>
      <c r="AQ140" s="7"/>
      <c r="AR140" s="4" t="str">
        <f t="shared" ca="1" si="27"/>
        <v/>
      </c>
      <c r="AS140" s="4"/>
      <c r="AT140" s="3" t="str">
        <f t="shared" si="28"/>
        <v/>
      </c>
      <c r="AU140" s="3" t="str">
        <f>IF($A140="","",IF((AND($A140="ADD",OR(AT140="",AT140="In Use"))),"5",(_xlfn.XLOOKUP(AT140,ud_asset_status[lookupValue],ud_asset_status[lookupKey],""))))</f>
        <v/>
      </c>
      <c r="AW140" s="3" t="str">
        <f>IF($A140="ADD",IF(NOT(ISBLANK(AV140)),_xlfn.XLOOKUP(AV140,ud_replacement_status[lookupValue],ud_replacement_status[lookupKey],"ERROR"),""), "")</f>
        <v/>
      </c>
      <c r="AX140" s="7"/>
      <c r="AZ140" s="3" t="str">
        <f>IF($A140="ADD",IF(NOT(ISBLANK(AY140)),_xlfn.XLOOKUP(AY140,ar_replace_reason[lookupValue],ar_replace_reason[lookupKey],"ERROR"),""), "")</f>
        <v/>
      </c>
      <c r="BA140" s="3" t="str">
        <f t="shared" si="29"/>
        <v/>
      </c>
      <c r="BB140" s="3" t="str">
        <f>IF($A140="","",IF((AND($A140="ADD",OR(BA140="",BA140="Queenstown-Lakes District Council"))),"70",(_xlfn.XLOOKUP(BA140,ud_organisation_owner[lookupValue],ud_organisation_owner[lookupKey],""))))</f>
        <v/>
      </c>
      <c r="BC140" s="3" t="str">
        <f t="shared" si="30"/>
        <v/>
      </c>
      <c r="BD140" s="3" t="str">
        <f>IF($A140="","",IF((AND($A140="ADD",OR(BC140="",BC140="Queenstown-Lakes District Council"))),"70",(_xlfn.XLOOKUP(BC140,ud_organisation_owner[lookupValue],ud_organisation_owner[lookupKey],""))))</f>
        <v/>
      </c>
      <c r="BE140" s="3" t="str">
        <f t="shared" si="31"/>
        <v/>
      </c>
      <c r="BF140" s="3" t="str">
        <f>IF($A140="","",IF((AND($A140="ADD",OR(BE140="",BE140="Local Authority"))),"17",(_xlfn.XLOOKUP(BE140,ud_sub_organisation[lookupValue],ud_sub_organisation[lookupKey],""))))</f>
        <v/>
      </c>
      <c r="BH140" s="3" t="str">
        <f>IF($A140="ADD",IF(NOT(ISBLANK(BG140)),_xlfn.XLOOKUP(BG140,ud_maintenance_organisation[lookupValue],ud_maintenance_organisation[lookupKey],"ERROR"),""), "")</f>
        <v/>
      </c>
      <c r="BI140" s="3" t="str">
        <f t="shared" si="32"/>
        <v/>
      </c>
      <c r="BJ140" s="3" t="str">
        <f>IF($A140="","",IF((AND($A140="ADD",OR(BI140="",BI140="Vested Assets"))),"12",(_xlfn.XLOOKUP(BI140,ud_work_category[lookupValue],ud_work_category[lookupKey],""))))</f>
        <v/>
      </c>
      <c r="BK140" s="8"/>
      <c r="BL140" s="2" t="str">
        <f t="shared" si="33"/>
        <v/>
      </c>
      <c r="BM140" s="3" t="str">
        <f t="shared" si="34"/>
        <v/>
      </c>
      <c r="BN140" s="3" t="str">
        <f>IF($A140="","",IF((AND($A140="ADD",OR(BM140="",BM140="Excellent"))),"1",(_xlfn.XLOOKUP(BM140,condition[lookupValue],condition[lookupKey],""))))</f>
        <v/>
      </c>
      <c r="BO140" s="7" t="str">
        <f t="shared" si="35"/>
        <v/>
      </c>
      <c r="BP140" s="9"/>
    </row>
    <row r="141" spans="2:68" x14ac:dyDescent="0.25">
      <c r="B141" s="4"/>
      <c r="E141" s="3" t="str">
        <f>IF($A141="ADD",IF(NOT(ISBLANK(D141)),_xlfn.XLOOKUP(D141,roadnames[lookupValue],roadnames[lookupKey],"ERROR"),""), "")</f>
        <v/>
      </c>
      <c r="F141" s="5"/>
      <c r="G141" s="5"/>
      <c r="H141" s="6"/>
      <c r="J141" s="3" t="str">
        <f>IF($A141="ADD",IF(NOT(ISBLANK(I141)),_xlfn.XLOOKUP(I141,side[lookupValue],side[lookupKey],"ERROR"),""), "")</f>
        <v/>
      </c>
      <c r="K141" s="4"/>
      <c r="M141" s="3" t="str">
        <f>IF($A141="ADD",IF(NOT(ISBLANK(L141)),_xlfn.XLOOKUP(L141,ud_placement[lookupValue],ud_placement[lookupKey],"ERROR"),""), "")</f>
        <v/>
      </c>
      <c r="O141" s="3" t="str">
        <f>IF($A141="ADD",IF(NOT(ISBLANK(N141)),_xlfn.XLOOKUP(N141,ud_pole_primary_function[lookupValue],ud_pole_primary_function[lookupKey],"ERROR"),""), "")</f>
        <v/>
      </c>
      <c r="P141" s="3" t="str">
        <f t="shared" si="24"/>
        <v/>
      </c>
      <c r="Q141" s="3" t="str">
        <f>IF($A141="","",IF((AND($A141="ADD",OR(P141="",P141="Basic Sign Post"))),"6",(_xlfn.XLOOKUP(P141,ud_pole_structure_type[lookupValue],ud_pole_structure_type[lookupKey],""))))</f>
        <v/>
      </c>
      <c r="R141" s="3" t="str">
        <f t="shared" si="25"/>
        <v/>
      </c>
      <c r="S141" s="3" t="str">
        <f>IF($A141="","",IF((AND($A141="ADD",OR(R141="",R141="Aluminium"))),"4",(_xlfn.XLOOKUP(R141,pole_material[lookupValue],pole_material[lookupKey],""))))</f>
        <v/>
      </c>
      <c r="U141" s="3" t="str">
        <f>IF($A141="ADD",IF(NOT(ISBLANK(T141)),_xlfn.XLOOKUP(T141,ud_coating_system[lookupValue],ud_coating_system[lookupKey],"ERROR"),""), "")</f>
        <v/>
      </c>
      <c r="W141" s="3" t="str">
        <f>IF($A141="ADD",IF(NOT(ISBLANK(V141)),_xlfn.XLOOKUP(V141,ud_pole_foundation_type[lookupValue],ud_pole_foundation_type[lookupKey],"ERROR"),""), "")</f>
        <v/>
      </c>
      <c r="Y141" s="3" t="str">
        <f>IF($A141="ADD",IF(NOT(ISBLANK(X141)),_xlfn.XLOOKUP(X141,ud_pole_base_connection[lookupValue],ud_pole_base_connection[lookupKey],"ERROR"),""), "")</f>
        <v/>
      </c>
      <c r="Z141" s="6"/>
      <c r="AA141" s="6"/>
      <c r="AB141" s="2" t="str">
        <f t="shared" si="26"/>
        <v/>
      </c>
      <c r="AD141" s="3" t="str">
        <f>IF($A141="ADD",IF(NOT(ISBLANK(AC141)),_xlfn.XLOOKUP(AC141,ud_pole_structure_make[lookupValue],ud_pole_structure_make[lookupKey],"ERROR"),""), "")</f>
        <v/>
      </c>
      <c r="AF141" s="3" t="str">
        <f>IF($A141="ADD",IF(NOT(ISBLANK(AE141)),_xlfn.XLOOKUP(1,(ud_pole_structure_model_lookup=AE141)*(ud_pole_structure_model_parentKey=AD141),ud_pole_structure_model[lookupKey],"ERROR"),""), "")</f>
        <v/>
      </c>
      <c r="AH141" s="3" t="str">
        <f>IF($A141="ADD",IF(NOT(ISBLANK(AG141)),_xlfn.XLOOKUP(AG141,sl_pole_shape[lookupValue],sl_pole_shape[lookupKey],"ERROR"),""), "")</f>
        <v/>
      </c>
      <c r="AJ141" s="3" t="str">
        <f>IF($A141="ADD",IF(NOT(ISBLANK(AI141)),_xlfn.XLOOKUP(AI141,sign_bracket[lookupValue],sign_bracket[lookupKey],"ERROR"),""), "")</f>
        <v/>
      </c>
      <c r="AL141" s="3" t="str">
        <f>IF($A141="ADD",IF(NOT(ISBLANK(AK141)),_xlfn.XLOOKUP(AK141,post_plant_type[lookupValue],post_plant_type[lookupKey],"ERROR"),""), "")</f>
        <v/>
      </c>
      <c r="AN141" s="3" t="str">
        <f>IF($A141="ADD",IF(NOT(ISBLANK(AM141)),_xlfn.XLOOKUP(AM141,post_ground_type[lookupValue],post_ground_type[lookupKey],"ERROR"),""), "")</f>
        <v/>
      </c>
      <c r="AP141" s="3" t="str">
        <f>IF($A141="ADD",IF(NOT(ISBLANK(AO141)),_xlfn.XLOOKUP(AO141,post_joint_type[lookupValue],post_joint_type[lookupKey],"ERROR"),""), "")</f>
        <v/>
      </c>
      <c r="AQ141" s="7"/>
      <c r="AR141" s="4" t="str">
        <f t="shared" ca="1" si="27"/>
        <v/>
      </c>
      <c r="AS141" s="4"/>
      <c r="AT141" s="3" t="str">
        <f t="shared" si="28"/>
        <v/>
      </c>
      <c r="AU141" s="3" t="str">
        <f>IF($A141="","",IF((AND($A141="ADD",OR(AT141="",AT141="In Use"))),"5",(_xlfn.XLOOKUP(AT141,ud_asset_status[lookupValue],ud_asset_status[lookupKey],""))))</f>
        <v/>
      </c>
      <c r="AW141" s="3" t="str">
        <f>IF($A141="ADD",IF(NOT(ISBLANK(AV141)),_xlfn.XLOOKUP(AV141,ud_replacement_status[lookupValue],ud_replacement_status[lookupKey],"ERROR"),""), "")</f>
        <v/>
      </c>
      <c r="AX141" s="7"/>
      <c r="AZ141" s="3" t="str">
        <f>IF($A141="ADD",IF(NOT(ISBLANK(AY141)),_xlfn.XLOOKUP(AY141,ar_replace_reason[lookupValue],ar_replace_reason[lookupKey],"ERROR"),""), "")</f>
        <v/>
      </c>
      <c r="BA141" s="3" t="str">
        <f t="shared" si="29"/>
        <v/>
      </c>
      <c r="BB141" s="3" t="str">
        <f>IF($A141="","",IF((AND($A141="ADD",OR(BA141="",BA141="Queenstown-Lakes District Council"))),"70",(_xlfn.XLOOKUP(BA141,ud_organisation_owner[lookupValue],ud_organisation_owner[lookupKey],""))))</f>
        <v/>
      </c>
      <c r="BC141" s="3" t="str">
        <f t="shared" si="30"/>
        <v/>
      </c>
      <c r="BD141" s="3" t="str">
        <f>IF($A141="","",IF((AND($A141="ADD",OR(BC141="",BC141="Queenstown-Lakes District Council"))),"70",(_xlfn.XLOOKUP(BC141,ud_organisation_owner[lookupValue],ud_organisation_owner[lookupKey],""))))</f>
        <v/>
      </c>
      <c r="BE141" s="3" t="str">
        <f t="shared" si="31"/>
        <v/>
      </c>
      <c r="BF141" s="3" t="str">
        <f>IF($A141="","",IF((AND($A141="ADD",OR(BE141="",BE141="Local Authority"))),"17",(_xlfn.XLOOKUP(BE141,ud_sub_organisation[lookupValue],ud_sub_organisation[lookupKey],""))))</f>
        <v/>
      </c>
      <c r="BH141" s="3" t="str">
        <f>IF($A141="ADD",IF(NOT(ISBLANK(BG141)),_xlfn.XLOOKUP(BG141,ud_maintenance_organisation[lookupValue],ud_maintenance_organisation[lookupKey],"ERROR"),""), "")</f>
        <v/>
      </c>
      <c r="BI141" s="3" t="str">
        <f t="shared" si="32"/>
        <v/>
      </c>
      <c r="BJ141" s="3" t="str">
        <f>IF($A141="","",IF((AND($A141="ADD",OR(BI141="",BI141="Vested Assets"))),"12",(_xlfn.XLOOKUP(BI141,ud_work_category[lookupValue],ud_work_category[lookupKey],""))))</f>
        <v/>
      </c>
      <c r="BK141" s="8"/>
      <c r="BL141" s="2" t="str">
        <f t="shared" si="33"/>
        <v/>
      </c>
      <c r="BM141" s="3" t="str">
        <f t="shared" si="34"/>
        <v/>
      </c>
      <c r="BN141" s="3" t="str">
        <f>IF($A141="","",IF((AND($A141="ADD",OR(BM141="",BM141="Excellent"))),"1",(_xlfn.XLOOKUP(BM141,condition[lookupValue],condition[lookupKey],""))))</f>
        <v/>
      </c>
      <c r="BO141" s="7" t="str">
        <f t="shared" si="35"/>
        <v/>
      </c>
      <c r="BP141" s="9"/>
    </row>
    <row r="142" spans="2:68" x14ac:dyDescent="0.25">
      <c r="B142" s="4"/>
      <c r="E142" s="3" t="str">
        <f>IF($A142="ADD",IF(NOT(ISBLANK(D142)),_xlfn.XLOOKUP(D142,roadnames[lookupValue],roadnames[lookupKey],"ERROR"),""), "")</f>
        <v/>
      </c>
      <c r="F142" s="5"/>
      <c r="G142" s="5"/>
      <c r="H142" s="6"/>
      <c r="J142" s="3" t="str">
        <f>IF($A142="ADD",IF(NOT(ISBLANK(I142)),_xlfn.XLOOKUP(I142,side[lookupValue],side[lookupKey],"ERROR"),""), "")</f>
        <v/>
      </c>
      <c r="K142" s="4"/>
      <c r="M142" s="3" t="str">
        <f>IF($A142="ADD",IF(NOT(ISBLANK(L142)),_xlfn.XLOOKUP(L142,ud_placement[lookupValue],ud_placement[lookupKey],"ERROR"),""), "")</f>
        <v/>
      </c>
      <c r="O142" s="3" t="str">
        <f>IF($A142="ADD",IF(NOT(ISBLANK(N142)),_xlfn.XLOOKUP(N142,ud_pole_primary_function[lookupValue],ud_pole_primary_function[lookupKey],"ERROR"),""), "")</f>
        <v/>
      </c>
      <c r="P142" s="3" t="str">
        <f t="shared" si="24"/>
        <v/>
      </c>
      <c r="Q142" s="3" t="str">
        <f>IF($A142="","",IF((AND($A142="ADD",OR(P142="",P142="Basic Sign Post"))),"6",(_xlfn.XLOOKUP(P142,ud_pole_structure_type[lookupValue],ud_pole_structure_type[lookupKey],""))))</f>
        <v/>
      </c>
      <c r="R142" s="3" t="str">
        <f t="shared" si="25"/>
        <v/>
      </c>
      <c r="S142" s="3" t="str">
        <f>IF($A142="","",IF((AND($A142="ADD",OR(R142="",R142="Aluminium"))),"4",(_xlfn.XLOOKUP(R142,pole_material[lookupValue],pole_material[lookupKey],""))))</f>
        <v/>
      </c>
      <c r="U142" s="3" t="str">
        <f>IF($A142="ADD",IF(NOT(ISBLANK(T142)),_xlfn.XLOOKUP(T142,ud_coating_system[lookupValue],ud_coating_system[lookupKey],"ERROR"),""), "")</f>
        <v/>
      </c>
      <c r="W142" s="3" t="str">
        <f>IF($A142="ADD",IF(NOT(ISBLANK(V142)),_xlfn.XLOOKUP(V142,ud_pole_foundation_type[lookupValue],ud_pole_foundation_type[lookupKey],"ERROR"),""), "")</f>
        <v/>
      </c>
      <c r="Y142" s="3" t="str">
        <f>IF($A142="ADD",IF(NOT(ISBLANK(X142)),_xlfn.XLOOKUP(X142,ud_pole_base_connection[lookupValue],ud_pole_base_connection[lookupKey],"ERROR"),""), "")</f>
        <v/>
      </c>
      <c r="Z142" s="6"/>
      <c r="AA142" s="6"/>
      <c r="AB142" s="2" t="str">
        <f t="shared" si="26"/>
        <v/>
      </c>
      <c r="AD142" s="3" t="str">
        <f>IF($A142="ADD",IF(NOT(ISBLANK(AC142)),_xlfn.XLOOKUP(AC142,ud_pole_structure_make[lookupValue],ud_pole_structure_make[lookupKey],"ERROR"),""), "")</f>
        <v/>
      </c>
      <c r="AF142" s="3" t="str">
        <f>IF($A142="ADD",IF(NOT(ISBLANK(AE142)),_xlfn.XLOOKUP(1,(ud_pole_structure_model_lookup=AE142)*(ud_pole_structure_model_parentKey=AD142),ud_pole_structure_model[lookupKey],"ERROR"),""), "")</f>
        <v/>
      </c>
      <c r="AH142" s="3" t="str">
        <f>IF($A142="ADD",IF(NOT(ISBLANK(AG142)),_xlfn.XLOOKUP(AG142,sl_pole_shape[lookupValue],sl_pole_shape[lookupKey],"ERROR"),""), "")</f>
        <v/>
      </c>
      <c r="AJ142" s="3" t="str">
        <f>IF($A142="ADD",IF(NOT(ISBLANK(AI142)),_xlfn.XLOOKUP(AI142,sign_bracket[lookupValue],sign_bracket[lookupKey],"ERROR"),""), "")</f>
        <v/>
      </c>
      <c r="AL142" s="3" t="str">
        <f>IF($A142="ADD",IF(NOT(ISBLANK(AK142)),_xlfn.XLOOKUP(AK142,post_plant_type[lookupValue],post_plant_type[lookupKey],"ERROR"),""), "")</f>
        <v/>
      </c>
      <c r="AN142" s="3" t="str">
        <f>IF($A142="ADD",IF(NOT(ISBLANK(AM142)),_xlfn.XLOOKUP(AM142,post_ground_type[lookupValue],post_ground_type[lookupKey],"ERROR"),""), "")</f>
        <v/>
      </c>
      <c r="AP142" s="3" t="str">
        <f>IF($A142="ADD",IF(NOT(ISBLANK(AO142)),_xlfn.XLOOKUP(AO142,post_joint_type[lookupValue],post_joint_type[lookupKey],"ERROR"),""), "")</f>
        <v/>
      </c>
      <c r="AQ142" s="7"/>
      <c r="AR142" s="4" t="str">
        <f t="shared" ca="1" si="27"/>
        <v/>
      </c>
      <c r="AS142" s="4"/>
      <c r="AT142" s="3" t="str">
        <f t="shared" si="28"/>
        <v/>
      </c>
      <c r="AU142" s="3" t="str">
        <f>IF($A142="","",IF((AND($A142="ADD",OR(AT142="",AT142="In Use"))),"5",(_xlfn.XLOOKUP(AT142,ud_asset_status[lookupValue],ud_asset_status[lookupKey],""))))</f>
        <v/>
      </c>
      <c r="AW142" s="3" t="str">
        <f>IF($A142="ADD",IF(NOT(ISBLANK(AV142)),_xlfn.XLOOKUP(AV142,ud_replacement_status[lookupValue],ud_replacement_status[lookupKey],"ERROR"),""), "")</f>
        <v/>
      </c>
      <c r="AX142" s="7"/>
      <c r="AZ142" s="3" t="str">
        <f>IF($A142="ADD",IF(NOT(ISBLANK(AY142)),_xlfn.XLOOKUP(AY142,ar_replace_reason[lookupValue],ar_replace_reason[lookupKey],"ERROR"),""), "")</f>
        <v/>
      </c>
      <c r="BA142" s="3" t="str">
        <f t="shared" si="29"/>
        <v/>
      </c>
      <c r="BB142" s="3" t="str">
        <f>IF($A142="","",IF((AND($A142="ADD",OR(BA142="",BA142="Queenstown-Lakes District Council"))),"70",(_xlfn.XLOOKUP(BA142,ud_organisation_owner[lookupValue],ud_organisation_owner[lookupKey],""))))</f>
        <v/>
      </c>
      <c r="BC142" s="3" t="str">
        <f t="shared" si="30"/>
        <v/>
      </c>
      <c r="BD142" s="3" t="str">
        <f>IF($A142="","",IF((AND($A142="ADD",OR(BC142="",BC142="Queenstown-Lakes District Council"))),"70",(_xlfn.XLOOKUP(BC142,ud_organisation_owner[lookupValue],ud_organisation_owner[lookupKey],""))))</f>
        <v/>
      </c>
      <c r="BE142" s="3" t="str">
        <f t="shared" si="31"/>
        <v/>
      </c>
      <c r="BF142" s="3" t="str">
        <f>IF($A142="","",IF((AND($A142="ADD",OR(BE142="",BE142="Local Authority"))),"17",(_xlfn.XLOOKUP(BE142,ud_sub_organisation[lookupValue],ud_sub_organisation[lookupKey],""))))</f>
        <v/>
      </c>
      <c r="BH142" s="3" t="str">
        <f>IF($A142="ADD",IF(NOT(ISBLANK(BG142)),_xlfn.XLOOKUP(BG142,ud_maintenance_organisation[lookupValue],ud_maintenance_organisation[lookupKey],"ERROR"),""), "")</f>
        <v/>
      </c>
      <c r="BI142" s="3" t="str">
        <f t="shared" si="32"/>
        <v/>
      </c>
      <c r="BJ142" s="3" t="str">
        <f>IF($A142="","",IF((AND($A142="ADD",OR(BI142="",BI142="Vested Assets"))),"12",(_xlfn.XLOOKUP(BI142,ud_work_category[lookupValue],ud_work_category[lookupKey],""))))</f>
        <v/>
      </c>
      <c r="BK142" s="8"/>
      <c r="BL142" s="2" t="str">
        <f t="shared" si="33"/>
        <v/>
      </c>
      <c r="BM142" s="3" t="str">
        <f t="shared" si="34"/>
        <v/>
      </c>
      <c r="BN142" s="3" t="str">
        <f>IF($A142="","",IF((AND($A142="ADD",OR(BM142="",BM142="Excellent"))),"1",(_xlfn.XLOOKUP(BM142,condition[lookupValue],condition[lookupKey],""))))</f>
        <v/>
      </c>
      <c r="BO142" s="7" t="str">
        <f t="shared" si="35"/>
        <v/>
      </c>
      <c r="BP142" s="9"/>
    </row>
    <row r="143" spans="2:68" x14ac:dyDescent="0.25">
      <c r="B143" s="4"/>
      <c r="E143" s="3" t="str">
        <f>IF($A143="ADD",IF(NOT(ISBLANK(D143)),_xlfn.XLOOKUP(D143,roadnames[lookupValue],roadnames[lookupKey],"ERROR"),""), "")</f>
        <v/>
      </c>
      <c r="F143" s="5"/>
      <c r="G143" s="5"/>
      <c r="H143" s="6"/>
      <c r="J143" s="3" t="str">
        <f>IF($A143="ADD",IF(NOT(ISBLANK(I143)),_xlfn.XLOOKUP(I143,side[lookupValue],side[lookupKey],"ERROR"),""), "")</f>
        <v/>
      </c>
      <c r="K143" s="4"/>
      <c r="M143" s="3" t="str">
        <f>IF($A143="ADD",IF(NOT(ISBLANK(L143)),_xlfn.XLOOKUP(L143,ud_placement[lookupValue],ud_placement[lookupKey],"ERROR"),""), "")</f>
        <v/>
      </c>
      <c r="O143" s="3" t="str">
        <f>IF($A143="ADD",IF(NOT(ISBLANK(N143)),_xlfn.XLOOKUP(N143,ud_pole_primary_function[lookupValue],ud_pole_primary_function[lookupKey],"ERROR"),""), "")</f>
        <v/>
      </c>
      <c r="P143" s="3" t="str">
        <f t="shared" si="24"/>
        <v/>
      </c>
      <c r="Q143" s="3" t="str">
        <f>IF($A143="","",IF((AND($A143="ADD",OR(P143="",P143="Basic Sign Post"))),"6",(_xlfn.XLOOKUP(P143,ud_pole_structure_type[lookupValue],ud_pole_structure_type[lookupKey],""))))</f>
        <v/>
      </c>
      <c r="R143" s="3" t="str">
        <f t="shared" si="25"/>
        <v/>
      </c>
      <c r="S143" s="3" t="str">
        <f>IF($A143="","",IF((AND($A143="ADD",OR(R143="",R143="Aluminium"))),"4",(_xlfn.XLOOKUP(R143,pole_material[lookupValue],pole_material[lookupKey],""))))</f>
        <v/>
      </c>
      <c r="U143" s="3" t="str">
        <f>IF($A143="ADD",IF(NOT(ISBLANK(T143)),_xlfn.XLOOKUP(T143,ud_coating_system[lookupValue],ud_coating_system[lookupKey],"ERROR"),""), "")</f>
        <v/>
      </c>
      <c r="W143" s="3" t="str">
        <f>IF($A143="ADD",IF(NOT(ISBLANK(V143)),_xlfn.XLOOKUP(V143,ud_pole_foundation_type[lookupValue],ud_pole_foundation_type[lookupKey],"ERROR"),""), "")</f>
        <v/>
      </c>
      <c r="Y143" s="3" t="str">
        <f>IF($A143="ADD",IF(NOT(ISBLANK(X143)),_xlfn.XLOOKUP(X143,ud_pole_base_connection[lookupValue],ud_pole_base_connection[lookupKey],"ERROR"),""), "")</f>
        <v/>
      </c>
      <c r="Z143" s="6"/>
      <c r="AA143" s="6"/>
      <c r="AB143" s="2" t="str">
        <f t="shared" si="26"/>
        <v/>
      </c>
      <c r="AD143" s="3" t="str">
        <f>IF($A143="ADD",IF(NOT(ISBLANK(AC143)),_xlfn.XLOOKUP(AC143,ud_pole_structure_make[lookupValue],ud_pole_structure_make[lookupKey],"ERROR"),""), "")</f>
        <v/>
      </c>
      <c r="AF143" s="3" t="str">
        <f>IF($A143="ADD",IF(NOT(ISBLANK(AE143)),_xlfn.XLOOKUP(1,(ud_pole_structure_model_lookup=AE143)*(ud_pole_structure_model_parentKey=AD143),ud_pole_structure_model[lookupKey],"ERROR"),""), "")</f>
        <v/>
      </c>
      <c r="AH143" s="3" t="str">
        <f>IF($A143="ADD",IF(NOT(ISBLANK(AG143)),_xlfn.XLOOKUP(AG143,sl_pole_shape[lookupValue],sl_pole_shape[lookupKey],"ERROR"),""), "")</f>
        <v/>
      </c>
      <c r="AJ143" s="3" t="str">
        <f>IF($A143="ADD",IF(NOT(ISBLANK(AI143)),_xlfn.XLOOKUP(AI143,sign_bracket[lookupValue],sign_bracket[lookupKey],"ERROR"),""), "")</f>
        <v/>
      </c>
      <c r="AL143" s="3" t="str">
        <f>IF($A143="ADD",IF(NOT(ISBLANK(AK143)),_xlfn.XLOOKUP(AK143,post_plant_type[lookupValue],post_plant_type[lookupKey],"ERROR"),""), "")</f>
        <v/>
      </c>
      <c r="AN143" s="3" t="str">
        <f>IF($A143="ADD",IF(NOT(ISBLANK(AM143)),_xlfn.XLOOKUP(AM143,post_ground_type[lookupValue],post_ground_type[lookupKey],"ERROR"),""), "")</f>
        <v/>
      </c>
      <c r="AP143" s="3" t="str">
        <f>IF($A143="ADD",IF(NOT(ISBLANK(AO143)),_xlfn.XLOOKUP(AO143,post_joint_type[lookupValue],post_joint_type[lookupKey],"ERROR"),""), "")</f>
        <v/>
      </c>
      <c r="AQ143" s="7"/>
      <c r="AR143" s="4" t="str">
        <f t="shared" ca="1" si="27"/>
        <v/>
      </c>
      <c r="AS143" s="4"/>
      <c r="AT143" s="3" t="str">
        <f t="shared" si="28"/>
        <v/>
      </c>
      <c r="AU143" s="3" t="str">
        <f>IF($A143="","",IF((AND($A143="ADD",OR(AT143="",AT143="In Use"))),"5",(_xlfn.XLOOKUP(AT143,ud_asset_status[lookupValue],ud_asset_status[lookupKey],""))))</f>
        <v/>
      </c>
      <c r="AW143" s="3" t="str">
        <f>IF($A143="ADD",IF(NOT(ISBLANK(AV143)),_xlfn.XLOOKUP(AV143,ud_replacement_status[lookupValue],ud_replacement_status[lookupKey],"ERROR"),""), "")</f>
        <v/>
      </c>
      <c r="AX143" s="7"/>
      <c r="AZ143" s="3" t="str">
        <f>IF($A143="ADD",IF(NOT(ISBLANK(AY143)),_xlfn.XLOOKUP(AY143,ar_replace_reason[lookupValue],ar_replace_reason[lookupKey],"ERROR"),""), "")</f>
        <v/>
      </c>
      <c r="BA143" s="3" t="str">
        <f t="shared" si="29"/>
        <v/>
      </c>
      <c r="BB143" s="3" t="str">
        <f>IF($A143="","",IF((AND($A143="ADD",OR(BA143="",BA143="Queenstown-Lakes District Council"))),"70",(_xlfn.XLOOKUP(BA143,ud_organisation_owner[lookupValue],ud_organisation_owner[lookupKey],""))))</f>
        <v/>
      </c>
      <c r="BC143" s="3" t="str">
        <f t="shared" si="30"/>
        <v/>
      </c>
      <c r="BD143" s="3" t="str">
        <f>IF($A143="","",IF((AND($A143="ADD",OR(BC143="",BC143="Queenstown-Lakes District Council"))),"70",(_xlfn.XLOOKUP(BC143,ud_organisation_owner[lookupValue],ud_organisation_owner[lookupKey],""))))</f>
        <v/>
      </c>
      <c r="BE143" s="3" t="str">
        <f t="shared" si="31"/>
        <v/>
      </c>
      <c r="BF143" s="3" t="str">
        <f>IF($A143="","",IF((AND($A143="ADD",OR(BE143="",BE143="Local Authority"))),"17",(_xlfn.XLOOKUP(BE143,ud_sub_organisation[lookupValue],ud_sub_organisation[lookupKey],""))))</f>
        <v/>
      </c>
      <c r="BH143" s="3" t="str">
        <f>IF($A143="ADD",IF(NOT(ISBLANK(BG143)),_xlfn.XLOOKUP(BG143,ud_maintenance_organisation[lookupValue],ud_maintenance_organisation[lookupKey],"ERROR"),""), "")</f>
        <v/>
      </c>
      <c r="BI143" s="3" t="str">
        <f t="shared" si="32"/>
        <v/>
      </c>
      <c r="BJ143" s="3" t="str">
        <f>IF($A143="","",IF((AND($A143="ADD",OR(BI143="",BI143="Vested Assets"))),"12",(_xlfn.XLOOKUP(BI143,ud_work_category[lookupValue],ud_work_category[lookupKey],""))))</f>
        <v/>
      </c>
      <c r="BK143" s="8"/>
      <c r="BL143" s="2" t="str">
        <f t="shared" si="33"/>
        <v/>
      </c>
      <c r="BM143" s="3" t="str">
        <f t="shared" si="34"/>
        <v/>
      </c>
      <c r="BN143" s="3" t="str">
        <f>IF($A143="","",IF((AND($A143="ADD",OR(BM143="",BM143="Excellent"))),"1",(_xlfn.XLOOKUP(BM143,condition[lookupValue],condition[lookupKey],""))))</f>
        <v/>
      </c>
      <c r="BO143" s="7" t="str">
        <f t="shared" si="35"/>
        <v/>
      </c>
      <c r="BP143" s="9"/>
    </row>
    <row r="144" spans="2:68" x14ac:dyDescent="0.25">
      <c r="B144" s="4"/>
      <c r="E144" s="3" t="str">
        <f>IF($A144="ADD",IF(NOT(ISBLANK(D144)),_xlfn.XLOOKUP(D144,roadnames[lookupValue],roadnames[lookupKey],"ERROR"),""), "")</f>
        <v/>
      </c>
      <c r="F144" s="5"/>
      <c r="G144" s="5"/>
      <c r="H144" s="6"/>
      <c r="J144" s="3" t="str">
        <f>IF($A144="ADD",IF(NOT(ISBLANK(I144)),_xlfn.XLOOKUP(I144,side[lookupValue],side[lookupKey],"ERROR"),""), "")</f>
        <v/>
      </c>
      <c r="K144" s="4"/>
      <c r="M144" s="3" t="str">
        <f>IF($A144="ADD",IF(NOT(ISBLANK(L144)),_xlfn.XLOOKUP(L144,ud_placement[lookupValue],ud_placement[lookupKey],"ERROR"),""), "")</f>
        <v/>
      </c>
      <c r="O144" s="3" t="str">
        <f>IF($A144="ADD",IF(NOT(ISBLANK(N144)),_xlfn.XLOOKUP(N144,ud_pole_primary_function[lookupValue],ud_pole_primary_function[lookupKey],"ERROR"),""), "")</f>
        <v/>
      </c>
      <c r="P144" s="3" t="str">
        <f t="shared" si="24"/>
        <v/>
      </c>
      <c r="Q144" s="3" t="str">
        <f>IF($A144="","",IF((AND($A144="ADD",OR(P144="",P144="Basic Sign Post"))),"6",(_xlfn.XLOOKUP(P144,ud_pole_structure_type[lookupValue],ud_pole_structure_type[lookupKey],""))))</f>
        <v/>
      </c>
      <c r="R144" s="3" t="str">
        <f t="shared" si="25"/>
        <v/>
      </c>
      <c r="S144" s="3" t="str">
        <f>IF($A144="","",IF((AND($A144="ADD",OR(R144="",R144="Aluminium"))),"4",(_xlfn.XLOOKUP(R144,pole_material[lookupValue],pole_material[lookupKey],""))))</f>
        <v/>
      </c>
      <c r="U144" s="3" t="str">
        <f>IF($A144="ADD",IF(NOT(ISBLANK(T144)),_xlfn.XLOOKUP(T144,ud_coating_system[lookupValue],ud_coating_system[lookupKey],"ERROR"),""), "")</f>
        <v/>
      </c>
      <c r="W144" s="3" t="str">
        <f>IF($A144="ADD",IF(NOT(ISBLANK(V144)),_xlfn.XLOOKUP(V144,ud_pole_foundation_type[lookupValue],ud_pole_foundation_type[lookupKey],"ERROR"),""), "")</f>
        <v/>
      </c>
      <c r="Y144" s="3" t="str">
        <f>IF($A144="ADD",IF(NOT(ISBLANK(X144)),_xlfn.XLOOKUP(X144,ud_pole_base_connection[lookupValue],ud_pole_base_connection[lookupKey],"ERROR"),""), "")</f>
        <v/>
      </c>
      <c r="Z144" s="6"/>
      <c r="AA144" s="6"/>
      <c r="AB144" s="2" t="str">
        <f t="shared" si="26"/>
        <v/>
      </c>
      <c r="AD144" s="3" t="str">
        <f>IF($A144="ADD",IF(NOT(ISBLANK(AC144)),_xlfn.XLOOKUP(AC144,ud_pole_structure_make[lookupValue],ud_pole_structure_make[lookupKey],"ERROR"),""), "")</f>
        <v/>
      </c>
      <c r="AF144" s="3" t="str">
        <f>IF($A144="ADD",IF(NOT(ISBLANK(AE144)),_xlfn.XLOOKUP(1,(ud_pole_structure_model_lookup=AE144)*(ud_pole_structure_model_parentKey=AD144),ud_pole_structure_model[lookupKey],"ERROR"),""), "")</f>
        <v/>
      </c>
      <c r="AH144" s="3" t="str">
        <f>IF($A144="ADD",IF(NOT(ISBLANK(AG144)),_xlfn.XLOOKUP(AG144,sl_pole_shape[lookupValue],sl_pole_shape[lookupKey],"ERROR"),""), "")</f>
        <v/>
      </c>
      <c r="AJ144" s="3" t="str">
        <f>IF($A144="ADD",IF(NOT(ISBLANK(AI144)),_xlfn.XLOOKUP(AI144,sign_bracket[lookupValue],sign_bracket[lookupKey],"ERROR"),""), "")</f>
        <v/>
      </c>
      <c r="AL144" s="3" t="str">
        <f>IF($A144="ADD",IF(NOT(ISBLANK(AK144)),_xlfn.XLOOKUP(AK144,post_plant_type[lookupValue],post_plant_type[lookupKey],"ERROR"),""), "")</f>
        <v/>
      </c>
      <c r="AN144" s="3" t="str">
        <f>IF($A144="ADD",IF(NOT(ISBLANK(AM144)),_xlfn.XLOOKUP(AM144,post_ground_type[lookupValue],post_ground_type[lookupKey],"ERROR"),""), "")</f>
        <v/>
      </c>
      <c r="AP144" s="3" t="str">
        <f>IF($A144="ADD",IF(NOT(ISBLANK(AO144)),_xlfn.XLOOKUP(AO144,post_joint_type[lookupValue],post_joint_type[lookupKey],"ERROR"),""), "")</f>
        <v/>
      </c>
      <c r="AQ144" s="7"/>
      <c r="AR144" s="4" t="str">
        <f t="shared" ca="1" si="27"/>
        <v/>
      </c>
      <c r="AS144" s="4"/>
      <c r="AT144" s="3" t="str">
        <f t="shared" si="28"/>
        <v/>
      </c>
      <c r="AU144" s="3" t="str">
        <f>IF($A144="","",IF((AND($A144="ADD",OR(AT144="",AT144="In Use"))),"5",(_xlfn.XLOOKUP(AT144,ud_asset_status[lookupValue],ud_asset_status[lookupKey],""))))</f>
        <v/>
      </c>
      <c r="AW144" s="3" t="str">
        <f>IF($A144="ADD",IF(NOT(ISBLANK(AV144)),_xlfn.XLOOKUP(AV144,ud_replacement_status[lookupValue],ud_replacement_status[lookupKey],"ERROR"),""), "")</f>
        <v/>
      </c>
      <c r="AX144" s="7"/>
      <c r="AZ144" s="3" t="str">
        <f>IF($A144="ADD",IF(NOT(ISBLANK(AY144)),_xlfn.XLOOKUP(AY144,ar_replace_reason[lookupValue],ar_replace_reason[lookupKey],"ERROR"),""), "")</f>
        <v/>
      </c>
      <c r="BA144" s="3" t="str">
        <f t="shared" si="29"/>
        <v/>
      </c>
      <c r="BB144" s="3" t="str">
        <f>IF($A144="","",IF((AND($A144="ADD",OR(BA144="",BA144="Queenstown-Lakes District Council"))),"70",(_xlfn.XLOOKUP(BA144,ud_organisation_owner[lookupValue],ud_organisation_owner[lookupKey],""))))</f>
        <v/>
      </c>
      <c r="BC144" s="3" t="str">
        <f t="shared" si="30"/>
        <v/>
      </c>
      <c r="BD144" s="3" t="str">
        <f>IF($A144="","",IF((AND($A144="ADD",OR(BC144="",BC144="Queenstown-Lakes District Council"))),"70",(_xlfn.XLOOKUP(BC144,ud_organisation_owner[lookupValue],ud_organisation_owner[lookupKey],""))))</f>
        <v/>
      </c>
      <c r="BE144" s="3" t="str">
        <f t="shared" si="31"/>
        <v/>
      </c>
      <c r="BF144" s="3" t="str">
        <f>IF($A144="","",IF((AND($A144="ADD",OR(BE144="",BE144="Local Authority"))),"17",(_xlfn.XLOOKUP(BE144,ud_sub_organisation[lookupValue],ud_sub_organisation[lookupKey],""))))</f>
        <v/>
      </c>
      <c r="BH144" s="3" t="str">
        <f>IF($A144="ADD",IF(NOT(ISBLANK(BG144)),_xlfn.XLOOKUP(BG144,ud_maintenance_organisation[lookupValue],ud_maintenance_organisation[lookupKey],"ERROR"),""), "")</f>
        <v/>
      </c>
      <c r="BI144" s="3" t="str">
        <f t="shared" si="32"/>
        <v/>
      </c>
      <c r="BJ144" s="3" t="str">
        <f>IF($A144="","",IF((AND($A144="ADD",OR(BI144="",BI144="Vested Assets"))),"12",(_xlfn.XLOOKUP(BI144,ud_work_category[lookupValue],ud_work_category[lookupKey],""))))</f>
        <v/>
      </c>
      <c r="BK144" s="8"/>
      <c r="BL144" s="2" t="str">
        <f t="shared" si="33"/>
        <v/>
      </c>
      <c r="BM144" s="3" t="str">
        <f t="shared" si="34"/>
        <v/>
      </c>
      <c r="BN144" s="3" t="str">
        <f>IF($A144="","",IF((AND($A144="ADD",OR(BM144="",BM144="Excellent"))),"1",(_xlfn.XLOOKUP(BM144,condition[lookupValue],condition[lookupKey],""))))</f>
        <v/>
      </c>
      <c r="BO144" s="7" t="str">
        <f t="shared" si="35"/>
        <v/>
      </c>
      <c r="BP144" s="9"/>
    </row>
    <row r="145" spans="2:68" x14ac:dyDescent="0.25">
      <c r="B145" s="4"/>
      <c r="E145" s="3" t="str">
        <f>IF($A145="ADD",IF(NOT(ISBLANK(D145)),_xlfn.XLOOKUP(D145,roadnames[lookupValue],roadnames[lookupKey],"ERROR"),""), "")</f>
        <v/>
      </c>
      <c r="F145" s="5"/>
      <c r="G145" s="5"/>
      <c r="H145" s="6"/>
      <c r="J145" s="3" t="str">
        <f>IF($A145="ADD",IF(NOT(ISBLANK(I145)),_xlfn.XLOOKUP(I145,side[lookupValue],side[lookupKey],"ERROR"),""), "")</f>
        <v/>
      </c>
      <c r="K145" s="4"/>
      <c r="M145" s="3" t="str">
        <f>IF($A145="ADD",IF(NOT(ISBLANK(L145)),_xlfn.XLOOKUP(L145,ud_placement[lookupValue],ud_placement[lookupKey],"ERROR"),""), "")</f>
        <v/>
      </c>
      <c r="O145" s="3" t="str">
        <f>IF($A145="ADD",IF(NOT(ISBLANK(N145)),_xlfn.XLOOKUP(N145,ud_pole_primary_function[lookupValue],ud_pole_primary_function[lookupKey],"ERROR"),""), "")</f>
        <v/>
      </c>
      <c r="P145" s="3" t="str">
        <f t="shared" si="24"/>
        <v/>
      </c>
      <c r="Q145" s="3" t="str">
        <f>IF($A145="","",IF((AND($A145="ADD",OR(P145="",P145="Basic Sign Post"))),"6",(_xlfn.XLOOKUP(P145,ud_pole_structure_type[lookupValue],ud_pole_structure_type[lookupKey],""))))</f>
        <v/>
      </c>
      <c r="R145" s="3" t="str">
        <f t="shared" si="25"/>
        <v/>
      </c>
      <c r="S145" s="3" t="str">
        <f>IF($A145="","",IF((AND($A145="ADD",OR(R145="",R145="Aluminium"))),"4",(_xlfn.XLOOKUP(R145,pole_material[lookupValue],pole_material[lookupKey],""))))</f>
        <v/>
      </c>
      <c r="U145" s="3" t="str">
        <f>IF($A145="ADD",IF(NOT(ISBLANK(T145)),_xlfn.XLOOKUP(T145,ud_coating_system[lookupValue],ud_coating_system[lookupKey],"ERROR"),""), "")</f>
        <v/>
      </c>
      <c r="W145" s="3" t="str">
        <f>IF($A145="ADD",IF(NOT(ISBLANK(V145)),_xlfn.XLOOKUP(V145,ud_pole_foundation_type[lookupValue],ud_pole_foundation_type[lookupKey],"ERROR"),""), "")</f>
        <v/>
      </c>
      <c r="Y145" s="3" t="str">
        <f>IF($A145="ADD",IF(NOT(ISBLANK(X145)),_xlfn.XLOOKUP(X145,ud_pole_base_connection[lookupValue],ud_pole_base_connection[lookupKey],"ERROR"),""), "")</f>
        <v/>
      </c>
      <c r="Z145" s="6"/>
      <c r="AA145" s="6"/>
      <c r="AB145" s="2" t="str">
        <f t="shared" si="26"/>
        <v/>
      </c>
      <c r="AD145" s="3" t="str">
        <f>IF($A145="ADD",IF(NOT(ISBLANK(AC145)),_xlfn.XLOOKUP(AC145,ud_pole_structure_make[lookupValue],ud_pole_structure_make[lookupKey],"ERROR"),""), "")</f>
        <v/>
      </c>
      <c r="AF145" s="3" t="str">
        <f>IF($A145="ADD",IF(NOT(ISBLANK(AE145)),_xlfn.XLOOKUP(1,(ud_pole_structure_model_lookup=AE145)*(ud_pole_structure_model_parentKey=AD145),ud_pole_structure_model[lookupKey],"ERROR"),""), "")</f>
        <v/>
      </c>
      <c r="AH145" s="3" t="str">
        <f>IF($A145="ADD",IF(NOT(ISBLANK(AG145)),_xlfn.XLOOKUP(AG145,sl_pole_shape[lookupValue],sl_pole_shape[lookupKey],"ERROR"),""), "")</f>
        <v/>
      </c>
      <c r="AJ145" s="3" t="str">
        <f>IF($A145="ADD",IF(NOT(ISBLANK(AI145)),_xlfn.XLOOKUP(AI145,sign_bracket[lookupValue],sign_bracket[lookupKey],"ERROR"),""), "")</f>
        <v/>
      </c>
      <c r="AL145" s="3" t="str">
        <f>IF($A145="ADD",IF(NOT(ISBLANK(AK145)),_xlfn.XLOOKUP(AK145,post_plant_type[lookupValue],post_plant_type[lookupKey],"ERROR"),""), "")</f>
        <v/>
      </c>
      <c r="AN145" s="3" t="str">
        <f>IF($A145="ADD",IF(NOT(ISBLANK(AM145)),_xlfn.XLOOKUP(AM145,post_ground_type[lookupValue],post_ground_type[lookupKey],"ERROR"),""), "")</f>
        <v/>
      </c>
      <c r="AP145" s="3" t="str">
        <f>IF($A145="ADD",IF(NOT(ISBLANK(AO145)),_xlfn.XLOOKUP(AO145,post_joint_type[lookupValue],post_joint_type[lookupKey],"ERROR"),""), "")</f>
        <v/>
      </c>
      <c r="AQ145" s="7"/>
      <c r="AR145" s="4" t="str">
        <f t="shared" ca="1" si="27"/>
        <v/>
      </c>
      <c r="AS145" s="4"/>
      <c r="AT145" s="3" t="str">
        <f t="shared" si="28"/>
        <v/>
      </c>
      <c r="AU145" s="3" t="str">
        <f>IF($A145="","",IF((AND($A145="ADD",OR(AT145="",AT145="In Use"))),"5",(_xlfn.XLOOKUP(AT145,ud_asset_status[lookupValue],ud_asset_status[lookupKey],""))))</f>
        <v/>
      </c>
      <c r="AW145" s="3" t="str">
        <f>IF($A145="ADD",IF(NOT(ISBLANK(AV145)),_xlfn.XLOOKUP(AV145,ud_replacement_status[lookupValue],ud_replacement_status[lookupKey],"ERROR"),""), "")</f>
        <v/>
      </c>
      <c r="AX145" s="7"/>
      <c r="AZ145" s="3" t="str">
        <f>IF($A145="ADD",IF(NOT(ISBLANK(AY145)),_xlfn.XLOOKUP(AY145,ar_replace_reason[lookupValue],ar_replace_reason[lookupKey],"ERROR"),""), "")</f>
        <v/>
      </c>
      <c r="BA145" s="3" t="str">
        <f t="shared" si="29"/>
        <v/>
      </c>
      <c r="BB145" s="3" t="str">
        <f>IF($A145="","",IF((AND($A145="ADD",OR(BA145="",BA145="Queenstown-Lakes District Council"))),"70",(_xlfn.XLOOKUP(BA145,ud_organisation_owner[lookupValue],ud_organisation_owner[lookupKey],""))))</f>
        <v/>
      </c>
      <c r="BC145" s="3" t="str">
        <f t="shared" si="30"/>
        <v/>
      </c>
      <c r="BD145" s="3" t="str">
        <f>IF($A145="","",IF((AND($A145="ADD",OR(BC145="",BC145="Queenstown-Lakes District Council"))),"70",(_xlfn.XLOOKUP(BC145,ud_organisation_owner[lookupValue],ud_organisation_owner[lookupKey],""))))</f>
        <v/>
      </c>
      <c r="BE145" s="3" t="str">
        <f t="shared" si="31"/>
        <v/>
      </c>
      <c r="BF145" s="3" t="str">
        <f>IF($A145="","",IF((AND($A145="ADD",OR(BE145="",BE145="Local Authority"))),"17",(_xlfn.XLOOKUP(BE145,ud_sub_organisation[lookupValue],ud_sub_organisation[lookupKey],""))))</f>
        <v/>
      </c>
      <c r="BH145" s="3" t="str">
        <f>IF($A145="ADD",IF(NOT(ISBLANK(BG145)),_xlfn.XLOOKUP(BG145,ud_maintenance_organisation[lookupValue],ud_maintenance_organisation[lookupKey],"ERROR"),""), "")</f>
        <v/>
      </c>
      <c r="BI145" s="3" t="str">
        <f t="shared" si="32"/>
        <v/>
      </c>
      <c r="BJ145" s="3" t="str">
        <f>IF($A145="","",IF((AND($A145="ADD",OR(BI145="",BI145="Vested Assets"))),"12",(_xlfn.XLOOKUP(BI145,ud_work_category[lookupValue],ud_work_category[lookupKey],""))))</f>
        <v/>
      </c>
      <c r="BK145" s="8"/>
      <c r="BL145" s="2" t="str">
        <f t="shared" si="33"/>
        <v/>
      </c>
      <c r="BM145" s="3" t="str">
        <f t="shared" si="34"/>
        <v/>
      </c>
      <c r="BN145" s="3" t="str">
        <f>IF($A145="","",IF((AND($A145="ADD",OR(BM145="",BM145="Excellent"))),"1",(_xlfn.XLOOKUP(BM145,condition[lookupValue],condition[lookupKey],""))))</f>
        <v/>
      </c>
      <c r="BO145" s="7" t="str">
        <f t="shared" si="35"/>
        <v/>
      </c>
      <c r="BP145" s="9"/>
    </row>
    <row r="146" spans="2:68" x14ac:dyDescent="0.25">
      <c r="B146" s="4"/>
      <c r="E146" s="3" t="str">
        <f>IF($A146="ADD",IF(NOT(ISBLANK(D146)),_xlfn.XLOOKUP(D146,roadnames[lookupValue],roadnames[lookupKey],"ERROR"),""), "")</f>
        <v/>
      </c>
      <c r="F146" s="5"/>
      <c r="G146" s="5"/>
      <c r="H146" s="6"/>
      <c r="J146" s="3" t="str">
        <f>IF($A146="ADD",IF(NOT(ISBLANK(I146)),_xlfn.XLOOKUP(I146,side[lookupValue],side[lookupKey],"ERROR"),""), "")</f>
        <v/>
      </c>
      <c r="K146" s="4"/>
      <c r="M146" s="3" t="str">
        <f>IF($A146="ADD",IF(NOT(ISBLANK(L146)),_xlfn.XLOOKUP(L146,ud_placement[lookupValue],ud_placement[lookupKey],"ERROR"),""), "")</f>
        <v/>
      </c>
      <c r="O146" s="3" t="str">
        <f>IF($A146="ADD",IF(NOT(ISBLANK(N146)),_xlfn.XLOOKUP(N146,ud_pole_primary_function[lookupValue],ud_pole_primary_function[lookupKey],"ERROR"),""), "")</f>
        <v/>
      </c>
      <c r="P146" s="3" t="str">
        <f t="shared" si="24"/>
        <v/>
      </c>
      <c r="Q146" s="3" t="str">
        <f>IF($A146="","",IF((AND($A146="ADD",OR(P146="",P146="Basic Sign Post"))),"6",(_xlfn.XLOOKUP(P146,ud_pole_structure_type[lookupValue],ud_pole_structure_type[lookupKey],""))))</f>
        <v/>
      </c>
      <c r="R146" s="3" t="str">
        <f t="shared" si="25"/>
        <v/>
      </c>
      <c r="S146" s="3" t="str">
        <f>IF($A146="","",IF((AND($A146="ADD",OR(R146="",R146="Aluminium"))),"4",(_xlfn.XLOOKUP(R146,pole_material[lookupValue],pole_material[lookupKey],""))))</f>
        <v/>
      </c>
      <c r="U146" s="3" t="str">
        <f>IF($A146="ADD",IF(NOT(ISBLANK(T146)),_xlfn.XLOOKUP(T146,ud_coating_system[lookupValue],ud_coating_system[lookupKey],"ERROR"),""), "")</f>
        <v/>
      </c>
      <c r="W146" s="3" t="str">
        <f>IF($A146="ADD",IF(NOT(ISBLANK(V146)),_xlfn.XLOOKUP(V146,ud_pole_foundation_type[lookupValue],ud_pole_foundation_type[lookupKey],"ERROR"),""), "")</f>
        <v/>
      </c>
      <c r="Y146" s="3" t="str">
        <f>IF($A146="ADD",IF(NOT(ISBLANK(X146)),_xlfn.XLOOKUP(X146,ud_pole_base_connection[lookupValue],ud_pole_base_connection[lookupKey],"ERROR"),""), "")</f>
        <v/>
      </c>
      <c r="Z146" s="6"/>
      <c r="AA146" s="6"/>
      <c r="AB146" s="2" t="str">
        <f t="shared" si="26"/>
        <v/>
      </c>
      <c r="AD146" s="3" t="str">
        <f>IF($A146="ADD",IF(NOT(ISBLANK(AC146)),_xlfn.XLOOKUP(AC146,ud_pole_structure_make[lookupValue],ud_pole_structure_make[lookupKey],"ERROR"),""), "")</f>
        <v/>
      </c>
      <c r="AF146" s="3" t="str">
        <f>IF($A146="ADD",IF(NOT(ISBLANK(AE146)),_xlfn.XLOOKUP(1,(ud_pole_structure_model_lookup=AE146)*(ud_pole_structure_model_parentKey=AD146),ud_pole_structure_model[lookupKey],"ERROR"),""), "")</f>
        <v/>
      </c>
      <c r="AH146" s="3" t="str">
        <f>IF($A146="ADD",IF(NOT(ISBLANK(AG146)),_xlfn.XLOOKUP(AG146,sl_pole_shape[lookupValue],sl_pole_shape[lookupKey],"ERROR"),""), "")</f>
        <v/>
      </c>
      <c r="AJ146" s="3" t="str">
        <f>IF($A146="ADD",IF(NOT(ISBLANK(AI146)),_xlfn.XLOOKUP(AI146,sign_bracket[lookupValue],sign_bracket[lookupKey],"ERROR"),""), "")</f>
        <v/>
      </c>
      <c r="AL146" s="3" t="str">
        <f>IF($A146="ADD",IF(NOT(ISBLANK(AK146)),_xlfn.XLOOKUP(AK146,post_plant_type[lookupValue],post_plant_type[lookupKey],"ERROR"),""), "")</f>
        <v/>
      </c>
      <c r="AN146" s="3" t="str">
        <f>IF($A146="ADD",IF(NOT(ISBLANK(AM146)),_xlfn.XLOOKUP(AM146,post_ground_type[lookupValue],post_ground_type[lookupKey],"ERROR"),""), "")</f>
        <v/>
      </c>
      <c r="AP146" s="3" t="str">
        <f>IF($A146="ADD",IF(NOT(ISBLANK(AO146)),_xlfn.XLOOKUP(AO146,post_joint_type[lookupValue],post_joint_type[lookupKey],"ERROR"),""), "")</f>
        <v/>
      </c>
      <c r="AQ146" s="7"/>
      <c r="AR146" s="4" t="str">
        <f t="shared" ca="1" si="27"/>
        <v/>
      </c>
      <c r="AS146" s="4"/>
      <c r="AT146" s="3" t="str">
        <f t="shared" si="28"/>
        <v/>
      </c>
      <c r="AU146" s="3" t="str">
        <f>IF($A146="","",IF((AND($A146="ADD",OR(AT146="",AT146="In Use"))),"5",(_xlfn.XLOOKUP(AT146,ud_asset_status[lookupValue],ud_asset_status[lookupKey],""))))</f>
        <v/>
      </c>
      <c r="AW146" s="3" t="str">
        <f>IF($A146="ADD",IF(NOT(ISBLANK(AV146)),_xlfn.XLOOKUP(AV146,ud_replacement_status[lookupValue],ud_replacement_status[lookupKey],"ERROR"),""), "")</f>
        <v/>
      </c>
      <c r="AX146" s="7"/>
      <c r="AZ146" s="3" t="str">
        <f>IF($A146="ADD",IF(NOT(ISBLANK(AY146)),_xlfn.XLOOKUP(AY146,ar_replace_reason[lookupValue],ar_replace_reason[lookupKey],"ERROR"),""), "")</f>
        <v/>
      </c>
      <c r="BA146" s="3" t="str">
        <f t="shared" si="29"/>
        <v/>
      </c>
      <c r="BB146" s="3" t="str">
        <f>IF($A146="","",IF((AND($A146="ADD",OR(BA146="",BA146="Queenstown-Lakes District Council"))),"70",(_xlfn.XLOOKUP(BA146,ud_organisation_owner[lookupValue],ud_organisation_owner[lookupKey],""))))</f>
        <v/>
      </c>
      <c r="BC146" s="3" t="str">
        <f t="shared" si="30"/>
        <v/>
      </c>
      <c r="BD146" s="3" t="str">
        <f>IF($A146="","",IF((AND($A146="ADD",OR(BC146="",BC146="Queenstown-Lakes District Council"))),"70",(_xlfn.XLOOKUP(BC146,ud_organisation_owner[lookupValue],ud_organisation_owner[lookupKey],""))))</f>
        <v/>
      </c>
      <c r="BE146" s="3" t="str">
        <f t="shared" si="31"/>
        <v/>
      </c>
      <c r="BF146" s="3" t="str">
        <f>IF($A146="","",IF((AND($A146="ADD",OR(BE146="",BE146="Local Authority"))),"17",(_xlfn.XLOOKUP(BE146,ud_sub_organisation[lookupValue],ud_sub_organisation[lookupKey],""))))</f>
        <v/>
      </c>
      <c r="BH146" s="3" t="str">
        <f>IF($A146="ADD",IF(NOT(ISBLANK(BG146)),_xlfn.XLOOKUP(BG146,ud_maintenance_organisation[lookupValue],ud_maintenance_organisation[lookupKey],"ERROR"),""), "")</f>
        <v/>
      </c>
      <c r="BI146" s="3" t="str">
        <f t="shared" si="32"/>
        <v/>
      </c>
      <c r="BJ146" s="3" t="str">
        <f>IF($A146="","",IF((AND($A146="ADD",OR(BI146="",BI146="Vested Assets"))),"12",(_xlfn.XLOOKUP(BI146,ud_work_category[lookupValue],ud_work_category[lookupKey],""))))</f>
        <v/>
      </c>
      <c r="BK146" s="8"/>
      <c r="BL146" s="2" t="str">
        <f t="shared" si="33"/>
        <v/>
      </c>
      <c r="BM146" s="3" t="str">
        <f t="shared" si="34"/>
        <v/>
      </c>
      <c r="BN146" s="3" t="str">
        <f>IF($A146="","",IF((AND($A146="ADD",OR(BM146="",BM146="Excellent"))),"1",(_xlfn.XLOOKUP(BM146,condition[lookupValue],condition[lookupKey],""))))</f>
        <v/>
      </c>
      <c r="BO146" s="7" t="str">
        <f t="shared" si="35"/>
        <v/>
      </c>
      <c r="BP146" s="9"/>
    </row>
    <row r="147" spans="2:68" x14ac:dyDescent="0.25">
      <c r="B147" s="4"/>
      <c r="E147" s="3" t="str">
        <f>IF($A147="ADD",IF(NOT(ISBLANK(D147)),_xlfn.XLOOKUP(D147,roadnames[lookupValue],roadnames[lookupKey],"ERROR"),""), "")</f>
        <v/>
      </c>
      <c r="F147" s="5"/>
      <c r="G147" s="5"/>
      <c r="H147" s="6"/>
      <c r="J147" s="3" t="str">
        <f>IF($A147="ADD",IF(NOT(ISBLANK(I147)),_xlfn.XLOOKUP(I147,side[lookupValue],side[lookupKey],"ERROR"),""), "")</f>
        <v/>
      </c>
      <c r="K147" s="4"/>
      <c r="M147" s="3" t="str">
        <f>IF($A147="ADD",IF(NOT(ISBLANK(L147)),_xlfn.XLOOKUP(L147,ud_placement[lookupValue],ud_placement[lookupKey],"ERROR"),""), "")</f>
        <v/>
      </c>
      <c r="O147" s="3" t="str">
        <f>IF($A147="ADD",IF(NOT(ISBLANK(N147)),_xlfn.XLOOKUP(N147,ud_pole_primary_function[lookupValue],ud_pole_primary_function[lookupKey],"ERROR"),""), "")</f>
        <v/>
      </c>
      <c r="P147" s="3" t="str">
        <f t="shared" si="24"/>
        <v/>
      </c>
      <c r="Q147" s="3" t="str">
        <f>IF($A147="","",IF((AND($A147="ADD",OR(P147="",P147="Basic Sign Post"))),"6",(_xlfn.XLOOKUP(P147,ud_pole_structure_type[lookupValue],ud_pole_structure_type[lookupKey],""))))</f>
        <v/>
      </c>
      <c r="R147" s="3" t="str">
        <f t="shared" si="25"/>
        <v/>
      </c>
      <c r="S147" s="3" t="str">
        <f>IF($A147="","",IF((AND($A147="ADD",OR(R147="",R147="Aluminium"))),"4",(_xlfn.XLOOKUP(R147,pole_material[lookupValue],pole_material[lookupKey],""))))</f>
        <v/>
      </c>
      <c r="U147" s="3" t="str">
        <f>IF($A147="ADD",IF(NOT(ISBLANK(T147)),_xlfn.XLOOKUP(T147,ud_coating_system[lookupValue],ud_coating_system[lookupKey],"ERROR"),""), "")</f>
        <v/>
      </c>
      <c r="W147" s="3" t="str">
        <f>IF($A147="ADD",IF(NOT(ISBLANK(V147)),_xlfn.XLOOKUP(V147,ud_pole_foundation_type[lookupValue],ud_pole_foundation_type[lookupKey],"ERROR"),""), "")</f>
        <v/>
      </c>
      <c r="Y147" s="3" t="str">
        <f>IF($A147="ADD",IF(NOT(ISBLANK(X147)),_xlfn.XLOOKUP(X147,ud_pole_base_connection[lookupValue],ud_pole_base_connection[lookupKey],"ERROR"),""), "")</f>
        <v/>
      </c>
      <c r="Z147" s="6"/>
      <c r="AA147" s="6"/>
      <c r="AB147" s="2" t="str">
        <f t="shared" si="26"/>
        <v/>
      </c>
      <c r="AD147" s="3" t="str">
        <f>IF($A147="ADD",IF(NOT(ISBLANK(AC147)),_xlfn.XLOOKUP(AC147,ud_pole_structure_make[lookupValue],ud_pole_structure_make[lookupKey],"ERROR"),""), "")</f>
        <v/>
      </c>
      <c r="AF147" s="3" t="str">
        <f>IF($A147="ADD",IF(NOT(ISBLANK(AE147)),_xlfn.XLOOKUP(1,(ud_pole_structure_model_lookup=AE147)*(ud_pole_structure_model_parentKey=AD147),ud_pole_structure_model[lookupKey],"ERROR"),""), "")</f>
        <v/>
      </c>
      <c r="AH147" s="3" t="str">
        <f>IF($A147="ADD",IF(NOT(ISBLANK(AG147)),_xlfn.XLOOKUP(AG147,sl_pole_shape[lookupValue],sl_pole_shape[lookupKey],"ERROR"),""), "")</f>
        <v/>
      </c>
      <c r="AJ147" s="3" t="str">
        <f>IF($A147="ADD",IF(NOT(ISBLANK(AI147)),_xlfn.XLOOKUP(AI147,sign_bracket[lookupValue],sign_bracket[lookupKey],"ERROR"),""), "")</f>
        <v/>
      </c>
      <c r="AL147" s="3" t="str">
        <f>IF($A147="ADD",IF(NOT(ISBLANK(AK147)),_xlfn.XLOOKUP(AK147,post_plant_type[lookupValue],post_plant_type[lookupKey],"ERROR"),""), "")</f>
        <v/>
      </c>
      <c r="AN147" s="3" t="str">
        <f>IF($A147="ADD",IF(NOT(ISBLANK(AM147)),_xlfn.XLOOKUP(AM147,post_ground_type[lookupValue],post_ground_type[lookupKey],"ERROR"),""), "")</f>
        <v/>
      </c>
      <c r="AP147" s="3" t="str">
        <f>IF($A147="ADD",IF(NOT(ISBLANK(AO147)),_xlfn.XLOOKUP(AO147,post_joint_type[lookupValue],post_joint_type[lookupKey],"ERROR"),""), "")</f>
        <v/>
      </c>
      <c r="AQ147" s="7"/>
      <c r="AR147" s="4" t="str">
        <f t="shared" ca="1" si="27"/>
        <v/>
      </c>
      <c r="AS147" s="4"/>
      <c r="AT147" s="3" t="str">
        <f t="shared" si="28"/>
        <v/>
      </c>
      <c r="AU147" s="3" t="str">
        <f>IF($A147="","",IF((AND($A147="ADD",OR(AT147="",AT147="In Use"))),"5",(_xlfn.XLOOKUP(AT147,ud_asset_status[lookupValue],ud_asset_status[lookupKey],""))))</f>
        <v/>
      </c>
      <c r="AW147" s="3" t="str">
        <f>IF($A147="ADD",IF(NOT(ISBLANK(AV147)),_xlfn.XLOOKUP(AV147,ud_replacement_status[lookupValue],ud_replacement_status[lookupKey],"ERROR"),""), "")</f>
        <v/>
      </c>
      <c r="AX147" s="7"/>
      <c r="AZ147" s="3" t="str">
        <f>IF($A147="ADD",IF(NOT(ISBLANK(AY147)),_xlfn.XLOOKUP(AY147,ar_replace_reason[lookupValue],ar_replace_reason[lookupKey],"ERROR"),""), "")</f>
        <v/>
      </c>
      <c r="BA147" s="3" t="str">
        <f t="shared" si="29"/>
        <v/>
      </c>
      <c r="BB147" s="3" t="str">
        <f>IF($A147="","",IF((AND($A147="ADD",OR(BA147="",BA147="Queenstown-Lakes District Council"))),"70",(_xlfn.XLOOKUP(BA147,ud_organisation_owner[lookupValue],ud_organisation_owner[lookupKey],""))))</f>
        <v/>
      </c>
      <c r="BC147" s="3" t="str">
        <f t="shared" si="30"/>
        <v/>
      </c>
      <c r="BD147" s="3" t="str">
        <f>IF($A147="","",IF((AND($A147="ADD",OR(BC147="",BC147="Queenstown-Lakes District Council"))),"70",(_xlfn.XLOOKUP(BC147,ud_organisation_owner[lookupValue],ud_organisation_owner[lookupKey],""))))</f>
        <v/>
      </c>
      <c r="BE147" s="3" t="str">
        <f t="shared" si="31"/>
        <v/>
      </c>
      <c r="BF147" s="3" t="str">
        <f>IF($A147="","",IF((AND($A147="ADD",OR(BE147="",BE147="Local Authority"))),"17",(_xlfn.XLOOKUP(BE147,ud_sub_organisation[lookupValue],ud_sub_organisation[lookupKey],""))))</f>
        <v/>
      </c>
      <c r="BH147" s="3" t="str">
        <f>IF($A147="ADD",IF(NOT(ISBLANK(BG147)),_xlfn.XLOOKUP(BG147,ud_maintenance_organisation[lookupValue],ud_maintenance_organisation[lookupKey],"ERROR"),""), "")</f>
        <v/>
      </c>
      <c r="BI147" s="3" t="str">
        <f t="shared" si="32"/>
        <v/>
      </c>
      <c r="BJ147" s="3" t="str">
        <f>IF($A147="","",IF((AND($A147="ADD",OR(BI147="",BI147="Vested Assets"))),"12",(_xlfn.XLOOKUP(BI147,ud_work_category[lookupValue],ud_work_category[lookupKey],""))))</f>
        <v/>
      </c>
      <c r="BK147" s="8"/>
      <c r="BL147" s="2" t="str">
        <f t="shared" si="33"/>
        <v/>
      </c>
      <c r="BM147" s="3" t="str">
        <f t="shared" si="34"/>
        <v/>
      </c>
      <c r="BN147" s="3" t="str">
        <f>IF($A147="","",IF((AND($A147="ADD",OR(BM147="",BM147="Excellent"))),"1",(_xlfn.XLOOKUP(BM147,condition[lookupValue],condition[lookupKey],""))))</f>
        <v/>
      </c>
      <c r="BO147" s="7" t="str">
        <f t="shared" si="35"/>
        <v/>
      </c>
      <c r="BP147" s="9"/>
    </row>
    <row r="148" spans="2:68" x14ac:dyDescent="0.25">
      <c r="B148" s="4"/>
      <c r="E148" s="3" t="str">
        <f>IF($A148="ADD",IF(NOT(ISBLANK(D148)),_xlfn.XLOOKUP(D148,roadnames[lookupValue],roadnames[lookupKey],"ERROR"),""), "")</f>
        <v/>
      </c>
      <c r="F148" s="5"/>
      <c r="G148" s="5"/>
      <c r="H148" s="6"/>
      <c r="J148" s="3" t="str">
        <f>IF($A148="ADD",IF(NOT(ISBLANK(I148)),_xlfn.XLOOKUP(I148,side[lookupValue],side[lookupKey],"ERROR"),""), "")</f>
        <v/>
      </c>
      <c r="K148" s="4"/>
      <c r="M148" s="3" t="str">
        <f>IF($A148="ADD",IF(NOT(ISBLANK(L148)),_xlfn.XLOOKUP(L148,ud_placement[lookupValue],ud_placement[lookupKey],"ERROR"),""), "")</f>
        <v/>
      </c>
      <c r="O148" s="3" t="str">
        <f>IF($A148="ADD",IF(NOT(ISBLANK(N148)),_xlfn.XLOOKUP(N148,ud_pole_primary_function[lookupValue],ud_pole_primary_function[lookupKey],"ERROR"),""), "")</f>
        <v/>
      </c>
      <c r="P148" s="3" t="str">
        <f t="shared" si="24"/>
        <v/>
      </c>
      <c r="Q148" s="3" t="str">
        <f>IF($A148="","",IF((AND($A148="ADD",OR(P148="",P148="Basic Sign Post"))),"6",(_xlfn.XLOOKUP(P148,ud_pole_structure_type[lookupValue],ud_pole_structure_type[lookupKey],""))))</f>
        <v/>
      </c>
      <c r="R148" s="3" t="str">
        <f t="shared" si="25"/>
        <v/>
      </c>
      <c r="S148" s="3" t="str">
        <f>IF($A148="","",IF((AND($A148="ADD",OR(R148="",R148="Aluminium"))),"4",(_xlfn.XLOOKUP(R148,pole_material[lookupValue],pole_material[lookupKey],""))))</f>
        <v/>
      </c>
      <c r="U148" s="3" t="str">
        <f>IF($A148="ADD",IF(NOT(ISBLANK(T148)),_xlfn.XLOOKUP(T148,ud_coating_system[lookupValue],ud_coating_system[lookupKey],"ERROR"),""), "")</f>
        <v/>
      </c>
      <c r="W148" s="3" t="str">
        <f>IF($A148="ADD",IF(NOT(ISBLANK(V148)),_xlfn.XLOOKUP(V148,ud_pole_foundation_type[lookupValue],ud_pole_foundation_type[lookupKey],"ERROR"),""), "")</f>
        <v/>
      </c>
      <c r="Y148" s="3" t="str">
        <f>IF($A148="ADD",IF(NOT(ISBLANK(X148)),_xlfn.XLOOKUP(X148,ud_pole_base_connection[lookupValue],ud_pole_base_connection[lookupKey],"ERROR"),""), "")</f>
        <v/>
      </c>
      <c r="Z148" s="6"/>
      <c r="AA148" s="6"/>
      <c r="AB148" s="2" t="str">
        <f t="shared" si="26"/>
        <v/>
      </c>
      <c r="AD148" s="3" t="str">
        <f>IF($A148="ADD",IF(NOT(ISBLANK(AC148)),_xlfn.XLOOKUP(AC148,ud_pole_structure_make[lookupValue],ud_pole_structure_make[lookupKey],"ERROR"),""), "")</f>
        <v/>
      </c>
      <c r="AF148" s="3" t="str">
        <f>IF($A148="ADD",IF(NOT(ISBLANK(AE148)),_xlfn.XLOOKUP(1,(ud_pole_structure_model_lookup=AE148)*(ud_pole_structure_model_parentKey=AD148),ud_pole_structure_model[lookupKey],"ERROR"),""), "")</f>
        <v/>
      </c>
      <c r="AH148" s="3" t="str">
        <f>IF($A148="ADD",IF(NOT(ISBLANK(AG148)),_xlfn.XLOOKUP(AG148,sl_pole_shape[lookupValue],sl_pole_shape[lookupKey],"ERROR"),""), "")</f>
        <v/>
      </c>
      <c r="AJ148" s="3" t="str">
        <f>IF($A148="ADD",IF(NOT(ISBLANK(AI148)),_xlfn.XLOOKUP(AI148,sign_bracket[lookupValue],sign_bracket[lookupKey],"ERROR"),""), "")</f>
        <v/>
      </c>
      <c r="AL148" s="3" t="str">
        <f>IF($A148="ADD",IF(NOT(ISBLANK(AK148)),_xlfn.XLOOKUP(AK148,post_plant_type[lookupValue],post_plant_type[lookupKey],"ERROR"),""), "")</f>
        <v/>
      </c>
      <c r="AN148" s="3" t="str">
        <f>IF($A148="ADD",IF(NOT(ISBLANK(AM148)),_xlfn.XLOOKUP(AM148,post_ground_type[lookupValue],post_ground_type[lookupKey],"ERROR"),""), "")</f>
        <v/>
      </c>
      <c r="AP148" s="3" t="str">
        <f>IF($A148="ADD",IF(NOT(ISBLANK(AO148)),_xlfn.XLOOKUP(AO148,post_joint_type[lookupValue],post_joint_type[lookupKey],"ERROR"),""), "")</f>
        <v/>
      </c>
      <c r="AQ148" s="7"/>
      <c r="AR148" s="4" t="str">
        <f t="shared" ca="1" si="27"/>
        <v/>
      </c>
      <c r="AS148" s="4"/>
      <c r="AT148" s="3" t="str">
        <f t="shared" si="28"/>
        <v/>
      </c>
      <c r="AU148" s="3" t="str">
        <f>IF($A148="","",IF((AND($A148="ADD",OR(AT148="",AT148="In Use"))),"5",(_xlfn.XLOOKUP(AT148,ud_asset_status[lookupValue],ud_asset_status[lookupKey],""))))</f>
        <v/>
      </c>
      <c r="AW148" s="3" t="str">
        <f>IF($A148="ADD",IF(NOT(ISBLANK(AV148)),_xlfn.XLOOKUP(AV148,ud_replacement_status[lookupValue],ud_replacement_status[lookupKey],"ERROR"),""), "")</f>
        <v/>
      </c>
      <c r="AX148" s="7"/>
      <c r="AZ148" s="3" t="str">
        <f>IF($A148="ADD",IF(NOT(ISBLANK(AY148)),_xlfn.XLOOKUP(AY148,ar_replace_reason[lookupValue],ar_replace_reason[lookupKey],"ERROR"),""), "")</f>
        <v/>
      </c>
      <c r="BA148" s="3" t="str">
        <f t="shared" si="29"/>
        <v/>
      </c>
      <c r="BB148" s="3" t="str">
        <f>IF($A148="","",IF((AND($A148="ADD",OR(BA148="",BA148="Queenstown-Lakes District Council"))),"70",(_xlfn.XLOOKUP(BA148,ud_organisation_owner[lookupValue],ud_organisation_owner[lookupKey],""))))</f>
        <v/>
      </c>
      <c r="BC148" s="3" t="str">
        <f t="shared" si="30"/>
        <v/>
      </c>
      <c r="BD148" s="3" t="str">
        <f>IF($A148="","",IF((AND($A148="ADD",OR(BC148="",BC148="Queenstown-Lakes District Council"))),"70",(_xlfn.XLOOKUP(BC148,ud_organisation_owner[lookupValue],ud_organisation_owner[lookupKey],""))))</f>
        <v/>
      </c>
      <c r="BE148" s="3" t="str">
        <f t="shared" si="31"/>
        <v/>
      </c>
      <c r="BF148" s="3" t="str">
        <f>IF($A148="","",IF((AND($A148="ADD",OR(BE148="",BE148="Local Authority"))),"17",(_xlfn.XLOOKUP(BE148,ud_sub_organisation[lookupValue],ud_sub_organisation[lookupKey],""))))</f>
        <v/>
      </c>
      <c r="BH148" s="3" t="str">
        <f>IF($A148="ADD",IF(NOT(ISBLANK(BG148)),_xlfn.XLOOKUP(BG148,ud_maintenance_organisation[lookupValue],ud_maintenance_organisation[lookupKey],"ERROR"),""), "")</f>
        <v/>
      </c>
      <c r="BI148" s="3" t="str">
        <f t="shared" si="32"/>
        <v/>
      </c>
      <c r="BJ148" s="3" t="str">
        <f>IF($A148="","",IF((AND($A148="ADD",OR(BI148="",BI148="Vested Assets"))),"12",(_xlfn.XLOOKUP(BI148,ud_work_category[lookupValue],ud_work_category[lookupKey],""))))</f>
        <v/>
      </c>
      <c r="BK148" s="8"/>
      <c r="BL148" s="2" t="str">
        <f t="shared" si="33"/>
        <v/>
      </c>
      <c r="BM148" s="3" t="str">
        <f t="shared" si="34"/>
        <v/>
      </c>
      <c r="BN148" s="3" t="str">
        <f>IF($A148="","",IF((AND($A148="ADD",OR(BM148="",BM148="Excellent"))),"1",(_xlfn.XLOOKUP(BM148,condition[lookupValue],condition[lookupKey],""))))</f>
        <v/>
      </c>
      <c r="BO148" s="7" t="str">
        <f t="shared" si="35"/>
        <v/>
      </c>
      <c r="BP148" s="9"/>
    </row>
    <row r="149" spans="2:68" x14ac:dyDescent="0.25">
      <c r="B149" s="4"/>
      <c r="E149" s="3" t="str">
        <f>IF($A149="ADD",IF(NOT(ISBLANK(D149)),_xlfn.XLOOKUP(D149,roadnames[lookupValue],roadnames[lookupKey],"ERROR"),""), "")</f>
        <v/>
      </c>
      <c r="F149" s="5"/>
      <c r="G149" s="5"/>
      <c r="H149" s="6"/>
      <c r="J149" s="3" t="str">
        <f>IF($A149="ADD",IF(NOT(ISBLANK(I149)),_xlfn.XLOOKUP(I149,side[lookupValue],side[lookupKey],"ERROR"),""), "")</f>
        <v/>
      </c>
      <c r="K149" s="4"/>
      <c r="M149" s="3" t="str">
        <f>IF($A149="ADD",IF(NOT(ISBLANK(L149)),_xlfn.XLOOKUP(L149,ud_placement[lookupValue],ud_placement[lookupKey],"ERROR"),""), "")</f>
        <v/>
      </c>
      <c r="O149" s="3" t="str">
        <f>IF($A149="ADD",IF(NOT(ISBLANK(N149)),_xlfn.XLOOKUP(N149,ud_pole_primary_function[lookupValue],ud_pole_primary_function[lookupKey],"ERROR"),""), "")</f>
        <v/>
      </c>
      <c r="P149" s="3" t="str">
        <f t="shared" si="24"/>
        <v/>
      </c>
      <c r="Q149" s="3" t="str">
        <f>IF($A149="","",IF((AND($A149="ADD",OR(P149="",P149="Basic Sign Post"))),"6",(_xlfn.XLOOKUP(P149,ud_pole_structure_type[lookupValue],ud_pole_structure_type[lookupKey],""))))</f>
        <v/>
      </c>
      <c r="R149" s="3" t="str">
        <f t="shared" si="25"/>
        <v/>
      </c>
      <c r="S149" s="3" t="str">
        <f>IF($A149="","",IF((AND($A149="ADD",OR(R149="",R149="Aluminium"))),"4",(_xlfn.XLOOKUP(R149,pole_material[lookupValue],pole_material[lookupKey],""))))</f>
        <v/>
      </c>
      <c r="U149" s="3" t="str">
        <f>IF($A149="ADD",IF(NOT(ISBLANK(T149)),_xlfn.XLOOKUP(T149,ud_coating_system[lookupValue],ud_coating_system[lookupKey],"ERROR"),""), "")</f>
        <v/>
      </c>
      <c r="W149" s="3" t="str">
        <f>IF($A149="ADD",IF(NOT(ISBLANK(V149)),_xlfn.XLOOKUP(V149,ud_pole_foundation_type[lookupValue],ud_pole_foundation_type[lookupKey],"ERROR"),""), "")</f>
        <v/>
      </c>
      <c r="Y149" s="3" t="str">
        <f>IF($A149="ADD",IF(NOT(ISBLANK(X149)),_xlfn.XLOOKUP(X149,ud_pole_base_connection[lookupValue],ud_pole_base_connection[lookupKey],"ERROR"),""), "")</f>
        <v/>
      </c>
      <c r="Z149" s="6"/>
      <c r="AA149" s="6"/>
      <c r="AB149" s="2" t="str">
        <f t="shared" si="26"/>
        <v/>
      </c>
      <c r="AD149" s="3" t="str">
        <f>IF($A149="ADD",IF(NOT(ISBLANK(AC149)),_xlfn.XLOOKUP(AC149,ud_pole_structure_make[lookupValue],ud_pole_structure_make[lookupKey],"ERROR"),""), "")</f>
        <v/>
      </c>
      <c r="AF149" s="3" t="str">
        <f>IF($A149="ADD",IF(NOT(ISBLANK(AE149)),_xlfn.XLOOKUP(1,(ud_pole_structure_model_lookup=AE149)*(ud_pole_structure_model_parentKey=AD149),ud_pole_structure_model[lookupKey],"ERROR"),""), "")</f>
        <v/>
      </c>
      <c r="AH149" s="3" t="str">
        <f>IF($A149="ADD",IF(NOT(ISBLANK(AG149)),_xlfn.XLOOKUP(AG149,sl_pole_shape[lookupValue],sl_pole_shape[lookupKey],"ERROR"),""), "")</f>
        <v/>
      </c>
      <c r="AJ149" s="3" t="str">
        <f>IF($A149="ADD",IF(NOT(ISBLANK(AI149)),_xlfn.XLOOKUP(AI149,sign_bracket[lookupValue],sign_bracket[lookupKey],"ERROR"),""), "")</f>
        <v/>
      </c>
      <c r="AL149" s="3" t="str">
        <f>IF($A149="ADD",IF(NOT(ISBLANK(AK149)),_xlfn.XLOOKUP(AK149,post_plant_type[lookupValue],post_plant_type[lookupKey],"ERROR"),""), "")</f>
        <v/>
      </c>
      <c r="AN149" s="3" t="str">
        <f>IF($A149="ADD",IF(NOT(ISBLANK(AM149)),_xlfn.XLOOKUP(AM149,post_ground_type[lookupValue],post_ground_type[lookupKey],"ERROR"),""), "")</f>
        <v/>
      </c>
      <c r="AP149" s="3" t="str">
        <f>IF($A149="ADD",IF(NOT(ISBLANK(AO149)),_xlfn.XLOOKUP(AO149,post_joint_type[lookupValue],post_joint_type[lookupKey],"ERROR"),""), "")</f>
        <v/>
      </c>
      <c r="AQ149" s="7"/>
      <c r="AR149" s="4" t="str">
        <f t="shared" ca="1" si="27"/>
        <v/>
      </c>
      <c r="AS149" s="4"/>
      <c r="AT149" s="3" t="str">
        <f t="shared" si="28"/>
        <v/>
      </c>
      <c r="AU149" s="3" t="str">
        <f>IF($A149="","",IF((AND($A149="ADD",OR(AT149="",AT149="In Use"))),"5",(_xlfn.XLOOKUP(AT149,ud_asset_status[lookupValue],ud_asset_status[lookupKey],""))))</f>
        <v/>
      </c>
      <c r="AW149" s="3" t="str">
        <f>IF($A149="ADD",IF(NOT(ISBLANK(AV149)),_xlfn.XLOOKUP(AV149,ud_replacement_status[lookupValue],ud_replacement_status[lookupKey],"ERROR"),""), "")</f>
        <v/>
      </c>
      <c r="AX149" s="7"/>
      <c r="AZ149" s="3" t="str">
        <f>IF($A149="ADD",IF(NOT(ISBLANK(AY149)),_xlfn.XLOOKUP(AY149,ar_replace_reason[lookupValue],ar_replace_reason[lookupKey],"ERROR"),""), "")</f>
        <v/>
      </c>
      <c r="BA149" s="3" t="str">
        <f t="shared" si="29"/>
        <v/>
      </c>
      <c r="BB149" s="3" t="str">
        <f>IF($A149="","",IF((AND($A149="ADD",OR(BA149="",BA149="Queenstown-Lakes District Council"))),"70",(_xlfn.XLOOKUP(BA149,ud_organisation_owner[lookupValue],ud_organisation_owner[lookupKey],""))))</f>
        <v/>
      </c>
      <c r="BC149" s="3" t="str">
        <f t="shared" si="30"/>
        <v/>
      </c>
      <c r="BD149" s="3" t="str">
        <f>IF($A149="","",IF((AND($A149="ADD",OR(BC149="",BC149="Queenstown-Lakes District Council"))),"70",(_xlfn.XLOOKUP(BC149,ud_organisation_owner[lookupValue],ud_organisation_owner[lookupKey],""))))</f>
        <v/>
      </c>
      <c r="BE149" s="3" t="str">
        <f t="shared" si="31"/>
        <v/>
      </c>
      <c r="BF149" s="3" t="str">
        <f>IF($A149="","",IF((AND($A149="ADD",OR(BE149="",BE149="Local Authority"))),"17",(_xlfn.XLOOKUP(BE149,ud_sub_organisation[lookupValue],ud_sub_organisation[lookupKey],""))))</f>
        <v/>
      </c>
      <c r="BH149" s="3" t="str">
        <f>IF($A149="ADD",IF(NOT(ISBLANK(BG149)),_xlfn.XLOOKUP(BG149,ud_maintenance_organisation[lookupValue],ud_maintenance_organisation[lookupKey],"ERROR"),""), "")</f>
        <v/>
      </c>
      <c r="BI149" s="3" t="str">
        <f t="shared" si="32"/>
        <v/>
      </c>
      <c r="BJ149" s="3" t="str">
        <f>IF($A149="","",IF((AND($A149="ADD",OR(BI149="",BI149="Vested Assets"))),"12",(_xlfn.XLOOKUP(BI149,ud_work_category[lookupValue],ud_work_category[lookupKey],""))))</f>
        <v/>
      </c>
      <c r="BK149" s="8"/>
      <c r="BL149" s="2" t="str">
        <f t="shared" si="33"/>
        <v/>
      </c>
      <c r="BM149" s="3" t="str">
        <f t="shared" si="34"/>
        <v/>
      </c>
      <c r="BN149" s="3" t="str">
        <f>IF($A149="","",IF((AND($A149="ADD",OR(BM149="",BM149="Excellent"))),"1",(_xlfn.XLOOKUP(BM149,condition[lookupValue],condition[lookupKey],""))))</f>
        <v/>
      </c>
      <c r="BO149" s="7" t="str">
        <f t="shared" si="35"/>
        <v/>
      </c>
      <c r="BP149" s="9"/>
    </row>
    <row r="150" spans="2:68" x14ac:dyDescent="0.25">
      <c r="B150" s="4"/>
      <c r="E150" s="3" t="str">
        <f>IF($A150="ADD",IF(NOT(ISBLANK(D150)),_xlfn.XLOOKUP(D150,roadnames[lookupValue],roadnames[lookupKey],"ERROR"),""), "")</f>
        <v/>
      </c>
      <c r="F150" s="5"/>
      <c r="G150" s="5"/>
      <c r="H150" s="6"/>
      <c r="J150" s="3" t="str">
        <f>IF($A150="ADD",IF(NOT(ISBLANK(I150)),_xlfn.XLOOKUP(I150,side[lookupValue],side[lookupKey],"ERROR"),""), "")</f>
        <v/>
      </c>
      <c r="K150" s="4"/>
      <c r="M150" s="3" t="str">
        <f>IF($A150="ADD",IF(NOT(ISBLANK(L150)),_xlfn.XLOOKUP(L150,ud_placement[lookupValue],ud_placement[lookupKey],"ERROR"),""), "")</f>
        <v/>
      </c>
      <c r="O150" s="3" t="str">
        <f>IF($A150="ADD",IF(NOT(ISBLANK(N150)),_xlfn.XLOOKUP(N150,ud_pole_primary_function[lookupValue],ud_pole_primary_function[lookupKey],"ERROR"),""), "")</f>
        <v/>
      </c>
      <c r="P150" s="3" t="str">
        <f t="shared" si="24"/>
        <v/>
      </c>
      <c r="Q150" s="3" t="str">
        <f>IF($A150="","",IF((AND($A150="ADD",OR(P150="",P150="Basic Sign Post"))),"6",(_xlfn.XLOOKUP(P150,ud_pole_structure_type[lookupValue],ud_pole_structure_type[lookupKey],""))))</f>
        <v/>
      </c>
      <c r="R150" s="3" t="str">
        <f t="shared" si="25"/>
        <v/>
      </c>
      <c r="S150" s="3" t="str">
        <f>IF($A150="","",IF((AND($A150="ADD",OR(R150="",R150="Aluminium"))),"4",(_xlfn.XLOOKUP(R150,pole_material[lookupValue],pole_material[lookupKey],""))))</f>
        <v/>
      </c>
      <c r="U150" s="3" t="str">
        <f>IF($A150="ADD",IF(NOT(ISBLANK(T150)),_xlfn.XLOOKUP(T150,ud_coating_system[lookupValue],ud_coating_system[lookupKey],"ERROR"),""), "")</f>
        <v/>
      </c>
      <c r="W150" s="3" t="str">
        <f>IF($A150="ADD",IF(NOT(ISBLANK(V150)),_xlfn.XLOOKUP(V150,ud_pole_foundation_type[lookupValue],ud_pole_foundation_type[lookupKey],"ERROR"),""), "")</f>
        <v/>
      </c>
      <c r="Y150" s="3" t="str">
        <f>IF($A150="ADD",IF(NOT(ISBLANK(X150)),_xlfn.XLOOKUP(X150,ud_pole_base_connection[lookupValue],ud_pole_base_connection[lookupKey],"ERROR"),""), "")</f>
        <v/>
      </c>
      <c r="Z150" s="6"/>
      <c r="AA150" s="6"/>
      <c r="AB150" s="2" t="str">
        <f t="shared" si="26"/>
        <v/>
      </c>
      <c r="AD150" s="3" t="str">
        <f>IF($A150="ADD",IF(NOT(ISBLANK(AC150)),_xlfn.XLOOKUP(AC150,ud_pole_structure_make[lookupValue],ud_pole_structure_make[lookupKey],"ERROR"),""), "")</f>
        <v/>
      </c>
      <c r="AF150" s="3" t="str">
        <f>IF($A150="ADD",IF(NOT(ISBLANK(AE150)),_xlfn.XLOOKUP(1,(ud_pole_structure_model_lookup=AE150)*(ud_pole_structure_model_parentKey=AD150),ud_pole_structure_model[lookupKey],"ERROR"),""), "")</f>
        <v/>
      </c>
      <c r="AH150" s="3" t="str">
        <f>IF($A150="ADD",IF(NOT(ISBLANK(AG150)),_xlfn.XLOOKUP(AG150,sl_pole_shape[lookupValue],sl_pole_shape[lookupKey],"ERROR"),""), "")</f>
        <v/>
      </c>
      <c r="AJ150" s="3" t="str">
        <f>IF($A150="ADD",IF(NOT(ISBLANK(AI150)),_xlfn.XLOOKUP(AI150,sign_bracket[lookupValue],sign_bracket[lookupKey],"ERROR"),""), "")</f>
        <v/>
      </c>
      <c r="AL150" s="3" t="str">
        <f>IF($A150="ADD",IF(NOT(ISBLANK(AK150)),_xlfn.XLOOKUP(AK150,post_plant_type[lookupValue],post_plant_type[lookupKey],"ERROR"),""), "")</f>
        <v/>
      </c>
      <c r="AN150" s="3" t="str">
        <f>IF($A150="ADD",IF(NOT(ISBLANK(AM150)),_xlfn.XLOOKUP(AM150,post_ground_type[lookupValue],post_ground_type[lookupKey],"ERROR"),""), "")</f>
        <v/>
      </c>
      <c r="AP150" s="3" t="str">
        <f>IF($A150="ADD",IF(NOT(ISBLANK(AO150)),_xlfn.XLOOKUP(AO150,post_joint_type[lookupValue],post_joint_type[lookupKey],"ERROR"),""), "")</f>
        <v/>
      </c>
      <c r="AQ150" s="7"/>
      <c r="AR150" s="4" t="str">
        <f t="shared" ca="1" si="27"/>
        <v/>
      </c>
      <c r="AS150" s="4"/>
      <c r="AT150" s="3" t="str">
        <f t="shared" si="28"/>
        <v/>
      </c>
      <c r="AU150" s="3" t="str">
        <f>IF($A150="","",IF((AND($A150="ADD",OR(AT150="",AT150="In Use"))),"5",(_xlfn.XLOOKUP(AT150,ud_asset_status[lookupValue],ud_asset_status[lookupKey],""))))</f>
        <v/>
      </c>
      <c r="AW150" s="3" t="str">
        <f>IF($A150="ADD",IF(NOT(ISBLANK(AV150)),_xlfn.XLOOKUP(AV150,ud_replacement_status[lookupValue],ud_replacement_status[lookupKey],"ERROR"),""), "")</f>
        <v/>
      </c>
      <c r="AX150" s="7"/>
      <c r="AZ150" s="3" t="str">
        <f>IF($A150="ADD",IF(NOT(ISBLANK(AY150)),_xlfn.XLOOKUP(AY150,ar_replace_reason[lookupValue],ar_replace_reason[lookupKey],"ERROR"),""), "")</f>
        <v/>
      </c>
      <c r="BA150" s="3" t="str">
        <f t="shared" si="29"/>
        <v/>
      </c>
      <c r="BB150" s="3" t="str">
        <f>IF($A150="","",IF((AND($A150="ADD",OR(BA150="",BA150="Queenstown-Lakes District Council"))),"70",(_xlfn.XLOOKUP(BA150,ud_organisation_owner[lookupValue],ud_organisation_owner[lookupKey],""))))</f>
        <v/>
      </c>
      <c r="BC150" s="3" t="str">
        <f t="shared" si="30"/>
        <v/>
      </c>
      <c r="BD150" s="3" t="str">
        <f>IF($A150="","",IF((AND($A150="ADD",OR(BC150="",BC150="Queenstown-Lakes District Council"))),"70",(_xlfn.XLOOKUP(BC150,ud_organisation_owner[lookupValue],ud_organisation_owner[lookupKey],""))))</f>
        <v/>
      </c>
      <c r="BE150" s="3" t="str">
        <f t="shared" si="31"/>
        <v/>
      </c>
      <c r="BF150" s="3" t="str">
        <f>IF($A150="","",IF((AND($A150="ADD",OR(BE150="",BE150="Local Authority"))),"17",(_xlfn.XLOOKUP(BE150,ud_sub_organisation[lookupValue],ud_sub_organisation[lookupKey],""))))</f>
        <v/>
      </c>
      <c r="BH150" s="3" t="str">
        <f>IF($A150="ADD",IF(NOT(ISBLANK(BG150)),_xlfn.XLOOKUP(BG150,ud_maintenance_organisation[lookupValue],ud_maintenance_organisation[lookupKey],"ERROR"),""), "")</f>
        <v/>
      </c>
      <c r="BI150" s="3" t="str">
        <f t="shared" si="32"/>
        <v/>
      </c>
      <c r="BJ150" s="3" t="str">
        <f>IF($A150="","",IF((AND($A150="ADD",OR(BI150="",BI150="Vested Assets"))),"12",(_xlfn.XLOOKUP(BI150,ud_work_category[lookupValue],ud_work_category[lookupKey],""))))</f>
        <v/>
      </c>
      <c r="BK150" s="8"/>
      <c r="BL150" s="2" t="str">
        <f t="shared" si="33"/>
        <v/>
      </c>
      <c r="BM150" s="3" t="str">
        <f t="shared" si="34"/>
        <v/>
      </c>
      <c r="BN150" s="3" t="str">
        <f>IF($A150="","",IF((AND($A150="ADD",OR(BM150="",BM150="Excellent"))),"1",(_xlfn.XLOOKUP(BM150,condition[lookupValue],condition[lookupKey],""))))</f>
        <v/>
      </c>
      <c r="BO150" s="7" t="str">
        <f t="shared" si="35"/>
        <v/>
      </c>
      <c r="BP150" s="9"/>
    </row>
    <row r="151" spans="2:68" x14ac:dyDescent="0.25">
      <c r="B151" s="4"/>
      <c r="E151" s="3" t="str">
        <f>IF($A151="ADD",IF(NOT(ISBLANK(D151)),_xlfn.XLOOKUP(D151,roadnames[lookupValue],roadnames[lookupKey],"ERROR"),""), "")</f>
        <v/>
      </c>
      <c r="F151" s="5"/>
      <c r="G151" s="5"/>
      <c r="H151" s="6"/>
      <c r="J151" s="3" t="str">
        <f>IF($A151="ADD",IF(NOT(ISBLANK(I151)),_xlfn.XLOOKUP(I151,side[lookupValue],side[lookupKey],"ERROR"),""), "")</f>
        <v/>
      </c>
      <c r="K151" s="4"/>
      <c r="M151" s="3" t="str">
        <f>IF($A151="ADD",IF(NOT(ISBLANK(L151)),_xlfn.XLOOKUP(L151,ud_placement[lookupValue],ud_placement[lookupKey],"ERROR"),""), "")</f>
        <v/>
      </c>
      <c r="O151" s="3" t="str">
        <f>IF($A151="ADD",IF(NOT(ISBLANK(N151)),_xlfn.XLOOKUP(N151,ud_pole_primary_function[lookupValue],ud_pole_primary_function[lookupKey],"ERROR"),""), "")</f>
        <v/>
      </c>
      <c r="P151" s="3" t="str">
        <f t="shared" si="24"/>
        <v/>
      </c>
      <c r="Q151" s="3" t="str">
        <f>IF($A151="","",IF((AND($A151="ADD",OR(P151="",P151="Basic Sign Post"))),"6",(_xlfn.XLOOKUP(P151,ud_pole_structure_type[lookupValue],ud_pole_structure_type[lookupKey],""))))</f>
        <v/>
      </c>
      <c r="R151" s="3" t="str">
        <f t="shared" si="25"/>
        <v/>
      </c>
      <c r="S151" s="3" t="str">
        <f>IF($A151="","",IF((AND($A151="ADD",OR(R151="",R151="Aluminium"))),"4",(_xlfn.XLOOKUP(R151,pole_material[lookupValue],pole_material[lookupKey],""))))</f>
        <v/>
      </c>
      <c r="U151" s="3" t="str">
        <f>IF($A151="ADD",IF(NOT(ISBLANK(T151)),_xlfn.XLOOKUP(T151,ud_coating_system[lookupValue],ud_coating_system[lookupKey],"ERROR"),""), "")</f>
        <v/>
      </c>
      <c r="W151" s="3" t="str">
        <f>IF($A151="ADD",IF(NOT(ISBLANK(V151)),_xlfn.XLOOKUP(V151,ud_pole_foundation_type[lookupValue],ud_pole_foundation_type[lookupKey],"ERROR"),""), "")</f>
        <v/>
      </c>
      <c r="Y151" s="3" t="str">
        <f>IF($A151="ADD",IF(NOT(ISBLANK(X151)),_xlfn.XLOOKUP(X151,ud_pole_base_connection[lookupValue],ud_pole_base_connection[lookupKey],"ERROR"),""), "")</f>
        <v/>
      </c>
      <c r="Z151" s="6"/>
      <c r="AA151" s="6"/>
      <c r="AB151" s="2" t="str">
        <f t="shared" si="26"/>
        <v/>
      </c>
      <c r="AD151" s="3" t="str">
        <f>IF($A151="ADD",IF(NOT(ISBLANK(AC151)),_xlfn.XLOOKUP(AC151,ud_pole_structure_make[lookupValue],ud_pole_structure_make[lookupKey],"ERROR"),""), "")</f>
        <v/>
      </c>
      <c r="AF151" s="3" t="str">
        <f>IF($A151="ADD",IF(NOT(ISBLANK(AE151)),_xlfn.XLOOKUP(1,(ud_pole_structure_model_lookup=AE151)*(ud_pole_structure_model_parentKey=AD151),ud_pole_structure_model[lookupKey],"ERROR"),""), "")</f>
        <v/>
      </c>
      <c r="AH151" s="3" t="str">
        <f>IF($A151="ADD",IF(NOT(ISBLANK(AG151)),_xlfn.XLOOKUP(AG151,sl_pole_shape[lookupValue],sl_pole_shape[lookupKey],"ERROR"),""), "")</f>
        <v/>
      </c>
      <c r="AJ151" s="3" t="str">
        <f>IF($A151="ADD",IF(NOT(ISBLANK(AI151)),_xlfn.XLOOKUP(AI151,sign_bracket[lookupValue],sign_bracket[lookupKey],"ERROR"),""), "")</f>
        <v/>
      </c>
      <c r="AL151" s="3" t="str">
        <f>IF($A151="ADD",IF(NOT(ISBLANK(AK151)),_xlfn.XLOOKUP(AK151,post_plant_type[lookupValue],post_plant_type[lookupKey],"ERROR"),""), "")</f>
        <v/>
      </c>
      <c r="AN151" s="3" t="str">
        <f>IF($A151="ADD",IF(NOT(ISBLANK(AM151)),_xlfn.XLOOKUP(AM151,post_ground_type[lookupValue],post_ground_type[lookupKey],"ERROR"),""), "")</f>
        <v/>
      </c>
      <c r="AP151" s="3" t="str">
        <f>IF($A151="ADD",IF(NOT(ISBLANK(AO151)),_xlfn.XLOOKUP(AO151,post_joint_type[lookupValue],post_joint_type[lookupKey],"ERROR"),""), "")</f>
        <v/>
      </c>
      <c r="AQ151" s="7"/>
      <c r="AR151" s="4" t="str">
        <f t="shared" ca="1" si="27"/>
        <v/>
      </c>
      <c r="AS151" s="4"/>
      <c r="AT151" s="3" t="str">
        <f t="shared" si="28"/>
        <v/>
      </c>
      <c r="AU151" s="3" t="str">
        <f>IF($A151="","",IF((AND($A151="ADD",OR(AT151="",AT151="In Use"))),"5",(_xlfn.XLOOKUP(AT151,ud_asset_status[lookupValue],ud_asset_status[lookupKey],""))))</f>
        <v/>
      </c>
      <c r="AW151" s="3" t="str">
        <f>IF($A151="ADD",IF(NOT(ISBLANK(AV151)),_xlfn.XLOOKUP(AV151,ud_replacement_status[lookupValue],ud_replacement_status[lookupKey],"ERROR"),""), "")</f>
        <v/>
      </c>
      <c r="AX151" s="7"/>
      <c r="AZ151" s="3" t="str">
        <f>IF($A151="ADD",IF(NOT(ISBLANK(AY151)),_xlfn.XLOOKUP(AY151,ar_replace_reason[lookupValue],ar_replace_reason[lookupKey],"ERROR"),""), "")</f>
        <v/>
      </c>
      <c r="BA151" s="3" t="str">
        <f t="shared" si="29"/>
        <v/>
      </c>
      <c r="BB151" s="3" t="str">
        <f>IF($A151="","",IF((AND($A151="ADD",OR(BA151="",BA151="Queenstown-Lakes District Council"))),"70",(_xlfn.XLOOKUP(BA151,ud_organisation_owner[lookupValue],ud_organisation_owner[lookupKey],""))))</f>
        <v/>
      </c>
      <c r="BC151" s="3" t="str">
        <f t="shared" si="30"/>
        <v/>
      </c>
      <c r="BD151" s="3" t="str">
        <f>IF($A151="","",IF((AND($A151="ADD",OR(BC151="",BC151="Queenstown-Lakes District Council"))),"70",(_xlfn.XLOOKUP(BC151,ud_organisation_owner[lookupValue],ud_organisation_owner[lookupKey],""))))</f>
        <v/>
      </c>
      <c r="BE151" s="3" t="str">
        <f t="shared" si="31"/>
        <v/>
      </c>
      <c r="BF151" s="3" t="str">
        <f>IF($A151="","",IF((AND($A151="ADD",OR(BE151="",BE151="Local Authority"))),"17",(_xlfn.XLOOKUP(BE151,ud_sub_organisation[lookupValue],ud_sub_organisation[lookupKey],""))))</f>
        <v/>
      </c>
      <c r="BH151" s="3" t="str">
        <f>IF($A151="ADD",IF(NOT(ISBLANK(BG151)),_xlfn.XLOOKUP(BG151,ud_maintenance_organisation[lookupValue],ud_maintenance_organisation[lookupKey],"ERROR"),""), "")</f>
        <v/>
      </c>
      <c r="BI151" s="3" t="str">
        <f t="shared" si="32"/>
        <v/>
      </c>
      <c r="BJ151" s="3" t="str">
        <f>IF($A151="","",IF((AND($A151="ADD",OR(BI151="",BI151="Vested Assets"))),"12",(_xlfn.XLOOKUP(BI151,ud_work_category[lookupValue],ud_work_category[lookupKey],""))))</f>
        <v/>
      </c>
      <c r="BK151" s="8"/>
      <c r="BL151" s="2" t="str">
        <f t="shared" si="33"/>
        <v/>
      </c>
      <c r="BM151" s="3" t="str">
        <f t="shared" si="34"/>
        <v/>
      </c>
      <c r="BN151" s="3" t="str">
        <f>IF($A151="","",IF((AND($A151="ADD",OR(BM151="",BM151="Excellent"))),"1",(_xlfn.XLOOKUP(BM151,condition[lookupValue],condition[lookupKey],""))))</f>
        <v/>
      </c>
      <c r="BO151" s="7" t="str">
        <f t="shared" si="35"/>
        <v/>
      </c>
      <c r="BP151" s="9"/>
    </row>
    <row r="152" spans="2:68" x14ac:dyDescent="0.25">
      <c r="B152" s="4"/>
      <c r="E152" s="3" t="str">
        <f>IF($A152="ADD",IF(NOT(ISBLANK(D152)),_xlfn.XLOOKUP(D152,roadnames[lookupValue],roadnames[lookupKey],"ERROR"),""), "")</f>
        <v/>
      </c>
      <c r="F152" s="5"/>
      <c r="G152" s="5"/>
      <c r="H152" s="6"/>
      <c r="J152" s="3" t="str">
        <f>IF($A152="ADD",IF(NOT(ISBLANK(I152)),_xlfn.XLOOKUP(I152,side[lookupValue],side[lookupKey],"ERROR"),""), "")</f>
        <v/>
      </c>
      <c r="K152" s="4"/>
      <c r="M152" s="3" t="str">
        <f>IF($A152="ADD",IF(NOT(ISBLANK(L152)),_xlfn.XLOOKUP(L152,ud_placement[lookupValue],ud_placement[lookupKey],"ERROR"),""), "")</f>
        <v/>
      </c>
      <c r="O152" s="3" t="str">
        <f>IF($A152="ADD",IF(NOT(ISBLANK(N152)),_xlfn.XLOOKUP(N152,ud_pole_primary_function[lookupValue],ud_pole_primary_function[lookupKey],"ERROR"),""), "")</f>
        <v/>
      </c>
      <c r="P152" s="3" t="str">
        <f t="shared" si="24"/>
        <v/>
      </c>
      <c r="Q152" s="3" t="str">
        <f>IF($A152="","",IF((AND($A152="ADD",OR(P152="",P152="Basic Sign Post"))),"6",(_xlfn.XLOOKUP(P152,ud_pole_structure_type[lookupValue],ud_pole_structure_type[lookupKey],""))))</f>
        <v/>
      </c>
      <c r="R152" s="3" t="str">
        <f t="shared" si="25"/>
        <v/>
      </c>
      <c r="S152" s="3" t="str">
        <f>IF($A152="","",IF((AND($A152="ADD",OR(R152="",R152="Aluminium"))),"4",(_xlfn.XLOOKUP(R152,pole_material[lookupValue],pole_material[lookupKey],""))))</f>
        <v/>
      </c>
      <c r="U152" s="3" t="str">
        <f>IF($A152="ADD",IF(NOT(ISBLANK(T152)),_xlfn.XLOOKUP(T152,ud_coating_system[lookupValue],ud_coating_system[lookupKey],"ERROR"),""), "")</f>
        <v/>
      </c>
      <c r="W152" s="3" t="str">
        <f>IF($A152="ADD",IF(NOT(ISBLANK(V152)),_xlfn.XLOOKUP(V152,ud_pole_foundation_type[lookupValue],ud_pole_foundation_type[lookupKey],"ERROR"),""), "")</f>
        <v/>
      </c>
      <c r="Y152" s="3" t="str">
        <f>IF($A152="ADD",IF(NOT(ISBLANK(X152)),_xlfn.XLOOKUP(X152,ud_pole_base_connection[lookupValue],ud_pole_base_connection[lookupKey],"ERROR"),""), "")</f>
        <v/>
      </c>
      <c r="Z152" s="6"/>
      <c r="AA152" s="6"/>
      <c r="AB152" s="2" t="str">
        <f t="shared" si="26"/>
        <v/>
      </c>
      <c r="AD152" s="3" t="str">
        <f>IF($A152="ADD",IF(NOT(ISBLANK(AC152)),_xlfn.XLOOKUP(AC152,ud_pole_structure_make[lookupValue],ud_pole_structure_make[lookupKey],"ERROR"),""), "")</f>
        <v/>
      </c>
      <c r="AF152" s="3" t="str">
        <f>IF($A152="ADD",IF(NOT(ISBLANK(AE152)),_xlfn.XLOOKUP(1,(ud_pole_structure_model_lookup=AE152)*(ud_pole_structure_model_parentKey=AD152),ud_pole_structure_model[lookupKey],"ERROR"),""), "")</f>
        <v/>
      </c>
      <c r="AH152" s="3" t="str">
        <f>IF($A152="ADD",IF(NOT(ISBLANK(AG152)),_xlfn.XLOOKUP(AG152,sl_pole_shape[lookupValue],sl_pole_shape[lookupKey],"ERROR"),""), "")</f>
        <v/>
      </c>
      <c r="AJ152" s="3" t="str">
        <f>IF($A152="ADD",IF(NOT(ISBLANK(AI152)),_xlfn.XLOOKUP(AI152,sign_bracket[lookupValue],sign_bracket[lookupKey],"ERROR"),""), "")</f>
        <v/>
      </c>
      <c r="AL152" s="3" t="str">
        <f>IF($A152="ADD",IF(NOT(ISBLANK(AK152)),_xlfn.XLOOKUP(AK152,post_plant_type[lookupValue],post_plant_type[lookupKey],"ERROR"),""), "")</f>
        <v/>
      </c>
      <c r="AN152" s="3" t="str">
        <f>IF($A152="ADD",IF(NOT(ISBLANK(AM152)),_xlfn.XLOOKUP(AM152,post_ground_type[lookupValue],post_ground_type[lookupKey],"ERROR"),""), "")</f>
        <v/>
      </c>
      <c r="AP152" s="3" t="str">
        <f>IF($A152="ADD",IF(NOT(ISBLANK(AO152)),_xlfn.XLOOKUP(AO152,post_joint_type[lookupValue],post_joint_type[lookupKey],"ERROR"),""), "")</f>
        <v/>
      </c>
      <c r="AQ152" s="7"/>
      <c r="AR152" s="4" t="str">
        <f t="shared" ca="1" si="27"/>
        <v/>
      </c>
      <c r="AS152" s="4"/>
      <c r="AT152" s="3" t="str">
        <f t="shared" si="28"/>
        <v/>
      </c>
      <c r="AU152" s="3" t="str">
        <f>IF($A152="","",IF((AND($A152="ADD",OR(AT152="",AT152="In Use"))),"5",(_xlfn.XLOOKUP(AT152,ud_asset_status[lookupValue],ud_asset_status[lookupKey],""))))</f>
        <v/>
      </c>
      <c r="AW152" s="3" t="str">
        <f>IF($A152="ADD",IF(NOT(ISBLANK(AV152)),_xlfn.XLOOKUP(AV152,ud_replacement_status[lookupValue],ud_replacement_status[lookupKey],"ERROR"),""), "")</f>
        <v/>
      </c>
      <c r="AX152" s="7"/>
      <c r="AZ152" s="3" t="str">
        <f>IF($A152="ADD",IF(NOT(ISBLANK(AY152)),_xlfn.XLOOKUP(AY152,ar_replace_reason[lookupValue],ar_replace_reason[lookupKey],"ERROR"),""), "")</f>
        <v/>
      </c>
      <c r="BA152" s="3" t="str">
        <f t="shared" si="29"/>
        <v/>
      </c>
      <c r="BB152" s="3" t="str">
        <f>IF($A152="","",IF((AND($A152="ADD",OR(BA152="",BA152="Queenstown-Lakes District Council"))),"70",(_xlfn.XLOOKUP(BA152,ud_organisation_owner[lookupValue],ud_organisation_owner[lookupKey],""))))</f>
        <v/>
      </c>
      <c r="BC152" s="3" t="str">
        <f t="shared" si="30"/>
        <v/>
      </c>
      <c r="BD152" s="3" t="str">
        <f>IF($A152="","",IF((AND($A152="ADD",OR(BC152="",BC152="Queenstown-Lakes District Council"))),"70",(_xlfn.XLOOKUP(BC152,ud_organisation_owner[lookupValue],ud_organisation_owner[lookupKey],""))))</f>
        <v/>
      </c>
      <c r="BE152" s="3" t="str">
        <f t="shared" si="31"/>
        <v/>
      </c>
      <c r="BF152" s="3" t="str">
        <f>IF($A152="","",IF((AND($A152="ADD",OR(BE152="",BE152="Local Authority"))),"17",(_xlfn.XLOOKUP(BE152,ud_sub_organisation[lookupValue],ud_sub_organisation[lookupKey],""))))</f>
        <v/>
      </c>
      <c r="BH152" s="3" t="str">
        <f>IF($A152="ADD",IF(NOT(ISBLANK(BG152)),_xlfn.XLOOKUP(BG152,ud_maintenance_organisation[lookupValue],ud_maintenance_organisation[lookupKey],"ERROR"),""), "")</f>
        <v/>
      </c>
      <c r="BI152" s="3" t="str">
        <f t="shared" si="32"/>
        <v/>
      </c>
      <c r="BJ152" s="3" t="str">
        <f>IF($A152="","",IF((AND($A152="ADD",OR(BI152="",BI152="Vested Assets"))),"12",(_xlfn.XLOOKUP(BI152,ud_work_category[lookupValue],ud_work_category[lookupKey],""))))</f>
        <v/>
      </c>
      <c r="BK152" s="8"/>
      <c r="BL152" s="2" t="str">
        <f t="shared" si="33"/>
        <v/>
      </c>
      <c r="BM152" s="3" t="str">
        <f t="shared" si="34"/>
        <v/>
      </c>
      <c r="BN152" s="3" t="str">
        <f>IF($A152="","",IF((AND($A152="ADD",OR(BM152="",BM152="Excellent"))),"1",(_xlfn.XLOOKUP(BM152,condition[lookupValue],condition[lookupKey],""))))</f>
        <v/>
      </c>
      <c r="BO152" s="7" t="str">
        <f t="shared" si="35"/>
        <v/>
      </c>
      <c r="BP152" s="9"/>
    </row>
    <row r="153" spans="2:68" x14ac:dyDescent="0.25">
      <c r="B153" s="4"/>
      <c r="E153" s="3" t="str">
        <f>IF($A153="ADD",IF(NOT(ISBLANK(D153)),_xlfn.XLOOKUP(D153,roadnames[lookupValue],roadnames[lookupKey],"ERROR"),""), "")</f>
        <v/>
      </c>
      <c r="F153" s="5"/>
      <c r="G153" s="5"/>
      <c r="H153" s="6"/>
      <c r="J153" s="3" t="str">
        <f>IF($A153="ADD",IF(NOT(ISBLANK(I153)),_xlfn.XLOOKUP(I153,side[lookupValue],side[lookupKey],"ERROR"),""), "")</f>
        <v/>
      </c>
      <c r="K153" s="4"/>
      <c r="M153" s="3" t="str">
        <f>IF($A153="ADD",IF(NOT(ISBLANK(L153)),_xlfn.XLOOKUP(L153,ud_placement[lookupValue],ud_placement[lookupKey],"ERROR"),""), "")</f>
        <v/>
      </c>
      <c r="O153" s="3" t="str">
        <f>IF($A153="ADD",IF(NOT(ISBLANK(N153)),_xlfn.XLOOKUP(N153,ud_pole_primary_function[lookupValue],ud_pole_primary_function[lookupKey],"ERROR"),""), "")</f>
        <v/>
      </c>
      <c r="P153" s="3" t="str">
        <f t="shared" si="24"/>
        <v/>
      </c>
      <c r="Q153" s="3" t="str">
        <f>IF($A153="","",IF((AND($A153="ADD",OR(P153="",P153="Basic Sign Post"))),"6",(_xlfn.XLOOKUP(P153,ud_pole_structure_type[lookupValue],ud_pole_structure_type[lookupKey],""))))</f>
        <v/>
      </c>
      <c r="R153" s="3" t="str">
        <f t="shared" si="25"/>
        <v/>
      </c>
      <c r="S153" s="3" t="str">
        <f>IF($A153="","",IF((AND($A153="ADD",OR(R153="",R153="Aluminium"))),"4",(_xlfn.XLOOKUP(R153,pole_material[lookupValue],pole_material[lookupKey],""))))</f>
        <v/>
      </c>
      <c r="U153" s="3" t="str">
        <f>IF($A153="ADD",IF(NOT(ISBLANK(T153)),_xlfn.XLOOKUP(T153,ud_coating_system[lookupValue],ud_coating_system[lookupKey],"ERROR"),""), "")</f>
        <v/>
      </c>
      <c r="W153" s="3" t="str">
        <f>IF($A153="ADD",IF(NOT(ISBLANK(V153)),_xlfn.XLOOKUP(V153,ud_pole_foundation_type[lookupValue],ud_pole_foundation_type[lookupKey],"ERROR"),""), "")</f>
        <v/>
      </c>
      <c r="Y153" s="3" t="str">
        <f>IF($A153="ADD",IF(NOT(ISBLANK(X153)),_xlfn.XLOOKUP(X153,ud_pole_base_connection[lookupValue],ud_pole_base_connection[lookupKey],"ERROR"),""), "")</f>
        <v/>
      </c>
      <c r="Z153" s="6"/>
      <c r="AA153" s="6"/>
      <c r="AB153" s="2" t="str">
        <f t="shared" si="26"/>
        <v/>
      </c>
      <c r="AD153" s="3" t="str">
        <f>IF($A153="ADD",IF(NOT(ISBLANK(AC153)),_xlfn.XLOOKUP(AC153,ud_pole_structure_make[lookupValue],ud_pole_structure_make[lookupKey],"ERROR"),""), "")</f>
        <v/>
      </c>
      <c r="AF153" s="3" t="str">
        <f>IF($A153="ADD",IF(NOT(ISBLANK(AE153)),_xlfn.XLOOKUP(1,(ud_pole_structure_model_lookup=AE153)*(ud_pole_structure_model_parentKey=AD153),ud_pole_structure_model[lookupKey],"ERROR"),""), "")</f>
        <v/>
      </c>
      <c r="AH153" s="3" t="str">
        <f>IF($A153="ADD",IF(NOT(ISBLANK(AG153)),_xlfn.XLOOKUP(AG153,sl_pole_shape[lookupValue],sl_pole_shape[lookupKey],"ERROR"),""), "")</f>
        <v/>
      </c>
      <c r="AJ153" s="3" t="str">
        <f>IF($A153="ADD",IF(NOT(ISBLANK(AI153)),_xlfn.XLOOKUP(AI153,sign_bracket[lookupValue],sign_bracket[lookupKey],"ERROR"),""), "")</f>
        <v/>
      </c>
      <c r="AL153" s="3" t="str">
        <f>IF($A153="ADD",IF(NOT(ISBLANK(AK153)),_xlfn.XLOOKUP(AK153,post_plant_type[lookupValue],post_plant_type[lookupKey],"ERROR"),""), "")</f>
        <v/>
      </c>
      <c r="AN153" s="3" t="str">
        <f>IF($A153="ADD",IF(NOT(ISBLANK(AM153)),_xlfn.XLOOKUP(AM153,post_ground_type[lookupValue],post_ground_type[lookupKey],"ERROR"),""), "")</f>
        <v/>
      </c>
      <c r="AP153" s="3" t="str">
        <f>IF($A153="ADD",IF(NOT(ISBLANK(AO153)),_xlfn.XLOOKUP(AO153,post_joint_type[lookupValue],post_joint_type[lookupKey],"ERROR"),""), "")</f>
        <v/>
      </c>
      <c r="AQ153" s="7"/>
      <c r="AR153" s="4" t="str">
        <f t="shared" ca="1" si="27"/>
        <v/>
      </c>
      <c r="AS153" s="4"/>
      <c r="AT153" s="3" t="str">
        <f t="shared" si="28"/>
        <v/>
      </c>
      <c r="AU153" s="3" t="str">
        <f>IF($A153="","",IF((AND($A153="ADD",OR(AT153="",AT153="In Use"))),"5",(_xlfn.XLOOKUP(AT153,ud_asset_status[lookupValue],ud_asset_status[lookupKey],""))))</f>
        <v/>
      </c>
      <c r="AW153" s="3" t="str">
        <f>IF($A153="ADD",IF(NOT(ISBLANK(AV153)),_xlfn.XLOOKUP(AV153,ud_replacement_status[lookupValue],ud_replacement_status[lookupKey],"ERROR"),""), "")</f>
        <v/>
      </c>
      <c r="AX153" s="7"/>
      <c r="AZ153" s="3" t="str">
        <f>IF($A153="ADD",IF(NOT(ISBLANK(AY153)),_xlfn.XLOOKUP(AY153,ar_replace_reason[lookupValue],ar_replace_reason[lookupKey],"ERROR"),""), "")</f>
        <v/>
      </c>
      <c r="BA153" s="3" t="str">
        <f t="shared" si="29"/>
        <v/>
      </c>
      <c r="BB153" s="3" t="str">
        <f>IF($A153="","",IF((AND($A153="ADD",OR(BA153="",BA153="Queenstown-Lakes District Council"))),"70",(_xlfn.XLOOKUP(BA153,ud_organisation_owner[lookupValue],ud_organisation_owner[lookupKey],""))))</f>
        <v/>
      </c>
      <c r="BC153" s="3" t="str">
        <f t="shared" si="30"/>
        <v/>
      </c>
      <c r="BD153" s="3" t="str">
        <f>IF($A153="","",IF((AND($A153="ADD",OR(BC153="",BC153="Queenstown-Lakes District Council"))),"70",(_xlfn.XLOOKUP(BC153,ud_organisation_owner[lookupValue],ud_organisation_owner[lookupKey],""))))</f>
        <v/>
      </c>
      <c r="BE153" s="3" t="str">
        <f t="shared" si="31"/>
        <v/>
      </c>
      <c r="BF153" s="3" t="str">
        <f>IF($A153="","",IF((AND($A153="ADD",OR(BE153="",BE153="Local Authority"))),"17",(_xlfn.XLOOKUP(BE153,ud_sub_organisation[lookupValue],ud_sub_organisation[lookupKey],""))))</f>
        <v/>
      </c>
      <c r="BH153" s="3" t="str">
        <f>IF($A153="ADD",IF(NOT(ISBLANK(BG153)),_xlfn.XLOOKUP(BG153,ud_maintenance_organisation[lookupValue],ud_maintenance_organisation[lookupKey],"ERROR"),""), "")</f>
        <v/>
      </c>
      <c r="BI153" s="3" t="str">
        <f t="shared" si="32"/>
        <v/>
      </c>
      <c r="BJ153" s="3" t="str">
        <f>IF($A153="","",IF((AND($A153="ADD",OR(BI153="",BI153="Vested Assets"))),"12",(_xlfn.XLOOKUP(BI153,ud_work_category[lookupValue],ud_work_category[lookupKey],""))))</f>
        <v/>
      </c>
      <c r="BK153" s="8"/>
      <c r="BL153" s="2" t="str">
        <f t="shared" si="33"/>
        <v/>
      </c>
      <c r="BM153" s="3" t="str">
        <f t="shared" si="34"/>
        <v/>
      </c>
      <c r="BN153" s="3" t="str">
        <f>IF($A153="","",IF((AND($A153="ADD",OR(BM153="",BM153="Excellent"))),"1",(_xlfn.XLOOKUP(BM153,condition[lookupValue],condition[lookupKey],""))))</f>
        <v/>
      </c>
      <c r="BO153" s="7" t="str">
        <f t="shared" si="35"/>
        <v/>
      </c>
      <c r="BP153" s="9"/>
    </row>
    <row r="154" spans="2:68" x14ac:dyDescent="0.25">
      <c r="B154" s="4"/>
      <c r="E154" s="3" t="str">
        <f>IF($A154="ADD",IF(NOT(ISBLANK(D154)),_xlfn.XLOOKUP(D154,roadnames[lookupValue],roadnames[lookupKey],"ERROR"),""), "")</f>
        <v/>
      </c>
      <c r="F154" s="5"/>
      <c r="G154" s="5"/>
      <c r="H154" s="6"/>
      <c r="J154" s="3" t="str">
        <f>IF($A154="ADD",IF(NOT(ISBLANK(I154)),_xlfn.XLOOKUP(I154,side[lookupValue],side[lookupKey],"ERROR"),""), "")</f>
        <v/>
      </c>
      <c r="K154" s="4"/>
      <c r="M154" s="3" t="str">
        <f>IF($A154="ADD",IF(NOT(ISBLANK(L154)),_xlfn.XLOOKUP(L154,ud_placement[lookupValue],ud_placement[lookupKey],"ERROR"),""), "")</f>
        <v/>
      </c>
      <c r="O154" s="3" t="str">
        <f>IF($A154="ADD",IF(NOT(ISBLANK(N154)),_xlfn.XLOOKUP(N154,ud_pole_primary_function[lookupValue],ud_pole_primary_function[lookupKey],"ERROR"),""), "")</f>
        <v/>
      </c>
      <c r="P154" s="3" t="str">
        <f t="shared" si="24"/>
        <v/>
      </c>
      <c r="Q154" s="3" t="str">
        <f>IF($A154="","",IF((AND($A154="ADD",OR(P154="",P154="Basic Sign Post"))),"6",(_xlfn.XLOOKUP(P154,ud_pole_structure_type[lookupValue],ud_pole_structure_type[lookupKey],""))))</f>
        <v/>
      </c>
      <c r="R154" s="3" t="str">
        <f t="shared" si="25"/>
        <v/>
      </c>
      <c r="S154" s="3" t="str">
        <f>IF($A154="","",IF((AND($A154="ADD",OR(R154="",R154="Aluminium"))),"4",(_xlfn.XLOOKUP(R154,pole_material[lookupValue],pole_material[lookupKey],""))))</f>
        <v/>
      </c>
      <c r="U154" s="3" t="str">
        <f>IF($A154="ADD",IF(NOT(ISBLANK(T154)),_xlfn.XLOOKUP(T154,ud_coating_system[lookupValue],ud_coating_system[lookupKey],"ERROR"),""), "")</f>
        <v/>
      </c>
      <c r="W154" s="3" t="str">
        <f>IF($A154="ADD",IF(NOT(ISBLANK(V154)),_xlfn.XLOOKUP(V154,ud_pole_foundation_type[lookupValue],ud_pole_foundation_type[lookupKey],"ERROR"),""), "")</f>
        <v/>
      </c>
      <c r="Y154" s="3" t="str">
        <f>IF($A154="ADD",IF(NOT(ISBLANK(X154)),_xlfn.XLOOKUP(X154,ud_pole_base_connection[lookupValue],ud_pole_base_connection[lookupKey],"ERROR"),""), "")</f>
        <v/>
      </c>
      <c r="Z154" s="6"/>
      <c r="AA154" s="6"/>
      <c r="AB154" s="2" t="str">
        <f t="shared" si="26"/>
        <v/>
      </c>
      <c r="AD154" s="3" t="str">
        <f>IF($A154="ADD",IF(NOT(ISBLANK(AC154)),_xlfn.XLOOKUP(AC154,ud_pole_structure_make[lookupValue],ud_pole_structure_make[lookupKey],"ERROR"),""), "")</f>
        <v/>
      </c>
      <c r="AF154" s="3" t="str">
        <f>IF($A154="ADD",IF(NOT(ISBLANK(AE154)),_xlfn.XLOOKUP(1,(ud_pole_structure_model_lookup=AE154)*(ud_pole_structure_model_parentKey=AD154),ud_pole_structure_model[lookupKey],"ERROR"),""), "")</f>
        <v/>
      </c>
      <c r="AH154" s="3" t="str">
        <f>IF($A154="ADD",IF(NOT(ISBLANK(AG154)),_xlfn.XLOOKUP(AG154,sl_pole_shape[lookupValue],sl_pole_shape[lookupKey],"ERROR"),""), "")</f>
        <v/>
      </c>
      <c r="AJ154" s="3" t="str">
        <f>IF($A154="ADD",IF(NOT(ISBLANK(AI154)),_xlfn.XLOOKUP(AI154,sign_bracket[lookupValue],sign_bracket[lookupKey],"ERROR"),""), "")</f>
        <v/>
      </c>
      <c r="AL154" s="3" t="str">
        <f>IF($A154="ADD",IF(NOT(ISBLANK(AK154)),_xlfn.XLOOKUP(AK154,post_plant_type[lookupValue],post_plant_type[lookupKey],"ERROR"),""), "")</f>
        <v/>
      </c>
      <c r="AN154" s="3" t="str">
        <f>IF($A154="ADD",IF(NOT(ISBLANK(AM154)),_xlfn.XLOOKUP(AM154,post_ground_type[lookupValue],post_ground_type[lookupKey],"ERROR"),""), "")</f>
        <v/>
      </c>
      <c r="AP154" s="3" t="str">
        <f>IF($A154="ADD",IF(NOT(ISBLANK(AO154)),_xlfn.XLOOKUP(AO154,post_joint_type[lookupValue],post_joint_type[lookupKey],"ERROR"),""), "")</f>
        <v/>
      </c>
      <c r="AQ154" s="7"/>
      <c r="AR154" s="4" t="str">
        <f t="shared" ca="1" si="27"/>
        <v/>
      </c>
      <c r="AS154" s="4"/>
      <c r="AT154" s="3" t="str">
        <f t="shared" si="28"/>
        <v/>
      </c>
      <c r="AU154" s="3" t="str">
        <f>IF($A154="","",IF((AND($A154="ADD",OR(AT154="",AT154="In Use"))),"5",(_xlfn.XLOOKUP(AT154,ud_asset_status[lookupValue],ud_asset_status[lookupKey],""))))</f>
        <v/>
      </c>
      <c r="AW154" s="3" t="str">
        <f>IF($A154="ADD",IF(NOT(ISBLANK(AV154)),_xlfn.XLOOKUP(AV154,ud_replacement_status[lookupValue],ud_replacement_status[lookupKey],"ERROR"),""), "")</f>
        <v/>
      </c>
      <c r="AX154" s="7"/>
      <c r="AZ154" s="3" t="str">
        <f>IF($A154="ADD",IF(NOT(ISBLANK(AY154)),_xlfn.XLOOKUP(AY154,ar_replace_reason[lookupValue],ar_replace_reason[lookupKey],"ERROR"),""), "")</f>
        <v/>
      </c>
      <c r="BA154" s="3" t="str">
        <f t="shared" si="29"/>
        <v/>
      </c>
      <c r="BB154" s="3" t="str">
        <f>IF($A154="","",IF((AND($A154="ADD",OR(BA154="",BA154="Queenstown-Lakes District Council"))),"70",(_xlfn.XLOOKUP(BA154,ud_organisation_owner[lookupValue],ud_organisation_owner[lookupKey],""))))</f>
        <v/>
      </c>
      <c r="BC154" s="3" t="str">
        <f t="shared" si="30"/>
        <v/>
      </c>
      <c r="BD154" s="3" t="str">
        <f>IF($A154="","",IF((AND($A154="ADD",OR(BC154="",BC154="Queenstown-Lakes District Council"))),"70",(_xlfn.XLOOKUP(BC154,ud_organisation_owner[lookupValue],ud_organisation_owner[lookupKey],""))))</f>
        <v/>
      </c>
      <c r="BE154" s="3" t="str">
        <f t="shared" si="31"/>
        <v/>
      </c>
      <c r="BF154" s="3" t="str">
        <f>IF($A154="","",IF((AND($A154="ADD",OR(BE154="",BE154="Local Authority"))),"17",(_xlfn.XLOOKUP(BE154,ud_sub_organisation[lookupValue],ud_sub_organisation[lookupKey],""))))</f>
        <v/>
      </c>
      <c r="BH154" s="3" t="str">
        <f>IF($A154="ADD",IF(NOT(ISBLANK(BG154)),_xlfn.XLOOKUP(BG154,ud_maintenance_organisation[lookupValue],ud_maintenance_organisation[lookupKey],"ERROR"),""), "")</f>
        <v/>
      </c>
      <c r="BI154" s="3" t="str">
        <f t="shared" si="32"/>
        <v/>
      </c>
      <c r="BJ154" s="3" t="str">
        <f>IF($A154="","",IF((AND($A154="ADD",OR(BI154="",BI154="Vested Assets"))),"12",(_xlfn.XLOOKUP(BI154,ud_work_category[lookupValue],ud_work_category[lookupKey],""))))</f>
        <v/>
      </c>
      <c r="BK154" s="8"/>
      <c r="BL154" s="2" t="str">
        <f t="shared" si="33"/>
        <v/>
      </c>
      <c r="BM154" s="3" t="str">
        <f t="shared" si="34"/>
        <v/>
      </c>
      <c r="BN154" s="3" t="str">
        <f>IF($A154="","",IF((AND($A154="ADD",OR(BM154="",BM154="Excellent"))),"1",(_xlfn.XLOOKUP(BM154,condition[lookupValue],condition[lookupKey],""))))</f>
        <v/>
      </c>
      <c r="BO154" s="7" t="str">
        <f t="shared" si="35"/>
        <v/>
      </c>
      <c r="BP154" s="9"/>
    </row>
    <row r="155" spans="2:68" x14ac:dyDescent="0.25">
      <c r="B155" s="4"/>
      <c r="E155" s="3" t="str">
        <f>IF($A155="ADD",IF(NOT(ISBLANK(D155)),_xlfn.XLOOKUP(D155,roadnames[lookupValue],roadnames[lookupKey],"ERROR"),""), "")</f>
        <v/>
      </c>
      <c r="F155" s="5"/>
      <c r="G155" s="5"/>
      <c r="H155" s="6"/>
      <c r="J155" s="3" t="str">
        <f>IF($A155="ADD",IF(NOT(ISBLANK(I155)),_xlfn.XLOOKUP(I155,side[lookupValue],side[lookupKey],"ERROR"),""), "")</f>
        <v/>
      </c>
      <c r="K155" s="4"/>
      <c r="M155" s="3" t="str">
        <f>IF($A155="ADD",IF(NOT(ISBLANK(L155)),_xlfn.XLOOKUP(L155,ud_placement[lookupValue],ud_placement[lookupKey],"ERROR"),""), "")</f>
        <v/>
      </c>
      <c r="O155" s="3" t="str">
        <f>IF($A155="ADD",IF(NOT(ISBLANK(N155)),_xlfn.XLOOKUP(N155,ud_pole_primary_function[lookupValue],ud_pole_primary_function[lookupKey],"ERROR"),""), "")</f>
        <v/>
      </c>
      <c r="P155" s="3" t="str">
        <f t="shared" si="24"/>
        <v/>
      </c>
      <c r="Q155" s="3" t="str">
        <f>IF($A155="","",IF((AND($A155="ADD",OR(P155="",P155="Basic Sign Post"))),"6",(_xlfn.XLOOKUP(P155,ud_pole_structure_type[lookupValue],ud_pole_structure_type[lookupKey],""))))</f>
        <v/>
      </c>
      <c r="R155" s="3" t="str">
        <f t="shared" si="25"/>
        <v/>
      </c>
      <c r="S155" s="3" t="str">
        <f>IF($A155="","",IF((AND($A155="ADD",OR(R155="",R155="Aluminium"))),"4",(_xlfn.XLOOKUP(R155,pole_material[lookupValue],pole_material[lookupKey],""))))</f>
        <v/>
      </c>
      <c r="U155" s="3" t="str">
        <f>IF($A155="ADD",IF(NOT(ISBLANK(T155)),_xlfn.XLOOKUP(T155,ud_coating_system[lookupValue],ud_coating_system[lookupKey],"ERROR"),""), "")</f>
        <v/>
      </c>
      <c r="W155" s="3" t="str">
        <f>IF($A155="ADD",IF(NOT(ISBLANK(V155)),_xlfn.XLOOKUP(V155,ud_pole_foundation_type[lookupValue],ud_pole_foundation_type[lookupKey],"ERROR"),""), "")</f>
        <v/>
      </c>
      <c r="Y155" s="3" t="str">
        <f>IF($A155="ADD",IF(NOT(ISBLANK(X155)),_xlfn.XLOOKUP(X155,ud_pole_base_connection[lookupValue],ud_pole_base_connection[lookupKey],"ERROR"),""), "")</f>
        <v/>
      </c>
      <c r="Z155" s="6"/>
      <c r="AA155" s="6"/>
      <c r="AB155" s="2" t="str">
        <f t="shared" si="26"/>
        <v/>
      </c>
      <c r="AD155" s="3" t="str">
        <f>IF($A155="ADD",IF(NOT(ISBLANK(AC155)),_xlfn.XLOOKUP(AC155,ud_pole_structure_make[lookupValue],ud_pole_structure_make[lookupKey],"ERROR"),""), "")</f>
        <v/>
      </c>
      <c r="AF155" s="3" t="str">
        <f>IF($A155="ADD",IF(NOT(ISBLANK(AE155)),_xlfn.XLOOKUP(1,(ud_pole_structure_model_lookup=AE155)*(ud_pole_structure_model_parentKey=AD155),ud_pole_structure_model[lookupKey],"ERROR"),""), "")</f>
        <v/>
      </c>
      <c r="AH155" s="3" t="str">
        <f>IF($A155="ADD",IF(NOT(ISBLANK(AG155)),_xlfn.XLOOKUP(AG155,sl_pole_shape[lookupValue],sl_pole_shape[lookupKey],"ERROR"),""), "")</f>
        <v/>
      </c>
      <c r="AJ155" s="3" t="str">
        <f>IF($A155="ADD",IF(NOT(ISBLANK(AI155)),_xlfn.XLOOKUP(AI155,sign_bracket[lookupValue],sign_bracket[lookupKey],"ERROR"),""), "")</f>
        <v/>
      </c>
      <c r="AL155" s="3" t="str">
        <f>IF($A155="ADD",IF(NOT(ISBLANK(AK155)),_xlfn.XLOOKUP(AK155,post_plant_type[lookupValue],post_plant_type[lookupKey],"ERROR"),""), "")</f>
        <v/>
      </c>
      <c r="AN155" s="3" t="str">
        <f>IF($A155="ADD",IF(NOT(ISBLANK(AM155)),_xlfn.XLOOKUP(AM155,post_ground_type[lookupValue],post_ground_type[lookupKey],"ERROR"),""), "")</f>
        <v/>
      </c>
      <c r="AP155" s="3" t="str">
        <f>IF($A155="ADD",IF(NOT(ISBLANK(AO155)),_xlfn.XLOOKUP(AO155,post_joint_type[lookupValue],post_joint_type[lookupKey],"ERROR"),""), "")</f>
        <v/>
      </c>
      <c r="AQ155" s="7"/>
      <c r="AR155" s="4" t="str">
        <f t="shared" ca="1" si="27"/>
        <v/>
      </c>
      <c r="AS155" s="4"/>
      <c r="AT155" s="3" t="str">
        <f t="shared" si="28"/>
        <v/>
      </c>
      <c r="AU155" s="3" t="str">
        <f>IF($A155="","",IF((AND($A155="ADD",OR(AT155="",AT155="In Use"))),"5",(_xlfn.XLOOKUP(AT155,ud_asset_status[lookupValue],ud_asset_status[lookupKey],""))))</f>
        <v/>
      </c>
      <c r="AW155" s="3" t="str">
        <f>IF($A155="ADD",IF(NOT(ISBLANK(AV155)),_xlfn.XLOOKUP(AV155,ud_replacement_status[lookupValue],ud_replacement_status[lookupKey],"ERROR"),""), "")</f>
        <v/>
      </c>
      <c r="AX155" s="7"/>
      <c r="AZ155" s="3" t="str">
        <f>IF($A155="ADD",IF(NOT(ISBLANK(AY155)),_xlfn.XLOOKUP(AY155,ar_replace_reason[lookupValue],ar_replace_reason[lookupKey],"ERROR"),""), "")</f>
        <v/>
      </c>
      <c r="BA155" s="3" t="str">
        <f t="shared" si="29"/>
        <v/>
      </c>
      <c r="BB155" s="3" t="str">
        <f>IF($A155="","",IF((AND($A155="ADD",OR(BA155="",BA155="Queenstown-Lakes District Council"))),"70",(_xlfn.XLOOKUP(BA155,ud_organisation_owner[lookupValue],ud_organisation_owner[lookupKey],""))))</f>
        <v/>
      </c>
      <c r="BC155" s="3" t="str">
        <f t="shared" si="30"/>
        <v/>
      </c>
      <c r="BD155" s="3" t="str">
        <f>IF($A155="","",IF((AND($A155="ADD",OR(BC155="",BC155="Queenstown-Lakes District Council"))),"70",(_xlfn.XLOOKUP(BC155,ud_organisation_owner[lookupValue],ud_organisation_owner[lookupKey],""))))</f>
        <v/>
      </c>
      <c r="BE155" s="3" t="str">
        <f t="shared" si="31"/>
        <v/>
      </c>
      <c r="BF155" s="3" t="str">
        <f>IF($A155="","",IF((AND($A155="ADD",OR(BE155="",BE155="Local Authority"))),"17",(_xlfn.XLOOKUP(BE155,ud_sub_organisation[lookupValue],ud_sub_organisation[lookupKey],""))))</f>
        <v/>
      </c>
      <c r="BH155" s="3" t="str">
        <f>IF($A155="ADD",IF(NOT(ISBLANK(BG155)),_xlfn.XLOOKUP(BG155,ud_maintenance_organisation[lookupValue],ud_maintenance_organisation[lookupKey],"ERROR"),""), "")</f>
        <v/>
      </c>
      <c r="BI155" s="3" t="str">
        <f t="shared" si="32"/>
        <v/>
      </c>
      <c r="BJ155" s="3" t="str">
        <f>IF($A155="","",IF((AND($A155="ADD",OR(BI155="",BI155="Vested Assets"))),"12",(_xlfn.XLOOKUP(BI155,ud_work_category[lookupValue],ud_work_category[lookupKey],""))))</f>
        <v/>
      </c>
      <c r="BK155" s="8"/>
      <c r="BL155" s="2" t="str">
        <f t="shared" si="33"/>
        <v/>
      </c>
      <c r="BM155" s="3" t="str">
        <f t="shared" si="34"/>
        <v/>
      </c>
      <c r="BN155" s="3" t="str">
        <f>IF($A155="","",IF((AND($A155="ADD",OR(BM155="",BM155="Excellent"))),"1",(_xlfn.XLOOKUP(BM155,condition[lookupValue],condition[lookupKey],""))))</f>
        <v/>
      </c>
      <c r="BO155" s="7" t="str">
        <f t="shared" si="35"/>
        <v/>
      </c>
      <c r="BP155" s="9"/>
    </row>
    <row r="156" spans="2:68" x14ac:dyDescent="0.25">
      <c r="B156" s="4"/>
      <c r="E156" s="3" t="str">
        <f>IF($A156="ADD",IF(NOT(ISBLANK(D156)),_xlfn.XLOOKUP(D156,roadnames[lookupValue],roadnames[lookupKey],"ERROR"),""), "")</f>
        <v/>
      </c>
      <c r="F156" s="5"/>
      <c r="G156" s="5"/>
      <c r="H156" s="6"/>
      <c r="J156" s="3" t="str">
        <f>IF($A156="ADD",IF(NOT(ISBLANK(I156)),_xlfn.XLOOKUP(I156,side[lookupValue],side[lookupKey],"ERROR"),""), "")</f>
        <v/>
      </c>
      <c r="K156" s="4"/>
      <c r="M156" s="3" t="str">
        <f>IF($A156="ADD",IF(NOT(ISBLANK(L156)),_xlfn.XLOOKUP(L156,ud_placement[lookupValue],ud_placement[lookupKey],"ERROR"),""), "")</f>
        <v/>
      </c>
      <c r="O156" s="3" t="str">
        <f>IF($A156="ADD",IF(NOT(ISBLANK(N156)),_xlfn.XLOOKUP(N156,ud_pole_primary_function[lookupValue],ud_pole_primary_function[lookupKey],"ERROR"),""), "")</f>
        <v/>
      </c>
      <c r="P156" s="3" t="str">
        <f t="shared" si="24"/>
        <v/>
      </c>
      <c r="Q156" s="3" t="str">
        <f>IF($A156="","",IF((AND($A156="ADD",OR(P156="",P156="Basic Sign Post"))),"6",(_xlfn.XLOOKUP(P156,ud_pole_structure_type[lookupValue],ud_pole_structure_type[lookupKey],""))))</f>
        <v/>
      </c>
      <c r="R156" s="3" t="str">
        <f t="shared" si="25"/>
        <v/>
      </c>
      <c r="S156" s="3" t="str">
        <f>IF($A156="","",IF((AND($A156="ADD",OR(R156="",R156="Aluminium"))),"4",(_xlfn.XLOOKUP(R156,pole_material[lookupValue],pole_material[lookupKey],""))))</f>
        <v/>
      </c>
      <c r="U156" s="3" t="str">
        <f>IF($A156="ADD",IF(NOT(ISBLANK(T156)),_xlfn.XLOOKUP(T156,ud_coating_system[lookupValue],ud_coating_system[lookupKey],"ERROR"),""), "")</f>
        <v/>
      </c>
      <c r="W156" s="3" t="str">
        <f>IF($A156="ADD",IF(NOT(ISBLANK(V156)),_xlfn.XLOOKUP(V156,ud_pole_foundation_type[lookupValue],ud_pole_foundation_type[lookupKey],"ERROR"),""), "")</f>
        <v/>
      </c>
      <c r="Y156" s="3" t="str">
        <f>IF($A156="ADD",IF(NOT(ISBLANK(X156)),_xlfn.XLOOKUP(X156,ud_pole_base_connection[lookupValue],ud_pole_base_connection[lookupKey],"ERROR"),""), "")</f>
        <v/>
      </c>
      <c r="Z156" s="6"/>
      <c r="AA156" s="6"/>
      <c r="AB156" s="2" t="str">
        <f t="shared" si="26"/>
        <v/>
      </c>
      <c r="AD156" s="3" t="str">
        <f>IF($A156="ADD",IF(NOT(ISBLANK(AC156)),_xlfn.XLOOKUP(AC156,ud_pole_structure_make[lookupValue],ud_pole_structure_make[lookupKey],"ERROR"),""), "")</f>
        <v/>
      </c>
      <c r="AF156" s="3" t="str">
        <f>IF($A156="ADD",IF(NOT(ISBLANK(AE156)),_xlfn.XLOOKUP(1,(ud_pole_structure_model_lookup=AE156)*(ud_pole_structure_model_parentKey=AD156),ud_pole_structure_model[lookupKey],"ERROR"),""), "")</f>
        <v/>
      </c>
      <c r="AH156" s="3" t="str">
        <f>IF($A156="ADD",IF(NOT(ISBLANK(AG156)),_xlfn.XLOOKUP(AG156,sl_pole_shape[lookupValue],sl_pole_shape[lookupKey],"ERROR"),""), "")</f>
        <v/>
      </c>
      <c r="AJ156" s="3" t="str">
        <f>IF($A156="ADD",IF(NOT(ISBLANK(AI156)),_xlfn.XLOOKUP(AI156,sign_bracket[lookupValue],sign_bracket[lookupKey],"ERROR"),""), "")</f>
        <v/>
      </c>
      <c r="AL156" s="3" t="str">
        <f>IF($A156="ADD",IF(NOT(ISBLANK(AK156)),_xlfn.XLOOKUP(AK156,post_plant_type[lookupValue],post_plant_type[lookupKey],"ERROR"),""), "")</f>
        <v/>
      </c>
      <c r="AN156" s="3" t="str">
        <f>IF($A156="ADD",IF(NOT(ISBLANK(AM156)),_xlfn.XLOOKUP(AM156,post_ground_type[lookupValue],post_ground_type[lookupKey],"ERROR"),""), "")</f>
        <v/>
      </c>
      <c r="AP156" s="3" t="str">
        <f>IF($A156="ADD",IF(NOT(ISBLANK(AO156)),_xlfn.XLOOKUP(AO156,post_joint_type[lookupValue],post_joint_type[lookupKey],"ERROR"),""), "")</f>
        <v/>
      </c>
      <c r="AQ156" s="7"/>
      <c r="AR156" s="4" t="str">
        <f t="shared" ca="1" si="27"/>
        <v/>
      </c>
      <c r="AS156" s="4"/>
      <c r="AT156" s="3" t="str">
        <f t="shared" si="28"/>
        <v/>
      </c>
      <c r="AU156" s="3" t="str">
        <f>IF($A156="","",IF((AND($A156="ADD",OR(AT156="",AT156="In Use"))),"5",(_xlfn.XLOOKUP(AT156,ud_asset_status[lookupValue],ud_asset_status[lookupKey],""))))</f>
        <v/>
      </c>
      <c r="AW156" s="3" t="str">
        <f>IF($A156="ADD",IF(NOT(ISBLANK(AV156)),_xlfn.XLOOKUP(AV156,ud_replacement_status[lookupValue],ud_replacement_status[lookupKey],"ERROR"),""), "")</f>
        <v/>
      </c>
      <c r="AX156" s="7"/>
      <c r="AZ156" s="3" t="str">
        <f>IF($A156="ADD",IF(NOT(ISBLANK(AY156)),_xlfn.XLOOKUP(AY156,ar_replace_reason[lookupValue],ar_replace_reason[lookupKey],"ERROR"),""), "")</f>
        <v/>
      </c>
      <c r="BA156" s="3" t="str">
        <f t="shared" si="29"/>
        <v/>
      </c>
      <c r="BB156" s="3" t="str">
        <f>IF($A156="","",IF((AND($A156="ADD",OR(BA156="",BA156="Queenstown-Lakes District Council"))),"70",(_xlfn.XLOOKUP(BA156,ud_organisation_owner[lookupValue],ud_organisation_owner[lookupKey],""))))</f>
        <v/>
      </c>
      <c r="BC156" s="3" t="str">
        <f t="shared" si="30"/>
        <v/>
      </c>
      <c r="BD156" s="3" t="str">
        <f>IF($A156="","",IF((AND($A156="ADD",OR(BC156="",BC156="Queenstown-Lakes District Council"))),"70",(_xlfn.XLOOKUP(BC156,ud_organisation_owner[lookupValue],ud_organisation_owner[lookupKey],""))))</f>
        <v/>
      </c>
      <c r="BE156" s="3" t="str">
        <f t="shared" si="31"/>
        <v/>
      </c>
      <c r="BF156" s="3" t="str">
        <f>IF($A156="","",IF((AND($A156="ADD",OR(BE156="",BE156="Local Authority"))),"17",(_xlfn.XLOOKUP(BE156,ud_sub_organisation[lookupValue],ud_sub_organisation[lookupKey],""))))</f>
        <v/>
      </c>
      <c r="BH156" s="3" t="str">
        <f>IF($A156="ADD",IF(NOT(ISBLANK(BG156)),_xlfn.XLOOKUP(BG156,ud_maintenance_organisation[lookupValue],ud_maintenance_organisation[lookupKey],"ERROR"),""), "")</f>
        <v/>
      </c>
      <c r="BI156" s="3" t="str">
        <f t="shared" si="32"/>
        <v/>
      </c>
      <c r="BJ156" s="3" t="str">
        <f>IF($A156="","",IF((AND($A156="ADD",OR(BI156="",BI156="Vested Assets"))),"12",(_xlfn.XLOOKUP(BI156,ud_work_category[lookupValue],ud_work_category[lookupKey],""))))</f>
        <v/>
      </c>
      <c r="BK156" s="8"/>
      <c r="BL156" s="2" t="str">
        <f t="shared" si="33"/>
        <v/>
      </c>
      <c r="BM156" s="3" t="str">
        <f t="shared" si="34"/>
        <v/>
      </c>
      <c r="BN156" s="3" t="str">
        <f>IF($A156="","",IF((AND($A156="ADD",OR(BM156="",BM156="Excellent"))),"1",(_xlfn.XLOOKUP(BM156,condition[lookupValue],condition[lookupKey],""))))</f>
        <v/>
      </c>
      <c r="BO156" s="7" t="str">
        <f t="shared" si="35"/>
        <v/>
      </c>
      <c r="BP156" s="9"/>
    </row>
    <row r="157" spans="2:68" x14ac:dyDescent="0.25">
      <c r="B157" s="4"/>
      <c r="E157" s="3" t="str">
        <f>IF($A157="ADD",IF(NOT(ISBLANK(D157)),_xlfn.XLOOKUP(D157,roadnames[lookupValue],roadnames[lookupKey],"ERROR"),""), "")</f>
        <v/>
      </c>
      <c r="F157" s="5"/>
      <c r="G157" s="5"/>
      <c r="H157" s="6"/>
      <c r="J157" s="3" t="str">
        <f>IF($A157="ADD",IF(NOT(ISBLANK(I157)),_xlfn.XLOOKUP(I157,side[lookupValue],side[lookupKey],"ERROR"),""), "")</f>
        <v/>
      </c>
      <c r="K157" s="4"/>
      <c r="M157" s="3" t="str">
        <f>IF($A157="ADD",IF(NOT(ISBLANK(L157)),_xlfn.XLOOKUP(L157,ud_placement[lookupValue],ud_placement[lookupKey],"ERROR"),""), "")</f>
        <v/>
      </c>
      <c r="O157" s="3" t="str">
        <f>IF($A157="ADD",IF(NOT(ISBLANK(N157)),_xlfn.XLOOKUP(N157,ud_pole_primary_function[lookupValue],ud_pole_primary_function[lookupKey],"ERROR"),""), "")</f>
        <v/>
      </c>
      <c r="P157" s="3" t="str">
        <f t="shared" si="24"/>
        <v/>
      </c>
      <c r="Q157" s="3" t="str">
        <f>IF($A157="","",IF((AND($A157="ADD",OR(P157="",P157="Basic Sign Post"))),"6",(_xlfn.XLOOKUP(P157,ud_pole_structure_type[lookupValue],ud_pole_structure_type[lookupKey],""))))</f>
        <v/>
      </c>
      <c r="R157" s="3" t="str">
        <f t="shared" si="25"/>
        <v/>
      </c>
      <c r="S157" s="3" t="str">
        <f>IF($A157="","",IF((AND($A157="ADD",OR(R157="",R157="Aluminium"))),"4",(_xlfn.XLOOKUP(R157,pole_material[lookupValue],pole_material[lookupKey],""))))</f>
        <v/>
      </c>
      <c r="U157" s="3" t="str">
        <f>IF($A157="ADD",IF(NOT(ISBLANK(T157)),_xlfn.XLOOKUP(T157,ud_coating_system[lookupValue],ud_coating_system[lookupKey],"ERROR"),""), "")</f>
        <v/>
      </c>
      <c r="W157" s="3" t="str">
        <f>IF($A157="ADD",IF(NOT(ISBLANK(V157)),_xlfn.XLOOKUP(V157,ud_pole_foundation_type[lookupValue],ud_pole_foundation_type[lookupKey],"ERROR"),""), "")</f>
        <v/>
      </c>
      <c r="Y157" s="3" t="str">
        <f>IF($A157="ADD",IF(NOT(ISBLANK(X157)),_xlfn.XLOOKUP(X157,ud_pole_base_connection[lookupValue],ud_pole_base_connection[lookupKey],"ERROR"),""), "")</f>
        <v/>
      </c>
      <c r="Z157" s="6"/>
      <c r="AA157" s="6"/>
      <c r="AB157" s="2" t="str">
        <f t="shared" si="26"/>
        <v/>
      </c>
      <c r="AD157" s="3" t="str">
        <f>IF($A157="ADD",IF(NOT(ISBLANK(AC157)),_xlfn.XLOOKUP(AC157,ud_pole_structure_make[lookupValue],ud_pole_structure_make[lookupKey],"ERROR"),""), "")</f>
        <v/>
      </c>
      <c r="AF157" s="3" t="str">
        <f>IF($A157="ADD",IF(NOT(ISBLANK(AE157)),_xlfn.XLOOKUP(1,(ud_pole_structure_model_lookup=AE157)*(ud_pole_structure_model_parentKey=AD157),ud_pole_structure_model[lookupKey],"ERROR"),""), "")</f>
        <v/>
      </c>
      <c r="AH157" s="3" t="str">
        <f>IF($A157="ADD",IF(NOT(ISBLANK(AG157)),_xlfn.XLOOKUP(AG157,sl_pole_shape[lookupValue],sl_pole_shape[lookupKey],"ERROR"),""), "")</f>
        <v/>
      </c>
      <c r="AJ157" s="3" t="str">
        <f>IF($A157="ADD",IF(NOT(ISBLANK(AI157)),_xlfn.XLOOKUP(AI157,sign_bracket[lookupValue],sign_bracket[lookupKey],"ERROR"),""), "")</f>
        <v/>
      </c>
      <c r="AL157" s="3" t="str">
        <f>IF($A157="ADD",IF(NOT(ISBLANK(AK157)),_xlfn.XLOOKUP(AK157,post_plant_type[lookupValue],post_plant_type[lookupKey],"ERROR"),""), "")</f>
        <v/>
      </c>
      <c r="AN157" s="3" t="str">
        <f>IF($A157="ADD",IF(NOT(ISBLANK(AM157)),_xlfn.XLOOKUP(AM157,post_ground_type[lookupValue],post_ground_type[lookupKey],"ERROR"),""), "")</f>
        <v/>
      </c>
      <c r="AP157" s="3" t="str">
        <f>IF($A157="ADD",IF(NOT(ISBLANK(AO157)),_xlfn.XLOOKUP(AO157,post_joint_type[lookupValue],post_joint_type[lookupKey],"ERROR"),""), "")</f>
        <v/>
      </c>
      <c r="AQ157" s="7"/>
      <c r="AR157" s="4" t="str">
        <f t="shared" ca="1" si="27"/>
        <v/>
      </c>
      <c r="AS157" s="4"/>
      <c r="AT157" s="3" t="str">
        <f t="shared" si="28"/>
        <v/>
      </c>
      <c r="AU157" s="3" t="str">
        <f>IF($A157="","",IF((AND($A157="ADD",OR(AT157="",AT157="In Use"))),"5",(_xlfn.XLOOKUP(AT157,ud_asset_status[lookupValue],ud_asset_status[lookupKey],""))))</f>
        <v/>
      </c>
      <c r="AW157" s="3" t="str">
        <f>IF($A157="ADD",IF(NOT(ISBLANK(AV157)),_xlfn.XLOOKUP(AV157,ud_replacement_status[lookupValue],ud_replacement_status[lookupKey],"ERROR"),""), "")</f>
        <v/>
      </c>
      <c r="AX157" s="7"/>
      <c r="AZ157" s="3" t="str">
        <f>IF($A157="ADD",IF(NOT(ISBLANK(AY157)),_xlfn.XLOOKUP(AY157,ar_replace_reason[lookupValue],ar_replace_reason[lookupKey],"ERROR"),""), "")</f>
        <v/>
      </c>
      <c r="BA157" s="3" t="str">
        <f t="shared" si="29"/>
        <v/>
      </c>
      <c r="BB157" s="3" t="str">
        <f>IF($A157="","",IF((AND($A157="ADD",OR(BA157="",BA157="Queenstown-Lakes District Council"))),"70",(_xlfn.XLOOKUP(BA157,ud_organisation_owner[lookupValue],ud_organisation_owner[lookupKey],""))))</f>
        <v/>
      </c>
      <c r="BC157" s="3" t="str">
        <f t="shared" si="30"/>
        <v/>
      </c>
      <c r="BD157" s="3" t="str">
        <f>IF($A157="","",IF((AND($A157="ADD",OR(BC157="",BC157="Queenstown-Lakes District Council"))),"70",(_xlfn.XLOOKUP(BC157,ud_organisation_owner[lookupValue],ud_organisation_owner[lookupKey],""))))</f>
        <v/>
      </c>
      <c r="BE157" s="3" t="str">
        <f t="shared" si="31"/>
        <v/>
      </c>
      <c r="BF157" s="3" t="str">
        <f>IF($A157="","",IF((AND($A157="ADD",OR(BE157="",BE157="Local Authority"))),"17",(_xlfn.XLOOKUP(BE157,ud_sub_organisation[lookupValue],ud_sub_organisation[lookupKey],""))))</f>
        <v/>
      </c>
      <c r="BH157" s="3" t="str">
        <f>IF($A157="ADD",IF(NOT(ISBLANK(BG157)),_xlfn.XLOOKUP(BG157,ud_maintenance_organisation[lookupValue],ud_maintenance_organisation[lookupKey],"ERROR"),""), "")</f>
        <v/>
      </c>
      <c r="BI157" s="3" t="str">
        <f t="shared" si="32"/>
        <v/>
      </c>
      <c r="BJ157" s="3" t="str">
        <f>IF($A157="","",IF((AND($A157="ADD",OR(BI157="",BI157="Vested Assets"))),"12",(_xlfn.XLOOKUP(BI157,ud_work_category[lookupValue],ud_work_category[lookupKey],""))))</f>
        <v/>
      </c>
      <c r="BK157" s="8"/>
      <c r="BL157" s="2" t="str">
        <f t="shared" si="33"/>
        <v/>
      </c>
      <c r="BM157" s="3" t="str">
        <f t="shared" si="34"/>
        <v/>
      </c>
      <c r="BN157" s="3" t="str">
        <f>IF($A157="","",IF((AND($A157="ADD",OR(BM157="",BM157="Excellent"))),"1",(_xlfn.XLOOKUP(BM157,condition[lookupValue],condition[lookupKey],""))))</f>
        <v/>
      </c>
      <c r="BO157" s="7" t="str">
        <f t="shared" si="35"/>
        <v/>
      </c>
      <c r="BP157" s="9"/>
    </row>
    <row r="158" spans="2:68" x14ac:dyDescent="0.25">
      <c r="B158" s="4"/>
      <c r="E158" s="3" t="str">
        <f>IF($A158="ADD",IF(NOT(ISBLANK(D158)),_xlfn.XLOOKUP(D158,roadnames[lookupValue],roadnames[lookupKey],"ERROR"),""), "")</f>
        <v/>
      </c>
      <c r="F158" s="5"/>
      <c r="G158" s="5"/>
      <c r="H158" s="6"/>
      <c r="J158" s="3" t="str">
        <f>IF($A158="ADD",IF(NOT(ISBLANK(I158)),_xlfn.XLOOKUP(I158,side[lookupValue],side[lookupKey],"ERROR"),""), "")</f>
        <v/>
      </c>
      <c r="K158" s="4"/>
      <c r="M158" s="3" t="str">
        <f>IF($A158="ADD",IF(NOT(ISBLANK(L158)),_xlfn.XLOOKUP(L158,ud_placement[lookupValue],ud_placement[lookupKey],"ERROR"),""), "")</f>
        <v/>
      </c>
      <c r="O158" s="3" t="str">
        <f>IF($A158="ADD",IF(NOT(ISBLANK(N158)),_xlfn.XLOOKUP(N158,ud_pole_primary_function[lookupValue],ud_pole_primary_function[lookupKey],"ERROR"),""), "")</f>
        <v/>
      </c>
      <c r="P158" s="3" t="str">
        <f t="shared" si="24"/>
        <v/>
      </c>
      <c r="Q158" s="3" t="str">
        <f>IF($A158="","",IF((AND($A158="ADD",OR(P158="",P158="Basic Sign Post"))),"6",(_xlfn.XLOOKUP(P158,ud_pole_structure_type[lookupValue],ud_pole_structure_type[lookupKey],""))))</f>
        <v/>
      </c>
      <c r="R158" s="3" t="str">
        <f t="shared" si="25"/>
        <v/>
      </c>
      <c r="S158" s="3" t="str">
        <f>IF($A158="","",IF((AND($A158="ADD",OR(R158="",R158="Aluminium"))),"4",(_xlfn.XLOOKUP(R158,pole_material[lookupValue],pole_material[lookupKey],""))))</f>
        <v/>
      </c>
      <c r="U158" s="3" t="str">
        <f>IF($A158="ADD",IF(NOT(ISBLANK(T158)),_xlfn.XLOOKUP(T158,ud_coating_system[lookupValue],ud_coating_system[lookupKey],"ERROR"),""), "")</f>
        <v/>
      </c>
      <c r="W158" s="3" t="str">
        <f>IF($A158="ADD",IF(NOT(ISBLANK(V158)),_xlfn.XLOOKUP(V158,ud_pole_foundation_type[lookupValue],ud_pole_foundation_type[lookupKey],"ERROR"),""), "")</f>
        <v/>
      </c>
      <c r="Y158" s="3" t="str">
        <f>IF($A158="ADD",IF(NOT(ISBLANK(X158)),_xlfn.XLOOKUP(X158,ud_pole_base_connection[lookupValue],ud_pole_base_connection[lookupKey],"ERROR"),""), "")</f>
        <v/>
      </c>
      <c r="Z158" s="6"/>
      <c r="AA158" s="6"/>
      <c r="AB158" s="2" t="str">
        <f t="shared" si="26"/>
        <v/>
      </c>
      <c r="AD158" s="3" t="str">
        <f>IF($A158="ADD",IF(NOT(ISBLANK(AC158)),_xlfn.XLOOKUP(AC158,ud_pole_structure_make[lookupValue],ud_pole_structure_make[lookupKey],"ERROR"),""), "")</f>
        <v/>
      </c>
      <c r="AF158" s="3" t="str">
        <f>IF($A158="ADD",IF(NOT(ISBLANK(AE158)),_xlfn.XLOOKUP(1,(ud_pole_structure_model_lookup=AE158)*(ud_pole_structure_model_parentKey=AD158),ud_pole_structure_model[lookupKey],"ERROR"),""), "")</f>
        <v/>
      </c>
      <c r="AH158" s="3" t="str">
        <f>IF($A158="ADD",IF(NOT(ISBLANK(AG158)),_xlfn.XLOOKUP(AG158,sl_pole_shape[lookupValue],sl_pole_shape[lookupKey],"ERROR"),""), "")</f>
        <v/>
      </c>
      <c r="AJ158" s="3" t="str">
        <f>IF($A158="ADD",IF(NOT(ISBLANK(AI158)),_xlfn.XLOOKUP(AI158,sign_bracket[lookupValue],sign_bracket[lookupKey],"ERROR"),""), "")</f>
        <v/>
      </c>
      <c r="AL158" s="3" t="str">
        <f>IF($A158="ADD",IF(NOT(ISBLANK(AK158)),_xlfn.XLOOKUP(AK158,post_plant_type[lookupValue],post_plant_type[lookupKey],"ERROR"),""), "")</f>
        <v/>
      </c>
      <c r="AN158" s="3" t="str">
        <f>IF($A158="ADD",IF(NOT(ISBLANK(AM158)),_xlfn.XLOOKUP(AM158,post_ground_type[lookupValue],post_ground_type[lookupKey],"ERROR"),""), "")</f>
        <v/>
      </c>
      <c r="AP158" s="3" t="str">
        <f>IF($A158="ADD",IF(NOT(ISBLANK(AO158)),_xlfn.XLOOKUP(AO158,post_joint_type[lookupValue],post_joint_type[lookupKey],"ERROR"),""), "")</f>
        <v/>
      </c>
      <c r="AQ158" s="7"/>
      <c r="AR158" s="4" t="str">
        <f t="shared" ca="1" si="27"/>
        <v/>
      </c>
      <c r="AS158" s="4"/>
      <c r="AT158" s="3" t="str">
        <f t="shared" si="28"/>
        <v/>
      </c>
      <c r="AU158" s="3" t="str">
        <f>IF($A158="","",IF((AND($A158="ADD",OR(AT158="",AT158="In Use"))),"5",(_xlfn.XLOOKUP(AT158,ud_asset_status[lookupValue],ud_asset_status[lookupKey],""))))</f>
        <v/>
      </c>
      <c r="AW158" s="3" t="str">
        <f>IF($A158="ADD",IF(NOT(ISBLANK(AV158)),_xlfn.XLOOKUP(AV158,ud_replacement_status[lookupValue],ud_replacement_status[lookupKey],"ERROR"),""), "")</f>
        <v/>
      </c>
      <c r="AX158" s="7"/>
      <c r="AZ158" s="3" t="str">
        <f>IF($A158="ADD",IF(NOT(ISBLANK(AY158)),_xlfn.XLOOKUP(AY158,ar_replace_reason[lookupValue],ar_replace_reason[lookupKey],"ERROR"),""), "")</f>
        <v/>
      </c>
      <c r="BA158" s="3" t="str">
        <f t="shared" si="29"/>
        <v/>
      </c>
      <c r="BB158" s="3" t="str">
        <f>IF($A158="","",IF((AND($A158="ADD",OR(BA158="",BA158="Queenstown-Lakes District Council"))),"70",(_xlfn.XLOOKUP(BA158,ud_organisation_owner[lookupValue],ud_organisation_owner[lookupKey],""))))</f>
        <v/>
      </c>
      <c r="BC158" s="3" t="str">
        <f t="shared" si="30"/>
        <v/>
      </c>
      <c r="BD158" s="3" t="str">
        <f>IF($A158="","",IF((AND($A158="ADD",OR(BC158="",BC158="Queenstown-Lakes District Council"))),"70",(_xlfn.XLOOKUP(BC158,ud_organisation_owner[lookupValue],ud_organisation_owner[lookupKey],""))))</f>
        <v/>
      </c>
      <c r="BE158" s="3" t="str">
        <f t="shared" si="31"/>
        <v/>
      </c>
      <c r="BF158" s="3" t="str">
        <f>IF($A158="","",IF((AND($A158="ADD",OR(BE158="",BE158="Local Authority"))),"17",(_xlfn.XLOOKUP(BE158,ud_sub_organisation[lookupValue],ud_sub_organisation[lookupKey],""))))</f>
        <v/>
      </c>
      <c r="BH158" s="3" t="str">
        <f>IF($A158="ADD",IF(NOT(ISBLANK(BG158)),_xlfn.XLOOKUP(BG158,ud_maintenance_organisation[lookupValue],ud_maintenance_organisation[lookupKey],"ERROR"),""), "")</f>
        <v/>
      </c>
      <c r="BI158" s="3" t="str">
        <f t="shared" si="32"/>
        <v/>
      </c>
      <c r="BJ158" s="3" t="str">
        <f>IF($A158="","",IF((AND($A158="ADD",OR(BI158="",BI158="Vested Assets"))),"12",(_xlfn.XLOOKUP(BI158,ud_work_category[lookupValue],ud_work_category[lookupKey],""))))</f>
        <v/>
      </c>
      <c r="BK158" s="8"/>
      <c r="BL158" s="2" t="str">
        <f t="shared" si="33"/>
        <v/>
      </c>
      <c r="BM158" s="3" t="str">
        <f t="shared" si="34"/>
        <v/>
      </c>
      <c r="BN158" s="3" t="str">
        <f>IF($A158="","",IF((AND($A158="ADD",OR(BM158="",BM158="Excellent"))),"1",(_xlfn.XLOOKUP(BM158,condition[lookupValue],condition[lookupKey],""))))</f>
        <v/>
      </c>
      <c r="BO158" s="7" t="str">
        <f t="shared" si="35"/>
        <v/>
      </c>
      <c r="BP158" s="9"/>
    </row>
    <row r="159" spans="2:68" x14ac:dyDescent="0.25">
      <c r="B159" s="4"/>
      <c r="E159" s="3" t="str">
        <f>IF($A159="ADD",IF(NOT(ISBLANK(D159)),_xlfn.XLOOKUP(D159,roadnames[lookupValue],roadnames[lookupKey],"ERROR"),""), "")</f>
        <v/>
      </c>
      <c r="F159" s="5"/>
      <c r="G159" s="5"/>
      <c r="H159" s="6"/>
      <c r="J159" s="3" t="str">
        <f>IF($A159="ADD",IF(NOT(ISBLANK(I159)),_xlfn.XLOOKUP(I159,side[lookupValue],side[lookupKey],"ERROR"),""), "")</f>
        <v/>
      </c>
      <c r="K159" s="4"/>
      <c r="M159" s="3" t="str">
        <f>IF($A159="ADD",IF(NOT(ISBLANK(L159)),_xlfn.XLOOKUP(L159,ud_placement[lookupValue],ud_placement[lookupKey],"ERROR"),""), "")</f>
        <v/>
      </c>
      <c r="O159" s="3" t="str">
        <f>IF($A159="ADD",IF(NOT(ISBLANK(N159)),_xlfn.XLOOKUP(N159,ud_pole_primary_function[lookupValue],ud_pole_primary_function[lookupKey],"ERROR"),""), "")</f>
        <v/>
      </c>
      <c r="P159" s="3" t="str">
        <f t="shared" si="24"/>
        <v/>
      </c>
      <c r="Q159" s="3" t="str">
        <f>IF($A159="","",IF((AND($A159="ADD",OR(P159="",P159="Basic Sign Post"))),"6",(_xlfn.XLOOKUP(P159,ud_pole_structure_type[lookupValue],ud_pole_structure_type[lookupKey],""))))</f>
        <v/>
      </c>
      <c r="R159" s="3" t="str">
        <f t="shared" si="25"/>
        <v/>
      </c>
      <c r="S159" s="3" t="str">
        <f>IF($A159="","",IF((AND($A159="ADD",OR(R159="",R159="Aluminium"))),"4",(_xlfn.XLOOKUP(R159,pole_material[lookupValue],pole_material[lookupKey],""))))</f>
        <v/>
      </c>
      <c r="U159" s="3" t="str">
        <f>IF($A159="ADD",IF(NOT(ISBLANK(T159)),_xlfn.XLOOKUP(T159,ud_coating_system[lookupValue],ud_coating_system[lookupKey],"ERROR"),""), "")</f>
        <v/>
      </c>
      <c r="W159" s="3" t="str">
        <f>IF($A159="ADD",IF(NOT(ISBLANK(V159)),_xlfn.XLOOKUP(V159,ud_pole_foundation_type[lookupValue],ud_pole_foundation_type[lookupKey],"ERROR"),""), "")</f>
        <v/>
      </c>
      <c r="Y159" s="3" t="str">
        <f>IF($A159="ADD",IF(NOT(ISBLANK(X159)),_xlfn.XLOOKUP(X159,ud_pole_base_connection[lookupValue],ud_pole_base_connection[lookupKey],"ERROR"),""), "")</f>
        <v/>
      </c>
      <c r="Z159" s="6"/>
      <c r="AA159" s="6"/>
      <c r="AB159" s="2" t="str">
        <f t="shared" si="26"/>
        <v/>
      </c>
      <c r="AD159" s="3" t="str">
        <f>IF($A159="ADD",IF(NOT(ISBLANK(AC159)),_xlfn.XLOOKUP(AC159,ud_pole_structure_make[lookupValue],ud_pole_structure_make[lookupKey],"ERROR"),""), "")</f>
        <v/>
      </c>
      <c r="AF159" s="3" t="str">
        <f>IF($A159="ADD",IF(NOT(ISBLANK(AE159)),_xlfn.XLOOKUP(1,(ud_pole_structure_model_lookup=AE159)*(ud_pole_structure_model_parentKey=AD159),ud_pole_structure_model[lookupKey],"ERROR"),""), "")</f>
        <v/>
      </c>
      <c r="AH159" s="3" t="str">
        <f>IF($A159="ADD",IF(NOT(ISBLANK(AG159)),_xlfn.XLOOKUP(AG159,sl_pole_shape[lookupValue],sl_pole_shape[lookupKey],"ERROR"),""), "")</f>
        <v/>
      </c>
      <c r="AJ159" s="3" t="str">
        <f>IF($A159="ADD",IF(NOT(ISBLANK(AI159)),_xlfn.XLOOKUP(AI159,sign_bracket[lookupValue],sign_bracket[lookupKey],"ERROR"),""), "")</f>
        <v/>
      </c>
      <c r="AL159" s="3" t="str">
        <f>IF($A159="ADD",IF(NOT(ISBLANK(AK159)),_xlfn.XLOOKUP(AK159,post_plant_type[lookupValue],post_plant_type[lookupKey],"ERROR"),""), "")</f>
        <v/>
      </c>
      <c r="AN159" s="3" t="str">
        <f>IF($A159="ADD",IF(NOT(ISBLANK(AM159)),_xlfn.XLOOKUP(AM159,post_ground_type[lookupValue],post_ground_type[lookupKey],"ERROR"),""), "")</f>
        <v/>
      </c>
      <c r="AP159" s="3" t="str">
        <f>IF($A159="ADD",IF(NOT(ISBLANK(AO159)),_xlfn.XLOOKUP(AO159,post_joint_type[lookupValue],post_joint_type[lookupKey],"ERROR"),""), "")</f>
        <v/>
      </c>
      <c r="AQ159" s="7"/>
      <c r="AR159" s="4" t="str">
        <f t="shared" ca="1" si="27"/>
        <v/>
      </c>
      <c r="AS159" s="4"/>
      <c r="AT159" s="3" t="str">
        <f t="shared" si="28"/>
        <v/>
      </c>
      <c r="AU159" s="3" t="str">
        <f>IF($A159="","",IF((AND($A159="ADD",OR(AT159="",AT159="In Use"))),"5",(_xlfn.XLOOKUP(AT159,ud_asset_status[lookupValue],ud_asset_status[lookupKey],""))))</f>
        <v/>
      </c>
      <c r="AW159" s="3" t="str">
        <f>IF($A159="ADD",IF(NOT(ISBLANK(AV159)),_xlfn.XLOOKUP(AV159,ud_replacement_status[lookupValue],ud_replacement_status[lookupKey],"ERROR"),""), "")</f>
        <v/>
      </c>
      <c r="AX159" s="7"/>
      <c r="AZ159" s="3" t="str">
        <f>IF($A159="ADD",IF(NOT(ISBLANK(AY159)),_xlfn.XLOOKUP(AY159,ar_replace_reason[lookupValue],ar_replace_reason[lookupKey],"ERROR"),""), "")</f>
        <v/>
      </c>
      <c r="BA159" s="3" t="str">
        <f t="shared" si="29"/>
        <v/>
      </c>
      <c r="BB159" s="3" t="str">
        <f>IF($A159="","",IF((AND($A159="ADD",OR(BA159="",BA159="Queenstown-Lakes District Council"))),"70",(_xlfn.XLOOKUP(BA159,ud_organisation_owner[lookupValue],ud_organisation_owner[lookupKey],""))))</f>
        <v/>
      </c>
      <c r="BC159" s="3" t="str">
        <f t="shared" si="30"/>
        <v/>
      </c>
      <c r="BD159" s="3" t="str">
        <f>IF($A159="","",IF((AND($A159="ADD",OR(BC159="",BC159="Queenstown-Lakes District Council"))),"70",(_xlfn.XLOOKUP(BC159,ud_organisation_owner[lookupValue],ud_organisation_owner[lookupKey],""))))</f>
        <v/>
      </c>
      <c r="BE159" s="3" t="str">
        <f t="shared" si="31"/>
        <v/>
      </c>
      <c r="BF159" s="3" t="str">
        <f>IF($A159="","",IF((AND($A159="ADD",OR(BE159="",BE159="Local Authority"))),"17",(_xlfn.XLOOKUP(BE159,ud_sub_organisation[lookupValue],ud_sub_organisation[lookupKey],""))))</f>
        <v/>
      </c>
      <c r="BH159" s="3" t="str">
        <f>IF($A159="ADD",IF(NOT(ISBLANK(BG159)),_xlfn.XLOOKUP(BG159,ud_maintenance_organisation[lookupValue],ud_maintenance_organisation[lookupKey],"ERROR"),""), "")</f>
        <v/>
      </c>
      <c r="BI159" s="3" t="str">
        <f t="shared" si="32"/>
        <v/>
      </c>
      <c r="BJ159" s="3" t="str">
        <f>IF($A159="","",IF((AND($A159="ADD",OR(BI159="",BI159="Vested Assets"))),"12",(_xlfn.XLOOKUP(BI159,ud_work_category[lookupValue],ud_work_category[lookupKey],""))))</f>
        <v/>
      </c>
      <c r="BK159" s="8"/>
      <c r="BL159" s="2" t="str">
        <f t="shared" si="33"/>
        <v/>
      </c>
      <c r="BM159" s="3" t="str">
        <f t="shared" si="34"/>
        <v/>
      </c>
      <c r="BN159" s="3" t="str">
        <f>IF($A159="","",IF((AND($A159="ADD",OR(BM159="",BM159="Excellent"))),"1",(_xlfn.XLOOKUP(BM159,condition[lookupValue],condition[lookupKey],""))))</f>
        <v/>
      </c>
      <c r="BO159" s="7" t="str">
        <f t="shared" si="35"/>
        <v/>
      </c>
      <c r="BP159" s="9"/>
    </row>
    <row r="160" spans="2:68" x14ac:dyDescent="0.25">
      <c r="B160" s="4"/>
      <c r="E160" s="3" t="str">
        <f>IF($A160="ADD",IF(NOT(ISBLANK(D160)),_xlfn.XLOOKUP(D160,roadnames[lookupValue],roadnames[lookupKey],"ERROR"),""), "")</f>
        <v/>
      </c>
      <c r="F160" s="5"/>
      <c r="G160" s="5"/>
      <c r="H160" s="6"/>
      <c r="J160" s="3" t="str">
        <f>IF($A160="ADD",IF(NOT(ISBLANK(I160)),_xlfn.XLOOKUP(I160,side[lookupValue],side[lookupKey],"ERROR"),""), "")</f>
        <v/>
      </c>
      <c r="K160" s="4"/>
      <c r="M160" s="3" t="str">
        <f>IF($A160="ADD",IF(NOT(ISBLANK(L160)),_xlfn.XLOOKUP(L160,ud_placement[lookupValue],ud_placement[lookupKey],"ERROR"),""), "")</f>
        <v/>
      </c>
      <c r="O160" s="3" t="str">
        <f>IF($A160="ADD",IF(NOT(ISBLANK(N160)),_xlfn.XLOOKUP(N160,ud_pole_primary_function[lookupValue],ud_pole_primary_function[lookupKey],"ERROR"),""), "")</f>
        <v/>
      </c>
      <c r="P160" s="3" t="str">
        <f t="shared" si="24"/>
        <v/>
      </c>
      <c r="Q160" s="3" t="str">
        <f>IF($A160="","",IF((AND($A160="ADD",OR(P160="",P160="Basic Sign Post"))),"6",(_xlfn.XLOOKUP(P160,ud_pole_structure_type[lookupValue],ud_pole_structure_type[lookupKey],""))))</f>
        <v/>
      </c>
      <c r="R160" s="3" t="str">
        <f t="shared" si="25"/>
        <v/>
      </c>
      <c r="S160" s="3" t="str">
        <f>IF($A160="","",IF((AND($A160="ADD",OR(R160="",R160="Aluminium"))),"4",(_xlfn.XLOOKUP(R160,pole_material[lookupValue],pole_material[lookupKey],""))))</f>
        <v/>
      </c>
      <c r="U160" s="3" t="str">
        <f>IF($A160="ADD",IF(NOT(ISBLANK(T160)),_xlfn.XLOOKUP(T160,ud_coating_system[lookupValue],ud_coating_system[lookupKey],"ERROR"),""), "")</f>
        <v/>
      </c>
      <c r="W160" s="3" t="str">
        <f>IF($A160="ADD",IF(NOT(ISBLANK(V160)),_xlfn.XLOOKUP(V160,ud_pole_foundation_type[lookupValue],ud_pole_foundation_type[lookupKey],"ERROR"),""), "")</f>
        <v/>
      </c>
      <c r="Y160" s="3" t="str">
        <f>IF($A160="ADD",IF(NOT(ISBLANK(X160)),_xlfn.XLOOKUP(X160,ud_pole_base_connection[lookupValue],ud_pole_base_connection[lookupKey],"ERROR"),""), "")</f>
        <v/>
      </c>
      <c r="Z160" s="6"/>
      <c r="AA160" s="6"/>
      <c r="AB160" s="2" t="str">
        <f t="shared" si="26"/>
        <v/>
      </c>
      <c r="AD160" s="3" t="str">
        <f>IF($A160="ADD",IF(NOT(ISBLANK(AC160)),_xlfn.XLOOKUP(AC160,ud_pole_structure_make[lookupValue],ud_pole_structure_make[lookupKey],"ERROR"),""), "")</f>
        <v/>
      </c>
      <c r="AF160" s="3" t="str">
        <f>IF($A160="ADD",IF(NOT(ISBLANK(AE160)),_xlfn.XLOOKUP(1,(ud_pole_structure_model_lookup=AE160)*(ud_pole_structure_model_parentKey=AD160),ud_pole_structure_model[lookupKey],"ERROR"),""), "")</f>
        <v/>
      </c>
      <c r="AH160" s="3" t="str">
        <f>IF($A160="ADD",IF(NOT(ISBLANK(AG160)),_xlfn.XLOOKUP(AG160,sl_pole_shape[lookupValue],sl_pole_shape[lookupKey],"ERROR"),""), "")</f>
        <v/>
      </c>
      <c r="AJ160" s="3" t="str">
        <f>IF($A160="ADD",IF(NOT(ISBLANK(AI160)),_xlfn.XLOOKUP(AI160,sign_bracket[lookupValue],sign_bracket[lookupKey],"ERROR"),""), "")</f>
        <v/>
      </c>
      <c r="AL160" s="3" t="str">
        <f>IF($A160="ADD",IF(NOT(ISBLANK(AK160)),_xlfn.XLOOKUP(AK160,post_plant_type[lookupValue],post_plant_type[lookupKey],"ERROR"),""), "")</f>
        <v/>
      </c>
      <c r="AN160" s="3" t="str">
        <f>IF($A160="ADD",IF(NOT(ISBLANK(AM160)),_xlfn.XLOOKUP(AM160,post_ground_type[lookupValue],post_ground_type[lookupKey],"ERROR"),""), "")</f>
        <v/>
      </c>
      <c r="AP160" s="3" t="str">
        <f>IF($A160="ADD",IF(NOT(ISBLANK(AO160)),_xlfn.XLOOKUP(AO160,post_joint_type[lookupValue],post_joint_type[lookupKey],"ERROR"),""), "")</f>
        <v/>
      </c>
      <c r="AQ160" s="7"/>
      <c r="AR160" s="4" t="str">
        <f t="shared" ca="1" si="27"/>
        <v/>
      </c>
      <c r="AS160" s="4"/>
      <c r="AT160" s="3" t="str">
        <f t="shared" si="28"/>
        <v/>
      </c>
      <c r="AU160" s="3" t="str">
        <f>IF($A160="","",IF((AND($A160="ADD",OR(AT160="",AT160="In Use"))),"5",(_xlfn.XLOOKUP(AT160,ud_asset_status[lookupValue],ud_asset_status[lookupKey],""))))</f>
        <v/>
      </c>
      <c r="AW160" s="3" t="str">
        <f>IF($A160="ADD",IF(NOT(ISBLANK(AV160)),_xlfn.XLOOKUP(AV160,ud_replacement_status[lookupValue],ud_replacement_status[lookupKey],"ERROR"),""), "")</f>
        <v/>
      </c>
      <c r="AX160" s="7"/>
      <c r="AZ160" s="3" t="str">
        <f>IF($A160="ADD",IF(NOT(ISBLANK(AY160)),_xlfn.XLOOKUP(AY160,ar_replace_reason[lookupValue],ar_replace_reason[lookupKey],"ERROR"),""), "")</f>
        <v/>
      </c>
      <c r="BA160" s="3" t="str">
        <f t="shared" si="29"/>
        <v/>
      </c>
      <c r="BB160" s="3" t="str">
        <f>IF($A160="","",IF((AND($A160="ADD",OR(BA160="",BA160="Queenstown-Lakes District Council"))),"70",(_xlfn.XLOOKUP(BA160,ud_organisation_owner[lookupValue],ud_organisation_owner[lookupKey],""))))</f>
        <v/>
      </c>
      <c r="BC160" s="3" t="str">
        <f t="shared" si="30"/>
        <v/>
      </c>
      <c r="BD160" s="3" t="str">
        <f>IF($A160="","",IF((AND($A160="ADD",OR(BC160="",BC160="Queenstown-Lakes District Council"))),"70",(_xlfn.XLOOKUP(BC160,ud_organisation_owner[lookupValue],ud_organisation_owner[lookupKey],""))))</f>
        <v/>
      </c>
      <c r="BE160" s="3" t="str">
        <f t="shared" si="31"/>
        <v/>
      </c>
      <c r="BF160" s="3" t="str">
        <f>IF($A160="","",IF((AND($A160="ADD",OR(BE160="",BE160="Local Authority"))),"17",(_xlfn.XLOOKUP(BE160,ud_sub_organisation[lookupValue],ud_sub_organisation[lookupKey],""))))</f>
        <v/>
      </c>
      <c r="BH160" s="3" t="str">
        <f>IF($A160="ADD",IF(NOT(ISBLANK(BG160)),_xlfn.XLOOKUP(BG160,ud_maintenance_organisation[lookupValue],ud_maintenance_organisation[lookupKey],"ERROR"),""), "")</f>
        <v/>
      </c>
      <c r="BI160" s="3" t="str">
        <f t="shared" si="32"/>
        <v/>
      </c>
      <c r="BJ160" s="3" t="str">
        <f>IF($A160="","",IF((AND($A160="ADD",OR(BI160="",BI160="Vested Assets"))),"12",(_xlfn.XLOOKUP(BI160,ud_work_category[lookupValue],ud_work_category[lookupKey],""))))</f>
        <v/>
      </c>
      <c r="BK160" s="8"/>
      <c r="BL160" s="2" t="str">
        <f t="shared" si="33"/>
        <v/>
      </c>
      <c r="BM160" s="3" t="str">
        <f t="shared" si="34"/>
        <v/>
      </c>
      <c r="BN160" s="3" t="str">
        <f>IF($A160="","",IF((AND($A160="ADD",OR(BM160="",BM160="Excellent"))),"1",(_xlfn.XLOOKUP(BM160,condition[lookupValue],condition[lookupKey],""))))</f>
        <v/>
      </c>
      <c r="BO160" s="7" t="str">
        <f t="shared" si="35"/>
        <v/>
      </c>
      <c r="BP160" s="9"/>
    </row>
    <row r="161" spans="2:68" x14ac:dyDescent="0.25">
      <c r="B161" s="4"/>
      <c r="E161" s="3" t="str">
        <f>IF($A161="ADD",IF(NOT(ISBLANK(D161)),_xlfn.XLOOKUP(D161,roadnames[lookupValue],roadnames[lookupKey],"ERROR"),""), "")</f>
        <v/>
      </c>
      <c r="F161" s="5"/>
      <c r="G161" s="5"/>
      <c r="H161" s="6"/>
      <c r="J161" s="3" t="str">
        <f>IF($A161="ADD",IF(NOT(ISBLANK(I161)),_xlfn.XLOOKUP(I161,side[lookupValue],side[lookupKey],"ERROR"),""), "")</f>
        <v/>
      </c>
      <c r="K161" s="4"/>
      <c r="M161" s="3" t="str">
        <f>IF($A161="ADD",IF(NOT(ISBLANK(L161)),_xlfn.XLOOKUP(L161,ud_placement[lookupValue],ud_placement[lookupKey],"ERROR"),""), "")</f>
        <v/>
      </c>
      <c r="O161" s="3" t="str">
        <f>IF($A161="ADD",IF(NOT(ISBLANK(N161)),_xlfn.XLOOKUP(N161,ud_pole_primary_function[lookupValue],ud_pole_primary_function[lookupKey],"ERROR"),""), "")</f>
        <v/>
      </c>
      <c r="P161" s="3" t="str">
        <f t="shared" si="24"/>
        <v/>
      </c>
      <c r="Q161" s="3" t="str">
        <f>IF($A161="","",IF((AND($A161="ADD",OR(P161="",P161="Basic Sign Post"))),"6",(_xlfn.XLOOKUP(P161,ud_pole_structure_type[lookupValue],ud_pole_structure_type[lookupKey],""))))</f>
        <v/>
      </c>
      <c r="R161" s="3" t="str">
        <f t="shared" si="25"/>
        <v/>
      </c>
      <c r="S161" s="3" t="str">
        <f>IF($A161="","",IF((AND($A161="ADD",OR(R161="",R161="Aluminium"))),"4",(_xlfn.XLOOKUP(R161,pole_material[lookupValue],pole_material[lookupKey],""))))</f>
        <v/>
      </c>
      <c r="U161" s="3" t="str">
        <f>IF($A161="ADD",IF(NOT(ISBLANK(T161)),_xlfn.XLOOKUP(T161,ud_coating_system[lookupValue],ud_coating_system[lookupKey],"ERROR"),""), "")</f>
        <v/>
      </c>
      <c r="W161" s="3" t="str">
        <f>IF($A161="ADD",IF(NOT(ISBLANK(V161)),_xlfn.XLOOKUP(V161,ud_pole_foundation_type[lookupValue],ud_pole_foundation_type[lookupKey],"ERROR"),""), "")</f>
        <v/>
      </c>
      <c r="Y161" s="3" t="str">
        <f>IF($A161="ADD",IF(NOT(ISBLANK(X161)),_xlfn.XLOOKUP(X161,ud_pole_base_connection[lookupValue],ud_pole_base_connection[lookupKey],"ERROR"),""), "")</f>
        <v/>
      </c>
      <c r="Z161" s="6"/>
      <c r="AA161" s="6"/>
      <c r="AB161" s="2" t="str">
        <f t="shared" si="26"/>
        <v/>
      </c>
      <c r="AD161" s="3" t="str">
        <f>IF($A161="ADD",IF(NOT(ISBLANK(AC161)),_xlfn.XLOOKUP(AC161,ud_pole_structure_make[lookupValue],ud_pole_structure_make[lookupKey],"ERROR"),""), "")</f>
        <v/>
      </c>
      <c r="AF161" s="3" t="str">
        <f>IF($A161="ADD",IF(NOT(ISBLANK(AE161)),_xlfn.XLOOKUP(1,(ud_pole_structure_model_lookup=AE161)*(ud_pole_structure_model_parentKey=AD161),ud_pole_structure_model[lookupKey],"ERROR"),""), "")</f>
        <v/>
      </c>
      <c r="AH161" s="3" t="str">
        <f>IF($A161="ADD",IF(NOT(ISBLANK(AG161)),_xlfn.XLOOKUP(AG161,sl_pole_shape[lookupValue],sl_pole_shape[lookupKey],"ERROR"),""), "")</f>
        <v/>
      </c>
      <c r="AJ161" s="3" t="str">
        <f>IF($A161="ADD",IF(NOT(ISBLANK(AI161)),_xlfn.XLOOKUP(AI161,sign_bracket[lookupValue],sign_bracket[lookupKey],"ERROR"),""), "")</f>
        <v/>
      </c>
      <c r="AL161" s="3" t="str">
        <f>IF($A161="ADD",IF(NOT(ISBLANK(AK161)),_xlfn.XLOOKUP(AK161,post_plant_type[lookupValue],post_plant_type[lookupKey],"ERROR"),""), "")</f>
        <v/>
      </c>
      <c r="AN161" s="3" t="str">
        <f>IF($A161="ADD",IF(NOT(ISBLANK(AM161)),_xlfn.XLOOKUP(AM161,post_ground_type[lookupValue],post_ground_type[lookupKey],"ERROR"),""), "")</f>
        <v/>
      </c>
      <c r="AP161" s="3" t="str">
        <f>IF($A161="ADD",IF(NOT(ISBLANK(AO161)),_xlfn.XLOOKUP(AO161,post_joint_type[lookupValue],post_joint_type[lookupKey],"ERROR"),""), "")</f>
        <v/>
      </c>
      <c r="AQ161" s="7"/>
      <c r="AR161" s="4" t="str">
        <f t="shared" ca="1" si="27"/>
        <v/>
      </c>
      <c r="AS161" s="4"/>
      <c r="AT161" s="3" t="str">
        <f t="shared" si="28"/>
        <v/>
      </c>
      <c r="AU161" s="3" t="str">
        <f>IF($A161="","",IF((AND($A161="ADD",OR(AT161="",AT161="In Use"))),"5",(_xlfn.XLOOKUP(AT161,ud_asset_status[lookupValue],ud_asset_status[lookupKey],""))))</f>
        <v/>
      </c>
      <c r="AW161" s="3" t="str">
        <f>IF($A161="ADD",IF(NOT(ISBLANK(AV161)),_xlfn.XLOOKUP(AV161,ud_replacement_status[lookupValue],ud_replacement_status[lookupKey],"ERROR"),""), "")</f>
        <v/>
      </c>
      <c r="AX161" s="7"/>
      <c r="AZ161" s="3" t="str">
        <f>IF($A161="ADD",IF(NOT(ISBLANK(AY161)),_xlfn.XLOOKUP(AY161,ar_replace_reason[lookupValue],ar_replace_reason[lookupKey],"ERROR"),""), "")</f>
        <v/>
      </c>
      <c r="BA161" s="3" t="str">
        <f t="shared" si="29"/>
        <v/>
      </c>
      <c r="BB161" s="3" t="str">
        <f>IF($A161="","",IF((AND($A161="ADD",OR(BA161="",BA161="Queenstown-Lakes District Council"))),"70",(_xlfn.XLOOKUP(BA161,ud_organisation_owner[lookupValue],ud_organisation_owner[lookupKey],""))))</f>
        <v/>
      </c>
      <c r="BC161" s="3" t="str">
        <f t="shared" si="30"/>
        <v/>
      </c>
      <c r="BD161" s="3" t="str">
        <f>IF($A161="","",IF((AND($A161="ADD",OR(BC161="",BC161="Queenstown-Lakes District Council"))),"70",(_xlfn.XLOOKUP(BC161,ud_organisation_owner[lookupValue],ud_organisation_owner[lookupKey],""))))</f>
        <v/>
      </c>
      <c r="BE161" s="3" t="str">
        <f t="shared" si="31"/>
        <v/>
      </c>
      <c r="BF161" s="3" t="str">
        <f>IF($A161="","",IF((AND($A161="ADD",OR(BE161="",BE161="Local Authority"))),"17",(_xlfn.XLOOKUP(BE161,ud_sub_organisation[lookupValue],ud_sub_organisation[lookupKey],""))))</f>
        <v/>
      </c>
      <c r="BH161" s="3" t="str">
        <f>IF($A161="ADD",IF(NOT(ISBLANK(BG161)),_xlfn.XLOOKUP(BG161,ud_maintenance_organisation[lookupValue],ud_maintenance_organisation[lookupKey],"ERROR"),""), "")</f>
        <v/>
      </c>
      <c r="BI161" s="3" t="str">
        <f t="shared" si="32"/>
        <v/>
      </c>
      <c r="BJ161" s="3" t="str">
        <f>IF($A161="","",IF((AND($A161="ADD",OR(BI161="",BI161="Vested Assets"))),"12",(_xlfn.XLOOKUP(BI161,ud_work_category[lookupValue],ud_work_category[lookupKey],""))))</f>
        <v/>
      </c>
      <c r="BK161" s="8"/>
      <c r="BL161" s="2" t="str">
        <f t="shared" si="33"/>
        <v/>
      </c>
      <c r="BM161" s="3" t="str">
        <f t="shared" si="34"/>
        <v/>
      </c>
      <c r="BN161" s="3" t="str">
        <f>IF($A161="","",IF((AND($A161="ADD",OR(BM161="",BM161="Excellent"))),"1",(_xlfn.XLOOKUP(BM161,condition[lookupValue],condition[lookupKey],""))))</f>
        <v/>
      </c>
      <c r="BO161" s="7" t="str">
        <f t="shared" si="35"/>
        <v/>
      </c>
      <c r="BP161" s="9"/>
    </row>
    <row r="162" spans="2:68" x14ac:dyDescent="0.25">
      <c r="B162" s="4"/>
      <c r="E162" s="3" t="str">
        <f>IF($A162="ADD",IF(NOT(ISBLANK(D162)),_xlfn.XLOOKUP(D162,roadnames[lookupValue],roadnames[lookupKey],"ERROR"),""), "")</f>
        <v/>
      </c>
      <c r="F162" s="5"/>
      <c r="G162" s="5"/>
      <c r="H162" s="6"/>
      <c r="J162" s="3" t="str">
        <f>IF($A162="ADD",IF(NOT(ISBLANK(I162)),_xlfn.XLOOKUP(I162,side[lookupValue],side[lookupKey],"ERROR"),""), "")</f>
        <v/>
      </c>
      <c r="K162" s="4"/>
      <c r="M162" s="3" t="str">
        <f>IF($A162="ADD",IF(NOT(ISBLANK(L162)),_xlfn.XLOOKUP(L162,ud_placement[lookupValue],ud_placement[lookupKey],"ERROR"),""), "")</f>
        <v/>
      </c>
      <c r="O162" s="3" t="str">
        <f>IF($A162="ADD",IF(NOT(ISBLANK(N162)),_xlfn.XLOOKUP(N162,ud_pole_primary_function[lookupValue],ud_pole_primary_function[lookupKey],"ERROR"),""), "")</f>
        <v/>
      </c>
      <c r="P162" s="3" t="str">
        <f t="shared" si="24"/>
        <v/>
      </c>
      <c r="Q162" s="3" t="str">
        <f>IF($A162="","",IF((AND($A162="ADD",OR(P162="",P162="Basic Sign Post"))),"6",(_xlfn.XLOOKUP(P162,ud_pole_structure_type[lookupValue],ud_pole_structure_type[lookupKey],""))))</f>
        <v/>
      </c>
      <c r="R162" s="3" t="str">
        <f t="shared" si="25"/>
        <v/>
      </c>
      <c r="S162" s="3" t="str">
        <f>IF($A162="","",IF((AND($A162="ADD",OR(R162="",R162="Aluminium"))),"4",(_xlfn.XLOOKUP(R162,pole_material[lookupValue],pole_material[lookupKey],""))))</f>
        <v/>
      </c>
      <c r="U162" s="3" t="str">
        <f>IF($A162="ADD",IF(NOT(ISBLANK(T162)),_xlfn.XLOOKUP(T162,ud_coating_system[lookupValue],ud_coating_system[lookupKey],"ERROR"),""), "")</f>
        <v/>
      </c>
      <c r="W162" s="3" t="str">
        <f>IF($A162="ADD",IF(NOT(ISBLANK(V162)),_xlfn.XLOOKUP(V162,ud_pole_foundation_type[lookupValue],ud_pole_foundation_type[lookupKey],"ERROR"),""), "")</f>
        <v/>
      </c>
      <c r="Y162" s="3" t="str">
        <f>IF($A162="ADD",IF(NOT(ISBLANK(X162)),_xlfn.XLOOKUP(X162,ud_pole_base_connection[lookupValue],ud_pole_base_connection[lookupKey],"ERROR"),""), "")</f>
        <v/>
      </c>
      <c r="Z162" s="6"/>
      <c r="AA162" s="6"/>
      <c r="AB162" s="2" t="str">
        <f t="shared" si="26"/>
        <v/>
      </c>
      <c r="AD162" s="3" t="str">
        <f>IF($A162="ADD",IF(NOT(ISBLANK(AC162)),_xlfn.XLOOKUP(AC162,ud_pole_structure_make[lookupValue],ud_pole_structure_make[lookupKey],"ERROR"),""), "")</f>
        <v/>
      </c>
      <c r="AF162" s="3" t="str">
        <f>IF($A162="ADD",IF(NOT(ISBLANK(AE162)),_xlfn.XLOOKUP(1,(ud_pole_structure_model_lookup=AE162)*(ud_pole_structure_model_parentKey=AD162),ud_pole_structure_model[lookupKey],"ERROR"),""), "")</f>
        <v/>
      </c>
      <c r="AH162" s="3" t="str">
        <f>IF($A162="ADD",IF(NOT(ISBLANK(AG162)),_xlfn.XLOOKUP(AG162,sl_pole_shape[lookupValue],sl_pole_shape[lookupKey],"ERROR"),""), "")</f>
        <v/>
      </c>
      <c r="AJ162" s="3" t="str">
        <f>IF($A162="ADD",IF(NOT(ISBLANK(AI162)),_xlfn.XLOOKUP(AI162,sign_bracket[lookupValue],sign_bracket[lookupKey],"ERROR"),""), "")</f>
        <v/>
      </c>
      <c r="AL162" s="3" t="str">
        <f>IF($A162="ADD",IF(NOT(ISBLANK(AK162)),_xlfn.XLOOKUP(AK162,post_plant_type[lookupValue],post_plant_type[lookupKey],"ERROR"),""), "")</f>
        <v/>
      </c>
      <c r="AN162" s="3" t="str">
        <f>IF($A162="ADD",IF(NOT(ISBLANK(AM162)),_xlfn.XLOOKUP(AM162,post_ground_type[lookupValue],post_ground_type[lookupKey],"ERROR"),""), "")</f>
        <v/>
      </c>
      <c r="AP162" s="3" t="str">
        <f>IF($A162="ADD",IF(NOT(ISBLANK(AO162)),_xlfn.XLOOKUP(AO162,post_joint_type[lookupValue],post_joint_type[lookupKey],"ERROR"),""), "")</f>
        <v/>
      </c>
      <c r="AQ162" s="7"/>
      <c r="AR162" s="4" t="str">
        <f t="shared" ca="1" si="27"/>
        <v/>
      </c>
      <c r="AS162" s="4"/>
      <c r="AT162" s="3" t="str">
        <f t="shared" si="28"/>
        <v/>
      </c>
      <c r="AU162" s="3" t="str">
        <f>IF($A162="","",IF((AND($A162="ADD",OR(AT162="",AT162="In Use"))),"5",(_xlfn.XLOOKUP(AT162,ud_asset_status[lookupValue],ud_asset_status[lookupKey],""))))</f>
        <v/>
      </c>
      <c r="AW162" s="3" t="str">
        <f>IF($A162="ADD",IF(NOT(ISBLANK(AV162)),_xlfn.XLOOKUP(AV162,ud_replacement_status[lookupValue],ud_replacement_status[lookupKey],"ERROR"),""), "")</f>
        <v/>
      </c>
      <c r="AX162" s="7"/>
      <c r="AZ162" s="3" t="str">
        <f>IF($A162="ADD",IF(NOT(ISBLANK(AY162)),_xlfn.XLOOKUP(AY162,ar_replace_reason[lookupValue],ar_replace_reason[lookupKey],"ERROR"),""), "")</f>
        <v/>
      </c>
      <c r="BA162" s="3" t="str">
        <f t="shared" si="29"/>
        <v/>
      </c>
      <c r="BB162" s="3" t="str">
        <f>IF($A162="","",IF((AND($A162="ADD",OR(BA162="",BA162="Queenstown-Lakes District Council"))),"70",(_xlfn.XLOOKUP(BA162,ud_organisation_owner[lookupValue],ud_organisation_owner[lookupKey],""))))</f>
        <v/>
      </c>
      <c r="BC162" s="3" t="str">
        <f t="shared" si="30"/>
        <v/>
      </c>
      <c r="BD162" s="3" t="str">
        <f>IF($A162="","",IF((AND($A162="ADD",OR(BC162="",BC162="Queenstown-Lakes District Council"))),"70",(_xlfn.XLOOKUP(BC162,ud_organisation_owner[lookupValue],ud_organisation_owner[lookupKey],""))))</f>
        <v/>
      </c>
      <c r="BE162" s="3" t="str">
        <f t="shared" si="31"/>
        <v/>
      </c>
      <c r="BF162" s="3" t="str">
        <f>IF($A162="","",IF((AND($A162="ADD",OR(BE162="",BE162="Local Authority"))),"17",(_xlfn.XLOOKUP(BE162,ud_sub_organisation[lookupValue],ud_sub_organisation[lookupKey],""))))</f>
        <v/>
      </c>
      <c r="BH162" s="3" t="str">
        <f>IF($A162="ADD",IF(NOT(ISBLANK(BG162)),_xlfn.XLOOKUP(BG162,ud_maintenance_organisation[lookupValue],ud_maintenance_organisation[lookupKey],"ERROR"),""), "")</f>
        <v/>
      </c>
      <c r="BI162" s="3" t="str">
        <f t="shared" si="32"/>
        <v/>
      </c>
      <c r="BJ162" s="3" t="str">
        <f>IF($A162="","",IF((AND($A162="ADD",OR(BI162="",BI162="Vested Assets"))),"12",(_xlfn.XLOOKUP(BI162,ud_work_category[lookupValue],ud_work_category[lookupKey],""))))</f>
        <v/>
      </c>
      <c r="BK162" s="8"/>
      <c r="BL162" s="2" t="str">
        <f t="shared" si="33"/>
        <v/>
      </c>
      <c r="BM162" s="3" t="str">
        <f t="shared" si="34"/>
        <v/>
      </c>
      <c r="BN162" s="3" t="str">
        <f>IF($A162="","",IF((AND($A162="ADD",OR(BM162="",BM162="Excellent"))),"1",(_xlfn.XLOOKUP(BM162,condition[lookupValue],condition[lookupKey],""))))</f>
        <v/>
      </c>
      <c r="BO162" s="7" t="str">
        <f t="shared" si="35"/>
        <v/>
      </c>
      <c r="BP162" s="9"/>
    </row>
    <row r="163" spans="2:68" x14ac:dyDescent="0.25">
      <c r="B163" s="4"/>
      <c r="E163" s="3" t="str">
        <f>IF($A163="ADD",IF(NOT(ISBLANK(D163)),_xlfn.XLOOKUP(D163,roadnames[lookupValue],roadnames[lookupKey],"ERROR"),""), "")</f>
        <v/>
      </c>
      <c r="F163" s="5"/>
      <c r="G163" s="5"/>
      <c r="H163" s="6"/>
      <c r="J163" s="3" t="str">
        <f>IF($A163="ADD",IF(NOT(ISBLANK(I163)),_xlfn.XLOOKUP(I163,side[lookupValue],side[lookupKey],"ERROR"),""), "")</f>
        <v/>
      </c>
      <c r="K163" s="4"/>
      <c r="M163" s="3" t="str">
        <f>IF($A163="ADD",IF(NOT(ISBLANK(L163)),_xlfn.XLOOKUP(L163,ud_placement[lookupValue],ud_placement[lookupKey],"ERROR"),""), "")</f>
        <v/>
      </c>
      <c r="O163" s="3" t="str">
        <f>IF($A163="ADD",IF(NOT(ISBLANK(N163)),_xlfn.XLOOKUP(N163,ud_pole_primary_function[lookupValue],ud_pole_primary_function[lookupKey],"ERROR"),""), "")</f>
        <v/>
      </c>
      <c r="P163" s="3" t="str">
        <f t="shared" si="24"/>
        <v/>
      </c>
      <c r="Q163" s="3" t="str">
        <f>IF($A163="","",IF((AND($A163="ADD",OR(P163="",P163="Basic Sign Post"))),"6",(_xlfn.XLOOKUP(P163,ud_pole_structure_type[lookupValue],ud_pole_structure_type[lookupKey],""))))</f>
        <v/>
      </c>
      <c r="R163" s="3" t="str">
        <f t="shared" si="25"/>
        <v/>
      </c>
      <c r="S163" s="3" t="str">
        <f>IF($A163="","",IF((AND($A163="ADD",OR(R163="",R163="Aluminium"))),"4",(_xlfn.XLOOKUP(R163,pole_material[lookupValue],pole_material[lookupKey],""))))</f>
        <v/>
      </c>
      <c r="U163" s="3" t="str">
        <f>IF($A163="ADD",IF(NOT(ISBLANK(T163)),_xlfn.XLOOKUP(T163,ud_coating_system[lookupValue],ud_coating_system[lookupKey],"ERROR"),""), "")</f>
        <v/>
      </c>
      <c r="W163" s="3" t="str">
        <f>IF($A163="ADD",IF(NOT(ISBLANK(V163)),_xlfn.XLOOKUP(V163,ud_pole_foundation_type[lookupValue],ud_pole_foundation_type[lookupKey],"ERROR"),""), "")</f>
        <v/>
      </c>
      <c r="Y163" s="3" t="str">
        <f>IF($A163="ADD",IF(NOT(ISBLANK(X163)),_xlfn.XLOOKUP(X163,ud_pole_base_connection[lookupValue],ud_pole_base_connection[lookupKey],"ERROR"),""), "")</f>
        <v/>
      </c>
      <c r="Z163" s="6"/>
      <c r="AA163" s="6"/>
      <c r="AB163" s="2" t="str">
        <f t="shared" si="26"/>
        <v/>
      </c>
      <c r="AD163" s="3" t="str">
        <f>IF($A163="ADD",IF(NOT(ISBLANK(AC163)),_xlfn.XLOOKUP(AC163,ud_pole_structure_make[lookupValue],ud_pole_structure_make[lookupKey],"ERROR"),""), "")</f>
        <v/>
      </c>
      <c r="AF163" s="3" t="str">
        <f>IF($A163="ADD",IF(NOT(ISBLANK(AE163)),_xlfn.XLOOKUP(1,(ud_pole_structure_model_lookup=AE163)*(ud_pole_structure_model_parentKey=AD163),ud_pole_structure_model[lookupKey],"ERROR"),""), "")</f>
        <v/>
      </c>
      <c r="AH163" s="3" t="str">
        <f>IF($A163="ADD",IF(NOT(ISBLANK(AG163)),_xlfn.XLOOKUP(AG163,sl_pole_shape[lookupValue],sl_pole_shape[lookupKey],"ERROR"),""), "")</f>
        <v/>
      </c>
      <c r="AJ163" s="3" t="str">
        <f>IF($A163="ADD",IF(NOT(ISBLANK(AI163)),_xlfn.XLOOKUP(AI163,sign_bracket[lookupValue],sign_bracket[lookupKey],"ERROR"),""), "")</f>
        <v/>
      </c>
      <c r="AL163" s="3" t="str">
        <f>IF($A163="ADD",IF(NOT(ISBLANK(AK163)),_xlfn.XLOOKUP(AK163,post_plant_type[lookupValue],post_plant_type[lookupKey],"ERROR"),""), "")</f>
        <v/>
      </c>
      <c r="AN163" s="3" t="str">
        <f>IF($A163="ADD",IF(NOT(ISBLANK(AM163)),_xlfn.XLOOKUP(AM163,post_ground_type[lookupValue],post_ground_type[lookupKey],"ERROR"),""), "")</f>
        <v/>
      </c>
      <c r="AP163" s="3" t="str">
        <f>IF($A163="ADD",IF(NOT(ISBLANK(AO163)),_xlfn.XLOOKUP(AO163,post_joint_type[lookupValue],post_joint_type[lookupKey],"ERROR"),""), "")</f>
        <v/>
      </c>
      <c r="AQ163" s="7"/>
      <c r="AR163" s="4" t="str">
        <f t="shared" ca="1" si="27"/>
        <v/>
      </c>
      <c r="AS163" s="4"/>
      <c r="AT163" s="3" t="str">
        <f t="shared" si="28"/>
        <v/>
      </c>
      <c r="AU163" s="3" t="str">
        <f>IF($A163="","",IF((AND($A163="ADD",OR(AT163="",AT163="In Use"))),"5",(_xlfn.XLOOKUP(AT163,ud_asset_status[lookupValue],ud_asset_status[lookupKey],""))))</f>
        <v/>
      </c>
      <c r="AW163" s="3" t="str">
        <f>IF($A163="ADD",IF(NOT(ISBLANK(AV163)),_xlfn.XLOOKUP(AV163,ud_replacement_status[lookupValue],ud_replacement_status[lookupKey],"ERROR"),""), "")</f>
        <v/>
      </c>
      <c r="AX163" s="7"/>
      <c r="AZ163" s="3" t="str">
        <f>IF($A163="ADD",IF(NOT(ISBLANK(AY163)),_xlfn.XLOOKUP(AY163,ar_replace_reason[lookupValue],ar_replace_reason[lookupKey],"ERROR"),""), "")</f>
        <v/>
      </c>
      <c r="BA163" s="3" t="str">
        <f t="shared" si="29"/>
        <v/>
      </c>
      <c r="BB163" s="3" t="str">
        <f>IF($A163="","",IF((AND($A163="ADD",OR(BA163="",BA163="Queenstown-Lakes District Council"))),"70",(_xlfn.XLOOKUP(BA163,ud_organisation_owner[lookupValue],ud_organisation_owner[lookupKey],""))))</f>
        <v/>
      </c>
      <c r="BC163" s="3" t="str">
        <f t="shared" si="30"/>
        <v/>
      </c>
      <c r="BD163" s="3" t="str">
        <f>IF($A163="","",IF((AND($A163="ADD",OR(BC163="",BC163="Queenstown-Lakes District Council"))),"70",(_xlfn.XLOOKUP(BC163,ud_organisation_owner[lookupValue],ud_organisation_owner[lookupKey],""))))</f>
        <v/>
      </c>
      <c r="BE163" s="3" t="str">
        <f t="shared" si="31"/>
        <v/>
      </c>
      <c r="BF163" s="3" t="str">
        <f>IF($A163="","",IF((AND($A163="ADD",OR(BE163="",BE163="Local Authority"))),"17",(_xlfn.XLOOKUP(BE163,ud_sub_organisation[lookupValue],ud_sub_organisation[lookupKey],""))))</f>
        <v/>
      </c>
      <c r="BH163" s="3" t="str">
        <f>IF($A163="ADD",IF(NOT(ISBLANK(BG163)),_xlfn.XLOOKUP(BG163,ud_maintenance_organisation[lookupValue],ud_maintenance_organisation[lookupKey],"ERROR"),""), "")</f>
        <v/>
      </c>
      <c r="BI163" s="3" t="str">
        <f t="shared" si="32"/>
        <v/>
      </c>
      <c r="BJ163" s="3" t="str">
        <f>IF($A163="","",IF((AND($A163="ADD",OR(BI163="",BI163="Vested Assets"))),"12",(_xlfn.XLOOKUP(BI163,ud_work_category[lookupValue],ud_work_category[lookupKey],""))))</f>
        <v/>
      </c>
      <c r="BK163" s="8"/>
      <c r="BL163" s="2" t="str">
        <f t="shared" si="33"/>
        <v/>
      </c>
      <c r="BM163" s="3" t="str">
        <f t="shared" si="34"/>
        <v/>
      </c>
      <c r="BN163" s="3" t="str">
        <f>IF($A163="","",IF((AND($A163="ADD",OR(BM163="",BM163="Excellent"))),"1",(_xlfn.XLOOKUP(BM163,condition[lookupValue],condition[lookupKey],""))))</f>
        <v/>
      </c>
      <c r="BO163" s="7" t="str">
        <f t="shared" si="35"/>
        <v/>
      </c>
      <c r="BP163" s="9"/>
    </row>
    <row r="164" spans="2:68" x14ac:dyDescent="0.25">
      <c r="B164" s="4"/>
      <c r="E164" s="3" t="str">
        <f>IF($A164="ADD",IF(NOT(ISBLANK(D164)),_xlfn.XLOOKUP(D164,roadnames[lookupValue],roadnames[lookupKey],"ERROR"),""), "")</f>
        <v/>
      </c>
      <c r="F164" s="5"/>
      <c r="G164" s="5"/>
      <c r="H164" s="6"/>
      <c r="J164" s="3" t="str">
        <f>IF($A164="ADD",IF(NOT(ISBLANK(I164)),_xlfn.XLOOKUP(I164,side[lookupValue],side[lookupKey],"ERROR"),""), "")</f>
        <v/>
      </c>
      <c r="K164" s="4"/>
      <c r="M164" s="3" t="str">
        <f>IF($A164="ADD",IF(NOT(ISBLANK(L164)),_xlfn.XLOOKUP(L164,ud_placement[lookupValue],ud_placement[lookupKey],"ERROR"),""), "")</f>
        <v/>
      </c>
      <c r="O164" s="3" t="str">
        <f>IF($A164="ADD",IF(NOT(ISBLANK(N164)),_xlfn.XLOOKUP(N164,ud_pole_primary_function[lookupValue],ud_pole_primary_function[lookupKey],"ERROR"),""), "")</f>
        <v/>
      </c>
      <c r="P164" s="3" t="str">
        <f t="shared" si="24"/>
        <v/>
      </c>
      <c r="Q164" s="3" t="str">
        <f>IF($A164="","",IF((AND($A164="ADD",OR(P164="",P164="Basic Sign Post"))),"6",(_xlfn.XLOOKUP(P164,ud_pole_structure_type[lookupValue],ud_pole_structure_type[lookupKey],""))))</f>
        <v/>
      </c>
      <c r="R164" s="3" t="str">
        <f t="shared" si="25"/>
        <v/>
      </c>
      <c r="S164" s="3" t="str">
        <f>IF($A164="","",IF((AND($A164="ADD",OR(R164="",R164="Aluminium"))),"4",(_xlfn.XLOOKUP(R164,pole_material[lookupValue],pole_material[lookupKey],""))))</f>
        <v/>
      </c>
      <c r="U164" s="3" t="str">
        <f>IF($A164="ADD",IF(NOT(ISBLANK(T164)),_xlfn.XLOOKUP(T164,ud_coating_system[lookupValue],ud_coating_system[lookupKey],"ERROR"),""), "")</f>
        <v/>
      </c>
      <c r="W164" s="3" t="str">
        <f>IF($A164="ADD",IF(NOT(ISBLANK(V164)),_xlfn.XLOOKUP(V164,ud_pole_foundation_type[lookupValue],ud_pole_foundation_type[lookupKey],"ERROR"),""), "")</f>
        <v/>
      </c>
      <c r="Y164" s="3" t="str">
        <f>IF($A164="ADD",IF(NOT(ISBLANK(X164)),_xlfn.XLOOKUP(X164,ud_pole_base_connection[lookupValue],ud_pole_base_connection[lookupKey],"ERROR"),""), "")</f>
        <v/>
      </c>
      <c r="Z164" s="6"/>
      <c r="AA164" s="6"/>
      <c r="AB164" s="2" t="str">
        <f t="shared" si="26"/>
        <v/>
      </c>
      <c r="AD164" s="3" t="str">
        <f>IF($A164="ADD",IF(NOT(ISBLANK(AC164)),_xlfn.XLOOKUP(AC164,ud_pole_structure_make[lookupValue],ud_pole_structure_make[lookupKey],"ERROR"),""), "")</f>
        <v/>
      </c>
      <c r="AF164" s="3" t="str">
        <f>IF($A164="ADD",IF(NOT(ISBLANK(AE164)),_xlfn.XLOOKUP(1,(ud_pole_structure_model_lookup=AE164)*(ud_pole_structure_model_parentKey=AD164),ud_pole_structure_model[lookupKey],"ERROR"),""), "")</f>
        <v/>
      </c>
      <c r="AH164" s="3" t="str">
        <f>IF($A164="ADD",IF(NOT(ISBLANK(AG164)),_xlfn.XLOOKUP(AG164,sl_pole_shape[lookupValue],sl_pole_shape[lookupKey],"ERROR"),""), "")</f>
        <v/>
      </c>
      <c r="AJ164" s="3" t="str">
        <f>IF($A164="ADD",IF(NOT(ISBLANK(AI164)),_xlfn.XLOOKUP(AI164,sign_bracket[lookupValue],sign_bracket[lookupKey],"ERROR"),""), "")</f>
        <v/>
      </c>
      <c r="AL164" s="3" t="str">
        <f>IF($A164="ADD",IF(NOT(ISBLANK(AK164)),_xlfn.XLOOKUP(AK164,post_plant_type[lookupValue],post_plant_type[lookupKey],"ERROR"),""), "")</f>
        <v/>
      </c>
      <c r="AN164" s="3" t="str">
        <f>IF($A164="ADD",IF(NOT(ISBLANK(AM164)),_xlfn.XLOOKUP(AM164,post_ground_type[lookupValue],post_ground_type[lookupKey],"ERROR"),""), "")</f>
        <v/>
      </c>
      <c r="AP164" s="3" t="str">
        <f>IF($A164="ADD",IF(NOT(ISBLANK(AO164)),_xlfn.XLOOKUP(AO164,post_joint_type[lookupValue],post_joint_type[lookupKey],"ERROR"),""), "")</f>
        <v/>
      </c>
      <c r="AQ164" s="7"/>
      <c r="AR164" s="4" t="str">
        <f t="shared" ca="1" si="27"/>
        <v/>
      </c>
      <c r="AS164" s="4"/>
      <c r="AT164" s="3" t="str">
        <f t="shared" si="28"/>
        <v/>
      </c>
      <c r="AU164" s="3" t="str">
        <f>IF($A164="","",IF((AND($A164="ADD",OR(AT164="",AT164="In Use"))),"5",(_xlfn.XLOOKUP(AT164,ud_asset_status[lookupValue],ud_asset_status[lookupKey],""))))</f>
        <v/>
      </c>
      <c r="AW164" s="3" t="str">
        <f>IF($A164="ADD",IF(NOT(ISBLANK(AV164)),_xlfn.XLOOKUP(AV164,ud_replacement_status[lookupValue],ud_replacement_status[lookupKey],"ERROR"),""), "")</f>
        <v/>
      </c>
      <c r="AX164" s="7"/>
      <c r="AZ164" s="3" t="str">
        <f>IF($A164="ADD",IF(NOT(ISBLANK(AY164)),_xlfn.XLOOKUP(AY164,ar_replace_reason[lookupValue],ar_replace_reason[lookupKey],"ERROR"),""), "")</f>
        <v/>
      </c>
      <c r="BA164" s="3" t="str">
        <f t="shared" si="29"/>
        <v/>
      </c>
      <c r="BB164" s="3" t="str">
        <f>IF($A164="","",IF((AND($A164="ADD",OR(BA164="",BA164="Queenstown-Lakes District Council"))),"70",(_xlfn.XLOOKUP(BA164,ud_organisation_owner[lookupValue],ud_organisation_owner[lookupKey],""))))</f>
        <v/>
      </c>
      <c r="BC164" s="3" t="str">
        <f t="shared" si="30"/>
        <v/>
      </c>
      <c r="BD164" s="3" t="str">
        <f>IF($A164="","",IF((AND($A164="ADD",OR(BC164="",BC164="Queenstown-Lakes District Council"))),"70",(_xlfn.XLOOKUP(BC164,ud_organisation_owner[lookupValue],ud_organisation_owner[lookupKey],""))))</f>
        <v/>
      </c>
      <c r="BE164" s="3" t="str">
        <f t="shared" si="31"/>
        <v/>
      </c>
      <c r="BF164" s="3" t="str">
        <f>IF($A164="","",IF((AND($A164="ADD",OR(BE164="",BE164="Local Authority"))),"17",(_xlfn.XLOOKUP(BE164,ud_sub_organisation[lookupValue],ud_sub_organisation[lookupKey],""))))</f>
        <v/>
      </c>
      <c r="BH164" s="3" t="str">
        <f>IF($A164="ADD",IF(NOT(ISBLANK(BG164)),_xlfn.XLOOKUP(BG164,ud_maintenance_organisation[lookupValue],ud_maintenance_organisation[lookupKey],"ERROR"),""), "")</f>
        <v/>
      </c>
      <c r="BI164" s="3" t="str">
        <f t="shared" si="32"/>
        <v/>
      </c>
      <c r="BJ164" s="3" t="str">
        <f>IF($A164="","",IF((AND($A164="ADD",OR(BI164="",BI164="Vested Assets"))),"12",(_xlfn.XLOOKUP(BI164,ud_work_category[lookupValue],ud_work_category[lookupKey],""))))</f>
        <v/>
      </c>
      <c r="BK164" s="8"/>
      <c r="BL164" s="2" t="str">
        <f t="shared" si="33"/>
        <v/>
      </c>
      <c r="BM164" s="3" t="str">
        <f t="shared" si="34"/>
        <v/>
      </c>
      <c r="BN164" s="3" t="str">
        <f>IF($A164="","",IF((AND($A164="ADD",OR(BM164="",BM164="Excellent"))),"1",(_xlfn.XLOOKUP(BM164,condition[lookupValue],condition[lookupKey],""))))</f>
        <v/>
      </c>
      <c r="BO164" s="7" t="str">
        <f t="shared" si="35"/>
        <v/>
      </c>
      <c r="BP164" s="9"/>
    </row>
    <row r="165" spans="2:68" x14ac:dyDescent="0.25">
      <c r="B165" s="4"/>
      <c r="E165" s="3" t="str">
        <f>IF($A165="ADD",IF(NOT(ISBLANK(D165)),_xlfn.XLOOKUP(D165,roadnames[lookupValue],roadnames[lookupKey],"ERROR"),""), "")</f>
        <v/>
      </c>
      <c r="F165" s="5"/>
      <c r="G165" s="5"/>
      <c r="H165" s="6"/>
      <c r="J165" s="3" t="str">
        <f>IF($A165="ADD",IF(NOT(ISBLANK(I165)),_xlfn.XLOOKUP(I165,side[lookupValue],side[lookupKey],"ERROR"),""), "")</f>
        <v/>
      </c>
      <c r="K165" s="4"/>
      <c r="M165" s="3" t="str">
        <f>IF($A165="ADD",IF(NOT(ISBLANK(L165)),_xlfn.XLOOKUP(L165,ud_placement[lookupValue],ud_placement[lookupKey],"ERROR"),""), "")</f>
        <v/>
      </c>
      <c r="O165" s="3" t="str">
        <f>IF($A165="ADD",IF(NOT(ISBLANK(N165)),_xlfn.XLOOKUP(N165,ud_pole_primary_function[lookupValue],ud_pole_primary_function[lookupKey],"ERROR"),""), "")</f>
        <v/>
      </c>
      <c r="P165" s="3" t="str">
        <f t="shared" si="24"/>
        <v/>
      </c>
      <c r="Q165" s="3" t="str">
        <f>IF($A165="","",IF((AND($A165="ADD",OR(P165="",P165="Basic Sign Post"))),"6",(_xlfn.XLOOKUP(P165,ud_pole_structure_type[lookupValue],ud_pole_structure_type[lookupKey],""))))</f>
        <v/>
      </c>
      <c r="R165" s="3" t="str">
        <f t="shared" si="25"/>
        <v/>
      </c>
      <c r="S165" s="3" t="str">
        <f>IF($A165="","",IF((AND($A165="ADD",OR(R165="",R165="Aluminium"))),"4",(_xlfn.XLOOKUP(R165,pole_material[lookupValue],pole_material[lookupKey],""))))</f>
        <v/>
      </c>
      <c r="U165" s="3" t="str">
        <f>IF($A165="ADD",IF(NOT(ISBLANK(T165)),_xlfn.XLOOKUP(T165,ud_coating_system[lookupValue],ud_coating_system[lookupKey],"ERROR"),""), "")</f>
        <v/>
      </c>
      <c r="W165" s="3" t="str">
        <f>IF($A165="ADD",IF(NOT(ISBLANK(V165)),_xlfn.XLOOKUP(V165,ud_pole_foundation_type[lookupValue],ud_pole_foundation_type[lookupKey],"ERROR"),""), "")</f>
        <v/>
      </c>
      <c r="Y165" s="3" t="str">
        <f>IF($A165="ADD",IF(NOT(ISBLANK(X165)),_xlfn.XLOOKUP(X165,ud_pole_base_connection[lookupValue],ud_pole_base_connection[lookupKey],"ERROR"),""), "")</f>
        <v/>
      </c>
      <c r="Z165" s="6"/>
      <c r="AA165" s="6"/>
      <c r="AB165" s="2" t="str">
        <f t="shared" si="26"/>
        <v/>
      </c>
      <c r="AD165" s="3" t="str">
        <f>IF($A165="ADD",IF(NOT(ISBLANK(AC165)),_xlfn.XLOOKUP(AC165,ud_pole_structure_make[lookupValue],ud_pole_structure_make[lookupKey],"ERROR"),""), "")</f>
        <v/>
      </c>
      <c r="AF165" s="3" t="str">
        <f>IF($A165="ADD",IF(NOT(ISBLANK(AE165)),_xlfn.XLOOKUP(1,(ud_pole_structure_model_lookup=AE165)*(ud_pole_structure_model_parentKey=AD165),ud_pole_structure_model[lookupKey],"ERROR"),""), "")</f>
        <v/>
      </c>
      <c r="AH165" s="3" t="str">
        <f>IF($A165="ADD",IF(NOT(ISBLANK(AG165)),_xlfn.XLOOKUP(AG165,sl_pole_shape[lookupValue],sl_pole_shape[lookupKey],"ERROR"),""), "")</f>
        <v/>
      </c>
      <c r="AJ165" s="3" t="str">
        <f>IF($A165="ADD",IF(NOT(ISBLANK(AI165)),_xlfn.XLOOKUP(AI165,sign_bracket[lookupValue],sign_bracket[lookupKey],"ERROR"),""), "")</f>
        <v/>
      </c>
      <c r="AL165" s="3" t="str">
        <f>IF($A165="ADD",IF(NOT(ISBLANK(AK165)),_xlfn.XLOOKUP(AK165,post_plant_type[lookupValue],post_plant_type[lookupKey],"ERROR"),""), "")</f>
        <v/>
      </c>
      <c r="AN165" s="3" t="str">
        <f>IF($A165="ADD",IF(NOT(ISBLANK(AM165)),_xlfn.XLOOKUP(AM165,post_ground_type[lookupValue],post_ground_type[lookupKey],"ERROR"),""), "")</f>
        <v/>
      </c>
      <c r="AP165" s="3" t="str">
        <f>IF($A165="ADD",IF(NOT(ISBLANK(AO165)),_xlfn.XLOOKUP(AO165,post_joint_type[lookupValue],post_joint_type[lookupKey],"ERROR"),""), "")</f>
        <v/>
      </c>
      <c r="AQ165" s="7"/>
      <c r="AR165" s="4" t="str">
        <f t="shared" ca="1" si="27"/>
        <v/>
      </c>
      <c r="AS165" s="4"/>
      <c r="AT165" s="3" t="str">
        <f t="shared" si="28"/>
        <v/>
      </c>
      <c r="AU165" s="3" t="str">
        <f>IF($A165="","",IF((AND($A165="ADD",OR(AT165="",AT165="In Use"))),"5",(_xlfn.XLOOKUP(AT165,ud_asset_status[lookupValue],ud_asset_status[lookupKey],""))))</f>
        <v/>
      </c>
      <c r="AW165" s="3" t="str">
        <f>IF($A165="ADD",IF(NOT(ISBLANK(AV165)),_xlfn.XLOOKUP(AV165,ud_replacement_status[lookupValue],ud_replacement_status[lookupKey],"ERROR"),""), "")</f>
        <v/>
      </c>
      <c r="AX165" s="7"/>
      <c r="AZ165" s="3" t="str">
        <f>IF($A165="ADD",IF(NOT(ISBLANK(AY165)),_xlfn.XLOOKUP(AY165,ar_replace_reason[lookupValue],ar_replace_reason[lookupKey],"ERROR"),""), "")</f>
        <v/>
      </c>
      <c r="BA165" s="3" t="str">
        <f t="shared" si="29"/>
        <v/>
      </c>
      <c r="BB165" s="3" t="str">
        <f>IF($A165="","",IF((AND($A165="ADD",OR(BA165="",BA165="Queenstown-Lakes District Council"))),"70",(_xlfn.XLOOKUP(BA165,ud_organisation_owner[lookupValue],ud_organisation_owner[lookupKey],""))))</f>
        <v/>
      </c>
      <c r="BC165" s="3" t="str">
        <f t="shared" si="30"/>
        <v/>
      </c>
      <c r="BD165" s="3" t="str">
        <f>IF($A165="","",IF((AND($A165="ADD",OR(BC165="",BC165="Queenstown-Lakes District Council"))),"70",(_xlfn.XLOOKUP(BC165,ud_organisation_owner[lookupValue],ud_organisation_owner[lookupKey],""))))</f>
        <v/>
      </c>
      <c r="BE165" s="3" t="str">
        <f t="shared" si="31"/>
        <v/>
      </c>
      <c r="BF165" s="3" t="str">
        <f>IF($A165="","",IF((AND($A165="ADD",OR(BE165="",BE165="Local Authority"))),"17",(_xlfn.XLOOKUP(BE165,ud_sub_organisation[lookupValue],ud_sub_organisation[lookupKey],""))))</f>
        <v/>
      </c>
      <c r="BH165" s="3" t="str">
        <f>IF($A165="ADD",IF(NOT(ISBLANK(BG165)),_xlfn.XLOOKUP(BG165,ud_maintenance_organisation[lookupValue],ud_maintenance_organisation[lookupKey],"ERROR"),""), "")</f>
        <v/>
      </c>
      <c r="BI165" s="3" t="str">
        <f t="shared" si="32"/>
        <v/>
      </c>
      <c r="BJ165" s="3" t="str">
        <f>IF($A165="","",IF((AND($A165="ADD",OR(BI165="",BI165="Vested Assets"))),"12",(_xlfn.XLOOKUP(BI165,ud_work_category[lookupValue],ud_work_category[lookupKey],""))))</f>
        <v/>
      </c>
      <c r="BK165" s="8"/>
      <c r="BL165" s="2" t="str">
        <f t="shared" si="33"/>
        <v/>
      </c>
      <c r="BM165" s="3" t="str">
        <f t="shared" si="34"/>
        <v/>
      </c>
      <c r="BN165" s="3" t="str">
        <f>IF($A165="","",IF((AND($A165="ADD",OR(BM165="",BM165="Excellent"))),"1",(_xlfn.XLOOKUP(BM165,condition[lookupValue],condition[lookupKey],""))))</f>
        <v/>
      </c>
      <c r="BO165" s="7" t="str">
        <f t="shared" si="35"/>
        <v/>
      </c>
      <c r="BP165" s="9"/>
    </row>
    <row r="166" spans="2:68" x14ac:dyDescent="0.25">
      <c r="B166" s="4"/>
      <c r="E166" s="3" t="str">
        <f>IF($A166="ADD",IF(NOT(ISBLANK(D166)),_xlfn.XLOOKUP(D166,roadnames[lookupValue],roadnames[lookupKey],"ERROR"),""), "")</f>
        <v/>
      </c>
      <c r="F166" s="5"/>
      <c r="G166" s="5"/>
      <c r="H166" s="6"/>
      <c r="J166" s="3" t="str">
        <f>IF($A166="ADD",IF(NOT(ISBLANK(I166)),_xlfn.XLOOKUP(I166,side[lookupValue],side[lookupKey],"ERROR"),""), "")</f>
        <v/>
      </c>
      <c r="K166" s="4"/>
      <c r="M166" s="3" t="str">
        <f>IF($A166="ADD",IF(NOT(ISBLANK(L166)),_xlfn.XLOOKUP(L166,ud_placement[lookupValue],ud_placement[lookupKey],"ERROR"),""), "")</f>
        <v/>
      </c>
      <c r="O166" s="3" t="str">
        <f>IF($A166="ADD",IF(NOT(ISBLANK(N166)),_xlfn.XLOOKUP(N166,ud_pole_primary_function[lookupValue],ud_pole_primary_function[lookupKey],"ERROR"),""), "")</f>
        <v/>
      </c>
      <c r="P166" s="3" t="str">
        <f t="shared" si="24"/>
        <v/>
      </c>
      <c r="Q166" s="3" t="str">
        <f>IF($A166="","",IF((AND($A166="ADD",OR(P166="",P166="Basic Sign Post"))),"6",(_xlfn.XLOOKUP(P166,ud_pole_structure_type[lookupValue],ud_pole_structure_type[lookupKey],""))))</f>
        <v/>
      </c>
      <c r="R166" s="3" t="str">
        <f t="shared" si="25"/>
        <v/>
      </c>
      <c r="S166" s="3" t="str">
        <f>IF($A166="","",IF((AND($A166="ADD",OR(R166="",R166="Aluminium"))),"4",(_xlfn.XLOOKUP(R166,pole_material[lookupValue],pole_material[lookupKey],""))))</f>
        <v/>
      </c>
      <c r="U166" s="3" t="str">
        <f>IF($A166="ADD",IF(NOT(ISBLANK(T166)),_xlfn.XLOOKUP(T166,ud_coating_system[lookupValue],ud_coating_system[lookupKey],"ERROR"),""), "")</f>
        <v/>
      </c>
      <c r="W166" s="3" t="str">
        <f>IF($A166="ADD",IF(NOT(ISBLANK(V166)),_xlfn.XLOOKUP(V166,ud_pole_foundation_type[lookupValue],ud_pole_foundation_type[lookupKey],"ERROR"),""), "")</f>
        <v/>
      </c>
      <c r="Y166" s="3" t="str">
        <f>IF($A166="ADD",IF(NOT(ISBLANK(X166)),_xlfn.XLOOKUP(X166,ud_pole_base_connection[lookupValue],ud_pole_base_connection[lookupKey],"ERROR"),""), "")</f>
        <v/>
      </c>
      <c r="Z166" s="6"/>
      <c r="AA166" s="6"/>
      <c r="AB166" s="2" t="str">
        <f t="shared" si="26"/>
        <v/>
      </c>
      <c r="AD166" s="3" t="str">
        <f>IF($A166="ADD",IF(NOT(ISBLANK(AC166)),_xlfn.XLOOKUP(AC166,ud_pole_structure_make[lookupValue],ud_pole_structure_make[lookupKey],"ERROR"),""), "")</f>
        <v/>
      </c>
      <c r="AF166" s="3" t="str">
        <f>IF($A166="ADD",IF(NOT(ISBLANK(AE166)),_xlfn.XLOOKUP(1,(ud_pole_structure_model_lookup=AE166)*(ud_pole_structure_model_parentKey=AD166),ud_pole_structure_model[lookupKey],"ERROR"),""), "")</f>
        <v/>
      </c>
      <c r="AH166" s="3" t="str">
        <f>IF($A166="ADD",IF(NOT(ISBLANK(AG166)),_xlfn.XLOOKUP(AG166,sl_pole_shape[lookupValue],sl_pole_shape[lookupKey],"ERROR"),""), "")</f>
        <v/>
      </c>
      <c r="AJ166" s="3" t="str">
        <f>IF($A166="ADD",IF(NOT(ISBLANK(AI166)),_xlfn.XLOOKUP(AI166,sign_bracket[lookupValue],sign_bracket[lookupKey],"ERROR"),""), "")</f>
        <v/>
      </c>
      <c r="AL166" s="3" t="str">
        <f>IF($A166="ADD",IF(NOT(ISBLANK(AK166)),_xlfn.XLOOKUP(AK166,post_plant_type[lookupValue],post_plant_type[lookupKey],"ERROR"),""), "")</f>
        <v/>
      </c>
      <c r="AN166" s="3" t="str">
        <f>IF($A166="ADD",IF(NOT(ISBLANK(AM166)),_xlfn.XLOOKUP(AM166,post_ground_type[lookupValue],post_ground_type[lookupKey],"ERROR"),""), "")</f>
        <v/>
      </c>
      <c r="AP166" s="3" t="str">
        <f>IF($A166="ADD",IF(NOT(ISBLANK(AO166)),_xlfn.XLOOKUP(AO166,post_joint_type[lookupValue],post_joint_type[lookupKey],"ERROR"),""), "")</f>
        <v/>
      </c>
      <c r="AQ166" s="7"/>
      <c r="AR166" s="4" t="str">
        <f t="shared" ca="1" si="27"/>
        <v/>
      </c>
      <c r="AS166" s="4"/>
      <c r="AT166" s="3" t="str">
        <f t="shared" si="28"/>
        <v/>
      </c>
      <c r="AU166" s="3" t="str">
        <f>IF($A166="","",IF((AND($A166="ADD",OR(AT166="",AT166="In Use"))),"5",(_xlfn.XLOOKUP(AT166,ud_asset_status[lookupValue],ud_asset_status[lookupKey],""))))</f>
        <v/>
      </c>
      <c r="AW166" s="3" t="str">
        <f>IF($A166="ADD",IF(NOT(ISBLANK(AV166)),_xlfn.XLOOKUP(AV166,ud_replacement_status[lookupValue],ud_replacement_status[lookupKey],"ERROR"),""), "")</f>
        <v/>
      </c>
      <c r="AX166" s="7"/>
      <c r="AZ166" s="3" t="str">
        <f>IF($A166="ADD",IF(NOT(ISBLANK(AY166)),_xlfn.XLOOKUP(AY166,ar_replace_reason[lookupValue],ar_replace_reason[lookupKey],"ERROR"),""), "")</f>
        <v/>
      </c>
      <c r="BA166" s="3" t="str">
        <f t="shared" si="29"/>
        <v/>
      </c>
      <c r="BB166" s="3" t="str">
        <f>IF($A166="","",IF((AND($A166="ADD",OR(BA166="",BA166="Queenstown-Lakes District Council"))),"70",(_xlfn.XLOOKUP(BA166,ud_organisation_owner[lookupValue],ud_organisation_owner[lookupKey],""))))</f>
        <v/>
      </c>
      <c r="BC166" s="3" t="str">
        <f t="shared" si="30"/>
        <v/>
      </c>
      <c r="BD166" s="3" t="str">
        <f>IF($A166="","",IF((AND($A166="ADD",OR(BC166="",BC166="Queenstown-Lakes District Council"))),"70",(_xlfn.XLOOKUP(BC166,ud_organisation_owner[lookupValue],ud_organisation_owner[lookupKey],""))))</f>
        <v/>
      </c>
      <c r="BE166" s="3" t="str">
        <f t="shared" si="31"/>
        <v/>
      </c>
      <c r="BF166" s="3" t="str">
        <f>IF($A166="","",IF((AND($A166="ADD",OR(BE166="",BE166="Local Authority"))),"17",(_xlfn.XLOOKUP(BE166,ud_sub_organisation[lookupValue],ud_sub_organisation[lookupKey],""))))</f>
        <v/>
      </c>
      <c r="BH166" s="3" t="str">
        <f>IF($A166="ADD",IF(NOT(ISBLANK(BG166)),_xlfn.XLOOKUP(BG166,ud_maintenance_organisation[lookupValue],ud_maintenance_organisation[lookupKey],"ERROR"),""), "")</f>
        <v/>
      </c>
      <c r="BI166" s="3" t="str">
        <f t="shared" si="32"/>
        <v/>
      </c>
      <c r="BJ166" s="3" t="str">
        <f>IF($A166="","",IF((AND($A166="ADD",OR(BI166="",BI166="Vested Assets"))),"12",(_xlfn.XLOOKUP(BI166,ud_work_category[lookupValue],ud_work_category[lookupKey],""))))</f>
        <v/>
      </c>
      <c r="BK166" s="8"/>
      <c r="BL166" s="2" t="str">
        <f t="shared" si="33"/>
        <v/>
      </c>
      <c r="BM166" s="3" t="str">
        <f t="shared" si="34"/>
        <v/>
      </c>
      <c r="BN166" s="3" t="str">
        <f>IF($A166="","",IF((AND($A166="ADD",OR(BM166="",BM166="Excellent"))),"1",(_xlfn.XLOOKUP(BM166,condition[lookupValue],condition[lookupKey],""))))</f>
        <v/>
      </c>
      <c r="BO166" s="7" t="str">
        <f t="shared" si="35"/>
        <v/>
      </c>
      <c r="BP166" s="9"/>
    </row>
    <row r="167" spans="2:68" x14ac:dyDescent="0.25">
      <c r="B167" s="4"/>
      <c r="E167" s="3" t="str">
        <f>IF($A167="ADD",IF(NOT(ISBLANK(D167)),_xlfn.XLOOKUP(D167,roadnames[lookupValue],roadnames[lookupKey],"ERROR"),""), "")</f>
        <v/>
      </c>
      <c r="F167" s="5"/>
      <c r="G167" s="5"/>
      <c r="H167" s="6"/>
      <c r="J167" s="3" t="str">
        <f>IF($A167="ADD",IF(NOT(ISBLANK(I167)),_xlfn.XLOOKUP(I167,side[lookupValue],side[lookupKey],"ERROR"),""), "")</f>
        <v/>
      </c>
      <c r="K167" s="4"/>
      <c r="M167" s="3" t="str">
        <f>IF($A167="ADD",IF(NOT(ISBLANK(L167)),_xlfn.XLOOKUP(L167,ud_placement[lookupValue],ud_placement[lookupKey],"ERROR"),""), "")</f>
        <v/>
      </c>
      <c r="O167" s="3" t="str">
        <f>IF($A167="ADD",IF(NOT(ISBLANK(N167)),_xlfn.XLOOKUP(N167,ud_pole_primary_function[lookupValue],ud_pole_primary_function[lookupKey],"ERROR"),""), "")</f>
        <v/>
      </c>
      <c r="P167" s="3" t="str">
        <f t="shared" si="24"/>
        <v/>
      </c>
      <c r="Q167" s="3" t="str">
        <f>IF($A167="","",IF((AND($A167="ADD",OR(P167="",P167="Basic Sign Post"))),"6",(_xlfn.XLOOKUP(P167,ud_pole_structure_type[lookupValue],ud_pole_structure_type[lookupKey],""))))</f>
        <v/>
      </c>
      <c r="R167" s="3" t="str">
        <f t="shared" si="25"/>
        <v/>
      </c>
      <c r="S167" s="3" t="str">
        <f>IF($A167="","",IF((AND($A167="ADD",OR(R167="",R167="Aluminium"))),"4",(_xlfn.XLOOKUP(R167,pole_material[lookupValue],pole_material[lookupKey],""))))</f>
        <v/>
      </c>
      <c r="U167" s="3" t="str">
        <f>IF($A167="ADD",IF(NOT(ISBLANK(T167)),_xlfn.XLOOKUP(T167,ud_coating_system[lookupValue],ud_coating_system[lookupKey],"ERROR"),""), "")</f>
        <v/>
      </c>
      <c r="W167" s="3" t="str">
        <f>IF($A167="ADD",IF(NOT(ISBLANK(V167)),_xlfn.XLOOKUP(V167,ud_pole_foundation_type[lookupValue],ud_pole_foundation_type[lookupKey],"ERROR"),""), "")</f>
        <v/>
      </c>
      <c r="Y167" s="3" t="str">
        <f>IF($A167="ADD",IF(NOT(ISBLANK(X167)),_xlfn.XLOOKUP(X167,ud_pole_base_connection[lookupValue],ud_pole_base_connection[lookupKey],"ERROR"),""), "")</f>
        <v/>
      </c>
      <c r="Z167" s="6"/>
      <c r="AA167" s="6"/>
      <c r="AB167" s="2" t="str">
        <f t="shared" si="26"/>
        <v/>
      </c>
      <c r="AD167" s="3" t="str">
        <f>IF($A167="ADD",IF(NOT(ISBLANK(AC167)),_xlfn.XLOOKUP(AC167,ud_pole_structure_make[lookupValue],ud_pole_structure_make[lookupKey],"ERROR"),""), "")</f>
        <v/>
      </c>
      <c r="AF167" s="3" t="str">
        <f>IF($A167="ADD",IF(NOT(ISBLANK(AE167)),_xlfn.XLOOKUP(1,(ud_pole_structure_model_lookup=AE167)*(ud_pole_structure_model_parentKey=AD167),ud_pole_structure_model[lookupKey],"ERROR"),""), "")</f>
        <v/>
      </c>
      <c r="AH167" s="3" t="str">
        <f>IF($A167="ADD",IF(NOT(ISBLANK(AG167)),_xlfn.XLOOKUP(AG167,sl_pole_shape[lookupValue],sl_pole_shape[lookupKey],"ERROR"),""), "")</f>
        <v/>
      </c>
      <c r="AJ167" s="3" t="str">
        <f>IF($A167="ADD",IF(NOT(ISBLANK(AI167)),_xlfn.XLOOKUP(AI167,sign_bracket[lookupValue],sign_bracket[lookupKey],"ERROR"),""), "")</f>
        <v/>
      </c>
      <c r="AL167" s="3" t="str">
        <f>IF($A167="ADD",IF(NOT(ISBLANK(AK167)),_xlfn.XLOOKUP(AK167,post_plant_type[lookupValue],post_plant_type[lookupKey],"ERROR"),""), "")</f>
        <v/>
      </c>
      <c r="AN167" s="3" t="str">
        <f>IF($A167="ADD",IF(NOT(ISBLANK(AM167)),_xlfn.XLOOKUP(AM167,post_ground_type[lookupValue],post_ground_type[lookupKey],"ERROR"),""), "")</f>
        <v/>
      </c>
      <c r="AP167" s="3" t="str">
        <f>IF($A167="ADD",IF(NOT(ISBLANK(AO167)),_xlfn.XLOOKUP(AO167,post_joint_type[lookupValue],post_joint_type[lookupKey],"ERROR"),""), "")</f>
        <v/>
      </c>
      <c r="AQ167" s="7"/>
      <c r="AR167" s="4" t="str">
        <f t="shared" ca="1" si="27"/>
        <v/>
      </c>
      <c r="AS167" s="4"/>
      <c r="AT167" s="3" t="str">
        <f t="shared" si="28"/>
        <v/>
      </c>
      <c r="AU167" s="3" t="str">
        <f>IF($A167="","",IF((AND($A167="ADD",OR(AT167="",AT167="In Use"))),"5",(_xlfn.XLOOKUP(AT167,ud_asset_status[lookupValue],ud_asset_status[lookupKey],""))))</f>
        <v/>
      </c>
      <c r="AW167" s="3" t="str">
        <f>IF($A167="ADD",IF(NOT(ISBLANK(AV167)),_xlfn.XLOOKUP(AV167,ud_replacement_status[lookupValue],ud_replacement_status[lookupKey],"ERROR"),""), "")</f>
        <v/>
      </c>
      <c r="AX167" s="7"/>
      <c r="AZ167" s="3" t="str">
        <f>IF($A167="ADD",IF(NOT(ISBLANK(AY167)),_xlfn.XLOOKUP(AY167,ar_replace_reason[lookupValue],ar_replace_reason[lookupKey],"ERROR"),""), "")</f>
        <v/>
      </c>
      <c r="BA167" s="3" t="str">
        <f t="shared" si="29"/>
        <v/>
      </c>
      <c r="BB167" s="3" t="str">
        <f>IF($A167="","",IF((AND($A167="ADD",OR(BA167="",BA167="Queenstown-Lakes District Council"))),"70",(_xlfn.XLOOKUP(BA167,ud_organisation_owner[lookupValue],ud_organisation_owner[lookupKey],""))))</f>
        <v/>
      </c>
      <c r="BC167" s="3" t="str">
        <f t="shared" si="30"/>
        <v/>
      </c>
      <c r="BD167" s="3" t="str">
        <f>IF($A167="","",IF((AND($A167="ADD",OR(BC167="",BC167="Queenstown-Lakes District Council"))),"70",(_xlfn.XLOOKUP(BC167,ud_organisation_owner[lookupValue],ud_organisation_owner[lookupKey],""))))</f>
        <v/>
      </c>
      <c r="BE167" s="3" t="str">
        <f t="shared" si="31"/>
        <v/>
      </c>
      <c r="BF167" s="3" t="str">
        <f>IF($A167="","",IF((AND($A167="ADD",OR(BE167="",BE167="Local Authority"))),"17",(_xlfn.XLOOKUP(BE167,ud_sub_organisation[lookupValue],ud_sub_organisation[lookupKey],""))))</f>
        <v/>
      </c>
      <c r="BH167" s="3" t="str">
        <f>IF($A167="ADD",IF(NOT(ISBLANK(BG167)),_xlfn.XLOOKUP(BG167,ud_maintenance_organisation[lookupValue],ud_maintenance_organisation[lookupKey],"ERROR"),""), "")</f>
        <v/>
      </c>
      <c r="BI167" s="3" t="str">
        <f t="shared" si="32"/>
        <v/>
      </c>
      <c r="BJ167" s="3" t="str">
        <f>IF($A167="","",IF((AND($A167="ADD",OR(BI167="",BI167="Vested Assets"))),"12",(_xlfn.XLOOKUP(BI167,ud_work_category[lookupValue],ud_work_category[lookupKey],""))))</f>
        <v/>
      </c>
      <c r="BK167" s="8"/>
      <c r="BL167" s="2" t="str">
        <f t="shared" si="33"/>
        <v/>
      </c>
      <c r="BM167" s="3" t="str">
        <f t="shared" si="34"/>
        <v/>
      </c>
      <c r="BN167" s="3" t="str">
        <f>IF($A167="","",IF((AND($A167="ADD",OR(BM167="",BM167="Excellent"))),"1",(_xlfn.XLOOKUP(BM167,condition[lookupValue],condition[lookupKey],""))))</f>
        <v/>
      </c>
      <c r="BO167" s="7" t="str">
        <f t="shared" si="35"/>
        <v/>
      </c>
      <c r="BP167" s="9"/>
    </row>
    <row r="168" spans="2:68" x14ac:dyDescent="0.25">
      <c r="B168" s="4"/>
      <c r="E168" s="3" t="str">
        <f>IF($A168="ADD",IF(NOT(ISBLANK(D168)),_xlfn.XLOOKUP(D168,roadnames[lookupValue],roadnames[lookupKey],"ERROR"),""), "")</f>
        <v/>
      </c>
      <c r="F168" s="5"/>
      <c r="G168" s="5"/>
      <c r="H168" s="6"/>
      <c r="J168" s="3" t="str">
        <f>IF($A168="ADD",IF(NOT(ISBLANK(I168)),_xlfn.XLOOKUP(I168,side[lookupValue],side[lookupKey],"ERROR"),""), "")</f>
        <v/>
      </c>
      <c r="K168" s="4"/>
      <c r="M168" s="3" t="str">
        <f>IF($A168="ADD",IF(NOT(ISBLANK(L168)),_xlfn.XLOOKUP(L168,ud_placement[lookupValue],ud_placement[lookupKey],"ERROR"),""), "")</f>
        <v/>
      </c>
      <c r="O168" s="3" t="str">
        <f>IF($A168="ADD",IF(NOT(ISBLANK(N168)),_xlfn.XLOOKUP(N168,ud_pole_primary_function[lookupValue],ud_pole_primary_function[lookupKey],"ERROR"),""), "")</f>
        <v/>
      </c>
      <c r="P168" s="3" t="str">
        <f t="shared" si="24"/>
        <v/>
      </c>
      <c r="Q168" s="3" t="str">
        <f>IF($A168="","",IF((AND($A168="ADD",OR(P168="",P168="Basic Sign Post"))),"6",(_xlfn.XLOOKUP(P168,ud_pole_structure_type[lookupValue],ud_pole_structure_type[lookupKey],""))))</f>
        <v/>
      </c>
      <c r="R168" s="3" t="str">
        <f t="shared" si="25"/>
        <v/>
      </c>
      <c r="S168" s="3" t="str">
        <f>IF($A168="","",IF((AND($A168="ADD",OR(R168="",R168="Aluminium"))),"4",(_xlfn.XLOOKUP(R168,pole_material[lookupValue],pole_material[lookupKey],""))))</f>
        <v/>
      </c>
      <c r="U168" s="3" t="str">
        <f>IF($A168="ADD",IF(NOT(ISBLANK(T168)),_xlfn.XLOOKUP(T168,ud_coating_system[lookupValue],ud_coating_system[lookupKey],"ERROR"),""), "")</f>
        <v/>
      </c>
      <c r="W168" s="3" t="str">
        <f>IF($A168="ADD",IF(NOT(ISBLANK(V168)),_xlfn.XLOOKUP(V168,ud_pole_foundation_type[lookupValue],ud_pole_foundation_type[lookupKey],"ERROR"),""), "")</f>
        <v/>
      </c>
      <c r="Y168" s="3" t="str">
        <f>IF($A168="ADD",IF(NOT(ISBLANK(X168)),_xlfn.XLOOKUP(X168,ud_pole_base_connection[lookupValue],ud_pole_base_connection[lookupKey],"ERROR"),""), "")</f>
        <v/>
      </c>
      <c r="Z168" s="6"/>
      <c r="AA168" s="6"/>
      <c r="AB168" s="2" t="str">
        <f t="shared" si="26"/>
        <v/>
      </c>
      <c r="AD168" s="3" t="str">
        <f>IF($A168="ADD",IF(NOT(ISBLANK(AC168)),_xlfn.XLOOKUP(AC168,ud_pole_structure_make[lookupValue],ud_pole_structure_make[lookupKey],"ERROR"),""), "")</f>
        <v/>
      </c>
      <c r="AF168" s="3" t="str">
        <f>IF($A168="ADD",IF(NOT(ISBLANK(AE168)),_xlfn.XLOOKUP(1,(ud_pole_structure_model_lookup=AE168)*(ud_pole_structure_model_parentKey=AD168),ud_pole_structure_model[lookupKey],"ERROR"),""), "")</f>
        <v/>
      </c>
      <c r="AH168" s="3" t="str">
        <f>IF($A168="ADD",IF(NOT(ISBLANK(AG168)),_xlfn.XLOOKUP(AG168,sl_pole_shape[lookupValue],sl_pole_shape[lookupKey],"ERROR"),""), "")</f>
        <v/>
      </c>
      <c r="AJ168" s="3" t="str">
        <f>IF($A168="ADD",IF(NOT(ISBLANK(AI168)),_xlfn.XLOOKUP(AI168,sign_bracket[lookupValue],sign_bracket[lookupKey],"ERROR"),""), "")</f>
        <v/>
      </c>
      <c r="AL168" s="3" t="str">
        <f>IF($A168="ADD",IF(NOT(ISBLANK(AK168)),_xlfn.XLOOKUP(AK168,post_plant_type[lookupValue],post_plant_type[lookupKey],"ERROR"),""), "")</f>
        <v/>
      </c>
      <c r="AN168" s="3" t="str">
        <f>IF($A168="ADD",IF(NOT(ISBLANK(AM168)),_xlfn.XLOOKUP(AM168,post_ground_type[lookupValue],post_ground_type[lookupKey],"ERROR"),""), "")</f>
        <v/>
      </c>
      <c r="AP168" s="3" t="str">
        <f>IF($A168="ADD",IF(NOT(ISBLANK(AO168)),_xlfn.XLOOKUP(AO168,post_joint_type[lookupValue],post_joint_type[lookupKey],"ERROR"),""), "")</f>
        <v/>
      </c>
      <c r="AQ168" s="7"/>
      <c r="AR168" s="4" t="str">
        <f t="shared" ca="1" si="27"/>
        <v/>
      </c>
      <c r="AS168" s="4"/>
      <c r="AT168" s="3" t="str">
        <f t="shared" si="28"/>
        <v/>
      </c>
      <c r="AU168" s="3" t="str">
        <f>IF($A168="","",IF((AND($A168="ADD",OR(AT168="",AT168="In Use"))),"5",(_xlfn.XLOOKUP(AT168,ud_asset_status[lookupValue],ud_asset_status[lookupKey],""))))</f>
        <v/>
      </c>
      <c r="AW168" s="3" t="str">
        <f>IF($A168="ADD",IF(NOT(ISBLANK(AV168)),_xlfn.XLOOKUP(AV168,ud_replacement_status[lookupValue],ud_replacement_status[lookupKey],"ERROR"),""), "")</f>
        <v/>
      </c>
      <c r="AX168" s="7"/>
      <c r="AZ168" s="3" t="str">
        <f>IF($A168="ADD",IF(NOT(ISBLANK(AY168)),_xlfn.XLOOKUP(AY168,ar_replace_reason[lookupValue],ar_replace_reason[lookupKey],"ERROR"),""), "")</f>
        <v/>
      </c>
      <c r="BA168" s="3" t="str">
        <f t="shared" si="29"/>
        <v/>
      </c>
      <c r="BB168" s="3" t="str">
        <f>IF($A168="","",IF((AND($A168="ADD",OR(BA168="",BA168="Queenstown-Lakes District Council"))),"70",(_xlfn.XLOOKUP(BA168,ud_organisation_owner[lookupValue],ud_organisation_owner[lookupKey],""))))</f>
        <v/>
      </c>
      <c r="BC168" s="3" t="str">
        <f t="shared" si="30"/>
        <v/>
      </c>
      <c r="BD168" s="3" t="str">
        <f>IF($A168="","",IF((AND($A168="ADD",OR(BC168="",BC168="Queenstown-Lakes District Council"))),"70",(_xlfn.XLOOKUP(BC168,ud_organisation_owner[lookupValue],ud_organisation_owner[lookupKey],""))))</f>
        <v/>
      </c>
      <c r="BE168" s="3" t="str">
        <f t="shared" si="31"/>
        <v/>
      </c>
      <c r="BF168" s="3" t="str">
        <f>IF($A168="","",IF((AND($A168="ADD",OR(BE168="",BE168="Local Authority"))),"17",(_xlfn.XLOOKUP(BE168,ud_sub_organisation[lookupValue],ud_sub_organisation[lookupKey],""))))</f>
        <v/>
      </c>
      <c r="BH168" s="3" t="str">
        <f>IF($A168="ADD",IF(NOT(ISBLANK(BG168)),_xlfn.XLOOKUP(BG168,ud_maintenance_organisation[lookupValue],ud_maintenance_organisation[lookupKey],"ERROR"),""), "")</f>
        <v/>
      </c>
      <c r="BI168" s="3" t="str">
        <f t="shared" si="32"/>
        <v/>
      </c>
      <c r="BJ168" s="3" t="str">
        <f>IF($A168="","",IF((AND($A168="ADD",OR(BI168="",BI168="Vested Assets"))),"12",(_xlfn.XLOOKUP(BI168,ud_work_category[lookupValue],ud_work_category[lookupKey],""))))</f>
        <v/>
      </c>
      <c r="BK168" s="8"/>
      <c r="BL168" s="2" t="str">
        <f t="shared" si="33"/>
        <v/>
      </c>
      <c r="BM168" s="3" t="str">
        <f t="shared" si="34"/>
        <v/>
      </c>
      <c r="BN168" s="3" t="str">
        <f>IF($A168="","",IF((AND($A168="ADD",OR(BM168="",BM168="Excellent"))),"1",(_xlfn.XLOOKUP(BM168,condition[lookupValue],condition[lookupKey],""))))</f>
        <v/>
      </c>
      <c r="BO168" s="7" t="str">
        <f t="shared" si="35"/>
        <v/>
      </c>
      <c r="BP168" s="9"/>
    </row>
    <row r="169" spans="2:68" x14ac:dyDescent="0.25">
      <c r="B169" s="4"/>
      <c r="E169" s="3" t="str">
        <f>IF($A169="ADD",IF(NOT(ISBLANK(D169)),_xlfn.XLOOKUP(D169,roadnames[lookupValue],roadnames[lookupKey],"ERROR"),""), "")</f>
        <v/>
      </c>
      <c r="F169" s="5"/>
      <c r="G169" s="5"/>
      <c r="H169" s="6"/>
      <c r="J169" s="3" t="str">
        <f>IF($A169="ADD",IF(NOT(ISBLANK(I169)),_xlfn.XLOOKUP(I169,side[lookupValue],side[lookupKey],"ERROR"),""), "")</f>
        <v/>
      </c>
      <c r="K169" s="4"/>
      <c r="M169" s="3" t="str">
        <f>IF($A169="ADD",IF(NOT(ISBLANK(L169)),_xlfn.XLOOKUP(L169,ud_placement[lookupValue],ud_placement[lookupKey],"ERROR"),""), "")</f>
        <v/>
      </c>
      <c r="O169" s="3" t="str">
        <f>IF($A169="ADD",IF(NOT(ISBLANK(N169)),_xlfn.XLOOKUP(N169,ud_pole_primary_function[lookupValue],ud_pole_primary_function[lookupKey],"ERROR"),""), "")</f>
        <v/>
      </c>
      <c r="P169" s="3" t="str">
        <f t="shared" si="24"/>
        <v/>
      </c>
      <c r="Q169" s="3" t="str">
        <f>IF($A169="","",IF((AND($A169="ADD",OR(P169="",P169="Basic Sign Post"))),"6",(_xlfn.XLOOKUP(P169,ud_pole_structure_type[lookupValue],ud_pole_structure_type[lookupKey],""))))</f>
        <v/>
      </c>
      <c r="R169" s="3" t="str">
        <f t="shared" si="25"/>
        <v/>
      </c>
      <c r="S169" s="3" t="str">
        <f>IF($A169="","",IF((AND($A169="ADD",OR(R169="",R169="Aluminium"))),"4",(_xlfn.XLOOKUP(R169,pole_material[lookupValue],pole_material[lookupKey],""))))</f>
        <v/>
      </c>
      <c r="U169" s="3" t="str">
        <f>IF($A169="ADD",IF(NOT(ISBLANK(T169)),_xlfn.XLOOKUP(T169,ud_coating_system[lookupValue],ud_coating_system[lookupKey],"ERROR"),""), "")</f>
        <v/>
      </c>
      <c r="W169" s="3" t="str">
        <f>IF($A169="ADD",IF(NOT(ISBLANK(V169)),_xlfn.XLOOKUP(V169,ud_pole_foundation_type[lookupValue],ud_pole_foundation_type[lookupKey],"ERROR"),""), "")</f>
        <v/>
      </c>
      <c r="Y169" s="3" t="str">
        <f>IF($A169="ADD",IF(NOT(ISBLANK(X169)),_xlfn.XLOOKUP(X169,ud_pole_base_connection[lookupValue],ud_pole_base_connection[lookupKey],"ERROR"),""), "")</f>
        <v/>
      </c>
      <c r="Z169" s="6"/>
      <c r="AA169" s="6"/>
      <c r="AB169" s="2" t="str">
        <f t="shared" si="26"/>
        <v/>
      </c>
      <c r="AD169" s="3" t="str">
        <f>IF($A169="ADD",IF(NOT(ISBLANK(AC169)),_xlfn.XLOOKUP(AC169,ud_pole_structure_make[lookupValue],ud_pole_structure_make[lookupKey],"ERROR"),""), "")</f>
        <v/>
      </c>
      <c r="AF169" s="3" t="str">
        <f>IF($A169="ADD",IF(NOT(ISBLANK(AE169)),_xlfn.XLOOKUP(1,(ud_pole_structure_model_lookup=AE169)*(ud_pole_structure_model_parentKey=AD169),ud_pole_structure_model[lookupKey],"ERROR"),""), "")</f>
        <v/>
      </c>
      <c r="AH169" s="3" t="str">
        <f>IF($A169="ADD",IF(NOT(ISBLANK(AG169)),_xlfn.XLOOKUP(AG169,sl_pole_shape[lookupValue],sl_pole_shape[lookupKey],"ERROR"),""), "")</f>
        <v/>
      </c>
      <c r="AJ169" s="3" t="str">
        <f>IF($A169="ADD",IF(NOT(ISBLANK(AI169)),_xlfn.XLOOKUP(AI169,sign_bracket[lookupValue],sign_bracket[lookupKey],"ERROR"),""), "")</f>
        <v/>
      </c>
      <c r="AL169" s="3" t="str">
        <f>IF($A169="ADD",IF(NOT(ISBLANK(AK169)),_xlfn.XLOOKUP(AK169,post_plant_type[lookupValue],post_plant_type[lookupKey],"ERROR"),""), "")</f>
        <v/>
      </c>
      <c r="AN169" s="3" t="str">
        <f>IF($A169="ADD",IF(NOT(ISBLANK(AM169)),_xlfn.XLOOKUP(AM169,post_ground_type[lookupValue],post_ground_type[lookupKey],"ERROR"),""), "")</f>
        <v/>
      </c>
      <c r="AP169" s="3" t="str">
        <f>IF($A169="ADD",IF(NOT(ISBLANK(AO169)),_xlfn.XLOOKUP(AO169,post_joint_type[lookupValue],post_joint_type[lookupKey],"ERROR"),""), "")</f>
        <v/>
      </c>
      <c r="AQ169" s="7"/>
      <c r="AR169" s="4" t="str">
        <f t="shared" ca="1" si="27"/>
        <v/>
      </c>
      <c r="AS169" s="4"/>
      <c r="AT169" s="3" t="str">
        <f t="shared" si="28"/>
        <v/>
      </c>
      <c r="AU169" s="3" t="str">
        <f>IF($A169="","",IF((AND($A169="ADD",OR(AT169="",AT169="In Use"))),"5",(_xlfn.XLOOKUP(AT169,ud_asset_status[lookupValue],ud_asset_status[lookupKey],""))))</f>
        <v/>
      </c>
      <c r="AW169" s="3" t="str">
        <f>IF($A169="ADD",IF(NOT(ISBLANK(AV169)),_xlfn.XLOOKUP(AV169,ud_replacement_status[lookupValue],ud_replacement_status[lookupKey],"ERROR"),""), "")</f>
        <v/>
      </c>
      <c r="AX169" s="7"/>
      <c r="AZ169" s="3" t="str">
        <f>IF($A169="ADD",IF(NOT(ISBLANK(AY169)),_xlfn.XLOOKUP(AY169,ar_replace_reason[lookupValue],ar_replace_reason[lookupKey],"ERROR"),""), "")</f>
        <v/>
      </c>
      <c r="BA169" s="3" t="str">
        <f t="shared" si="29"/>
        <v/>
      </c>
      <c r="BB169" s="3" t="str">
        <f>IF($A169="","",IF((AND($A169="ADD",OR(BA169="",BA169="Queenstown-Lakes District Council"))),"70",(_xlfn.XLOOKUP(BA169,ud_organisation_owner[lookupValue],ud_organisation_owner[lookupKey],""))))</f>
        <v/>
      </c>
      <c r="BC169" s="3" t="str">
        <f t="shared" si="30"/>
        <v/>
      </c>
      <c r="BD169" s="3" t="str">
        <f>IF($A169="","",IF((AND($A169="ADD",OR(BC169="",BC169="Queenstown-Lakes District Council"))),"70",(_xlfn.XLOOKUP(BC169,ud_organisation_owner[lookupValue],ud_organisation_owner[lookupKey],""))))</f>
        <v/>
      </c>
      <c r="BE169" s="3" t="str">
        <f t="shared" si="31"/>
        <v/>
      </c>
      <c r="BF169" s="3" t="str">
        <f>IF($A169="","",IF((AND($A169="ADD",OR(BE169="",BE169="Local Authority"))),"17",(_xlfn.XLOOKUP(BE169,ud_sub_organisation[lookupValue],ud_sub_organisation[lookupKey],""))))</f>
        <v/>
      </c>
      <c r="BH169" s="3" t="str">
        <f>IF($A169="ADD",IF(NOT(ISBLANK(BG169)),_xlfn.XLOOKUP(BG169,ud_maintenance_organisation[lookupValue],ud_maintenance_organisation[lookupKey],"ERROR"),""), "")</f>
        <v/>
      </c>
      <c r="BI169" s="3" t="str">
        <f t="shared" si="32"/>
        <v/>
      </c>
      <c r="BJ169" s="3" t="str">
        <f>IF($A169="","",IF((AND($A169="ADD",OR(BI169="",BI169="Vested Assets"))),"12",(_xlfn.XLOOKUP(BI169,ud_work_category[lookupValue],ud_work_category[lookupKey],""))))</f>
        <v/>
      </c>
      <c r="BK169" s="8"/>
      <c r="BL169" s="2" t="str">
        <f t="shared" si="33"/>
        <v/>
      </c>
      <c r="BM169" s="3" t="str">
        <f t="shared" si="34"/>
        <v/>
      </c>
      <c r="BN169" s="3" t="str">
        <f>IF($A169="","",IF((AND($A169="ADD",OR(BM169="",BM169="Excellent"))),"1",(_xlfn.XLOOKUP(BM169,condition[lookupValue],condition[lookupKey],""))))</f>
        <v/>
      </c>
      <c r="BO169" s="7" t="str">
        <f t="shared" si="35"/>
        <v/>
      </c>
      <c r="BP169" s="9"/>
    </row>
    <row r="170" spans="2:68" x14ac:dyDescent="0.25">
      <c r="B170" s="4"/>
      <c r="E170" s="3" t="str">
        <f>IF($A170="ADD",IF(NOT(ISBLANK(D170)),_xlfn.XLOOKUP(D170,roadnames[lookupValue],roadnames[lookupKey],"ERROR"),""), "")</f>
        <v/>
      </c>
      <c r="F170" s="5"/>
      <c r="G170" s="5"/>
      <c r="H170" s="6"/>
      <c r="J170" s="3" t="str">
        <f>IF($A170="ADD",IF(NOT(ISBLANK(I170)),_xlfn.XLOOKUP(I170,side[lookupValue],side[lookupKey],"ERROR"),""), "")</f>
        <v/>
      </c>
      <c r="K170" s="4"/>
      <c r="M170" s="3" t="str">
        <f>IF($A170="ADD",IF(NOT(ISBLANK(L170)),_xlfn.XLOOKUP(L170,ud_placement[lookupValue],ud_placement[lookupKey],"ERROR"),""), "")</f>
        <v/>
      </c>
      <c r="O170" s="3" t="str">
        <f>IF($A170="ADD",IF(NOT(ISBLANK(N170)),_xlfn.XLOOKUP(N170,ud_pole_primary_function[lookupValue],ud_pole_primary_function[lookupKey],"ERROR"),""), "")</f>
        <v/>
      </c>
      <c r="P170" s="3" t="str">
        <f t="shared" si="24"/>
        <v/>
      </c>
      <c r="Q170" s="3" t="str">
        <f>IF($A170="","",IF((AND($A170="ADD",OR(P170="",P170="Basic Sign Post"))),"6",(_xlfn.XLOOKUP(P170,ud_pole_structure_type[lookupValue],ud_pole_structure_type[lookupKey],""))))</f>
        <v/>
      </c>
      <c r="R170" s="3" t="str">
        <f t="shared" si="25"/>
        <v/>
      </c>
      <c r="S170" s="3" t="str">
        <f>IF($A170="","",IF((AND($A170="ADD",OR(R170="",R170="Aluminium"))),"4",(_xlfn.XLOOKUP(R170,pole_material[lookupValue],pole_material[lookupKey],""))))</f>
        <v/>
      </c>
      <c r="U170" s="3" t="str">
        <f>IF($A170="ADD",IF(NOT(ISBLANK(T170)),_xlfn.XLOOKUP(T170,ud_coating_system[lookupValue],ud_coating_system[lookupKey],"ERROR"),""), "")</f>
        <v/>
      </c>
      <c r="W170" s="3" t="str">
        <f>IF($A170="ADD",IF(NOT(ISBLANK(V170)),_xlfn.XLOOKUP(V170,ud_pole_foundation_type[lookupValue],ud_pole_foundation_type[lookupKey],"ERROR"),""), "")</f>
        <v/>
      </c>
      <c r="Y170" s="3" t="str">
        <f>IF($A170="ADD",IF(NOT(ISBLANK(X170)),_xlfn.XLOOKUP(X170,ud_pole_base_connection[lookupValue],ud_pole_base_connection[lookupKey],"ERROR"),""), "")</f>
        <v/>
      </c>
      <c r="Z170" s="6"/>
      <c r="AA170" s="6"/>
      <c r="AB170" s="2" t="str">
        <f t="shared" si="26"/>
        <v/>
      </c>
      <c r="AD170" s="3" t="str">
        <f>IF($A170="ADD",IF(NOT(ISBLANK(AC170)),_xlfn.XLOOKUP(AC170,ud_pole_structure_make[lookupValue],ud_pole_structure_make[lookupKey],"ERROR"),""), "")</f>
        <v/>
      </c>
      <c r="AF170" s="3" t="str">
        <f>IF($A170="ADD",IF(NOT(ISBLANK(AE170)),_xlfn.XLOOKUP(1,(ud_pole_structure_model_lookup=AE170)*(ud_pole_structure_model_parentKey=AD170),ud_pole_structure_model[lookupKey],"ERROR"),""), "")</f>
        <v/>
      </c>
      <c r="AH170" s="3" t="str">
        <f>IF($A170="ADD",IF(NOT(ISBLANK(AG170)),_xlfn.XLOOKUP(AG170,sl_pole_shape[lookupValue],sl_pole_shape[lookupKey],"ERROR"),""), "")</f>
        <v/>
      </c>
      <c r="AJ170" s="3" t="str">
        <f>IF($A170="ADD",IF(NOT(ISBLANK(AI170)),_xlfn.XLOOKUP(AI170,sign_bracket[lookupValue],sign_bracket[lookupKey],"ERROR"),""), "")</f>
        <v/>
      </c>
      <c r="AL170" s="3" t="str">
        <f>IF($A170="ADD",IF(NOT(ISBLANK(AK170)),_xlfn.XLOOKUP(AK170,post_plant_type[lookupValue],post_plant_type[lookupKey],"ERROR"),""), "")</f>
        <v/>
      </c>
      <c r="AN170" s="3" t="str">
        <f>IF($A170="ADD",IF(NOT(ISBLANK(AM170)),_xlfn.XLOOKUP(AM170,post_ground_type[lookupValue],post_ground_type[lookupKey],"ERROR"),""), "")</f>
        <v/>
      </c>
      <c r="AP170" s="3" t="str">
        <f>IF($A170="ADD",IF(NOT(ISBLANK(AO170)),_xlfn.XLOOKUP(AO170,post_joint_type[lookupValue],post_joint_type[lookupKey],"ERROR"),""), "")</f>
        <v/>
      </c>
      <c r="AQ170" s="7"/>
      <c r="AR170" s="4" t="str">
        <f t="shared" ca="1" si="27"/>
        <v/>
      </c>
      <c r="AS170" s="4"/>
      <c r="AT170" s="3" t="str">
        <f t="shared" si="28"/>
        <v/>
      </c>
      <c r="AU170" s="3" t="str">
        <f>IF($A170="","",IF((AND($A170="ADD",OR(AT170="",AT170="In Use"))),"5",(_xlfn.XLOOKUP(AT170,ud_asset_status[lookupValue],ud_asset_status[lookupKey],""))))</f>
        <v/>
      </c>
      <c r="AW170" s="3" t="str">
        <f>IF($A170="ADD",IF(NOT(ISBLANK(AV170)),_xlfn.XLOOKUP(AV170,ud_replacement_status[lookupValue],ud_replacement_status[lookupKey],"ERROR"),""), "")</f>
        <v/>
      </c>
      <c r="AX170" s="7"/>
      <c r="AZ170" s="3" t="str">
        <f>IF($A170="ADD",IF(NOT(ISBLANK(AY170)),_xlfn.XLOOKUP(AY170,ar_replace_reason[lookupValue],ar_replace_reason[lookupKey],"ERROR"),""), "")</f>
        <v/>
      </c>
      <c r="BA170" s="3" t="str">
        <f t="shared" si="29"/>
        <v/>
      </c>
      <c r="BB170" s="3" t="str">
        <f>IF($A170="","",IF((AND($A170="ADD",OR(BA170="",BA170="Queenstown-Lakes District Council"))),"70",(_xlfn.XLOOKUP(BA170,ud_organisation_owner[lookupValue],ud_organisation_owner[lookupKey],""))))</f>
        <v/>
      </c>
      <c r="BC170" s="3" t="str">
        <f t="shared" si="30"/>
        <v/>
      </c>
      <c r="BD170" s="3" t="str">
        <f>IF($A170="","",IF((AND($A170="ADD",OR(BC170="",BC170="Queenstown-Lakes District Council"))),"70",(_xlfn.XLOOKUP(BC170,ud_organisation_owner[lookupValue],ud_organisation_owner[lookupKey],""))))</f>
        <v/>
      </c>
      <c r="BE170" s="3" t="str">
        <f t="shared" si="31"/>
        <v/>
      </c>
      <c r="BF170" s="3" t="str">
        <f>IF($A170="","",IF((AND($A170="ADD",OR(BE170="",BE170="Local Authority"))),"17",(_xlfn.XLOOKUP(BE170,ud_sub_organisation[lookupValue],ud_sub_organisation[lookupKey],""))))</f>
        <v/>
      </c>
      <c r="BH170" s="3" t="str">
        <f>IF($A170="ADD",IF(NOT(ISBLANK(BG170)),_xlfn.XLOOKUP(BG170,ud_maintenance_organisation[lookupValue],ud_maintenance_organisation[lookupKey],"ERROR"),""), "")</f>
        <v/>
      </c>
      <c r="BI170" s="3" t="str">
        <f t="shared" si="32"/>
        <v/>
      </c>
      <c r="BJ170" s="3" t="str">
        <f>IF($A170="","",IF((AND($A170="ADD",OR(BI170="",BI170="Vested Assets"))),"12",(_xlfn.XLOOKUP(BI170,ud_work_category[lookupValue],ud_work_category[lookupKey],""))))</f>
        <v/>
      </c>
      <c r="BK170" s="8"/>
      <c r="BL170" s="2" t="str">
        <f t="shared" si="33"/>
        <v/>
      </c>
      <c r="BM170" s="3" t="str">
        <f t="shared" si="34"/>
        <v/>
      </c>
      <c r="BN170" s="3" t="str">
        <f>IF($A170="","",IF((AND($A170="ADD",OR(BM170="",BM170="Excellent"))),"1",(_xlfn.XLOOKUP(BM170,condition[lookupValue],condition[lookupKey],""))))</f>
        <v/>
      </c>
      <c r="BO170" s="7" t="str">
        <f t="shared" si="35"/>
        <v/>
      </c>
      <c r="BP170" s="9"/>
    </row>
    <row r="171" spans="2:68" x14ac:dyDescent="0.25">
      <c r="B171" s="4"/>
      <c r="E171" s="3" t="str">
        <f>IF($A171="ADD",IF(NOT(ISBLANK(D171)),_xlfn.XLOOKUP(D171,roadnames[lookupValue],roadnames[lookupKey],"ERROR"),""), "")</f>
        <v/>
      </c>
      <c r="F171" s="5"/>
      <c r="G171" s="5"/>
      <c r="H171" s="6"/>
      <c r="J171" s="3" t="str">
        <f>IF($A171="ADD",IF(NOT(ISBLANK(I171)),_xlfn.XLOOKUP(I171,side[lookupValue],side[lookupKey],"ERROR"),""), "")</f>
        <v/>
      </c>
      <c r="K171" s="4"/>
      <c r="M171" s="3" t="str">
        <f>IF($A171="ADD",IF(NOT(ISBLANK(L171)),_xlfn.XLOOKUP(L171,ud_placement[lookupValue],ud_placement[lookupKey],"ERROR"),""), "")</f>
        <v/>
      </c>
      <c r="O171" s="3" t="str">
        <f>IF($A171="ADD",IF(NOT(ISBLANK(N171)),_xlfn.XLOOKUP(N171,ud_pole_primary_function[lookupValue],ud_pole_primary_function[lookupKey],"ERROR"),""), "")</f>
        <v/>
      </c>
      <c r="P171" s="3" t="str">
        <f t="shared" si="24"/>
        <v/>
      </c>
      <c r="Q171" s="3" t="str">
        <f>IF($A171="","",IF((AND($A171="ADD",OR(P171="",P171="Basic Sign Post"))),"6",(_xlfn.XLOOKUP(P171,ud_pole_structure_type[lookupValue],ud_pole_structure_type[lookupKey],""))))</f>
        <v/>
      </c>
      <c r="R171" s="3" t="str">
        <f t="shared" si="25"/>
        <v/>
      </c>
      <c r="S171" s="3" t="str">
        <f>IF($A171="","",IF((AND($A171="ADD",OR(R171="",R171="Aluminium"))),"4",(_xlfn.XLOOKUP(R171,pole_material[lookupValue],pole_material[lookupKey],""))))</f>
        <v/>
      </c>
      <c r="U171" s="3" t="str">
        <f>IF($A171="ADD",IF(NOT(ISBLANK(T171)),_xlfn.XLOOKUP(T171,ud_coating_system[lookupValue],ud_coating_system[lookupKey],"ERROR"),""), "")</f>
        <v/>
      </c>
      <c r="W171" s="3" t="str">
        <f>IF($A171="ADD",IF(NOT(ISBLANK(V171)),_xlfn.XLOOKUP(V171,ud_pole_foundation_type[lookupValue],ud_pole_foundation_type[lookupKey],"ERROR"),""), "")</f>
        <v/>
      </c>
      <c r="Y171" s="3" t="str">
        <f>IF($A171="ADD",IF(NOT(ISBLANK(X171)),_xlfn.XLOOKUP(X171,ud_pole_base_connection[lookupValue],ud_pole_base_connection[lookupKey],"ERROR"),""), "")</f>
        <v/>
      </c>
      <c r="Z171" s="6"/>
      <c r="AA171" s="6"/>
      <c r="AB171" s="2" t="str">
        <f t="shared" si="26"/>
        <v/>
      </c>
      <c r="AD171" s="3" t="str">
        <f>IF($A171="ADD",IF(NOT(ISBLANK(AC171)),_xlfn.XLOOKUP(AC171,ud_pole_structure_make[lookupValue],ud_pole_structure_make[lookupKey],"ERROR"),""), "")</f>
        <v/>
      </c>
      <c r="AF171" s="3" t="str">
        <f>IF($A171="ADD",IF(NOT(ISBLANK(AE171)),_xlfn.XLOOKUP(1,(ud_pole_structure_model_lookup=AE171)*(ud_pole_structure_model_parentKey=AD171),ud_pole_structure_model[lookupKey],"ERROR"),""), "")</f>
        <v/>
      </c>
      <c r="AH171" s="3" t="str">
        <f>IF($A171="ADD",IF(NOT(ISBLANK(AG171)),_xlfn.XLOOKUP(AG171,sl_pole_shape[lookupValue],sl_pole_shape[lookupKey],"ERROR"),""), "")</f>
        <v/>
      </c>
      <c r="AJ171" s="3" t="str">
        <f>IF($A171="ADD",IF(NOT(ISBLANK(AI171)),_xlfn.XLOOKUP(AI171,sign_bracket[lookupValue],sign_bracket[lookupKey],"ERROR"),""), "")</f>
        <v/>
      </c>
      <c r="AL171" s="3" t="str">
        <f>IF($A171="ADD",IF(NOT(ISBLANK(AK171)),_xlfn.XLOOKUP(AK171,post_plant_type[lookupValue],post_plant_type[lookupKey],"ERROR"),""), "")</f>
        <v/>
      </c>
      <c r="AN171" s="3" t="str">
        <f>IF($A171="ADD",IF(NOT(ISBLANK(AM171)),_xlfn.XLOOKUP(AM171,post_ground_type[lookupValue],post_ground_type[lookupKey],"ERROR"),""), "")</f>
        <v/>
      </c>
      <c r="AP171" s="3" t="str">
        <f>IF($A171="ADD",IF(NOT(ISBLANK(AO171)),_xlfn.XLOOKUP(AO171,post_joint_type[lookupValue],post_joint_type[lookupKey],"ERROR"),""), "")</f>
        <v/>
      </c>
      <c r="AQ171" s="7"/>
      <c r="AR171" s="4" t="str">
        <f t="shared" ca="1" si="27"/>
        <v/>
      </c>
      <c r="AS171" s="4"/>
      <c r="AT171" s="3" t="str">
        <f t="shared" si="28"/>
        <v/>
      </c>
      <c r="AU171" s="3" t="str">
        <f>IF($A171="","",IF((AND($A171="ADD",OR(AT171="",AT171="In Use"))),"5",(_xlfn.XLOOKUP(AT171,ud_asset_status[lookupValue],ud_asset_status[lookupKey],""))))</f>
        <v/>
      </c>
      <c r="AW171" s="3" t="str">
        <f>IF($A171="ADD",IF(NOT(ISBLANK(AV171)),_xlfn.XLOOKUP(AV171,ud_replacement_status[lookupValue],ud_replacement_status[lookupKey],"ERROR"),""), "")</f>
        <v/>
      </c>
      <c r="AX171" s="7"/>
      <c r="AZ171" s="3" t="str">
        <f>IF($A171="ADD",IF(NOT(ISBLANK(AY171)),_xlfn.XLOOKUP(AY171,ar_replace_reason[lookupValue],ar_replace_reason[lookupKey],"ERROR"),""), "")</f>
        <v/>
      </c>
      <c r="BA171" s="3" t="str">
        <f t="shared" si="29"/>
        <v/>
      </c>
      <c r="BB171" s="3" t="str">
        <f>IF($A171="","",IF((AND($A171="ADD",OR(BA171="",BA171="Queenstown-Lakes District Council"))),"70",(_xlfn.XLOOKUP(BA171,ud_organisation_owner[lookupValue],ud_organisation_owner[lookupKey],""))))</f>
        <v/>
      </c>
      <c r="BC171" s="3" t="str">
        <f t="shared" si="30"/>
        <v/>
      </c>
      <c r="BD171" s="3" t="str">
        <f>IF($A171="","",IF((AND($A171="ADD",OR(BC171="",BC171="Queenstown-Lakes District Council"))),"70",(_xlfn.XLOOKUP(BC171,ud_organisation_owner[lookupValue],ud_organisation_owner[lookupKey],""))))</f>
        <v/>
      </c>
      <c r="BE171" s="3" t="str">
        <f t="shared" si="31"/>
        <v/>
      </c>
      <c r="BF171" s="3" t="str">
        <f>IF($A171="","",IF((AND($A171="ADD",OR(BE171="",BE171="Local Authority"))),"17",(_xlfn.XLOOKUP(BE171,ud_sub_organisation[lookupValue],ud_sub_organisation[lookupKey],""))))</f>
        <v/>
      </c>
      <c r="BH171" s="3" t="str">
        <f>IF($A171="ADD",IF(NOT(ISBLANK(BG171)),_xlfn.XLOOKUP(BG171,ud_maintenance_organisation[lookupValue],ud_maintenance_organisation[lookupKey],"ERROR"),""), "")</f>
        <v/>
      </c>
      <c r="BI171" s="3" t="str">
        <f t="shared" si="32"/>
        <v/>
      </c>
      <c r="BJ171" s="3" t="str">
        <f>IF($A171="","",IF((AND($A171="ADD",OR(BI171="",BI171="Vested Assets"))),"12",(_xlfn.XLOOKUP(BI171,ud_work_category[lookupValue],ud_work_category[lookupKey],""))))</f>
        <v/>
      </c>
      <c r="BK171" s="8"/>
      <c r="BL171" s="2" t="str">
        <f t="shared" si="33"/>
        <v/>
      </c>
      <c r="BM171" s="3" t="str">
        <f t="shared" si="34"/>
        <v/>
      </c>
      <c r="BN171" s="3" t="str">
        <f>IF($A171="","",IF((AND($A171="ADD",OR(BM171="",BM171="Excellent"))),"1",(_xlfn.XLOOKUP(BM171,condition[lookupValue],condition[lookupKey],""))))</f>
        <v/>
      </c>
      <c r="BO171" s="7" t="str">
        <f t="shared" si="35"/>
        <v/>
      </c>
      <c r="BP171" s="9"/>
    </row>
    <row r="172" spans="2:68" x14ac:dyDescent="0.25">
      <c r="B172" s="4"/>
      <c r="E172" s="3" t="str">
        <f>IF($A172="ADD",IF(NOT(ISBLANK(D172)),_xlfn.XLOOKUP(D172,roadnames[lookupValue],roadnames[lookupKey],"ERROR"),""), "")</f>
        <v/>
      </c>
      <c r="F172" s="5"/>
      <c r="G172" s="5"/>
      <c r="H172" s="6"/>
      <c r="J172" s="3" t="str">
        <f>IF($A172="ADD",IF(NOT(ISBLANK(I172)),_xlfn.XLOOKUP(I172,side[lookupValue],side[lookupKey],"ERROR"),""), "")</f>
        <v/>
      </c>
      <c r="K172" s="4"/>
      <c r="M172" s="3" t="str">
        <f>IF($A172="ADD",IF(NOT(ISBLANK(L172)),_xlfn.XLOOKUP(L172,ud_placement[lookupValue],ud_placement[lookupKey],"ERROR"),""), "")</f>
        <v/>
      </c>
      <c r="O172" s="3" t="str">
        <f>IF($A172="ADD",IF(NOT(ISBLANK(N172)),_xlfn.XLOOKUP(N172,ud_pole_primary_function[lookupValue],ud_pole_primary_function[lookupKey],"ERROR"),""), "")</f>
        <v/>
      </c>
      <c r="P172" s="3" t="str">
        <f t="shared" si="24"/>
        <v/>
      </c>
      <c r="Q172" s="3" t="str">
        <f>IF($A172="","",IF((AND($A172="ADD",OR(P172="",P172="Basic Sign Post"))),"6",(_xlfn.XLOOKUP(P172,ud_pole_structure_type[lookupValue],ud_pole_structure_type[lookupKey],""))))</f>
        <v/>
      </c>
      <c r="R172" s="3" t="str">
        <f t="shared" si="25"/>
        <v/>
      </c>
      <c r="S172" s="3" t="str">
        <f>IF($A172="","",IF((AND($A172="ADD",OR(R172="",R172="Aluminium"))),"4",(_xlfn.XLOOKUP(R172,pole_material[lookupValue],pole_material[lookupKey],""))))</f>
        <v/>
      </c>
      <c r="U172" s="3" t="str">
        <f>IF($A172="ADD",IF(NOT(ISBLANK(T172)),_xlfn.XLOOKUP(T172,ud_coating_system[lookupValue],ud_coating_system[lookupKey],"ERROR"),""), "")</f>
        <v/>
      </c>
      <c r="W172" s="3" t="str">
        <f>IF($A172="ADD",IF(NOT(ISBLANK(V172)),_xlfn.XLOOKUP(V172,ud_pole_foundation_type[lookupValue],ud_pole_foundation_type[lookupKey],"ERROR"),""), "")</f>
        <v/>
      </c>
      <c r="Y172" s="3" t="str">
        <f>IF($A172="ADD",IF(NOT(ISBLANK(X172)),_xlfn.XLOOKUP(X172,ud_pole_base_connection[lookupValue],ud_pole_base_connection[lookupKey],"ERROR"),""), "")</f>
        <v/>
      </c>
      <c r="Z172" s="6"/>
      <c r="AA172" s="6"/>
      <c r="AB172" s="2" t="str">
        <f t="shared" si="26"/>
        <v/>
      </c>
      <c r="AD172" s="3" t="str">
        <f>IF($A172="ADD",IF(NOT(ISBLANK(AC172)),_xlfn.XLOOKUP(AC172,ud_pole_structure_make[lookupValue],ud_pole_structure_make[lookupKey],"ERROR"),""), "")</f>
        <v/>
      </c>
      <c r="AF172" s="3" t="str">
        <f>IF($A172="ADD",IF(NOT(ISBLANK(AE172)),_xlfn.XLOOKUP(1,(ud_pole_structure_model_lookup=AE172)*(ud_pole_structure_model_parentKey=AD172),ud_pole_structure_model[lookupKey],"ERROR"),""), "")</f>
        <v/>
      </c>
      <c r="AH172" s="3" t="str">
        <f>IF($A172="ADD",IF(NOT(ISBLANK(AG172)),_xlfn.XLOOKUP(AG172,sl_pole_shape[lookupValue],sl_pole_shape[lookupKey],"ERROR"),""), "")</f>
        <v/>
      </c>
      <c r="AJ172" s="3" t="str">
        <f>IF($A172="ADD",IF(NOT(ISBLANK(AI172)),_xlfn.XLOOKUP(AI172,sign_bracket[lookupValue],sign_bracket[lookupKey],"ERROR"),""), "")</f>
        <v/>
      </c>
      <c r="AL172" s="3" t="str">
        <f>IF($A172="ADD",IF(NOT(ISBLANK(AK172)),_xlfn.XLOOKUP(AK172,post_plant_type[lookupValue],post_plant_type[lookupKey],"ERROR"),""), "")</f>
        <v/>
      </c>
      <c r="AN172" s="3" t="str">
        <f>IF($A172="ADD",IF(NOT(ISBLANK(AM172)),_xlfn.XLOOKUP(AM172,post_ground_type[lookupValue],post_ground_type[lookupKey],"ERROR"),""), "")</f>
        <v/>
      </c>
      <c r="AP172" s="3" t="str">
        <f>IF($A172="ADD",IF(NOT(ISBLANK(AO172)),_xlfn.XLOOKUP(AO172,post_joint_type[lookupValue],post_joint_type[lookupKey],"ERROR"),""), "")</f>
        <v/>
      </c>
      <c r="AQ172" s="7"/>
      <c r="AR172" s="4" t="str">
        <f t="shared" ca="1" si="27"/>
        <v/>
      </c>
      <c r="AS172" s="4"/>
      <c r="AT172" s="3" t="str">
        <f t="shared" si="28"/>
        <v/>
      </c>
      <c r="AU172" s="3" t="str">
        <f>IF($A172="","",IF((AND($A172="ADD",OR(AT172="",AT172="In Use"))),"5",(_xlfn.XLOOKUP(AT172,ud_asset_status[lookupValue],ud_asset_status[lookupKey],""))))</f>
        <v/>
      </c>
      <c r="AW172" s="3" t="str">
        <f>IF($A172="ADD",IF(NOT(ISBLANK(AV172)),_xlfn.XLOOKUP(AV172,ud_replacement_status[lookupValue],ud_replacement_status[lookupKey],"ERROR"),""), "")</f>
        <v/>
      </c>
      <c r="AX172" s="7"/>
      <c r="AZ172" s="3" t="str">
        <f>IF($A172="ADD",IF(NOT(ISBLANK(AY172)),_xlfn.XLOOKUP(AY172,ar_replace_reason[lookupValue],ar_replace_reason[lookupKey],"ERROR"),""), "")</f>
        <v/>
      </c>
      <c r="BA172" s="3" t="str">
        <f t="shared" si="29"/>
        <v/>
      </c>
      <c r="BB172" s="3" t="str">
        <f>IF($A172="","",IF((AND($A172="ADD",OR(BA172="",BA172="Queenstown-Lakes District Council"))),"70",(_xlfn.XLOOKUP(BA172,ud_organisation_owner[lookupValue],ud_organisation_owner[lookupKey],""))))</f>
        <v/>
      </c>
      <c r="BC172" s="3" t="str">
        <f t="shared" si="30"/>
        <v/>
      </c>
      <c r="BD172" s="3" t="str">
        <f>IF($A172="","",IF((AND($A172="ADD",OR(BC172="",BC172="Queenstown-Lakes District Council"))),"70",(_xlfn.XLOOKUP(BC172,ud_organisation_owner[lookupValue],ud_organisation_owner[lookupKey],""))))</f>
        <v/>
      </c>
      <c r="BE172" s="3" t="str">
        <f t="shared" si="31"/>
        <v/>
      </c>
      <c r="BF172" s="3" t="str">
        <f>IF($A172="","",IF((AND($A172="ADD",OR(BE172="",BE172="Local Authority"))),"17",(_xlfn.XLOOKUP(BE172,ud_sub_organisation[lookupValue],ud_sub_organisation[lookupKey],""))))</f>
        <v/>
      </c>
      <c r="BH172" s="3" t="str">
        <f>IF($A172="ADD",IF(NOT(ISBLANK(BG172)),_xlfn.XLOOKUP(BG172,ud_maintenance_organisation[lookupValue],ud_maintenance_organisation[lookupKey],"ERROR"),""), "")</f>
        <v/>
      </c>
      <c r="BI172" s="3" t="str">
        <f t="shared" si="32"/>
        <v/>
      </c>
      <c r="BJ172" s="3" t="str">
        <f>IF($A172="","",IF((AND($A172="ADD",OR(BI172="",BI172="Vested Assets"))),"12",(_xlfn.XLOOKUP(BI172,ud_work_category[lookupValue],ud_work_category[lookupKey],""))))</f>
        <v/>
      </c>
      <c r="BK172" s="8"/>
      <c r="BL172" s="2" t="str">
        <f t="shared" si="33"/>
        <v/>
      </c>
      <c r="BM172" s="3" t="str">
        <f t="shared" si="34"/>
        <v/>
      </c>
      <c r="BN172" s="3" t="str">
        <f>IF($A172="","",IF((AND($A172="ADD",OR(BM172="",BM172="Excellent"))),"1",(_xlfn.XLOOKUP(BM172,condition[lookupValue],condition[lookupKey],""))))</f>
        <v/>
      </c>
      <c r="BO172" s="7" t="str">
        <f t="shared" si="35"/>
        <v/>
      </c>
      <c r="BP172" s="9"/>
    </row>
    <row r="173" spans="2:68" x14ac:dyDescent="0.25">
      <c r="B173" s="4"/>
      <c r="E173" s="3" t="str">
        <f>IF($A173="ADD",IF(NOT(ISBLANK(D173)),_xlfn.XLOOKUP(D173,roadnames[lookupValue],roadnames[lookupKey],"ERROR"),""), "")</f>
        <v/>
      </c>
      <c r="F173" s="5"/>
      <c r="G173" s="5"/>
      <c r="H173" s="6"/>
      <c r="J173" s="3" t="str">
        <f>IF($A173="ADD",IF(NOT(ISBLANK(I173)),_xlfn.XLOOKUP(I173,side[lookupValue],side[lookupKey],"ERROR"),""), "")</f>
        <v/>
      </c>
      <c r="K173" s="4"/>
      <c r="M173" s="3" t="str">
        <f>IF($A173="ADD",IF(NOT(ISBLANK(L173)),_xlfn.XLOOKUP(L173,ud_placement[lookupValue],ud_placement[lookupKey],"ERROR"),""), "")</f>
        <v/>
      </c>
      <c r="O173" s="3" t="str">
        <f>IF($A173="ADD",IF(NOT(ISBLANK(N173)),_xlfn.XLOOKUP(N173,ud_pole_primary_function[lookupValue],ud_pole_primary_function[lookupKey],"ERROR"),""), "")</f>
        <v/>
      </c>
      <c r="P173" s="3" t="str">
        <f t="shared" si="24"/>
        <v/>
      </c>
      <c r="Q173" s="3" t="str">
        <f>IF($A173="","",IF((AND($A173="ADD",OR(P173="",P173="Basic Sign Post"))),"6",(_xlfn.XLOOKUP(P173,ud_pole_structure_type[lookupValue],ud_pole_structure_type[lookupKey],""))))</f>
        <v/>
      </c>
      <c r="R173" s="3" t="str">
        <f t="shared" si="25"/>
        <v/>
      </c>
      <c r="S173" s="3" t="str">
        <f>IF($A173="","",IF((AND($A173="ADD",OR(R173="",R173="Aluminium"))),"4",(_xlfn.XLOOKUP(R173,pole_material[lookupValue],pole_material[lookupKey],""))))</f>
        <v/>
      </c>
      <c r="U173" s="3" t="str">
        <f>IF($A173="ADD",IF(NOT(ISBLANK(T173)),_xlfn.XLOOKUP(T173,ud_coating_system[lookupValue],ud_coating_system[lookupKey],"ERROR"),""), "")</f>
        <v/>
      </c>
      <c r="W173" s="3" t="str">
        <f>IF($A173="ADD",IF(NOT(ISBLANK(V173)),_xlfn.XLOOKUP(V173,ud_pole_foundation_type[lookupValue],ud_pole_foundation_type[lookupKey],"ERROR"),""), "")</f>
        <v/>
      </c>
      <c r="Y173" s="3" t="str">
        <f>IF($A173="ADD",IF(NOT(ISBLANK(X173)),_xlfn.XLOOKUP(X173,ud_pole_base_connection[lookupValue],ud_pole_base_connection[lookupKey],"ERROR"),""), "")</f>
        <v/>
      </c>
      <c r="Z173" s="6"/>
      <c r="AA173" s="6"/>
      <c r="AB173" s="2" t="str">
        <f t="shared" si="26"/>
        <v/>
      </c>
      <c r="AD173" s="3" t="str">
        <f>IF($A173="ADD",IF(NOT(ISBLANK(AC173)),_xlfn.XLOOKUP(AC173,ud_pole_structure_make[lookupValue],ud_pole_structure_make[lookupKey],"ERROR"),""), "")</f>
        <v/>
      </c>
      <c r="AF173" s="3" t="str">
        <f>IF($A173="ADD",IF(NOT(ISBLANK(AE173)),_xlfn.XLOOKUP(1,(ud_pole_structure_model_lookup=AE173)*(ud_pole_structure_model_parentKey=AD173),ud_pole_structure_model[lookupKey],"ERROR"),""), "")</f>
        <v/>
      </c>
      <c r="AH173" s="3" t="str">
        <f>IF($A173="ADD",IF(NOT(ISBLANK(AG173)),_xlfn.XLOOKUP(AG173,sl_pole_shape[lookupValue],sl_pole_shape[lookupKey],"ERROR"),""), "")</f>
        <v/>
      </c>
      <c r="AJ173" s="3" t="str">
        <f>IF($A173="ADD",IF(NOT(ISBLANK(AI173)),_xlfn.XLOOKUP(AI173,sign_bracket[lookupValue],sign_bracket[lookupKey],"ERROR"),""), "")</f>
        <v/>
      </c>
      <c r="AL173" s="3" t="str">
        <f>IF($A173="ADD",IF(NOT(ISBLANK(AK173)),_xlfn.XLOOKUP(AK173,post_plant_type[lookupValue],post_plant_type[lookupKey],"ERROR"),""), "")</f>
        <v/>
      </c>
      <c r="AN173" s="3" t="str">
        <f>IF($A173="ADD",IF(NOT(ISBLANK(AM173)),_xlfn.XLOOKUP(AM173,post_ground_type[lookupValue],post_ground_type[lookupKey],"ERROR"),""), "")</f>
        <v/>
      </c>
      <c r="AP173" s="3" t="str">
        <f>IF($A173="ADD",IF(NOT(ISBLANK(AO173)),_xlfn.XLOOKUP(AO173,post_joint_type[lookupValue],post_joint_type[lookupKey],"ERROR"),""), "")</f>
        <v/>
      </c>
      <c r="AQ173" s="7"/>
      <c r="AR173" s="4" t="str">
        <f t="shared" ca="1" si="27"/>
        <v/>
      </c>
      <c r="AS173" s="4"/>
      <c r="AT173" s="3" t="str">
        <f t="shared" si="28"/>
        <v/>
      </c>
      <c r="AU173" s="3" t="str">
        <f>IF($A173="","",IF((AND($A173="ADD",OR(AT173="",AT173="In Use"))),"5",(_xlfn.XLOOKUP(AT173,ud_asset_status[lookupValue],ud_asset_status[lookupKey],""))))</f>
        <v/>
      </c>
      <c r="AW173" s="3" t="str">
        <f>IF($A173="ADD",IF(NOT(ISBLANK(AV173)),_xlfn.XLOOKUP(AV173,ud_replacement_status[lookupValue],ud_replacement_status[lookupKey],"ERROR"),""), "")</f>
        <v/>
      </c>
      <c r="AX173" s="7"/>
      <c r="AZ173" s="3" t="str">
        <f>IF($A173="ADD",IF(NOT(ISBLANK(AY173)),_xlfn.XLOOKUP(AY173,ar_replace_reason[lookupValue],ar_replace_reason[lookupKey],"ERROR"),""), "")</f>
        <v/>
      </c>
      <c r="BA173" s="3" t="str">
        <f t="shared" si="29"/>
        <v/>
      </c>
      <c r="BB173" s="3" t="str">
        <f>IF($A173="","",IF((AND($A173="ADD",OR(BA173="",BA173="Queenstown-Lakes District Council"))),"70",(_xlfn.XLOOKUP(BA173,ud_organisation_owner[lookupValue],ud_organisation_owner[lookupKey],""))))</f>
        <v/>
      </c>
      <c r="BC173" s="3" t="str">
        <f t="shared" si="30"/>
        <v/>
      </c>
      <c r="BD173" s="3" t="str">
        <f>IF($A173="","",IF((AND($A173="ADD",OR(BC173="",BC173="Queenstown-Lakes District Council"))),"70",(_xlfn.XLOOKUP(BC173,ud_organisation_owner[lookupValue],ud_organisation_owner[lookupKey],""))))</f>
        <v/>
      </c>
      <c r="BE173" s="3" t="str">
        <f t="shared" si="31"/>
        <v/>
      </c>
      <c r="BF173" s="3" t="str">
        <f>IF($A173="","",IF((AND($A173="ADD",OR(BE173="",BE173="Local Authority"))),"17",(_xlfn.XLOOKUP(BE173,ud_sub_organisation[lookupValue],ud_sub_organisation[lookupKey],""))))</f>
        <v/>
      </c>
      <c r="BH173" s="3" t="str">
        <f>IF($A173="ADD",IF(NOT(ISBLANK(BG173)),_xlfn.XLOOKUP(BG173,ud_maintenance_organisation[lookupValue],ud_maintenance_organisation[lookupKey],"ERROR"),""), "")</f>
        <v/>
      </c>
      <c r="BI173" s="3" t="str">
        <f t="shared" si="32"/>
        <v/>
      </c>
      <c r="BJ173" s="3" t="str">
        <f>IF($A173="","",IF((AND($A173="ADD",OR(BI173="",BI173="Vested Assets"))),"12",(_xlfn.XLOOKUP(BI173,ud_work_category[lookupValue],ud_work_category[lookupKey],""))))</f>
        <v/>
      </c>
      <c r="BK173" s="8"/>
      <c r="BL173" s="2" t="str">
        <f t="shared" si="33"/>
        <v/>
      </c>
      <c r="BM173" s="3" t="str">
        <f t="shared" si="34"/>
        <v/>
      </c>
      <c r="BN173" s="3" t="str">
        <f>IF($A173="","",IF((AND($A173="ADD",OR(BM173="",BM173="Excellent"))),"1",(_xlfn.XLOOKUP(BM173,condition[lookupValue],condition[lookupKey],""))))</f>
        <v/>
      </c>
      <c r="BO173" s="7" t="str">
        <f t="shared" si="35"/>
        <v/>
      </c>
      <c r="BP173" s="9"/>
    </row>
    <row r="174" spans="2:68" x14ac:dyDescent="0.25">
      <c r="B174" s="4"/>
      <c r="E174" s="3" t="str">
        <f>IF($A174="ADD",IF(NOT(ISBLANK(D174)),_xlfn.XLOOKUP(D174,roadnames[lookupValue],roadnames[lookupKey],"ERROR"),""), "")</f>
        <v/>
      </c>
      <c r="F174" s="5"/>
      <c r="G174" s="5"/>
      <c r="H174" s="6"/>
      <c r="J174" s="3" t="str">
        <f>IF($A174="ADD",IF(NOT(ISBLANK(I174)),_xlfn.XLOOKUP(I174,side[lookupValue],side[lookupKey],"ERROR"),""), "")</f>
        <v/>
      </c>
      <c r="K174" s="4"/>
      <c r="M174" s="3" t="str">
        <f>IF($A174="ADD",IF(NOT(ISBLANK(L174)),_xlfn.XLOOKUP(L174,ud_placement[lookupValue],ud_placement[lookupKey],"ERROR"),""), "")</f>
        <v/>
      </c>
      <c r="O174" s="3" t="str">
        <f>IF($A174="ADD",IF(NOT(ISBLANK(N174)),_xlfn.XLOOKUP(N174,ud_pole_primary_function[lookupValue],ud_pole_primary_function[lookupKey],"ERROR"),""), "")</f>
        <v/>
      </c>
      <c r="P174" s="3" t="str">
        <f t="shared" si="24"/>
        <v/>
      </c>
      <c r="Q174" s="3" t="str">
        <f>IF($A174="","",IF((AND($A174="ADD",OR(P174="",P174="Basic Sign Post"))),"6",(_xlfn.XLOOKUP(P174,ud_pole_structure_type[lookupValue],ud_pole_structure_type[lookupKey],""))))</f>
        <v/>
      </c>
      <c r="R174" s="3" t="str">
        <f t="shared" si="25"/>
        <v/>
      </c>
      <c r="S174" s="3" t="str">
        <f>IF($A174="","",IF((AND($A174="ADD",OR(R174="",R174="Aluminium"))),"4",(_xlfn.XLOOKUP(R174,pole_material[lookupValue],pole_material[lookupKey],""))))</f>
        <v/>
      </c>
      <c r="U174" s="3" t="str">
        <f>IF($A174="ADD",IF(NOT(ISBLANK(T174)),_xlfn.XLOOKUP(T174,ud_coating_system[lookupValue],ud_coating_system[lookupKey],"ERROR"),""), "")</f>
        <v/>
      </c>
      <c r="W174" s="3" t="str">
        <f>IF($A174="ADD",IF(NOT(ISBLANK(V174)),_xlfn.XLOOKUP(V174,ud_pole_foundation_type[lookupValue],ud_pole_foundation_type[lookupKey],"ERROR"),""), "")</f>
        <v/>
      </c>
      <c r="Y174" s="3" t="str">
        <f>IF($A174="ADD",IF(NOT(ISBLANK(X174)),_xlfn.XLOOKUP(X174,ud_pole_base_connection[lookupValue],ud_pole_base_connection[lookupKey],"ERROR"),""), "")</f>
        <v/>
      </c>
      <c r="Z174" s="6"/>
      <c r="AA174" s="6"/>
      <c r="AB174" s="2" t="str">
        <f t="shared" si="26"/>
        <v/>
      </c>
      <c r="AD174" s="3" t="str">
        <f>IF($A174="ADD",IF(NOT(ISBLANK(AC174)),_xlfn.XLOOKUP(AC174,ud_pole_structure_make[lookupValue],ud_pole_structure_make[lookupKey],"ERROR"),""), "")</f>
        <v/>
      </c>
      <c r="AF174" s="3" t="str">
        <f>IF($A174="ADD",IF(NOT(ISBLANK(AE174)),_xlfn.XLOOKUP(1,(ud_pole_structure_model_lookup=AE174)*(ud_pole_structure_model_parentKey=AD174),ud_pole_structure_model[lookupKey],"ERROR"),""), "")</f>
        <v/>
      </c>
      <c r="AH174" s="3" t="str">
        <f>IF($A174="ADD",IF(NOT(ISBLANK(AG174)),_xlfn.XLOOKUP(AG174,sl_pole_shape[lookupValue],sl_pole_shape[lookupKey],"ERROR"),""), "")</f>
        <v/>
      </c>
      <c r="AJ174" s="3" t="str">
        <f>IF($A174="ADD",IF(NOT(ISBLANK(AI174)),_xlfn.XLOOKUP(AI174,sign_bracket[lookupValue],sign_bracket[lookupKey],"ERROR"),""), "")</f>
        <v/>
      </c>
      <c r="AL174" s="3" t="str">
        <f>IF($A174="ADD",IF(NOT(ISBLANK(AK174)),_xlfn.XLOOKUP(AK174,post_plant_type[lookupValue],post_plant_type[lookupKey],"ERROR"),""), "")</f>
        <v/>
      </c>
      <c r="AN174" s="3" t="str">
        <f>IF($A174="ADD",IF(NOT(ISBLANK(AM174)),_xlfn.XLOOKUP(AM174,post_ground_type[lookupValue],post_ground_type[lookupKey],"ERROR"),""), "")</f>
        <v/>
      </c>
      <c r="AP174" s="3" t="str">
        <f>IF($A174="ADD",IF(NOT(ISBLANK(AO174)),_xlfn.XLOOKUP(AO174,post_joint_type[lookupValue],post_joint_type[lookupKey],"ERROR"),""), "")</f>
        <v/>
      </c>
      <c r="AQ174" s="7"/>
      <c r="AR174" s="4" t="str">
        <f t="shared" ca="1" si="27"/>
        <v/>
      </c>
      <c r="AS174" s="4"/>
      <c r="AT174" s="3" t="str">
        <f t="shared" si="28"/>
        <v/>
      </c>
      <c r="AU174" s="3" t="str">
        <f>IF($A174="","",IF((AND($A174="ADD",OR(AT174="",AT174="In Use"))),"5",(_xlfn.XLOOKUP(AT174,ud_asset_status[lookupValue],ud_asset_status[lookupKey],""))))</f>
        <v/>
      </c>
      <c r="AW174" s="3" t="str">
        <f>IF($A174="ADD",IF(NOT(ISBLANK(AV174)),_xlfn.XLOOKUP(AV174,ud_replacement_status[lookupValue],ud_replacement_status[lookupKey],"ERROR"),""), "")</f>
        <v/>
      </c>
      <c r="AX174" s="7"/>
      <c r="AZ174" s="3" t="str">
        <f>IF($A174="ADD",IF(NOT(ISBLANK(AY174)),_xlfn.XLOOKUP(AY174,ar_replace_reason[lookupValue],ar_replace_reason[lookupKey],"ERROR"),""), "")</f>
        <v/>
      </c>
      <c r="BA174" s="3" t="str">
        <f t="shared" si="29"/>
        <v/>
      </c>
      <c r="BB174" s="3" t="str">
        <f>IF($A174="","",IF((AND($A174="ADD",OR(BA174="",BA174="Queenstown-Lakes District Council"))),"70",(_xlfn.XLOOKUP(BA174,ud_organisation_owner[lookupValue],ud_organisation_owner[lookupKey],""))))</f>
        <v/>
      </c>
      <c r="BC174" s="3" t="str">
        <f t="shared" si="30"/>
        <v/>
      </c>
      <c r="BD174" s="3" t="str">
        <f>IF($A174="","",IF((AND($A174="ADD",OR(BC174="",BC174="Queenstown-Lakes District Council"))),"70",(_xlfn.XLOOKUP(BC174,ud_organisation_owner[lookupValue],ud_organisation_owner[lookupKey],""))))</f>
        <v/>
      </c>
      <c r="BE174" s="3" t="str">
        <f t="shared" si="31"/>
        <v/>
      </c>
      <c r="BF174" s="3" t="str">
        <f>IF($A174="","",IF((AND($A174="ADD",OR(BE174="",BE174="Local Authority"))),"17",(_xlfn.XLOOKUP(BE174,ud_sub_organisation[lookupValue],ud_sub_organisation[lookupKey],""))))</f>
        <v/>
      </c>
      <c r="BH174" s="3" t="str">
        <f>IF($A174="ADD",IF(NOT(ISBLANK(BG174)),_xlfn.XLOOKUP(BG174,ud_maintenance_organisation[lookupValue],ud_maintenance_organisation[lookupKey],"ERROR"),""), "")</f>
        <v/>
      </c>
      <c r="BI174" s="3" t="str">
        <f t="shared" si="32"/>
        <v/>
      </c>
      <c r="BJ174" s="3" t="str">
        <f>IF($A174="","",IF((AND($A174="ADD",OR(BI174="",BI174="Vested Assets"))),"12",(_xlfn.XLOOKUP(BI174,ud_work_category[lookupValue],ud_work_category[lookupKey],""))))</f>
        <v/>
      </c>
      <c r="BK174" s="8"/>
      <c r="BL174" s="2" t="str">
        <f t="shared" si="33"/>
        <v/>
      </c>
      <c r="BM174" s="3" t="str">
        <f t="shared" si="34"/>
        <v/>
      </c>
      <c r="BN174" s="3" t="str">
        <f>IF($A174="","",IF((AND($A174="ADD",OR(BM174="",BM174="Excellent"))),"1",(_xlfn.XLOOKUP(BM174,condition[lookupValue],condition[lookupKey],""))))</f>
        <v/>
      </c>
      <c r="BO174" s="7" t="str">
        <f t="shared" si="35"/>
        <v/>
      </c>
      <c r="BP174" s="9"/>
    </row>
    <row r="175" spans="2:68" x14ac:dyDescent="0.25">
      <c r="B175" s="4"/>
      <c r="E175" s="3" t="str">
        <f>IF($A175="ADD",IF(NOT(ISBLANK(D175)),_xlfn.XLOOKUP(D175,roadnames[lookupValue],roadnames[lookupKey],"ERROR"),""), "")</f>
        <v/>
      </c>
      <c r="F175" s="5"/>
      <c r="G175" s="5"/>
      <c r="H175" s="6"/>
      <c r="J175" s="3" t="str">
        <f>IF($A175="ADD",IF(NOT(ISBLANK(I175)),_xlfn.XLOOKUP(I175,side[lookupValue],side[lookupKey],"ERROR"),""), "")</f>
        <v/>
      </c>
      <c r="K175" s="4"/>
      <c r="M175" s="3" t="str">
        <f>IF($A175="ADD",IF(NOT(ISBLANK(L175)),_xlfn.XLOOKUP(L175,ud_placement[lookupValue],ud_placement[lookupKey],"ERROR"),""), "")</f>
        <v/>
      </c>
      <c r="O175" s="3" t="str">
        <f>IF($A175="ADD",IF(NOT(ISBLANK(N175)),_xlfn.XLOOKUP(N175,ud_pole_primary_function[lookupValue],ud_pole_primary_function[lookupKey],"ERROR"),""), "")</f>
        <v/>
      </c>
      <c r="P175" s="3" t="str">
        <f t="shared" si="24"/>
        <v/>
      </c>
      <c r="Q175" s="3" t="str">
        <f>IF($A175="","",IF((AND($A175="ADD",OR(P175="",P175="Basic Sign Post"))),"6",(_xlfn.XLOOKUP(P175,ud_pole_structure_type[lookupValue],ud_pole_structure_type[lookupKey],""))))</f>
        <v/>
      </c>
      <c r="R175" s="3" t="str">
        <f t="shared" si="25"/>
        <v/>
      </c>
      <c r="S175" s="3" t="str">
        <f>IF($A175="","",IF((AND($A175="ADD",OR(R175="",R175="Aluminium"))),"4",(_xlfn.XLOOKUP(R175,pole_material[lookupValue],pole_material[lookupKey],""))))</f>
        <v/>
      </c>
      <c r="U175" s="3" t="str">
        <f>IF($A175="ADD",IF(NOT(ISBLANK(T175)),_xlfn.XLOOKUP(T175,ud_coating_system[lookupValue],ud_coating_system[lookupKey],"ERROR"),""), "")</f>
        <v/>
      </c>
      <c r="W175" s="3" t="str">
        <f>IF($A175="ADD",IF(NOT(ISBLANK(V175)),_xlfn.XLOOKUP(V175,ud_pole_foundation_type[lookupValue],ud_pole_foundation_type[lookupKey],"ERROR"),""), "")</f>
        <v/>
      </c>
      <c r="Y175" s="3" t="str">
        <f>IF($A175="ADD",IF(NOT(ISBLANK(X175)),_xlfn.XLOOKUP(X175,ud_pole_base_connection[lookupValue],ud_pole_base_connection[lookupKey],"ERROR"),""), "")</f>
        <v/>
      </c>
      <c r="Z175" s="6"/>
      <c r="AA175" s="6"/>
      <c r="AB175" s="2" t="str">
        <f t="shared" si="26"/>
        <v/>
      </c>
      <c r="AD175" s="3" t="str">
        <f>IF($A175="ADD",IF(NOT(ISBLANK(AC175)),_xlfn.XLOOKUP(AC175,ud_pole_structure_make[lookupValue],ud_pole_structure_make[lookupKey],"ERROR"),""), "")</f>
        <v/>
      </c>
      <c r="AF175" s="3" t="str">
        <f>IF($A175="ADD",IF(NOT(ISBLANK(AE175)),_xlfn.XLOOKUP(1,(ud_pole_structure_model_lookup=AE175)*(ud_pole_structure_model_parentKey=AD175),ud_pole_structure_model[lookupKey],"ERROR"),""), "")</f>
        <v/>
      </c>
      <c r="AH175" s="3" t="str">
        <f>IF($A175="ADD",IF(NOT(ISBLANK(AG175)),_xlfn.XLOOKUP(AG175,sl_pole_shape[lookupValue],sl_pole_shape[lookupKey],"ERROR"),""), "")</f>
        <v/>
      </c>
      <c r="AJ175" s="3" t="str">
        <f>IF($A175="ADD",IF(NOT(ISBLANK(AI175)),_xlfn.XLOOKUP(AI175,sign_bracket[lookupValue],sign_bracket[lookupKey],"ERROR"),""), "")</f>
        <v/>
      </c>
      <c r="AL175" s="3" t="str">
        <f>IF($A175="ADD",IF(NOT(ISBLANK(AK175)),_xlfn.XLOOKUP(AK175,post_plant_type[lookupValue],post_plant_type[lookupKey],"ERROR"),""), "")</f>
        <v/>
      </c>
      <c r="AN175" s="3" t="str">
        <f>IF($A175="ADD",IF(NOT(ISBLANK(AM175)),_xlfn.XLOOKUP(AM175,post_ground_type[lookupValue],post_ground_type[lookupKey],"ERROR"),""), "")</f>
        <v/>
      </c>
      <c r="AP175" s="3" t="str">
        <f>IF($A175="ADD",IF(NOT(ISBLANK(AO175)),_xlfn.XLOOKUP(AO175,post_joint_type[lookupValue],post_joint_type[lookupKey],"ERROR"),""), "")</f>
        <v/>
      </c>
      <c r="AQ175" s="7"/>
      <c r="AR175" s="4" t="str">
        <f t="shared" ca="1" si="27"/>
        <v/>
      </c>
      <c r="AS175" s="4"/>
      <c r="AT175" s="3" t="str">
        <f t="shared" si="28"/>
        <v/>
      </c>
      <c r="AU175" s="3" t="str">
        <f>IF($A175="","",IF((AND($A175="ADD",OR(AT175="",AT175="In Use"))),"5",(_xlfn.XLOOKUP(AT175,ud_asset_status[lookupValue],ud_asset_status[lookupKey],""))))</f>
        <v/>
      </c>
      <c r="AW175" s="3" t="str">
        <f>IF($A175="ADD",IF(NOT(ISBLANK(AV175)),_xlfn.XLOOKUP(AV175,ud_replacement_status[lookupValue],ud_replacement_status[lookupKey],"ERROR"),""), "")</f>
        <v/>
      </c>
      <c r="AX175" s="7"/>
      <c r="AZ175" s="3" t="str">
        <f>IF($A175="ADD",IF(NOT(ISBLANK(AY175)),_xlfn.XLOOKUP(AY175,ar_replace_reason[lookupValue],ar_replace_reason[lookupKey],"ERROR"),""), "")</f>
        <v/>
      </c>
      <c r="BA175" s="3" t="str">
        <f t="shared" si="29"/>
        <v/>
      </c>
      <c r="BB175" s="3" t="str">
        <f>IF($A175="","",IF((AND($A175="ADD",OR(BA175="",BA175="Queenstown-Lakes District Council"))),"70",(_xlfn.XLOOKUP(BA175,ud_organisation_owner[lookupValue],ud_organisation_owner[lookupKey],""))))</f>
        <v/>
      </c>
      <c r="BC175" s="3" t="str">
        <f t="shared" si="30"/>
        <v/>
      </c>
      <c r="BD175" s="3" t="str">
        <f>IF($A175="","",IF((AND($A175="ADD",OR(BC175="",BC175="Queenstown-Lakes District Council"))),"70",(_xlfn.XLOOKUP(BC175,ud_organisation_owner[lookupValue],ud_organisation_owner[lookupKey],""))))</f>
        <v/>
      </c>
      <c r="BE175" s="3" t="str">
        <f t="shared" si="31"/>
        <v/>
      </c>
      <c r="BF175" s="3" t="str">
        <f>IF($A175="","",IF((AND($A175="ADD",OR(BE175="",BE175="Local Authority"))),"17",(_xlfn.XLOOKUP(BE175,ud_sub_organisation[lookupValue],ud_sub_organisation[lookupKey],""))))</f>
        <v/>
      </c>
      <c r="BH175" s="3" t="str">
        <f>IF($A175="ADD",IF(NOT(ISBLANK(BG175)),_xlfn.XLOOKUP(BG175,ud_maintenance_organisation[lookupValue],ud_maintenance_organisation[lookupKey],"ERROR"),""), "")</f>
        <v/>
      </c>
      <c r="BI175" s="3" t="str">
        <f t="shared" si="32"/>
        <v/>
      </c>
      <c r="BJ175" s="3" t="str">
        <f>IF($A175="","",IF((AND($A175="ADD",OR(BI175="",BI175="Vested Assets"))),"12",(_xlfn.XLOOKUP(BI175,ud_work_category[lookupValue],ud_work_category[lookupKey],""))))</f>
        <v/>
      </c>
      <c r="BK175" s="8"/>
      <c r="BL175" s="2" t="str">
        <f t="shared" si="33"/>
        <v/>
      </c>
      <c r="BM175" s="3" t="str">
        <f t="shared" si="34"/>
        <v/>
      </c>
      <c r="BN175" s="3" t="str">
        <f>IF($A175="","",IF((AND($A175="ADD",OR(BM175="",BM175="Excellent"))),"1",(_xlfn.XLOOKUP(BM175,condition[lookupValue],condition[lookupKey],""))))</f>
        <v/>
      </c>
      <c r="BO175" s="7" t="str">
        <f t="shared" si="35"/>
        <v/>
      </c>
      <c r="BP175" s="9"/>
    </row>
    <row r="176" spans="2:68" x14ac:dyDescent="0.25">
      <c r="B176" s="4"/>
      <c r="E176" s="3" t="str">
        <f>IF($A176="ADD",IF(NOT(ISBLANK(D176)),_xlfn.XLOOKUP(D176,roadnames[lookupValue],roadnames[lookupKey],"ERROR"),""), "")</f>
        <v/>
      </c>
      <c r="F176" s="5"/>
      <c r="G176" s="5"/>
      <c r="H176" s="6"/>
      <c r="J176" s="3" t="str">
        <f>IF($A176="ADD",IF(NOT(ISBLANK(I176)),_xlfn.XLOOKUP(I176,side[lookupValue],side[lookupKey],"ERROR"),""), "")</f>
        <v/>
      </c>
      <c r="K176" s="4"/>
      <c r="M176" s="3" t="str">
        <f>IF($A176="ADD",IF(NOT(ISBLANK(L176)),_xlfn.XLOOKUP(L176,ud_placement[lookupValue],ud_placement[lookupKey],"ERROR"),""), "")</f>
        <v/>
      </c>
      <c r="O176" s="3" t="str">
        <f>IF($A176="ADD",IF(NOT(ISBLANK(N176)),_xlfn.XLOOKUP(N176,ud_pole_primary_function[lookupValue],ud_pole_primary_function[lookupKey],"ERROR"),""), "")</f>
        <v/>
      </c>
      <c r="P176" s="3" t="str">
        <f t="shared" si="24"/>
        <v/>
      </c>
      <c r="Q176" s="3" t="str">
        <f>IF($A176="","",IF((AND($A176="ADD",OR(P176="",P176="Basic Sign Post"))),"6",(_xlfn.XLOOKUP(P176,ud_pole_structure_type[lookupValue],ud_pole_structure_type[lookupKey],""))))</f>
        <v/>
      </c>
      <c r="R176" s="3" t="str">
        <f t="shared" si="25"/>
        <v/>
      </c>
      <c r="S176" s="3" t="str">
        <f>IF($A176="","",IF((AND($A176="ADD",OR(R176="",R176="Aluminium"))),"4",(_xlfn.XLOOKUP(R176,pole_material[lookupValue],pole_material[lookupKey],""))))</f>
        <v/>
      </c>
      <c r="U176" s="3" t="str">
        <f>IF($A176="ADD",IF(NOT(ISBLANK(T176)),_xlfn.XLOOKUP(T176,ud_coating_system[lookupValue],ud_coating_system[lookupKey],"ERROR"),""), "")</f>
        <v/>
      </c>
      <c r="W176" s="3" t="str">
        <f>IF($A176="ADD",IF(NOT(ISBLANK(V176)),_xlfn.XLOOKUP(V176,ud_pole_foundation_type[lookupValue],ud_pole_foundation_type[lookupKey],"ERROR"),""), "")</f>
        <v/>
      </c>
      <c r="Y176" s="3" t="str">
        <f>IF($A176="ADD",IF(NOT(ISBLANK(X176)),_xlfn.XLOOKUP(X176,ud_pole_base_connection[lookupValue],ud_pole_base_connection[lookupKey],"ERROR"),""), "")</f>
        <v/>
      </c>
      <c r="Z176" s="6"/>
      <c r="AA176" s="6"/>
      <c r="AB176" s="2" t="str">
        <f t="shared" si="26"/>
        <v/>
      </c>
      <c r="AD176" s="3" t="str">
        <f>IF($A176="ADD",IF(NOT(ISBLANK(AC176)),_xlfn.XLOOKUP(AC176,ud_pole_structure_make[lookupValue],ud_pole_structure_make[lookupKey],"ERROR"),""), "")</f>
        <v/>
      </c>
      <c r="AF176" s="3" t="str">
        <f>IF($A176="ADD",IF(NOT(ISBLANK(AE176)),_xlfn.XLOOKUP(1,(ud_pole_structure_model_lookup=AE176)*(ud_pole_structure_model_parentKey=AD176),ud_pole_structure_model[lookupKey],"ERROR"),""), "")</f>
        <v/>
      </c>
      <c r="AH176" s="3" t="str">
        <f>IF($A176="ADD",IF(NOT(ISBLANK(AG176)),_xlfn.XLOOKUP(AG176,sl_pole_shape[lookupValue],sl_pole_shape[lookupKey],"ERROR"),""), "")</f>
        <v/>
      </c>
      <c r="AJ176" s="3" t="str">
        <f>IF($A176="ADD",IF(NOT(ISBLANK(AI176)),_xlfn.XLOOKUP(AI176,sign_bracket[lookupValue],sign_bracket[lookupKey],"ERROR"),""), "")</f>
        <v/>
      </c>
      <c r="AL176" s="3" t="str">
        <f>IF($A176="ADD",IF(NOT(ISBLANK(AK176)),_xlfn.XLOOKUP(AK176,post_plant_type[lookupValue],post_plant_type[lookupKey],"ERROR"),""), "")</f>
        <v/>
      </c>
      <c r="AN176" s="3" t="str">
        <f>IF($A176="ADD",IF(NOT(ISBLANK(AM176)),_xlfn.XLOOKUP(AM176,post_ground_type[lookupValue],post_ground_type[lookupKey],"ERROR"),""), "")</f>
        <v/>
      </c>
      <c r="AP176" s="3" t="str">
        <f>IF($A176="ADD",IF(NOT(ISBLANK(AO176)),_xlfn.XLOOKUP(AO176,post_joint_type[lookupValue],post_joint_type[lookupKey],"ERROR"),""), "")</f>
        <v/>
      </c>
      <c r="AQ176" s="7"/>
      <c r="AR176" s="4" t="str">
        <f t="shared" ca="1" si="27"/>
        <v/>
      </c>
      <c r="AS176" s="4"/>
      <c r="AT176" s="3" t="str">
        <f t="shared" si="28"/>
        <v/>
      </c>
      <c r="AU176" s="3" t="str">
        <f>IF($A176="","",IF((AND($A176="ADD",OR(AT176="",AT176="In Use"))),"5",(_xlfn.XLOOKUP(AT176,ud_asset_status[lookupValue],ud_asset_status[lookupKey],""))))</f>
        <v/>
      </c>
      <c r="AW176" s="3" t="str">
        <f>IF($A176="ADD",IF(NOT(ISBLANK(AV176)),_xlfn.XLOOKUP(AV176,ud_replacement_status[lookupValue],ud_replacement_status[lookupKey],"ERROR"),""), "")</f>
        <v/>
      </c>
      <c r="AX176" s="7"/>
      <c r="AZ176" s="3" t="str">
        <f>IF($A176="ADD",IF(NOT(ISBLANK(AY176)),_xlfn.XLOOKUP(AY176,ar_replace_reason[lookupValue],ar_replace_reason[lookupKey],"ERROR"),""), "")</f>
        <v/>
      </c>
      <c r="BA176" s="3" t="str">
        <f t="shared" si="29"/>
        <v/>
      </c>
      <c r="BB176" s="3" t="str">
        <f>IF($A176="","",IF((AND($A176="ADD",OR(BA176="",BA176="Queenstown-Lakes District Council"))),"70",(_xlfn.XLOOKUP(BA176,ud_organisation_owner[lookupValue],ud_organisation_owner[lookupKey],""))))</f>
        <v/>
      </c>
      <c r="BC176" s="3" t="str">
        <f t="shared" si="30"/>
        <v/>
      </c>
      <c r="BD176" s="3" t="str">
        <f>IF($A176="","",IF((AND($A176="ADD",OR(BC176="",BC176="Queenstown-Lakes District Council"))),"70",(_xlfn.XLOOKUP(BC176,ud_organisation_owner[lookupValue],ud_organisation_owner[lookupKey],""))))</f>
        <v/>
      </c>
      <c r="BE176" s="3" t="str">
        <f t="shared" si="31"/>
        <v/>
      </c>
      <c r="BF176" s="3" t="str">
        <f>IF($A176="","",IF((AND($A176="ADD",OR(BE176="",BE176="Local Authority"))),"17",(_xlfn.XLOOKUP(BE176,ud_sub_organisation[lookupValue],ud_sub_organisation[lookupKey],""))))</f>
        <v/>
      </c>
      <c r="BH176" s="3" t="str">
        <f>IF($A176="ADD",IF(NOT(ISBLANK(BG176)),_xlfn.XLOOKUP(BG176,ud_maintenance_organisation[lookupValue],ud_maintenance_organisation[lookupKey],"ERROR"),""), "")</f>
        <v/>
      </c>
      <c r="BI176" s="3" t="str">
        <f t="shared" si="32"/>
        <v/>
      </c>
      <c r="BJ176" s="3" t="str">
        <f>IF($A176="","",IF((AND($A176="ADD",OR(BI176="",BI176="Vested Assets"))),"12",(_xlfn.XLOOKUP(BI176,ud_work_category[lookupValue],ud_work_category[lookupKey],""))))</f>
        <v/>
      </c>
      <c r="BK176" s="8"/>
      <c r="BL176" s="2" t="str">
        <f t="shared" si="33"/>
        <v/>
      </c>
      <c r="BM176" s="3" t="str">
        <f t="shared" si="34"/>
        <v/>
      </c>
      <c r="BN176" s="3" t="str">
        <f>IF($A176="","",IF((AND($A176="ADD",OR(BM176="",BM176="Excellent"))),"1",(_xlfn.XLOOKUP(BM176,condition[lookupValue],condition[lookupKey],""))))</f>
        <v/>
      </c>
      <c r="BO176" s="7" t="str">
        <f t="shared" si="35"/>
        <v/>
      </c>
      <c r="BP176" s="9"/>
    </row>
    <row r="177" spans="2:68" x14ac:dyDescent="0.25">
      <c r="B177" s="4"/>
      <c r="E177" s="3" t="str">
        <f>IF($A177="ADD",IF(NOT(ISBLANK(D177)),_xlfn.XLOOKUP(D177,roadnames[lookupValue],roadnames[lookupKey],"ERROR"),""), "")</f>
        <v/>
      </c>
      <c r="F177" s="5"/>
      <c r="G177" s="5"/>
      <c r="H177" s="6"/>
      <c r="J177" s="3" t="str">
        <f>IF($A177="ADD",IF(NOT(ISBLANK(I177)),_xlfn.XLOOKUP(I177,side[lookupValue],side[lookupKey],"ERROR"),""), "")</f>
        <v/>
      </c>
      <c r="K177" s="4"/>
      <c r="M177" s="3" t="str">
        <f>IF($A177="ADD",IF(NOT(ISBLANK(L177)),_xlfn.XLOOKUP(L177,ud_placement[lookupValue],ud_placement[lookupKey],"ERROR"),""), "")</f>
        <v/>
      </c>
      <c r="O177" s="3" t="str">
        <f>IF($A177="ADD",IF(NOT(ISBLANK(N177)),_xlfn.XLOOKUP(N177,ud_pole_primary_function[lookupValue],ud_pole_primary_function[lookupKey],"ERROR"),""), "")</f>
        <v/>
      </c>
      <c r="P177" s="3" t="str">
        <f t="shared" si="24"/>
        <v/>
      </c>
      <c r="Q177" s="3" t="str">
        <f>IF($A177="","",IF((AND($A177="ADD",OR(P177="",P177="Basic Sign Post"))),"6",(_xlfn.XLOOKUP(P177,ud_pole_structure_type[lookupValue],ud_pole_structure_type[lookupKey],""))))</f>
        <v/>
      </c>
      <c r="R177" s="3" t="str">
        <f t="shared" si="25"/>
        <v/>
      </c>
      <c r="S177" s="3" t="str">
        <f>IF($A177="","",IF((AND($A177="ADD",OR(R177="",R177="Aluminium"))),"4",(_xlfn.XLOOKUP(R177,pole_material[lookupValue],pole_material[lookupKey],""))))</f>
        <v/>
      </c>
      <c r="U177" s="3" t="str">
        <f>IF($A177="ADD",IF(NOT(ISBLANK(T177)),_xlfn.XLOOKUP(T177,ud_coating_system[lookupValue],ud_coating_system[lookupKey],"ERROR"),""), "")</f>
        <v/>
      </c>
      <c r="W177" s="3" t="str">
        <f>IF($A177="ADD",IF(NOT(ISBLANK(V177)),_xlfn.XLOOKUP(V177,ud_pole_foundation_type[lookupValue],ud_pole_foundation_type[lookupKey],"ERROR"),""), "")</f>
        <v/>
      </c>
      <c r="Y177" s="3" t="str">
        <f>IF($A177="ADD",IF(NOT(ISBLANK(X177)),_xlfn.XLOOKUP(X177,ud_pole_base_connection[lookupValue],ud_pole_base_connection[lookupKey],"ERROR"),""), "")</f>
        <v/>
      </c>
      <c r="Z177" s="6"/>
      <c r="AA177" s="6"/>
      <c r="AB177" s="2" t="str">
        <f t="shared" si="26"/>
        <v/>
      </c>
      <c r="AD177" s="3" t="str">
        <f>IF($A177="ADD",IF(NOT(ISBLANK(AC177)),_xlfn.XLOOKUP(AC177,ud_pole_structure_make[lookupValue],ud_pole_structure_make[lookupKey],"ERROR"),""), "")</f>
        <v/>
      </c>
      <c r="AF177" s="3" t="str">
        <f>IF($A177="ADD",IF(NOT(ISBLANK(AE177)),_xlfn.XLOOKUP(1,(ud_pole_structure_model_lookup=AE177)*(ud_pole_structure_model_parentKey=AD177),ud_pole_structure_model[lookupKey],"ERROR"),""), "")</f>
        <v/>
      </c>
      <c r="AH177" s="3" t="str">
        <f>IF($A177="ADD",IF(NOT(ISBLANK(AG177)),_xlfn.XLOOKUP(AG177,sl_pole_shape[lookupValue],sl_pole_shape[lookupKey],"ERROR"),""), "")</f>
        <v/>
      </c>
      <c r="AJ177" s="3" t="str">
        <f>IF($A177="ADD",IF(NOT(ISBLANK(AI177)),_xlfn.XLOOKUP(AI177,sign_bracket[lookupValue],sign_bracket[lookupKey],"ERROR"),""), "")</f>
        <v/>
      </c>
      <c r="AL177" s="3" t="str">
        <f>IF($A177="ADD",IF(NOT(ISBLANK(AK177)),_xlfn.XLOOKUP(AK177,post_plant_type[lookupValue],post_plant_type[lookupKey],"ERROR"),""), "")</f>
        <v/>
      </c>
      <c r="AN177" s="3" t="str">
        <f>IF($A177="ADD",IF(NOT(ISBLANK(AM177)),_xlfn.XLOOKUP(AM177,post_ground_type[lookupValue],post_ground_type[lookupKey],"ERROR"),""), "")</f>
        <v/>
      </c>
      <c r="AP177" s="3" t="str">
        <f>IF($A177="ADD",IF(NOT(ISBLANK(AO177)),_xlfn.XLOOKUP(AO177,post_joint_type[lookupValue],post_joint_type[lookupKey],"ERROR"),""), "")</f>
        <v/>
      </c>
      <c r="AQ177" s="7"/>
      <c r="AR177" s="4" t="str">
        <f t="shared" ca="1" si="27"/>
        <v/>
      </c>
      <c r="AS177" s="4"/>
      <c r="AT177" s="3" t="str">
        <f t="shared" si="28"/>
        <v/>
      </c>
      <c r="AU177" s="3" t="str">
        <f>IF($A177="","",IF((AND($A177="ADD",OR(AT177="",AT177="In Use"))),"5",(_xlfn.XLOOKUP(AT177,ud_asset_status[lookupValue],ud_asset_status[lookupKey],""))))</f>
        <v/>
      </c>
      <c r="AW177" s="3" t="str">
        <f>IF($A177="ADD",IF(NOT(ISBLANK(AV177)),_xlfn.XLOOKUP(AV177,ud_replacement_status[lookupValue],ud_replacement_status[lookupKey],"ERROR"),""), "")</f>
        <v/>
      </c>
      <c r="AX177" s="7"/>
      <c r="AZ177" s="3" t="str">
        <f>IF($A177="ADD",IF(NOT(ISBLANK(AY177)),_xlfn.XLOOKUP(AY177,ar_replace_reason[lookupValue],ar_replace_reason[lookupKey],"ERROR"),""), "")</f>
        <v/>
      </c>
      <c r="BA177" s="3" t="str">
        <f t="shared" si="29"/>
        <v/>
      </c>
      <c r="BB177" s="3" t="str">
        <f>IF($A177="","",IF((AND($A177="ADD",OR(BA177="",BA177="Queenstown-Lakes District Council"))),"70",(_xlfn.XLOOKUP(BA177,ud_organisation_owner[lookupValue],ud_organisation_owner[lookupKey],""))))</f>
        <v/>
      </c>
      <c r="BC177" s="3" t="str">
        <f t="shared" si="30"/>
        <v/>
      </c>
      <c r="BD177" s="3" t="str">
        <f>IF($A177="","",IF((AND($A177="ADD",OR(BC177="",BC177="Queenstown-Lakes District Council"))),"70",(_xlfn.XLOOKUP(BC177,ud_organisation_owner[lookupValue],ud_organisation_owner[lookupKey],""))))</f>
        <v/>
      </c>
      <c r="BE177" s="3" t="str">
        <f t="shared" si="31"/>
        <v/>
      </c>
      <c r="BF177" s="3" t="str">
        <f>IF($A177="","",IF((AND($A177="ADD",OR(BE177="",BE177="Local Authority"))),"17",(_xlfn.XLOOKUP(BE177,ud_sub_organisation[lookupValue],ud_sub_organisation[lookupKey],""))))</f>
        <v/>
      </c>
      <c r="BH177" s="3" t="str">
        <f>IF($A177="ADD",IF(NOT(ISBLANK(BG177)),_xlfn.XLOOKUP(BG177,ud_maintenance_organisation[lookupValue],ud_maintenance_organisation[lookupKey],"ERROR"),""), "")</f>
        <v/>
      </c>
      <c r="BI177" s="3" t="str">
        <f t="shared" si="32"/>
        <v/>
      </c>
      <c r="BJ177" s="3" t="str">
        <f>IF($A177="","",IF((AND($A177="ADD",OR(BI177="",BI177="Vested Assets"))),"12",(_xlfn.XLOOKUP(BI177,ud_work_category[lookupValue],ud_work_category[lookupKey],""))))</f>
        <v/>
      </c>
      <c r="BK177" s="8"/>
      <c r="BL177" s="2" t="str">
        <f t="shared" si="33"/>
        <v/>
      </c>
      <c r="BM177" s="3" t="str">
        <f t="shared" si="34"/>
        <v/>
      </c>
      <c r="BN177" s="3" t="str">
        <f>IF($A177="","",IF((AND($A177="ADD",OR(BM177="",BM177="Excellent"))),"1",(_xlfn.XLOOKUP(BM177,condition[lookupValue],condition[lookupKey],""))))</f>
        <v/>
      </c>
      <c r="BO177" s="7" t="str">
        <f t="shared" si="35"/>
        <v/>
      </c>
      <c r="BP177" s="9"/>
    </row>
    <row r="178" spans="2:68" x14ac:dyDescent="0.25">
      <c r="B178" s="4"/>
      <c r="E178" s="3" t="str">
        <f>IF($A178="ADD",IF(NOT(ISBLANK(D178)),_xlfn.XLOOKUP(D178,roadnames[lookupValue],roadnames[lookupKey],"ERROR"),""), "")</f>
        <v/>
      </c>
      <c r="F178" s="5"/>
      <c r="G178" s="5"/>
      <c r="H178" s="6"/>
      <c r="J178" s="3" t="str">
        <f>IF($A178="ADD",IF(NOT(ISBLANK(I178)),_xlfn.XLOOKUP(I178,side[lookupValue],side[lookupKey],"ERROR"),""), "")</f>
        <v/>
      </c>
      <c r="K178" s="4"/>
      <c r="M178" s="3" t="str">
        <f>IF($A178="ADD",IF(NOT(ISBLANK(L178)),_xlfn.XLOOKUP(L178,ud_placement[lookupValue],ud_placement[lookupKey],"ERROR"),""), "")</f>
        <v/>
      </c>
      <c r="O178" s="3" t="str">
        <f>IF($A178="ADD",IF(NOT(ISBLANK(N178)),_xlfn.XLOOKUP(N178,ud_pole_primary_function[lookupValue],ud_pole_primary_function[lookupKey],"ERROR"),""), "")</f>
        <v/>
      </c>
      <c r="P178" s="3" t="str">
        <f t="shared" si="24"/>
        <v/>
      </c>
      <c r="Q178" s="3" t="str">
        <f>IF($A178="","",IF((AND($A178="ADD",OR(P178="",P178="Basic Sign Post"))),"6",(_xlfn.XLOOKUP(P178,ud_pole_structure_type[lookupValue],ud_pole_structure_type[lookupKey],""))))</f>
        <v/>
      </c>
      <c r="R178" s="3" t="str">
        <f t="shared" si="25"/>
        <v/>
      </c>
      <c r="S178" s="3" t="str">
        <f>IF($A178="","",IF((AND($A178="ADD",OR(R178="",R178="Aluminium"))),"4",(_xlfn.XLOOKUP(R178,pole_material[lookupValue],pole_material[lookupKey],""))))</f>
        <v/>
      </c>
      <c r="U178" s="3" t="str">
        <f>IF($A178="ADD",IF(NOT(ISBLANK(T178)),_xlfn.XLOOKUP(T178,ud_coating_system[lookupValue],ud_coating_system[lookupKey],"ERROR"),""), "")</f>
        <v/>
      </c>
      <c r="W178" s="3" t="str">
        <f>IF($A178="ADD",IF(NOT(ISBLANK(V178)),_xlfn.XLOOKUP(V178,ud_pole_foundation_type[lookupValue],ud_pole_foundation_type[lookupKey],"ERROR"),""), "")</f>
        <v/>
      </c>
      <c r="Y178" s="3" t="str">
        <f>IF($A178="ADD",IF(NOT(ISBLANK(X178)),_xlfn.XLOOKUP(X178,ud_pole_base_connection[lookupValue],ud_pole_base_connection[lookupKey],"ERROR"),""), "")</f>
        <v/>
      </c>
      <c r="Z178" s="6"/>
      <c r="AA178" s="6"/>
      <c r="AB178" s="2" t="str">
        <f t="shared" si="26"/>
        <v/>
      </c>
      <c r="AD178" s="3" t="str">
        <f>IF($A178="ADD",IF(NOT(ISBLANK(AC178)),_xlfn.XLOOKUP(AC178,ud_pole_structure_make[lookupValue],ud_pole_structure_make[lookupKey],"ERROR"),""), "")</f>
        <v/>
      </c>
      <c r="AF178" s="3" t="str">
        <f>IF($A178="ADD",IF(NOT(ISBLANK(AE178)),_xlfn.XLOOKUP(1,(ud_pole_structure_model_lookup=AE178)*(ud_pole_structure_model_parentKey=AD178),ud_pole_structure_model[lookupKey],"ERROR"),""), "")</f>
        <v/>
      </c>
      <c r="AH178" s="3" t="str">
        <f>IF($A178="ADD",IF(NOT(ISBLANK(AG178)),_xlfn.XLOOKUP(AG178,sl_pole_shape[lookupValue],sl_pole_shape[lookupKey],"ERROR"),""), "")</f>
        <v/>
      </c>
      <c r="AJ178" s="3" t="str">
        <f>IF($A178="ADD",IF(NOT(ISBLANK(AI178)),_xlfn.XLOOKUP(AI178,sign_bracket[lookupValue],sign_bracket[lookupKey],"ERROR"),""), "")</f>
        <v/>
      </c>
      <c r="AL178" s="3" t="str">
        <f>IF($A178="ADD",IF(NOT(ISBLANK(AK178)),_xlfn.XLOOKUP(AK178,post_plant_type[lookupValue],post_plant_type[lookupKey],"ERROR"),""), "")</f>
        <v/>
      </c>
      <c r="AN178" s="3" t="str">
        <f>IF($A178="ADD",IF(NOT(ISBLANK(AM178)),_xlfn.XLOOKUP(AM178,post_ground_type[lookupValue],post_ground_type[lookupKey],"ERROR"),""), "")</f>
        <v/>
      </c>
      <c r="AP178" s="3" t="str">
        <f>IF($A178="ADD",IF(NOT(ISBLANK(AO178)),_xlfn.XLOOKUP(AO178,post_joint_type[lookupValue],post_joint_type[lookupKey],"ERROR"),""), "")</f>
        <v/>
      </c>
      <c r="AQ178" s="7"/>
      <c r="AR178" s="4" t="str">
        <f t="shared" ca="1" si="27"/>
        <v/>
      </c>
      <c r="AS178" s="4"/>
      <c r="AT178" s="3" t="str">
        <f t="shared" si="28"/>
        <v/>
      </c>
      <c r="AU178" s="3" t="str">
        <f>IF($A178="","",IF((AND($A178="ADD",OR(AT178="",AT178="In Use"))),"5",(_xlfn.XLOOKUP(AT178,ud_asset_status[lookupValue],ud_asset_status[lookupKey],""))))</f>
        <v/>
      </c>
      <c r="AW178" s="3" t="str">
        <f>IF($A178="ADD",IF(NOT(ISBLANK(AV178)),_xlfn.XLOOKUP(AV178,ud_replacement_status[lookupValue],ud_replacement_status[lookupKey],"ERROR"),""), "")</f>
        <v/>
      </c>
      <c r="AX178" s="7"/>
      <c r="AZ178" s="3" t="str">
        <f>IF($A178="ADD",IF(NOT(ISBLANK(AY178)),_xlfn.XLOOKUP(AY178,ar_replace_reason[lookupValue],ar_replace_reason[lookupKey],"ERROR"),""), "")</f>
        <v/>
      </c>
      <c r="BA178" s="3" t="str">
        <f t="shared" si="29"/>
        <v/>
      </c>
      <c r="BB178" s="3" t="str">
        <f>IF($A178="","",IF((AND($A178="ADD",OR(BA178="",BA178="Queenstown-Lakes District Council"))),"70",(_xlfn.XLOOKUP(BA178,ud_organisation_owner[lookupValue],ud_organisation_owner[lookupKey],""))))</f>
        <v/>
      </c>
      <c r="BC178" s="3" t="str">
        <f t="shared" si="30"/>
        <v/>
      </c>
      <c r="BD178" s="3" t="str">
        <f>IF($A178="","",IF((AND($A178="ADD",OR(BC178="",BC178="Queenstown-Lakes District Council"))),"70",(_xlfn.XLOOKUP(BC178,ud_organisation_owner[lookupValue],ud_organisation_owner[lookupKey],""))))</f>
        <v/>
      </c>
      <c r="BE178" s="3" t="str">
        <f t="shared" si="31"/>
        <v/>
      </c>
      <c r="BF178" s="3" t="str">
        <f>IF($A178="","",IF((AND($A178="ADD",OR(BE178="",BE178="Local Authority"))),"17",(_xlfn.XLOOKUP(BE178,ud_sub_organisation[lookupValue],ud_sub_organisation[lookupKey],""))))</f>
        <v/>
      </c>
      <c r="BH178" s="3" t="str">
        <f>IF($A178="ADD",IF(NOT(ISBLANK(BG178)),_xlfn.XLOOKUP(BG178,ud_maintenance_organisation[lookupValue],ud_maintenance_organisation[lookupKey],"ERROR"),""), "")</f>
        <v/>
      </c>
      <c r="BI178" s="3" t="str">
        <f t="shared" si="32"/>
        <v/>
      </c>
      <c r="BJ178" s="3" t="str">
        <f>IF($A178="","",IF((AND($A178="ADD",OR(BI178="",BI178="Vested Assets"))),"12",(_xlfn.XLOOKUP(BI178,ud_work_category[lookupValue],ud_work_category[lookupKey],""))))</f>
        <v/>
      </c>
      <c r="BK178" s="8"/>
      <c r="BL178" s="2" t="str">
        <f t="shared" si="33"/>
        <v/>
      </c>
      <c r="BM178" s="3" t="str">
        <f t="shared" si="34"/>
        <v/>
      </c>
      <c r="BN178" s="3" t="str">
        <f>IF($A178="","",IF((AND($A178="ADD",OR(BM178="",BM178="Excellent"))),"1",(_xlfn.XLOOKUP(BM178,condition[lookupValue],condition[lookupKey],""))))</f>
        <v/>
      </c>
      <c r="BO178" s="7" t="str">
        <f t="shared" si="35"/>
        <v/>
      </c>
      <c r="BP178" s="9"/>
    </row>
    <row r="179" spans="2:68" x14ac:dyDescent="0.25">
      <c r="B179" s="4"/>
      <c r="E179" s="3" t="str">
        <f>IF($A179="ADD",IF(NOT(ISBLANK(D179)),_xlfn.XLOOKUP(D179,roadnames[lookupValue],roadnames[lookupKey],"ERROR"),""), "")</f>
        <v/>
      </c>
      <c r="F179" s="5"/>
      <c r="G179" s="5"/>
      <c r="H179" s="6"/>
      <c r="J179" s="3" t="str">
        <f>IF($A179="ADD",IF(NOT(ISBLANK(I179)),_xlfn.XLOOKUP(I179,side[lookupValue],side[lookupKey],"ERROR"),""), "")</f>
        <v/>
      </c>
      <c r="K179" s="4"/>
      <c r="M179" s="3" t="str">
        <f>IF($A179="ADD",IF(NOT(ISBLANK(L179)),_xlfn.XLOOKUP(L179,ud_placement[lookupValue],ud_placement[lookupKey],"ERROR"),""), "")</f>
        <v/>
      </c>
      <c r="O179" s="3" t="str">
        <f>IF($A179="ADD",IF(NOT(ISBLANK(N179)),_xlfn.XLOOKUP(N179,ud_pole_primary_function[lookupValue],ud_pole_primary_function[lookupKey],"ERROR"),""), "")</f>
        <v/>
      </c>
      <c r="P179" s="3" t="str">
        <f t="shared" si="24"/>
        <v/>
      </c>
      <c r="Q179" s="3" t="str">
        <f>IF($A179="","",IF((AND($A179="ADD",OR(P179="",P179="Basic Sign Post"))),"6",(_xlfn.XLOOKUP(P179,ud_pole_structure_type[lookupValue],ud_pole_structure_type[lookupKey],""))))</f>
        <v/>
      </c>
      <c r="R179" s="3" t="str">
        <f t="shared" si="25"/>
        <v/>
      </c>
      <c r="S179" s="3" t="str">
        <f>IF($A179="","",IF((AND($A179="ADD",OR(R179="",R179="Aluminium"))),"4",(_xlfn.XLOOKUP(R179,pole_material[lookupValue],pole_material[lookupKey],""))))</f>
        <v/>
      </c>
      <c r="U179" s="3" t="str">
        <f>IF($A179="ADD",IF(NOT(ISBLANK(T179)),_xlfn.XLOOKUP(T179,ud_coating_system[lookupValue],ud_coating_system[lookupKey],"ERROR"),""), "")</f>
        <v/>
      </c>
      <c r="W179" s="3" t="str">
        <f>IF($A179="ADD",IF(NOT(ISBLANK(V179)),_xlfn.XLOOKUP(V179,ud_pole_foundation_type[lookupValue],ud_pole_foundation_type[lookupKey],"ERROR"),""), "")</f>
        <v/>
      </c>
      <c r="Y179" s="3" t="str">
        <f>IF($A179="ADD",IF(NOT(ISBLANK(X179)),_xlfn.XLOOKUP(X179,ud_pole_base_connection[lookupValue],ud_pole_base_connection[lookupKey],"ERROR"),""), "")</f>
        <v/>
      </c>
      <c r="Z179" s="6"/>
      <c r="AA179" s="6"/>
      <c r="AB179" s="2" t="str">
        <f t="shared" si="26"/>
        <v/>
      </c>
      <c r="AD179" s="3" t="str">
        <f>IF($A179="ADD",IF(NOT(ISBLANK(AC179)),_xlfn.XLOOKUP(AC179,ud_pole_structure_make[lookupValue],ud_pole_structure_make[lookupKey],"ERROR"),""), "")</f>
        <v/>
      </c>
      <c r="AF179" s="3" t="str">
        <f>IF($A179="ADD",IF(NOT(ISBLANK(AE179)),_xlfn.XLOOKUP(1,(ud_pole_structure_model_lookup=AE179)*(ud_pole_structure_model_parentKey=AD179),ud_pole_structure_model[lookupKey],"ERROR"),""), "")</f>
        <v/>
      </c>
      <c r="AH179" s="3" t="str">
        <f>IF($A179="ADD",IF(NOT(ISBLANK(AG179)),_xlfn.XLOOKUP(AG179,sl_pole_shape[lookupValue],sl_pole_shape[lookupKey],"ERROR"),""), "")</f>
        <v/>
      </c>
      <c r="AJ179" s="3" t="str">
        <f>IF($A179="ADD",IF(NOT(ISBLANK(AI179)),_xlfn.XLOOKUP(AI179,sign_bracket[lookupValue],sign_bracket[lookupKey],"ERROR"),""), "")</f>
        <v/>
      </c>
      <c r="AL179" s="3" t="str">
        <f>IF($A179="ADD",IF(NOT(ISBLANK(AK179)),_xlfn.XLOOKUP(AK179,post_plant_type[lookupValue],post_plant_type[lookupKey],"ERROR"),""), "")</f>
        <v/>
      </c>
      <c r="AN179" s="3" t="str">
        <f>IF($A179="ADD",IF(NOT(ISBLANK(AM179)),_xlfn.XLOOKUP(AM179,post_ground_type[lookupValue],post_ground_type[lookupKey],"ERROR"),""), "")</f>
        <v/>
      </c>
      <c r="AP179" s="3" t="str">
        <f>IF($A179="ADD",IF(NOT(ISBLANK(AO179)),_xlfn.XLOOKUP(AO179,post_joint_type[lookupValue],post_joint_type[lookupKey],"ERROR"),""), "")</f>
        <v/>
      </c>
      <c r="AQ179" s="7"/>
      <c r="AR179" s="4" t="str">
        <f t="shared" ca="1" si="27"/>
        <v/>
      </c>
      <c r="AS179" s="4"/>
      <c r="AT179" s="3" t="str">
        <f t="shared" si="28"/>
        <v/>
      </c>
      <c r="AU179" s="3" t="str">
        <f>IF($A179="","",IF((AND($A179="ADD",OR(AT179="",AT179="In Use"))),"5",(_xlfn.XLOOKUP(AT179,ud_asset_status[lookupValue],ud_asset_status[lookupKey],""))))</f>
        <v/>
      </c>
      <c r="AW179" s="3" t="str">
        <f>IF($A179="ADD",IF(NOT(ISBLANK(AV179)),_xlfn.XLOOKUP(AV179,ud_replacement_status[lookupValue],ud_replacement_status[lookupKey],"ERROR"),""), "")</f>
        <v/>
      </c>
      <c r="AX179" s="7"/>
      <c r="AZ179" s="3" t="str">
        <f>IF($A179="ADD",IF(NOT(ISBLANK(AY179)),_xlfn.XLOOKUP(AY179,ar_replace_reason[lookupValue],ar_replace_reason[lookupKey],"ERROR"),""), "")</f>
        <v/>
      </c>
      <c r="BA179" s="3" t="str">
        <f t="shared" si="29"/>
        <v/>
      </c>
      <c r="BB179" s="3" t="str">
        <f>IF($A179="","",IF((AND($A179="ADD",OR(BA179="",BA179="Queenstown-Lakes District Council"))),"70",(_xlfn.XLOOKUP(BA179,ud_organisation_owner[lookupValue],ud_organisation_owner[lookupKey],""))))</f>
        <v/>
      </c>
      <c r="BC179" s="3" t="str">
        <f t="shared" si="30"/>
        <v/>
      </c>
      <c r="BD179" s="3" t="str">
        <f>IF($A179="","",IF((AND($A179="ADD",OR(BC179="",BC179="Queenstown-Lakes District Council"))),"70",(_xlfn.XLOOKUP(BC179,ud_organisation_owner[lookupValue],ud_organisation_owner[lookupKey],""))))</f>
        <v/>
      </c>
      <c r="BE179" s="3" t="str">
        <f t="shared" si="31"/>
        <v/>
      </c>
      <c r="BF179" s="3" t="str">
        <f>IF($A179="","",IF((AND($A179="ADD",OR(BE179="",BE179="Local Authority"))),"17",(_xlfn.XLOOKUP(BE179,ud_sub_organisation[lookupValue],ud_sub_organisation[lookupKey],""))))</f>
        <v/>
      </c>
      <c r="BH179" s="3" t="str">
        <f>IF($A179="ADD",IF(NOT(ISBLANK(BG179)),_xlfn.XLOOKUP(BG179,ud_maintenance_organisation[lookupValue],ud_maintenance_organisation[lookupKey],"ERROR"),""), "")</f>
        <v/>
      </c>
      <c r="BI179" s="3" t="str">
        <f t="shared" si="32"/>
        <v/>
      </c>
      <c r="BJ179" s="3" t="str">
        <f>IF($A179="","",IF((AND($A179="ADD",OR(BI179="",BI179="Vested Assets"))),"12",(_xlfn.XLOOKUP(BI179,ud_work_category[lookupValue],ud_work_category[lookupKey],""))))</f>
        <v/>
      </c>
      <c r="BK179" s="8"/>
      <c r="BL179" s="2" t="str">
        <f t="shared" si="33"/>
        <v/>
      </c>
      <c r="BM179" s="3" t="str">
        <f t="shared" si="34"/>
        <v/>
      </c>
      <c r="BN179" s="3" t="str">
        <f>IF($A179="","",IF((AND($A179="ADD",OR(BM179="",BM179="Excellent"))),"1",(_xlfn.XLOOKUP(BM179,condition[lookupValue],condition[lookupKey],""))))</f>
        <v/>
      </c>
      <c r="BO179" s="7" t="str">
        <f t="shared" si="35"/>
        <v/>
      </c>
      <c r="BP179" s="9"/>
    </row>
    <row r="180" spans="2:68" x14ac:dyDescent="0.25">
      <c r="B180" s="4"/>
      <c r="E180" s="3" t="str">
        <f>IF($A180="ADD",IF(NOT(ISBLANK(D180)),_xlfn.XLOOKUP(D180,roadnames[lookupValue],roadnames[lookupKey],"ERROR"),""), "")</f>
        <v/>
      </c>
      <c r="F180" s="5"/>
      <c r="G180" s="5"/>
      <c r="H180" s="6"/>
      <c r="J180" s="3" t="str">
        <f>IF($A180="ADD",IF(NOT(ISBLANK(I180)),_xlfn.XLOOKUP(I180,side[lookupValue],side[lookupKey],"ERROR"),""), "")</f>
        <v/>
      </c>
      <c r="K180" s="4"/>
      <c r="M180" s="3" t="str">
        <f>IF($A180="ADD",IF(NOT(ISBLANK(L180)),_xlfn.XLOOKUP(L180,ud_placement[lookupValue],ud_placement[lookupKey],"ERROR"),""), "")</f>
        <v/>
      </c>
      <c r="O180" s="3" t="str">
        <f>IF($A180="ADD",IF(NOT(ISBLANK(N180)),_xlfn.XLOOKUP(N180,ud_pole_primary_function[lookupValue],ud_pole_primary_function[lookupKey],"ERROR"),""), "")</f>
        <v/>
      </c>
      <c r="P180" s="3" t="str">
        <f t="shared" si="24"/>
        <v/>
      </c>
      <c r="Q180" s="3" t="str">
        <f>IF($A180="","",IF((AND($A180="ADD",OR(P180="",P180="Basic Sign Post"))),"6",(_xlfn.XLOOKUP(P180,ud_pole_structure_type[lookupValue],ud_pole_structure_type[lookupKey],""))))</f>
        <v/>
      </c>
      <c r="R180" s="3" t="str">
        <f t="shared" si="25"/>
        <v/>
      </c>
      <c r="S180" s="3" t="str">
        <f>IF($A180="","",IF((AND($A180="ADD",OR(R180="",R180="Aluminium"))),"4",(_xlfn.XLOOKUP(R180,pole_material[lookupValue],pole_material[lookupKey],""))))</f>
        <v/>
      </c>
      <c r="U180" s="3" t="str">
        <f>IF($A180="ADD",IF(NOT(ISBLANK(T180)),_xlfn.XLOOKUP(T180,ud_coating_system[lookupValue],ud_coating_system[lookupKey],"ERROR"),""), "")</f>
        <v/>
      </c>
      <c r="W180" s="3" t="str">
        <f>IF($A180="ADD",IF(NOT(ISBLANK(V180)),_xlfn.XLOOKUP(V180,ud_pole_foundation_type[lookupValue],ud_pole_foundation_type[lookupKey],"ERROR"),""), "")</f>
        <v/>
      </c>
      <c r="Y180" s="3" t="str">
        <f>IF($A180="ADD",IF(NOT(ISBLANK(X180)),_xlfn.XLOOKUP(X180,ud_pole_base_connection[lookupValue],ud_pole_base_connection[lookupKey],"ERROR"),""), "")</f>
        <v/>
      </c>
      <c r="Z180" s="6"/>
      <c r="AA180" s="6"/>
      <c r="AB180" s="2" t="str">
        <f t="shared" si="26"/>
        <v/>
      </c>
      <c r="AD180" s="3" t="str">
        <f>IF($A180="ADD",IF(NOT(ISBLANK(AC180)),_xlfn.XLOOKUP(AC180,ud_pole_structure_make[lookupValue],ud_pole_structure_make[lookupKey],"ERROR"),""), "")</f>
        <v/>
      </c>
      <c r="AF180" s="3" t="str">
        <f>IF($A180="ADD",IF(NOT(ISBLANK(AE180)),_xlfn.XLOOKUP(1,(ud_pole_structure_model_lookup=AE180)*(ud_pole_structure_model_parentKey=AD180),ud_pole_structure_model[lookupKey],"ERROR"),""), "")</f>
        <v/>
      </c>
      <c r="AH180" s="3" t="str">
        <f>IF($A180="ADD",IF(NOT(ISBLANK(AG180)),_xlfn.XLOOKUP(AG180,sl_pole_shape[lookupValue],sl_pole_shape[lookupKey],"ERROR"),""), "")</f>
        <v/>
      </c>
      <c r="AJ180" s="3" t="str">
        <f>IF($A180="ADD",IF(NOT(ISBLANK(AI180)),_xlfn.XLOOKUP(AI180,sign_bracket[lookupValue],sign_bracket[lookupKey],"ERROR"),""), "")</f>
        <v/>
      </c>
      <c r="AL180" s="3" t="str">
        <f>IF($A180="ADD",IF(NOT(ISBLANK(AK180)),_xlfn.XLOOKUP(AK180,post_plant_type[lookupValue],post_plant_type[lookupKey],"ERROR"),""), "")</f>
        <v/>
      </c>
      <c r="AN180" s="3" t="str">
        <f>IF($A180="ADD",IF(NOT(ISBLANK(AM180)),_xlfn.XLOOKUP(AM180,post_ground_type[lookupValue],post_ground_type[lookupKey],"ERROR"),""), "")</f>
        <v/>
      </c>
      <c r="AP180" s="3" t="str">
        <f>IF($A180="ADD",IF(NOT(ISBLANK(AO180)),_xlfn.XLOOKUP(AO180,post_joint_type[lookupValue],post_joint_type[lookupKey],"ERROR"),""), "")</f>
        <v/>
      </c>
      <c r="AQ180" s="7"/>
      <c r="AR180" s="4" t="str">
        <f t="shared" ca="1" si="27"/>
        <v/>
      </c>
      <c r="AS180" s="4"/>
      <c r="AT180" s="3" t="str">
        <f t="shared" si="28"/>
        <v/>
      </c>
      <c r="AU180" s="3" t="str">
        <f>IF($A180="","",IF((AND($A180="ADD",OR(AT180="",AT180="In Use"))),"5",(_xlfn.XLOOKUP(AT180,ud_asset_status[lookupValue],ud_asset_status[lookupKey],""))))</f>
        <v/>
      </c>
      <c r="AW180" s="3" t="str">
        <f>IF($A180="ADD",IF(NOT(ISBLANK(AV180)),_xlfn.XLOOKUP(AV180,ud_replacement_status[lookupValue],ud_replacement_status[lookupKey],"ERROR"),""), "")</f>
        <v/>
      </c>
      <c r="AX180" s="7"/>
      <c r="AZ180" s="3" t="str">
        <f>IF($A180="ADD",IF(NOT(ISBLANK(AY180)),_xlfn.XLOOKUP(AY180,ar_replace_reason[lookupValue],ar_replace_reason[lookupKey],"ERROR"),""), "")</f>
        <v/>
      </c>
      <c r="BA180" s="3" t="str">
        <f t="shared" si="29"/>
        <v/>
      </c>
      <c r="BB180" s="3" t="str">
        <f>IF($A180="","",IF((AND($A180="ADD",OR(BA180="",BA180="Queenstown-Lakes District Council"))),"70",(_xlfn.XLOOKUP(BA180,ud_organisation_owner[lookupValue],ud_organisation_owner[lookupKey],""))))</f>
        <v/>
      </c>
      <c r="BC180" s="3" t="str">
        <f t="shared" si="30"/>
        <v/>
      </c>
      <c r="BD180" s="3" t="str">
        <f>IF($A180="","",IF((AND($A180="ADD",OR(BC180="",BC180="Queenstown-Lakes District Council"))),"70",(_xlfn.XLOOKUP(BC180,ud_organisation_owner[lookupValue],ud_organisation_owner[lookupKey],""))))</f>
        <v/>
      </c>
      <c r="BE180" s="3" t="str">
        <f t="shared" si="31"/>
        <v/>
      </c>
      <c r="BF180" s="3" t="str">
        <f>IF($A180="","",IF((AND($A180="ADD",OR(BE180="",BE180="Local Authority"))),"17",(_xlfn.XLOOKUP(BE180,ud_sub_organisation[lookupValue],ud_sub_organisation[lookupKey],""))))</f>
        <v/>
      </c>
      <c r="BH180" s="3" t="str">
        <f>IF($A180="ADD",IF(NOT(ISBLANK(BG180)),_xlfn.XLOOKUP(BG180,ud_maintenance_organisation[lookupValue],ud_maintenance_organisation[lookupKey],"ERROR"),""), "")</f>
        <v/>
      </c>
      <c r="BI180" s="3" t="str">
        <f t="shared" si="32"/>
        <v/>
      </c>
      <c r="BJ180" s="3" t="str">
        <f>IF($A180="","",IF((AND($A180="ADD",OR(BI180="",BI180="Vested Assets"))),"12",(_xlfn.XLOOKUP(BI180,ud_work_category[lookupValue],ud_work_category[lookupKey],""))))</f>
        <v/>
      </c>
      <c r="BK180" s="8"/>
      <c r="BL180" s="2" t="str">
        <f t="shared" si="33"/>
        <v/>
      </c>
      <c r="BM180" s="3" t="str">
        <f t="shared" si="34"/>
        <v/>
      </c>
      <c r="BN180" s="3" t="str">
        <f>IF($A180="","",IF((AND($A180="ADD",OR(BM180="",BM180="Excellent"))),"1",(_xlfn.XLOOKUP(BM180,condition[lookupValue],condition[lookupKey],""))))</f>
        <v/>
      </c>
      <c r="BO180" s="7" t="str">
        <f t="shared" si="35"/>
        <v/>
      </c>
      <c r="BP180" s="9"/>
    </row>
    <row r="181" spans="2:68" x14ac:dyDescent="0.25">
      <c r="B181" s="4"/>
      <c r="E181" s="3" t="str">
        <f>IF($A181="ADD",IF(NOT(ISBLANK(D181)),_xlfn.XLOOKUP(D181,roadnames[lookupValue],roadnames[lookupKey],"ERROR"),""), "")</f>
        <v/>
      </c>
      <c r="F181" s="5"/>
      <c r="G181" s="5"/>
      <c r="H181" s="6"/>
      <c r="J181" s="3" t="str">
        <f>IF($A181="ADD",IF(NOT(ISBLANK(I181)),_xlfn.XLOOKUP(I181,side[lookupValue],side[lookupKey],"ERROR"),""), "")</f>
        <v/>
      </c>
      <c r="K181" s="4"/>
      <c r="M181" s="3" t="str">
        <f>IF($A181="ADD",IF(NOT(ISBLANK(L181)),_xlfn.XLOOKUP(L181,ud_placement[lookupValue],ud_placement[lookupKey],"ERROR"),""), "")</f>
        <v/>
      </c>
      <c r="O181" s="3" t="str">
        <f>IF($A181="ADD",IF(NOT(ISBLANK(N181)),_xlfn.XLOOKUP(N181,ud_pole_primary_function[lookupValue],ud_pole_primary_function[lookupKey],"ERROR"),""), "")</f>
        <v/>
      </c>
      <c r="P181" s="3" t="str">
        <f t="shared" si="24"/>
        <v/>
      </c>
      <c r="Q181" s="3" t="str">
        <f>IF($A181="","",IF((AND($A181="ADD",OR(P181="",P181="Basic Sign Post"))),"6",(_xlfn.XLOOKUP(P181,ud_pole_structure_type[lookupValue],ud_pole_structure_type[lookupKey],""))))</f>
        <v/>
      </c>
      <c r="R181" s="3" t="str">
        <f t="shared" si="25"/>
        <v/>
      </c>
      <c r="S181" s="3" t="str">
        <f>IF($A181="","",IF((AND($A181="ADD",OR(R181="",R181="Aluminium"))),"4",(_xlfn.XLOOKUP(R181,pole_material[lookupValue],pole_material[lookupKey],""))))</f>
        <v/>
      </c>
      <c r="U181" s="3" t="str">
        <f>IF($A181="ADD",IF(NOT(ISBLANK(T181)),_xlfn.XLOOKUP(T181,ud_coating_system[lookupValue],ud_coating_system[lookupKey],"ERROR"),""), "")</f>
        <v/>
      </c>
      <c r="W181" s="3" t="str">
        <f>IF($A181="ADD",IF(NOT(ISBLANK(V181)),_xlfn.XLOOKUP(V181,ud_pole_foundation_type[lookupValue],ud_pole_foundation_type[lookupKey],"ERROR"),""), "")</f>
        <v/>
      </c>
      <c r="Y181" s="3" t="str">
        <f>IF($A181="ADD",IF(NOT(ISBLANK(X181)),_xlfn.XLOOKUP(X181,ud_pole_base_connection[lookupValue],ud_pole_base_connection[lookupKey],"ERROR"),""), "")</f>
        <v/>
      </c>
      <c r="Z181" s="6"/>
      <c r="AA181" s="6"/>
      <c r="AB181" s="2" t="str">
        <f t="shared" si="26"/>
        <v/>
      </c>
      <c r="AD181" s="3" t="str">
        <f>IF($A181="ADD",IF(NOT(ISBLANK(AC181)),_xlfn.XLOOKUP(AC181,ud_pole_structure_make[lookupValue],ud_pole_structure_make[lookupKey],"ERROR"),""), "")</f>
        <v/>
      </c>
      <c r="AF181" s="3" t="str">
        <f>IF($A181="ADD",IF(NOT(ISBLANK(AE181)),_xlfn.XLOOKUP(1,(ud_pole_structure_model_lookup=AE181)*(ud_pole_structure_model_parentKey=AD181),ud_pole_structure_model[lookupKey],"ERROR"),""), "")</f>
        <v/>
      </c>
      <c r="AH181" s="3" t="str">
        <f>IF($A181="ADD",IF(NOT(ISBLANK(AG181)),_xlfn.XLOOKUP(AG181,sl_pole_shape[lookupValue],sl_pole_shape[lookupKey],"ERROR"),""), "")</f>
        <v/>
      </c>
      <c r="AJ181" s="3" t="str">
        <f>IF($A181="ADD",IF(NOT(ISBLANK(AI181)),_xlfn.XLOOKUP(AI181,sign_bracket[lookupValue],sign_bracket[lookupKey],"ERROR"),""), "")</f>
        <v/>
      </c>
      <c r="AL181" s="3" t="str">
        <f>IF($A181="ADD",IF(NOT(ISBLANK(AK181)),_xlfn.XLOOKUP(AK181,post_plant_type[lookupValue],post_plant_type[lookupKey],"ERROR"),""), "")</f>
        <v/>
      </c>
      <c r="AN181" s="3" t="str">
        <f>IF($A181="ADD",IF(NOT(ISBLANK(AM181)),_xlfn.XLOOKUP(AM181,post_ground_type[lookupValue],post_ground_type[lookupKey],"ERROR"),""), "")</f>
        <v/>
      </c>
      <c r="AP181" s="3" t="str">
        <f>IF($A181="ADD",IF(NOT(ISBLANK(AO181)),_xlfn.XLOOKUP(AO181,post_joint_type[lookupValue],post_joint_type[lookupKey],"ERROR"),""), "")</f>
        <v/>
      </c>
      <c r="AQ181" s="7"/>
      <c r="AR181" s="4" t="str">
        <f t="shared" ca="1" si="27"/>
        <v/>
      </c>
      <c r="AS181" s="4"/>
      <c r="AT181" s="3" t="str">
        <f t="shared" si="28"/>
        <v/>
      </c>
      <c r="AU181" s="3" t="str">
        <f>IF($A181="","",IF((AND($A181="ADD",OR(AT181="",AT181="In Use"))),"5",(_xlfn.XLOOKUP(AT181,ud_asset_status[lookupValue],ud_asset_status[lookupKey],""))))</f>
        <v/>
      </c>
      <c r="AW181" s="3" t="str">
        <f>IF($A181="ADD",IF(NOT(ISBLANK(AV181)),_xlfn.XLOOKUP(AV181,ud_replacement_status[lookupValue],ud_replacement_status[lookupKey],"ERROR"),""), "")</f>
        <v/>
      </c>
      <c r="AX181" s="7"/>
      <c r="AZ181" s="3" t="str">
        <f>IF($A181="ADD",IF(NOT(ISBLANK(AY181)),_xlfn.XLOOKUP(AY181,ar_replace_reason[lookupValue],ar_replace_reason[lookupKey],"ERROR"),""), "")</f>
        <v/>
      </c>
      <c r="BA181" s="3" t="str">
        <f t="shared" si="29"/>
        <v/>
      </c>
      <c r="BB181" s="3" t="str">
        <f>IF($A181="","",IF((AND($A181="ADD",OR(BA181="",BA181="Queenstown-Lakes District Council"))),"70",(_xlfn.XLOOKUP(BA181,ud_organisation_owner[lookupValue],ud_organisation_owner[lookupKey],""))))</f>
        <v/>
      </c>
      <c r="BC181" s="3" t="str">
        <f t="shared" si="30"/>
        <v/>
      </c>
      <c r="BD181" s="3" t="str">
        <f>IF($A181="","",IF((AND($A181="ADD",OR(BC181="",BC181="Queenstown-Lakes District Council"))),"70",(_xlfn.XLOOKUP(BC181,ud_organisation_owner[lookupValue],ud_organisation_owner[lookupKey],""))))</f>
        <v/>
      </c>
      <c r="BE181" s="3" t="str">
        <f t="shared" si="31"/>
        <v/>
      </c>
      <c r="BF181" s="3" t="str">
        <f>IF($A181="","",IF((AND($A181="ADD",OR(BE181="",BE181="Local Authority"))),"17",(_xlfn.XLOOKUP(BE181,ud_sub_organisation[lookupValue],ud_sub_organisation[lookupKey],""))))</f>
        <v/>
      </c>
      <c r="BH181" s="3" t="str">
        <f>IF($A181="ADD",IF(NOT(ISBLANK(BG181)),_xlfn.XLOOKUP(BG181,ud_maintenance_organisation[lookupValue],ud_maintenance_organisation[lookupKey],"ERROR"),""), "")</f>
        <v/>
      </c>
      <c r="BI181" s="3" t="str">
        <f t="shared" si="32"/>
        <v/>
      </c>
      <c r="BJ181" s="3" t="str">
        <f>IF($A181="","",IF((AND($A181="ADD",OR(BI181="",BI181="Vested Assets"))),"12",(_xlfn.XLOOKUP(BI181,ud_work_category[lookupValue],ud_work_category[lookupKey],""))))</f>
        <v/>
      </c>
      <c r="BK181" s="8"/>
      <c r="BL181" s="2" t="str">
        <f t="shared" si="33"/>
        <v/>
      </c>
      <c r="BM181" s="3" t="str">
        <f t="shared" si="34"/>
        <v/>
      </c>
      <c r="BN181" s="3" t="str">
        <f>IF($A181="","",IF((AND($A181="ADD",OR(BM181="",BM181="Excellent"))),"1",(_xlfn.XLOOKUP(BM181,condition[lookupValue],condition[lookupKey],""))))</f>
        <v/>
      </c>
      <c r="BO181" s="7" t="str">
        <f t="shared" si="35"/>
        <v/>
      </c>
      <c r="BP181" s="9"/>
    </row>
    <row r="182" spans="2:68" x14ac:dyDescent="0.25">
      <c r="B182" s="4"/>
      <c r="E182" s="3" t="str">
        <f>IF($A182="ADD",IF(NOT(ISBLANK(D182)),_xlfn.XLOOKUP(D182,roadnames[lookupValue],roadnames[lookupKey],"ERROR"),""), "")</f>
        <v/>
      </c>
      <c r="F182" s="5"/>
      <c r="G182" s="5"/>
      <c r="H182" s="6"/>
      <c r="J182" s="3" t="str">
        <f>IF($A182="ADD",IF(NOT(ISBLANK(I182)),_xlfn.XLOOKUP(I182,side[lookupValue],side[lookupKey],"ERROR"),""), "")</f>
        <v/>
      </c>
      <c r="K182" s="4"/>
      <c r="M182" s="3" t="str">
        <f>IF($A182="ADD",IF(NOT(ISBLANK(L182)),_xlfn.XLOOKUP(L182,ud_placement[lookupValue],ud_placement[lookupKey],"ERROR"),""), "")</f>
        <v/>
      </c>
      <c r="O182" s="3" t="str">
        <f>IF($A182="ADD",IF(NOT(ISBLANK(N182)),_xlfn.XLOOKUP(N182,ud_pole_primary_function[lookupValue],ud_pole_primary_function[lookupKey],"ERROR"),""), "")</f>
        <v/>
      </c>
      <c r="P182" s="3" t="str">
        <f t="shared" si="24"/>
        <v/>
      </c>
      <c r="Q182" s="3" t="str">
        <f>IF($A182="","",IF((AND($A182="ADD",OR(P182="",P182="Basic Sign Post"))),"6",(_xlfn.XLOOKUP(P182,ud_pole_structure_type[lookupValue],ud_pole_structure_type[lookupKey],""))))</f>
        <v/>
      </c>
      <c r="R182" s="3" t="str">
        <f t="shared" si="25"/>
        <v/>
      </c>
      <c r="S182" s="3" t="str">
        <f>IF($A182="","",IF((AND($A182="ADD",OR(R182="",R182="Aluminium"))),"4",(_xlfn.XLOOKUP(R182,pole_material[lookupValue],pole_material[lookupKey],""))))</f>
        <v/>
      </c>
      <c r="U182" s="3" t="str">
        <f>IF($A182="ADD",IF(NOT(ISBLANK(T182)),_xlfn.XLOOKUP(T182,ud_coating_system[lookupValue],ud_coating_system[lookupKey],"ERROR"),""), "")</f>
        <v/>
      </c>
      <c r="W182" s="3" t="str">
        <f>IF($A182="ADD",IF(NOT(ISBLANK(V182)),_xlfn.XLOOKUP(V182,ud_pole_foundation_type[lookupValue],ud_pole_foundation_type[lookupKey],"ERROR"),""), "")</f>
        <v/>
      </c>
      <c r="Y182" s="3" t="str">
        <f>IF($A182="ADD",IF(NOT(ISBLANK(X182)),_xlfn.XLOOKUP(X182,ud_pole_base_connection[lookupValue],ud_pole_base_connection[lookupKey],"ERROR"),""), "")</f>
        <v/>
      </c>
      <c r="Z182" s="6"/>
      <c r="AA182" s="6"/>
      <c r="AB182" s="2" t="str">
        <f t="shared" si="26"/>
        <v/>
      </c>
      <c r="AD182" s="3" t="str">
        <f>IF($A182="ADD",IF(NOT(ISBLANK(AC182)),_xlfn.XLOOKUP(AC182,ud_pole_structure_make[lookupValue],ud_pole_structure_make[lookupKey],"ERROR"),""), "")</f>
        <v/>
      </c>
      <c r="AF182" s="3" t="str">
        <f>IF($A182="ADD",IF(NOT(ISBLANK(AE182)),_xlfn.XLOOKUP(1,(ud_pole_structure_model_lookup=AE182)*(ud_pole_structure_model_parentKey=AD182),ud_pole_structure_model[lookupKey],"ERROR"),""), "")</f>
        <v/>
      </c>
      <c r="AH182" s="3" t="str">
        <f>IF($A182="ADD",IF(NOT(ISBLANK(AG182)),_xlfn.XLOOKUP(AG182,sl_pole_shape[lookupValue],sl_pole_shape[lookupKey],"ERROR"),""), "")</f>
        <v/>
      </c>
      <c r="AJ182" s="3" t="str">
        <f>IF($A182="ADD",IF(NOT(ISBLANK(AI182)),_xlfn.XLOOKUP(AI182,sign_bracket[lookupValue],sign_bracket[lookupKey],"ERROR"),""), "")</f>
        <v/>
      </c>
      <c r="AL182" s="3" t="str">
        <f>IF($A182="ADD",IF(NOT(ISBLANK(AK182)),_xlfn.XLOOKUP(AK182,post_plant_type[lookupValue],post_plant_type[lookupKey],"ERROR"),""), "")</f>
        <v/>
      </c>
      <c r="AN182" s="3" t="str">
        <f>IF($A182="ADD",IF(NOT(ISBLANK(AM182)),_xlfn.XLOOKUP(AM182,post_ground_type[lookupValue],post_ground_type[lookupKey],"ERROR"),""), "")</f>
        <v/>
      </c>
      <c r="AP182" s="3" t="str">
        <f>IF($A182="ADD",IF(NOT(ISBLANK(AO182)),_xlfn.XLOOKUP(AO182,post_joint_type[lookupValue],post_joint_type[lookupKey],"ERROR"),""), "")</f>
        <v/>
      </c>
      <c r="AQ182" s="7"/>
      <c r="AR182" s="4" t="str">
        <f t="shared" ca="1" si="27"/>
        <v/>
      </c>
      <c r="AS182" s="4"/>
      <c r="AT182" s="3" t="str">
        <f t="shared" si="28"/>
        <v/>
      </c>
      <c r="AU182" s="3" t="str">
        <f>IF($A182="","",IF((AND($A182="ADD",OR(AT182="",AT182="In Use"))),"5",(_xlfn.XLOOKUP(AT182,ud_asset_status[lookupValue],ud_asset_status[lookupKey],""))))</f>
        <v/>
      </c>
      <c r="AW182" s="3" t="str">
        <f>IF($A182="ADD",IF(NOT(ISBLANK(AV182)),_xlfn.XLOOKUP(AV182,ud_replacement_status[lookupValue],ud_replacement_status[lookupKey],"ERROR"),""), "")</f>
        <v/>
      </c>
      <c r="AX182" s="7"/>
      <c r="AZ182" s="3" t="str">
        <f>IF($A182="ADD",IF(NOT(ISBLANK(AY182)),_xlfn.XLOOKUP(AY182,ar_replace_reason[lookupValue],ar_replace_reason[lookupKey],"ERROR"),""), "")</f>
        <v/>
      </c>
      <c r="BA182" s="3" t="str">
        <f t="shared" si="29"/>
        <v/>
      </c>
      <c r="BB182" s="3" t="str">
        <f>IF($A182="","",IF((AND($A182="ADD",OR(BA182="",BA182="Queenstown-Lakes District Council"))),"70",(_xlfn.XLOOKUP(BA182,ud_organisation_owner[lookupValue],ud_organisation_owner[lookupKey],""))))</f>
        <v/>
      </c>
      <c r="BC182" s="3" t="str">
        <f t="shared" si="30"/>
        <v/>
      </c>
      <c r="BD182" s="3" t="str">
        <f>IF($A182="","",IF((AND($A182="ADD",OR(BC182="",BC182="Queenstown-Lakes District Council"))),"70",(_xlfn.XLOOKUP(BC182,ud_organisation_owner[lookupValue],ud_organisation_owner[lookupKey],""))))</f>
        <v/>
      </c>
      <c r="BE182" s="3" t="str">
        <f t="shared" si="31"/>
        <v/>
      </c>
      <c r="BF182" s="3" t="str">
        <f>IF($A182="","",IF((AND($A182="ADD",OR(BE182="",BE182="Local Authority"))),"17",(_xlfn.XLOOKUP(BE182,ud_sub_organisation[lookupValue],ud_sub_organisation[lookupKey],""))))</f>
        <v/>
      </c>
      <c r="BH182" s="3" t="str">
        <f>IF($A182="ADD",IF(NOT(ISBLANK(BG182)),_xlfn.XLOOKUP(BG182,ud_maintenance_organisation[lookupValue],ud_maintenance_organisation[lookupKey],"ERROR"),""), "")</f>
        <v/>
      </c>
      <c r="BI182" s="3" t="str">
        <f t="shared" si="32"/>
        <v/>
      </c>
      <c r="BJ182" s="3" t="str">
        <f>IF($A182="","",IF((AND($A182="ADD",OR(BI182="",BI182="Vested Assets"))),"12",(_xlfn.XLOOKUP(BI182,ud_work_category[lookupValue],ud_work_category[lookupKey],""))))</f>
        <v/>
      </c>
      <c r="BK182" s="8"/>
      <c r="BL182" s="2" t="str">
        <f t="shared" si="33"/>
        <v/>
      </c>
      <c r="BM182" s="3" t="str">
        <f t="shared" si="34"/>
        <v/>
      </c>
      <c r="BN182" s="3" t="str">
        <f>IF($A182="","",IF((AND($A182="ADD",OR(BM182="",BM182="Excellent"))),"1",(_xlfn.XLOOKUP(BM182,condition[lookupValue],condition[lookupKey],""))))</f>
        <v/>
      </c>
      <c r="BO182" s="7" t="str">
        <f t="shared" si="35"/>
        <v/>
      </c>
      <c r="BP182" s="9"/>
    </row>
    <row r="183" spans="2:68" x14ac:dyDescent="0.25">
      <c r="B183" s="4"/>
      <c r="E183" s="3" t="str">
        <f>IF($A183="ADD",IF(NOT(ISBLANK(D183)),_xlfn.XLOOKUP(D183,roadnames[lookupValue],roadnames[lookupKey],"ERROR"),""), "")</f>
        <v/>
      </c>
      <c r="F183" s="5"/>
      <c r="G183" s="5"/>
      <c r="H183" s="6"/>
      <c r="J183" s="3" t="str">
        <f>IF($A183="ADD",IF(NOT(ISBLANK(I183)),_xlfn.XLOOKUP(I183,side[lookupValue],side[lookupKey],"ERROR"),""), "")</f>
        <v/>
      </c>
      <c r="K183" s="4"/>
      <c r="M183" s="3" t="str">
        <f>IF($A183="ADD",IF(NOT(ISBLANK(L183)),_xlfn.XLOOKUP(L183,ud_placement[lookupValue],ud_placement[lookupKey],"ERROR"),""), "")</f>
        <v/>
      </c>
      <c r="O183" s="3" t="str">
        <f>IF($A183="ADD",IF(NOT(ISBLANK(N183)),_xlfn.XLOOKUP(N183,ud_pole_primary_function[lookupValue],ud_pole_primary_function[lookupKey],"ERROR"),""), "")</f>
        <v/>
      </c>
      <c r="P183" s="3" t="str">
        <f t="shared" si="24"/>
        <v/>
      </c>
      <c r="Q183" s="3" t="str">
        <f>IF($A183="","",IF((AND($A183="ADD",OR(P183="",P183="Basic Sign Post"))),"6",(_xlfn.XLOOKUP(P183,ud_pole_structure_type[lookupValue],ud_pole_structure_type[lookupKey],""))))</f>
        <v/>
      </c>
      <c r="R183" s="3" t="str">
        <f t="shared" si="25"/>
        <v/>
      </c>
      <c r="S183" s="3" t="str">
        <f>IF($A183="","",IF((AND($A183="ADD",OR(R183="",R183="Aluminium"))),"4",(_xlfn.XLOOKUP(R183,pole_material[lookupValue],pole_material[lookupKey],""))))</f>
        <v/>
      </c>
      <c r="U183" s="3" t="str">
        <f>IF($A183="ADD",IF(NOT(ISBLANK(T183)),_xlfn.XLOOKUP(T183,ud_coating_system[lookupValue],ud_coating_system[lookupKey],"ERROR"),""), "")</f>
        <v/>
      </c>
      <c r="W183" s="3" t="str">
        <f>IF($A183="ADD",IF(NOT(ISBLANK(V183)),_xlfn.XLOOKUP(V183,ud_pole_foundation_type[lookupValue],ud_pole_foundation_type[lookupKey],"ERROR"),""), "")</f>
        <v/>
      </c>
      <c r="Y183" s="3" t="str">
        <f>IF($A183="ADD",IF(NOT(ISBLANK(X183)),_xlfn.XLOOKUP(X183,ud_pole_base_connection[lookupValue],ud_pole_base_connection[lookupKey],"ERROR"),""), "")</f>
        <v/>
      </c>
      <c r="Z183" s="6"/>
      <c r="AA183" s="6"/>
      <c r="AB183" s="2" t="str">
        <f t="shared" si="26"/>
        <v/>
      </c>
      <c r="AD183" s="3" t="str">
        <f>IF($A183="ADD",IF(NOT(ISBLANK(AC183)),_xlfn.XLOOKUP(AC183,ud_pole_structure_make[lookupValue],ud_pole_structure_make[lookupKey],"ERROR"),""), "")</f>
        <v/>
      </c>
      <c r="AF183" s="3" t="str">
        <f>IF($A183="ADD",IF(NOT(ISBLANK(AE183)),_xlfn.XLOOKUP(1,(ud_pole_structure_model_lookup=AE183)*(ud_pole_structure_model_parentKey=AD183),ud_pole_structure_model[lookupKey],"ERROR"),""), "")</f>
        <v/>
      </c>
      <c r="AH183" s="3" t="str">
        <f>IF($A183="ADD",IF(NOT(ISBLANK(AG183)),_xlfn.XLOOKUP(AG183,sl_pole_shape[lookupValue],sl_pole_shape[lookupKey],"ERROR"),""), "")</f>
        <v/>
      </c>
      <c r="AJ183" s="3" t="str">
        <f>IF($A183="ADD",IF(NOT(ISBLANK(AI183)),_xlfn.XLOOKUP(AI183,sign_bracket[lookupValue],sign_bracket[lookupKey],"ERROR"),""), "")</f>
        <v/>
      </c>
      <c r="AL183" s="3" t="str">
        <f>IF($A183="ADD",IF(NOT(ISBLANK(AK183)),_xlfn.XLOOKUP(AK183,post_plant_type[lookupValue],post_plant_type[lookupKey],"ERROR"),""), "")</f>
        <v/>
      </c>
      <c r="AN183" s="3" t="str">
        <f>IF($A183="ADD",IF(NOT(ISBLANK(AM183)),_xlfn.XLOOKUP(AM183,post_ground_type[lookupValue],post_ground_type[lookupKey],"ERROR"),""), "")</f>
        <v/>
      </c>
      <c r="AP183" s="3" t="str">
        <f>IF($A183="ADD",IF(NOT(ISBLANK(AO183)),_xlfn.XLOOKUP(AO183,post_joint_type[lookupValue],post_joint_type[lookupKey],"ERROR"),""), "")</f>
        <v/>
      </c>
      <c r="AQ183" s="7"/>
      <c r="AR183" s="4" t="str">
        <f t="shared" ca="1" si="27"/>
        <v/>
      </c>
      <c r="AS183" s="4"/>
      <c r="AT183" s="3" t="str">
        <f t="shared" si="28"/>
        <v/>
      </c>
      <c r="AU183" s="3" t="str">
        <f>IF($A183="","",IF((AND($A183="ADD",OR(AT183="",AT183="In Use"))),"5",(_xlfn.XLOOKUP(AT183,ud_asset_status[lookupValue],ud_asset_status[lookupKey],""))))</f>
        <v/>
      </c>
      <c r="AW183" s="3" t="str">
        <f>IF($A183="ADD",IF(NOT(ISBLANK(AV183)),_xlfn.XLOOKUP(AV183,ud_replacement_status[lookupValue],ud_replacement_status[lookupKey],"ERROR"),""), "")</f>
        <v/>
      </c>
      <c r="AX183" s="7"/>
      <c r="AZ183" s="3" t="str">
        <f>IF($A183="ADD",IF(NOT(ISBLANK(AY183)),_xlfn.XLOOKUP(AY183,ar_replace_reason[lookupValue],ar_replace_reason[lookupKey],"ERROR"),""), "")</f>
        <v/>
      </c>
      <c r="BA183" s="3" t="str">
        <f t="shared" si="29"/>
        <v/>
      </c>
      <c r="BB183" s="3" t="str">
        <f>IF($A183="","",IF((AND($A183="ADD",OR(BA183="",BA183="Queenstown-Lakes District Council"))),"70",(_xlfn.XLOOKUP(BA183,ud_organisation_owner[lookupValue],ud_organisation_owner[lookupKey],""))))</f>
        <v/>
      </c>
      <c r="BC183" s="3" t="str">
        <f t="shared" si="30"/>
        <v/>
      </c>
      <c r="BD183" s="3" t="str">
        <f>IF($A183="","",IF((AND($A183="ADD",OR(BC183="",BC183="Queenstown-Lakes District Council"))),"70",(_xlfn.XLOOKUP(BC183,ud_organisation_owner[lookupValue],ud_organisation_owner[lookupKey],""))))</f>
        <v/>
      </c>
      <c r="BE183" s="3" t="str">
        <f t="shared" si="31"/>
        <v/>
      </c>
      <c r="BF183" s="3" t="str">
        <f>IF($A183="","",IF((AND($A183="ADD",OR(BE183="",BE183="Local Authority"))),"17",(_xlfn.XLOOKUP(BE183,ud_sub_organisation[lookupValue],ud_sub_organisation[lookupKey],""))))</f>
        <v/>
      </c>
      <c r="BH183" s="3" t="str">
        <f>IF($A183="ADD",IF(NOT(ISBLANK(BG183)),_xlfn.XLOOKUP(BG183,ud_maintenance_organisation[lookupValue],ud_maintenance_organisation[lookupKey],"ERROR"),""), "")</f>
        <v/>
      </c>
      <c r="BI183" s="3" t="str">
        <f t="shared" si="32"/>
        <v/>
      </c>
      <c r="BJ183" s="3" t="str">
        <f>IF($A183="","",IF((AND($A183="ADD",OR(BI183="",BI183="Vested Assets"))),"12",(_xlfn.XLOOKUP(BI183,ud_work_category[lookupValue],ud_work_category[lookupKey],""))))</f>
        <v/>
      </c>
      <c r="BK183" s="8"/>
      <c r="BL183" s="2" t="str">
        <f t="shared" si="33"/>
        <v/>
      </c>
      <c r="BM183" s="3" t="str">
        <f t="shared" si="34"/>
        <v/>
      </c>
      <c r="BN183" s="3" t="str">
        <f>IF($A183="","",IF((AND($A183="ADD",OR(BM183="",BM183="Excellent"))),"1",(_xlfn.XLOOKUP(BM183,condition[lookupValue],condition[lookupKey],""))))</f>
        <v/>
      </c>
      <c r="BO183" s="7" t="str">
        <f t="shared" si="35"/>
        <v/>
      </c>
      <c r="BP183" s="9"/>
    </row>
    <row r="184" spans="2:68" x14ac:dyDescent="0.25">
      <c r="B184" s="4"/>
      <c r="E184" s="3" t="str">
        <f>IF($A184="ADD",IF(NOT(ISBLANK(D184)),_xlfn.XLOOKUP(D184,roadnames[lookupValue],roadnames[lookupKey],"ERROR"),""), "")</f>
        <v/>
      </c>
      <c r="F184" s="5"/>
      <c r="G184" s="5"/>
      <c r="H184" s="6"/>
      <c r="J184" s="3" t="str">
        <f>IF($A184="ADD",IF(NOT(ISBLANK(I184)),_xlfn.XLOOKUP(I184,side[lookupValue],side[lookupKey],"ERROR"),""), "")</f>
        <v/>
      </c>
      <c r="K184" s="4"/>
      <c r="M184" s="3" t="str">
        <f>IF($A184="ADD",IF(NOT(ISBLANK(L184)),_xlfn.XLOOKUP(L184,ud_placement[lookupValue],ud_placement[lookupKey],"ERROR"),""), "")</f>
        <v/>
      </c>
      <c r="O184" s="3" t="str">
        <f>IF($A184="ADD",IF(NOT(ISBLANK(N184)),_xlfn.XLOOKUP(N184,ud_pole_primary_function[lookupValue],ud_pole_primary_function[lookupKey],"ERROR"),""), "")</f>
        <v/>
      </c>
      <c r="P184" s="3" t="str">
        <f t="shared" si="24"/>
        <v/>
      </c>
      <c r="Q184" s="3" t="str">
        <f>IF($A184="","",IF((AND($A184="ADD",OR(P184="",P184="Basic Sign Post"))),"6",(_xlfn.XLOOKUP(P184,ud_pole_structure_type[lookupValue],ud_pole_structure_type[lookupKey],""))))</f>
        <v/>
      </c>
      <c r="R184" s="3" t="str">
        <f t="shared" si="25"/>
        <v/>
      </c>
      <c r="S184" s="3" t="str">
        <f>IF($A184="","",IF((AND($A184="ADD",OR(R184="",R184="Aluminium"))),"4",(_xlfn.XLOOKUP(R184,pole_material[lookupValue],pole_material[lookupKey],""))))</f>
        <v/>
      </c>
      <c r="U184" s="3" t="str">
        <f>IF($A184="ADD",IF(NOT(ISBLANK(T184)),_xlfn.XLOOKUP(T184,ud_coating_system[lookupValue],ud_coating_system[lookupKey],"ERROR"),""), "")</f>
        <v/>
      </c>
      <c r="W184" s="3" t="str">
        <f>IF($A184="ADD",IF(NOT(ISBLANK(V184)),_xlfn.XLOOKUP(V184,ud_pole_foundation_type[lookupValue],ud_pole_foundation_type[lookupKey],"ERROR"),""), "")</f>
        <v/>
      </c>
      <c r="Y184" s="3" t="str">
        <f>IF($A184="ADD",IF(NOT(ISBLANK(X184)),_xlfn.XLOOKUP(X184,ud_pole_base_connection[lookupValue],ud_pole_base_connection[lookupKey],"ERROR"),""), "")</f>
        <v/>
      </c>
      <c r="Z184" s="6"/>
      <c r="AA184" s="6"/>
      <c r="AB184" s="2" t="str">
        <f t="shared" si="26"/>
        <v/>
      </c>
      <c r="AD184" s="3" t="str">
        <f>IF($A184="ADD",IF(NOT(ISBLANK(AC184)),_xlfn.XLOOKUP(AC184,ud_pole_structure_make[lookupValue],ud_pole_structure_make[lookupKey],"ERROR"),""), "")</f>
        <v/>
      </c>
      <c r="AF184" s="3" t="str">
        <f>IF($A184="ADD",IF(NOT(ISBLANK(AE184)),_xlfn.XLOOKUP(1,(ud_pole_structure_model_lookup=AE184)*(ud_pole_structure_model_parentKey=AD184),ud_pole_structure_model[lookupKey],"ERROR"),""), "")</f>
        <v/>
      </c>
      <c r="AH184" s="3" t="str">
        <f>IF($A184="ADD",IF(NOT(ISBLANK(AG184)),_xlfn.XLOOKUP(AG184,sl_pole_shape[lookupValue],sl_pole_shape[lookupKey],"ERROR"),""), "")</f>
        <v/>
      </c>
      <c r="AJ184" s="3" t="str">
        <f>IF($A184="ADD",IF(NOT(ISBLANK(AI184)),_xlfn.XLOOKUP(AI184,sign_bracket[lookupValue],sign_bracket[lookupKey],"ERROR"),""), "")</f>
        <v/>
      </c>
      <c r="AL184" s="3" t="str">
        <f>IF($A184="ADD",IF(NOT(ISBLANK(AK184)),_xlfn.XLOOKUP(AK184,post_plant_type[lookupValue],post_plant_type[lookupKey],"ERROR"),""), "")</f>
        <v/>
      </c>
      <c r="AN184" s="3" t="str">
        <f>IF($A184="ADD",IF(NOT(ISBLANK(AM184)),_xlfn.XLOOKUP(AM184,post_ground_type[lookupValue],post_ground_type[lookupKey],"ERROR"),""), "")</f>
        <v/>
      </c>
      <c r="AP184" s="3" t="str">
        <f>IF($A184="ADD",IF(NOT(ISBLANK(AO184)),_xlfn.XLOOKUP(AO184,post_joint_type[lookupValue],post_joint_type[lookupKey],"ERROR"),""), "")</f>
        <v/>
      </c>
      <c r="AQ184" s="7"/>
      <c r="AR184" s="4" t="str">
        <f t="shared" ca="1" si="27"/>
        <v/>
      </c>
      <c r="AS184" s="4"/>
      <c r="AT184" s="3" t="str">
        <f t="shared" si="28"/>
        <v/>
      </c>
      <c r="AU184" s="3" t="str">
        <f>IF($A184="","",IF((AND($A184="ADD",OR(AT184="",AT184="In Use"))),"5",(_xlfn.XLOOKUP(AT184,ud_asset_status[lookupValue],ud_asset_status[lookupKey],""))))</f>
        <v/>
      </c>
      <c r="AW184" s="3" t="str">
        <f>IF($A184="ADD",IF(NOT(ISBLANK(AV184)),_xlfn.XLOOKUP(AV184,ud_replacement_status[lookupValue],ud_replacement_status[lookupKey],"ERROR"),""), "")</f>
        <v/>
      </c>
      <c r="AX184" s="7"/>
      <c r="AZ184" s="3" t="str">
        <f>IF($A184="ADD",IF(NOT(ISBLANK(AY184)),_xlfn.XLOOKUP(AY184,ar_replace_reason[lookupValue],ar_replace_reason[lookupKey],"ERROR"),""), "")</f>
        <v/>
      </c>
      <c r="BA184" s="3" t="str">
        <f t="shared" si="29"/>
        <v/>
      </c>
      <c r="BB184" s="3" t="str">
        <f>IF($A184="","",IF((AND($A184="ADD",OR(BA184="",BA184="Queenstown-Lakes District Council"))),"70",(_xlfn.XLOOKUP(BA184,ud_organisation_owner[lookupValue],ud_organisation_owner[lookupKey],""))))</f>
        <v/>
      </c>
      <c r="BC184" s="3" t="str">
        <f t="shared" si="30"/>
        <v/>
      </c>
      <c r="BD184" s="3" t="str">
        <f>IF($A184="","",IF((AND($A184="ADD",OR(BC184="",BC184="Queenstown-Lakes District Council"))),"70",(_xlfn.XLOOKUP(BC184,ud_organisation_owner[lookupValue],ud_organisation_owner[lookupKey],""))))</f>
        <v/>
      </c>
      <c r="BE184" s="3" t="str">
        <f t="shared" si="31"/>
        <v/>
      </c>
      <c r="BF184" s="3" t="str">
        <f>IF($A184="","",IF((AND($A184="ADD",OR(BE184="",BE184="Local Authority"))),"17",(_xlfn.XLOOKUP(BE184,ud_sub_organisation[lookupValue],ud_sub_organisation[lookupKey],""))))</f>
        <v/>
      </c>
      <c r="BH184" s="3" t="str">
        <f>IF($A184="ADD",IF(NOT(ISBLANK(BG184)),_xlfn.XLOOKUP(BG184,ud_maintenance_organisation[lookupValue],ud_maintenance_organisation[lookupKey],"ERROR"),""), "")</f>
        <v/>
      </c>
      <c r="BI184" s="3" t="str">
        <f t="shared" si="32"/>
        <v/>
      </c>
      <c r="BJ184" s="3" t="str">
        <f>IF($A184="","",IF((AND($A184="ADD",OR(BI184="",BI184="Vested Assets"))),"12",(_xlfn.XLOOKUP(BI184,ud_work_category[lookupValue],ud_work_category[lookupKey],""))))</f>
        <v/>
      </c>
      <c r="BK184" s="8"/>
      <c r="BL184" s="2" t="str">
        <f t="shared" si="33"/>
        <v/>
      </c>
      <c r="BM184" s="3" t="str">
        <f t="shared" si="34"/>
        <v/>
      </c>
      <c r="BN184" s="3" t="str">
        <f>IF($A184="","",IF((AND($A184="ADD",OR(BM184="",BM184="Excellent"))),"1",(_xlfn.XLOOKUP(BM184,condition[lookupValue],condition[lookupKey],""))))</f>
        <v/>
      </c>
      <c r="BO184" s="7" t="str">
        <f t="shared" si="35"/>
        <v/>
      </c>
      <c r="BP184" s="9"/>
    </row>
    <row r="185" spans="2:68" x14ac:dyDescent="0.25">
      <c r="B185" s="4"/>
      <c r="E185" s="3" t="str">
        <f>IF($A185="ADD",IF(NOT(ISBLANK(D185)),_xlfn.XLOOKUP(D185,roadnames[lookupValue],roadnames[lookupKey],"ERROR"),""), "")</f>
        <v/>
      </c>
      <c r="F185" s="5"/>
      <c r="G185" s="5"/>
      <c r="H185" s="6"/>
      <c r="J185" s="3" t="str">
        <f>IF($A185="ADD",IF(NOT(ISBLANK(I185)),_xlfn.XLOOKUP(I185,side[lookupValue],side[lookupKey],"ERROR"),""), "")</f>
        <v/>
      </c>
      <c r="K185" s="4"/>
      <c r="M185" s="3" t="str">
        <f>IF($A185="ADD",IF(NOT(ISBLANK(L185)),_xlfn.XLOOKUP(L185,ud_placement[lookupValue],ud_placement[lookupKey],"ERROR"),""), "")</f>
        <v/>
      </c>
      <c r="O185" s="3" t="str">
        <f>IF($A185="ADD",IF(NOT(ISBLANK(N185)),_xlfn.XLOOKUP(N185,ud_pole_primary_function[lookupValue],ud_pole_primary_function[lookupKey],"ERROR"),""), "")</f>
        <v/>
      </c>
      <c r="P185" s="3" t="str">
        <f t="shared" si="24"/>
        <v/>
      </c>
      <c r="Q185" s="3" t="str">
        <f>IF($A185="","",IF((AND($A185="ADD",OR(P185="",P185="Basic Sign Post"))),"6",(_xlfn.XLOOKUP(P185,ud_pole_structure_type[lookupValue],ud_pole_structure_type[lookupKey],""))))</f>
        <v/>
      </c>
      <c r="R185" s="3" t="str">
        <f t="shared" si="25"/>
        <v/>
      </c>
      <c r="S185" s="3" t="str">
        <f>IF($A185="","",IF((AND($A185="ADD",OR(R185="",R185="Aluminium"))),"4",(_xlfn.XLOOKUP(R185,pole_material[lookupValue],pole_material[lookupKey],""))))</f>
        <v/>
      </c>
      <c r="U185" s="3" t="str">
        <f>IF($A185="ADD",IF(NOT(ISBLANK(T185)),_xlfn.XLOOKUP(T185,ud_coating_system[lookupValue],ud_coating_system[lookupKey],"ERROR"),""), "")</f>
        <v/>
      </c>
      <c r="W185" s="3" t="str">
        <f>IF($A185="ADD",IF(NOT(ISBLANK(V185)),_xlfn.XLOOKUP(V185,ud_pole_foundation_type[lookupValue],ud_pole_foundation_type[lookupKey],"ERROR"),""), "")</f>
        <v/>
      </c>
      <c r="Y185" s="3" t="str">
        <f>IF($A185="ADD",IF(NOT(ISBLANK(X185)),_xlfn.XLOOKUP(X185,ud_pole_base_connection[lookupValue],ud_pole_base_connection[lookupKey],"ERROR"),""), "")</f>
        <v/>
      </c>
      <c r="Z185" s="6"/>
      <c r="AA185" s="6"/>
      <c r="AB185" s="2" t="str">
        <f t="shared" si="26"/>
        <v/>
      </c>
      <c r="AD185" s="3" t="str">
        <f>IF($A185="ADD",IF(NOT(ISBLANK(AC185)),_xlfn.XLOOKUP(AC185,ud_pole_structure_make[lookupValue],ud_pole_structure_make[lookupKey],"ERROR"),""), "")</f>
        <v/>
      </c>
      <c r="AF185" s="3" t="str">
        <f>IF($A185="ADD",IF(NOT(ISBLANK(AE185)),_xlfn.XLOOKUP(1,(ud_pole_structure_model_lookup=AE185)*(ud_pole_structure_model_parentKey=AD185),ud_pole_structure_model[lookupKey],"ERROR"),""), "")</f>
        <v/>
      </c>
      <c r="AH185" s="3" t="str">
        <f>IF($A185="ADD",IF(NOT(ISBLANK(AG185)),_xlfn.XLOOKUP(AG185,sl_pole_shape[lookupValue],sl_pole_shape[lookupKey],"ERROR"),""), "")</f>
        <v/>
      </c>
      <c r="AJ185" s="3" t="str">
        <f>IF($A185="ADD",IF(NOT(ISBLANK(AI185)),_xlfn.XLOOKUP(AI185,sign_bracket[lookupValue],sign_bracket[lookupKey],"ERROR"),""), "")</f>
        <v/>
      </c>
      <c r="AL185" s="3" t="str">
        <f>IF($A185="ADD",IF(NOT(ISBLANK(AK185)),_xlfn.XLOOKUP(AK185,post_plant_type[lookupValue],post_plant_type[lookupKey],"ERROR"),""), "")</f>
        <v/>
      </c>
      <c r="AN185" s="3" t="str">
        <f>IF($A185="ADD",IF(NOT(ISBLANK(AM185)),_xlfn.XLOOKUP(AM185,post_ground_type[lookupValue],post_ground_type[lookupKey],"ERROR"),""), "")</f>
        <v/>
      </c>
      <c r="AP185" s="3" t="str">
        <f>IF($A185="ADD",IF(NOT(ISBLANK(AO185)),_xlfn.XLOOKUP(AO185,post_joint_type[lookupValue],post_joint_type[lookupKey],"ERROR"),""), "")</f>
        <v/>
      </c>
      <c r="AQ185" s="7"/>
      <c r="AR185" s="4" t="str">
        <f t="shared" ca="1" si="27"/>
        <v/>
      </c>
      <c r="AS185" s="4"/>
      <c r="AT185" s="3" t="str">
        <f t="shared" si="28"/>
        <v/>
      </c>
      <c r="AU185" s="3" t="str">
        <f>IF($A185="","",IF((AND($A185="ADD",OR(AT185="",AT185="In Use"))),"5",(_xlfn.XLOOKUP(AT185,ud_asset_status[lookupValue],ud_asset_status[lookupKey],""))))</f>
        <v/>
      </c>
      <c r="AW185" s="3" t="str">
        <f>IF($A185="ADD",IF(NOT(ISBLANK(AV185)),_xlfn.XLOOKUP(AV185,ud_replacement_status[lookupValue],ud_replacement_status[lookupKey],"ERROR"),""), "")</f>
        <v/>
      </c>
      <c r="AX185" s="7"/>
      <c r="AZ185" s="3" t="str">
        <f>IF($A185="ADD",IF(NOT(ISBLANK(AY185)),_xlfn.XLOOKUP(AY185,ar_replace_reason[lookupValue],ar_replace_reason[lookupKey],"ERROR"),""), "")</f>
        <v/>
      </c>
      <c r="BA185" s="3" t="str">
        <f t="shared" si="29"/>
        <v/>
      </c>
      <c r="BB185" s="3" t="str">
        <f>IF($A185="","",IF((AND($A185="ADD",OR(BA185="",BA185="Queenstown-Lakes District Council"))),"70",(_xlfn.XLOOKUP(BA185,ud_organisation_owner[lookupValue],ud_organisation_owner[lookupKey],""))))</f>
        <v/>
      </c>
      <c r="BC185" s="3" t="str">
        <f t="shared" si="30"/>
        <v/>
      </c>
      <c r="BD185" s="3" t="str">
        <f>IF($A185="","",IF((AND($A185="ADD",OR(BC185="",BC185="Queenstown-Lakes District Council"))),"70",(_xlfn.XLOOKUP(BC185,ud_organisation_owner[lookupValue],ud_organisation_owner[lookupKey],""))))</f>
        <v/>
      </c>
      <c r="BE185" s="3" t="str">
        <f t="shared" si="31"/>
        <v/>
      </c>
      <c r="BF185" s="3" t="str">
        <f>IF($A185="","",IF((AND($A185="ADD",OR(BE185="",BE185="Local Authority"))),"17",(_xlfn.XLOOKUP(BE185,ud_sub_organisation[lookupValue],ud_sub_organisation[lookupKey],""))))</f>
        <v/>
      </c>
      <c r="BH185" s="3" t="str">
        <f>IF($A185="ADD",IF(NOT(ISBLANK(BG185)),_xlfn.XLOOKUP(BG185,ud_maintenance_organisation[lookupValue],ud_maintenance_organisation[lookupKey],"ERROR"),""), "")</f>
        <v/>
      </c>
      <c r="BI185" s="3" t="str">
        <f t="shared" si="32"/>
        <v/>
      </c>
      <c r="BJ185" s="3" t="str">
        <f>IF($A185="","",IF((AND($A185="ADD",OR(BI185="",BI185="Vested Assets"))),"12",(_xlfn.XLOOKUP(BI185,ud_work_category[lookupValue],ud_work_category[lookupKey],""))))</f>
        <v/>
      </c>
      <c r="BK185" s="8"/>
      <c r="BL185" s="2" t="str">
        <f t="shared" si="33"/>
        <v/>
      </c>
      <c r="BM185" s="3" t="str">
        <f t="shared" si="34"/>
        <v/>
      </c>
      <c r="BN185" s="3" t="str">
        <f>IF($A185="","",IF((AND($A185="ADD",OR(BM185="",BM185="Excellent"))),"1",(_xlfn.XLOOKUP(BM185,condition[lookupValue],condition[lookupKey],""))))</f>
        <v/>
      </c>
      <c r="BO185" s="7" t="str">
        <f t="shared" si="35"/>
        <v/>
      </c>
      <c r="BP185" s="9"/>
    </row>
    <row r="186" spans="2:68" x14ac:dyDescent="0.25">
      <c r="B186" s="4"/>
      <c r="E186" s="3" t="str">
        <f>IF($A186="ADD",IF(NOT(ISBLANK(D186)),_xlfn.XLOOKUP(D186,roadnames[lookupValue],roadnames[lookupKey],"ERROR"),""), "")</f>
        <v/>
      </c>
      <c r="F186" s="5"/>
      <c r="G186" s="5"/>
      <c r="H186" s="6"/>
      <c r="J186" s="3" t="str">
        <f>IF($A186="ADD",IF(NOT(ISBLANK(I186)),_xlfn.XLOOKUP(I186,side[lookupValue],side[lookupKey],"ERROR"),""), "")</f>
        <v/>
      </c>
      <c r="K186" s="4"/>
      <c r="M186" s="3" t="str">
        <f>IF($A186="ADD",IF(NOT(ISBLANK(L186)),_xlfn.XLOOKUP(L186,ud_placement[lookupValue],ud_placement[lookupKey],"ERROR"),""), "")</f>
        <v/>
      </c>
      <c r="O186" s="3" t="str">
        <f>IF($A186="ADD",IF(NOT(ISBLANK(N186)),_xlfn.XLOOKUP(N186,ud_pole_primary_function[lookupValue],ud_pole_primary_function[lookupKey],"ERROR"),""), "")</f>
        <v/>
      </c>
      <c r="P186" s="3" t="str">
        <f t="shared" si="24"/>
        <v/>
      </c>
      <c r="Q186" s="3" t="str">
        <f>IF($A186="","",IF((AND($A186="ADD",OR(P186="",P186="Basic Sign Post"))),"6",(_xlfn.XLOOKUP(P186,ud_pole_structure_type[lookupValue],ud_pole_structure_type[lookupKey],""))))</f>
        <v/>
      </c>
      <c r="R186" s="3" t="str">
        <f t="shared" si="25"/>
        <v/>
      </c>
      <c r="S186" s="3" t="str">
        <f>IF($A186="","",IF((AND($A186="ADD",OR(R186="",R186="Aluminium"))),"4",(_xlfn.XLOOKUP(R186,pole_material[lookupValue],pole_material[lookupKey],""))))</f>
        <v/>
      </c>
      <c r="U186" s="3" t="str">
        <f>IF($A186="ADD",IF(NOT(ISBLANK(T186)),_xlfn.XLOOKUP(T186,ud_coating_system[lookupValue],ud_coating_system[lookupKey],"ERROR"),""), "")</f>
        <v/>
      </c>
      <c r="W186" s="3" t="str">
        <f>IF($A186="ADD",IF(NOT(ISBLANK(V186)),_xlfn.XLOOKUP(V186,ud_pole_foundation_type[lookupValue],ud_pole_foundation_type[lookupKey],"ERROR"),""), "")</f>
        <v/>
      </c>
      <c r="Y186" s="3" t="str">
        <f>IF($A186="ADD",IF(NOT(ISBLANK(X186)),_xlfn.XLOOKUP(X186,ud_pole_base_connection[lookupValue],ud_pole_base_connection[lookupKey],"ERROR"),""), "")</f>
        <v/>
      </c>
      <c r="Z186" s="6"/>
      <c r="AA186" s="6"/>
      <c r="AB186" s="2" t="str">
        <f t="shared" si="26"/>
        <v/>
      </c>
      <c r="AD186" s="3" t="str">
        <f>IF($A186="ADD",IF(NOT(ISBLANK(AC186)),_xlfn.XLOOKUP(AC186,ud_pole_structure_make[lookupValue],ud_pole_structure_make[lookupKey],"ERROR"),""), "")</f>
        <v/>
      </c>
      <c r="AF186" s="3" t="str">
        <f>IF($A186="ADD",IF(NOT(ISBLANK(AE186)),_xlfn.XLOOKUP(1,(ud_pole_structure_model_lookup=AE186)*(ud_pole_structure_model_parentKey=AD186),ud_pole_structure_model[lookupKey],"ERROR"),""), "")</f>
        <v/>
      </c>
      <c r="AH186" s="3" t="str">
        <f>IF($A186="ADD",IF(NOT(ISBLANK(AG186)),_xlfn.XLOOKUP(AG186,sl_pole_shape[lookupValue],sl_pole_shape[lookupKey],"ERROR"),""), "")</f>
        <v/>
      </c>
      <c r="AJ186" s="3" t="str">
        <f>IF($A186="ADD",IF(NOT(ISBLANK(AI186)),_xlfn.XLOOKUP(AI186,sign_bracket[lookupValue],sign_bracket[lookupKey],"ERROR"),""), "")</f>
        <v/>
      </c>
      <c r="AL186" s="3" t="str">
        <f>IF($A186="ADD",IF(NOT(ISBLANK(AK186)),_xlfn.XLOOKUP(AK186,post_plant_type[lookupValue],post_plant_type[lookupKey],"ERROR"),""), "")</f>
        <v/>
      </c>
      <c r="AN186" s="3" t="str">
        <f>IF($A186="ADD",IF(NOT(ISBLANK(AM186)),_xlfn.XLOOKUP(AM186,post_ground_type[lookupValue],post_ground_type[lookupKey],"ERROR"),""), "")</f>
        <v/>
      </c>
      <c r="AP186" s="3" t="str">
        <f>IF($A186="ADD",IF(NOT(ISBLANK(AO186)),_xlfn.XLOOKUP(AO186,post_joint_type[lookupValue],post_joint_type[lookupKey],"ERROR"),""), "")</f>
        <v/>
      </c>
      <c r="AQ186" s="7"/>
      <c r="AR186" s="4" t="str">
        <f t="shared" ca="1" si="27"/>
        <v/>
      </c>
      <c r="AS186" s="4"/>
      <c r="AT186" s="3" t="str">
        <f t="shared" si="28"/>
        <v/>
      </c>
      <c r="AU186" s="3" t="str">
        <f>IF($A186="","",IF((AND($A186="ADD",OR(AT186="",AT186="In Use"))),"5",(_xlfn.XLOOKUP(AT186,ud_asset_status[lookupValue],ud_asset_status[lookupKey],""))))</f>
        <v/>
      </c>
      <c r="AW186" s="3" t="str">
        <f>IF($A186="ADD",IF(NOT(ISBLANK(AV186)),_xlfn.XLOOKUP(AV186,ud_replacement_status[lookupValue],ud_replacement_status[lookupKey],"ERROR"),""), "")</f>
        <v/>
      </c>
      <c r="AX186" s="7"/>
      <c r="AZ186" s="3" t="str">
        <f>IF($A186="ADD",IF(NOT(ISBLANK(AY186)),_xlfn.XLOOKUP(AY186,ar_replace_reason[lookupValue],ar_replace_reason[lookupKey],"ERROR"),""), "")</f>
        <v/>
      </c>
      <c r="BA186" s="3" t="str">
        <f t="shared" si="29"/>
        <v/>
      </c>
      <c r="BB186" s="3" t="str">
        <f>IF($A186="","",IF((AND($A186="ADD",OR(BA186="",BA186="Queenstown-Lakes District Council"))),"70",(_xlfn.XLOOKUP(BA186,ud_organisation_owner[lookupValue],ud_organisation_owner[lookupKey],""))))</f>
        <v/>
      </c>
      <c r="BC186" s="3" t="str">
        <f t="shared" si="30"/>
        <v/>
      </c>
      <c r="BD186" s="3" t="str">
        <f>IF($A186="","",IF((AND($A186="ADD",OR(BC186="",BC186="Queenstown-Lakes District Council"))),"70",(_xlfn.XLOOKUP(BC186,ud_organisation_owner[lookupValue],ud_organisation_owner[lookupKey],""))))</f>
        <v/>
      </c>
      <c r="BE186" s="3" t="str">
        <f t="shared" si="31"/>
        <v/>
      </c>
      <c r="BF186" s="3" t="str">
        <f>IF($A186="","",IF((AND($A186="ADD",OR(BE186="",BE186="Local Authority"))),"17",(_xlfn.XLOOKUP(BE186,ud_sub_organisation[lookupValue],ud_sub_organisation[lookupKey],""))))</f>
        <v/>
      </c>
      <c r="BH186" s="3" t="str">
        <f>IF($A186="ADD",IF(NOT(ISBLANK(BG186)),_xlfn.XLOOKUP(BG186,ud_maintenance_organisation[lookupValue],ud_maintenance_organisation[lookupKey],"ERROR"),""), "")</f>
        <v/>
      </c>
      <c r="BI186" s="3" t="str">
        <f t="shared" si="32"/>
        <v/>
      </c>
      <c r="BJ186" s="3" t="str">
        <f>IF($A186="","",IF((AND($A186="ADD",OR(BI186="",BI186="Vested Assets"))),"12",(_xlfn.XLOOKUP(BI186,ud_work_category[lookupValue],ud_work_category[lookupKey],""))))</f>
        <v/>
      </c>
      <c r="BK186" s="8"/>
      <c r="BL186" s="2" t="str">
        <f t="shared" si="33"/>
        <v/>
      </c>
      <c r="BM186" s="3" t="str">
        <f t="shared" si="34"/>
        <v/>
      </c>
      <c r="BN186" s="3" t="str">
        <f>IF($A186="","",IF((AND($A186="ADD",OR(BM186="",BM186="Excellent"))),"1",(_xlfn.XLOOKUP(BM186,condition[lookupValue],condition[lookupKey],""))))</f>
        <v/>
      </c>
      <c r="BO186" s="7" t="str">
        <f t="shared" si="35"/>
        <v/>
      </c>
      <c r="BP186" s="9"/>
    </row>
    <row r="187" spans="2:68" x14ac:dyDescent="0.25">
      <c r="B187" s="4"/>
      <c r="E187" s="3" t="str">
        <f>IF($A187="ADD",IF(NOT(ISBLANK(D187)),_xlfn.XLOOKUP(D187,roadnames[lookupValue],roadnames[lookupKey],"ERROR"),""), "")</f>
        <v/>
      </c>
      <c r="F187" s="5"/>
      <c r="G187" s="5"/>
      <c r="H187" s="6"/>
      <c r="J187" s="3" t="str">
        <f>IF($A187="ADD",IF(NOT(ISBLANK(I187)),_xlfn.XLOOKUP(I187,side[lookupValue],side[lookupKey],"ERROR"),""), "")</f>
        <v/>
      </c>
      <c r="K187" s="4"/>
      <c r="M187" s="3" t="str">
        <f>IF($A187="ADD",IF(NOT(ISBLANK(L187)),_xlfn.XLOOKUP(L187,ud_placement[lookupValue],ud_placement[lookupKey],"ERROR"),""), "")</f>
        <v/>
      </c>
      <c r="O187" s="3" t="str">
        <f>IF($A187="ADD",IF(NOT(ISBLANK(N187)),_xlfn.XLOOKUP(N187,ud_pole_primary_function[lookupValue],ud_pole_primary_function[lookupKey],"ERROR"),""), "")</f>
        <v/>
      </c>
      <c r="P187" s="3" t="str">
        <f t="shared" si="24"/>
        <v/>
      </c>
      <c r="Q187" s="3" t="str">
        <f>IF($A187="","",IF((AND($A187="ADD",OR(P187="",P187="Basic Sign Post"))),"6",(_xlfn.XLOOKUP(P187,ud_pole_structure_type[lookupValue],ud_pole_structure_type[lookupKey],""))))</f>
        <v/>
      </c>
      <c r="R187" s="3" t="str">
        <f t="shared" si="25"/>
        <v/>
      </c>
      <c r="S187" s="3" t="str">
        <f>IF($A187="","",IF((AND($A187="ADD",OR(R187="",R187="Aluminium"))),"4",(_xlfn.XLOOKUP(R187,pole_material[lookupValue],pole_material[lookupKey],""))))</f>
        <v/>
      </c>
      <c r="U187" s="3" t="str">
        <f>IF($A187="ADD",IF(NOT(ISBLANK(T187)),_xlfn.XLOOKUP(T187,ud_coating_system[lookupValue],ud_coating_system[lookupKey],"ERROR"),""), "")</f>
        <v/>
      </c>
      <c r="W187" s="3" t="str">
        <f>IF($A187="ADD",IF(NOT(ISBLANK(V187)),_xlfn.XLOOKUP(V187,ud_pole_foundation_type[lookupValue],ud_pole_foundation_type[lookupKey],"ERROR"),""), "")</f>
        <v/>
      </c>
      <c r="Y187" s="3" t="str">
        <f>IF($A187="ADD",IF(NOT(ISBLANK(X187)),_xlfn.XLOOKUP(X187,ud_pole_base_connection[lookupValue],ud_pole_base_connection[lookupKey],"ERROR"),""), "")</f>
        <v/>
      </c>
      <c r="Z187" s="6"/>
      <c r="AA187" s="6"/>
      <c r="AB187" s="2" t="str">
        <f t="shared" si="26"/>
        <v/>
      </c>
      <c r="AD187" s="3" t="str">
        <f>IF($A187="ADD",IF(NOT(ISBLANK(AC187)),_xlfn.XLOOKUP(AC187,ud_pole_structure_make[lookupValue],ud_pole_structure_make[lookupKey],"ERROR"),""), "")</f>
        <v/>
      </c>
      <c r="AF187" s="3" t="str">
        <f>IF($A187="ADD",IF(NOT(ISBLANK(AE187)),_xlfn.XLOOKUP(1,(ud_pole_structure_model_lookup=AE187)*(ud_pole_structure_model_parentKey=AD187),ud_pole_structure_model[lookupKey],"ERROR"),""), "")</f>
        <v/>
      </c>
      <c r="AH187" s="3" t="str">
        <f>IF($A187="ADD",IF(NOT(ISBLANK(AG187)),_xlfn.XLOOKUP(AG187,sl_pole_shape[lookupValue],sl_pole_shape[lookupKey],"ERROR"),""), "")</f>
        <v/>
      </c>
      <c r="AJ187" s="3" t="str">
        <f>IF($A187="ADD",IF(NOT(ISBLANK(AI187)),_xlfn.XLOOKUP(AI187,sign_bracket[lookupValue],sign_bracket[lookupKey],"ERROR"),""), "")</f>
        <v/>
      </c>
      <c r="AL187" s="3" t="str">
        <f>IF($A187="ADD",IF(NOT(ISBLANK(AK187)),_xlfn.XLOOKUP(AK187,post_plant_type[lookupValue],post_plant_type[lookupKey],"ERROR"),""), "")</f>
        <v/>
      </c>
      <c r="AN187" s="3" t="str">
        <f>IF($A187="ADD",IF(NOT(ISBLANK(AM187)),_xlfn.XLOOKUP(AM187,post_ground_type[lookupValue],post_ground_type[lookupKey],"ERROR"),""), "")</f>
        <v/>
      </c>
      <c r="AP187" s="3" t="str">
        <f>IF($A187="ADD",IF(NOT(ISBLANK(AO187)),_xlfn.XLOOKUP(AO187,post_joint_type[lookupValue],post_joint_type[lookupKey],"ERROR"),""), "")</f>
        <v/>
      </c>
      <c r="AQ187" s="7"/>
      <c r="AR187" s="4" t="str">
        <f t="shared" ca="1" si="27"/>
        <v/>
      </c>
      <c r="AS187" s="4"/>
      <c r="AT187" s="3" t="str">
        <f t="shared" si="28"/>
        <v/>
      </c>
      <c r="AU187" s="3" t="str">
        <f>IF($A187="","",IF((AND($A187="ADD",OR(AT187="",AT187="In Use"))),"5",(_xlfn.XLOOKUP(AT187,ud_asset_status[lookupValue],ud_asset_status[lookupKey],""))))</f>
        <v/>
      </c>
      <c r="AW187" s="3" t="str">
        <f>IF($A187="ADD",IF(NOT(ISBLANK(AV187)),_xlfn.XLOOKUP(AV187,ud_replacement_status[lookupValue],ud_replacement_status[lookupKey],"ERROR"),""), "")</f>
        <v/>
      </c>
      <c r="AX187" s="7"/>
      <c r="AZ187" s="3" t="str">
        <f>IF($A187="ADD",IF(NOT(ISBLANK(AY187)),_xlfn.XLOOKUP(AY187,ar_replace_reason[lookupValue],ar_replace_reason[lookupKey],"ERROR"),""), "")</f>
        <v/>
      </c>
      <c r="BA187" s="3" t="str">
        <f t="shared" si="29"/>
        <v/>
      </c>
      <c r="BB187" s="3" t="str">
        <f>IF($A187="","",IF((AND($A187="ADD",OR(BA187="",BA187="Queenstown-Lakes District Council"))),"70",(_xlfn.XLOOKUP(BA187,ud_organisation_owner[lookupValue],ud_organisation_owner[lookupKey],""))))</f>
        <v/>
      </c>
      <c r="BC187" s="3" t="str">
        <f t="shared" si="30"/>
        <v/>
      </c>
      <c r="BD187" s="3" t="str">
        <f>IF($A187="","",IF((AND($A187="ADD",OR(BC187="",BC187="Queenstown-Lakes District Council"))),"70",(_xlfn.XLOOKUP(BC187,ud_organisation_owner[lookupValue],ud_organisation_owner[lookupKey],""))))</f>
        <v/>
      </c>
      <c r="BE187" s="3" t="str">
        <f t="shared" si="31"/>
        <v/>
      </c>
      <c r="BF187" s="3" t="str">
        <f>IF($A187="","",IF((AND($A187="ADD",OR(BE187="",BE187="Local Authority"))),"17",(_xlfn.XLOOKUP(BE187,ud_sub_organisation[lookupValue],ud_sub_organisation[lookupKey],""))))</f>
        <v/>
      </c>
      <c r="BH187" s="3" t="str">
        <f>IF($A187="ADD",IF(NOT(ISBLANK(BG187)),_xlfn.XLOOKUP(BG187,ud_maintenance_organisation[lookupValue],ud_maintenance_organisation[lookupKey],"ERROR"),""), "")</f>
        <v/>
      </c>
      <c r="BI187" s="3" t="str">
        <f t="shared" si="32"/>
        <v/>
      </c>
      <c r="BJ187" s="3" t="str">
        <f>IF($A187="","",IF((AND($A187="ADD",OR(BI187="",BI187="Vested Assets"))),"12",(_xlfn.XLOOKUP(BI187,ud_work_category[lookupValue],ud_work_category[lookupKey],""))))</f>
        <v/>
      </c>
      <c r="BK187" s="8"/>
      <c r="BL187" s="2" t="str">
        <f t="shared" si="33"/>
        <v/>
      </c>
      <c r="BM187" s="3" t="str">
        <f t="shared" si="34"/>
        <v/>
      </c>
      <c r="BN187" s="3" t="str">
        <f>IF($A187="","",IF((AND($A187="ADD",OR(BM187="",BM187="Excellent"))),"1",(_xlfn.XLOOKUP(BM187,condition[lookupValue],condition[lookupKey],""))))</f>
        <v/>
      </c>
      <c r="BO187" s="7" t="str">
        <f t="shared" si="35"/>
        <v/>
      </c>
      <c r="BP187" s="9"/>
    </row>
    <row r="188" spans="2:68" x14ac:dyDescent="0.25">
      <c r="B188" s="4"/>
      <c r="E188" s="3" t="str">
        <f>IF($A188="ADD",IF(NOT(ISBLANK(D188)),_xlfn.XLOOKUP(D188,roadnames[lookupValue],roadnames[lookupKey],"ERROR"),""), "")</f>
        <v/>
      </c>
      <c r="F188" s="5"/>
      <c r="G188" s="5"/>
      <c r="H188" s="6"/>
      <c r="J188" s="3" t="str">
        <f>IF($A188="ADD",IF(NOT(ISBLANK(I188)),_xlfn.XLOOKUP(I188,side[lookupValue],side[lookupKey],"ERROR"),""), "")</f>
        <v/>
      </c>
      <c r="K188" s="4"/>
      <c r="M188" s="3" t="str">
        <f>IF($A188="ADD",IF(NOT(ISBLANK(L188)),_xlfn.XLOOKUP(L188,ud_placement[lookupValue],ud_placement[lookupKey],"ERROR"),""), "")</f>
        <v/>
      </c>
      <c r="O188" s="3" t="str">
        <f>IF($A188="ADD",IF(NOT(ISBLANK(N188)),_xlfn.XLOOKUP(N188,ud_pole_primary_function[lookupValue],ud_pole_primary_function[lookupKey],"ERROR"),""), "")</f>
        <v/>
      </c>
      <c r="P188" s="3" t="str">
        <f t="shared" si="24"/>
        <v/>
      </c>
      <c r="Q188" s="3" t="str">
        <f>IF($A188="","",IF((AND($A188="ADD",OR(P188="",P188="Basic Sign Post"))),"6",(_xlfn.XLOOKUP(P188,ud_pole_structure_type[lookupValue],ud_pole_structure_type[lookupKey],""))))</f>
        <v/>
      </c>
      <c r="R188" s="3" t="str">
        <f t="shared" si="25"/>
        <v/>
      </c>
      <c r="S188" s="3" t="str">
        <f>IF($A188="","",IF((AND($A188="ADD",OR(R188="",R188="Aluminium"))),"4",(_xlfn.XLOOKUP(R188,pole_material[lookupValue],pole_material[lookupKey],""))))</f>
        <v/>
      </c>
      <c r="U188" s="3" t="str">
        <f>IF($A188="ADD",IF(NOT(ISBLANK(T188)),_xlfn.XLOOKUP(T188,ud_coating_system[lookupValue],ud_coating_system[lookupKey],"ERROR"),""), "")</f>
        <v/>
      </c>
      <c r="W188" s="3" t="str">
        <f>IF($A188="ADD",IF(NOT(ISBLANK(V188)),_xlfn.XLOOKUP(V188,ud_pole_foundation_type[lookupValue],ud_pole_foundation_type[lookupKey],"ERROR"),""), "")</f>
        <v/>
      </c>
      <c r="Y188" s="3" t="str">
        <f>IF($A188="ADD",IF(NOT(ISBLANK(X188)),_xlfn.XLOOKUP(X188,ud_pole_base_connection[lookupValue],ud_pole_base_connection[lookupKey],"ERROR"),""), "")</f>
        <v/>
      </c>
      <c r="Z188" s="6"/>
      <c r="AA188" s="6"/>
      <c r="AB188" s="2" t="str">
        <f t="shared" si="26"/>
        <v/>
      </c>
      <c r="AD188" s="3" t="str">
        <f>IF($A188="ADD",IF(NOT(ISBLANK(AC188)),_xlfn.XLOOKUP(AC188,ud_pole_structure_make[lookupValue],ud_pole_structure_make[lookupKey],"ERROR"),""), "")</f>
        <v/>
      </c>
      <c r="AF188" s="3" t="str">
        <f>IF($A188="ADD",IF(NOT(ISBLANK(AE188)),_xlfn.XLOOKUP(1,(ud_pole_structure_model_lookup=AE188)*(ud_pole_structure_model_parentKey=AD188),ud_pole_structure_model[lookupKey],"ERROR"),""), "")</f>
        <v/>
      </c>
      <c r="AH188" s="3" t="str">
        <f>IF($A188="ADD",IF(NOT(ISBLANK(AG188)),_xlfn.XLOOKUP(AG188,sl_pole_shape[lookupValue],sl_pole_shape[lookupKey],"ERROR"),""), "")</f>
        <v/>
      </c>
      <c r="AJ188" s="3" t="str">
        <f>IF($A188="ADD",IF(NOT(ISBLANK(AI188)),_xlfn.XLOOKUP(AI188,sign_bracket[lookupValue],sign_bracket[lookupKey],"ERROR"),""), "")</f>
        <v/>
      </c>
      <c r="AL188" s="3" t="str">
        <f>IF($A188="ADD",IF(NOT(ISBLANK(AK188)),_xlfn.XLOOKUP(AK188,post_plant_type[lookupValue],post_plant_type[lookupKey],"ERROR"),""), "")</f>
        <v/>
      </c>
      <c r="AN188" s="3" t="str">
        <f>IF($A188="ADD",IF(NOT(ISBLANK(AM188)),_xlfn.XLOOKUP(AM188,post_ground_type[lookupValue],post_ground_type[lookupKey],"ERROR"),""), "")</f>
        <v/>
      </c>
      <c r="AP188" s="3" t="str">
        <f>IF($A188="ADD",IF(NOT(ISBLANK(AO188)),_xlfn.XLOOKUP(AO188,post_joint_type[lookupValue],post_joint_type[lookupKey],"ERROR"),""), "")</f>
        <v/>
      </c>
      <c r="AQ188" s="7"/>
      <c r="AR188" s="4" t="str">
        <f t="shared" ca="1" si="27"/>
        <v/>
      </c>
      <c r="AS188" s="4"/>
      <c r="AT188" s="3" t="str">
        <f t="shared" si="28"/>
        <v/>
      </c>
      <c r="AU188" s="3" t="str">
        <f>IF($A188="","",IF((AND($A188="ADD",OR(AT188="",AT188="In Use"))),"5",(_xlfn.XLOOKUP(AT188,ud_asset_status[lookupValue],ud_asset_status[lookupKey],""))))</f>
        <v/>
      </c>
      <c r="AW188" s="3" t="str">
        <f>IF($A188="ADD",IF(NOT(ISBLANK(AV188)),_xlfn.XLOOKUP(AV188,ud_replacement_status[lookupValue],ud_replacement_status[lookupKey],"ERROR"),""), "")</f>
        <v/>
      </c>
      <c r="AX188" s="7"/>
      <c r="AZ188" s="3" t="str">
        <f>IF($A188="ADD",IF(NOT(ISBLANK(AY188)),_xlfn.XLOOKUP(AY188,ar_replace_reason[lookupValue],ar_replace_reason[lookupKey],"ERROR"),""), "")</f>
        <v/>
      </c>
      <c r="BA188" s="3" t="str">
        <f t="shared" si="29"/>
        <v/>
      </c>
      <c r="BB188" s="3" t="str">
        <f>IF($A188="","",IF((AND($A188="ADD",OR(BA188="",BA188="Queenstown-Lakes District Council"))),"70",(_xlfn.XLOOKUP(BA188,ud_organisation_owner[lookupValue],ud_organisation_owner[lookupKey],""))))</f>
        <v/>
      </c>
      <c r="BC188" s="3" t="str">
        <f t="shared" si="30"/>
        <v/>
      </c>
      <c r="BD188" s="3" t="str">
        <f>IF($A188="","",IF((AND($A188="ADD",OR(BC188="",BC188="Queenstown-Lakes District Council"))),"70",(_xlfn.XLOOKUP(BC188,ud_organisation_owner[lookupValue],ud_organisation_owner[lookupKey],""))))</f>
        <v/>
      </c>
      <c r="BE188" s="3" t="str">
        <f t="shared" si="31"/>
        <v/>
      </c>
      <c r="BF188" s="3" t="str">
        <f>IF($A188="","",IF((AND($A188="ADD",OR(BE188="",BE188="Local Authority"))),"17",(_xlfn.XLOOKUP(BE188,ud_sub_organisation[lookupValue],ud_sub_organisation[lookupKey],""))))</f>
        <v/>
      </c>
      <c r="BH188" s="3" t="str">
        <f>IF($A188="ADD",IF(NOT(ISBLANK(BG188)),_xlfn.XLOOKUP(BG188,ud_maintenance_organisation[lookupValue],ud_maintenance_organisation[lookupKey],"ERROR"),""), "")</f>
        <v/>
      </c>
      <c r="BI188" s="3" t="str">
        <f t="shared" si="32"/>
        <v/>
      </c>
      <c r="BJ188" s="3" t="str">
        <f>IF($A188="","",IF((AND($A188="ADD",OR(BI188="",BI188="Vested Assets"))),"12",(_xlfn.XLOOKUP(BI188,ud_work_category[lookupValue],ud_work_category[lookupKey],""))))</f>
        <v/>
      </c>
      <c r="BK188" s="8"/>
      <c r="BL188" s="2" t="str">
        <f t="shared" si="33"/>
        <v/>
      </c>
      <c r="BM188" s="3" t="str">
        <f t="shared" si="34"/>
        <v/>
      </c>
      <c r="BN188" s="3" t="str">
        <f>IF($A188="","",IF((AND($A188="ADD",OR(BM188="",BM188="Excellent"))),"1",(_xlfn.XLOOKUP(BM188,condition[lookupValue],condition[lookupKey],""))))</f>
        <v/>
      </c>
      <c r="BO188" s="7" t="str">
        <f t="shared" si="35"/>
        <v/>
      </c>
      <c r="BP188" s="9"/>
    </row>
    <row r="189" spans="2:68" x14ac:dyDescent="0.25">
      <c r="B189" s="4"/>
      <c r="E189" s="3" t="str">
        <f>IF($A189="ADD",IF(NOT(ISBLANK(D189)),_xlfn.XLOOKUP(D189,roadnames[lookupValue],roadnames[lookupKey],"ERROR"),""), "")</f>
        <v/>
      </c>
      <c r="F189" s="5"/>
      <c r="G189" s="5"/>
      <c r="H189" s="6"/>
      <c r="J189" s="3" t="str">
        <f>IF($A189="ADD",IF(NOT(ISBLANK(I189)),_xlfn.XLOOKUP(I189,side[lookupValue],side[lookupKey],"ERROR"),""), "")</f>
        <v/>
      </c>
      <c r="K189" s="4"/>
      <c r="M189" s="3" t="str">
        <f>IF($A189="ADD",IF(NOT(ISBLANK(L189)),_xlfn.XLOOKUP(L189,ud_placement[lookupValue],ud_placement[lookupKey],"ERROR"),""), "")</f>
        <v/>
      </c>
      <c r="O189" s="3" t="str">
        <f>IF($A189="ADD",IF(NOT(ISBLANK(N189)),_xlfn.XLOOKUP(N189,ud_pole_primary_function[lookupValue],ud_pole_primary_function[lookupKey],"ERROR"),""), "")</f>
        <v/>
      </c>
      <c r="P189" s="3" t="str">
        <f t="shared" si="24"/>
        <v/>
      </c>
      <c r="Q189" s="3" t="str">
        <f>IF($A189="","",IF((AND($A189="ADD",OR(P189="",P189="Basic Sign Post"))),"6",(_xlfn.XLOOKUP(P189,ud_pole_structure_type[lookupValue],ud_pole_structure_type[lookupKey],""))))</f>
        <v/>
      </c>
      <c r="R189" s="3" t="str">
        <f t="shared" si="25"/>
        <v/>
      </c>
      <c r="S189" s="3" t="str">
        <f>IF($A189="","",IF((AND($A189="ADD",OR(R189="",R189="Aluminium"))),"4",(_xlfn.XLOOKUP(R189,pole_material[lookupValue],pole_material[lookupKey],""))))</f>
        <v/>
      </c>
      <c r="U189" s="3" t="str">
        <f>IF($A189="ADD",IF(NOT(ISBLANK(T189)),_xlfn.XLOOKUP(T189,ud_coating_system[lookupValue],ud_coating_system[lookupKey],"ERROR"),""), "")</f>
        <v/>
      </c>
      <c r="W189" s="3" t="str">
        <f>IF($A189="ADD",IF(NOT(ISBLANK(V189)),_xlfn.XLOOKUP(V189,ud_pole_foundation_type[lookupValue],ud_pole_foundation_type[lookupKey],"ERROR"),""), "")</f>
        <v/>
      </c>
      <c r="Y189" s="3" t="str">
        <f>IF($A189="ADD",IF(NOT(ISBLANK(X189)),_xlfn.XLOOKUP(X189,ud_pole_base_connection[lookupValue],ud_pole_base_connection[lookupKey],"ERROR"),""), "")</f>
        <v/>
      </c>
      <c r="Z189" s="6"/>
      <c r="AA189" s="6"/>
      <c r="AB189" s="2" t="str">
        <f t="shared" si="26"/>
        <v/>
      </c>
      <c r="AD189" s="3" t="str">
        <f>IF($A189="ADD",IF(NOT(ISBLANK(AC189)),_xlfn.XLOOKUP(AC189,ud_pole_structure_make[lookupValue],ud_pole_structure_make[lookupKey],"ERROR"),""), "")</f>
        <v/>
      </c>
      <c r="AF189" s="3" t="str">
        <f>IF($A189="ADD",IF(NOT(ISBLANK(AE189)),_xlfn.XLOOKUP(1,(ud_pole_structure_model_lookup=AE189)*(ud_pole_structure_model_parentKey=AD189),ud_pole_structure_model[lookupKey],"ERROR"),""), "")</f>
        <v/>
      </c>
      <c r="AH189" s="3" t="str">
        <f>IF($A189="ADD",IF(NOT(ISBLANK(AG189)),_xlfn.XLOOKUP(AG189,sl_pole_shape[lookupValue],sl_pole_shape[lookupKey],"ERROR"),""), "")</f>
        <v/>
      </c>
      <c r="AJ189" s="3" t="str">
        <f>IF($A189="ADD",IF(NOT(ISBLANK(AI189)),_xlfn.XLOOKUP(AI189,sign_bracket[lookupValue],sign_bracket[lookupKey],"ERROR"),""), "")</f>
        <v/>
      </c>
      <c r="AL189" s="3" t="str">
        <f>IF($A189="ADD",IF(NOT(ISBLANK(AK189)),_xlfn.XLOOKUP(AK189,post_plant_type[lookupValue],post_plant_type[lookupKey],"ERROR"),""), "")</f>
        <v/>
      </c>
      <c r="AN189" s="3" t="str">
        <f>IF($A189="ADD",IF(NOT(ISBLANK(AM189)),_xlfn.XLOOKUP(AM189,post_ground_type[lookupValue],post_ground_type[lookupKey],"ERROR"),""), "")</f>
        <v/>
      </c>
      <c r="AP189" s="3" t="str">
        <f>IF($A189="ADD",IF(NOT(ISBLANK(AO189)),_xlfn.XLOOKUP(AO189,post_joint_type[lookupValue],post_joint_type[lookupKey],"ERROR"),""), "")</f>
        <v/>
      </c>
      <c r="AQ189" s="7"/>
      <c r="AR189" s="4" t="str">
        <f t="shared" ca="1" si="27"/>
        <v/>
      </c>
      <c r="AS189" s="4"/>
      <c r="AT189" s="3" t="str">
        <f t="shared" si="28"/>
        <v/>
      </c>
      <c r="AU189" s="3" t="str">
        <f>IF($A189="","",IF((AND($A189="ADD",OR(AT189="",AT189="In Use"))),"5",(_xlfn.XLOOKUP(AT189,ud_asset_status[lookupValue],ud_asset_status[lookupKey],""))))</f>
        <v/>
      </c>
      <c r="AW189" s="3" t="str">
        <f>IF($A189="ADD",IF(NOT(ISBLANK(AV189)),_xlfn.XLOOKUP(AV189,ud_replacement_status[lookupValue],ud_replacement_status[lookupKey],"ERROR"),""), "")</f>
        <v/>
      </c>
      <c r="AX189" s="7"/>
      <c r="AZ189" s="3" t="str">
        <f>IF($A189="ADD",IF(NOT(ISBLANK(AY189)),_xlfn.XLOOKUP(AY189,ar_replace_reason[lookupValue],ar_replace_reason[lookupKey],"ERROR"),""), "")</f>
        <v/>
      </c>
      <c r="BA189" s="3" t="str">
        <f t="shared" si="29"/>
        <v/>
      </c>
      <c r="BB189" s="3" t="str">
        <f>IF($A189="","",IF((AND($A189="ADD",OR(BA189="",BA189="Queenstown-Lakes District Council"))),"70",(_xlfn.XLOOKUP(BA189,ud_organisation_owner[lookupValue],ud_organisation_owner[lookupKey],""))))</f>
        <v/>
      </c>
      <c r="BC189" s="3" t="str">
        <f t="shared" si="30"/>
        <v/>
      </c>
      <c r="BD189" s="3" t="str">
        <f>IF($A189="","",IF((AND($A189="ADD",OR(BC189="",BC189="Queenstown-Lakes District Council"))),"70",(_xlfn.XLOOKUP(BC189,ud_organisation_owner[lookupValue],ud_organisation_owner[lookupKey],""))))</f>
        <v/>
      </c>
      <c r="BE189" s="3" t="str">
        <f t="shared" si="31"/>
        <v/>
      </c>
      <c r="BF189" s="3" t="str">
        <f>IF($A189="","",IF((AND($A189="ADD",OR(BE189="",BE189="Local Authority"))),"17",(_xlfn.XLOOKUP(BE189,ud_sub_organisation[lookupValue],ud_sub_organisation[lookupKey],""))))</f>
        <v/>
      </c>
      <c r="BH189" s="3" t="str">
        <f>IF($A189="ADD",IF(NOT(ISBLANK(BG189)),_xlfn.XLOOKUP(BG189,ud_maintenance_organisation[lookupValue],ud_maintenance_organisation[lookupKey],"ERROR"),""), "")</f>
        <v/>
      </c>
      <c r="BI189" s="3" t="str">
        <f t="shared" si="32"/>
        <v/>
      </c>
      <c r="BJ189" s="3" t="str">
        <f>IF($A189="","",IF((AND($A189="ADD",OR(BI189="",BI189="Vested Assets"))),"12",(_xlfn.XLOOKUP(BI189,ud_work_category[lookupValue],ud_work_category[lookupKey],""))))</f>
        <v/>
      </c>
      <c r="BK189" s="8"/>
      <c r="BL189" s="2" t="str">
        <f t="shared" si="33"/>
        <v/>
      </c>
      <c r="BM189" s="3" t="str">
        <f t="shared" si="34"/>
        <v/>
      </c>
      <c r="BN189" s="3" t="str">
        <f>IF($A189="","",IF((AND($A189="ADD",OR(BM189="",BM189="Excellent"))),"1",(_xlfn.XLOOKUP(BM189,condition[lookupValue],condition[lookupKey],""))))</f>
        <v/>
      </c>
      <c r="BO189" s="7" t="str">
        <f t="shared" si="35"/>
        <v/>
      </c>
      <c r="BP189" s="9"/>
    </row>
    <row r="190" spans="2:68" x14ac:dyDescent="0.25">
      <c r="B190" s="4"/>
      <c r="E190" s="3" t="str">
        <f>IF($A190="ADD",IF(NOT(ISBLANK(D190)),_xlfn.XLOOKUP(D190,roadnames[lookupValue],roadnames[lookupKey],"ERROR"),""), "")</f>
        <v/>
      </c>
      <c r="F190" s="5"/>
      <c r="G190" s="5"/>
      <c r="H190" s="6"/>
      <c r="J190" s="3" t="str">
        <f>IF($A190="ADD",IF(NOT(ISBLANK(I190)),_xlfn.XLOOKUP(I190,side[lookupValue],side[lookupKey],"ERROR"),""), "")</f>
        <v/>
      </c>
      <c r="K190" s="4"/>
      <c r="M190" s="3" t="str">
        <f>IF($A190="ADD",IF(NOT(ISBLANK(L190)),_xlfn.XLOOKUP(L190,ud_placement[lookupValue],ud_placement[lookupKey],"ERROR"),""), "")</f>
        <v/>
      </c>
      <c r="O190" s="3" t="str">
        <f>IF($A190="ADD",IF(NOT(ISBLANK(N190)),_xlfn.XLOOKUP(N190,ud_pole_primary_function[lookupValue],ud_pole_primary_function[lookupKey],"ERROR"),""), "")</f>
        <v/>
      </c>
      <c r="P190" s="3" t="str">
        <f t="shared" si="24"/>
        <v/>
      </c>
      <c r="Q190" s="3" t="str">
        <f>IF($A190="","",IF((AND($A190="ADD",OR(P190="",P190="Basic Sign Post"))),"6",(_xlfn.XLOOKUP(P190,ud_pole_structure_type[lookupValue],ud_pole_structure_type[lookupKey],""))))</f>
        <v/>
      </c>
      <c r="R190" s="3" t="str">
        <f t="shared" si="25"/>
        <v/>
      </c>
      <c r="S190" s="3" t="str">
        <f>IF($A190="","",IF((AND($A190="ADD",OR(R190="",R190="Aluminium"))),"4",(_xlfn.XLOOKUP(R190,pole_material[lookupValue],pole_material[lookupKey],""))))</f>
        <v/>
      </c>
      <c r="U190" s="3" t="str">
        <f>IF($A190="ADD",IF(NOT(ISBLANK(T190)),_xlfn.XLOOKUP(T190,ud_coating_system[lookupValue],ud_coating_system[lookupKey],"ERROR"),""), "")</f>
        <v/>
      </c>
      <c r="W190" s="3" t="str">
        <f>IF($A190="ADD",IF(NOT(ISBLANK(V190)),_xlfn.XLOOKUP(V190,ud_pole_foundation_type[lookupValue],ud_pole_foundation_type[lookupKey],"ERROR"),""), "")</f>
        <v/>
      </c>
      <c r="Y190" s="3" t="str">
        <f>IF($A190="ADD",IF(NOT(ISBLANK(X190)),_xlfn.XLOOKUP(X190,ud_pole_base_connection[lookupValue],ud_pole_base_connection[lookupKey],"ERROR"),""), "")</f>
        <v/>
      </c>
      <c r="Z190" s="6"/>
      <c r="AA190" s="6"/>
      <c r="AB190" s="2" t="str">
        <f t="shared" si="26"/>
        <v/>
      </c>
      <c r="AD190" s="3" t="str">
        <f>IF($A190="ADD",IF(NOT(ISBLANK(AC190)),_xlfn.XLOOKUP(AC190,ud_pole_structure_make[lookupValue],ud_pole_structure_make[lookupKey],"ERROR"),""), "")</f>
        <v/>
      </c>
      <c r="AF190" s="3" t="str">
        <f>IF($A190="ADD",IF(NOT(ISBLANK(AE190)),_xlfn.XLOOKUP(1,(ud_pole_structure_model_lookup=AE190)*(ud_pole_structure_model_parentKey=AD190),ud_pole_structure_model[lookupKey],"ERROR"),""), "")</f>
        <v/>
      </c>
      <c r="AH190" s="3" t="str">
        <f>IF($A190="ADD",IF(NOT(ISBLANK(AG190)),_xlfn.XLOOKUP(AG190,sl_pole_shape[lookupValue],sl_pole_shape[lookupKey],"ERROR"),""), "")</f>
        <v/>
      </c>
      <c r="AJ190" s="3" t="str">
        <f>IF($A190="ADD",IF(NOT(ISBLANK(AI190)),_xlfn.XLOOKUP(AI190,sign_bracket[lookupValue],sign_bracket[lookupKey],"ERROR"),""), "")</f>
        <v/>
      </c>
      <c r="AL190" s="3" t="str">
        <f>IF($A190="ADD",IF(NOT(ISBLANK(AK190)),_xlfn.XLOOKUP(AK190,post_plant_type[lookupValue],post_plant_type[lookupKey],"ERROR"),""), "")</f>
        <v/>
      </c>
      <c r="AN190" s="3" t="str">
        <f>IF($A190="ADD",IF(NOT(ISBLANK(AM190)),_xlfn.XLOOKUP(AM190,post_ground_type[lookupValue],post_ground_type[lookupKey],"ERROR"),""), "")</f>
        <v/>
      </c>
      <c r="AP190" s="3" t="str">
        <f>IF($A190="ADD",IF(NOT(ISBLANK(AO190)),_xlfn.XLOOKUP(AO190,post_joint_type[lookupValue],post_joint_type[lookupKey],"ERROR"),""), "")</f>
        <v/>
      </c>
      <c r="AQ190" s="7"/>
      <c r="AR190" s="4" t="str">
        <f t="shared" ca="1" si="27"/>
        <v/>
      </c>
      <c r="AS190" s="4"/>
      <c r="AT190" s="3" t="str">
        <f t="shared" si="28"/>
        <v/>
      </c>
      <c r="AU190" s="3" t="str">
        <f>IF($A190="","",IF((AND($A190="ADD",OR(AT190="",AT190="In Use"))),"5",(_xlfn.XLOOKUP(AT190,ud_asset_status[lookupValue],ud_asset_status[lookupKey],""))))</f>
        <v/>
      </c>
      <c r="AW190" s="3" t="str">
        <f>IF($A190="ADD",IF(NOT(ISBLANK(AV190)),_xlfn.XLOOKUP(AV190,ud_replacement_status[lookupValue],ud_replacement_status[lookupKey],"ERROR"),""), "")</f>
        <v/>
      </c>
      <c r="AX190" s="7"/>
      <c r="AZ190" s="3" t="str">
        <f>IF($A190="ADD",IF(NOT(ISBLANK(AY190)),_xlfn.XLOOKUP(AY190,ar_replace_reason[lookupValue],ar_replace_reason[lookupKey],"ERROR"),""), "")</f>
        <v/>
      </c>
      <c r="BA190" s="3" t="str">
        <f t="shared" si="29"/>
        <v/>
      </c>
      <c r="BB190" s="3" t="str">
        <f>IF($A190="","",IF((AND($A190="ADD",OR(BA190="",BA190="Queenstown-Lakes District Council"))),"70",(_xlfn.XLOOKUP(BA190,ud_organisation_owner[lookupValue],ud_organisation_owner[lookupKey],""))))</f>
        <v/>
      </c>
      <c r="BC190" s="3" t="str">
        <f t="shared" si="30"/>
        <v/>
      </c>
      <c r="BD190" s="3" t="str">
        <f>IF($A190="","",IF((AND($A190="ADD",OR(BC190="",BC190="Queenstown-Lakes District Council"))),"70",(_xlfn.XLOOKUP(BC190,ud_organisation_owner[lookupValue],ud_organisation_owner[lookupKey],""))))</f>
        <v/>
      </c>
      <c r="BE190" s="3" t="str">
        <f t="shared" si="31"/>
        <v/>
      </c>
      <c r="BF190" s="3" t="str">
        <f>IF($A190="","",IF((AND($A190="ADD",OR(BE190="",BE190="Local Authority"))),"17",(_xlfn.XLOOKUP(BE190,ud_sub_organisation[lookupValue],ud_sub_organisation[lookupKey],""))))</f>
        <v/>
      </c>
      <c r="BH190" s="3" t="str">
        <f>IF($A190="ADD",IF(NOT(ISBLANK(BG190)),_xlfn.XLOOKUP(BG190,ud_maintenance_organisation[lookupValue],ud_maintenance_organisation[lookupKey],"ERROR"),""), "")</f>
        <v/>
      </c>
      <c r="BI190" s="3" t="str">
        <f t="shared" si="32"/>
        <v/>
      </c>
      <c r="BJ190" s="3" t="str">
        <f>IF($A190="","",IF((AND($A190="ADD",OR(BI190="",BI190="Vested Assets"))),"12",(_xlfn.XLOOKUP(BI190,ud_work_category[lookupValue],ud_work_category[lookupKey],""))))</f>
        <v/>
      </c>
      <c r="BK190" s="8"/>
      <c r="BL190" s="2" t="str">
        <f t="shared" si="33"/>
        <v/>
      </c>
      <c r="BM190" s="3" t="str">
        <f t="shared" si="34"/>
        <v/>
      </c>
      <c r="BN190" s="3" t="str">
        <f>IF($A190="","",IF((AND($A190="ADD",OR(BM190="",BM190="Excellent"))),"1",(_xlfn.XLOOKUP(BM190,condition[lookupValue],condition[lookupKey],""))))</f>
        <v/>
      </c>
      <c r="BO190" s="7" t="str">
        <f t="shared" si="35"/>
        <v/>
      </c>
      <c r="BP190" s="9"/>
    </row>
    <row r="191" spans="2:68" x14ac:dyDescent="0.25">
      <c r="B191" s="4"/>
      <c r="E191" s="3" t="str">
        <f>IF($A191="ADD",IF(NOT(ISBLANK(D191)),_xlfn.XLOOKUP(D191,roadnames[lookupValue],roadnames[lookupKey],"ERROR"),""), "")</f>
        <v/>
      </c>
      <c r="F191" s="5"/>
      <c r="G191" s="5"/>
      <c r="H191" s="6"/>
      <c r="J191" s="3" t="str">
        <f>IF($A191="ADD",IF(NOT(ISBLANK(I191)),_xlfn.XLOOKUP(I191,side[lookupValue],side[lookupKey],"ERROR"),""), "")</f>
        <v/>
      </c>
      <c r="K191" s="4"/>
      <c r="M191" s="3" t="str">
        <f>IF($A191="ADD",IF(NOT(ISBLANK(L191)),_xlfn.XLOOKUP(L191,ud_placement[lookupValue],ud_placement[lookupKey],"ERROR"),""), "")</f>
        <v/>
      </c>
      <c r="O191" s="3" t="str">
        <f>IF($A191="ADD",IF(NOT(ISBLANK(N191)),_xlfn.XLOOKUP(N191,ud_pole_primary_function[lookupValue],ud_pole_primary_function[lookupKey],"ERROR"),""), "")</f>
        <v/>
      </c>
      <c r="P191" s="3" t="str">
        <f t="shared" si="24"/>
        <v/>
      </c>
      <c r="Q191" s="3" t="str">
        <f>IF($A191="","",IF((AND($A191="ADD",OR(P191="",P191="Basic Sign Post"))),"6",(_xlfn.XLOOKUP(P191,ud_pole_structure_type[lookupValue],ud_pole_structure_type[lookupKey],""))))</f>
        <v/>
      </c>
      <c r="R191" s="3" t="str">
        <f t="shared" si="25"/>
        <v/>
      </c>
      <c r="S191" s="3" t="str">
        <f>IF($A191="","",IF((AND($A191="ADD",OR(R191="",R191="Aluminium"))),"4",(_xlfn.XLOOKUP(R191,pole_material[lookupValue],pole_material[lookupKey],""))))</f>
        <v/>
      </c>
      <c r="U191" s="3" t="str">
        <f>IF($A191="ADD",IF(NOT(ISBLANK(T191)),_xlfn.XLOOKUP(T191,ud_coating_system[lookupValue],ud_coating_system[lookupKey],"ERROR"),""), "")</f>
        <v/>
      </c>
      <c r="W191" s="3" t="str">
        <f>IF($A191="ADD",IF(NOT(ISBLANK(V191)),_xlfn.XLOOKUP(V191,ud_pole_foundation_type[lookupValue],ud_pole_foundation_type[lookupKey],"ERROR"),""), "")</f>
        <v/>
      </c>
      <c r="Y191" s="3" t="str">
        <f>IF($A191="ADD",IF(NOT(ISBLANK(X191)),_xlfn.XLOOKUP(X191,ud_pole_base_connection[lookupValue],ud_pole_base_connection[lookupKey],"ERROR"),""), "")</f>
        <v/>
      </c>
      <c r="Z191" s="6"/>
      <c r="AA191" s="6"/>
      <c r="AB191" s="2" t="str">
        <f t="shared" si="26"/>
        <v/>
      </c>
      <c r="AD191" s="3" t="str">
        <f>IF($A191="ADD",IF(NOT(ISBLANK(AC191)),_xlfn.XLOOKUP(AC191,ud_pole_structure_make[lookupValue],ud_pole_structure_make[lookupKey],"ERROR"),""), "")</f>
        <v/>
      </c>
      <c r="AF191" s="3" t="str">
        <f>IF($A191="ADD",IF(NOT(ISBLANK(AE191)),_xlfn.XLOOKUP(1,(ud_pole_structure_model_lookup=AE191)*(ud_pole_structure_model_parentKey=AD191),ud_pole_structure_model[lookupKey],"ERROR"),""), "")</f>
        <v/>
      </c>
      <c r="AH191" s="3" t="str">
        <f>IF($A191="ADD",IF(NOT(ISBLANK(AG191)),_xlfn.XLOOKUP(AG191,sl_pole_shape[lookupValue],sl_pole_shape[lookupKey],"ERROR"),""), "")</f>
        <v/>
      </c>
      <c r="AJ191" s="3" t="str">
        <f>IF($A191="ADD",IF(NOT(ISBLANK(AI191)),_xlfn.XLOOKUP(AI191,sign_bracket[lookupValue],sign_bracket[lookupKey],"ERROR"),""), "")</f>
        <v/>
      </c>
      <c r="AL191" s="3" t="str">
        <f>IF($A191="ADD",IF(NOT(ISBLANK(AK191)),_xlfn.XLOOKUP(AK191,post_plant_type[lookupValue],post_plant_type[lookupKey],"ERROR"),""), "")</f>
        <v/>
      </c>
      <c r="AN191" s="3" t="str">
        <f>IF($A191="ADD",IF(NOT(ISBLANK(AM191)),_xlfn.XLOOKUP(AM191,post_ground_type[lookupValue],post_ground_type[lookupKey],"ERROR"),""), "")</f>
        <v/>
      </c>
      <c r="AP191" s="3" t="str">
        <f>IF($A191="ADD",IF(NOT(ISBLANK(AO191)),_xlfn.XLOOKUP(AO191,post_joint_type[lookupValue],post_joint_type[lookupKey],"ERROR"),""), "")</f>
        <v/>
      </c>
      <c r="AQ191" s="7"/>
      <c r="AR191" s="4" t="str">
        <f t="shared" ca="1" si="27"/>
        <v/>
      </c>
      <c r="AS191" s="4"/>
      <c r="AT191" s="3" t="str">
        <f t="shared" si="28"/>
        <v/>
      </c>
      <c r="AU191" s="3" t="str">
        <f>IF($A191="","",IF((AND($A191="ADD",OR(AT191="",AT191="In Use"))),"5",(_xlfn.XLOOKUP(AT191,ud_asset_status[lookupValue],ud_asset_status[lookupKey],""))))</f>
        <v/>
      </c>
      <c r="AW191" s="3" t="str">
        <f>IF($A191="ADD",IF(NOT(ISBLANK(AV191)),_xlfn.XLOOKUP(AV191,ud_replacement_status[lookupValue],ud_replacement_status[lookupKey],"ERROR"),""), "")</f>
        <v/>
      </c>
      <c r="AX191" s="7"/>
      <c r="AZ191" s="3" t="str">
        <f>IF($A191="ADD",IF(NOT(ISBLANK(AY191)),_xlfn.XLOOKUP(AY191,ar_replace_reason[lookupValue],ar_replace_reason[lookupKey],"ERROR"),""), "")</f>
        <v/>
      </c>
      <c r="BA191" s="3" t="str">
        <f t="shared" si="29"/>
        <v/>
      </c>
      <c r="BB191" s="3" t="str">
        <f>IF($A191="","",IF((AND($A191="ADD",OR(BA191="",BA191="Queenstown-Lakes District Council"))),"70",(_xlfn.XLOOKUP(BA191,ud_organisation_owner[lookupValue],ud_organisation_owner[lookupKey],""))))</f>
        <v/>
      </c>
      <c r="BC191" s="3" t="str">
        <f t="shared" si="30"/>
        <v/>
      </c>
      <c r="BD191" s="3" t="str">
        <f>IF($A191="","",IF((AND($A191="ADD",OR(BC191="",BC191="Queenstown-Lakes District Council"))),"70",(_xlfn.XLOOKUP(BC191,ud_organisation_owner[lookupValue],ud_organisation_owner[lookupKey],""))))</f>
        <v/>
      </c>
      <c r="BE191" s="3" t="str">
        <f t="shared" si="31"/>
        <v/>
      </c>
      <c r="BF191" s="3" t="str">
        <f>IF($A191="","",IF((AND($A191="ADD",OR(BE191="",BE191="Local Authority"))),"17",(_xlfn.XLOOKUP(BE191,ud_sub_organisation[lookupValue],ud_sub_organisation[lookupKey],""))))</f>
        <v/>
      </c>
      <c r="BH191" s="3" t="str">
        <f>IF($A191="ADD",IF(NOT(ISBLANK(BG191)),_xlfn.XLOOKUP(BG191,ud_maintenance_organisation[lookupValue],ud_maintenance_organisation[lookupKey],"ERROR"),""), "")</f>
        <v/>
      </c>
      <c r="BI191" s="3" t="str">
        <f t="shared" si="32"/>
        <v/>
      </c>
      <c r="BJ191" s="3" t="str">
        <f>IF($A191="","",IF((AND($A191="ADD",OR(BI191="",BI191="Vested Assets"))),"12",(_xlfn.XLOOKUP(BI191,ud_work_category[lookupValue],ud_work_category[lookupKey],""))))</f>
        <v/>
      </c>
      <c r="BK191" s="8"/>
      <c r="BL191" s="2" t="str">
        <f t="shared" si="33"/>
        <v/>
      </c>
      <c r="BM191" s="3" t="str">
        <f t="shared" si="34"/>
        <v/>
      </c>
      <c r="BN191" s="3" t="str">
        <f>IF($A191="","",IF((AND($A191="ADD",OR(BM191="",BM191="Excellent"))),"1",(_xlfn.XLOOKUP(BM191,condition[lookupValue],condition[lookupKey],""))))</f>
        <v/>
      </c>
      <c r="BO191" s="7" t="str">
        <f t="shared" si="35"/>
        <v/>
      </c>
      <c r="BP191" s="9"/>
    </row>
    <row r="192" spans="2:68" x14ac:dyDescent="0.25">
      <c r="B192" s="4"/>
      <c r="E192" s="3" t="str">
        <f>IF($A192="ADD",IF(NOT(ISBLANK(D192)),_xlfn.XLOOKUP(D192,roadnames[lookupValue],roadnames[lookupKey],"ERROR"),""), "")</f>
        <v/>
      </c>
      <c r="F192" s="5"/>
      <c r="G192" s="5"/>
      <c r="H192" s="6"/>
      <c r="J192" s="3" t="str">
        <f>IF($A192="ADD",IF(NOT(ISBLANK(I192)),_xlfn.XLOOKUP(I192,side[lookupValue],side[lookupKey],"ERROR"),""), "")</f>
        <v/>
      </c>
      <c r="K192" s="4"/>
      <c r="M192" s="3" t="str">
        <f>IF($A192="ADD",IF(NOT(ISBLANK(L192)),_xlfn.XLOOKUP(L192,ud_placement[lookupValue],ud_placement[lookupKey],"ERROR"),""), "")</f>
        <v/>
      </c>
      <c r="O192" s="3" t="str">
        <f>IF($A192="ADD",IF(NOT(ISBLANK(N192)),_xlfn.XLOOKUP(N192,ud_pole_primary_function[lookupValue],ud_pole_primary_function[lookupKey],"ERROR"),""), "")</f>
        <v/>
      </c>
      <c r="P192" s="3" t="str">
        <f t="shared" si="24"/>
        <v/>
      </c>
      <c r="Q192" s="3" t="str">
        <f>IF($A192="","",IF((AND($A192="ADD",OR(P192="",P192="Basic Sign Post"))),"6",(_xlfn.XLOOKUP(P192,ud_pole_structure_type[lookupValue],ud_pole_structure_type[lookupKey],""))))</f>
        <v/>
      </c>
      <c r="R192" s="3" t="str">
        <f t="shared" si="25"/>
        <v/>
      </c>
      <c r="S192" s="3" t="str">
        <f>IF($A192="","",IF((AND($A192="ADD",OR(R192="",R192="Aluminium"))),"4",(_xlfn.XLOOKUP(R192,pole_material[lookupValue],pole_material[lookupKey],""))))</f>
        <v/>
      </c>
      <c r="U192" s="3" t="str">
        <f>IF($A192="ADD",IF(NOT(ISBLANK(T192)),_xlfn.XLOOKUP(T192,ud_coating_system[lookupValue],ud_coating_system[lookupKey],"ERROR"),""), "")</f>
        <v/>
      </c>
      <c r="W192" s="3" t="str">
        <f>IF($A192="ADD",IF(NOT(ISBLANK(V192)),_xlfn.XLOOKUP(V192,ud_pole_foundation_type[lookupValue],ud_pole_foundation_type[lookupKey],"ERROR"),""), "")</f>
        <v/>
      </c>
      <c r="Y192" s="3" t="str">
        <f>IF($A192="ADD",IF(NOT(ISBLANK(X192)),_xlfn.XLOOKUP(X192,ud_pole_base_connection[lookupValue],ud_pole_base_connection[lookupKey],"ERROR"),""), "")</f>
        <v/>
      </c>
      <c r="Z192" s="6"/>
      <c r="AA192" s="6"/>
      <c r="AB192" s="2" t="str">
        <f t="shared" si="26"/>
        <v/>
      </c>
      <c r="AD192" s="3" t="str">
        <f>IF($A192="ADD",IF(NOT(ISBLANK(AC192)),_xlfn.XLOOKUP(AC192,ud_pole_structure_make[lookupValue],ud_pole_structure_make[lookupKey],"ERROR"),""), "")</f>
        <v/>
      </c>
      <c r="AF192" s="3" t="str">
        <f>IF($A192="ADD",IF(NOT(ISBLANK(AE192)),_xlfn.XLOOKUP(1,(ud_pole_structure_model_lookup=AE192)*(ud_pole_structure_model_parentKey=AD192),ud_pole_structure_model[lookupKey],"ERROR"),""), "")</f>
        <v/>
      </c>
      <c r="AH192" s="3" t="str">
        <f>IF($A192="ADD",IF(NOT(ISBLANK(AG192)),_xlfn.XLOOKUP(AG192,sl_pole_shape[lookupValue],sl_pole_shape[lookupKey],"ERROR"),""), "")</f>
        <v/>
      </c>
      <c r="AJ192" s="3" t="str">
        <f>IF($A192="ADD",IF(NOT(ISBLANK(AI192)),_xlfn.XLOOKUP(AI192,sign_bracket[lookupValue],sign_bracket[lookupKey],"ERROR"),""), "")</f>
        <v/>
      </c>
      <c r="AL192" s="3" t="str">
        <f>IF($A192="ADD",IF(NOT(ISBLANK(AK192)),_xlfn.XLOOKUP(AK192,post_plant_type[lookupValue],post_plant_type[lookupKey],"ERROR"),""), "")</f>
        <v/>
      </c>
      <c r="AN192" s="3" t="str">
        <f>IF($A192="ADD",IF(NOT(ISBLANK(AM192)),_xlfn.XLOOKUP(AM192,post_ground_type[lookupValue],post_ground_type[lookupKey],"ERROR"),""), "")</f>
        <v/>
      </c>
      <c r="AP192" s="3" t="str">
        <f>IF($A192="ADD",IF(NOT(ISBLANK(AO192)),_xlfn.XLOOKUP(AO192,post_joint_type[lookupValue],post_joint_type[lookupKey],"ERROR"),""), "")</f>
        <v/>
      </c>
      <c r="AQ192" s="7"/>
      <c r="AR192" s="4" t="str">
        <f t="shared" ca="1" si="27"/>
        <v/>
      </c>
      <c r="AS192" s="4"/>
      <c r="AT192" s="3" t="str">
        <f t="shared" si="28"/>
        <v/>
      </c>
      <c r="AU192" s="3" t="str">
        <f>IF($A192="","",IF((AND($A192="ADD",OR(AT192="",AT192="In Use"))),"5",(_xlfn.XLOOKUP(AT192,ud_asset_status[lookupValue],ud_asset_status[lookupKey],""))))</f>
        <v/>
      </c>
      <c r="AW192" s="3" t="str">
        <f>IF($A192="ADD",IF(NOT(ISBLANK(AV192)),_xlfn.XLOOKUP(AV192,ud_replacement_status[lookupValue],ud_replacement_status[lookupKey],"ERROR"),""), "")</f>
        <v/>
      </c>
      <c r="AX192" s="7"/>
      <c r="AZ192" s="3" t="str">
        <f>IF($A192="ADD",IF(NOT(ISBLANK(AY192)),_xlfn.XLOOKUP(AY192,ar_replace_reason[lookupValue],ar_replace_reason[lookupKey],"ERROR"),""), "")</f>
        <v/>
      </c>
      <c r="BA192" s="3" t="str">
        <f t="shared" si="29"/>
        <v/>
      </c>
      <c r="BB192" s="3" t="str">
        <f>IF($A192="","",IF((AND($A192="ADD",OR(BA192="",BA192="Queenstown-Lakes District Council"))),"70",(_xlfn.XLOOKUP(BA192,ud_organisation_owner[lookupValue],ud_organisation_owner[lookupKey],""))))</f>
        <v/>
      </c>
      <c r="BC192" s="3" t="str">
        <f t="shared" si="30"/>
        <v/>
      </c>
      <c r="BD192" s="3" t="str">
        <f>IF($A192="","",IF((AND($A192="ADD",OR(BC192="",BC192="Queenstown-Lakes District Council"))),"70",(_xlfn.XLOOKUP(BC192,ud_organisation_owner[lookupValue],ud_organisation_owner[lookupKey],""))))</f>
        <v/>
      </c>
      <c r="BE192" s="3" t="str">
        <f t="shared" si="31"/>
        <v/>
      </c>
      <c r="BF192" s="3" t="str">
        <f>IF($A192="","",IF((AND($A192="ADD",OR(BE192="",BE192="Local Authority"))),"17",(_xlfn.XLOOKUP(BE192,ud_sub_organisation[lookupValue],ud_sub_organisation[lookupKey],""))))</f>
        <v/>
      </c>
      <c r="BH192" s="3" t="str">
        <f>IF($A192="ADD",IF(NOT(ISBLANK(BG192)),_xlfn.XLOOKUP(BG192,ud_maintenance_organisation[lookupValue],ud_maintenance_organisation[lookupKey],"ERROR"),""), "")</f>
        <v/>
      </c>
      <c r="BI192" s="3" t="str">
        <f t="shared" si="32"/>
        <v/>
      </c>
      <c r="BJ192" s="3" t="str">
        <f>IF($A192="","",IF((AND($A192="ADD",OR(BI192="",BI192="Vested Assets"))),"12",(_xlfn.XLOOKUP(BI192,ud_work_category[lookupValue],ud_work_category[lookupKey],""))))</f>
        <v/>
      </c>
      <c r="BK192" s="8"/>
      <c r="BL192" s="2" t="str">
        <f t="shared" si="33"/>
        <v/>
      </c>
      <c r="BM192" s="3" t="str">
        <f t="shared" si="34"/>
        <v/>
      </c>
      <c r="BN192" s="3" t="str">
        <f>IF($A192="","",IF((AND($A192="ADD",OR(BM192="",BM192="Excellent"))),"1",(_xlfn.XLOOKUP(BM192,condition[lookupValue],condition[lookupKey],""))))</f>
        <v/>
      </c>
      <c r="BO192" s="7" t="str">
        <f t="shared" si="35"/>
        <v/>
      </c>
      <c r="BP192" s="9"/>
    </row>
    <row r="193" spans="2:68" x14ac:dyDescent="0.25">
      <c r="B193" s="4"/>
      <c r="E193" s="3" t="str">
        <f>IF($A193="ADD",IF(NOT(ISBLANK(D193)),_xlfn.XLOOKUP(D193,roadnames[lookupValue],roadnames[lookupKey],"ERROR"),""), "")</f>
        <v/>
      </c>
      <c r="F193" s="5"/>
      <c r="G193" s="5"/>
      <c r="H193" s="6"/>
      <c r="J193" s="3" t="str">
        <f>IF($A193="ADD",IF(NOT(ISBLANK(I193)),_xlfn.XLOOKUP(I193,side[lookupValue],side[lookupKey],"ERROR"),""), "")</f>
        <v/>
      </c>
      <c r="K193" s="4"/>
      <c r="M193" s="3" t="str">
        <f>IF($A193="ADD",IF(NOT(ISBLANK(L193)),_xlfn.XLOOKUP(L193,ud_placement[lookupValue],ud_placement[lookupKey],"ERROR"),""), "")</f>
        <v/>
      </c>
      <c r="O193" s="3" t="str">
        <f>IF($A193="ADD",IF(NOT(ISBLANK(N193)),_xlfn.XLOOKUP(N193,ud_pole_primary_function[lookupValue],ud_pole_primary_function[lookupKey],"ERROR"),""), "")</f>
        <v/>
      </c>
      <c r="P193" s="3" t="str">
        <f t="shared" si="24"/>
        <v/>
      </c>
      <c r="Q193" s="3" t="str">
        <f>IF($A193="","",IF((AND($A193="ADD",OR(P193="",P193="Basic Sign Post"))),"6",(_xlfn.XLOOKUP(P193,ud_pole_structure_type[lookupValue],ud_pole_structure_type[lookupKey],""))))</f>
        <v/>
      </c>
      <c r="R193" s="3" t="str">
        <f t="shared" si="25"/>
        <v/>
      </c>
      <c r="S193" s="3" t="str">
        <f>IF($A193="","",IF((AND($A193="ADD",OR(R193="",R193="Aluminium"))),"4",(_xlfn.XLOOKUP(R193,pole_material[lookupValue],pole_material[lookupKey],""))))</f>
        <v/>
      </c>
      <c r="U193" s="3" t="str">
        <f>IF($A193="ADD",IF(NOT(ISBLANK(T193)),_xlfn.XLOOKUP(T193,ud_coating_system[lookupValue],ud_coating_system[lookupKey],"ERROR"),""), "")</f>
        <v/>
      </c>
      <c r="W193" s="3" t="str">
        <f>IF($A193="ADD",IF(NOT(ISBLANK(V193)),_xlfn.XLOOKUP(V193,ud_pole_foundation_type[lookupValue],ud_pole_foundation_type[lookupKey],"ERROR"),""), "")</f>
        <v/>
      </c>
      <c r="Y193" s="3" t="str">
        <f>IF($A193="ADD",IF(NOT(ISBLANK(X193)),_xlfn.XLOOKUP(X193,ud_pole_base_connection[lookupValue],ud_pole_base_connection[lookupKey],"ERROR"),""), "")</f>
        <v/>
      </c>
      <c r="Z193" s="6"/>
      <c r="AA193" s="6"/>
      <c r="AB193" s="2" t="str">
        <f t="shared" si="26"/>
        <v/>
      </c>
      <c r="AD193" s="3" t="str">
        <f>IF($A193="ADD",IF(NOT(ISBLANK(AC193)),_xlfn.XLOOKUP(AC193,ud_pole_structure_make[lookupValue],ud_pole_structure_make[lookupKey],"ERROR"),""), "")</f>
        <v/>
      </c>
      <c r="AF193" s="3" t="str">
        <f>IF($A193="ADD",IF(NOT(ISBLANK(AE193)),_xlfn.XLOOKUP(1,(ud_pole_structure_model_lookup=AE193)*(ud_pole_structure_model_parentKey=AD193),ud_pole_structure_model[lookupKey],"ERROR"),""), "")</f>
        <v/>
      </c>
      <c r="AH193" s="3" t="str">
        <f>IF($A193="ADD",IF(NOT(ISBLANK(AG193)),_xlfn.XLOOKUP(AG193,sl_pole_shape[lookupValue],sl_pole_shape[lookupKey],"ERROR"),""), "")</f>
        <v/>
      </c>
      <c r="AJ193" s="3" t="str">
        <f>IF($A193="ADD",IF(NOT(ISBLANK(AI193)),_xlfn.XLOOKUP(AI193,sign_bracket[lookupValue],sign_bracket[lookupKey],"ERROR"),""), "")</f>
        <v/>
      </c>
      <c r="AL193" s="3" t="str">
        <f>IF($A193="ADD",IF(NOT(ISBLANK(AK193)),_xlfn.XLOOKUP(AK193,post_plant_type[lookupValue],post_plant_type[lookupKey],"ERROR"),""), "")</f>
        <v/>
      </c>
      <c r="AN193" s="3" t="str">
        <f>IF($A193="ADD",IF(NOT(ISBLANK(AM193)),_xlfn.XLOOKUP(AM193,post_ground_type[lookupValue],post_ground_type[lookupKey],"ERROR"),""), "")</f>
        <v/>
      </c>
      <c r="AP193" s="3" t="str">
        <f>IF($A193="ADD",IF(NOT(ISBLANK(AO193)),_xlfn.XLOOKUP(AO193,post_joint_type[lookupValue],post_joint_type[lookupKey],"ERROR"),""), "")</f>
        <v/>
      </c>
      <c r="AQ193" s="7"/>
      <c r="AR193" s="4" t="str">
        <f t="shared" ca="1" si="27"/>
        <v/>
      </c>
      <c r="AS193" s="4"/>
      <c r="AT193" s="3" t="str">
        <f t="shared" si="28"/>
        <v/>
      </c>
      <c r="AU193" s="3" t="str">
        <f>IF($A193="","",IF((AND($A193="ADD",OR(AT193="",AT193="In Use"))),"5",(_xlfn.XLOOKUP(AT193,ud_asset_status[lookupValue],ud_asset_status[lookupKey],""))))</f>
        <v/>
      </c>
      <c r="AW193" s="3" t="str">
        <f>IF($A193="ADD",IF(NOT(ISBLANK(AV193)),_xlfn.XLOOKUP(AV193,ud_replacement_status[lookupValue],ud_replacement_status[lookupKey],"ERROR"),""), "")</f>
        <v/>
      </c>
      <c r="AX193" s="7"/>
      <c r="AZ193" s="3" t="str">
        <f>IF($A193="ADD",IF(NOT(ISBLANK(AY193)),_xlfn.XLOOKUP(AY193,ar_replace_reason[lookupValue],ar_replace_reason[lookupKey],"ERROR"),""), "")</f>
        <v/>
      </c>
      <c r="BA193" s="3" t="str">
        <f t="shared" si="29"/>
        <v/>
      </c>
      <c r="BB193" s="3" t="str">
        <f>IF($A193="","",IF((AND($A193="ADD",OR(BA193="",BA193="Queenstown-Lakes District Council"))),"70",(_xlfn.XLOOKUP(BA193,ud_organisation_owner[lookupValue],ud_organisation_owner[lookupKey],""))))</f>
        <v/>
      </c>
      <c r="BC193" s="3" t="str">
        <f t="shared" si="30"/>
        <v/>
      </c>
      <c r="BD193" s="3" t="str">
        <f>IF($A193="","",IF((AND($A193="ADD",OR(BC193="",BC193="Queenstown-Lakes District Council"))),"70",(_xlfn.XLOOKUP(BC193,ud_organisation_owner[lookupValue],ud_organisation_owner[lookupKey],""))))</f>
        <v/>
      </c>
      <c r="BE193" s="3" t="str">
        <f t="shared" si="31"/>
        <v/>
      </c>
      <c r="BF193" s="3" t="str">
        <f>IF($A193="","",IF((AND($A193="ADD",OR(BE193="",BE193="Local Authority"))),"17",(_xlfn.XLOOKUP(BE193,ud_sub_organisation[lookupValue],ud_sub_organisation[lookupKey],""))))</f>
        <v/>
      </c>
      <c r="BH193" s="3" t="str">
        <f>IF($A193="ADD",IF(NOT(ISBLANK(BG193)),_xlfn.XLOOKUP(BG193,ud_maintenance_organisation[lookupValue],ud_maintenance_organisation[lookupKey],"ERROR"),""), "")</f>
        <v/>
      </c>
      <c r="BI193" s="3" t="str">
        <f t="shared" si="32"/>
        <v/>
      </c>
      <c r="BJ193" s="3" t="str">
        <f>IF($A193="","",IF((AND($A193="ADD",OR(BI193="",BI193="Vested Assets"))),"12",(_xlfn.XLOOKUP(BI193,ud_work_category[lookupValue],ud_work_category[lookupKey],""))))</f>
        <v/>
      </c>
      <c r="BK193" s="8"/>
      <c r="BL193" s="2" t="str">
        <f t="shared" si="33"/>
        <v/>
      </c>
      <c r="BM193" s="3" t="str">
        <f t="shared" si="34"/>
        <v/>
      </c>
      <c r="BN193" s="3" t="str">
        <f>IF($A193="","",IF((AND($A193="ADD",OR(BM193="",BM193="Excellent"))),"1",(_xlfn.XLOOKUP(BM193,condition[lookupValue],condition[lookupKey],""))))</f>
        <v/>
      </c>
      <c r="BO193" s="7" t="str">
        <f t="shared" si="35"/>
        <v/>
      </c>
      <c r="BP193" s="9"/>
    </row>
    <row r="194" spans="2:68" x14ac:dyDescent="0.25">
      <c r="B194" s="4"/>
      <c r="E194" s="3" t="str">
        <f>IF($A194="ADD",IF(NOT(ISBLANK(D194)),_xlfn.XLOOKUP(D194,roadnames[lookupValue],roadnames[lookupKey],"ERROR"),""), "")</f>
        <v/>
      </c>
      <c r="F194" s="5"/>
      <c r="G194" s="5"/>
      <c r="H194" s="6"/>
      <c r="J194" s="3" t="str">
        <f>IF($A194="ADD",IF(NOT(ISBLANK(I194)),_xlfn.XLOOKUP(I194,side[lookupValue],side[lookupKey],"ERROR"),""), "")</f>
        <v/>
      </c>
      <c r="K194" s="4"/>
      <c r="M194" s="3" t="str">
        <f>IF($A194="ADD",IF(NOT(ISBLANK(L194)),_xlfn.XLOOKUP(L194,ud_placement[lookupValue],ud_placement[lookupKey],"ERROR"),""), "")</f>
        <v/>
      </c>
      <c r="O194" s="3" t="str">
        <f>IF($A194="ADD",IF(NOT(ISBLANK(N194)),_xlfn.XLOOKUP(N194,ud_pole_primary_function[lookupValue],ud_pole_primary_function[lookupKey],"ERROR"),""), "")</f>
        <v/>
      </c>
      <c r="P194" s="3" t="str">
        <f t="shared" si="24"/>
        <v/>
      </c>
      <c r="Q194" s="3" t="str">
        <f>IF($A194="","",IF((AND($A194="ADD",OR(P194="",P194="Basic Sign Post"))),"6",(_xlfn.XLOOKUP(P194,ud_pole_structure_type[lookupValue],ud_pole_structure_type[lookupKey],""))))</f>
        <v/>
      </c>
      <c r="R194" s="3" t="str">
        <f t="shared" si="25"/>
        <v/>
      </c>
      <c r="S194" s="3" t="str">
        <f>IF($A194="","",IF((AND($A194="ADD",OR(R194="",R194="Aluminium"))),"4",(_xlfn.XLOOKUP(R194,pole_material[lookupValue],pole_material[lookupKey],""))))</f>
        <v/>
      </c>
      <c r="U194" s="3" t="str">
        <f>IF($A194="ADD",IF(NOT(ISBLANK(T194)),_xlfn.XLOOKUP(T194,ud_coating_system[lookupValue],ud_coating_system[lookupKey],"ERROR"),""), "")</f>
        <v/>
      </c>
      <c r="W194" s="3" t="str">
        <f>IF($A194="ADD",IF(NOT(ISBLANK(V194)),_xlfn.XLOOKUP(V194,ud_pole_foundation_type[lookupValue],ud_pole_foundation_type[lookupKey],"ERROR"),""), "")</f>
        <v/>
      </c>
      <c r="Y194" s="3" t="str">
        <f>IF($A194="ADD",IF(NOT(ISBLANK(X194)),_xlfn.XLOOKUP(X194,ud_pole_base_connection[lookupValue],ud_pole_base_connection[lookupKey],"ERROR"),""), "")</f>
        <v/>
      </c>
      <c r="Z194" s="6"/>
      <c r="AA194" s="6"/>
      <c r="AB194" s="2" t="str">
        <f t="shared" si="26"/>
        <v/>
      </c>
      <c r="AD194" s="3" t="str">
        <f>IF($A194="ADD",IF(NOT(ISBLANK(AC194)),_xlfn.XLOOKUP(AC194,ud_pole_structure_make[lookupValue],ud_pole_structure_make[lookupKey],"ERROR"),""), "")</f>
        <v/>
      </c>
      <c r="AF194" s="3" t="str">
        <f>IF($A194="ADD",IF(NOT(ISBLANK(AE194)),_xlfn.XLOOKUP(1,(ud_pole_structure_model_lookup=AE194)*(ud_pole_structure_model_parentKey=AD194),ud_pole_structure_model[lookupKey],"ERROR"),""), "")</f>
        <v/>
      </c>
      <c r="AH194" s="3" t="str">
        <f>IF($A194="ADD",IF(NOT(ISBLANK(AG194)),_xlfn.XLOOKUP(AG194,sl_pole_shape[lookupValue],sl_pole_shape[lookupKey],"ERROR"),""), "")</f>
        <v/>
      </c>
      <c r="AJ194" s="3" t="str">
        <f>IF($A194="ADD",IF(NOT(ISBLANK(AI194)),_xlfn.XLOOKUP(AI194,sign_bracket[lookupValue],sign_bracket[lookupKey],"ERROR"),""), "")</f>
        <v/>
      </c>
      <c r="AL194" s="3" t="str">
        <f>IF($A194="ADD",IF(NOT(ISBLANK(AK194)),_xlfn.XLOOKUP(AK194,post_plant_type[lookupValue],post_plant_type[lookupKey],"ERROR"),""), "")</f>
        <v/>
      </c>
      <c r="AN194" s="3" t="str">
        <f>IF($A194="ADD",IF(NOT(ISBLANK(AM194)),_xlfn.XLOOKUP(AM194,post_ground_type[lookupValue],post_ground_type[lookupKey],"ERROR"),""), "")</f>
        <v/>
      </c>
      <c r="AP194" s="3" t="str">
        <f>IF($A194="ADD",IF(NOT(ISBLANK(AO194)),_xlfn.XLOOKUP(AO194,post_joint_type[lookupValue],post_joint_type[lookupKey],"ERROR"),""), "")</f>
        <v/>
      </c>
      <c r="AQ194" s="7"/>
      <c r="AR194" s="4" t="str">
        <f t="shared" ca="1" si="27"/>
        <v/>
      </c>
      <c r="AS194" s="4"/>
      <c r="AT194" s="3" t="str">
        <f t="shared" si="28"/>
        <v/>
      </c>
      <c r="AU194" s="3" t="str">
        <f>IF($A194="","",IF((AND($A194="ADD",OR(AT194="",AT194="In Use"))),"5",(_xlfn.XLOOKUP(AT194,ud_asset_status[lookupValue],ud_asset_status[lookupKey],""))))</f>
        <v/>
      </c>
      <c r="AW194" s="3" t="str">
        <f>IF($A194="ADD",IF(NOT(ISBLANK(AV194)),_xlfn.XLOOKUP(AV194,ud_replacement_status[lookupValue],ud_replacement_status[lookupKey],"ERROR"),""), "")</f>
        <v/>
      </c>
      <c r="AX194" s="7"/>
      <c r="AZ194" s="3" t="str">
        <f>IF($A194="ADD",IF(NOT(ISBLANK(AY194)),_xlfn.XLOOKUP(AY194,ar_replace_reason[lookupValue],ar_replace_reason[lookupKey],"ERROR"),""), "")</f>
        <v/>
      </c>
      <c r="BA194" s="3" t="str">
        <f t="shared" si="29"/>
        <v/>
      </c>
      <c r="BB194" s="3" t="str">
        <f>IF($A194="","",IF((AND($A194="ADD",OR(BA194="",BA194="Queenstown-Lakes District Council"))),"70",(_xlfn.XLOOKUP(BA194,ud_organisation_owner[lookupValue],ud_organisation_owner[lookupKey],""))))</f>
        <v/>
      </c>
      <c r="BC194" s="3" t="str">
        <f t="shared" si="30"/>
        <v/>
      </c>
      <c r="BD194" s="3" t="str">
        <f>IF($A194="","",IF((AND($A194="ADD",OR(BC194="",BC194="Queenstown-Lakes District Council"))),"70",(_xlfn.XLOOKUP(BC194,ud_organisation_owner[lookupValue],ud_organisation_owner[lookupKey],""))))</f>
        <v/>
      </c>
      <c r="BE194" s="3" t="str">
        <f t="shared" si="31"/>
        <v/>
      </c>
      <c r="BF194" s="3" t="str">
        <f>IF($A194="","",IF((AND($A194="ADD",OR(BE194="",BE194="Local Authority"))),"17",(_xlfn.XLOOKUP(BE194,ud_sub_organisation[lookupValue],ud_sub_organisation[lookupKey],""))))</f>
        <v/>
      </c>
      <c r="BH194" s="3" t="str">
        <f>IF($A194="ADD",IF(NOT(ISBLANK(BG194)),_xlfn.XLOOKUP(BG194,ud_maintenance_organisation[lookupValue],ud_maintenance_organisation[lookupKey],"ERROR"),""), "")</f>
        <v/>
      </c>
      <c r="BI194" s="3" t="str">
        <f t="shared" si="32"/>
        <v/>
      </c>
      <c r="BJ194" s="3" t="str">
        <f>IF($A194="","",IF((AND($A194="ADD",OR(BI194="",BI194="Vested Assets"))),"12",(_xlfn.XLOOKUP(BI194,ud_work_category[lookupValue],ud_work_category[lookupKey],""))))</f>
        <v/>
      </c>
      <c r="BK194" s="8"/>
      <c r="BL194" s="2" t="str">
        <f t="shared" si="33"/>
        <v/>
      </c>
      <c r="BM194" s="3" t="str">
        <f t="shared" si="34"/>
        <v/>
      </c>
      <c r="BN194" s="3" t="str">
        <f>IF($A194="","",IF((AND($A194="ADD",OR(BM194="",BM194="Excellent"))),"1",(_xlfn.XLOOKUP(BM194,condition[lookupValue],condition[lookupKey],""))))</f>
        <v/>
      </c>
      <c r="BO194" s="7" t="str">
        <f t="shared" si="35"/>
        <v/>
      </c>
      <c r="BP194" s="9"/>
    </row>
    <row r="195" spans="2:68" x14ac:dyDescent="0.25">
      <c r="B195" s="4"/>
      <c r="E195" s="3" t="str">
        <f>IF($A195="ADD",IF(NOT(ISBLANK(D195)),_xlfn.XLOOKUP(D195,roadnames[lookupValue],roadnames[lookupKey],"ERROR"),""), "")</f>
        <v/>
      </c>
      <c r="F195" s="5"/>
      <c r="G195" s="5"/>
      <c r="H195" s="6"/>
      <c r="J195" s="3" t="str">
        <f>IF($A195="ADD",IF(NOT(ISBLANK(I195)),_xlfn.XLOOKUP(I195,side[lookupValue],side[lookupKey],"ERROR"),""), "")</f>
        <v/>
      </c>
      <c r="K195" s="4"/>
      <c r="M195" s="3" t="str">
        <f>IF($A195="ADD",IF(NOT(ISBLANK(L195)),_xlfn.XLOOKUP(L195,ud_placement[lookupValue],ud_placement[lookupKey],"ERROR"),""), "")</f>
        <v/>
      </c>
      <c r="O195" s="3" t="str">
        <f>IF($A195="ADD",IF(NOT(ISBLANK(N195)),_xlfn.XLOOKUP(N195,ud_pole_primary_function[lookupValue],ud_pole_primary_function[lookupKey],"ERROR"),""), "")</f>
        <v/>
      </c>
      <c r="P195" s="3" t="str">
        <f t="shared" si="24"/>
        <v/>
      </c>
      <c r="Q195" s="3" t="str">
        <f>IF($A195="","",IF((AND($A195="ADD",OR(P195="",P195="Basic Sign Post"))),"6",(_xlfn.XLOOKUP(P195,ud_pole_structure_type[lookupValue],ud_pole_structure_type[lookupKey],""))))</f>
        <v/>
      </c>
      <c r="R195" s="3" t="str">
        <f t="shared" si="25"/>
        <v/>
      </c>
      <c r="S195" s="3" t="str">
        <f>IF($A195="","",IF((AND($A195="ADD",OR(R195="",R195="Aluminium"))),"4",(_xlfn.XLOOKUP(R195,pole_material[lookupValue],pole_material[lookupKey],""))))</f>
        <v/>
      </c>
      <c r="U195" s="3" t="str">
        <f>IF($A195="ADD",IF(NOT(ISBLANK(T195)),_xlfn.XLOOKUP(T195,ud_coating_system[lookupValue],ud_coating_system[lookupKey],"ERROR"),""), "")</f>
        <v/>
      </c>
      <c r="W195" s="3" t="str">
        <f>IF($A195="ADD",IF(NOT(ISBLANK(V195)),_xlfn.XLOOKUP(V195,ud_pole_foundation_type[lookupValue],ud_pole_foundation_type[lookupKey],"ERROR"),""), "")</f>
        <v/>
      </c>
      <c r="Y195" s="3" t="str">
        <f>IF($A195="ADD",IF(NOT(ISBLANK(X195)),_xlfn.XLOOKUP(X195,ud_pole_base_connection[lookupValue],ud_pole_base_connection[lookupKey],"ERROR"),""), "")</f>
        <v/>
      </c>
      <c r="Z195" s="6"/>
      <c r="AA195" s="6"/>
      <c r="AB195" s="2" t="str">
        <f t="shared" si="26"/>
        <v/>
      </c>
      <c r="AD195" s="3" t="str">
        <f>IF($A195="ADD",IF(NOT(ISBLANK(AC195)),_xlfn.XLOOKUP(AC195,ud_pole_structure_make[lookupValue],ud_pole_structure_make[lookupKey],"ERROR"),""), "")</f>
        <v/>
      </c>
      <c r="AF195" s="3" t="str">
        <f>IF($A195="ADD",IF(NOT(ISBLANK(AE195)),_xlfn.XLOOKUP(1,(ud_pole_structure_model_lookup=AE195)*(ud_pole_structure_model_parentKey=AD195),ud_pole_structure_model[lookupKey],"ERROR"),""), "")</f>
        <v/>
      </c>
      <c r="AH195" s="3" t="str">
        <f>IF($A195="ADD",IF(NOT(ISBLANK(AG195)),_xlfn.XLOOKUP(AG195,sl_pole_shape[lookupValue],sl_pole_shape[lookupKey],"ERROR"),""), "")</f>
        <v/>
      </c>
      <c r="AJ195" s="3" t="str">
        <f>IF($A195="ADD",IF(NOT(ISBLANK(AI195)),_xlfn.XLOOKUP(AI195,sign_bracket[lookupValue],sign_bracket[lookupKey],"ERROR"),""), "")</f>
        <v/>
      </c>
      <c r="AL195" s="3" t="str">
        <f>IF($A195="ADD",IF(NOT(ISBLANK(AK195)),_xlfn.XLOOKUP(AK195,post_plant_type[lookupValue],post_plant_type[lookupKey],"ERROR"),""), "")</f>
        <v/>
      </c>
      <c r="AN195" s="3" t="str">
        <f>IF($A195="ADD",IF(NOT(ISBLANK(AM195)),_xlfn.XLOOKUP(AM195,post_ground_type[lookupValue],post_ground_type[lookupKey],"ERROR"),""), "")</f>
        <v/>
      </c>
      <c r="AP195" s="3" t="str">
        <f>IF($A195="ADD",IF(NOT(ISBLANK(AO195)),_xlfn.XLOOKUP(AO195,post_joint_type[lookupValue],post_joint_type[lookupKey],"ERROR"),""), "")</f>
        <v/>
      </c>
      <c r="AQ195" s="7"/>
      <c r="AR195" s="4" t="str">
        <f t="shared" ca="1" si="27"/>
        <v/>
      </c>
      <c r="AS195" s="4"/>
      <c r="AT195" s="3" t="str">
        <f t="shared" si="28"/>
        <v/>
      </c>
      <c r="AU195" s="3" t="str">
        <f>IF($A195="","",IF((AND($A195="ADD",OR(AT195="",AT195="In Use"))),"5",(_xlfn.XLOOKUP(AT195,ud_asset_status[lookupValue],ud_asset_status[lookupKey],""))))</f>
        <v/>
      </c>
      <c r="AW195" s="3" t="str">
        <f>IF($A195="ADD",IF(NOT(ISBLANK(AV195)),_xlfn.XLOOKUP(AV195,ud_replacement_status[lookupValue],ud_replacement_status[lookupKey],"ERROR"),""), "")</f>
        <v/>
      </c>
      <c r="AX195" s="7"/>
      <c r="AZ195" s="3" t="str">
        <f>IF($A195="ADD",IF(NOT(ISBLANK(AY195)),_xlfn.XLOOKUP(AY195,ar_replace_reason[lookupValue],ar_replace_reason[lookupKey],"ERROR"),""), "")</f>
        <v/>
      </c>
      <c r="BA195" s="3" t="str">
        <f t="shared" si="29"/>
        <v/>
      </c>
      <c r="BB195" s="3" t="str">
        <f>IF($A195="","",IF((AND($A195="ADD",OR(BA195="",BA195="Queenstown-Lakes District Council"))),"70",(_xlfn.XLOOKUP(BA195,ud_organisation_owner[lookupValue],ud_organisation_owner[lookupKey],""))))</f>
        <v/>
      </c>
      <c r="BC195" s="3" t="str">
        <f t="shared" si="30"/>
        <v/>
      </c>
      <c r="BD195" s="3" t="str">
        <f>IF($A195="","",IF((AND($A195="ADD",OR(BC195="",BC195="Queenstown-Lakes District Council"))),"70",(_xlfn.XLOOKUP(BC195,ud_organisation_owner[lookupValue],ud_organisation_owner[lookupKey],""))))</f>
        <v/>
      </c>
      <c r="BE195" s="3" t="str">
        <f t="shared" si="31"/>
        <v/>
      </c>
      <c r="BF195" s="3" t="str">
        <f>IF($A195="","",IF((AND($A195="ADD",OR(BE195="",BE195="Local Authority"))),"17",(_xlfn.XLOOKUP(BE195,ud_sub_organisation[lookupValue],ud_sub_organisation[lookupKey],""))))</f>
        <v/>
      </c>
      <c r="BH195" s="3" t="str">
        <f>IF($A195="ADD",IF(NOT(ISBLANK(BG195)),_xlfn.XLOOKUP(BG195,ud_maintenance_organisation[lookupValue],ud_maintenance_organisation[lookupKey],"ERROR"),""), "")</f>
        <v/>
      </c>
      <c r="BI195" s="3" t="str">
        <f t="shared" si="32"/>
        <v/>
      </c>
      <c r="BJ195" s="3" t="str">
        <f>IF($A195="","",IF((AND($A195="ADD",OR(BI195="",BI195="Vested Assets"))),"12",(_xlfn.XLOOKUP(BI195,ud_work_category[lookupValue],ud_work_category[lookupKey],""))))</f>
        <v/>
      </c>
      <c r="BK195" s="8"/>
      <c r="BL195" s="2" t="str">
        <f t="shared" si="33"/>
        <v/>
      </c>
      <c r="BM195" s="3" t="str">
        <f t="shared" si="34"/>
        <v/>
      </c>
      <c r="BN195" s="3" t="str">
        <f>IF($A195="","",IF((AND($A195="ADD",OR(BM195="",BM195="Excellent"))),"1",(_xlfn.XLOOKUP(BM195,condition[lookupValue],condition[lookupKey],""))))</f>
        <v/>
      </c>
      <c r="BO195" s="7" t="str">
        <f t="shared" si="35"/>
        <v/>
      </c>
      <c r="BP195" s="9"/>
    </row>
    <row r="196" spans="2:68" x14ac:dyDescent="0.25">
      <c r="B196" s="4"/>
      <c r="E196" s="3" t="str">
        <f>IF($A196="ADD",IF(NOT(ISBLANK(D196)),_xlfn.XLOOKUP(D196,roadnames[lookupValue],roadnames[lookupKey],"ERROR"),""), "")</f>
        <v/>
      </c>
      <c r="F196" s="5"/>
      <c r="G196" s="5"/>
      <c r="H196" s="6"/>
      <c r="J196" s="3" t="str">
        <f>IF($A196="ADD",IF(NOT(ISBLANK(I196)),_xlfn.XLOOKUP(I196,side[lookupValue],side[lookupKey],"ERROR"),""), "")</f>
        <v/>
      </c>
      <c r="K196" s="4"/>
      <c r="M196" s="3" t="str">
        <f>IF($A196="ADD",IF(NOT(ISBLANK(L196)),_xlfn.XLOOKUP(L196,ud_placement[lookupValue],ud_placement[lookupKey],"ERROR"),""), "")</f>
        <v/>
      </c>
      <c r="O196" s="3" t="str">
        <f>IF($A196="ADD",IF(NOT(ISBLANK(N196)),_xlfn.XLOOKUP(N196,ud_pole_primary_function[lookupValue],ud_pole_primary_function[lookupKey],"ERROR"),""), "")</f>
        <v/>
      </c>
      <c r="P196" s="3" t="str">
        <f t="shared" si="24"/>
        <v/>
      </c>
      <c r="Q196" s="3" t="str">
        <f>IF($A196="","",IF((AND($A196="ADD",OR(P196="",P196="Basic Sign Post"))),"6",(_xlfn.XLOOKUP(P196,ud_pole_structure_type[lookupValue],ud_pole_structure_type[lookupKey],""))))</f>
        <v/>
      </c>
      <c r="R196" s="3" t="str">
        <f t="shared" si="25"/>
        <v/>
      </c>
      <c r="S196" s="3" t="str">
        <f>IF($A196="","",IF((AND($A196="ADD",OR(R196="",R196="Aluminium"))),"4",(_xlfn.XLOOKUP(R196,pole_material[lookupValue],pole_material[lookupKey],""))))</f>
        <v/>
      </c>
      <c r="U196" s="3" t="str">
        <f>IF($A196="ADD",IF(NOT(ISBLANK(T196)),_xlfn.XLOOKUP(T196,ud_coating_system[lookupValue],ud_coating_system[lookupKey],"ERROR"),""), "")</f>
        <v/>
      </c>
      <c r="W196" s="3" t="str">
        <f>IF($A196="ADD",IF(NOT(ISBLANK(V196)),_xlfn.XLOOKUP(V196,ud_pole_foundation_type[lookupValue],ud_pole_foundation_type[lookupKey],"ERROR"),""), "")</f>
        <v/>
      </c>
      <c r="Y196" s="3" t="str">
        <f>IF($A196="ADD",IF(NOT(ISBLANK(X196)),_xlfn.XLOOKUP(X196,ud_pole_base_connection[lookupValue],ud_pole_base_connection[lookupKey],"ERROR"),""), "")</f>
        <v/>
      </c>
      <c r="Z196" s="6"/>
      <c r="AA196" s="6"/>
      <c r="AB196" s="2" t="str">
        <f t="shared" si="26"/>
        <v/>
      </c>
      <c r="AD196" s="3" t="str">
        <f>IF($A196="ADD",IF(NOT(ISBLANK(AC196)),_xlfn.XLOOKUP(AC196,ud_pole_structure_make[lookupValue],ud_pole_structure_make[lookupKey],"ERROR"),""), "")</f>
        <v/>
      </c>
      <c r="AF196" s="3" t="str">
        <f>IF($A196="ADD",IF(NOT(ISBLANK(AE196)),_xlfn.XLOOKUP(1,(ud_pole_structure_model_lookup=AE196)*(ud_pole_structure_model_parentKey=AD196),ud_pole_structure_model[lookupKey],"ERROR"),""), "")</f>
        <v/>
      </c>
      <c r="AH196" s="3" t="str">
        <f>IF($A196="ADD",IF(NOT(ISBLANK(AG196)),_xlfn.XLOOKUP(AG196,sl_pole_shape[lookupValue],sl_pole_shape[lookupKey],"ERROR"),""), "")</f>
        <v/>
      </c>
      <c r="AJ196" s="3" t="str">
        <f>IF($A196="ADD",IF(NOT(ISBLANK(AI196)),_xlfn.XLOOKUP(AI196,sign_bracket[lookupValue],sign_bracket[lookupKey],"ERROR"),""), "")</f>
        <v/>
      </c>
      <c r="AL196" s="3" t="str">
        <f>IF($A196="ADD",IF(NOT(ISBLANK(AK196)),_xlfn.XLOOKUP(AK196,post_plant_type[lookupValue],post_plant_type[lookupKey],"ERROR"),""), "")</f>
        <v/>
      </c>
      <c r="AN196" s="3" t="str">
        <f>IF($A196="ADD",IF(NOT(ISBLANK(AM196)),_xlfn.XLOOKUP(AM196,post_ground_type[lookupValue],post_ground_type[lookupKey],"ERROR"),""), "")</f>
        <v/>
      </c>
      <c r="AP196" s="3" t="str">
        <f>IF($A196="ADD",IF(NOT(ISBLANK(AO196)),_xlfn.XLOOKUP(AO196,post_joint_type[lookupValue],post_joint_type[lookupKey],"ERROR"),""), "")</f>
        <v/>
      </c>
      <c r="AQ196" s="7"/>
      <c r="AR196" s="4" t="str">
        <f t="shared" ca="1" si="27"/>
        <v/>
      </c>
      <c r="AS196" s="4"/>
      <c r="AT196" s="3" t="str">
        <f t="shared" si="28"/>
        <v/>
      </c>
      <c r="AU196" s="3" t="str">
        <f>IF($A196="","",IF((AND($A196="ADD",OR(AT196="",AT196="In Use"))),"5",(_xlfn.XLOOKUP(AT196,ud_asset_status[lookupValue],ud_asset_status[lookupKey],""))))</f>
        <v/>
      </c>
      <c r="AW196" s="3" t="str">
        <f>IF($A196="ADD",IF(NOT(ISBLANK(AV196)),_xlfn.XLOOKUP(AV196,ud_replacement_status[lookupValue],ud_replacement_status[lookupKey],"ERROR"),""), "")</f>
        <v/>
      </c>
      <c r="AX196" s="7"/>
      <c r="AZ196" s="3" t="str">
        <f>IF($A196="ADD",IF(NOT(ISBLANK(AY196)),_xlfn.XLOOKUP(AY196,ar_replace_reason[lookupValue],ar_replace_reason[lookupKey],"ERROR"),""), "")</f>
        <v/>
      </c>
      <c r="BA196" s="3" t="str">
        <f t="shared" si="29"/>
        <v/>
      </c>
      <c r="BB196" s="3" t="str">
        <f>IF($A196="","",IF((AND($A196="ADD",OR(BA196="",BA196="Queenstown-Lakes District Council"))),"70",(_xlfn.XLOOKUP(BA196,ud_organisation_owner[lookupValue],ud_organisation_owner[lookupKey],""))))</f>
        <v/>
      </c>
      <c r="BC196" s="3" t="str">
        <f t="shared" si="30"/>
        <v/>
      </c>
      <c r="BD196" s="3" t="str">
        <f>IF($A196="","",IF((AND($A196="ADD",OR(BC196="",BC196="Queenstown-Lakes District Council"))),"70",(_xlfn.XLOOKUP(BC196,ud_organisation_owner[lookupValue],ud_organisation_owner[lookupKey],""))))</f>
        <v/>
      </c>
      <c r="BE196" s="3" t="str">
        <f t="shared" si="31"/>
        <v/>
      </c>
      <c r="BF196" s="3" t="str">
        <f>IF($A196="","",IF((AND($A196="ADD",OR(BE196="",BE196="Local Authority"))),"17",(_xlfn.XLOOKUP(BE196,ud_sub_organisation[lookupValue],ud_sub_organisation[lookupKey],""))))</f>
        <v/>
      </c>
      <c r="BH196" s="3" t="str">
        <f>IF($A196="ADD",IF(NOT(ISBLANK(BG196)),_xlfn.XLOOKUP(BG196,ud_maintenance_organisation[lookupValue],ud_maintenance_organisation[lookupKey],"ERROR"),""), "")</f>
        <v/>
      </c>
      <c r="BI196" s="3" t="str">
        <f t="shared" si="32"/>
        <v/>
      </c>
      <c r="BJ196" s="3" t="str">
        <f>IF($A196="","",IF((AND($A196="ADD",OR(BI196="",BI196="Vested Assets"))),"12",(_xlfn.XLOOKUP(BI196,ud_work_category[lookupValue],ud_work_category[lookupKey],""))))</f>
        <v/>
      </c>
      <c r="BK196" s="8"/>
      <c r="BL196" s="2" t="str">
        <f t="shared" si="33"/>
        <v/>
      </c>
      <c r="BM196" s="3" t="str">
        <f t="shared" si="34"/>
        <v/>
      </c>
      <c r="BN196" s="3" t="str">
        <f>IF($A196="","",IF((AND($A196="ADD",OR(BM196="",BM196="Excellent"))),"1",(_xlfn.XLOOKUP(BM196,condition[lookupValue],condition[lookupKey],""))))</f>
        <v/>
      </c>
      <c r="BO196" s="7" t="str">
        <f t="shared" si="35"/>
        <v/>
      </c>
      <c r="BP196" s="9"/>
    </row>
    <row r="197" spans="2:68" x14ac:dyDescent="0.25">
      <c r="B197" s="4"/>
      <c r="E197" s="3" t="str">
        <f>IF($A197="ADD",IF(NOT(ISBLANK(D197)),_xlfn.XLOOKUP(D197,roadnames[lookupValue],roadnames[lookupKey],"ERROR"),""), "")</f>
        <v/>
      </c>
      <c r="F197" s="5"/>
      <c r="G197" s="5"/>
      <c r="H197" s="6"/>
      <c r="J197" s="3" t="str">
        <f>IF($A197="ADD",IF(NOT(ISBLANK(I197)),_xlfn.XLOOKUP(I197,side[lookupValue],side[lookupKey],"ERROR"),""), "")</f>
        <v/>
      </c>
      <c r="K197" s="4"/>
      <c r="M197" s="3" t="str">
        <f>IF($A197="ADD",IF(NOT(ISBLANK(L197)),_xlfn.XLOOKUP(L197,ud_placement[lookupValue],ud_placement[lookupKey],"ERROR"),""), "")</f>
        <v/>
      </c>
      <c r="O197" s="3" t="str">
        <f>IF($A197="ADD",IF(NOT(ISBLANK(N197)),_xlfn.XLOOKUP(N197,ud_pole_primary_function[lookupValue],ud_pole_primary_function[lookupKey],"ERROR"),""), "")</f>
        <v/>
      </c>
      <c r="P197" s="3" t="str">
        <f t="shared" si="24"/>
        <v/>
      </c>
      <c r="Q197" s="3" t="str">
        <f>IF($A197="","",IF((AND($A197="ADD",OR(P197="",P197="Basic Sign Post"))),"6",(_xlfn.XLOOKUP(P197,ud_pole_structure_type[lookupValue],ud_pole_structure_type[lookupKey],""))))</f>
        <v/>
      </c>
      <c r="R197" s="3" t="str">
        <f t="shared" si="25"/>
        <v/>
      </c>
      <c r="S197" s="3" t="str">
        <f>IF($A197="","",IF((AND($A197="ADD",OR(R197="",R197="Aluminium"))),"4",(_xlfn.XLOOKUP(R197,pole_material[lookupValue],pole_material[lookupKey],""))))</f>
        <v/>
      </c>
      <c r="U197" s="3" t="str">
        <f>IF($A197="ADD",IF(NOT(ISBLANK(T197)),_xlfn.XLOOKUP(T197,ud_coating_system[lookupValue],ud_coating_system[lookupKey],"ERROR"),""), "")</f>
        <v/>
      </c>
      <c r="W197" s="3" t="str">
        <f>IF($A197="ADD",IF(NOT(ISBLANK(V197)),_xlfn.XLOOKUP(V197,ud_pole_foundation_type[lookupValue],ud_pole_foundation_type[lookupKey],"ERROR"),""), "")</f>
        <v/>
      </c>
      <c r="Y197" s="3" t="str">
        <f>IF($A197="ADD",IF(NOT(ISBLANK(X197)),_xlfn.XLOOKUP(X197,ud_pole_base_connection[lookupValue],ud_pole_base_connection[lookupKey],"ERROR"),""), "")</f>
        <v/>
      </c>
      <c r="Z197" s="6"/>
      <c r="AA197" s="6"/>
      <c r="AB197" s="2" t="str">
        <f t="shared" si="26"/>
        <v/>
      </c>
      <c r="AD197" s="3" t="str">
        <f>IF($A197="ADD",IF(NOT(ISBLANK(AC197)),_xlfn.XLOOKUP(AC197,ud_pole_structure_make[lookupValue],ud_pole_structure_make[lookupKey],"ERROR"),""), "")</f>
        <v/>
      </c>
      <c r="AF197" s="3" t="str">
        <f>IF($A197="ADD",IF(NOT(ISBLANK(AE197)),_xlfn.XLOOKUP(1,(ud_pole_structure_model_lookup=AE197)*(ud_pole_structure_model_parentKey=AD197),ud_pole_structure_model[lookupKey],"ERROR"),""), "")</f>
        <v/>
      </c>
      <c r="AH197" s="3" t="str">
        <f>IF($A197="ADD",IF(NOT(ISBLANK(AG197)),_xlfn.XLOOKUP(AG197,sl_pole_shape[lookupValue],sl_pole_shape[lookupKey],"ERROR"),""), "")</f>
        <v/>
      </c>
      <c r="AJ197" s="3" t="str">
        <f>IF($A197="ADD",IF(NOT(ISBLANK(AI197)),_xlfn.XLOOKUP(AI197,sign_bracket[lookupValue],sign_bracket[lookupKey],"ERROR"),""), "")</f>
        <v/>
      </c>
      <c r="AL197" s="3" t="str">
        <f>IF($A197="ADD",IF(NOT(ISBLANK(AK197)),_xlfn.XLOOKUP(AK197,post_plant_type[lookupValue],post_plant_type[lookupKey],"ERROR"),""), "")</f>
        <v/>
      </c>
      <c r="AN197" s="3" t="str">
        <f>IF($A197="ADD",IF(NOT(ISBLANK(AM197)),_xlfn.XLOOKUP(AM197,post_ground_type[lookupValue],post_ground_type[lookupKey],"ERROR"),""), "")</f>
        <v/>
      </c>
      <c r="AP197" s="3" t="str">
        <f>IF($A197="ADD",IF(NOT(ISBLANK(AO197)),_xlfn.XLOOKUP(AO197,post_joint_type[lookupValue],post_joint_type[lookupKey],"ERROR"),""), "")</f>
        <v/>
      </c>
      <c r="AQ197" s="7"/>
      <c r="AR197" s="4" t="str">
        <f t="shared" ca="1" si="27"/>
        <v/>
      </c>
      <c r="AS197" s="4"/>
      <c r="AT197" s="3" t="str">
        <f t="shared" si="28"/>
        <v/>
      </c>
      <c r="AU197" s="3" t="str">
        <f>IF($A197="","",IF((AND($A197="ADD",OR(AT197="",AT197="In Use"))),"5",(_xlfn.XLOOKUP(AT197,ud_asset_status[lookupValue],ud_asset_status[lookupKey],""))))</f>
        <v/>
      </c>
      <c r="AW197" s="3" t="str">
        <f>IF($A197="ADD",IF(NOT(ISBLANK(AV197)),_xlfn.XLOOKUP(AV197,ud_replacement_status[lookupValue],ud_replacement_status[lookupKey],"ERROR"),""), "")</f>
        <v/>
      </c>
      <c r="AX197" s="7"/>
      <c r="AZ197" s="3" t="str">
        <f>IF($A197="ADD",IF(NOT(ISBLANK(AY197)),_xlfn.XLOOKUP(AY197,ar_replace_reason[lookupValue],ar_replace_reason[lookupKey],"ERROR"),""), "")</f>
        <v/>
      </c>
      <c r="BA197" s="3" t="str">
        <f t="shared" si="29"/>
        <v/>
      </c>
      <c r="BB197" s="3" t="str">
        <f>IF($A197="","",IF((AND($A197="ADD",OR(BA197="",BA197="Queenstown-Lakes District Council"))),"70",(_xlfn.XLOOKUP(BA197,ud_organisation_owner[lookupValue],ud_organisation_owner[lookupKey],""))))</f>
        <v/>
      </c>
      <c r="BC197" s="3" t="str">
        <f t="shared" si="30"/>
        <v/>
      </c>
      <c r="BD197" s="3" t="str">
        <f>IF($A197="","",IF((AND($A197="ADD",OR(BC197="",BC197="Queenstown-Lakes District Council"))),"70",(_xlfn.XLOOKUP(BC197,ud_organisation_owner[lookupValue],ud_organisation_owner[lookupKey],""))))</f>
        <v/>
      </c>
      <c r="BE197" s="3" t="str">
        <f t="shared" si="31"/>
        <v/>
      </c>
      <c r="BF197" s="3" t="str">
        <f>IF($A197="","",IF((AND($A197="ADD",OR(BE197="",BE197="Local Authority"))),"17",(_xlfn.XLOOKUP(BE197,ud_sub_organisation[lookupValue],ud_sub_organisation[lookupKey],""))))</f>
        <v/>
      </c>
      <c r="BH197" s="3" t="str">
        <f>IF($A197="ADD",IF(NOT(ISBLANK(BG197)),_xlfn.XLOOKUP(BG197,ud_maintenance_organisation[lookupValue],ud_maintenance_organisation[lookupKey],"ERROR"),""), "")</f>
        <v/>
      </c>
      <c r="BI197" s="3" t="str">
        <f t="shared" si="32"/>
        <v/>
      </c>
      <c r="BJ197" s="3" t="str">
        <f>IF($A197="","",IF((AND($A197="ADD",OR(BI197="",BI197="Vested Assets"))),"12",(_xlfn.XLOOKUP(BI197,ud_work_category[lookupValue],ud_work_category[lookupKey],""))))</f>
        <v/>
      </c>
      <c r="BK197" s="8"/>
      <c r="BL197" s="2" t="str">
        <f t="shared" si="33"/>
        <v/>
      </c>
      <c r="BM197" s="3" t="str">
        <f t="shared" si="34"/>
        <v/>
      </c>
      <c r="BN197" s="3" t="str">
        <f>IF($A197="","",IF((AND($A197="ADD",OR(BM197="",BM197="Excellent"))),"1",(_xlfn.XLOOKUP(BM197,condition[lookupValue],condition[lookupKey],""))))</f>
        <v/>
      </c>
      <c r="BO197" s="7" t="str">
        <f t="shared" si="35"/>
        <v/>
      </c>
      <c r="BP197" s="9"/>
    </row>
    <row r="198" spans="2:68" x14ac:dyDescent="0.25">
      <c r="B198" s="4"/>
      <c r="E198" s="3" t="str">
        <f>IF($A198="ADD",IF(NOT(ISBLANK(D198)),_xlfn.XLOOKUP(D198,roadnames[lookupValue],roadnames[lookupKey],"ERROR"),""), "")</f>
        <v/>
      </c>
      <c r="F198" s="5"/>
      <c r="G198" s="5"/>
      <c r="H198" s="6"/>
      <c r="J198" s="3" t="str">
        <f>IF($A198="ADD",IF(NOT(ISBLANK(I198)),_xlfn.XLOOKUP(I198,side[lookupValue],side[lookupKey],"ERROR"),""), "")</f>
        <v/>
      </c>
      <c r="K198" s="4"/>
      <c r="M198" s="3" t="str">
        <f>IF($A198="ADD",IF(NOT(ISBLANK(L198)),_xlfn.XLOOKUP(L198,ud_placement[lookupValue],ud_placement[lookupKey],"ERROR"),""), "")</f>
        <v/>
      </c>
      <c r="O198" s="3" t="str">
        <f>IF($A198="ADD",IF(NOT(ISBLANK(N198)),_xlfn.XLOOKUP(N198,ud_pole_primary_function[lookupValue],ud_pole_primary_function[lookupKey],"ERROR"),""), "")</f>
        <v/>
      </c>
      <c r="P198" s="3" t="str">
        <f t="shared" si="24"/>
        <v/>
      </c>
      <c r="Q198" s="3" t="str">
        <f>IF($A198="","",IF((AND($A198="ADD",OR(P198="",P198="Basic Sign Post"))),"6",(_xlfn.XLOOKUP(P198,ud_pole_structure_type[lookupValue],ud_pole_structure_type[lookupKey],""))))</f>
        <v/>
      </c>
      <c r="R198" s="3" t="str">
        <f t="shared" si="25"/>
        <v/>
      </c>
      <c r="S198" s="3" t="str">
        <f>IF($A198="","",IF((AND($A198="ADD",OR(R198="",R198="Aluminium"))),"4",(_xlfn.XLOOKUP(R198,pole_material[lookupValue],pole_material[lookupKey],""))))</f>
        <v/>
      </c>
      <c r="U198" s="3" t="str">
        <f>IF($A198="ADD",IF(NOT(ISBLANK(T198)),_xlfn.XLOOKUP(T198,ud_coating_system[lookupValue],ud_coating_system[lookupKey],"ERROR"),""), "")</f>
        <v/>
      </c>
      <c r="W198" s="3" t="str">
        <f>IF($A198="ADD",IF(NOT(ISBLANK(V198)),_xlfn.XLOOKUP(V198,ud_pole_foundation_type[lookupValue],ud_pole_foundation_type[lookupKey],"ERROR"),""), "")</f>
        <v/>
      </c>
      <c r="Y198" s="3" t="str">
        <f>IF($A198="ADD",IF(NOT(ISBLANK(X198)),_xlfn.XLOOKUP(X198,ud_pole_base_connection[lookupValue],ud_pole_base_connection[lookupKey],"ERROR"),""), "")</f>
        <v/>
      </c>
      <c r="Z198" s="6"/>
      <c r="AA198" s="6"/>
      <c r="AB198" s="2" t="str">
        <f t="shared" si="26"/>
        <v/>
      </c>
      <c r="AD198" s="3" t="str">
        <f>IF($A198="ADD",IF(NOT(ISBLANK(AC198)),_xlfn.XLOOKUP(AC198,ud_pole_structure_make[lookupValue],ud_pole_structure_make[lookupKey],"ERROR"),""), "")</f>
        <v/>
      </c>
      <c r="AF198" s="3" t="str">
        <f>IF($A198="ADD",IF(NOT(ISBLANK(AE198)),_xlfn.XLOOKUP(1,(ud_pole_structure_model_lookup=AE198)*(ud_pole_structure_model_parentKey=AD198),ud_pole_structure_model[lookupKey],"ERROR"),""), "")</f>
        <v/>
      </c>
      <c r="AH198" s="3" t="str">
        <f>IF($A198="ADD",IF(NOT(ISBLANK(AG198)),_xlfn.XLOOKUP(AG198,sl_pole_shape[lookupValue],sl_pole_shape[lookupKey],"ERROR"),""), "")</f>
        <v/>
      </c>
      <c r="AJ198" s="3" t="str">
        <f>IF($A198="ADD",IF(NOT(ISBLANK(AI198)),_xlfn.XLOOKUP(AI198,sign_bracket[lookupValue],sign_bracket[lookupKey],"ERROR"),""), "")</f>
        <v/>
      </c>
      <c r="AL198" s="3" t="str">
        <f>IF($A198="ADD",IF(NOT(ISBLANK(AK198)),_xlfn.XLOOKUP(AK198,post_plant_type[lookupValue],post_plant_type[lookupKey],"ERROR"),""), "")</f>
        <v/>
      </c>
      <c r="AN198" s="3" t="str">
        <f>IF($A198="ADD",IF(NOT(ISBLANK(AM198)),_xlfn.XLOOKUP(AM198,post_ground_type[lookupValue],post_ground_type[lookupKey],"ERROR"),""), "")</f>
        <v/>
      </c>
      <c r="AP198" s="3" t="str">
        <f>IF($A198="ADD",IF(NOT(ISBLANK(AO198)),_xlfn.XLOOKUP(AO198,post_joint_type[lookupValue],post_joint_type[lookupKey],"ERROR"),""), "")</f>
        <v/>
      </c>
      <c r="AQ198" s="7"/>
      <c r="AR198" s="4" t="str">
        <f t="shared" ca="1" si="27"/>
        <v/>
      </c>
      <c r="AS198" s="4"/>
      <c r="AT198" s="3" t="str">
        <f t="shared" si="28"/>
        <v/>
      </c>
      <c r="AU198" s="3" t="str">
        <f>IF($A198="","",IF((AND($A198="ADD",OR(AT198="",AT198="In Use"))),"5",(_xlfn.XLOOKUP(AT198,ud_asset_status[lookupValue],ud_asset_status[lookupKey],""))))</f>
        <v/>
      </c>
      <c r="AW198" s="3" t="str">
        <f>IF($A198="ADD",IF(NOT(ISBLANK(AV198)),_xlfn.XLOOKUP(AV198,ud_replacement_status[lookupValue],ud_replacement_status[lookupKey],"ERROR"),""), "")</f>
        <v/>
      </c>
      <c r="AX198" s="7"/>
      <c r="AZ198" s="3" t="str">
        <f>IF($A198="ADD",IF(NOT(ISBLANK(AY198)),_xlfn.XLOOKUP(AY198,ar_replace_reason[lookupValue],ar_replace_reason[lookupKey],"ERROR"),""), "")</f>
        <v/>
      </c>
      <c r="BA198" s="3" t="str">
        <f t="shared" si="29"/>
        <v/>
      </c>
      <c r="BB198" s="3" t="str">
        <f>IF($A198="","",IF((AND($A198="ADD",OR(BA198="",BA198="Queenstown-Lakes District Council"))),"70",(_xlfn.XLOOKUP(BA198,ud_organisation_owner[lookupValue],ud_organisation_owner[lookupKey],""))))</f>
        <v/>
      </c>
      <c r="BC198" s="3" t="str">
        <f t="shared" si="30"/>
        <v/>
      </c>
      <c r="BD198" s="3" t="str">
        <f>IF($A198="","",IF((AND($A198="ADD",OR(BC198="",BC198="Queenstown-Lakes District Council"))),"70",(_xlfn.XLOOKUP(BC198,ud_organisation_owner[lookupValue],ud_organisation_owner[lookupKey],""))))</f>
        <v/>
      </c>
      <c r="BE198" s="3" t="str">
        <f t="shared" si="31"/>
        <v/>
      </c>
      <c r="BF198" s="3" t="str">
        <f>IF($A198="","",IF((AND($A198="ADD",OR(BE198="",BE198="Local Authority"))),"17",(_xlfn.XLOOKUP(BE198,ud_sub_organisation[lookupValue],ud_sub_organisation[lookupKey],""))))</f>
        <v/>
      </c>
      <c r="BH198" s="3" t="str">
        <f>IF($A198="ADD",IF(NOT(ISBLANK(BG198)),_xlfn.XLOOKUP(BG198,ud_maintenance_organisation[lookupValue],ud_maintenance_organisation[lookupKey],"ERROR"),""), "")</f>
        <v/>
      </c>
      <c r="BI198" s="3" t="str">
        <f t="shared" si="32"/>
        <v/>
      </c>
      <c r="BJ198" s="3" t="str">
        <f>IF($A198="","",IF((AND($A198="ADD",OR(BI198="",BI198="Vested Assets"))),"12",(_xlfn.XLOOKUP(BI198,ud_work_category[lookupValue],ud_work_category[lookupKey],""))))</f>
        <v/>
      </c>
      <c r="BK198" s="8"/>
      <c r="BL198" s="2" t="str">
        <f t="shared" si="33"/>
        <v/>
      </c>
      <c r="BM198" s="3" t="str">
        <f t="shared" si="34"/>
        <v/>
      </c>
      <c r="BN198" s="3" t="str">
        <f>IF($A198="","",IF((AND($A198="ADD",OR(BM198="",BM198="Excellent"))),"1",(_xlfn.XLOOKUP(BM198,condition[lookupValue],condition[lookupKey],""))))</f>
        <v/>
      </c>
      <c r="BO198" s="7" t="str">
        <f t="shared" si="35"/>
        <v/>
      </c>
      <c r="BP198" s="9"/>
    </row>
    <row r="199" spans="2:68" x14ac:dyDescent="0.25">
      <c r="B199" s="4"/>
      <c r="E199" s="3" t="str">
        <f>IF($A199="ADD",IF(NOT(ISBLANK(D199)),_xlfn.XLOOKUP(D199,roadnames[lookupValue],roadnames[lookupKey],"ERROR"),""), "")</f>
        <v/>
      </c>
      <c r="F199" s="5"/>
      <c r="G199" s="5"/>
      <c r="H199" s="6"/>
      <c r="J199" s="3" t="str">
        <f>IF($A199="ADD",IF(NOT(ISBLANK(I199)),_xlfn.XLOOKUP(I199,side[lookupValue],side[lookupKey],"ERROR"),""), "")</f>
        <v/>
      </c>
      <c r="K199" s="4"/>
      <c r="M199" s="3" t="str">
        <f>IF($A199="ADD",IF(NOT(ISBLANK(L199)),_xlfn.XLOOKUP(L199,ud_placement[lookupValue],ud_placement[lookupKey],"ERROR"),""), "")</f>
        <v/>
      </c>
      <c r="O199" s="3" t="str">
        <f>IF($A199="ADD",IF(NOT(ISBLANK(N199)),_xlfn.XLOOKUP(N199,ud_pole_primary_function[lookupValue],ud_pole_primary_function[lookupKey],"ERROR"),""), "")</f>
        <v/>
      </c>
      <c r="P199" s="3" t="str">
        <f t="shared" si="24"/>
        <v/>
      </c>
      <c r="Q199" s="3" t="str">
        <f>IF($A199="","",IF((AND($A199="ADD",OR(P199="",P199="Basic Sign Post"))),"6",(_xlfn.XLOOKUP(P199,ud_pole_structure_type[lookupValue],ud_pole_structure_type[lookupKey],""))))</f>
        <v/>
      </c>
      <c r="R199" s="3" t="str">
        <f t="shared" si="25"/>
        <v/>
      </c>
      <c r="S199" s="3" t="str">
        <f>IF($A199="","",IF((AND($A199="ADD",OR(R199="",R199="Aluminium"))),"4",(_xlfn.XLOOKUP(R199,pole_material[lookupValue],pole_material[lookupKey],""))))</f>
        <v/>
      </c>
      <c r="U199" s="3" t="str">
        <f>IF($A199="ADD",IF(NOT(ISBLANK(T199)),_xlfn.XLOOKUP(T199,ud_coating_system[lookupValue],ud_coating_system[lookupKey],"ERROR"),""), "")</f>
        <v/>
      </c>
      <c r="W199" s="3" t="str">
        <f>IF($A199="ADD",IF(NOT(ISBLANK(V199)),_xlfn.XLOOKUP(V199,ud_pole_foundation_type[lookupValue],ud_pole_foundation_type[lookupKey],"ERROR"),""), "")</f>
        <v/>
      </c>
      <c r="Y199" s="3" t="str">
        <f>IF($A199="ADD",IF(NOT(ISBLANK(X199)),_xlfn.XLOOKUP(X199,ud_pole_base_connection[lookupValue],ud_pole_base_connection[lookupKey],"ERROR"),""), "")</f>
        <v/>
      </c>
      <c r="Z199" s="6"/>
      <c r="AA199" s="6"/>
      <c r="AB199" s="2" t="str">
        <f t="shared" si="26"/>
        <v/>
      </c>
      <c r="AD199" s="3" t="str">
        <f>IF($A199="ADD",IF(NOT(ISBLANK(AC199)),_xlfn.XLOOKUP(AC199,ud_pole_structure_make[lookupValue],ud_pole_structure_make[lookupKey],"ERROR"),""), "")</f>
        <v/>
      </c>
      <c r="AF199" s="3" t="str">
        <f>IF($A199="ADD",IF(NOT(ISBLANK(AE199)),_xlfn.XLOOKUP(1,(ud_pole_structure_model_lookup=AE199)*(ud_pole_structure_model_parentKey=AD199),ud_pole_structure_model[lookupKey],"ERROR"),""), "")</f>
        <v/>
      </c>
      <c r="AH199" s="3" t="str">
        <f>IF($A199="ADD",IF(NOT(ISBLANK(AG199)),_xlfn.XLOOKUP(AG199,sl_pole_shape[lookupValue],sl_pole_shape[lookupKey],"ERROR"),""), "")</f>
        <v/>
      </c>
      <c r="AJ199" s="3" t="str">
        <f>IF($A199="ADD",IF(NOT(ISBLANK(AI199)),_xlfn.XLOOKUP(AI199,sign_bracket[lookupValue],sign_bracket[lookupKey],"ERROR"),""), "")</f>
        <v/>
      </c>
      <c r="AL199" s="3" t="str">
        <f>IF($A199="ADD",IF(NOT(ISBLANK(AK199)),_xlfn.XLOOKUP(AK199,post_plant_type[lookupValue],post_plant_type[lookupKey],"ERROR"),""), "")</f>
        <v/>
      </c>
      <c r="AN199" s="3" t="str">
        <f>IF($A199="ADD",IF(NOT(ISBLANK(AM199)),_xlfn.XLOOKUP(AM199,post_ground_type[lookupValue],post_ground_type[lookupKey],"ERROR"),""), "")</f>
        <v/>
      </c>
      <c r="AP199" s="3" t="str">
        <f>IF($A199="ADD",IF(NOT(ISBLANK(AO199)),_xlfn.XLOOKUP(AO199,post_joint_type[lookupValue],post_joint_type[lookupKey],"ERROR"),""), "")</f>
        <v/>
      </c>
      <c r="AQ199" s="7"/>
      <c r="AR199" s="4" t="str">
        <f t="shared" ca="1" si="27"/>
        <v/>
      </c>
      <c r="AS199" s="4"/>
      <c r="AT199" s="3" t="str">
        <f t="shared" si="28"/>
        <v/>
      </c>
      <c r="AU199" s="3" t="str">
        <f>IF($A199="","",IF((AND($A199="ADD",OR(AT199="",AT199="In Use"))),"5",(_xlfn.XLOOKUP(AT199,ud_asset_status[lookupValue],ud_asset_status[lookupKey],""))))</f>
        <v/>
      </c>
      <c r="AW199" s="3" t="str">
        <f>IF($A199="ADD",IF(NOT(ISBLANK(AV199)),_xlfn.XLOOKUP(AV199,ud_replacement_status[lookupValue],ud_replacement_status[lookupKey],"ERROR"),""), "")</f>
        <v/>
      </c>
      <c r="AX199" s="7"/>
      <c r="AZ199" s="3" t="str">
        <f>IF($A199="ADD",IF(NOT(ISBLANK(AY199)),_xlfn.XLOOKUP(AY199,ar_replace_reason[lookupValue],ar_replace_reason[lookupKey],"ERROR"),""), "")</f>
        <v/>
      </c>
      <c r="BA199" s="3" t="str">
        <f t="shared" si="29"/>
        <v/>
      </c>
      <c r="BB199" s="3" t="str">
        <f>IF($A199="","",IF((AND($A199="ADD",OR(BA199="",BA199="Queenstown-Lakes District Council"))),"70",(_xlfn.XLOOKUP(BA199,ud_organisation_owner[lookupValue],ud_organisation_owner[lookupKey],""))))</f>
        <v/>
      </c>
      <c r="BC199" s="3" t="str">
        <f t="shared" si="30"/>
        <v/>
      </c>
      <c r="BD199" s="3" t="str">
        <f>IF($A199="","",IF((AND($A199="ADD",OR(BC199="",BC199="Queenstown-Lakes District Council"))),"70",(_xlfn.XLOOKUP(BC199,ud_organisation_owner[lookupValue],ud_organisation_owner[lookupKey],""))))</f>
        <v/>
      </c>
      <c r="BE199" s="3" t="str">
        <f t="shared" si="31"/>
        <v/>
      </c>
      <c r="BF199" s="3" t="str">
        <f>IF($A199="","",IF((AND($A199="ADD",OR(BE199="",BE199="Local Authority"))),"17",(_xlfn.XLOOKUP(BE199,ud_sub_organisation[lookupValue],ud_sub_organisation[lookupKey],""))))</f>
        <v/>
      </c>
      <c r="BH199" s="3" t="str">
        <f>IF($A199="ADD",IF(NOT(ISBLANK(BG199)),_xlfn.XLOOKUP(BG199,ud_maintenance_organisation[lookupValue],ud_maintenance_organisation[lookupKey],"ERROR"),""), "")</f>
        <v/>
      </c>
      <c r="BI199" s="3" t="str">
        <f t="shared" si="32"/>
        <v/>
      </c>
      <c r="BJ199" s="3" t="str">
        <f>IF($A199="","",IF((AND($A199="ADD",OR(BI199="",BI199="Vested Assets"))),"12",(_xlfn.XLOOKUP(BI199,ud_work_category[lookupValue],ud_work_category[lookupKey],""))))</f>
        <v/>
      </c>
      <c r="BK199" s="8"/>
      <c r="BL199" s="2" t="str">
        <f t="shared" si="33"/>
        <v/>
      </c>
      <c r="BM199" s="3" t="str">
        <f t="shared" si="34"/>
        <v/>
      </c>
      <c r="BN199" s="3" t="str">
        <f>IF($A199="","",IF((AND($A199="ADD",OR(BM199="",BM199="Excellent"))),"1",(_xlfn.XLOOKUP(BM199,condition[lookupValue],condition[lookupKey],""))))</f>
        <v/>
      </c>
      <c r="BO199" s="7" t="str">
        <f t="shared" si="35"/>
        <v/>
      </c>
      <c r="BP199" s="9"/>
    </row>
    <row r="200" spans="2:68" x14ac:dyDescent="0.25">
      <c r="B200" s="4"/>
      <c r="E200" s="3" t="str">
        <f>IF($A200="ADD",IF(NOT(ISBLANK(D200)),_xlfn.XLOOKUP(D200,roadnames[lookupValue],roadnames[lookupKey],"ERROR"),""), "")</f>
        <v/>
      </c>
      <c r="F200" s="5"/>
      <c r="G200" s="5"/>
      <c r="H200" s="6"/>
      <c r="J200" s="3" t="str">
        <f>IF($A200="ADD",IF(NOT(ISBLANK(I200)),_xlfn.XLOOKUP(I200,side[lookupValue],side[lookupKey],"ERROR"),""), "")</f>
        <v/>
      </c>
      <c r="K200" s="4"/>
      <c r="M200" s="3" t="str">
        <f>IF($A200="ADD",IF(NOT(ISBLANK(L200)),_xlfn.XLOOKUP(L200,ud_placement[lookupValue],ud_placement[lookupKey],"ERROR"),""), "")</f>
        <v/>
      </c>
      <c r="O200" s="3" t="str">
        <f>IF($A200="ADD",IF(NOT(ISBLANK(N200)),_xlfn.XLOOKUP(N200,ud_pole_primary_function[lookupValue],ud_pole_primary_function[lookupKey],"ERROR"),""), "")</f>
        <v/>
      </c>
      <c r="P200" s="3" t="str">
        <f t="shared" si="24"/>
        <v/>
      </c>
      <c r="Q200" s="3" t="str">
        <f>IF($A200="","",IF((AND($A200="ADD",OR(P200="",P200="Basic Sign Post"))),"6",(_xlfn.XLOOKUP(P200,ud_pole_structure_type[lookupValue],ud_pole_structure_type[lookupKey],""))))</f>
        <v/>
      </c>
      <c r="R200" s="3" t="str">
        <f t="shared" si="25"/>
        <v/>
      </c>
      <c r="S200" s="3" t="str">
        <f>IF($A200="","",IF((AND($A200="ADD",OR(R200="",R200="Aluminium"))),"4",(_xlfn.XLOOKUP(R200,pole_material[lookupValue],pole_material[lookupKey],""))))</f>
        <v/>
      </c>
      <c r="U200" s="3" t="str">
        <f>IF($A200="ADD",IF(NOT(ISBLANK(T200)),_xlfn.XLOOKUP(T200,ud_coating_system[lookupValue],ud_coating_system[lookupKey],"ERROR"),""), "")</f>
        <v/>
      </c>
      <c r="W200" s="3" t="str">
        <f>IF($A200="ADD",IF(NOT(ISBLANK(V200)),_xlfn.XLOOKUP(V200,ud_pole_foundation_type[lookupValue],ud_pole_foundation_type[lookupKey],"ERROR"),""), "")</f>
        <v/>
      </c>
      <c r="Y200" s="3" t="str">
        <f>IF($A200="ADD",IF(NOT(ISBLANK(X200)),_xlfn.XLOOKUP(X200,ud_pole_base_connection[lookupValue],ud_pole_base_connection[lookupKey],"ERROR"),""), "")</f>
        <v/>
      </c>
      <c r="Z200" s="6"/>
      <c r="AA200" s="6"/>
      <c r="AB200" s="2" t="str">
        <f t="shared" si="26"/>
        <v/>
      </c>
      <c r="AD200" s="3" t="str">
        <f>IF($A200="ADD",IF(NOT(ISBLANK(AC200)),_xlfn.XLOOKUP(AC200,ud_pole_structure_make[lookupValue],ud_pole_structure_make[lookupKey],"ERROR"),""), "")</f>
        <v/>
      </c>
      <c r="AF200" s="3" t="str">
        <f>IF($A200="ADD",IF(NOT(ISBLANK(AE200)),_xlfn.XLOOKUP(1,(ud_pole_structure_model_lookup=AE200)*(ud_pole_structure_model_parentKey=AD200),ud_pole_structure_model[lookupKey],"ERROR"),""), "")</f>
        <v/>
      </c>
      <c r="AH200" s="3" t="str">
        <f>IF($A200="ADD",IF(NOT(ISBLANK(AG200)),_xlfn.XLOOKUP(AG200,sl_pole_shape[lookupValue],sl_pole_shape[lookupKey],"ERROR"),""), "")</f>
        <v/>
      </c>
      <c r="AJ200" s="3" t="str">
        <f>IF($A200="ADD",IF(NOT(ISBLANK(AI200)),_xlfn.XLOOKUP(AI200,sign_bracket[lookupValue],sign_bracket[lookupKey],"ERROR"),""), "")</f>
        <v/>
      </c>
      <c r="AL200" s="3" t="str">
        <f>IF($A200="ADD",IF(NOT(ISBLANK(AK200)),_xlfn.XLOOKUP(AK200,post_plant_type[lookupValue],post_plant_type[lookupKey],"ERROR"),""), "")</f>
        <v/>
      </c>
      <c r="AN200" s="3" t="str">
        <f>IF($A200="ADD",IF(NOT(ISBLANK(AM200)),_xlfn.XLOOKUP(AM200,post_ground_type[lookupValue],post_ground_type[lookupKey],"ERROR"),""), "")</f>
        <v/>
      </c>
      <c r="AP200" s="3" t="str">
        <f>IF($A200="ADD",IF(NOT(ISBLANK(AO200)),_xlfn.XLOOKUP(AO200,post_joint_type[lookupValue],post_joint_type[lookupKey],"ERROR"),""), "")</f>
        <v/>
      </c>
      <c r="AQ200" s="7"/>
      <c r="AR200" s="4" t="str">
        <f t="shared" ca="1" si="27"/>
        <v/>
      </c>
      <c r="AS200" s="4"/>
      <c r="AT200" s="3" t="str">
        <f t="shared" si="28"/>
        <v/>
      </c>
      <c r="AU200" s="3" t="str">
        <f>IF($A200="","",IF((AND($A200="ADD",OR(AT200="",AT200="In Use"))),"5",(_xlfn.XLOOKUP(AT200,ud_asset_status[lookupValue],ud_asset_status[lookupKey],""))))</f>
        <v/>
      </c>
      <c r="AW200" s="3" t="str">
        <f>IF($A200="ADD",IF(NOT(ISBLANK(AV200)),_xlfn.XLOOKUP(AV200,ud_replacement_status[lookupValue],ud_replacement_status[lookupKey],"ERROR"),""), "")</f>
        <v/>
      </c>
      <c r="AX200" s="7"/>
      <c r="AZ200" s="3" t="str">
        <f>IF($A200="ADD",IF(NOT(ISBLANK(AY200)),_xlfn.XLOOKUP(AY200,ar_replace_reason[lookupValue],ar_replace_reason[lookupKey],"ERROR"),""), "")</f>
        <v/>
      </c>
      <c r="BA200" s="3" t="str">
        <f t="shared" si="29"/>
        <v/>
      </c>
      <c r="BB200" s="3" t="str">
        <f>IF($A200="","",IF((AND($A200="ADD",OR(BA200="",BA200="Queenstown-Lakes District Council"))),"70",(_xlfn.XLOOKUP(BA200,ud_organisation_owner[lookupValue],ud_organisation_owner[lookupKey],""))))</f>
        <v/>
      </c>
      <c r="BC200" s="3" t="str">
        <f t="shared" si="30"/>
        <v/>
      </c>
      <c r="BD200" s="3" t="str">
        <f>IF($A200="","",IF((AND($A200="ADD",OR(BC200="",BC200="Queenstown-Lakes District Council"))),"70",(_xlfn.XLOOKUP(BC200,ud_organisation_owner[lookupValue],ud_organisation_owner[lookupKey],""))))</f>
        <v/>
      </c>
      <c r="BE200" s="3" t="str">
        <f t="shared" si="31"/>
        <v/>
      </c>
      <c r="BF200" s="3" t="str">
        <f>IF($A200="","",IF((AND($A200="ADD",OR(BE200="",BE200="Local Authority"))),"17",(_xlfn.XLOOKUP(BE200,ud_sub_organisation[lookupValue],ud_sub_organisation[lookupKey],""))))</f>
        <v/>
      </c>
      <c r="BH200" s="3" t="str">
        <f>IF($A200="ADD",IF(NOT(ISBLANK(BG200)),_xlfn.XLOOKUP(BG200,ud_maintenance_organisation[lookupValue],ud_maintenance_organisation[lookupKey],"ERROR"),""), "")</f>
        <v/>
      </c>
      <c r="BI200" s="3" t="str">
        <f t="shared" si="32"/>
        <v/>
      </c>
      <c r="BJ200" s="3" t="str">
        <f>IF($A200="","",IF((AND($A200="ADD",OR(BI200="",BI200="Vested Assets"))),"12",(_xlfn.XLOOKUP(BI200,ud_work_category[lookupValue],ud_work_category[lookupKey],""))))</f>
        <v/>
      </c>
      <c r="BK200" s="8"/>
      <c r="BL200" s="2" t="str">
        <f t="shared" si="33"/>
        <v/>
      </c>
      <c r="BM200" s="3" t="str">
        <f t="shared" si="34"/>
        <v/>
      </c>
      <c r="BN200" s="3" t="str">
        <f>IF($A200="","",IF((AND($A200="ADD",OR(BM200="",BM200="Excellent"))),"1",(_xlfn.XLOOKUP(BM200,condition[lookupValue],condition[lookupKey],""))))</f>
        <v/>
      </c>
      <c r="BO200" s="7" t="str">
        <f t="shared" si="35"/>
        <v/>
      </c>
      <c r="BP200" s="9"/>
    </row>
    <row r="201" spans="2:68" x14ac:dyDescent="0.25">
      <c r="B201" s="4"/>
      <c r="E201" s="3" t="str">
        <f>IF($A201="ADD",IF(NOT(ISBLANK(D201)),_xlfn.XLOOKUP(D201,roadnames[lookupValue],roadnames[lookupKey],"ERROR"),""), "")</f>
        <v/>
      </c>
      <c r="F201" s="5"/>
      <c r="G201" s="5"/>
      <c r="H201" s="6"/>
      <c r="J201" s="3" t="str">
        <f>IF($A201="ADD",IF(NOT(ISBLANK(I201)),_xlfn.XLOOKUP(I201,side[lookupValue],side[lookupKey],"ERROR"),""), "")</f>
        <v/>
      </c>
      <c r="K201" s="4"/>
      <c r="M201" s="3" t="str">
        <f>IF($A201="ADD",IF(NOT(ISBLANK(L201)),_xlfn.XLOOKUP(L201,ud_placement[lookupValue],ud_placement[lookupKey],"ERROR"),""), "")</f>
        <v/>
      </c>
      <c r="O201" s="3" t="str">
        <f>IF($A201="ADD",IF(NOT(ISBLANK(N201)),_xlfn.XLOOKUP(N201,ud_pole_primary_function[lookupValue],ud_pole_primary_function[lookupKey],"ERROR"),""), "")</f>
        <v/>
      </c>
      <c r="P201" s="3" t="str">
        <f t="shared" si="24"/>
        <v/>
      </c>
      <c r="Q201" s="3" t="str">
        <f>IF($A201="","",IF((AND($A201="ADD",OR(P201="",P201="Basic Sign Post"))),"6",(_xlfn.XLOOKUP(P201,ud_pole_structure_type[lookupValue],ud_pole_structure_type[lookupKey],""))))</f>
        <v/>
      </c>
      <c r="R201" s="3" t="str">
        <f t="shared" si="25"/>
        <v/>
      </c>
      <c r="S201" s="3" t="str">
        <f>IF($A201="","",IF((AND($A201="ADD",OR(R201="",R201="Aluminium"))),"4",(_xlfn.XLOOKUP(R201,pole_material[lookupValue],pole_material[lookupKey],""))))</f>
        <v/>
      </c>
      <c r="U201" s="3" t="str">
        <f>IF($A201="ADD",IF(NOT(ISBLANK(T201)),_xlfn.XLOOKUP(T201,ud_coating_system[lookupValue],ud_coating_system[lookupKey],"ERROR"),""), "")</f>
        <v/>
      </c>
      <c r="W201" s="3" t="str">
        <f>IF($A201="ADD",IF(NOT(ISBLANK(V201)),_xlfn.XLOOKUP(V201,ud_pole_foundation_type[lookupValue],ud_pole_foundation_type[lookupKey],"ERROR"),""), "")</f>
        <v/>
      </c>
      <c r="Y201" s="3" t="str">
        <f>IF($A201="ADD",IF(NOT(ISBLANK(X201)),_xlfn.XLOOKUP(X201,ud_pole_base_connection[lookupValue],ud_pole_base_connection[lookupKey],"ERROR"),""), "")</f>
        <v/>
      </c>
      <c r="Z201" s="6"/>
      <c r="AA201" s="6"/>
      <c r="AB201" s="2" t="str">
        <f t="shared" si="26"/>
        <v/>
      </c>
      <c r="AD201" s="3" t="str">
        <f>IF($A201="ADD",IF(NOT(ISBLANK(AC201)),_xlfn.XLOOKUP(AC201,ud_pole_structure_make[lookupValue],ud_pole_structure_make[lookupKey],"ERROR"),""), "")</f>
        <v/>
      </c>
      <c r="AF201" s="3" t="str">
        <f>IF($A201="ADD",IF(NOT(ISBLANK(AE201)),_xlfn.XLOOKUP(1,(ud_pole_structure_model_lookup=AE201)*(ud_pole_structure_model_parentKey=AD201),ud_pole_structure_model[lookupKey],"ERROR"),""), "")</f>
        <v/>
      </c>
      <c r="AH201" s="3" t="str">
        <f>IF($A201="ADD",IF(NOT(ISBLANK(AG201)),_xlfn.XLOOKUP(AG201,sl_pole_shape[lookupValue],sl_pole_shape[lookupKey],"ERROR"),""), "")</f>
        <v/>
      </c>
      <c r="AJ201" s="3" t="str">
        <f>IF($A201="ADD",IF(NOT(ISBLANK(AI201)),_xlfn.XLOOKUP(AI201,sign_bracket[lookupValue],sign_bracket[lookupKey],"ERROR"),""), "")</f>
        <v/>
      </c>
      <c r="AL201" s="3" t="str">
        <f>IF($A201="ADD",IF(NOT(ISBLANK(AK201)),_xlfn.XLOOKUP(AK201,post_plant_type[lookupValue],post_plant_type[lookupKey],"ERROR"),""), "")</f>
        <v/>
      </c>
      <c r="AN201" s="3" t="str">
        <f>IF($A201="ADD",IF(NOT(ISBLANK(AM201)),_xlfn.XLOOKUP(AM201,post_ground_type[lookupValue],post_ground_type[lookupKey],"ERROR"),""), "")</f>
        <v/>
      </c>
      <c r="AP201" s="3" t="str">
        <f>IF($A201="ADD",IF(NOT(ISBLANK(AO201)),_xlfn.XLOOKUP(AO201,post_joint_type[lookupValue],post_joint_type[lookupKey],"ERROR"),""), "")</f>
        <v/>
      </c>
      <c r="AQ201" s="7"/>
      <c r="AR201" s="4" t="str">
        <f t="shared" ca="1" si="27"/>
        <v/>
      </c>
      <c r="AS201" s="4"/>
      <c r="AT201" s="3" t="str">
        <f t="shared" si="28"/>
        <v/>
      </c>
      <c r="AU201" s="3" t="str">
        <f>IF($A201="","",IF((AND($A201="ADD",OR(AT201="",AT201="In Use"))),"5",(_xlfn.XLOOKUP(AT201,ud_asset_status[lookupValue],ud_asset_status[lookupKey],""))))</f>
        <v/>
      </c>
      <c r="AW201" s="3" t="str">
        <f>IF($A201="ADD",IF(NOT(ISBLANK(AV201)),_xlfn.XLOOKUP(AV201,ud_replacement_status[lookupValue],ud_replacement_status[lookupKey],"ERROR"),""), "")</f>
        <v/>
      </c>
      <c r="AX201" s="7"/>
      <c r="AZ201" s="3" t="str">
        <f>IF($A201="ADD",IF(NOT(ISBLANK(AY201)),_xlfn.XLOOKUP(AY201,ar_replace_reason[lookupValue],ar_replace_reason[lookupKey],"ERROR"),""), "")</f>
        <v/>
      </c>
      <c r="BA201" s="3" t="str">
        <f t="shared" si="29"/>
        <v/>
      </c>
      <c r="BB201" s="3" t="str">
        <f>IF($A201="","",IF((AND($A201="ADD",OR(BA201="",BA201="Queenstown-Lakes District Council"))),"70",(_xlfn.XLOOKUP(BA201,ud_organisation_owner[lookupValue],ud_organisation_owner[lookupKey],""))))</f>
        <v/>
      </c>
      <c r="BC201" s="3" t="str">
        <f t="shared" si="30"/>
        <v/>
      </c>
      <c r="BD201" s="3" t="str">
        <f>IF($A201="","",IF((AND($A201="ADD",OR(BC201="",BC201="Queenstown-Lakes District Council"))),"70",(_xlfn.XLOOKUP(BC201,ud_organisation_owner[lookupValue],ud_organisation_owner[lookupKey],""))))</f>
        <v/>
      </c>
      <c r="BE201" s="3" t="str">
        <f t="shared" si="31"/>
        <v/>
      </c>
      <c r="BF201" s="3" t="str">
        <f>IF($A201="","",IF((AND($A201="ADD",OR(BE201="",BE201="Local Authority"))),"17",(_xlfn.XLOOKUP(BE201,ud_sub_organisation[lookupValue],ud_sub_organisation[lookupKey],""))))</f>
        <v/>
      </c>
      <c r="BH201" s="3" t="str">
        <f>IF($A201="ADD",IF(NOT(ISBLANK(BG201)),_xlfn.XLOOKUP(BG201,ud_maintenance_organisation[lookupValue],ud_maintenance_organisation[lookupKey],"ERROR"),""), "")</f>
        <v/>
      </c>
      <c r="BI201" s="3" t="str">
        <f t="shared" si="32"/>
        <v/>
      </c>
      <c r="BJ201" s="3" t="str">
        <f>IF($A201="","",IF((AND($A201="ADD",OR(BI201="",BI201="Vested Assets"))),"12",(_xlfn.XLOOKUP(BI201,ud_work_category[lookupValue],ud_work_category[lookupKey],""))))</f>
        <v/>
      </c>
      <c r="BK201" s="8"/>
      <c r="BL201" s="2" t="str">
        <f t="shared" si="33"/>
        <v/>
      </c>
      <c r="BM201" s="3" t="str">
        <f t="shared" si="34"/>
        <v/>
      </c>
      <c r="BN201" s="3" t="str">
        <f>IF($A201="","",IF((AND($A201="ADD",OR(BM201="",BM201="Excellent"))),"1",(_xlfn.XLOOKUP(BM201,condition[lookupValue],condition[lookupKey],""))))</f>
        <v/>
      </c>
      <c r="BO201" s="7" t="str">
        <f t="shared" si="35"/>
        <v/>
      </c>
      <c r="BP201" s="9"/>
    </row>
    <row r="202" spans="2:68" x14ac:dyDescent="0.25">
      <c r="B202" s="4"/>
      <c r="E202" s="3" t="str">
        <f>IF($A202="ADD",IF(NOT(ISBLANK(D202)),_xlfn.XLOOKUP(D202,roadnames[lookupValue],roadnames[lookupKey],"ERROR"),""), "")</f>
        <v/>
      </c>
      <c r="F202" s="5"/>
      <c r="G202" s="5"/>
      <c r="H202" s="6"/>
      <c r="J202" s="3" t="str">
        <f>IF($A202="ADD",IF(NOT(ISBLANK(I202)),_xlfn.XLOOKUP(I202,side[lookupValue],side[lookupKey],"ERROR"),""), "")</f>
        <v/>
      </c>
      <c r="K202" s="4"/>
      <c r="M202" s="3" t="str">
        <f>IF($A202="ADD",IF(NOT(ISBLANK(L202)),_xlfn.XLOOKUP(L202,ud_placement[lookupValue],ud_placement[lookupKey],"ERROR"),""), "")</f>
        <v/>
      </c>
      <c r="O202" s="3" t="str">
        <f>IF($A202="ADD",IF(NOT(ISBLANK(N202)),_xlfn.XLOOKUP(N202,ud_pole_primary_function[lookupValue],ud_pole_primary_function[lookupKey],"ERROR"),""), "")</f>
        <v/>
      </c>
      <c r="P202" s="3" t="str">
        <f t="shared" si="24"/>
        <v/>
      </c>
      <c r="Q202" s="3" t="str">
        <f>IF($A202="","",IF((AND($A202="ADD",OR(P202="",P202="Basic Sign Post"))),"6",(_xlfn.XLOOKUP(P202,ud_pole_structure_type[lookupValue],ud_pole_structure_type[lookupKey],""))))</f>
        <v/>
      </c>
      <c r="R202" s="3" t="str">
        <f t="shared" si="25"/>
        <v/>
      </c>
      <c r="S202" s="3" t="str">
        <f>IF($A202="","",IF((AND($A202="ADD",OR(R202="",R202="Aluminium"))),"4",(_xlfn.XLOOKUP(R202,pole_material[lookupValue],pole_material[lookupKey],""))))</f>
        <v/>
      </c>
      <c r="U202" s="3" t="str">
        <f>IF($A202="ADD",IF(NOT(ISBLANK(T202)),_xlfn.XLOOKUP(T202,ud_coating_system[lookupValue],ud_coating_system[lookupKey],"ERROR"),""), "")</f>
        <v/>
      </c>
      <c r="W202" s="3" t="str">
        <f>IF($A202="ADD",IF(NOT(ISBLANK(V202)),_xlfn.XLOOKUP(V202,ud_pole_foundation_type[lookupValue],ud_pole_foundation_type[lookupKey],"ERROR"),""), "")</f>
        <v/>
      </c>
      <c r="Y202" s="3" t="str">
        <f>IF($A202="ADD",IF(NOT(ISBLANK(X202)),_xlfn.XLOOKUP(X202,ud_pole_base_connection[lookupValue],ud_pole_base_connection[lookupKey],"ERROR"),""), "")</f>
        <v/>
      </c>
      <c r="Z202" s="6"/>
      <c r="AA202" s="6"/>
      <c r="AB202" s="2" t="str">
        <f t="shared" si="26"/>
        <v/>
      </c>
      <c r="AD202" s="3" t="str">
        <f>IF($A202="ADD",IF(NOT(ISBLANK(AC202)),_xlfn.XLOOKUP(AC202,ud_pole_structure_make[lookupValue],ud_pole_structure_make[lookupKey],"ERROR"),""), "")</f>
        <v/>
      </c>
      <c r="AF202" s="3" t="str">
        <f>IF($A202="ADD",IF(NOT(ISBLANK(AE202)),_xlfn.XLOOKUP(1,(ud_pole_structure_model_lookup=AE202)*(ud_pole_structure_model_parentKey=AD202),ud_pole_structure_model[lookupKey],"ERROR"),""), "")</f>
        <v/>
      </c>
      <c r="AH202" s="3" t="str">
        <f>IF($A202="ADD",IF(NOT(ISBLANK(AG202)),_xlfn.XLOOKUP(AG202,sl_pole_shape[lookupValue],sl_pole_shape[lookupKey],"ERROR"),""), "")</f>
        <v/>
      </c>
      <c r="AJ202" s="3" t="str">
        <f>IF($A202="ADD",IF(NOT(ISBLANK(AI202)),_xlfn.XLOOKUP(AI202,sign_bracket[lookupValue],sign_bracket[lookupKey],"ERROR"),""), "")</f>
        <v/>
      </c>
      <c r="AL202" s="3" t="str">
        <f>IF($A202="ADD",IF(NOT(ISBLANK(AK202)),_xlfn.XLOOKUP(AK202,post_plant_type[lookupValue],post_plant_type[lookupKey],"ERROR"),""), "")</f>
        <v/>
      </c>
      <c r="AN202" s="3" t="str">
        <f>IF($A202="ADD",IF(NOT(ISBLANK(AM202)),_xlfn.XLOOKUP(AM202,post_ground_type[lookupValue],post_ground_type[lookupKey],"ERROR"),""), "")</f>
        <v/>
      </c>
      <c r="AP202" s="3" t="str">
        <f>IF($A202="ADD",IF(NOT(ISBLANK(AO202)),_xlfn.XLOOKUP(AO202,post_joint_type[lookupValue],post_joint_type[lookupKey],"ERROR"),""), "")</f>
        <v/>
      </c>
      <c r="AQ202" s="7"/>
      <c r="AR202" s="4" t="str">
        <f t="shared" ca="1" si="27"/>
        <v/>
      </c>
      <c r="AS202" s="4"/>
      <c r="AT202" s="3" t="str">
        <f t="shared" si="28"/>
        <v/>
      </c>
      <c r="AU202" s="3" t="str">
        <f>IF($A202="","",IF((AND($A202="ADD",OR(AT202="",AT202="In Use"))),"5",(_xlfn.XLOOKUP(AT202,ud_asset_status[lookupValue],ud_asset_status[lookupKey],""))))</f>
        <v/>
      </c>
      <c r="AW202" s="3" t="str">
        <f>IF($A202="ADD",IF(NOT(ISBLANK(AV202)),_xlfn.XLOOKUP(AV202,ud_replacement_status[lookupValue],ud_replacement_status[lookupKey],"ERROR"),""), "")</f>
        <v/>
      </c>
      <c r="AX202" s="7"/>
      <c r="AZ202" s="3" t="str">
        <f>IF($A202="ADD",IF(NOT(ISBLANK(AY202)),_xlfn.XLOOKUP(AY202,ar_replace_reason[lookupValue],ar_replace_reason[lookupKey],"ERROR"),""), "")</f>
        <v/>
      </c>
      <c r="BA202" s="3" t="str">
        <f t="shared" si="29"/>
        <v/>
      </c>
      <c r="BB202" s="3" t="str">
        <f>IF($A202="","",IF((AND($A202="ADD",OR(BA202="",BA202="Queenstown-Lakes District Council"))),"70",(_xlfn.XLOOKUP(BA202,ud_organisation_owner[lookupValue],ud_organisation_owner[lookupKey],""))))</f>
        <v/>
      </c>
      <c r="BC202" s="3" t="str">
        <f t="shared" si="30"/>
        <v/>
      </c>
      <c r="BD202" s="3" t="str">
        <f>IF($A202="","",IF((AND($A202="ADD",OR(BC202="",BC202="Queenstown-Lakes District Council"))),"70",(_xlfn.XLOOKUP(BC202,ud_organisation_owner[lookupValue],ud_organisation_owner[lookupKey],""))))</f>
        <v/>
      </c>
      <c r="BE202" s="3" t="str">
        <f t="shared" si="31"/>
        <v/>
      </c>
      <c r="BF202" s="3" t="str">
        <f>IF($A202="","",IF((AND($A202="ADD",OR(BE202="",BE202="Local Authority"))),"17",(_xlfn.XLOOKUP(BE202,ud_sub_organisation[lookupValue],ud_sub_organisation[lookupKey],""))))</f>
        <v/>
      </c>
      <c r="BH202" s="3" t="str">
        <f>IF($A202="ADD",IF(NOT(ISBLANK(BG202)),_xlfn.XLOOKUP(BG202,ud_maintenance_organisation[lookupValue],ud_maintenance_organisation[lookupKey],"ERROR"),""), "")</f>
        <v/>
      </c>
      <c r="BI202" s="3" t="str">
        <f t="shared" si="32"/>
        <v/>
      </c>
      <c r="BJ202" s="3" t="str">
        <f>IF($A202="","",IF((AND($A202="ADD",OR(BI202="",BI202="Vested Assets"))),"12",(_xlfn.XLOOKUP(BI202,ud_work_category[lookupValue],ud_work_category[lookupKey],""))))</f>
        <v/>
      </c>
      <c r="BK202" s="8"/>
      <c r="BL202" s="2" t="str">
        <f t="shared" si="33"/>
        <v/>
      </c>
      <c r="BM202" s="3" t="str">
        <f t="shared" si="34"/>
        <v/>
      </c>
      <c r="BN202" s="3" t="str">
        <f>IF($A202="","",IF((AND($A202="ADD",OR(BM202="",BM202="Excellent"))),"1",(_xlfn.XLOOKUP(BM202,condition[lookupValue],condition[lookupKey],""))))</f>
        <v/>
      </c>
      <c r="BO202" s="7" t="str">
        <f t="shared" si="35"/>
        <v/>
      </c>
      <c r="BP202" s="9"/>
    </row>
    <row r="203" spans="2:68" x14ac:dyDescent="0.25">
      <c r="B203" s="4"/>
      <c r="E203" s="3" t="str">
        <f>IF($A203="ADD",IF(NOT(ISBLANK(D203)),_xlfn.XLOOKUP(D203,roadnames[lookupValue],roadnames[lookupKey],"ERROR"),""), "")</f>
        <v/>
      </c>
      <c r="F203" s="5"/>
      <c r="G203" s="5"/>
      <c r="H203" s="6"/>
      <c r="J203" s="3" t="str">
        <f>IF($A203="ADD",IF(NOT(ISBLANK(I203)),_xlfn.XLOOKUP(I203,side[lookupValue],side[lookupKey],"ERROR"),""), "")</f>
        <v/>
      </c>
      <c r="K203" s="4"/>
      <c r="M203" s="3" t="str">
        <f>IF($A203="ADD",IF(NOT(ISBLANK(L203)),_xlfn.XLOOKUP(L203,ud_placement[lookupValue],ud_placement[lookupKey],"ERROR"),""), "")</f>
        <v/>
      </c>
      <c r="O203" s="3" t="str">
        <f>IF($A203="ADD",IF(NOT(ISBLANK(N203)),_xlfn.XLOOKUP(N203,ud_pole_primary_function[lookupValue],ud_pole_primary_function[lookupKey],"ERROR"),""), "")</f>
        <v/>
      </c>
      <c r="P203" s="3" t="str">
        <f t="shared" ref="P203:P266" si="36">IF($A203="ADD","Basic Sign Post","")</f>
        <v/>
      </c>
      <c r="Q203" s="3" t="str">
        <f>IF($A203="","",IF((AND($A203="ADD",OR(P203="",P203="Basic Sign Post"))),"6",(_xlfn.XLOOKUP(P203,ud_pole_structure_type[lookupValue],ud_pole_structure_type[lookupKey],""))))</f>
        <v/>
      </c>
      <c r="R203" s="3" t="str">
        <f t="shared" ref="R203:R266" si="37">IF($A203="ADD","Aluminium","")</f>
        <v/>
      </c>
      <c r="S203" s="3" t="str">
        <f>IF($A203="","",IF((AND($A203="ADD",OR(R203="",R203="Aluminium"))),"4",(_xlfn.XLOOKUP(R203,pole_material[lookupValue],pole_material[lookupKey],""))))</f>
        <v/>
      </c>
      <c r="U203" s="3" t="str">
        <f>IF($A203="ADD",IF(NOT(ISBLANK(T203)),_xlfn.XLOOKUP(T203,ud_coating_system[lookupValue],ud_coating_system[lookupKey],"ERROR"),""), "")</f>
        <v/>
      </c>
      <c r="W203" s="3" t="str">
        <f>IF($A203="ADD",IF(NOT(ISBLANK(V203)),_xlfn.XLOOKUP(V203,ud_pole_foundation_type[lookupValue],ud_pole_foundation_type[lookupKey],"ERROR"),""), "")</f>
        <v/>
      </c>
      <c r="Y203" s="3" t="str">
        <f>IF($A203="ADD",IF(NOT(ISBLANK(X203)),_xlfn.XLOOKUP(X203,ud_pole_base_connection[lookupValue],ud_pole_base_connection[lookupKey],"ERROR"),""), "")</f>
        <v/>
      </c>
      <c r="Z203" s="6"/>
      <c r="AA203" s="6"/>
      <c r="AB203" s="2" t="str">
        <f t="shared" ref="AB203:AB266" si="38">IF($A203="ADD","FALSE","")</f>
        <v/>
      </c>
      <c r="AD203" s="3" t="str">
        <f>IF($A203="ADD",IF(NOT(ISBLANK(AC203)),_xlfn.XLOOKUP(AC203,ud_pole_structure_make[lookupValue],ud_pole_structure_make[lookupKey],"ERROR"),""), "")</f>
        <v/>
      </c>
      <c r="AF203" s="3" t="str">
        <f>IF($A203="ADD",IF(NOT(ISBLANK(AE203)),_xlfn.XLOOKUP(1,(ud_pole_structure_model_lookup=AE203)*(ud_pole_structure_model_parentKey=AD203),ud_pole_structure_model[lookupKey],"ERROR"),""), "")</f>
        <v/>
      </c>
      <c r="AH203" s="3" t="str">
        <f>IF($A203="ADD",IF(NOT(ISBLANK(AG203)),_xlfn.XLOOKUP(AG203,sl_pole_shape[lookupValue],sl_pole_shape[lookupKey],"ERROR"),""), "")</f>
        <v/>
      </c>
      <c r="AJ203" s="3" t="str">
        <f>IF($A203="ADD",IF(NOT(ISBLANK(AI203)),_xlfn.XLOOKUP(AI203,sign_bracket[lookupValue],sign_bracket[lookupKey],"ERROR"),""), "")</f>
        <v/>
      </c>
      <c r="AL203" s="3" t="str">
        <f>IF($A203="ADD",IF(NOT(ISBLANK(AK203)),_xlfn.XLOOKUP(AK203,post_plant_type[lookupValue],post_plant_type[lookupKey],"ERROR"),""), "")</f>
        <v/>
      </c>
      <c r="AN203" s="3" t="str">
        <f>IF($A203="ADD",IF(NOT(ISBLANK(AM203)),_xlfn.XLOOKUP(AM203,post_ground_type[lookupValue],post_ground_type[lookupKey],"ERROR"),""), "")</f>
        <v/>
      </c>
      <c r="AP203" s="3" t="str">
        <f>IF($A203="ADD",IF(NOT(ISBLANK(AO203)),_xlfn.XLOOKUP(AO203,post_joint_type[lookupValue],post_joint_type[lookupKey],"ERROR"),""), "")</f>
        <v/>
      </c>
      <c r="AQ203" s="7"/>
      <c r="AR203" s="4" t="str">
        <f t="shared" ref="AR203:AR266" ca="1" si="39">IF(AQ203&lt;&gt;"", DATEDIF(AQ203, TODAY(),"Y"),"")</f>
        <v/>
      </c>
      <c r="AS203" s="4"/>
      <c r="AT203" s="3" t="str">
        <f t="shared" ref="AT203:AT266" si="40">IF($A203="ADD","In Use","")</f>
        <v/>
      </c>
      <c r="AU203" s="3" t="str">
        <f>IF($A203="","",IF((AND($A203="ADD",OR(AT203="",AT203="In Use"))),"5",(_xlfn.XLOOKUP(AT203,ud_asset_status[lookupValue],ud_asset_status[lookupKey],""))))</f>
        <v/>
      </c>
      <c r="AW203" s="3" t="str">
        <f>IF($A203="ADD",IF(NOT(ISBLANK(AV203)),_xlfn.XLOOKUP(AV203,ud_replacement_status[lookupValue],ud_replacement_status[lookupKey],"ERROR"),""), "")</f>
        <v/>
      </c>
      <c r="AX203" s="7"/>
      <c r="AZ203" s="3" t="str">
        <f>IF($A203="ADD",IF(NOT(ISBLANK(AY203)),_xlfn.XLOOKUP(AY203,ar_replace_reason[lookupValue],ar_replace_reason[lookupKey],"ERROR"),""), "")</f>
        <v/>
      </c>
      <c r="BA203" s="3" t="str">
        <f t="shared" ref="BA203:BA266" si="41">IF($A203="ADD","Queenstown-Lakes District Council","")</f>
        <v/>
      </c>
      <c r="BB203" s="3" t="str">
        <f>IF($A203="","",IF((AND($A203="ADD",OR(BA203="",BA203="Queenstown-Lakes District Council"))),"70",(_xlfn.XLOOKUP(BA203,ud_organisation_owner[lookupValue],ud_organisation_owner[lookupKey],""))))</f>
        <v/>
      </c>
      <c r="BC203" s="3" t="str">
        <f t="shared" ref="BC203:BC266" si="42">IF($A203="ADD","Queenstown-Lakes District Council","")</f>
        <v/>
      </c>
      <c r="BD203" s="3" t="str">
        <f>IF($A203="","",IF((AND($A203="ADD",OR(BC203="",BC203="Queenstown-Lakes District Council"))),"70",(_xlfn.XLOOKUP(BC203,ud_organisation_owner[lookupValue],ud_organisation_owner[lookupKey],""))))</f>
        <v/>
      </c>
      <c r="BE203" s="3" t="str">
        <f t="shared" ref="BE203:BE266" si="43">IF($A203="ADD","Local Authority","")</f>
        <v/>
      </c>
      <c r="BF203" s="3" t="str">
        <f>IF($A203="","",IF((AND($A203="ADD",OR(BE203="",BE203="Local Authority"))),"17",(_xlfn.XLOOKUP(BE203,ud_sub_organisation[lookupValue],ud_sub_organisation[lookupKey],""))))</f>
        <v/>
      </c>
      <c r="BH203" s="3" t="str">
        <f>IF($A203="ADD",IF(NOT(ISBLANK(BG203)),_xlfn.XLOOKUP(BG203,ud_maintenance_organisation[lookupValue],ud_maintenance_organisation[lookupKey],"ERROR"),""), "")</f>
        <v/>
      </c>
      <c r="BI203" s="3" t="str">
        <f t="shared" ref="BI203:BI266" si="44">IF($A203="ADD","Vested Assets","")</f>
        <v/>
      </c>
      <c r="BJ203" s="3" t="str">
        <f>IF($A203="","",IF((AND($A203="ADD",OR(BI203="",BI203="Vested Assets"))),"12",(_xlfn.XLOOKUP(BI203,ud_work_category[lookupValue],ud_work_category[lookupKey],""))))</f>
        <v/>
      </c>
      <c r="BK203" s="8"/>
      <c r="BL203" s="2" t="str">
        <f t="shared" ref="BL203:BL266" si="45">IF($A203="ADD","TRUE","")</f>
        <v/>
      </c>
      <c r="BM203" s="3" t="str">
        <f t="shared" ref="BM203:BM266" si="46">IF($A203="ADD","Excellent","")</f>
        <v/>
      </c>
      <c r="BN203" s="3" t="str">
        <f>IF($A203="","",IF((AND($A203="ADD",OR(BM203="",BM203="Excellent"))),"1",(_xlfn.XLOOKUP(BM203,condition[lookupValue],condition[lookupKey],""))))</f>
        <v/>
      </c>
      <c r="BO203" s="7" t="str">
        <f t="shared" ref="BO203:BO266" si="47">IF(AQ203&lt;&gt;"",AQ203,"")</f>
        <v/>
      </c>
      <c r="BP203" s="9"/>
    </row>
    <row r="204" spans="2:68" x14ac:dyDescent="0.25">
      <c r="B204" s="4"/>
      <c r="E204" s="3" t="str">
        <f>IF($A204="ADD",IF(NOT(ISBLANK(D204)),_xlfn.XLOOKUP(D204,roadnames[lookupValue],roadnames[lookupKey],"ERROR"),""), "")</f>
        <v/>
      </c>
      <c r="F204" s="5"/>
      <c r="G204" s="5"/>
      <c r="H204" s="6"/>
      <c r="J204" s="3" t="str">
        <f>IF($A204="ADD",IF(NOT(ISBLANK(I204)),_xlfn.XLOOKUP(I204,side[lookupValue],side[lookupKey],"ERROR"),""), "")</f>
        <v/>
      </c>
      <c r="K204" s="4"/>
      <c r="M204" s="3" t="str">
        <f>IF($A204="ADD",IF(NOT(ISBLANK(L204)),_xlfn.XLOOKUP(L204,ud_placement[lookupValue],ud_placement[lookupKey],"ERROR"),""), "")</f>
        <v/>
      </c>
      <c r="O204" s="3" t="str">
        <f>IF($A204="ADD",IF(NOT(ISBLANK(N204)),_xlfn.XLOOKUP(N204,ud_pole_primary_function[lookupValue],ud_pole_primary_function[lookupKey],"ERROR"),""), "")</f>
        <v/>
      </c>
      <c r="P204" s="3" t="str">
        <f t="shared" si="36"/>
        <v/>
      </c>
      <c r="Q204" s="3" t="str">
        <f>IF($A204="","",IF((AND($A204="ADD",OR(P204="",P204="Basic Sign Post"))),"6",(_xlfn.XLOOKUP(P204,ud_pole_structure_type[lookupValue],ud_pole_structure_type[lookupKey],""))))</f>
        <v/>
      </c>
      <c r="R204" s="3" t="str">
        <f t="shared" si="37"/>
        <v/>
      </c>
      <c r="S204" s="3" t="str">
        <f>IF($A204="","",IF((AND($A204="ADD",OR(R204="",R204="Aluminium"))),"4",(_xlfn.XLOOKUP(R204,pole_material[lookupValue],pole_material[lookupKey],""))))</f>
        <v/>
      </c>
      <c r="U204" s="3" t="str">
        <f>IF($A204="ADD",IF(NOT(ISBLANK(T204)),_xlfn.XLOOKUP(T204,ud_coating_system[lookupValue],ud_coating_system[lookupKey],"ERROR"),""), "")</f>
        <v/>
      </c>
      <c r="W204" s="3" t="str">
        <f>IF($A204="ADD",IF(NOT(ISBLANK(V204)),_xlfn.XLOOKUP(V204,ud_pole_foundation_type[lookupValue],ud_pole_foundation_type[lookupKey],"ERROR"),""), "")</f>
        <v/>
      </c>
      <c r="Y204" s="3" t="str">
        <f>IF($A204="ADD",IF(NOT(ISBLANK(X204)),_xlfn.XLOOKUP(X204,ud_pole_base_connection[lookupValue],ud_pole_base_connection[lookupKey],"ERROR"),""), "")</f>
        <v/>
      </c>
      <c r="Z204" s="6"/>
      <c r="AA204" s="6"/>
      <c r="AB204" s="2" t="str">
        <f t="shared" si="38"/>
        <v/>
      </c>
      <c r="AD204" s="3" t="str">
        <f>IF($A204="ADD",IF(NOT(ISBLANK(AC204)),_xlfn.XLOOKUP(AC204,ud_pole_structure_make[lookupValue],ud_pole_structure_make[lookupKey],"ERROR"),""), "")</f>
        <v/>
      </c>
      <c r="AF204" s="3" t="str">
        <f>IF($A204="ADD",IF(NOT(ISBLANK(AE204)),_xlfn.XLOOKUP(1,(ud_pole_structure_model_lookup=AE204)*(ud_pole_structure_model_parentKey=AD204),ud_pole_structure_model[lookupKey],"ERROR"),""), "")</f>
        <v/>
      </c>
      <c r="AH204" s="3" t="str">
        <f>IF($A204="ADD",IF(NOT(ISBLANK(AG204)),_xlfn.XLOOKUP(AG204,sl_pole_shape[lookupValue],sl_pole_shape[lookupKey],"ERROR"),""), "")</f>
        <v/>
      </c>
      <c r="AJ204" s="3" t="str">
        <f>IF($A204="ADD",IF(NOT(ISBLANK(AI204)),_xlfn.XLOOKUP(AI204,sign_bracket[lookupValue],sign_bracket[lookupKey],"ERROR"),""), "")</f>
        <v/>
      </c>
      <c r="AL204" s="3" t="str">
        <f>IF($A204="ADD",IF(NOT(ISBLANK(AK204)),_xlfn.XLOOKUP(AK204,post_plant_type[lookupValue],post_plant_type[lookupKey],"ERROR"),""), "")</f>
        <v/>
      </c>
      <c r="AN204" s="3" t="str">
        <f>IF($A204="ADD",IF(NOT(ISBLANK(AM204)),_xlfn.XLOOKUP(AM204,post_ground_type[lookupValue],post_ground_type[lookupKey],"ERROR"),""), "")</f>
        <v/>
      </c>
      <c r="AP204" s="3" t="str">
        <f>IF($A204="ADD",IF(NOT(ISBLANK(AO204)),_xlfn.XLOOKUP(AO204,post_joint_type[lookupValue],post_joint_type[lookupKey],"ERROR"),""), "")</f>
        <v/>
      </c>
      <c r="AQ204" s="7"/>
      <c r="AR204" s="4" t="str">
        <f t="shared" ca="1" si="39"/>
        <v/>
      </c>
      <c r="AS204" s="4"/>
      <c r="AT204" s="3" t="str">
        <f t="shared" si="40"/>
        <v/>
      </c>
      <c r="AU204" s="3" t="str">
        <f>IF($A204="","",IF((AND($A204="ADD",OR(AT204="",AT204="In Use"))),"5",(_xlfn.XLOOKUP(AT204,ud_asset_status[lookupValue],ud_asset_status[lookupKey],""))))</f>
        <v/>
      </c>
      <c r="AW204" s="3" t="str">
        <f>IF($A204="ADD",IF(NOT(ISBLANK(AV204)),_xlfn.XLOOKUP(AV204,ud_replacement_status[lookupValue],ud_replacement_status[lookupKey],"ERROR"),""), "")</f>
        <v/>
      </c>
      <c r="AX204" s="7"/>
      <c r="AZ204" s="3" t="str">
        <f>IF($A204="ADD",IF(NOT(ISBLANK(AY204)),_xlfn.XLOOKUP(AY204,ar_replace_reason[lookupValue],ar_replace_reason[lookupKey],"ERROR"),""), "")</f>
        <v/>
      </c>
      <c r="BA204" s="3" t="str">
        <f t="shared" si="41"/>
        <v/>
      </c>
      <c r="BB204" s="3" t="str">
        <f>IF($A204="","",IF((AND($A204="ADD",OR(BA204="",BA204="Queenstown-Lakes District Council"))),"70",(_xlfn.XLOOKUP(BA204,ud_organisation_owner[lookupValue],ud_organisation_owner[lookupKey],""))))</f>
        <v/>
      </c>
      <c r="BC204" s="3" t="str">
        <f t="shared" si="42"/>
        <v/>
      </c>
      <c r="BD204" s="3" t="str">
        <f>IF($A204="","",IF((AND($A204="ADD",OR(BC204="",BC204="Queenstown-Lakes District Council"))),"70",(_xlfn.XLOOKUP(BC204,ud_organisation_owner[lookupValue],ud_organisation_owner[lookupKey],""))))</f>
        <v/>
      </c>
      <c r="BE204" s="3" t="str">
        <f t="shared" si="43"/>
        <v/>
      </c>
      <c r="BF204" s="3" t="str">
        <f>IF($A204="","",IF((AND($A204="ADD",OR(BE204="",BE204="Local Authority"))),"17",(_xlfn.XLOOKUP(BE204,ud_sub_organisation[lookupValue],ud_sub_organisation[lookupKey],""))))</f>
        <v/>
      </c>
      <c r="BH204" s="3" t="str">
        <f>IF($A204="ADD",IF(NOT(ISBLANK(BG204)),_xlfn.XLOOKUP(BG204,ud_maintenance_organisation[lookupValue],ud_maintenance_organisation[lookupKey],"ERROR"),""), "")</f>
        <v/>
      </c>
      <c r="BI204" s="3" t="str">
        <f t="shared" si="44"/>
        <v/>
      </c>
      <c r="BJ204" s="3" t="str">
        <f>IF($A204="","",IF((AND($A204="ADD",OR(BI204="",BI204="Vested Assets"))),"12",(_xlfn.XLOOKUP(BI204,ud_work_category[lookupValue],ud_work_category[lookupKey],""))))</f>
        <v/>
      </c>
      <c r="BK204" s="8"/>
      <c r="BL204" s="2" t="str">
        <f t="shared" si="45"/>
        <v/>
      </c>
      <c r="BM204" s="3" t="str">
        <f t="shared" si="46"/>
        <v/>
      </c>
      <c r="BN204" s="3" t="str">
        <f>IF($A204="","",IF((AND($A204="ADD",OR(BM204="",BM204="Excellent"))),"1",(_xlfn.XLOOKUP(BM204,condition[lookupValue],condition[lookupKey],""))))</f>
        <v/>
      </c>
      <c r="BO204" s="7" t="str">
        <f t="shared" si="47"/>
        <v/>
      </c>
      <c r="BP204" s="9"/>
    </row>
    <row r="205" spans="2:68" x14ac:dyDescent="0.25">
      <c r="B205" s="4"/>
      <c r="E205" s="3" t="str">
        <f>IF($A205="ADD",IF(NOT(ISBLANK(D205)),_xlfn.XLOOKUP(D205,roadnames[lookupValue],roadnames[lookupKey],"ERROR"),""), "")</f>
        <v/>
      </c>
      <c r="F205" s="5"/>
      <c r="G205" s="5"/>
      <c r="H205" s="6"/>
      <c r="J205" s="3" t="str">
        <f>IF($A205="ADD",IF(NOT(ISBLANK(I205)),_xlfn.XLOOKUP(I205,side[lookupValue],side[lookupKey],"ERROR"),""), "")</f>
        <v/>
      </c>
      <c r="K205" s="4"/>
      <c r="M205" s="3" t="str">
        <f>IF($A205="ADD",IF(NOT(ISBLANK(L205)),_xlfn.XLOOKUP(L205,ud_placement[lookupValue],ud_placement[lookupKey],"ERROR"),""), "")</f>
        <v/>
      </c>
      <c r="O205" s="3" t="str">
        <f>IF($A205="ADD",IF(NOT(ISBLANK(N205)),_xlfn.XLOOKUP(N205,ud_pole_primary_function[lookupValue],ud_pole_primary_function[lookupKey],"ERROR"),""), "")</f>
        <v/>
      </c>
      <c r="P205" s="3" t="str">
        <f t="shared" si="36"/>
        <v/>
      </c>
      <c r="Q205" s="3" t="str">
        <f>IF($A205="","",IF((AND($A205="ADD",OR(P205="",P205="Basic Sign Post"))),"6",(_xlfn.XLOOKUP(P205,ud_pole_structure_type[lookupValue],ud_pole_structure_type[lookupKey],""))))</f>
        <v/>
      </c>
      <c r="R205" s="3" t="str">
        <f t="shared" si="37"/>
        <v/>
      </c>
      <c r="S205" s="3" t="str">
        <f>IF($A205="","",IF((AND($A205="ADD",OR(R205="",R205="Aluminium"))),"4",(_xlfn.XLOOKUP(R205,pole_material[lookupValue],pole_material[lookupKey],""))))</f>
        <v/>
      </c>
      <c r="U205" s="3" t="str">
        <f>IF($A205="ADD",IF(NOT(ISBLANK(T205)),_xlfn.XLOOKUP(T205,ud_coating_system[lookupValue],ud_coating_system[lookupKey],"ERROR"),""), "")</f>
        <v/>
      </c>
      <c r="W205" s="3" t="str">
        <f>IF($A205="ADD",IF(NOT(ISBLANK(V205)),_xlfn.XLOOKUP(V205,ud_pole_foundation_type[lookupValue],ud_pole_foundation_type[lookupKey],"ERROR"),""), "")</f>
        <v/>
      </c>
      <c r="Y205" s="3" t="str">
        <f>IF($A205="ADD",IF(NOT(ISBLANK(X205)),_xlfn.XLOOKUP(X205,ud_pole_base_connection[lookupValue],ud_pole_base_connection[lookupKey],"ERROR"),""), "")</f>
        <v/>
      </c>
      <c r="Z205" s="6"/>
      <c r="AA205" s="6"/>
      <c r="AB205" s="2" t="str">
        <f t="shared" si="38"/>
        <v/>
      </c>
      <c r="AD205" s="3" t="str">
        <f>IF($A205="ADD",IF(NOT(ISBLANK(AC205)),_xlfn.XLOOKUP(AC205,ud_pole_structure_make[lookupValue],ud_pole_structure_make[lookupKey],"ERROR"),""), "")</f>
        <v/>
      </c>
      <c r="AF205" s="3" t="str">
        <f>IF($A205="ADD",IF(NOT(ISBLANK(AE205)),_xlfn.XLOOKUP(1,(ud_pole_structure_model_lookup=AE205)*(ud_pole_structure_model_parentKey=AD205),ud_pole_structure_model[lookupKey],"ERROR"),""), "")</f>
        <v/>
      </c>
      <c r="AH205" s="3" t="str">
        <f>IF($A205="ADD",IF(NOT(ISBLANK(AG205)),_xlfn.XLOOKUP(AG205,sl_pole_shape[lookupValue],sl_pole_shape[lookupKey],"ERROR"),""), "")</f>
        <v/>
      </c>
      <c r="AJ205" s="3" t="str">
        <f>IF($A205="ADD",IF(NOT(ISBLANK(AI205)),_xlfn.XLOOKUP(AI205,sign_bracket[lookupValue],sign_bracket[lookupKey],"ERROR"),""), "")</f>
        <v/>
      </c>
      <c r="AL205" s="3" t="str">
        <f>IF($A205="ADD",IF(NOT(ISBLANK(AK205)),_xlfn.XLOOKUP(AK205,post_plant_type[lookupValue],post_plant_type[lookupKey],"ERROR"),""), "")</f>
        <v/>
      </c>
      <c r="AN205" s="3" t="str">
        <f>IF($A205="ADD",IF(NOT(ISBLANK(AM205)),_xlfn.XLOOKUP(AM205,post_ground_type[lookupValue],post_ground_type[lookupKey],"ERROR"),""), "")</f>
        <v/>
      </c>
      <c r="AP205" s="3" t="str">
        <f>IF($A205="ADD",IF(NOT(ISBLANK(AO205)),_xlfn.XLOOKUP(AO205,post_joint_type[lookupValue],post_joint_type[lookupKey],"ERROR"),""), "")</f>
        <v/>
      </c>
      <c r="AQ205" s="7"/>
      <c r="AR205" s="4" t="str">
        <f t="shared" ca="1" si="39"/>
        <v/>
      </c>
      <c r="AS205" s="4"/>
      <c r="AT205" s="3" t="str">
        <f t="shared" si="40"/>
        <v/>
      </c>
      <c r="AU205" s="3" t="str">
        <f>IF($A205="","",IF((AND($A205="ADD",OR(AT205="",AT205="In Use"))),"5",(_xlfn.XLOOKUP(AT205,ud_asset_status[lookupValue],ud_asset_status[lookupKey],""))))</f>
        <v/>
      </c>
      <c r="AW205" s="3" t="str">
        <f>IF($A205="ADD",IF(NOT(ISBLANK(AV205)),_xlfn.XLOOKUP(AV205,ud_replacement_status[lookupValue],ud_replacement_status[lookupKey],"ERROR"),""), "")</f>
        <v/>
      </c>
      <c r="AX205" s="7"/>
      <c r="AZ205" s="3" t="str">
        <f>IF($A205="ADD",IF(NOT(ISBLANK(AY205)),_xlfn.XLOOKUP(AY205,ar_replace_reason[lookupValue],ar_replace_reason[lookupKey],"ERROR"),""), "")</f>
        <v/>
      </c>
      <c r="BA205" s="3" t="str">
        <f t="shared" si="41"/>
        <v/>
      </c>
      <c r="BB205" s="3" t="str">
        <f>IF($A205="","",IF((AND($A205="ADD",OR(BA205="",BA205="Queenstown-Lakes District Council"))),"70",(_xlfn.XLOOKUP(BA205,ud_organisation_owner[lookupValue],ud_organisation_owner[lookupKey],""))))</f>
        <v/>
      </c>
      <c r="BC205" s="3" t="str">
        <f t="shared" si="42"/>
        <v/>
      </c>
      <c r="BD205" s="3" t="str">
        <f>IF($A205="","",IF((AND($A205="ADD",OR(BC205="",BC205="Queenstown-Lakes District Council"))),"70",(_xlfn.XLOOKUP(BC205,ud_organisation_owner[lookupValue],ud_organisation_owner[lookupKey],""))))</f>
        <v/>
      </c>
      <c r="BE205" s="3" t="str">
        <f t="shared" si="43"/>
        <v/>
      </c>
      <c r="BF205" s="3" t="str">
        <f>IF($A205="","",IF((AND($A205="ADD",OR(BE205="",BE205="Local Authority"))),"17",(_xlfn.XLOOKUP(BE205,ud_sub_organisation[lookupValue],ud_sub_organisation[lookupKey],""))))</f>
        <v/>
      </c>
      <c r="BH205" s="3" t="str">
        <f>IF($A205="ADD",IF(NOT(ISBLANK(BG205)),_xlfn.XLOOKUP(BG205,ud_maintenance_organisation[lookupValue],ud_maintenance_organisation[lookupKey],"ERROR"),""), "")</f>
        <v/>
      </c>
      <c r="BI205" s="3" t="str">
        <f t="shared" si="44"/>
        <v/>
      </c>
      <c r="BJ205" s="3" t="str">
        <f>IF($A205="","",IF((AND($A205="ADD",OR(BI205="",BI205="Vested Assets"))),"12",(_xlfn.XLOOKUP(BI205,ud_work_category[lookupValue],ud_work_category[lookupKey],""))))</f>
        <v/>
      </c>
      <c r="BK205" s="8"/>
      <c r="BL205" s="2" t="str">
        <f t="shared" si="45"/>
        <v/>
      </c>
      <c r="BM205" s="3" t="str">
        <f t="shared" si="46"/>
        <v/>
      </c>
      <c r="BN205" s="3" t="str">
        <f>IF($A205="","",IF((AND($A205="ADD",OR(BM205="",BM205="Excellent"))),"1",(_xlfn.XLOOKUP(BM205,condition[lookupValue],condition[lookupKey],""))))</f>
        <v/>
      </c>
      <c r="BO205" s="7" t="str">
        <f t="shared" si="47"/>
        <v/>
      </c>
      <c r="BP205" s="9"/>
    </row>
    <row r="206" spans="2:68" x14ac:dyDescent="0.25">
      <c r="B206" s="4"/>
      <c r="E206" s="3" t="str">
        <f>IF($A206="ADD",IF(NOT(ISBLANK(D206)),_xlfn.XLOOKUP(D206,roadnames[lookupValue],roadnames[lookupKey],"ERROR"),""), "")</f>
        <v/>
      </c>
      <c r="F206" s="5"/>
      <c r="G206" s="5"/>
      <c r="H206" s="6"/>
      <c r="J206" s="3" t="str">
        <f>IF($A206="ADD",IF(NOT(ISBLANK(I206)),_xlfn.XLOOKUP(I206,side[lookupValue],side[lookupKey],"ERROR"),""), "")</f>
        <v/>
      </c>
      <c r="K206" s="4"/>
      <c r="M206" s="3" t="str">
        <f>IF($A206="ADD",IF(NOT(ISBLANK(L206)),_xlfn.XLOOKUP(L206,ud_placement[lookupValue],ud_placement[lookupKey],"ERROR"),""), "")</f>
        <v/>
      </c>
      <c r="O206" s="3" t="str">
        <f>IF($A206="ADD",IF(NOT(ISBLANK(N206)),_xlfn.XLOOKUP(N206,ud_pole_primary_function[lookupValue],ud_pole_primary_function[lookupKey],"ERROR"),""), "")</f>
        <v/>
      </c>
      <c r="P206" s="3" t="str">
        <f t="shared" si="36"/>
        <v/>
      </c>
      <c r="Q206" s="3" t="str">
        <f>IF($A206="","",IF((AND($A206="ADD",OR(P206="",P206="Basic Sign Post"))),"6",(_xlfn.XLOOKUP(P206,ud_pole_structure_type[lookupValue],ud_pole_structure_type[lookupKey],""))))</f>
        <v/>
      </c>
      <c r="R206" s="3" t="str">
        <f t="shared" si="37"/>
        <v/>
      </c>
      <c r="S206" s="3" t="str">
        <f>IF($A206="","",IF((AND($A206="ADD",OR(R206="",R206="Aluminium"))),"4",(_xlfn.XLOOKUP(R206,pole_material[lookupValue],pole_material[lookupKey],""))))</f>
        <v/>
      </c>
      <c r="U206" s="3" t="str">
        <f>IF($A206="ADD",IF(NOT(ISBLANK(T206)),_xlfn.XLOOKUP(T206,ud_coating_system[lookupValue],ud_coating_system[lookupKey],"ERROR"),""), "")</f>
        <v/>
      </c>
      <c r="W206" s="3" t="str">
        <f>IF($A206="ADD",IF(NOT(ISBLANK(V206)),_xlfn.XLOOKUP(V206,ud_pole_foundation_type[lookupValue],ud_pole_foundation_type[lookupKey],"ERROR"),""), "")</f>
        <v/>
      </c>
      <c r="Y206" s="3" t="str">
        <f>IF($A206="ADD",IF(NOT(ISBLANK(X206)),_xlfn.XLOOKUP(X206,ud_pole_base_connection[lookupValue],ud_pole_base_connection[lookupKey],"ERROR"),""), "")</f>
        <v/>
      </c>
      <c r="Z206" s="6"/>
      <c r="AA206" s="6"/>
      <c r="AB206" s="2" t="str">
        <f t="shared" si="38"/>
        <v/>
      </c>
      <c r="AD206" s="3" t="str">
        <f>IF($A206="ADD",IF(NOT(ISBLANK(AC206)),_xlfn.XLOOKUP(AC206,ud_pole_structure_make[lookupValue],ud_pole_structure_make[lookupKey],"ERROR"),""), "")</f>
        <v/>
      </c>
      <c r="AF206" s="3" t="str">
        <f>IF($A206="ADD",IF(NOT(ISBLANK(AE206)),_xlfn.XLOOKUP(1,(ud_pole_structure_model_lookup=AE206)*(ud_pole_structure_model_parentKey=AD206),ud_pole_structure_model[lookupKey],"ERROR"),""), "")</f>
        <v/>
      </c>
      <c r="AH206" s="3" t="str">
        <f>IF($A206="ADD",IF(NOT(ISBLANK(AG206)),_xlfn.XLOOKUP(AG206,sl_pole_shape[lookupValue],sl_pole_shape[lookupKey],"ERROR"),""), "")</f>
        <v/>
      </c>
      <c r="AJ206" s="3" t="str">
        <f>IF($A206="ADD",IF(NOT(ISBLANK(AI206)),_xlfn.XLOOKUP(AI206,sign_bracket[lookupValue],sign_bracket[lookupKey],"ERROR"),""), "")</f>
        <v/>
      </c>
      <c r="AL206" s="3" t="str">
        <f>IF($A206="ADD",IF(NOT(ISBLANK(AK206)),_xlfn.XLOOKUP(AK206,post_plant_type[lookupValue],post_plant_type[lookupKey],"ERROR"),""), "")</f>
        <v/>
      </c>
      <c r="AN206" s="3" t="str">
        <f>IF($A206="ADD",IF(NOT(ISBLANK(AM206)),_xlfn.XLOOKUP(AM206,post_ground_type[lookupValue],post_ground_type[lookupKey],"ERROR"),""), "")</f>
        <v/>
      </c>
      <c r="AP206" s="3" t="str">
        <f>IF($A206="ADD",IF(NOT(ISBLANK(AO206)),_xlfn.XLOOKUP(AO206,post_joint_type[lookupValue],post_joint_type[lookupKey],"ERROR"),""), "")</f>
        <v/>
      </c>
      <c r="AQ206" s="7"/>
      <c r="AR206" s="4" t="str">
        <f t="shared" ca="1" si="39"/>
        <v/>
      </c>
      <c r="AS206" s="4"/>
      <c r="AT206" s="3" t="str">
        <f t="shared" si="40"/>
        <v/>
      </c>
      <c r="AU206" s="3" t="str">
        <f>IF($A206="","",IF((AND($A206="ADD",OR(AT206="",AT206="In Use"))),"5",(_xlfn.XLOOKUP(AT206,ud_asset_status[lookupValue],ud_asset_status[lookupKey],""))))</f>
        <v/>
      </c>
      <c r="AW206" s="3" t="str">
        <f>IF($A206="ADD",IF(NOT(ISBLANK(AV206)),_xlfn.XLOOKUP(AV206,ud_replacement_status[lookupValue],ud_replacement_status[lookupKey],"ERROR"),""), "")</f>
        <v/>
      </c>
      <c r="AX206" s="7"/>
      <c r="AZ206" s="3" t="str">
        <f>IF($A206="ADD",IF(NOT(ISBLANK(AY206)),_xlfn.XLOOKUP(AY206,ar_replace_reason[lookupValue],ar_replace_reason[lookupKey],"ERROR"),""), "")</f>
        <v/>
      </c>
      <c r="BA206" s="3" t="str">
        <f t="shared" si="41"/>
        <v/>
      </c>
      <c r="BB206" s="3" t="str">
        <f>IF($A206="","",IF((AND($A206="ADD",OR(BA206="",BA206="Queenstown-Lakes District Council"))),"70",(_xlfn.XLOOKUP(BA206,ud_organisation_owner[lookupValue],ud_organisation_owner[lookupKey],""))))</f>
        <v/>
      </c>
      <c r="BC206" s="3" t="str">
        <f t="shared" si="42"/>
        <v/>
      </c>
      <c r="BD206" s="3" t="str">
        <f>IF($A206="","",IF((AND($A206="ADD",OR(BC206="",BC206="Queenstown-Lakes District Council"))),"70",(_xlfn.XLOOKUP(BC206,ud_organisation_owner[lookupValue],ud_organisation_owner[lookupKey],""))))</f>
        <v/>
      </c>
      <c r="BE206" s="3" t="str">
        <f t="shared" si="43"/>
        <v/>
      </c>
      <c r="BF206" s="3" t="str">
        <f>IF($A206="","",IF((AND($A206="ADD",OR(BE206="",BE206="Local Authority"))),"17",(_xlfn.XLOOKUP(BE206,ud_sub_organisation[lookupValue],ud_sub_organisation[lookupKey],""))))</f>
        <v/>
      </c>
      <c r="BH206" s="3" t="str">
        <f>IF($A206="ADD",IF(NOT(ISBLANK(BG206)),_xlfn.XLOOKUP(BG206,ud_maintenance_organisation[lookupValue],ud_maintenance_organisation[lookupKey],"ERROR"),""), "")</f>
        <v/>
      </c>
      <c r="BI206" s="3" t="str">
        <f t="shared" si="44"/>
        <v/>
      </c>
      <c r="BJ206" s="3" t="str">
        <f>IF($A206="","",IF((AND($A206="ADD",OR(BI206="",BI206="Vested Assets"))),"12",(_xlfn.XLOOKUP(BI206,ud_work_category[lookupValue],ud_work_category[lookupKey],""))))</f>
        <v/>
      </c>
      <c r="BK206" s="8"/>
      <c r="BL206" s="2" t="str">
        <f t="shared" si="45"/>
        <v/>
      </c>
      <c r="BM206" s="3" t="str">
        <f t="shared" si="46"/>
        <v/>
      </c>
      <c r="BN206" s="3" t="str">
        <f>IF($A206="","",IF((AND($A206="ADD",OR(BM206="",BM206="Excellent"))),"1",(_xlfn.XLOOKUP(BM206,condition[lookupValue],condition[lookupKey],""))))</f>
        <v/>
      </c>
      <c r="BO206" s="7" t="str">
        <f t="shared" si="47"/>
        <v/>
      </c>
      <c r="BP206" s="9"/>
    </row>
    <row r="207" spans="2:68" x14ac:dyDescent="0.25">
      <c r="B207" s="4"/>
      <c r="E207" s="3" t="str">
        <f>IF($A207="ADD",IF(NOT(ISBLANK(D207)),_xlfn.XLOOKUP(D207,roadnames[lookupValue],roadnames[lookupKey],"ERROR"),""), "")</f>
        <v/>
      </c>
      <c r="F207" s="5"/>
      <c r="G207" s="5"/>
      <c r="H207" s="6"/>
      <c r="J207" s="3" t="str">
        <f>IF($A207="ADD",IF(NOT(ISBLANK(I207)),_xlfn.XLOOKUP(I207,side[lookupValue],side[lookupKey],"ERROR"),""), "")</f>
        <v/>
      </c>
      <c r="K207" s="4"/>
      <c r="M207" s="3" t="str">
        <f>IF($A207="ADD",IF(NOT(ISBLANK(L207)),_xlfn.XLOOKUP(L207,ud_placement[lookupValue],ud_placement[lookupKey],"ERROR"),""), "")</f>
        <v/>
      </c>
      <c r="O207" s="3" t="str">
        <f>IF($A207="ADD",IF(NOT(ISBLANK(N207)),_xlfn.XLOOKUP(N207,ud_pole_primary_function[lookupValue],ud_pole_primary_function[lookupKey],"ERROR"),""), "")</f>
        <v/>
      </c>
      <c r="P207" s="3" t="str">
        <f t="shared" si="36"/>
        <v/>
      </c>
      <c r="Q207" s="3" t="str">
        <f>IF($A207="","",IF((AND($A207="ADD",OR(P207="",P207="Basic Sign Post"))),"6",(_xlfn.XLOOKUP(P207,ud_pole_structure_type[lookupValue],ud_pole_structure_type[lookupKey],""))))</f>
        <v/>
      </c>
      <c r="R207" s="3" t="str">
        <f t="shared" si="37"/>
        <v/>
      </c>
      <c r="S207" s="3" t="str">
        <f>IF($A207="","",IF((AND($A207="ADD",OR(R207="",R207="Aluminium"))),"4",(_xlfn.XLOOKUP(R207,pole_material[lookupValue],pole_material[lookupKey],""))))</f>
        <v/>
      </c>
      <c r="U207" s="3" t="str">
        <f>IF($A207="ADD",IF(NOT(ISBLANK(T207)),_xlfn.XLOOKUP(T207,ud_coating_system[lookupValue],ud_coating_system[lookupKey],"ERROR"),""), "")</f>
        <v/>
      </c>
      <c r="W207" s="3" t="str">
        <f>IF($A207="ADD",IF(NOT(ISBLANK(V207)),_xlfn.XLOOKUP(V207,ud_pole_foundation_type[lookupValue],ud_pole_foundation_type[lookupKey],"ERROR"),""), "")</f>
        <v/>
      </c>
      <c r="Y207" s="3" t="str">
        <f>IF($A207="ADD",IF(NOT(ISBLANK(X207)),_xlfn.XLOOKUP(X207,ud_pole_base_connection[lookupValue],ud_pole_base_connection[lookupKey],"ERROR"),""), "")</f>
        <v/>
      </c>
      <c r="Z207" s="6"/>
      <c r="AA207" s="6"/>
      <c r="AB207" s="2" t="str">
        <f t="shared" si="38"/>
        <v/>
      </c>
      <c r="AD207" s="3" t="str">
        <f>IF($A207="ADD",IF(NOT(ISBLANK(AC207)),_xlfn.XLOOKUP(AC207,ud_pole_structure_make[lookupValue],ud_pole_structure_make[lookupKey],"ERROR"),""), "")</f>
        <v/>
      </c>
      <c r="AF207" s="3" t="str">
        <f>IF($A207="ADD",IF(NOT(ISBLANK(AE207)),_xlfn.XLOOKUP(1,(ud_pole_structure_model_lookup=AE207)*(ud_pole_structure_model_parentKey=AD207),ud_pole_structure_model[lookupKey],"ERROR"),""), "")</f>
        <v/>
      </c>
      <c r="AH207" s="3" t="str">
        <f>IF($A207="ADD",IF(NOT(ISBLANK(AG207)),_xlfn.XLOOKUP(AG207,sl_pole_shape[lookupValue],sl_pole_shape[lookupKey],"ERROR"),""), "")</f>
        <v/>
      </c>
      <c r="AJ207" s="3" t="str">
        <f>IF($A207="ADD",IF(NOT(ISBLANK(AI207)),_xlfn.XLOOKUP(AI207,sign_bracket[lookupValue],sign_bracket[lookupKey],"ERROR"),""), "")</f>
        <v/>
      </c>
      <c r="AL207" s="3" t="str">
        <f>IF($A207="ADD",IF(NOT(ISBLANK(AK207)),_xlfn.XLOOKUP(AK207,post_plant_type[lookupValue],post_plant_type[lookupKey],"ERROR"),""), "")</f>
        <v/>
      </c>
      <c r="AN207" s="3" t="str">
        <f>IF($A207="ADD",IF(NOT(ISBLANK(AM207)),_xlfn.XLOOKUP(AM207,post_ground_type[lookupValue],post_ground_type[lookupKey],"ERROR"),""), "")</f>
        <v/>
      </c>
      <c r="AP207" s="3" t="str">
        <f>IF($A207="ADD",IF(NOT(ISBLANK(AO207)),_xlfn.XLOOKUP(AO207,post_joint_type[lookupValue],post_joint_type[lookupKey],"ERROR"),""), "")</f>
        <v/>
      </c>
      <c r="AQ207" s="7"/>
      <c r="AR207" s="4" t="str">
        <f t="shared" ca="1" si="39"/>
        <v/>
      </c>
      <c r="AS207" s="4"/>
      <c r="AT207" s="3" t="str">
        <f t="shared" si="40"/>
        <v/>
      </c>
      <c r="AU207" s="3" t="str">
        <f>IF($A207="","",IF((AND($A207="ADD",OR(AT207="",AT207="In Use"))),"5",(_xlfn.XLOOKUP(AT207,ud_asset_status[lookupValue],ud_asset_status[lookupKey],""))))</f>
        <v/>
      </c>
      <c r="AW207" s="3" t="str">
        <f>IF($A207="ADD",IF(NOT(ISBLANK(AV207)),_xlfn.XLOOKUP(AV207,ud_replacement_status[lookupValue],ud_replacement_status[lookupKey],"ERROR"),""), "")</f>
        <v/>
      </c>
      <c r="AX207" s="7"/>
      <c r="AZ207" s="3" t="str">
        <f>IF($A207="ADD",IF(NOT(ISBLANK(AY207)),_xlfn.XLOOKUP(AY207,ar_replace_reason[lookupValue],ar_replace_reason[lookupKey],"ERROR"),""), "")</f>
        <v/>
      </c>
      <c r="BA207" s="3" t="str">
        <f t="shared" si="41"/>
        <v/>
      </c>
      <c r="BB207" s="3" t="str">
        <f>IF($A207="","",IF((AND($A207="ADD",OR(BA207="",BA207="Queenstown-Lakes District Council"))),"70",(_xlfn.XLOOKUP(BA207,ud_organisation_owner[lookupValue],ud_organisation_owner[lookupKey],""))))</f>
        <v/>
      </c>
      <c r="BC207" s="3" t="str">
        <f t="shared" si="42"/>
        <v/>
      </c>
      <c r="BD207" s="3" t="str">
        <f>IF($A207="","",IF((AND($A207="ADD",OR(BC207="",BC207="Queenstown-Lakes District Council"))),"70",(_xlfn.XLOOKUP(BC207,ud_organisation_owner[lookupValue],ud_organisation_owner[lookupKey],""))))</f>
        <v/>
      </c>
      <c r="BE207" s="3" t="str">
        <f t="shared" si="43"/>
        <v/>
      </c>
      <c r="BF207" s="3" t="str">
        <f>IF($A207="","",IF((AND($A207="ADD",OR(BE207="",BE207="Local Authority"))),"17",(_xlfn.XLOOKUP(BE207,ud_sub_organisation[lookupValue],ud_sub_organisation[lookupKey],""))))</f>
        <v/>
      </c>
      <c r="BH207" s="3" t="str">
        <f>IF($A207="ADD",IF(NOT(ISBLANK(BG207)),_xlfn.XLOOKUP(BG207,ud_maintenance_organisation[lookupValue],ud_maintenance_organisation[lookupKey],"ERROR"),""), "")</f>
        <v/>
      </c>
      <c r="BI207" s="3" t="str">
        <f t="shared" si="44"/>
        <v/>
      </c>
      <c r="BJ207" s="3" t="str">
        <f>IF($A207="","",IF((AND($A207="ADD",OR(BI207="",BI207="Vested Assets"))),"12",(_xlfn.XLOOKUP(BI207,ud_work_category[lookupValue],ud_work_category[lookupKey],""))))</f>
        <v/>
      </c>
      <c r="BK207" s="8"/>
      <c r="BL207" s="2" t="str">
        <f t="shared" si="45"/>
        <v/>
      </c>
      <c r="BM207" s="3" t="str">
        <f t="shared" si="46"/>
        <v/>
      </c>
      <c r="BN207" s="3" t="str">
        <f>IF($A207="","",IF((AND($A207="ADD",OR(BM207="",BM207="Excellent"))),"1",(_xlfn.XLOOKUP(BM207,condition[lookupValue],condition[lookupKey],""))))</f>
        <v/>
      </c>
      <c r="BO207" s="7" t="str">
        <f t="shared" si="47"/>
        <v/>
      </c>
      <c r="BP207" s="9"/>
    </row>
    <row r="208" spans="2:68" x14ac:dyDescent="0.25">
      <c r="B208" s="4"/>
      <c r="E208" s="3" t="str">
        <f>IF($A208="ADD",IF(NOT(ISBLANK(D208)),_xlfn.XLOOKUP(D208,roadnames[lookupValue],roadnames[lookupKey],"ERROR"),""), "")</f>
        <v/>
      </c>
      <c r="F208" s="5"/>
      <c r="G208" s="5"/>
      <c r="H208" s="6"/>
      <c r="J208" s="3" t="str">
        <f>IF($A208="ADD",IF(NOT(ISBLANK(I208)),_xlfn.XLOOKUP(I208,side[lookupValue],side[lookupKey],"ERROR"),""), "")</f>
        <v/>
      </c>
      <c r="K208" s="4"/>
      <c r="M208" s="3" t="str">
        <f>IF($A208="ADD",IF(NOT(ISBLANK(L208)),_xlfn.XLOOKUP(L208,ud_placement[lookupValue],ud_placement[lookupKey],"ERROR"),""), "")</f>
        <v/>
      </c>
      <c r="O208" s="3" t="str">
        <f>IF($A208="ADD",IF(NOT(ISBLANK(N208)),_xlfn.XLOOKUP(N208,ud_pole_primary_function[lookupValue],ud_pole_primary_function[lookupKey],"ERROR"),""), "")</f>
        <v/>
      </c>
      <c r="P208" s="3" t="str">
        <f t="shared" si="36"/>
        <v/>
      </c>
      <c r="Q208" s="3" t="str">
        <f>IF($A208="","",IF((AND($A208="ADD",OR(P208="",P208="Basic Sign Post"))),"6",(_xlfn.XLOOKUP(P208,ud_pole_structure_type[lookupValue],ud_pole_structure_type[lookupKey],""))))</f>
        <v/>
      </c>
      <c r="R208" s="3" t="str">
        <f t="shared" si="37"/>
        <v/>
      </c>
      <c r="S208" s="3" t="str">
        <f>IF($A208="","",IF((AND($A208="ADD",OR(R208="",R208="Aluminium"))),"4",(_xlfn.XLOOKUP(R208,pole_material[lookupValue],pole_material[lookupKey],""))))</f>
        <v/>
      </c>
      <c r="U208" s="3" t="str">
        <f>IF($A208="ADD",IF(NOT(ISBLANK(T208)),_xlfn.XLOOKUP(T208,ud_coating_system[lookupValue],ud_coating_system[lookupKey],"ERROR"),""), "")</f>
        <v/>
      </c>
      <c r="W208" s="3" t="str">
        <f>IF($A208="ADD",IF(NOT(ISBLANK(V208)),_xlfn.XLOOKUP(V208,ud_pole_foundation_type[lookupValue],ud_pole_foundation_type[lookupKey],"ERROR"),""), "")</f>
        <v/>
      </c>
      <c r="Y208" s="3" t="str">
        <f>IF($A208="ADD",IF(NOT(ISBLANK(X208)),_xlfn.XLOOKUP(X208,ud_pole_base_connection[lookupValue],ud_pole_base_connection[lookupKey],"ERROR"),""), "")</f>
        <v/>
      </c>
      <c r="Z208" s="6"/>
      <c r="AA208" s="6"/>
      <c r="AB208" s="2" t="str">
        <f t="shared" si="38"/>
        <v/>
      </c>
      <c r="AD208" s="3" t="str">
        <f>IF($A208="ADD",IF(NOT(ISBLANK(AC208)),_xlfn.XLOOKUP(AC208,ud_pole_structure_make[lookupValue],ud_pole_structure_make[lookupKey],"ERROR"),""), "")</f>
        <v/>
      </c>
      <c r="AF208" s="3" t="str">
        <f>IF($A208="ADD",IF(NOT(ISBLANK(AE208)),_xlfn.XLOOKUP(1,(ud_pole_structure_model_lookup=AE208)*(ud_pole_structure_model_parentKey=AD208),ud_pole_structure_model[lookupKey],"ERROR"),""), "")</f>
        <v/>
      </c>
      <c r="AH208" s="3" t="str">
        <f>IF($A208="ADD",IF(NOT(ISBLANK(AG208)),_xlfn.XLOOKUP(AG208,sl_pole_shape[lookupValue],sl_pole_shape[lookupKey],"ERROR"),""), "")</f>
        <v/>
      </c>
      <c r="AJ208" s="3" t="str">
        <f>IF($A208="ADD",IF(NOT(ISBLANK(AI208)),_xlfn.XLOOKUP(AI208,sign_bracket[lookupValue],sign_bracket[lookupKey],"ERROR"),""), "")</f>
        <v/>
      </c>
      <c r="AL208" s="3" t="str">
        <f>IF($A208="ADD",IF(NOT(ISBLANK(AK208)),_xlfn.XLOOKUP(AK208,post_plant_type[lookupValue],post_plant_type[lookupKey],"ERROR"),""), "")</f>
        <v/>
      </c>
      <c r="AN208" s="3" t="str">
        <f>IF($A208="ADD",IF(NOT(ISBLANK(AM208)),_xlfn.XLOOKUP(AM208,post_ground_type[lookupValue],post_ground_type[lookupKey],"ERROR"),""), "")</f>
        <v/>
      </c>
      <c r="AP208" s="3" t="str">
        <f>IF($A208="ADD",IF(NOT(ISBLANK(AO208)),_xlfn.XLOOKUP(AO208,post_joint_type[lookupValue],post_joint_type[lookupKey],"ERROR"),""), "")</f>
        <v/>
      </c>
      <c r="AQ208" s="7"/>
      <c r="AR208" s="4" t="str">
        <f t="shared" ca="1" si="39"/>
        <v/>
      </c>
      <c r="AS208" s="4"/>
      <c r="AT208" s="3" t="str">
        <f t="shared" si="40"/>
        <v/>
      </c>
      <c r="AU208" s="3" t="str">
        <f>IF($A208="","",IF((AND($A208="ADD",OR(AT208="",AT208="In Use"))),"5",(_xlfn.XLOOKUP(AT208,ud_asset_status[lookupValue],ud_asset_status[lookupKey],""))))</f>
        <v/>
      </c>
      <c r="AW208" s="3" t="str">
        <f>IF($A208="ADD",IF(NOT(ISBLANK(AV208)),_xlfn.XLOOKUP(AV208,ud_replacement_status[lookupValue],ud_replacement_status[lookupKey],"ERROR"),""), "")</f>
        <v/>
      </c>
      <c r="AX208" s="7"/>
      <c r="AZ208" s="3" t="str">
        <f>IF($A208="ADD",IF(NOT(ISBLANK(AY208)),_xlfn.XLOOKUP(AY208,ar_replace_reason[lookupValue],ar_replace_reason[lookupKey],"ERROR"),""), "")</f>
        <v/>
      </c>
      <c r="BA208" s="3" t="str">
        <f t="shared" si="41"/>
        <v/>
      </c>
      <c r="BB208" s="3" t="str">
        <f>IF($A208="","",IF((AND($A208="ADD",OR(BA208="",BA208="Queenstown-Lakes District Council"))),"70",(_xlfn.XLOOKUP(BA208,ud_organisation_owner[lookupValue],ud_organisation_owner[lookupKey],""))))</f>
        <v/>
      </c>
      <c r="BC208" s="3" t="str">
        <f t="shared" si="42"/>
        <v/>
      </c>
      <c r="BD208" s="3" t="str">
        <f>IF($A208="","",IF((AND($A208="ADD",OR(BC208="",BC208="Queenstown-Lakes District Council"))),"70",(_xlfn.XLOOKUP(BC208,ud_organisation_owner[lookupValue],ud_organisation_owner[lookupKey],""))))</f>
        <v/>
      </c>
      <c r="BE208" s="3" t="str">
        <f t="shared" si="43"/>
        <v/>
      </c>
      <c r="BF208" s="3" t="str">
        <f>IF($A208="","",IF((AND($A208="ADD",OR(BE208="",BE208="Local Authority"))),"17",(_xlfn.XLOOKUP(BE208,ud_sub_organisation[lookupValue],ud_sub_organisation[lookupKey],""))))</f>
        <v/>
      </c>
      <c r="BH208" s="3" t="str">
        <f>IF($A208="ADD",IF(NOT(ISBLANK(BG208)),_xlfn.XLOOKUP(BG208,ud_maintenance_organisation[lookupValue],ud_maintenance_organisation[lookupKey],"ERROR"),""), "")</f>
        <v/>
      </c>
      <c r="BI208" s="3" t="str">
        <f t="shared" si="44"/>
        <v/>
      </c>
      <c r="BJ208" s="3" t="str">
        <f>IF($A208="","",IF((AND($A208="ADD",OR(BI208="",BI208="Vested Assets"))),"12",(_xlfn.XLOOKUP(BI208,ud_work_category[lookupValue],ud_work_category[lookupKey],""))))</f>
        <v/>
      </c>
      <c r="BK208" s="8"/>
      <c r="BL208" s="2" t="str">
        <f t="shared" si="45"/>
        <v/>
      </c>
      <c r="BM208" s="3" t="str">
        <f t="shared" si="46"/>
        <v/>
      </c>
      <c r="BN208" s="3" t="str">
        <f>IF($A208="","",IF((AND($A208="ADD",OR(BM208="",BM208="Excellent"))),"1",(_xlfn.XLOOKUP(BM208,condition[lookupValue],condition[lookupKey],""))))</f>
        <v/>
      </c>
      <c r="BO208" s="7" t="str">
        <f t="shared" si="47"/>
        <v/>
      </c>
      <c r="BP208" s="9"/>
    </row>
    <row r="209" spans="2:68" x14ac:dyDescent="0.25">
      <c r="B209" s="4"/>
      <c r="E209" s="3" t="str">
        <f>IF($A209="ADD",IF(NOT(ISBLANK(D209)),_xlfn.XLOOKUP(D209,roadnames[lookupValue],roadnames[lookupKey],"ERROR"),""), "")</f>
        <v/>
      </c>
      <c r="F209" s="5"/>
      <c r="G209" s="5"/>
      <c r="H209" s="6"/>
      <c r="J209" s="3" t="str">
        <f>IF($A209="ADD",IF(NOT(ISBLANK(I209)),_xlfn.XLOOKUP(I209,side[lookupValue],side[lookupKey],"ERROR"),""), "")</f>
        <v/>
      </c>
      <c r="K209" s="4"/>
      <c r="M209" s="3" t="str">
        <f>IF($A209="ADD",IF(NOT(ISBLANK(L209)),_xlfn.XLOOKUP(L209,ud_placement[lookupValue],ud_placement[lookupKey],"ERROR"),""), "")</f>
        <v/>
      </c>
      <c r="O209" s="3" t="str">
        <f>IF($A209="ADD",IF(NOT(ISBLANK(N209)),_xlfn.XLOOKUP(N209,ud_pole_primary_function[lookupValue],ud_pole_primary_function[lookupKey],"ERROR"),""), "")</f>
        <v/>
      </c>
      <c r="P209" s="3" t="str">
        <f t="shared" si="36"/>
        <v/>
      </c>
      <c r="Q209" s="3" t="str">
        <f>IF($A209="","",IF((AND($A209="ADD",OR(P209="",P209="Basic Sign Post"))),"6",(_xlfn.XLOOKUP(P209,ud_pole_structure_type[lookupValue],ud_pole_structure_type[lookupKey],""))))</f>
        <v/>
      </c>
      <c r="R209" s="3" t="str">
        <f t="shared" si="37"/>
        <v/>
      </c>
      <c r="S209" s="3" t="str">
        <f>IF($A209="","",IF((AND($A209="ADD",OR(R209="",R209="Aluminium"))),"4",(_xlfn.XLOOKUP(R209,pole_material[lookupValue],pole_material[lookupKey],""))))</f>
        <v/>
      </c>
      <c r="U209" s="3" t="str">
        <f>IF($A209="ADD",IF(NOT(ISBLANK(T209)),_xlfn.XLOOKUP(T209,ud_coating_system[lookupValue],ud_coating_system[lookupKey],"ERROR"),""), "")</f>
        <v/>
      </c>
      <c r="W209" s="3" t="str">
        <f>IF($A209="ADD",IF(NOT(ISBLANK(V209)),_xlfn.XLOOKUP(V209,ud_pole_foundation_type[lookupValue],ud_pole_foundation_type[lookupKey],"ERROR"),""), "")</f>
        <v/>
      </c>
      <c r="Y209" s="3" t="str">
        <f>IF($A209="ADD",IF(NOT(ISBLANK(X209)),_xlfn.XLOOKUP(X209,ud_pole_base_connection[lookupValue],ud_pole_base_connection[lookupKey],"ERROR"),""), "")</f>
        <v/>
      </c>
      <c r="Z209" s="6"/>
      <c r="AA209" s="6"/>
      <c r="AB209" s="2" t="str">
        <f t="shared" si="38"/>
        <v/>
      </c>
      <c r="AD209" s="3" t="str">
        <f>IF($A209="ADD",IF(NOT(ISBLANK(AC209)),_xlfn.XLOOKUP(AC209,ud_pole_structure_make[lookupValue],ud_pole_structure_make[lookupKey],"ERROR"),""), "")</f>
        <v/>
      </c>
      <c r="AF209" s="3" t="str">
        <f>IF($A209="ADD",IF(NOT(ISBLANK(AE209)),_xlfn.XLOOKUP(1,(ud_pole_structure_model_lookup=AE209)*(ud_pole_structure_model_parentKey=AD209),ud_pole_structure_model[lookupKey],"ERROR"),""), "")</f>
        <v/>
      </c>
      <c r="AH209" s="3" t="str">
        <f>IF($A209="ADD",IF(NOT(ISBLANK(AG209)),_xlfn.XLOOKUP(AG209,sl_pole_shape[lookupValue],sl_pole_shape[lookupKey],"ERROR"),""), "")</f>
        <v/>
      </c>
      <c r="AJ209" s="3" t="str">
        <f>IF($A209="ADD",IF(NOT(ISBLANK(AI209)),_xlfn.XLOOKUP(AI209,sign_bracket[lookupValue],sign_bracket[lookupKey],"ERROR"),""), "")</f>
        <v/>
      </c>
      <c r="AL209" s="3" t="str">
        <f>IF($A209="ADD",IF(NOT(ISBLANK(AK209)),_xlfn.XLOOKUP(AK209,post_plant_type[lookupValue],post_plant_type[lookupKey],"ERROR"),""), "")</f>
        <v/>
      </c>
      <c r="AN209" s="3" t="str">
        <f>IF($A209="ADD",IF(NOT(ISBLANK(AM209)),_xlfn.XLOOKUP(AM209,post_ground_type[lookupValue],post_ground_type[lookupKey],"ERROR"),""), "")</f>
        <v/>
      </c>
      <c r="AP209" s="3" t="str">
        <f>IF($A209="ADD",IF(NOT(ISBLANK(AO209)),_xlfn.XLOOKUP(AO209,post_joint_type[lookupValue],post_joint_type[lookupKey],"ERROR"),""), "")</f>
        <v/>
      </c>
      <c r="AQ209" s="7"/>
      <c r="AR209" s="4" t="str">
        <f t="shared" ca="1" si="39"/>
        <v/>
      </c>
      <c r="AS209" s="4"/>
      <c r="AT209" s="3" t="str">
        <f t="shared" si="40"/>
        <v/>
      </c>
      <c r="AU209" s="3" t="str">
        <f>IF($A209="","",IF((AND($A209="ADD",OR(AT209="",AT209="In Use"))),"5",(_xlfn.XLOOKUP(AT209,ud_asset_status[lookupValue],ud_asset_status[lookupKey],""))))</f>
        <v/>
      </c>
      <c r="AW209" s="3" t="str">
        <f>IF($A209="ADD",IF(NOT(ISBLANK(AV209)),_xlfn.XLOOKUP(AV209,ud_replacement_status[lookupValue],ud_replacement_status[lookupKey],"ERROR"),""), "")</f>
        <v/>
      </c>
      <c r="AX209" s="7"/>
      <c r="AZ209" s="3" t="str">
        <f>IF($A209="ADD",IF(NOT(ISBLANK(AY209)),_xlfn.XLOOKUP(AY209,ar_replace_reason[lookupValue],ar_replace_reason[lookupKey],"ERROR"),""), "")</f>
        <v/>
      </c>
      <c r="BA209" s="3" t="str">
        <f t="shared" si="41"/>
        <v/>
      </c>
      <c r="BB209" s="3" t="str">
        <f>IF($A209="","",IF((AND($A209="ADD",OR(BA209="",BA209="Queenstown-Lakes District Council"))),"70",(_xlfn.XLOOKUP(BA209,ud_organisation_owner[lookupValue],ud_organisation_owner[lookupKey],""))))</f>
        <v/>
      </c>
      <c r="BC209" s="3" t="str">
        <f t="shared" si="42"/>
        <v/>
      </c>
      <c r="BD209" s="3" t="str">
        <f>IF($A209="","",IF((AND($A209="ADD",OR(BC209="",BC209="Queenstown-Lakes District Council"))),"70",(_xlfn.XLOOKUP(BC209,ud_organisation_owner[lookupValue],ud_organisation_owner[lookupKey],""))))</f>
        <v/>
      </c>
      <c r="BE209" s="3" t="str">
        <f t="shared" si="43"/>
        <v/>
      </c>
      <c r="BF209" s="3" t="str">
        <f>IF($A209="","",IF((AND($A209="ADD",OR(BE209="",BE209="Local Authority"))),"17",(_xlfn.XLOOKUP(BE209,ud_sub_organisation[lookupValue],ud_sub_organisation[lookupKey],""))))</f>
        <v/>
      </c>
      <c r="BH209" s="3" t="str">
        <f>IF($A209="ADD",IF(NOT(ISBLANK(BG209)),_xlfn.XLOOKUP(BG209,ud_maintenance_organisation[lookupValue],ud_maintenance_organisation[lookupKey],"ERROR"),""), "")</f>
        <v/>
      </c>
      <c r="BI209" s="3" t="str">
        <f t="shared" si="44"/>
        <v/>
      </c>
      <c r="BJ209" s="3" t="str">
        <f>IF($A209="","",IF((AND($A209="ADD",OR(BI209="",BI209="Vested Assets"))),"12",(_xlfn.XLOOKUP(BI209,ud_work_category[lookupValue],ud_work_category[lookupKey],""))))</f>
        <v/>
      </c>
      <c r="BK209" s="8"/>
      <c r="BL209" s="2" t="str">
        <f t="shared" si="45"/>
        <v/>
      </c>
      <c r="BM209" s="3" t="str">
        <f t="shared" si="46"/>
        <v/>
      </c>
      <c r="BN209" s="3" t="str">
        <f>IF($A209="","",IF((AND($A209="ADD",OR(BM209="",BM209="Excellent"))),"1",(_xlfn.XLOOKUP(BM209,condition[lookupValue],condition[lookupKey],""))))</f>
        <v/>
      </c>
      <c r="BO209" s="7" t="str">
        <f t="shared" si="47"/>
        <v/>
      </c>
      <c r="BP209" s="9"/>
    </row>
    <row r="210" spans="2:68" x14ac:dyDescent="0.25">
      <c r="B210" s="4"/>
      <c r="E210" s="3" t="str">
        <f>IF($A210="ADD",IF(NOT(ISBLANK(D210)),_xlfn.XLOOKUP(D210,roadnames[lookupValue],roadnames[lookupKey],"ERROR"),""), "")</f>
        <v/>
      </c>
      <c r="F210" s="5"/>
      <c r="G210" s="5"/>
      <c r="H210" s="6"/>
      <c r="J210" s="3" t="str">
        <f>IF($A210="ADD",IF(NOT(ISBLANK(I210)),_xlfn.XLOOKUP(I210,side[lookupValue],side[lookupKey],"ERROR"),""), "")</f>
        <v/>
      </c>
      <c r="K210" s="4"/>
      <c r="M210" s="3" t="str">
        <f>IF($A210="ADD",IF(NOT(ISBLANK(L210)),_xlfn.XLOOKUP(L210,ud_placement[lookupValue],ud_placement[lookupKey],"ERROR"),""), "")</f>
        <v/>
      </c>
      <c r="O210" s="3" t="str">
        <f>IF($A210="ADD",IF(NOT(ISBLANK(N210)),_xlfn.XLOOKUP(N210,ud_pole_primary_function[lookupValue],ud_pole_primary_function[lookupKey],"ERROR"),""), "")</f>
        <v/>
      </c>
      <c r="P210" s="3" t="str">
        <f t="shared" si="36"/>
        <v/>
      </c>
      <c r="Q210" s="3" t="str">
        <f>IF($A210="","",IF((AND($A210="ADD",OR(P210="",P210="Basic Sign Post"))),"6",(_xlfn.XLOOKUP(P210,ud_pole_structure_type[lookupValue],ud_pole_structure_type[lookupKey],""))))</f>
        <v/>
      </c>
      <c r="R210" s="3" t="str">
        <f t="shared" si="37"/>
        <v/>
      </c>
      <c r="S210" s="3" t="str">
        <f>IF($A210="","",IF((AND($A210="ADD",OR(R210="",R210="Aluminium"))),"4",(_xlfn.XLOOKUP(R210,pole_material[lookupValue],pole_material[lookupKey],""))))</f>
        <v/>
      </c>
      <c r="U210" s="3" t="str">
        <f>IF($A210="ADD",IF(NOT(ISBLANK(T210)),_xlfn.XLOOKUP(T210,ud_coating_system[lookupValue],ud_coating_system[lookupKey],"ERROR"),""), "")</f>
        <v/>
      </c>
      <c r="W210" s="3" t="str">
        <f>IF($A210="ADD",IF(NOT(ISBLANK(V210)),_xlfn.XLOOKUP(V210,ud_pole_foundation_type[lookupValue],ud_pole_foundation_type[lookupKey],"ERROR"),""), "")</f>
        <v/>
      </c>
      <c r="Y210" s="3" t="str">
        <f>IF($A210="ADD",IF(NOT(ISBLANK(X210)),_xlfn.XLOOKUP(X210,ud_pole_base_connection[lookupValue],ud_pole_base_connection[lookupKey],"ERROR"),""), "")</f>
        <v/>
      </c>
      <c r="Z210" s="6"/>
      <c r="AA210" s="6"/>
      <c r="AB210" s="2" t="str">
        <f t="shared" si="38"/>
        <v/>
      </c>
      <c r="AD210" s="3" t="str">
        <f>IF($A210="ADD",IF(NOT(ISBLANK(AC210)),_xlfn.XLOOKUP(AC210,ud_pole_structure_make[lookupValue],ud_pole_structure_make[lookupKey],"ERROR"),""), "")</f>
        <v/>
      </c>
      <c r="AF210" s="3" t="str">
        <f>IF($A210="ADD",IF(NOT(ISBLANK(AE210)),_xlfn.XLOOKUP(1,(ud_pole_structure_model_lookup=AE210)*(ud_pole_structure_model_parentKey=AD210),ud_pole_structure_model[lookupKey],"ERROR"),""), "")</f>
        <v/>
      </c>
      <c r="AH210" s="3" t="str">
        <f>IF($A210="ADD",IF(NOT(ISBLANK(AG210)),_xlfn.XLOOKUP(AG210,sl_pole_shape[lookupValue],sl_pole_shape[lookupKey],"ERROR"),""), "")</f>
        <v/>
      </c>
      <c r="AJ210" s="3" t="str">
        <f>IF($A210="ADD",IF(NOT(ISBLANK(AI210)),_xlfn.XLOOKUP(AI210,sign_bracket[lookupValue],sign_bracket[lookupKey],"ERROR"),""), "")</f>
        <v/>
      </c>
      <c r="AL210" s="3" t="str">
        <f>IF($A210="ADD",IF(NOT(ISBLANK(AK210)),_xlfn.XLOOKUP(AK210,post_plant_type[lookupValue],post_plant_type[lookupKey],"ERROR"),""), "")</f>
        <v/>
      </c>
      <c r="AN210" s="3" t="str">
        <f>IF($A210="ADD",IF(NOT(ISBLANK(AM210)),_xlfn.XLOOKUP(AM210,post_ground_type[lookupValue],post_ground_type[lookupKey],"ERROR"),""), "")</f>
        <v/>
      </c>
      <c r="AP210" s="3" t="str">
        <f>IF($A210="ADD",IF(NOT(ISBLANK(AO210)),_xlfn.XLOOKUP(AO210,post_joint_type[lookupValue],post_joint_type[lookupKey],"ERROR"),""), "")</f>
        <v/>
      </c>
      <c r="AQ210" s="7"/>
      <c r="AR210" s="4" t="str">
        <f t="shared" ca="1" si="39"/>
        <v/>
      </c>
      <c r="AS210" s="4"/>
      <c r="AT210" s="3" t="str">
        <f t="shared" si="40"/>
        <v/>
      </c>
      <c r="AU210" s="3" t="str">
        <f>IF($A210="","",IF((AND($A210="ADD",OR(AT210="",AT210="In Use"))),"5",(_xlfn.XLOOKUP(AT210,ud_asset_status[lookupValue],ud_asset_status[lookupKey],""))))</f>
        <v/>
      </c>
      <c r="AW210" s="3" t="str">
        <f>IF($A210="ADD",IF(NOT(ISBLANK(AV210)),_xlfn.XLOOKUP(AV210,ud_replacement_status[lookupValue],ud_replacement_status[lookupKey],"ERROR"),""), "")</f>
        <v/>
      </c>
      <c r="AX210" s="7"/>
      <c r="AZ210" s="3" t="str">
        <f>IF($A210="ADD",IF(NOT(ISBLANK(AY210)),_xlfn.XLOOKUP(AY210,ar_replace_reason[lookupValue],ar_replace_reason[lookupKey],"ERROR"),""), "")</f>
        <v/>
      </c>
      <c r="BA210" s="3" t="str">
        <f t="shared" si="41"/>
        <v/>
      </c>
      <c r="BB210" s="3" t="str">
        <f>IF($A210="","",IF((AND($A210="ADD",OR(BA210="",BA210="Queenstown-Lakes District Council"))),"70",(_xlfn.XLOOKUP(BA210,ud_organisation_owner[lookupValue],ud_organisation_owner[lookupKey],""))))</f>
        <v/>
      </c>
      <c r="BC210" s="3" t="str">
        <f t="shared" si="42"/>
        <v/>
      </c>
      <c r="BD210" s="3" t="str">
        <f>IF($A210="","",IF((AND($A210="ADD",OR(BC210="",BC210="Queenstown-Lakes District Council"))),"70",(_xlfn.XLOOKUP(BC210,ud_organisation_owner[lookupValue],ud_organisation_owner[lookupKey],""))))</f>
        <v/>
      </c>
      <c r="BE210" s="3" t="str">
        <f t="shared" si="43"/>
        <v/>
      </c>
      <c r="BF210" s="3" t="str">
        <f>IF($A210="","",IF((AND($A210="ADD",OR(BE210="",BE210="Local Authority"))),"17",(_xlfn.XLOOKUP(BE210,ud_sub_organisation[lookupValue],ud_sub_organisation[lookupKey],""))))</f>
        <v/>
      </c>
      <c r="BH210" s="3" t="str">
        <f>IF($A210="ADD",IF(NOT(ISBLANK(BG210)),_xlfn.XLOOKUP(BG210,ud_maintenance_organisation[lookupValue],ud_maintenance_organisation[lookupKey],"ERROR"),""), "")</f>
        <v/>
      </c>
      <c r="BI210" s="3" t="str">
        <f t="shared" si="44"/>
        <v/>
      </c>
      <c r="BJ210" s="3" t="str">
        <f>IF($A210="","",IF((AND($A210="ADD",OR(BI210="",BI210="Vested Assets"))),"12",(_xlfn.XLOOKUP(BI210,ud_work_category[lookupValue],ud_work_category[lookupKey],""))))</f>
        <v/>
      </c>
      <c r="BK210" s="8"/>
      <c r="BL210" s="2" t="str">
        <f t="shared" si="45"/>
        <v/>
      </c>
      <c r="BM210" s="3" t="str">
        <f t="shared" si="46"/>
        <v/>
      </c>
      <c r="BN210" s="3" t="str">
        <f>IF($A210="","",IF((AND($A210="ADD",OR(BM210="",BM210="Excellent"))),"1",(_xlfn.XLOOKUP(BM210,condition[lookupValue],condition[lookupKey],""))))</f>
        <v/>
      </c>
      <c r="BO210" s="7" t="str">
        <f t="shared" si="47"/>
        <v/>
      </c>
      <c r="BP210" s="9"/>
    </row>
    <row r="211" spans="2:68" x14ac:dyDescent="0.25">
      <c r="B211" s="4"/>
      <c r="E211" s="3" t="str">
        <f>IF($A211="ADD",IF(NOT(ISBLANK(D211)),_xlfn.XLOOKUP(D211,roadnames[lookupValue],roadnames[lookupKey],"ERROR"),""), "")</f>
        <v/>
      </c>
      <c r="F211" s="5"/>
      <c r="G211" s="5"/>
      <c r="H211" s="6"/>
      <c r="J211" s="3" t="str">
        <f>IF($A211="ADD",IF(NOT(ISBLANK(I211)),_xlfn.XLOOKUP(I211,side[lookupValue],side[lookupKey],"ERROR"),""), "")</f>
        <v/>
      </c>
      <c r="K211" s="4"/>
      <c r="M211" s="3" t="str">
        <f>IF($A211="ADD",IF(NOT(ISBLANK(L211)),_xlfn.XLOOKUP(L211,ud_placement[lookupValue],ud_placement[lookupKey],"ERROR"),""), "")</f>
        <v/>
      </c>
      <c r="O211" s="3" t="str">
        <f>IF($A211="ADD",IF(NOT(ISBLANK(N211)),_xlfn.XLOOKUP(N211,ud_pole_primary_function[lookupValue],ud_pole_primary_function[lookupKey],"ERROR"),""), "")</f>
        <v/>
      </c>
      <c r="P211" s="3" t="str">
        <f t="shared" si="36"/>
        <v/>
      </c>
      <c r="Q211" s="3" t="str">
        <f>IF($A211="","",IF((AND($A211="ADD",OR(P211="",P211="Basic Sign Post"))),"6",(_xlfn.XLOOKUP(P211,ud_pole_structure_type[lookupValue],ud_pole_structure_type[lookupKey],""))))</f>
        <v/>
      </c>
      <c r="R211" s="3" t="str">
        <f t="shared" si="37"/>
        <v/>
      </c>
      <c r="S211" s="3" t="str">
        <f>IF($A211="","",IF((AND($A211="ADD",OR(R211="",R211="Aluminium"))),"4",(_xlfn.XLOOKUP(R211,pole_material[lookupValue],pole_material[lookupKey],""))))</f>
        <v/>
      </c>
      <c r="U211" s="3" t="str">
        <f>IF($A211="ADD",IF(NOT(ISBLANK(T211)),_xlfn.XLOOKUP(T211,ud_coating_system[lookupValue],ud_coating_system[lookupKey],"ERROR"),""), "")</f>
        <v/>
      </c>
      <c r="W211" s="3" t="str">
        <f>IF($A211="ADD",IF(NOT(ISBLANK(V211)),_xlfn.XLOOKUP(V211,ud_pole_foundation_type[lookupValue],ud_pole_foundation_type[lookupKey],"ERROR"),""), "")</f>
        <v/>
      </c>
      <c r="Y211" s="3" t="str">
        <f>IF($A211="ADD",IF(NOT(ISBLANK(X211)),_xlfn.XLOOKUP(X211,ud_pole_base_connection[lookupValue],ud_pole_base_connection[lookupKey],"ERROR"),""), "")</f>
        <v/>
      </c>
      <c r="Z211" s="6"/>
      <c r="AA211" s="6"/>
      <c r="AB211" s="2" t="str">
        <f t="shared" si="38"/>
        <v/>
      </c>
      <c r="AD211" s="3" t="str">
        <f>IF($A211="ADD",IF(NOT(ISBLANK(AC211)),_xlfn.XLOOKUP(AC211,ud_pole_structure_make[lookupValue],ud_pole_structure_make[lookupKey],"ERROR"),""), "")</f>
        <v/>
      </c>
      <c r="AF211" s="3" t="str">
        <f>IF($A211="ADD",IF(NOT(ISBLANK(AE211)),_xlfn.XLOOKUP(1,(ud_pole_structure_model_lookup=AE211)*(ud_pole_structure_model_parentKey=AD211),ud_pole_structure_model[lookupKey],"ERROR"),""), "")</f>
        <v/>
      </c>
      <c r="AH211" s="3" t="str">
        <f>IF($A211="ADD",IF(NOT(ISBLANK(AG211)),_xlfn.XLOOKUP(AG211,sl_pole_shape[lookupValue],sl_pole_shape[lookupKey],"ERROR"),""), "")</f>
        <v/>
      </c>
      <c r="AJ211" s="3" t="str">
        <f>IF($A211="ADD",IF(NOT(ISBLANK(AI211)),_xlfn.XLOOKUP(AI211,sign_bracket[lookupValue],sign_bracket[lookupKey],"ERROR"),""), "")</f>
        <v/>
      </c>
      <c r="AL211" s="3" t="str">
        <f>IF($A211="ADD",IF(NOT(ISBLANK(AK211)),_xlfn.XLOOKUP(AK211,post_plant_type[lookupValue],post_plant_type[lookupKey],"ERROR"),""), "")</f>
        <v/>
      </c>
      <c r="AN211" s="3" t="str">
        <f>IF($A211="ADD",IF(NOT(ISBLANK(AM211)),_xlfn.XLOOKUP(AM211,post_ground_type[lookupValue],post_ground_type[lookupKey],"ERROR"),""), "")</f>
        <v/>
      </c>
      <c r="AP211" s="3" t="str">
        <f>IF($A211="ADD",IF(NOT(ISBLANK(AO211)),_xlfn.XLOOKUP(AO211,post_joint_type[lookupValue],post_joint_type[lookupKey],"ERROR"),""), "")</f>
        <v/>
      </c>
      <c r="AQ211" s="7"/>
      <c r="AR211" s="4" t="str">
        <f t="shared" ca="1" si="39"/>
        <v/>
      </c>
      <c r="AS211" s="4"/>
      <c r="AT211" s="3" t="str">
        <f t="shared" si="40"/>
        <v/>
      </c>
      <c r="AU211" s="3" t="str">
        <f>IF($A211="","",IF((AND($A211="ADD",OR(AT211="",AT211="In Use"))),"5",(_xlfn.XLOOKUP(AT211,ud_asset_status[lookupValue],ud_asset_status[lookupKey],""))))</f>
        <v/>
      </c>
      <c r="AW211" s="3" t="str">
        <f>IF($A211="ADD",IF(NOT(ISBLANK(AV211)),_xlfn.XLOOKUP(AV211,ud_replacement_status[lookupValue],ud_replacement_status[lookupKey],"ERROR"),""), "")</f>
        <v/>
      </c>
      <c r="AX211" s="7"/>
      <c r="AZ211" s="3" t="str">
        <f>IF($A211="ADD",IF(NOT(ISBLANK(AY211)),_xlfn.XLOOKUP(AY211,ar_replace_reason[lookupValue],ar_replace_reason[lookupKey],"ERROR"),""), "")</f>
        <v/>
      </c>
      <c r="BA211" s="3" t="str">
        <f t="shared" si="41"/>
        <v/>
      </c>
      <c r="BB211" s="3" t="str">
        <f>IF($A211="","",IF((AND($A211="ADD",OR(BA211="",BA211="Queenstown-Lakes District Council"))),"70",(_xlfn.XLOOKUP(BA211,ud_organisation_owner[lookupValue],ud_organisation_owner[lookupKey],""))))</f>
        <v/>
      </c>
      <c r="BC211" s="3" t="str">
        <f t="shared" si="42"/>
        <v/>
      </c>
      <c r="BD211" s="3" t="str">
        <f>IF($A211="","",IF((AND($A211="ADD",OR(BC211="",BC211="Queenstown-Lakes District Council"))),"70",(_xlfn.XLOOKUP(BC211,ud_organisation_owner[lookupValue],ud_organisation_owner[lookupKey],""))))</f>
        <v/>
      </c>
      <c r="BE211" s="3" t="str">
        <f t="shared" si="43"/>
        <v/>
      </c>
      <c r="BF211" s="3" t="str">
        <f>IF($A211="","",IF((AND($A211="ADD",OR(BE211="",BE211="Local Authority"))),"17",(_xlfn.XLOOKUP(BE211,ud_sub_organisation[lookupValue],ud_sub_organisation[lookupKey],""))))</f>
        <v/>
      </c>
      <c r="BH211" s="3" t="str">
        <f>IF($A211="ADD",IF(NOT(ISBLANK(BG211)),_xlfn.XLOOKUP(BG211,ud_maintenance_organisation[lookupValue],ud_maintenance_organisation[lookupKey],"ERROR"),""), "")</f>
        <v/>
      </c>
      <c r="BI211" s="3" t="str">
        <f t="shared" si="44"/>
        <v/>
      </c>
      <c r="BJ211" s="3" t="str">
        <f>IF($A211="","",IF((AND($A211="ADD",OR(BI211="",BI211="Vested Assets"))),"12",(_xlfn.XLOOKUP(BI211,ud_work_category[lookupValue],ud_work_category[lookupKey],""))))</f>
        <v/>
      </c>
      <c r="BK211" s="8"/>
      <c r="BL211" s="2" t="str">
        <f t="shared" si="45"/>
        <v/>
      </c>
      <c r="BM211" s="3" t="str">
        <f t="shared" si="46"/>
        <v/>
      </c>
      <c r="BN211" s="3" t="str">
        <f>IF($A211="","",IF((AND($A211="ADD",OR(BM211="",BM211="Excellent"))),"1",(_xlfn.XLOOKUP(BM211,condition[lookupValue],condition[lookupKey],""))))</f>
        <v/>
      </c>
      <c r="BO211" s="7" t="str">
        <f t="shared" si="47"/>
        <v/>
      </c>
      <c r="BP211" s="9"/>
    </row>
    <row r="212" spans="2:68" x14ac:dyDescent="0.25">
      <c r="B212" s="4"/>
      <c r="E212" s="3" t="str">
        <f>IF($A212="ADD",IF(NOT(ISBLANK(D212)),_xlfn.XLOOKUP(D212,roadnames[lookupValue],roadnames[lookupKey],"ERROR"),""), "")</f>
        <v/>
      </c>
      <c r="F212" s="5"/>
      <c r="G212" s="5"/>
      <c r="H212" s="6"/>
      <c r="J212" s="3" t="str">
        <f>IF($A212="ADD",IF(NOT(ISBLANK(I212)),_xlfn.XLOOKUP(I212,side[lookupValue],side[lookupKey],"ERROR"),""), "")</f>
        <v/>
      </c>
      <c r="K212" s="4"/>
      <c r="M212" s="3" t="str">
        <f>IF($A212="ADD",IF(NOT(ISBLANK(L212)),_xlfn.XLOOKUP(L212,ud_placement[lookupValue],ud_placement[lookupKey],"ERROR"),""), "")</f>
        <v/>
      </c>
      <c r="O212" s="3" t="str">
        <f>IF($A212="ADD",IF(NOT(ISBLANK(N212)),_xlfn.XLOOKUP(N212,ud_pole_primary_function[lookupValue],ud_pole_primary_function[lookupKey],"ERROR"),""), "")</f>
        <v/>
      </c>
      <c r="P212" s="3" t="str">
        <f t="shared" si="36"/>
        <v/>
      </c>
      <c r="Q212" s="3" t="str">
        <f>IF($A212="","",IF((AND($A212="ADD",OR(P212="",P212="Basic Sign Post"))),"6",(_xlfn.XLOOKUP(P212,ud_pole_structure_type[lookupValue],ud_pole_structure_type[lookupKey],""))))</f>
        <v/>
      </c>
      <c r="R212" s="3" t="str">
        <f t="shared" si="37"/>
        <v/>
      </c>
      <c r="S212" s="3" t="str">
        <f>IF($A212="","",IF((AND($A212="ADD",OR(R212="",R212="Aluminium"))),"4",(_xlfn.XLOOKUP(R212,pole_material[lookupValue],pole_material[lookupKey],""))))</f>
        <v/>
      </c>
      <c r="U212" s="3" t="str">
        <f>IF($A212="ADD",IF(NOT(ISBLANK(T212)),_xlfn.XLOOKUP(T212,ud_coating_system[lookupValue],ud_coating_system[lookupKey],"ERROR"),""), "")</f>
        <v/>
      </c>
      <c r="W212" s="3" t="str">
        <f>IF($A212="ADD",IF(NOT(ISBLANK(V212)),_xlfn.XLOOKUP(V212,ud_pole_foundation_type[lookupValue],ud_pole_foundation_type[lookupKey],"ERROR"),""), "")</f>
        <v/>
      </c>
      <c r="Y212" s="3" t="str">
        <f>IF($A212="ADD",IF(NOT(ISBLANK(X212)),_xlfn.XLOOKUP(X212,ud_pole_base_connection[lookupValue],ud_pole_base_connection[lookupKey],"ERROR"),""), "")</f>
        <v/>
      </c>
      <c r="Z212" s="6"/>
      <c r="AA212" s="6"/>
      <c r="AB212" s="2" t="str">
        <f t="shared" si="38"/>
        <v/>
      </c>
      <c r="AD212" s="3" t="str">
        <f>IF($A212="ADD",IF(NOT(ISBLANK(AC212)),_xlfn.XLOOKUP(AC212,ud_pole_structure_make[lookupValue],ud_pole_structure_make[lookupKey],"ERROR"),""), "")</f>
        <v/>
      </c>
      <c r="AF212" s="3" t="str">
        <f>IF($A212="ADD",IF(NOT(ISBLANK(AE212)),_xlfn.XLOOKUP(1,(ud_pole_structure_model_lookup=AE212)*(ud_pole_structure_model_parentKey=AD212),ud_pole_structure_model[lookupKey],"ERROR"),""), "")</f>
        <v/>
      </c>
      <c r="AH212" s="3" t="str">
        <f>IF($A212="ADD",IF(NOT(ISBLANK(AG212)),_xlfn.XLOOKUP(AG212,sl_pole_shape[lookupValue],sl_pole_shape[lookupKey],"ERROR"),""), "")</f>
        <v/>
      </c>
      <c r="AJ212" s="3" t="str">
        <f>IF($A212="ADD",IF(NOT(ISBLANK(AI212)),_xlfn.XLOOKUP(AI212,sign_bracket[lookupValue],sign_bracket[lookupKey],"ERROR"),""), "")</f>
        <v/>
      </c>
      <c r="AL212" s="3" t="str">
        <f>IF($A212="ADD",IF(NOT(ISBLANK(AK212)),_xlfn.XLOOKUP(AK212,post_plant_type[lookupValue],post_plant_type[lookupKey],"ERROR"),""), "")</f>
        <v/>
      </c>
      <c r="AN212" s="3" t="str">
        <f>IF($A212="ADD",IF(NOT(ISBLANK(AM212)),_xlfn.XLOOKUP(AM212,post_ground_type[lookupValue],post_ground_type[lookupKey],"ERROR"),""), "")</f>
        <v/>
      </c>
      <c r="AP212" s="3" t="str">
        <f>IF($A212="ADD",IF(NOT(ISBLANK(AO212)),_xlfn.XLOOKUP(AO212,post_joint_type[lookupValue],post_joint_type[lookupKey],"ERROR"),""), "")</f>
        <v/>
      </c>
      <c r="AQ212" s="7"/>
      <c r="AR212" s="4" t="str">
        <f t="shared" ca="1" si="39"/>
        <v/>
      </c>
      <c r="AS212" s="4"/>
      <c r="AT212" s="3" t="str">
        <f t="shared" si="40"/>
        <v/>
      </c>
      <c r="AU212" s="3" t="str">
        <f>IF($A212="","",IF((AND($A212="ADD",OR(AT212="",AT212="In Use"))),"5",(_xlfn.XLOOKUP(AT212,ud_asset_status[lookupValue],ud_asset_status[lookupKey],""))))</f>
        <v/>
      </c>
      <c r="AW212" s="3" t="str">
        <f>IF($A212="ADD",IF(NOT(ISBLANK(AV212)),_xlfn.XLOOKUP(AV212,ud_replacement_status[lookupValue],ud_replacement_status[lookupKey],"ERROR"),""), "")</f>
        <v/>
      </c>
      <c r="AX212" s="7"/>
      <c r="AZ212" s="3" t="str">
        <f>IF($A212="ADD",IF(NOT(ISBLANK(AY212)),_xlfn.XLOOKUP(AY212,ar_replace_reason[lookupValue],ar_replace_reason[lookupKey],"ERROR"),""), "")</f>
        <v/>
      </c>
      <c r="BA212" s="3" t="str">
        <f t="shared" si="41"/>
        <v/>
      </c>
      <c r="BB212" s="3" t="str">
        <f>IF($A212="","",IF((AND($A212="ADD",OR(BA212="",BA212="Queenstown-Lakes District Council"))),"70",(_xlfn.XLOOKUP(BA212,ud_organisation_owner[lookupValue],ud_organisation_owner[lookupKey],""))))</f>
        <v/>
      </c>
      <c r="BC212" s="3" t="str">
        <f t="shared" si="42"/>
        <v/>
      </c>
      <c r="BD212" s="3" t="str">
        <f>IF($A212="","",IF((AND($A212="ADD",OR(BC212="",BC212="Queenstown-Lakes District Council"))),"70",(_xlfn.XLOOKUP(BC212,ud_organisation_owner[lookupValue],ud_organisation_owner[lookupKey],""))))</f>
        <v/>
      </c>
      <c r="BE212" s="3" t="str">
        <f t="shared" si="43"/>
        <v/>
      </c>
      <c r="BF212" s="3" t="str">
        <f>IF($A212="","",IF((AND($A212="ADD",OR(BE212="",BE212="Local Authority"))),"17",(_xlfn.XLOOKUP(BE212,ud_sub_organisation[lookupValue],ud_sub_organisation[lookupKey],""))))</f>
        <v/>
      </c>
      <c r="BH212" s="3" t="str">
        <f>IF($A212="ADD",IF(NOT(ISBLANK(BG212)),_xlfn.XLOOKUP(BG212,ud_maintenance_organisation[lookupValue],ud_maintenance_organisation[lookupKey],"ERROR"),""), "")</f>
        <v/>
      </c>
      <c r="BI212" s="3" t="str">
        <f t="shared" si="44"/>
        <v/>
      </c>
      <c r="BJ212" s="3" t="str">
        <f>IF($A212="","",IF((AND($A212="ADD",OR(BI212="",BI212="Vested Assets"))),"12",(_xlfn.XLOOKUP(BI212,ud_work_category[lookupValue],ud_work_category[lookupKey],""))))</f>
        <v/>
      </c>
      <c r="BK212" s="8"/>
      <c r="BL212" s="2" t="str">
        <f t="shared" si="45"/>
        <v/>
      </c>
      <c r="BM212" s="3" t="str">
        <f t="shared" si="46"/>
        <v/>
      </c>
      <c r="BN212" s="3" t="str">
        <f>IF($A212="","",IF((AND($A212="ADD",OR(BM212="",BM212="Excellent"))),"1",(_xlfn.XLOOKUP(BM212,condition[lookupValue],condition[lookupKey],""))))</f>
        <v/>
      </c>
      <c r="BO212" s="7" t="str">
        <f t="shared" si="47"/>
        <v/>
      </c>
      <c r="BP212" s="9"/>
    </row>
    <row r="213" spans="2:68" x14ac:dyDescent="0.25">
      <c r="B213" s="4"/>
      <c r="E213" s="3" t="str">
        <f>IF($A213="ADD",IF(NOT(ISBLANK(D213)),_xlfn.XLOOKUP(D213,roadnames[lookupValue],roadnames[lookupKey],"ERROR"),""), "")</f>
        <v/>
      </c>
      <c r="F213" s="5"/>
      <c r="G213" s="5"/>
      <c r="H213" s="6"/>
      <c r="J213" s="3" t="str">
        <f>IF($A213="ADD",IF(NOT(ISBLANK(I213)),_xlfn.XLOOKUP(I213,side[lookupValue],side[lookupKey],"ERROR"),""), "")</f>
        <v/>
      </c>
      <c r="K213" s="4"/>
      <c r="M213" s="3" t="str">
        <f>IF($A213="ADD",IF(NOT(ISBLANK(L213)),_xlfn.XLOOKUP(L213,ud_placement[lookupValue],ud_placement[lookupKey],"ERROR"),""), "")</f>
        <v/>
      </c>
      <c r="O213" s="3" t="str">
        <f>IF($A213="ADD",IF(NOT(ISBLANK(N213)),_xlfn.XLOOKUP(N213,ud_pole_primary_function[lookupValue],ud_pole_primary_function[lookupKey],"ERROR"),""), "")</f>
        <v/>
      </c>
      <c r="P213" s="3" t="str">
        <f t="shared" si="36"/>
        <v/>
      </c>
      <c r="Q213" s="3" t="str">
        <f>IF($A213="","",IF((AND($A213="ADD",OR(P213="",P213="Basic Sign Post"))),"6",(_xlfn.XLOOKUP(P213,ud_pole_structure_type[lookupValue],ud_pole_structure_type[lookupKey],""))))</f>
        <v/>
      </c>
      <c r="R213" s="3" t="str">
        <f t="shared" si="37"/>
        <v/>
      </c>
      <c r="S213" s="3" t="str">
        <f>IF($A213="","",IF((AND($A213="ADD",OR(R213="",R213="Aluminium"))),"4",(_xlfn.XLOOKUP(R213,pole_material[lookupValue],pole_material[lookupKey],""))))</f>
        <v/>
      </c>
      <c r="U213" s="3" t="str">
        <f>IF($A213="ADD",IF(NOT(ISBLANK(T213)),_xlfn.XLOOKUP(T213,ud_coating_system[lookupValue],ud_coating_system[lookupKey],"ERROR"),""), "")</f>
        <v/>
      </c>
      <c r="W213" s="3" t="str">
        <f>IF($A213="ADD",IF(NOT(ISBLANK(V213)),_xlfn.XLOOKUP(V213,ud_pole_foundation_type[lookupValue],ud_pole_foundation_type[lookupKey],"ERROR"),""), "")</f>
        <v/>
      </c>
      <c r="Y213" s="3" t="str">
        <f>IF($A213="ADD",IF(NOT(ISBLANK(X213)),_xlfn.XLOOKUP(X213,ud_pole_base_connection[lookupValue],ud_pole_base_connection[lookupKey],"ERROR"),""), "")</f>
        <v/>
      </c>
      <c r="Z213" s="6"/>
      <c r="AA213" s="6"/>
      <c r="AB213" s="2" t="str">
        <f t="shared" si="38"/>
        <v/>
      </c>
      <c r="AD213" s="3" t="str">
        <f>IF($A213="ADD",IF(NOT(ISBLANK(AC213)),_xlfn.XLOOKUP(AC213,ud_pole_structure_make[lookupValue],ud_pole_structure_make[lookupKey],"ERROR"),""), "")</f>
        <v/>
      </c>
      <c r="AF213" s="3" t="str">
        <f>IF($A213="ADD",IF(NOT(ISBLANK(AE213)),_xlfn.XLOOKUP(1,(ud_pole_structure_model_lookup=AE213)*(ud_pole_structure_model_parentKey=AD213),ud_pole_structure_model[lookupKey],"ERROR"),""), "")</f>
        <v/>
      </c>
      <c r="AH213" s="3" t="str">
        <f>IF($A213="ADD",IF(NOT(ISBLANK(AG213)),_xlfn.XLOOKUP(AG213,sl_pole_shape[lookupValue],sl_pole_shape[lookupKey],"ERROR"),""), "")</f>
        <v/>
      </c>
      <c r="AJ213" s="3" t="str">
        <f>IF($A213="ADD",IF(NOT(ISBLANK(AI213)),_xlfn.XLOOKUP(AI213,sign_bracket[lookupValue],sign_bracket[lookupKey],"ERROR"),""), "")</f>
        <v/>
      </c>
      <c r="AL213" s="3" t="str">
        <f>IF($A213="ADD",IF(NOT(ISBLANK(AK213)),_xlfn.XLOOKUP(AK213,post_plant_type[lookupValue],post_plant_type[lookupKey],"ERROR"),""), "")</f>
        <v/>
      </c>
      <c r="AN213" s="3" t="str">
        <f>IF($A213="ADD",IF(NOT(ISBLANK(AM213)),_xlfn.XLOOKUP(AM213,post_ground_type[lookupValue],post_ground_type[lookupKey],"ERROR"),""), "")</f>
        <v/>
      </c>
      <c r="AP213" s="3" t="str">
        <f>IF($A213="ADD",IF(NOT(ISBLANK(AO213)),_xlfn.XLOOKUP(AO213,post_joint_type[lookupValue],post_joint_type[lookupKey],"ERROR"),""), "")</f>
        <v/>
      </c>
      <c r="AQ213" s="7"/>
      <c r="AR213" s="4" t="str">
        <f t="shared" ca="1" si="39"/>
        <v/>
      </c>
      <c r="AS213" s="4"/>
      <c r="AT213" s="3" t="str">
        <f t="shared" si="40"/>
        <v/>
      </c>
      <c r="AU213" s="3" t="str">
        <f>IF($A213="","",IF((AND($A213="ADD",OR(AT213="",AT213="In Use"))),"5",(_xlfn.XLOOKUP(AT213,ud_asset_status[lookupValue],ud_asset_status[lookupKey],""))))</f>
        <v/>
      </c>
      <c r="AW213" s="3" t="str">
        <f>IF($A213="ADD",IF(NOT(ISBLANK(AV213)),_xlfn.XLOOKUP(AV213,ud_replacement_status[lookupValue],ud_replacement_status[lookupKey],"ERROR"),""), "")</f>
        <v/>
      </c>
      <c r="AX213" s="7"/>
      <c r="AZ213" s="3" t="str">
        <f>IF($A213="ADD",IF(NOT(ISBLANK(AY213)),_xlfn.XLOOKUP(AY213,ar_replace_reason[lookupValue],ar_replace_reason[lookupKey],"ERROR"),""), "")</f>
        <v/>
      </c>
      <c r="BA213" s="3" t="str">
        <f t="shared" si="41"/>
        <v/>
      </c>
      <c r="BB213" s="3" t="str">
        <f>IF($A213="","",IF((AND($A213="ADD",OR(BA213="",BA213="Queenstown-Lakes District Council"))),"70",(_xlfn.XLOOKUP(BA213,ud_organisation_owner[lookupValue],ud_organisation_owner[lookupKey],""))))</f>
        <v/>
      </c>
      <c r="BC213" s="3" t="str">
        <f t="shared" si="42"/>
        <v/>
      </c>
      <c r="BD213" s="3" t="str">
        <f>IF($A213="","",IF((AND($A213="ADD",OR(BC213="",BC213="Queenstown-Lakes District Council"))),"70",(_xlfn.XLOOKUP(BC213,ud_organisation_owner[lookupValue],ud_organisation_owner[lookupKey],""))))</f>
        <v/>
      </c>
      <c r="BE213" s="3" t="str">
        <f t="shared" si="43"/>
        <v/>
      </c>
      <c r="BF213" s="3" t="str">
        <f>IF($A213="","",IF((AND($A213="ADD",OR(BE213="",BE213="Local Authority"))),"17",(_xlfn.XLOOKUP(BE213,ud_sub_organisation[lookupValue],ud_sub_organisation[lookupKey],""))))</f>
        <v/>
      </c>
      <c r="BH213" s="3" t="str">
        <f>IF($A213="ADD",IF(NOT(ISBLANK(BG213)),_xlfn.XLOOKUP(BG213,ud_maintenance_organisation[lookupValue],ud_maintenance_organisation[lookupKey],"ERROR"),""), "")</f>
        <v/>
      </c>
      <c r="BI213" s="3" t="str">
        <f t="shared" si="44"/>
        <v/>
      </c>
      <c r="BJ213" s="3" t="str">
        <f>IF($A213="","",IF((AND($A213="ADD",OR(BI213="",BI213="Vested Assets"))),"12",(_xlfn.XLOOKUP(BI213,ud_work_category[lookupValue],ud_work_category[lookupKey],""))))</f>
        <v/>
      </c>
      <c r="BK213" s="8"/>
      <c r="BL213" s="2" t="str">
        <f t="shared" si="45"/>
        <v/>
      </c>
      <c r="BM213" s="3" t="str">
        <f t="shared" si="46"/>
        <v/>
      </c>
      <c r="BN213" s="3" t="str">
        <f>IF($A213="","",IF((AND($A213="ADD",OR(BM213="",BM213="Excellent"))),"1",(_xlfn.XLOOKUP(BM213,condition[lookupValue],condition[lookupKey],""))))</f>
        <v/>
      </c>
      <c r="BO213" s="7" t="str">
        <f t="shared" si="47"/>
        <v/>
      </c>
      <c r="BP213" s="9"/>
    </row>
    <row r="214" spans="2:68" x14ac:dyDescent="0.25">
      <c r="B214" s="4"/>
      <c r="E214" s="3" t="str">
        <f>IF($A214="ADD",IF(NOT(ISBLANK(D214)),_xlfn.XLOOKUP(D214,roadnames[lookupValue],roadnames[lookupKey],"ERROR"),""), "")</f>
        <v/>
      </c>
      <c r="F214" s="5"/>
      <c r="G214" s="5"/>
      <c r="H214" s="6"/>
      <c r="J214" s="3" t="str">
        <f>IF($A214="ADD",IF(NOT(ISBLANK(I214)),_xlfn.XLOOKUP(I214,side[lookupValue],side[lookupKey],"ERROR"),""), "")</f>
        <v/>
      </c>
      <c r="K214" s="4"/>
      <c r="M214" s="3" t="str">
        <f>IF($A214="ADD",IF(NOT(ISBLANK(L214)),_xlfn.XLOOKUP(L214,ud_placement[lookupValue],ud_placement[lookupKey],"ERROR"),""), "")</f>
        <v/>
      </c>
      <c r="O214" s="3" t="str">
        <f>IF($A214="ADD",IF(NOT(ISBLANK(N214)),_xlfn.XLOOKUP(N214,ud_pole_primary_function[lookupValue],ud_pole_primary_function[lookupKey],"ERROR"),""), "")</f>
        <v/>
      </c>
      <c r="P214" s="3" t="str">
        <f t="shared" si="36"/>
        <v/>
      </c>
      <c r="Q214" s="3" t="str">
        <f>IF($A214="","",IF((AND($A214="ADD",OR(P214="",P214="Basic Sign Post"))),"6",(_xlfn.XLOOKUP(P214,ud_pole_structure_type[lookupValue],ud_pole_structure_type[lookupKey],""))))</f>
        <v/>
      </c>
      <c r="R214" s="3" t="str">
        <f t="shared" si="37"/>
        <v/>
      </c>
      <c r="S214" s="3" t="str">
        <f>IF($A214="","",IF((AND($A214="ADD",OR(R214="",R214="Aluminium"))),"4",(_xlfn.XLOOKUP(R214,pole_material[lookupValue],pole_material[lookupKey],""))))</f>
        <v/>
      </c>
      <c r="U214" s="3" t="str">
        <f>IF($A214="ADD",IF(NOT(ISBLANK(T214)),_xlfn.XLOOKUP(T214,ud_coating_system[lookupValue],ud_coating_system[lookupKey],"ERROR"),""), "")</f>
        <v/>
      </c>
      <c r="W214" s="3" t="str">
        <f>IF($A214="ADD",IF(NOT(ISBLANK(V214)),_xlfn.XLOOKUP(V214,ud_pole_foundation_type[lookupValue],ud_pole_foundation_type[lookupKey],"ERROR"),""), "")</f>
        <v/>
      </c>
      <c r="Y214" s="3" t="str">
        <f>IF($A214="ADD",IF(NOT(ISBLANK(X214)),_xlfn.XLOOKUP(X214,ud_pole_base_connection[lookupValue],ud_pole_base_connection[lookupKey],"ERROR"),""), "")</f>
        <v/>
      </c>
      <c r="Z214" s="6"/>
      <c r="AA214" s="6"/>
      <c r="AB214" s="2" t="str">
        <f t="shared" si="38"/>
        <v/>
      </c>
      <c r="AD214" s="3" t="str">
        <f>IF($A214="ADD",IF(NOT(ISBLANK(AC214)),_xlfn.XLOOKUP(AC214,ud_pole_structure_make[lookupValue],ud_pole_structure_make[lookupKey],"ERROR"),""), "")</f>
        <v/>
      </c>
      <c r="AF214" s="3" t="str">
        <f>IF($A214="ADD",IF(NOT(ISBLANK(AE214)),_xlfn.XLOOKUP(1,(ud_pole_structure_model_lookup=AE214)*(ud_pole_structure_model_parentKey=AD214),ud_pole_structure_model[lookupKey],"ERROR"),""), "")</f>
        <v/>
      </c>
      <c r="AH214" s="3" t="str">
        <f>IF($A214="ADD",IF(NOT(ISBLANK(AG214)),_xlfn.XLOOKUP(AG214,sl_pole_shape[lookupValue],sl_pole_shape[lookupKey],"ERROR"),""), "")</f>
        <v/>
      </c>
      <c r="AJ214" s="3" t="str">
        <f>IF($A214="ADD",IF(NOT(ISBLANK(AI214)),_xlfn.XLOOKUP(AI214,sign_bracket[lookupValue],sign_bracket[lookupKey],"ERROR"),""), "")</f>
        <v/>
      </c>
      <c r="AL214" s="3" t="str">
        <f>IF($A214="ADD",IF(NOT(ISBLANK(AK214)),_xlfn.XLOOKUP(AK214,post_plant_type[lookupValue],post_plant_type[lookupKey],"ERROR"),""), "")</f>
        <v/>
      </c>
      <c r="AN214" s="3" t="str">
        <f>IF($A214="ADD",IF(NOT(ISBLANK(AM214)),_xlfn.XLOOKUP(AM214,post_ground_type[lookupValue],post_ground_type[lookupKey],"ERROR"),""), "")</f>
        <v/>
      </c>
      <c r="AP214" s="3" t="str">
        <f>IF($A214="ADD",IF(NOT(ISBLANK(AO214)),_xlfn.XLOOKUP(AO214,post_joint_type[lookupValue],post_joint_type[lookupKey],"ERROR"),""), "")</f>
        <v/>
      </c>
      <c r="AQ214" s="7"/>
      <c r="AR214" s="4" t="str">
        <f t="shared" ca="1" si="39"/>
        <v/>
      </c>
      <c r="AS214" s="4"/>
      <c r="AT214" s="3" t="str">
        <f t="shared" si="40"/>
        <v/>
      </c>
      <c r="AU214" s="3" t="str">
        <f>IF($A214="","",IF((AND($A214="ADD",OR(AT214="",AT214="In Use"))),"5",(_xlfn.XLOOKUP(AT214,ud_asset_status[lookupValue],ud_asset_status[lookupKey],""))))</f>
        <v/>
      </c>
      <c r="AW214" s="3" t="str">
        <f>IF($A214="ADD",IF(NOT(ISBLANK(AV214)),_xlfn.XLOOKUP(AV214,ud_replacement_status[lookupValue],ud_replacement_status[lookupKey],"ERROR"),""), "")</f>
        <v/>
      </c>
      <c r="AX214" s="7"/>
      <c r="AZ214" s="3" t="str">
        <f>IF($A214="ADD",IF(NOT(ISBLANK(AY214)),_xlfn.XLOOKUP(AY214,ar_replace_reason[lookupValue],ar_replace_reason[lookupKey],"ERROR"),""), "")</f>
        <v/>
      </c>
      <c r="BA214" s="3" t="str">
        <f t="shared" si="41"/>
        <v/>
      </c>
      <c r="BB214" s="3" t="str">
        <f>IF($A214="","",IF((AND($A214="ADD",OR(BA214="",BA214="Queenstown-Lakes District Council"))),"70",(_xlfn.XLOOKUP(BA214,ud_organisation_owner[lookupValue],ud_organisation_owner[lookupKey],""))))</f>
        <v/>
      </c>
      <c r="BC214" s="3" t="str">
        <f t="shared" si="42"/>
        <v/>
      </c>
      <c r="BD214" s="3" t="str">
        <f>IF($A214="","",IF((AND($A214="ADD",OR(BC214="",BC214="Queenstown-Lakes District Council"))),"70",(_xlfn.XLOOKUP(BC214,ud_organisation_owner[lookupValue],ud_organisation_owner[lookupKey],""))))</f>
        <v/>
      </c>
      <c r="BE214" s="3" t="str">
        <f t="shared" si="43"/>
        <v/>
      </c>
      <c r="BF214" s="3" t="str">
        <f>IF($A214="","",IF((AND($A214="ADD",OR(BE214="",BE214="Local Authority"))),"17",(_xlfn.XLOOKUP(BE214,ud_sub_organisation[lookupValue],ud_sub_organisation[lookupKey],""))))</f>
        <v/>
      </c>
      <c r="BH214" s="3" t="str">
        <f>IF($A214="ADD",IF(NOT(ISBLANK(BG214)),_xlfn.XLOOKUP(BG214,ud_maintenance_organisation[lookupValue],ud_maintenance_organisation[lookupKey],"ERROR"),""), "")</f>
        <v/>
      </c>
      <c r="BI214" s="3" t="str">
        <f t="shared" si="44"/>
        <v/>
      </c>
      <c r="BJ214" s="3" t="str">
        <f>IF($A214="","",IF((AND($A214="ADD",OR(BI214="",BI214="Vested Assets"))),"12",(_xlfn.XLOOKUP(BI214,ud_work_category[lookupValue],ud_work_category[lookupKey],""))))</f>
        <v/>
      </c>
      <c r="BK214" s="8"/>
      <c r="BL214" s="2" t="str">
        <f t="shared" si="45"/>
        <v/>
      </c>
      <c r="BM214" s="3" t="str">
        <f t="shared" si="46"/>
        <v/>
      </c>
      <c r="BN214" s="3" t="str">
        <f>IF($A214="","",IF((AND($A214="ADD",OR(BM214="",BM214="Excellent"))),"1",(_xlfn.XLOOKUP(BM214,condition[lookupValue],condition[lookupKey],""))))</f>
        <v/>
      </c>
      <c r="BO214" s="7" t="str">
        <f t="shared" si="47"/>
        <v/>
      </c>
      <c r="BP214" s="9"/>
    </row>
    <row r="215" spans="2:68" x14ac:dyDescent="0.25">
      <c r="B215" s="4"/>
      <c r="E215" s="3" t="str">
        <f>IF($A215="ADD",IF(NOT(ISBLANK(D215)),_xlfn.XLOOKUP(D215,roadnames[lookupValue],roadnames[lookupKey],"ERROR"),""), "")</f>
        <v/>
      </c>
      <c r="F215" s="5"/>
      <c r="G215" s="5"/>
      <c r="H215" s="6"/>
      <c r="J215" s="3" t="str">
        <f>IF($A215="ADD",IF(NOT(ISBLANK(I215)),_xlfn.XLOOKUP(I215,side[lookupValue],side[lookupKey],"ERROR"),""), "")</f>
        <v/>
      </c>
      <c r="K215" s="4"/>
      <c r="M215" s="3" t="str">
        <f>IF($A215="ADD",IF(NOT(ISBLANK(L215)),_xlfn.XLOOKUP(L215,ud_placement[lookupValue],ud_placement[lookupKey],"ERROR"),""), "")</f>
        <v/>
      </c>
      <c r="O215" s="3" t="str">
        <f>IF($A215="ADD",IF(NOT(ISBLANK(N215)),_xlfn.XLOOKUP(N215,ud_pole_primary_function[lookupValue],ud_pole_primary_function[lookupKey],"ERROR"),""), "")</f>
        <v/>
      </c>
      <c r="P215" s="3" t="str">
        <f t="shared" si="36"/>
        <v/>
      </c>
      <c r="Q215" s="3" t="str">
        <f>IF($A215="","",IF((AND($A215="ADD",OR(P215="",P215="Basic Sign Post"))),"6",(_xlfn.XLOOKUP(P215,ud_pole_structure_type[lookupValue],ud_pole_structure_type[lookupKey],""))))</f>
        <v/>
      </c>
      <c r="R215" s="3" t="str">
        <f t="shared" si="37"/>
        <v/>
      </c>
      <c r="S215" s="3" t="str">
        <f>IF($A215="","",IF((AND($A215="ADD",OR(R215="",R215="Aluminium"))),"4",(_xlfn.XLOOKUP(R215,pole_material[lookupValue],pole_material[lookupKey],""))))</f>
        <v/>
      </c>
      <c r="U215" s="3" t="str">
        <f>IF($A215="ADD",IF(NOT(ISBLANK(T215)),_xlfn.XLOOKUP(T215,ud_coating_system[lookupValue],ud_coating_system[lookupKey],"ERROR"),""), "")</f>
        <v/>
      </c>
      <c r="W215" s="3" t="str">
        <f>IF($A215="ADD",IF(NOT(ISBLANK(V215)),_xlfn.XLOOKUP(V215,ud_pole_foundation_type[lookupValue],ud_pole_foundation_type[lookupKey],"ERROR"),""), "")</f>
        <v/>
      </c>
      <c r="Y215" s="3" t="str">
        <f>IF($A215="ADD",IF(NOT(ISBLANK(X215)),_xlfn.XLOOKUP(X215,ud_pole_base_connection[lookupValue],ud_pole_base_connection[lookupKey],"ERROR"),""), "")</f>
        <v/>
      </c>
      <c r="Z215" s="6"/>
      <c r="AA215" s="6"/>
      <c r="AB215" s="2" t="str">
        <f t="shared" si="38"/>
        <v/>
      </c>
      <c r="AD215" s="3" t="str">
        <f>IF($A215="ADD",IF(NOT(ISBLANK(AC215)),_xlfn.XLOOKUP(AC215,ud_pole_structure_make[lookupValue],ud_pole_structure_make[lookupKey],"ERROR"),""), "")</f>
        <v/>
      </c>
      <c r="AF215" s="3" t="str">
        <f>IF($A215="ADD",IF(NOT(ISBLANK(AE215)),_xlfn.XLOOKUP(1,(ud_pole_structure_model_lookup=AE215)*(ud_pole_structure_model_parentKey=AD215),ud_pole_structure_model[lookupKey],"ERROR"),""), "")</f>
        <v/>
      </c>
      <c r="AH215" s="3" t="str">
        <f>IF($A215="ADD",IF(NOT(ISBLANK(AG215)),_xlfn.XLOOKUP(AG215,sl_pole_shape[lookupValue],sl_pole_shape[lookupKey],"ERROR"),""), "")</f>
        <v/>
      </c>
      <c r="AJ215" s="3" t="str">
        <f>IF($A215="ADD",IF(NOT(ISBLANK(AI215)),_xlfn.XLOOKUP(AI215,sign_bracket[lookupValue],sign_bracket[lookupKey],"ERROR"),""), "")</f>
        <v/>
      </c>
      <c r="AL215" s="3" t="str">
        <f>IF($A215="ADD",IF(NOT(ISBLANK(AK215)),_xlfn.XLOOKUP(AK215,post_plant_type[lookupValue],post_plant_type[lookupKey],"ERROR"),""), "")</f>
        <v/>
      </c>
      <c r="AN215" s="3" t="str">
        <f>IF($A215="ADD",IF(NOT(ISBLANK(AM215)),_xlfn.XLOOKUP(AM215,post_ground_type[lookupValue],post_ground_type[lookupKey],"ERROR"),""), "")</f>
        <v/>
      </c>
      <c r="AP215" s="3" t="str">
        <f>IF($A215="ADD",IF(NOT(ISBLANK(AO215)),_xlfn.XLOOKUP(AO215,post_joint_type[lookupValue],post_joint_type[lookupKey],"ERROR"),""), "")</f>
        <v/>
      </c>
      <c r="AQ215" s="7"/>
      <c r="AR215" s="4" t="str">
        <f t="shared" ca="1" si="39"/>
        <v/>
      </c>
      <c r="AS215" s="4"/>
      <c r="AT215" s="3" t="str">
        <f t="shared" si="40"/>
        <v/>
      </c>
      <c r="AU215" s="3" t="str">
        <f>IF($A215="","",IF((AND($A215="ADD",OR(AT215="",AT215="In Use"))),"5",(_xlfn.XLOOKUP(AT215,ud_asset_status[lookupValue],ud_asset_status[lookupKey],""))))</f>
        <v/>
      </c>
      <c r="AW215" s="3" t="str">
        <f>IF($A215="ADD",IF(NOT(ISBLANK(AV215)),_xlfn.XLOOKUP(AV215,ud_replacement_status[lookupValue],ud_replacement_status[lookupKey],"ERROR"),""), "")</f>
        <v/>
      </c>
      <c r="AX215" s="7"/>
      <c r="AZ215" s="3" t="str">
        <f>IF($A215="ADD",IF(NOT(ISBLANK(AY215)),_xlfn.XLOOKUP(AY215,ar_replace_reason[lookupValue],ar_replace_reason[lookupKey],"ERROR"),""), "")</f>
        <v/>
      </c>
      <c r="BA215" s="3" t="str">
        <f t="shared" si="41"/>
        <v/>
      </c>
      <c r="BB215" s="3" t="str">
        <f>IF($A215="","",IF((AND($A215="ADD",OR(BA215="",BA215="Queenstown-Lakes District Council"))),"70",(_xlfn.XLOOKUP(BA215,ud_organisation_owner[lookupValue],ud_organisation_owner[lookupKey],""))))</f>
        <v/>
      </c>
      <c r="BC215" s="3" t="str">
        <f t="shared" si="42"/>
        <v/>
      </c>
      <c r="BD215" s="3" t="str">
        <f>IF($A215="","",IF((AND($A215="ADD",OR(BC215="",BC215="Queenstown-Lakes District Council"))),"70",(_xlfn.XLOOKUP(BC215,ud_organisation_owner[lookupValue],ud_organisation_owner[lookupKey],""))))</f>
        <v/>
      </c>
      <c r="BE215" s="3" t="str">
        <f t="shared" si="43"/>
        <v/>
      </c>
      <c r="BF215" s="3" t="str">
        <f>IF($A215="","",IF((AND($A215="ADD",OR(BE215="",BE215="Local Authority"))),"17",(_xlfn.XLOOKUP(BE215,ud_sub_organisation[lookupValue],ud_sub_organisation[lookupKey],""))))</f>
        <v/>
      </c>
      <c r="BH215" s="3" t="str">
        <f>IF($A215="ADD",IF(NOT(ISBLANK(BG215)),_xlfn.XLOOKUP(BG215,ud_maintenance_organisation[lookupValue],ud_maintenance_organisation[lookupKey],"ERROR"),""), "")</f>
        <v/>
      </c>
      <c r="BI215" s="3" t="str">
        <f t="shared" si="44"/>
        <v/>
      </c>
      <c r="BJ215" s="3" t="str">
        <f>IF($A215="","",IF((AND($A215="ADD",OR(BI215="",BI215="Vested Assets"))),"12",(_xlfn.XLOOKUP(BI215,ud_work_category[lookupValue],ud_work_category[lookupKey],""))))</f>
        <v/>
      </c>
      <c r="BK215" s="8"/>
      <c r="BL215" s="2" t="str">
        <f t="shared" si="45"/>
        <v/>
      </c>
      <c r="BM215" s="3" t="str">
        <f t="shared" si="46"/>
        <v/>
      </c>
      <c r="BN215" s="3" t="str">
        <f>IF($A215="","",IF((AND($A215="ADD",OR(BM215="",BM215="Excellent"))),"1",(_xlfn.XLOOKUP(BM215,condition[lookupValue],condition[lookupKey],""))))</f>
        <v/>
      </c>
      <c r="BO215" s="7" t="str">
        <f t="shared" si="47"/>
        <v/>
      </c>
      <c r="BP215" s="9"/>
    </row>
    <row r="216" spans="2:68" x14ac:dyDescent="0.25">
      <c r="B216" s="4"/>
      <c r="E216" s="3" t="str">
        <f>IF($A216="ADD",IF(NOT(ISBLANK(D216)),_xlfn.XLOOKUP(D216,roadnames[lookupValue],roadnames[lookupKey],"ERROR"),""), "")</f>
        <v/>
      </c>
      <c r="F216" s="5"/>
      <c r="G216" s="5"/>
      <c r="H216" s="6"/>
      <c r="J216" s="3" t="str">
        <f>IF($A216="ADD",IF(NOT(ISBLANK(I216)),_xlfn.XLOOKUP(I216,side[lookupValue],side[lookupKey],"ERROR"),""), "")</f>
        <v/>
      </c>
      <c r="K216" s="4"/>
      <c r="M216" s="3" t="str">
        <f>IF($A216="ADD",IF(NOT(ISBLANK(L216)),_xlfn.XLOOKUP(L216,ud_placement[lookupValue],ud_placement[lookupKey],"ERROR"),""), "")</f>
        <v/>
      </c>
      <c r="O216" s="3" t="str">
        <f>IF($A216="ADD",IF(NOT(ISBLANK(N216)),_xlfn.XLOOKUP(N216,ud_pole_primary_function[lookupValue],ud_pole_primary_function[lookupKey],"ERROR"),""), "")</f>
        <v/>
      </c>
      <c r="P216" s="3" t="str">
        <f t="shared" si="36"/>
        <v/>
      </c>
      <c r="Q216" s="3" t="str">
        <f>IF($A216="","",IF((AND($A216="ADD",OR(P216="",P216="Basic Sign Post"))),"6",(_xlfn.XLOOKUP(P216,ud_pole_structure_type[lookupValue],ud_pole_structure_type[lookupKey],""))))</f>
        <v/>
      </c>
      <c r="R216" s="3" t="str">
        <f t="shared" si="37"/>
        <v/>
      </c>
      <c r="S216" s="3" t="str">
        <f>IF($A216="","",IF((AND($A216="ADD",OR(R216="",R216="Aluminium"))),"4",(_xlfn.XLOOKUP(R216,pole_material[lookupValue],pole_material[lookupKey],""))))</f>
        <v/>
      </c>
      <c r="U216" s="3" t="str">
        <f>IF($A216="ADD",IF(NOT(ISBLANK(T216)),_xlfn.XLOOKUP(T216,ud_coating_system[lookupValue],ud_coating_system[lookupKey],"ERROR"),""), "")</f>
        <v/>
      </c>
      <c r="W216" s="3" t="str">
        <f>IF($A216="ADD",IF(NOT(ISBLANK(V216)),_xlfn.XLOOKUP(V216,ud_pole_foundation_type[lookupValue],ud_pole_foundation_type[lookupKey],"ERROR"),""), "")</f>
        <v/>
      </c>
      <c r="Y216" s="3" t="str">
        <f>IF($A216="ADD",IF(NOT(ISBLANK(X216)),_xlfn.XLOOKUP(X216,ud_pole_base_connection[lookupValue],ud_pole_base_connection[lookupKey],"ERROR"),""), "")</f>
        <v/>
      </c>
      <c r="Z216" s="6"/>
      <c r="AA216" s="6"/>
      <c r="AB216" s="2" t="str">
        <f t="shared" si="38"/>
        <v/>
      </c>
      <c r="AD216" s="3" t="str">
        <f>IF($A216="ADD",IF(NOT(ISBLANK(AC216)),_xlfn.XLOOKUP(AC216,ud_pole_structure_make[lookupValue],ud_pole_structure_make[lookupKey],"ERROR"),""), "")</f>
        <v/>
      </c>
      <c r="AF216" s="3" t="str">
        <f>IF($A216="ADD",IF(NOT(ISBLANK(AE216)),_xlfn.XLOOKUP(1,(ud_pole_structure_model_lookup=AE216)*(ud_pole_structure_model_parentKey=AD216),ud_pole_structure_model[lookupKey],"ERROR"),""), "")</f>
        <v/>
      </c>
      <c r="AH216" s="3" t="str">
        <f>IF($A216="ADD",IF(NOT(ISBLANK(AG216)),_xlfn.XLOOKUP(AG216,sl_pole_shape[lookupValue],sl_pole_shape[lookupKey],"ERROR"),""), "")</f>
        <v/>
      </c>
      <c r="AJ216" s="3" t="str">
        <f>IF($A216="ADD",IF(NOT(ISBLANK(AI216)),_xlfn.XLOOKUP(AI216,sign_bracket[lookupValue],sign_bracket[lookupKey],"ERROR"),""), "")</f>
        <v/>
      </c>
      <c r="AL216" s="3" t="str">
        <f>IF($A216="ADD",IF(NOT(ISBLANK(AK216)),_xlfn.XLOOKUP(AK216,post_plant_type[lookupValue],post_plant_type[lookupKey],"ERROR"),""), "")</f>
        <v/>
      </c>
      <c r="AN216" s="3" t="str">
        <f>IF($A216="ADD",IF(NOT(ISBLANK(AM216)),_xlfn.XLOOKUP(AM216,post_ground_type[lookupValue],post_ground_type[lookupKey],"ERROR"),""), "")</f>
        <v/>
      </c>
      <c r="AP216" s="3" t="str">
        <f>IF($A216="ADD",IF(NOT(ISBLANK(AO216)),_xlfn.XLOOKUP(AO216,post_joint_type[lookupValue],post_joint_type[lookupKey],"ERROR"),""), "")</f>
        <v/>
      </c>
      <c r="AQ216" s="7"/>
      <c r="AR216" s="4" t="str">
        <f t="shared" ca="1" si="39"/>
        <v/>
      </c>
      <c r="AS216" s="4"/>
      <c r="AT216" s="3" t="str">
        <f t="shared" si="40"/>
        <v/>
      </c>
      <c r="AU216" s="3" t="str">
        <f>IF($A216="","",IF((AND($A216="ADD",OR(AT216="",AT216="In Use"))),"5",(_xlfn.XLOOKUP(AT216,ud_asset_status[lookupValue],ud_asset_status[lookupKey],""))))</f>
        <v/>
      </c>
      <c r="AW216" s="3" t="str">
        <f>IF($A216="ADD",IF(NOT(ISBLANK(AV216)),_xlfn.XLOOKUP(AV216,ud_replacement_status[lookupValue],ud_replacement_status[lookupKey],"ERROR"),""), "")</f>
        <v/>
      </c>
      <c r="AX216" s="7"/>
      <c r="AZ216" s="3" t="str">
        <f>IF($A216="ADD",IF(NOT(ISBLANK(AY216)),_xlfn.XLOOKUP(AY216,ar_replace_reason[lookupValue],ar_replace_reason[lookupKey],"ERROR"),""), "")</f>
        <v/>
      </c>
      <c r="BA216" s="3" t="str">
        <f t="shared" si="41"/>
        <v/>
      </c>
      <c r="BB216" s="3" t="str">
        <f>IF($A216="","",IF((AND($A216="ADD",OR(BA216="",BA216="Queenstown-Lakes District Council"))),"70",(_xlfn.XLOOKUP(BA216,ud_organisation_owner[lookupValue],ud_organisation_owner[lookupKey],""))))</f>
        <v/>
      </c>
      <c r="BC216" s="3" t="str">
        <f t="shared" si="42"/>
        <v/>
      </c>
      <c r="BD216" s="3" t="str">
        <f>IF($A216="","",IF((AND($A216="ADD",OR(BC216="",BC216="Queenstown-Lakes District Council"))),"70",(_xlfn.XLOOKUP(BC216,ud_organisation_owner[lookupValue],ud_organisation_owner[lookupKey],""))))</f>
        <v/>
      </c>
      <c r="BE216" s="3" t="str">
        <f t="shared" si="43"/>
        <v/>
      </c>
      <c r="BF216" s="3" t="str">
        <f>IF($A216="","",IF((AND($A216="ADD",OR(BE216="",BE216="Local Authority"))),"17",(_xlfn.XLOOKUP(BE216,ud_sub_organisation[lookupValue],ud_sub_organisation[lookupKey],""))))</f>
        <v/>
      </c>
      <c r="BH216" s="3" t="str">
        <f>IF($A216="ADD",IF(NOT(ISBLANK(BG216)),_xlfn.XLOOKUP(BG216,ud_maintenance_organisation[lookupValue],ud_maintenance_organisation[lookupKey],"ERROR"),""), "")</f>
        <v/>
      </c>
      <c r="BI216" s="3" t="str">
        <f t="shared" si="44"/>
        <v/>
      </c>
      <c r="BJ216" s="3" t="str">
        <f>IF($A216="","",IF((AND($A216="ADD",OR(BI216="",BI216="Vested Assets"))),"12",(_xlfn.XLOOKUP(BI216,ud_work_category[lookupValue],ud_work_category[lookupKey],""))))</f>
        <v/>
      </c>
      <c r="BK216" s="8"/>
      <c r="BL216" s="2" t="str">
        <f t="shared" si="45"/>
        <v/>
      </c>
      <c r="BM216" s="3" t="str">
        <f t="shared" si="46"/>
        <v/>
      </c>
      <c r="BN216" s="3" t="str">
        <f>IF($A216="","",IF((AND($A216="ADD",OR(BM216="",BM216="Excellent"))),"1",(_xlfn.XLOOKUP(BM216,condition[lookupValue],condition[lookupKey],""))))</f>
        <v/>
      </c>
      <c r="BO216" s="7" t="str">
        <f t="shared" si="47"/>
        <v/>
      </c>
      <c r="BP216" s="9"/>
    </row>
    <row r="217" spans="2:68" x14ac:dyDescent="0.25">
      <c r="B217" s="4"/>
      <c r="E217" s="3" t="str">
        <f>IF($A217="ADD",IF(NOT(ISBLANK(D217)),_xlfn.XLOOKUP(D217,roadnames[lookupValue],roadnames[lookupKey],"ERROR"),""), "")</f>
        <v/>
      </c>
      <c r="F217" s="5"/>
      <c r="G217" s="5"/>
      <c r="H217" s="6"/>
      <c r="J217" s="3" t="str">
        <f>IF($A217="ADD",IF(NOT(ISBLANK(I217)),_xlfn.XLOOKUP(I217,side[lookupValue],side[lookupKey],"ERROR"),""), "")</f>
        <v/>
      </c>
      <c r="K217" s="4"/>
      <c r="M217" s="3" t="str">
        <f>IF($A217="ADD",IF(NOT(ISBLANK(L217)),_xlfn.XLOOKUP(L217,ud_placement[lookupValue],ud_placement[lookupKey],"ERROR"),""), "")</f>
        <v/>
      </c>
      <c r="O217" s="3" t="str">
        <f>IF($A217="ADD",IF(NOT(ISBLANK(N217)),_xlfn.XLOOKUP(N217,ud_pole_primary_function[lookupValue],ud_pole_primary_function[lookupKey],"ERROR"),""), "")</f>
        <v/>
      </c>
      <c r="P217" s="3" t="str">
        <f t="shared" si="36"/>
        <v/>
      </c>
      <c r="Q217" s="3" t="str">
        <f>IF($A217="","",IF((AND($A217="ADD",OR(P217="",P217="Basic Sign Post"))),"6",(_xlfn.XLOOKUP(P217,ud_pole_structure_type[lookupValue],ud_pole_structure_type[lookupKey],""))))</f>
        <v/>
      </c>
      <c r="R217" s="3" t="str">
        <f t="shared" si="37"/>
        <v/>
      </c>
      <c r="S217" s="3" t="str">
        <f>IF($A217="","",IF((AND($A217="ADD",OR(R217="",R217="Aluminium"))),"4",(_xlfn.XLOOKUP(R217,pole_material[lookupValue],pole_material[lookupKey],""))))</f>
        <v/>
      </c>
      <c r="U217" s="3" t="str">
        <f>IF($A217="ADD",IF(NOT(ISBLANK(T217)),_xlfn.XLOOKUP(T217,ud_coating_system[lookupValue],ud_coating_system[lookupKey],"ERROR"),""), "")</f>
        <v/>
      </c>
      <c r="W217" s="3" t="str">
        <f>IF($A217="ADD",IF(NOT(ISBLANK(V217)),_xlfn.XLOOKUP(V217,ud_pole_foundation_type[lookupValue],ud_pole_foundation_type[lookupKey],"ERROR"),""), "")</f>
        <v/>
      </c>
      <c r="Y217" s="3" t="str">
        <f>IF($A217="ADD",IF(NOT(ISBLANK(X217)),_xlfn.XLOOKUP(X217,ud_pole_base_connection[lookupValue],ud_pole_base_connection[lookupKey],"ERROR"),""), "")</f>
        <v/>
      </c>
      <c r="Z217" s="6"/>
      <c r="AA217" s="6"/>
      <c r="AB217" s="2" t="str">
        <f t="shared" si="38"/>
        <v/>
      </c>
      <c r="AD217" s="3" t="str">
        <f>IF($A217="ADD",IF(NOT(ISBLANK(AC217)),_xlfn.XLOOKUP(AC217,ud_pole_structure_make[lookupValue],ud_pole_structure_make[lookupKey],"ERROR"),""), "")</f>
        <v/>
      </c>
      <c r="AF217" s="3" t="str">
        <f>IF($A217="ADD",IF(NOT(ISBLANK(AE217)),_xlfn.XLOOKUP(1,(ud_pole_structure_model_lookup=AE217)*(ud_pole_structure_model_parentKey=AD217),ud_pole_structure_model[lookupKey],"ERROR"),""), "")</f>
        <v/>
      </c>
      <c r="AH217" s="3" t="str">
        <f>IF($A217="ADD",IF(NOT(ISBLANK(AG217)),_xlfn.XLOOKUP(AG217,sl_pole_shape[lookupValue],sl_pole_shape[lookupKey],"ERROR"),""), "")</f>
        <v/>
      </c>
      <c r="AJ217" s="3" t="str">
        <f>IF($A217="ADD",IF(NOT(ISBLANK(AI217)),_xlfn.XLOOKUP(AI217,sign_bracket[lookupValue],sign_bracket[lookupKey],"ERROR"),""), "")</f>
        <v/>
      </c>
      <c r="AL217" s="3" t="str">
        <f>IF($A217="ADD",IF(NOT(ISBLANK(AK217)),_xlfn.XLOOKUP(AK217,post_plant_type[lookupValue],post_plant_type[lookupKey],"ERROR"),""), "")</f>
        <v/>
      </c>
      <c r="AN217" s="3" t="str">
        <f>IF($A217="ADD",IF(NOT(ISBLANK(AM217)),_xlfn.XLOOKUP(AM217,post_ground_type[lookupValue],post_ground_type[lookupKey],"ERROR"),""), "")</f>
        <v/>
      </c>
      <c r="AP217" s="3" t="str">
        <f>IF($A217="ADD",IF(NOT(ISBLANK(AO217)),_xlfn.XLOOKUP(AO217,post_joint_type[lookupValue],post_joint_type[lookupKey],"ERROR"),""), "")</f>
        <v/>
      </c>
      <c r="AQ217" s="7"/>
      <c r="AR217" s="4" t="str">
        <f t="shared" ca="1" si="39"/>
        <v/>
      </c>
      <c r="AS217" s="4"/>
      <c r="AT217" s="3" t="str">
        <f t="shared" si="40"/>
        <v/>
      </c>
      <c r="AU217" s="3" t="str">
        <f>IF($A217="","",IF((AND($A217="ADD",OR(AT217="",AT217="In Use"))),"5",(_xlfn.XLOOKUP(AT217,ud_asset_status[lookupValue],ud_asset_status[lookupKey],""))))</f>
        <v/>
      </c>
      <c r="AW217" s="3" t="str">
        <f>IF($A217="ADD",IF(NOT(ISBLANK(AV217)),_xlfn.XLOOKUP(AV217,ud_replacement_status[lookupValue],ud_replacement_status[lookupKey],"ERROR"),""), "")</f>
        <v/>
      </c>
      <c r="AX217" s="7"/>
      <c r="AZ217" s="3" t="str">
        <f>IF($A217="ADD",IF(NOT(ISBLANK(AY217)),_xlfn.XLOOKUP(AY217,ar_replace_reason[lookupValue],ar_replace_reason[lookupKey],"ERROR"),""), "")</f>
        <v/>
      </c>
      <c r="BA217" s="3" t="str">
        <f t="shared" si="41"/>
        <v/>
      </c>
      <c r="BB217" s="3" t="str">
        <f>IF($A217="","",IF((AND($A217="ADD",OR(BA217="",BA217="Queenstown-Lakes District Council"))),"70",(_xlfn.XLOOKUP(BA217,ud_organisation_owner[lookupValue],ud_organisation_owner[lookupKey],""))))</f>
        <v/>
      </c>
      <c r="BC217" s="3" t="str">
        <f t="shared" si="42"/>
        <v/>
      </c>
      <c r="BD217" s="3" t="str">
        <f>IF($A217="","",IF((AND($A217="ADD",OR(BC217="",BC217="Queenstown-Lakes District Council"))),"70",(_xlfn.XLOOKUP(BC217,ud_organisation_owner[lookupValue],ud_organisation_owner[lookupKey],""))))</f>
        <v/>
      </c>
      <c r="BE217" s="3" t="str">
        <f t="shared" si="43"/>
        <v/>
      </c>
      <c r="BF217" s="3" t="str">
        <f>IF($A217="","",IF((AND($A217="ADD",OR(BE217="",BE217="Local Authority"))),"17",(_xlfn.XLOOKUP(BE217,ud_sub_organisation[lookupValue],ud_sub_organisation[lookupKey],""))))</f>
        <v/>
      </c>
      <c r="BH217" s="3" t="str">
        <f>IF($A217="ADD",IF(NOT(ISBLANK(BG217)),_xlfn.XLOOKUP(BG217,ud_maintenance_organisation[lookupValue],ud_maintenance_organisation[lookupKey],"ERROR"),""), "")</f>
        <v/>
      </c>
      <c r="BI217" s="3" t="str">
        <f t="shared" si="44"/>
        <v/>
      </c>
      <c r="BJ217" s="3" t="str">
        <f>IF($A217="","",IF((AND($A217="ADD",OR(BI217="",BI217="Vested Assets"))),"12",(_xlfn.XLOOKUP(BI217,ud_work_category[lookupValue],ud_work_category[lookupKey],""))))</f>
        <v/>
      </c>
      <c r="BK217" s="8"/>
      <c r="BL217" s="2" t="str">
        <f t="shared" si="45"/>
        <v/>
      </c>
      <c r="BM217" s="3" t="str">
        <f t="shared" si="46"/>
        <v/>
      </c>
      <c r="BN217" s="3" t="str">
        <f>IF($A217="","",IF((AND($A217="ADD",OR(BM217="",BM217="Excellent"))),"1",(_xlfn.XLOOKUP(BM217,condition[lookupValue],condition[lookupKey],""))))</f>
        <v/>
      </c>
      <c r="BO217" s="7" t="str">
        <f t="shared" si="47"/>
        <v/>
      </c>
      <c r="BP217" s="9"/>
    </row>
    <row r="218" spans="2:68" x14ac:dyDescent="0.25">
      <c r="B218" s="4"/>
      <c r="E218" s="3" t="str">
        <f>IF($A218="ADD",IF(NOT(ISBLANK(D218)),_xlfn.XLOOKUP(D218,roadnames[lookupValue],roadnames[lookupKey],"ERROR"),""), "")</f>
        <v/>
      </c>
      <c r="F218" s="5"/>
      <c r="G218" s="5"/>
      <c r="H218" s="6"/>
      <c r="J218" s="3" t="str">
        <f>IF($A218="ADD",IF(NOT(ISBLANK(I218)),_xlfn.XLOOKUP(I218,side[lookupValue],side[lookupKey],"ERROR"),""), "")</f>
        <v/>
      </c>
      <c r="K218" s="4"/>
      <c r="M218" s="3" t="str">
        <f>IF($A218="ADD",IF(NOT(ISBLANK(L218)),_xlfn.XLOOKUP(L218,ud_placement[lookupValue],ud_placement[lookupKey],"ERROR"),""), "")</f>
        <v/>
      </c>
      <c r="O218" s="3" t="str">
        <f>IF($A218="ADD",IF(NOT(ISBLANK(N218)),_xlfn.XLOOKUP(N218,ud_pole_primary_function[lookupValue],ud_pole_primary_function[lookupKey],"ERROR"),""), "")</f>
        <v/>
      </c>
      <c r="P218" s="3" t="str">
        <f t="shared" si="36"/>
        <v/>
      </c>
      <c r="Q218" s="3" t="str">
        <f>IF($A218="","",IF((AND($A218="ADD",OR(P218="",P218="Basic Sign Post"))),"6",(_xlfn.XLOOKUP(P218,ud_pole_structure_type[lookupValue],ud_pole_structure_type[lookupKey],""))))</f>
        <v/>
      </c>
      <c r="R218" s="3" t="str">
        <f t="shared" si="37"/>
        <v/>
      </c>
      <c r="S218" s="3" t="str">
        <f>IF($A218="","",IF((AND($A218="ADD",OR(R218="",R218="Aluminium"))),"4",(_xlfn.XLOOKUP(R218,pole_material[lookupValue],pole_material[lookupKey],""))))</f>
        <v/>
      </c>
      <c r="U218" s="3" t="str">
        <f>IF($A218="ADD",IF(NOT(ISBLANK(T218)),_xlfn.XLOOKUP(T218,ud_coating_system[lookupValue],ud_coating_system[lookupKey],"ERROR"),""), "")</f>
        <v/>
      </c>
      <c r="W218" s="3" t="str">
        <f>IF($A218="ADD",IF(NOT(ISBLANK(V218)),_xlfn.XLOOKUP(V218,ud_pole_foundation_type[lookupValue],ud_pole_foundation_type[lookupKey],"ERROR"),""), "")</f>
        <v/>
      </c>
      <c r="Y218" s="3" t="str">
        <f>IF($A218="ADD",IF(NOT(ISBLANK(X218)),_xlfn.XLOOKUP(X218,ud_pole_base_connection[lookupValue],ud_pole_base_connection[lookupKey],"ERROR"),""), "")</f>
        <v/>
      </c>
      <c r="Z218" s="6"/>
      <c r="AA218" s="6"/>
      <c r="AB218" s="2" t="str">
        <f t="shared" si="38"/>
        <v/>
      </c>
      <c r="AD218" s="3" t="str">
        <f>IF($A218="ADD",IF(NOT(ISBLANK(AC218)),_xlfn.XLOOKUP(AC218,ud_pole_structure_make[lookupValue],ud_pole_structure_make[lookupKey],"ERROR"),""), "")</f>
        <v/>
      </c>
      <c r="AF218" s="3" t="str">
        <f>IF($A218="ADD",IF(NOT(ISBLANK(AE218)),_xlfn.XLOOKUP(1,(ud_pole_structure_model_lookup=AE218)*(ud_pole_structure_model_parentKey=AD218),ud_pole_structure_model[lookupKey],"ERROR"),""), "")</f>
        <v/>
      </c>
      <c r="AH218" s="3" t="str">
        <f>IF($A218="ADD",IF(NOT(ISBLANK(AG218)),_xlfn.XLOOKUP(AG218,sl_pole_shape[lookupValue],sl_pole_shape[lookupKey],"ERROR"),""), "")</f>
        <v/>
      </c>
      <c r="AJ218" s="3" t="str">
        <f>IF($A218="ADD",IF(NOT(ISBLANK(AI218)),_xlfn.XLOOKUP(AI218,sign_bracket[lookupValue],sign_bracket[lookupKey],"ERROR"),""), "")</f>
        <v/>
      </c>
      <c r="AL218" s="3" t="str">
        <f>IF($A218="ADD",IF(NOT(ISBLANK(AK218)),_xlfn.XLOOKUP(AK218,post_plant_type[lookupValue],post_plant_type[lookupKey],"ERROR"),""), "")</f>
        <v/>
      </c>
      <c r="AN218" s="3" t="str">
        <f>IF($A218="ADD",IF(NOT(ISBLANK(AM218)),_xlfn.XLOOKUP(AM218,post_ground_type[lookupValue],post_ground_type[lookupKey],"ERROR"),""), "")</f>
        <v/>
      </c>
      <c r="AP218" s="3" t="str">
        <f>IF($A218="ADD",IF(NOT(ISBLANK(AO218)),_xlfn.XLOOKUP(AO218,post_joint_type[lookupValue],post_joint_type[lookupKey],"ERROR"),""), "")</f>
        <v/>
      </c>
      <c r="AQ218" s="7"/>
      <c r="AR218" s="4" t="str">
        <f t="shared" ca="1" si="39"/>
        <v/>
      </c>
      <c r="AS218" s="4"/>
      <c r="AT218" s="3" t="str">
        <f t="shared" si="40"/>
        <v/>
      </c>
      <c r="AU218" s="3" t="str">
        <f>IF($A218="","",IF((AND($A218="ADD",OR(AT218="",AT218="In Use"))),"5",(_xlfn.XLOOKUP(AT218,ud_asset_status[lookupValue],ud_asset_status[lookupKey],""))))</f>
        <v/>
      </c>
      <c r="AW218" s="3" t="str">
        <f>IF($A218="ADD",IF(NOT(ISBLANK(AV218)),_xlfn.XLOOKUP(AV218,ud_replacement_status[lookupValue],ud_replacement_status[lookupKey],"ERROR"),""), "")</f>
        <v/>
      </c>
      <c r="AX218" s="7"/>
      <c r="AZ218" s="3" t="str">
        <f>IF($A218="ADD",IF(NOT(ISBLANK(AY218)),_xlfn.XLOOKUP(AY218,ar_replace_reason[lookupValue],ar_replace_reason[lookupKey],"ERROR"),""), "")</f>
        <v/>
      </c>
      <c r="BA218" s="3" t="str">
        <f t="shared" si="41"/>
        <v/>
      </c>
      <c r="BB218" s="3" t="str">
        <f>IF($A218="","",IF((AND($A218="ADD",OR(BA218="",BA218="Queenstown-Lakes District Council"))),"70",(_xlfn.XLOOKUP(BA218,ud_organisation_owner[lookupValue],ud_organisation_owner[lookupKey],""))))</f>
        <v/>
      </c>
      <c r="BC218" s="3" t="str">
        <f t="shared" si="42"/>
        <v/>
      </c>
      <c r="BD218" s="3" t="str">
        <f>IF($A218="","",IF((AND($A218="ADD",OR(BC218="",BC218="Queenstown-Lakes District Council"))),"70",(_xlfn.XLOOKUP(BC218,ud_organisation_owner[lookupValue],ud_organisation_owner[lookupKey],""))))</f>
        <v/>
      </c>
      <c r="BE218" s="3" t="str">
        <f t="shared" si="43"/>
        <v/>
      </c>
      <c r="BF218" s="3" t="str">
        <f>IF($A218="","",IF((AND($A218="ADD",OR(BE218="",BE218="Local Authority"))),"17",(_xlfn.XLOOKUP(BE218,ud_sub_organisation[lookupValue],ud_sub_organisation[lookupKey],""))))</f>
        <v/>
      </c>
      <c r="BH218" s="3" t="str">
        <f>IF($A218="ADD",IF(NOT(ISBLANK(BG218)),_xlfn.XLOOKUP(BG218,ud_maintenance_organisation[lookupValue],ud_maintenance_organisation[lookupKey],"ERROR"),""), "")</f>
        <v/>
      </c>
      <c r="BI218" s="3" t="str">
        <f t="shared" si="44"/>
        <v/>
      </c>
      <c r="BJ218" s="3" t="str">
        <f>IF($A218="","",IF((AND($A218="ADD",OR(BI218="",BI218="Vested Assets"))),"12",(_xlfn.XLOOKUP(BI218,ud_work_category[lookupValue],ud_work_category[lookupKey],""))))</f>
        <v/>
      </c>
      <c r="BK218" s="8"/>
      <c r="BL218" s="2" t="str">
        <f t="shared" si="45"/>
        <v/>
      </c>
      <c r="BM218" s="3" t="str">
        <f t="shared" si="46"/>
        <v/>
      </c>
      <c r="BN218" s="3" t="str">
        <f>IF($A218="","",IF((AND($A218="ADD",OR(BM218="",BM218="Excellent"))),"1",(_xlfn.XLOOKUP(BM218,condition[lookupValue],condition[lookupKey],""))))</f>
        <v/>
      </c>
      <c r="BO218" s="7" t="str">
        <f t="shared" si="47"/>
        <v/>
      </c>
      <c r="BP218" s="9"/>
    </row>
    <row r="219" spans="2:68" x14ac:dyDescent="0.25">
      <c r="B219" s="4"/>
      <c r="E219" s="3" t="str">
        <f>IF($A219="ADD",IF(NOT(ISBLANK(D219)),_xlfn.XLOOKUP(D219,roadnames[lookupValue],roadnames[lookupKey],"ERROR"),""), "")</f>
        <v/>
      </c>
      <c r="F219" s="5"/>
      <c r="G219" s="5"/>
      <c r="H219" s="6"/>
      <c r="J219" s="3" t="str">
        <f>IF($A219="ADD",IF(NOT(ISBLANK(I219)),_xlfn.XLOOKUP(I219,side[lookupValue],side[lookupKey],"ERROR"),""), "")</f>
        <v/>
      </c>
      <c r="K219" s="4"/>
      <c r="M219" s="3" t="str">
        <f>IF($A219="ADD",IF(NOT(ISBLANK(L219)),_xlfn.XLOOKUP(L219,ud_placement[lookupValue],ud_placement[lookupKey],"ERROR"),""), "")</f>
        <v/>
      </c>
      <c r="O219" s="3" t="str">
        <f>IF($A219="ADD",IF(NOT(ISBLANK(N219)),_xlfn.XLOOKUP(N219,ud_pole_primary_function[lookupValue],ud_pole_primary_function[lookupKey],"ERROR"),""), "")</f>
        <v/>
      </c>
      <c r="P219" s="3" t="str">
        <f t="shared" si="36"/>
        <v/>
      </c>
      <c r="Q219" s="3" t="str">
        <f>IF($A219="","",IF((AND($A219="ADD",OR(P219="",P219="Basic Sign Post"))),"6",(_xlfn.XLOOKUP(P219,ud_pole_structure_type[lookupValue],ud_pole_structure_type[lookupKey],""))))</f>
        <v/>
      </c>
      <c r="R219" s="3" t="str">
        <f t="shared" si="37"/>
        <v/>
      </c>
      <c r="S219" s="3" t="str">
        <f>IF($A219="","",IF((AND($A219="ADD",OR(R219="",R219="Aluminium"))),"4",(_xlfn.XLOOKUP(R219,pole_material[lookupValue],pole_material[lookupKey],""))))</f>
        <v/>
      </c>
      <c r="U219" s="3" t="str">
        <f>IF($A219="ADD",IF(NOT(ISBLANK(T219)),_xlfn.XLOOKUP(T219,ud_coating_system[lookupValue],ud_coating_system[lookupKey],"ERROR"),""), "")</f>
        <v/>
      </c>
      <c r="W219" s="3" t="str">
        <f>IF($A219="ADD",IF(NOT(ISBLANK(V219)),_xlfn.XLOOKUP(V219,ud_pole_foundation_type[lookupValue],ud_pole_foundation_type[lookupKey],"ERROR"),""), "")</f>
        <v/>
      </c>
      <c r="Y219" s="3" t="str">
        <f>IF($A219="ADD",IF(NOT(ISBLANK(X219)),_xlfn.XLOOKUP(X219,ud_pole_base_connection[lookupValue],ud_pole_base_connection[lookupKey],"ERROR"),""), "")</f>
        <v/>
      </c>
      <c r="Z219" s="6"/>
      <c r="AA219" s="6"/>
      <c r="AB219" s="2" t="str">
        <f t="shared" si="38"/>
        <v/>
      </c>
      <c r="AD219" s="3" t="str">
        <f>IF($A219="ADD",IF(NOT(ISBLANK(AC219)),_xlfn.XLOOKUP(AC219,ud_pole_structure_make[lookupValue],ud_pole_structure_make[lookupKey],"ERROR"),""), "")</f>
        <v/>
      </c>
      <c r="AF219" s="3" t="str">
        <f>IF($A219="ADD",IF(NOT(ISBLANK(AE219)),_xlfn.XLOOKUP(1,(ud_pole_structure_model_lookup=AE219)*(ud_pole_structure_model_parentKey=AD219),ud_pole_structure_model[lookupKey],"ERROR"),""), "")</f>
        <v/>
      </c>
      <c r="AH219" s="3" t="str">
        <f>IF($A219="ADD",IF(NOT(ISBLANK(AG219)),_xlfn.XLOOKUP(AG219,sl_pole_shape[lookupValue],sl_pole_shape[lookupKey],"ERROR"),""), "")</f>
        <v/>
      </c>
      <c r="AJ219" s="3" t="str">
        <f>IF($A219="ADD",IF(NOT(ISBLANK(AI219)),_xlfn.XLOOKUP(AI219,sign_bracket[lookupValue],sign_bracket[lookupKey],"ERROR"),""), "")</f>
        <v/>
      </c>
      <c r="AL219" s="3" t="str">
        <f>IF($A219="ADD",IF(NOT(ISBLANK(AK219)),_xlfn.XLOOKUP(AK219,post_plant_type[lookupValue],post_plant_type[lookupKey],"ERROR"),""), "")</f>
        <v/>
      </c>
      <c r="AN219" s="3" t="str">
        <f>IF($A219="ADD",IF(NOT(ISBLANK(AM219)),_xlfn.XLOOKUP(AM219,post_ground_type[lookupValue],post_ground_type[lookupKey],"ERROR"),""), "")</f>
        <v/>
      </c>
      <c r="AP219" s="3" t="str">
        <f>IF($A219="ADD",IF(NOT(ISBLANK(AO219)),_xlfn.XLOOKUP(AO219,post_joint_type[lookupValue],post_joint_type[lookupKey],"ERROR"),""), "")</f>
        <v/>
      </c>
      <c r="AQ219" s="7"/>
      <c r="AR219" s="4" t="str">
        <f t="shared" ca="1" si="39"/>
        <v/>
      </c>
      <c r="AS219" s="4"/>
      <c r="AT219" s="3" t="str">
        <f t="shared" si="40"/>
        <v/>
      </c>
      <c r="AU219" s="3" t="str">
        <f>IF($A219="","",IF((AND($A219="ADD",OR(AT219="",AT219="In Use"))),"5",(_xlfn.XLOOKUP(AT219,ud_asset_status[lookupValue],ud_asset_status[lookupKey],""))))</f>
        <v/>
      </c>
      <c r="AW219" s="3" t="str">
        <f>IF($A219="ADD",IF(NOT(ISBLANK(AV219)),_xlfn.XLOOKUP(AV219,ud_replacement_status[lookupValue],ud_replacement_status[lookupKey],"ERROR"),""), "")</f>
        <v/>
      </c>
      <c r="AX219" s="7"/>
      <c r="AZ219" s="3" t="str">
        <f>IF($A219="ADD",IF(NOT(ISBLANK(AY219)),_xlfn.XLOOKUP(AY219,ar_replace_reason[lookupValue],ar_replace_reason[lookupKey],"ERROR"),""), "")</f>
        <v/>
      </c>
      <c r="BA219" s="3" t="str">
        <f t="shared" si="41"/>
        <v/>
      </c>
      <c r="BB219" s="3" t="str">
        <f>IF($A219="","",IF((AND($A219="ADD",OR(BA219="",BA219="Queenstown-Lakes District Council"))),"70",(_xlfn.XLOOKUP(BA219,ud_organisation_owner[lookupValue],ud_organisation_owner[lookupKey],""))))</f>
        <v/>
      </c>
      <c r="BC219" s="3" t="str">
        <f t="shared" si="42"/>
        <v/>
      </c>
      <c r="BD219" s="3" t="str">
        <f>IF($A219="","",IF((AND($A219="ADD",OR(BC219="",BC219="Queenstown-Lakes District Council"))),"70",(_xlfn.XLOOKUP(BC219,ud_organisation_owner[lookupValue],ud_organisation_owner[lookupKey],""))))</f>
        <v/>
      </c>
      <c r="BE219" s="3" t="str">
        <f t="shared" si="43"/>
        <v/>
      </c>
      <c r="BF219" s="3" t="str">
        <f>IF($A219="","",IF((AND($A219="ADD",OR(BE219="",BE219="Local Authority"))),"17",(_xlfn.XLOOKUP(BE219,ud_sub_organisation[lookupValue],ud_sub_organisation[lookupKey],""))))</f>
        <v/>
      </c>
      <c r="BH219" s="3" t="str">
        <f>IF($A219="ADD",IF(NOT(ISBLANK(BG219)),_xlfn.XLOOKUP(BG219,ud_maintenance_organisation[lookupValue],ud_maintenance_organisation[lookupKey],"ERROR"),""), "")</f>
        <v/>
      </c>
      <c r="BI219" s="3" t="str">
        <f t="shared" si="44"/>
        <v/>
      </c>
      <c r="BJ219" s="3" t="str">
        <f>IF($A219="","",IF((AND($A219="ADD",OR(BI219="",BI219="Vested Assets"))),"12",(_xlfn.XLOOKUP(BI219,ud_work_category[lookupValue],ud_work_category[lookupKey],""))))</f>
        <v/>
      </c>
      <c r="BK219" s="8"/>
      <c r="BL219" s="2" t="str">
        <f t="shared" si="45"/>
        <v/>
      </c>
      <c r="BM219" s="3" t="str">
        <f t="shared" si="46"/>
        <v/>
      </c>
      <c r="BN219" s="3" t="str">
        <f>IF($A219="","",IF((AND($A219="ADD",OR(BM219="",BM219="Excellent"))),"1",(_xlfn.XLOOKUP(BM219,condition[lookupValue],condition[lookupKey],""))))</f>
        <v/>
      </c>
      <c r="BO219" s="7" t="str">
        <f t="shared" si="47"/>
        <v/>
      </c>
      <c r="BP219" s="9"/>
    </row>
    <row r="220" spans="2:68" x14ac:dyDescent="0.25">
      <c r="B220" s="4"/>
      <c r="E220" s="3" t="str">
        <f>IF($A220="ADD",IF(NOT(ISBLANK(D220)),_xlfn.XLOOKUP(D220,roadnames[lookupValue],roadnames[lookupKey],"ERROR"),""), "")</f>
        <v/>
      </c>
      <c r="F220" s="5"/>
      <c r="G220" s="5"/>
      <c r="H220" s="6"/>
      <c r="J220" s="3" t="str">
        <f>IF($A220="ADD",IF(NOT(ISBLANK(I220)),_xlfn.XLOOKUP(I220,side[lookupValue],side[lookupKey],"ERROR"),""), "")</f>
        <v/>
      </c>
      <c r="K220" s="4"/>
      <c r="M220" s="3" t="str">
        <f>IF($A220="ADD",IF(NOT(ISBLANK(L220)),_xlfn.XLOOKUP(L220,ud_placement[lookupValue],ud_placement[lookupKey],"ERROR"),""), "")</f>
        <v/>
      </c>
      <c r="O220" s="3" t="str">
        <f>IF($A220="ADD",IF(NOT(ISBLANK(N220)),_xlfn.XLOOKUP(N220,ud_pole_primary_function[lookupValue],ud_pole_primary_function[lookupKey],"ERROR"),""), "")</f>
        <v/>
      </c>
      <c r="P220" s="3" t="str">
        <f t="shared" si="36"/>
        <v/>
      </c>
      <c r="Q220" s="3" t="str">
        <f>IF($A220="","",IF((AND($A220="ADD",OR(P220="",P220="Basic Sign Post"))),"6",(_xlfn.XLOOKUP(P220,ud_pole_structure_type[lookupValue],ud_pole_structure_type[lookupKey],""))))</f>
        <v/>
      </c>
      <c r="R220" s="3" t="str">
        <f t="shared" si="37"/>
        <v/>
      </c>
      <c r="S220" s="3" t="str">
        <f>IF($A220="","",IF((AND($A220="ADD",OR(R220="",R220="Aluminium"))),"4",(_xlfn.XLOOKUP(R220,pole_material[lookupValue],pole_material[lookupKey],""))))</f>
        <v/>
      </c>
      <c r="U220" s="3" t="str">
        <f>IF($A220="ADD",IF(NOT(ISBLANK(T220)),_xlfn.XLOOKUP(T220,ud_coating_system[lookupValue],ud_coating_system[lookupKey],"ERROR"),""), "")</f>
        <v/>
      </c>
      <c r="W220" s="3" t="str">
        <f>IF($A220="ADD",IF(NOT(ISBLANK(V220)),_xlfn.XLOOKUP(V220,ud_pole_foundation_type[lookupValue],ud_pole_foundation_type[lookupKey],"ERROR"),""), "")</f>
        <v/>
      </c>
      <c r="Y220" s="3" t="str">
        <f>IF($A220="ADD",IF(NOT(ISBLANK(X220)),_xlfn.XLOOKUP(X220,ud_pole_base_connection[lookupValue],ud_pole_base_connection[lookupKey],"ERROR"),""), "")</f>
        <v/>
      </c>
      <c r="Z220" s="6"/>
      <c r="AA220" s="6"/>
      <c r="AB220" s="2" t="str">
        <f t="shared" si="38"/>
        <v/>
      </c>
      <c r="AD220" s="3" t="str">
        <f>IF($A220="ADD",IF(NOT(ISBLANK(AC220)),_xlfn.XLOOKUP(AC220,ud_pole_structure_make[lookupValue],ud_pole_structure_make[lookupKey],"ERROR"),""), "")</f>
        <v/>
      </c>
      <c r="AF220" s="3" t="str">
        <f>IF($A220="ADD",IF(NOT(ISBLANK(AE220)),_xlfn.XLOOKUP(1,(ud_pole_structure_model_lookup=AE220)*(ud_pole_structure_model_parentKey=AD220),ud_pole_structure_model[lookupKey],"ERROR"),""), "")</f>
        <v/>
      </c>
      <c r="AH220" s="3" t="str">
        <f>IF($A220="ADD",IF(NOT(ISBLANK(AG220)),_xlfn.XLOOKUP(AG220,sl_pole_shape[lookupValue],sl_pole_shape[lookupKey],"ERROR"),""), "")</f>
        <v/>
      </c>
      <c r="AJ220" s="3" t="str">
        <f>IF($A220="ADD",IF(NOT(ISBLANK(AI220)),_xlfn.XLOOKUP(AI220,sign_bracket[lookupValue],sign_bracket[lookupKey],"ERROR"),""), "")</f>
        <v/>
      </c>
      <c r="AL220" s="3" t="str">
        <f>IF($A220="ADD",IF(NOT(ISBLANK(AK220)),_xlfn.XLOOKUP(AK220,post_plant_type[lookupValue],post_plant_type[lookupKey],"ERROR"),""), "")</f>
        <v/>
      </c>
      <c r="AN220" s="3" t="str">
        <f>IF($A220="ADD",IF(NOT(ISBLANK(AM220)),_xlfn.XLOOKUP(AM220,post_ground_type[lookupValue],post_ground_type[lookupKey],"ERROR"),""), "")</f>
        <v/>
      </c>
      <c r="AP220" s="3" t="str">
        <f>IF($A220="ADD",IF(NOT(ISBLANK(AO220)),_xlfn.XLOOKUP(AO220,post_joint_type[lookupValue],post_joint_type[lookupKey],"ERROR"),""), "")</f>
        <v/>
      </c>
      <c r="AQ220" s="7"/>
      <c r="AR220" s="4" t="str">
        <f t="shared" ca="1" si="39"/>
        <v/>
      </c>
      <c r="AS220" s="4"/>
      <c r="AT220" s="3" t="str">
        <f t="shared" si="40"/>
        <v/>
      </c>
      <c r="AU220" s="3" t="str">
        <f>IF($A220="","",IF((AND($A220="ADD",OR(AT220="",AT220="In Use"))),"5",(_xlfn.XLOOKUP(AT220,ud_asset_status[lookupValue],ud_asset_status[lookupKey],""))))</f>
        <v/>
      </c>
      <c r="AW220" s="3" t="str">
        <f>IF($A220="ADD",IF(NOT(ISBLANK(AV220)),_xlfn.XLOOKUP(AV220,ud_replacement_status[lookupValue],ud_replacement_status[lookupKey],"ERROR"),""), "")</f>
        <v/>
      </c>
      <c r="AX220" s="7"/>
      <c r="AZ220" s="3" t="str">
        <f>IF($A220="ADD",IF(NOT(ISBLANK(AY220)),_xlfn.XLOOKUP(AY220,ar_replace_reason[lookupValue],ar_replace_reason[lookupKey],"ERROR"),""), "")</f>
        <v/>
      </c>
      <c r="BA220" s="3" t="str">
        <f t="shared" si="41"/>
        <v/>
      </c>
      <c r="BB220" s="3" t="str">
        <f>IF($A220="","",IF((AND($A220="ADD",OR(BA220="",BA220="Queenstown-Lakes District Council"))),"70",(_xlfn.XLOOKUP(BA220,ud_organisation_owner[lookupValue],ud_organisation_owner[lookupKey],""))))</f>
        <v/>
      </c>
      <c r="BC220" s="3" t="str">
        <f t="shared" si="42"/>
        <v/>
      </c>
      <c r="BD220" s="3" t="str">
        <f>IF($A220="","",IF((AND($A220="ADD",OR(BC220="",BC220="Queenstown-Lakes District Council"))),"70",(_xlfn.XLOOKUP(BC220,ud_organisation_owner[lookupValue],ud_organisation_owner[lookupKey],""))))</f>
        <v/>
      </c>
      <c r="BE220" s="3" t="str">
        <f t="shared" si="43"/>
        <v/>
      </c>
      <c r="BF220" s="3" t="str">
        <f>IF($A220="","",IF((AND($A220="ADD",OR(BE220="",BE220="Local Authority"))),"17",(_xlfn.XLOOKUP(BE220,ud_sub_organisation[lookupValue],ud_sub_organisation[lookupKey],""))))</f>
        <v/>
      </c>
      <c r="BH220" s="3" t="str">
        <f>IF($A220="ADD",IF(NOT(ISBLANK(BG220)),_xlfn.XLOOKUP(BG220,ud_maintenance_organisation[lookupValue],ud_maintenance_organisation[lookupKey],"ERROR"),""), "")</f>
        <v/>
      </c>
      <c r="BI220" s="3" t="str">
        <f t="shared" si="44"/>
        <v/>
      </c>
      <c r="BJ220" s="3" t="str">
        <f>IF($A220="","",IF((AND($A220="ADD",OR(BI220="",BI220="Vested Assets"))),"12",(_xlfn.XLOOKUP(BI220,ud_work_category[lookupValue],ud_work_category[lookupKey],""))))</f>
        <v/>
      </c>
      <c r="BK220" s="8"/>
      <c r="BL220" s="2" t="str">
        <f t="shared" si="45"/>
        <v/>
      </c>
      <c r="BM220" s="3" t="str">
        <f t="shared" si="46"/>
        <v/>
      </c>
      <c r="BN220" s="3" t="str">
        <f>IF($A220="","",IF((AND($A220="ADD",OR(BM220="",BM220="Excellent"))),"1",(_xlfn.XLOOKUP(BM220,condition[lookupValue],condition[lookupKey],""))))</f>
        <v/>
      </c>
      <c r="BO220" s="7" t="str">
        <f t="shared" si="47"/>
        <v/>
      </c>
      <c r="BP220" s="9"/>
    </row>
    <row r="221" spans="2:68" x14ac:dyDescent="0.25">
      <c r="B221" s="4"/>
      <c r="E221" s="3" t="str">
        <f>IF($A221="ADD",IF(NOT(ISBLANK(D221)),_xlfn.XLOOKUP(D221,roadnames[lookupValue],roadnames[lookupKey],"ERROR"),""), "")</f>
        <v/>
      </c>
      <c r="F221" s="5"/>
      <c r="G221" s="5"/>
      <c r="H221" s="6"/>
      <c r="J221" s="3" t="str">
        <f>IF($A221="ADD",IF(NOT(ISBLANK(I221)),_xlfn.XLOOKUP(I221,side[lookupValue],side[lookupKey],"ERROR"),""), "")</f>
        <v/>
      </c>
      <c r="K221" s="4"/>
      <c r="M221" s="3" t="str">
        <f>IF($A221="ADD",IF(NOT(ISBLANK(L221)),_xlfn.XLOOKUP(L221,ud_placement[lookupValue],ud_placement[lookupKey],"ERROR"),""), "")</f>
        <v/>
      </c>
      <c r="O221" s="3" t="str">
        <f>IF($A221="ADD",IF(NOT(ISBLANK(N221)),_xlfn.XLOOKUP(N221,ud_pole_primary_function[lookupValue],ud_pole_primary_function[lookupKey],"ERROR"),""), "")</f>
        <v/>
      </c>
      <c r="P221" s="3" t="str">
        <f t="shared" si="36"/>
        <v/>
      </c>
      <c r="Q221" s="3" t="str">
        <f>IF($A221="","",IF((AND($A221="ADD",OR(P221="",P221="Basic Sign Post"))),"6",(_xlfn.XLOOKUP(P221,ud_pole_structure_type[lookupValue],ud_pole_structure_type[lookupKey],""))))</f>
        <v/>
      </c>
      <c r="R221" s="3" t="str">
        <f t="shared" si="37"/>
        <v/>
      </c>
      <c r="S221" s="3" t="str">
        <f>IF($A221="","",IF((AND($A221="ADD",OR(R221="",R221="Aluminium"))),"4",(_xlfn.XLOOKUP(R221,pole_material[lookupValue],pole_material[lookupKey],""))))</f>
        <v/>
      </c>
      <c r="U221" s="3" t="str">
        <f>IF($A221="ADD",IF(NOT(ISBLANK(T221)),_xlfn.XLOOKUP(T221,ud_coating_system[lookupValue],ud_coating_system[lookupKey],"ERROR"),""), "")</f>
        <v/>
      </c>
      <c r="W221" s="3" t="str">
        <f>IF($A221="ADD",IF(NOT(ISBLANK(V221)),_xlfn.XLOOKUP(V221,ud_pole_foundation_type[lookupValue],ud_pole_foundation_type[lookupKey],"ERROR"),""), "")</f>
        <v/>
      </c>
      <c r="Y221" s="3" t="str">
        <f>IF($A221="ADD",IF(NOT(ISBLANK(X221)),_xlfn.XLOOKUP(X221,ud_pole_base_connection[lookupValue],ud_pole_base_connection[lookupKey],"ERROR"),""), "")</f>
        <v/>
      </c>
      <c r="Z221" s="6"/>
      <c r="AA221" s="6"/>
      <c r="AB221" s="2" t="str">
        <f t="shared" si="38"/>
        <v/>
      </c>
      <c r="AD221" s="3" t="str">
        <f>IF($A221="ADD",IF(NOT(ISBLANK(AC221)),_xlfn.XLOOKUP(AC221,ud_pole_structure_make[lookupValue],ud_pole_structure_make[lookupKey],"ERROR"),""), "")</f>
        <v/>
      </c>
      <c r="AF221" s="3" t="str">
        <f>IF($A221="ADD",IF(NOT(ISBLANK(AE221)),_xlfn.XLOOKUP(1,(ud_pole_structure_model_lookup=AE221)*(ud_pole_structure_model_parentKey=AD221),ud_pole_structure_model[lookupKey],"ERROR"),""), "")</f>
        <v/>
      </c>
      <c r="AH221" s="3" t="str">
        <f>IF($A221="ADD",IF(NOT(ISBLANK(AG221)),_xlfn.XLOOKUP(AG221,sl_pole_shape[lookupValue],sl_pole_shape[lookupKey],"ERROR"),""), "")</f>
        <v/>
      </c>
      <c r="AJ221" s="3" t="str">
        <f>IF($A221="ADD",IF(NOT(ISBLANK(AI221)),_xlfn.XLOOKUP(AI221,sign_bracket[lookupValue],sign_bracket[lookupKey],"ERROR"),""), "")</f>
        <v/>
      </c>
      <c r="AL221" s="3" t="str">
        <f>IF($A221="ADD",IF(NOT(ISBLANK(AK221)),_xlfn.XLOOKUP(AK221,post_plant_type[lookupValue],post_plant_type[lookupKey],"ERROR"),""), "")</f>
        <v/>
      </c>
      <c r="AN221" s="3" t="str">
        <f>IF($A221="ADD",IF(NOT(ISBLANK(AM221)),_xlfn.XLOOKUP(AM221,post_ground_type[lookupValue],post_ground_type[lookupKey],"ERROR"),""), "")</f>
        <v/>
      </c>
      <c r="AP221" s="3" t="str">
        <f>IF($A221="ADD",IF(NOT(ISBLANK(AO221)),_xlfn.XLOOKUP(AO221,post_joint_type[lookupValue],post_joint_type[lookupKey],"ERROR"),""), "")</f>
        <v/>
      </c>
      <c r="AQ221" s="7"/>
      <c r="AR221" s="4" t="str">
        <f t="shared" ca="1" si="39"/>
        <v/>
      </c>
      <c r="AS221" s="4"/>
      <c r="AT221" s="3" t="str">
        <f t="shared" si="40"/>
        <v/>
      </c>
      <c r="AU221" s="3" t="str">
        <f>IF($A221="","",IF((AND($A221="ADD",OR(AT221="",AT221="In Use"))),"5",(_xlfn.XLOOKUP(AT221,ud_asset_status[lookupValue],ud_asset_status[lookupKey],""))))</f>
        <v/>
      </c>
      <c r="AW221" s="3" t="str">
        <f>IF($A221="ADD",IF(NOT(ISBLANK(AV221)),_xlfn.XLOOKUP(AV221,ud_replacement_status[lookupValue],ud_replacement_status[lookupKey],"ERROR"),""), "")</f>
        <v/>
      </c>
      <c r="AX221" s="7"/>
      <c r="AZ221" s="3" t="str">
        <f>IF($A221="ADD",IF(NOT(ISBLANK(AY221)),_xlfn.XLOOKUP(AY221,ar_replace_reason[lookupValue],ar_replace_reason[lookupKey],"ERROR"),""), "")</f>
        <v/>
      </c>
      <c r="BA221" s="3" t="str">
        <f t="shared" si="41"/>
        <v/>
      </c>
      <c r="BB221" s="3" t="str">
        <f>IF($A221="","",IF((AND($A221="ADD",OR(BA221="",BA221="Queenstown-Lakes District Council"))),"70",(_xlfn.XLOOKUP(BA221,ud_organisation_owner[lookupValue],ud_organisation_owner[lookupKey],""))))</f>
        <v/>
      </c>
      <c r="BC221" s="3" t="str">
        <f t="shared" si="42"/>
        <v/>
      </c>
      <c r="BD221" s="3" t="str">
        <f>IF($A221="","",IF((AND($A221="ADD",OR(BC221="",BC221="Queenstown-Lakes District Council"))),"70",(_xlfn.XLOOKUP(BC221,ud_organisation_owner[lookupValue],ud_organisation_owner[lookupKey],""))))</f>
        <v/>
      </c>
      <c r="BE221" s="3" t="str">
        <f t="shared" si="43"/>
        <v/>
      </c>
      <c r="BF221" s="3" t="str">
        <f>IF($A221="","",IF((AND($A221="ADD",OR(BE221="",BE221="Local Authority"))),"17",(_xlfn.XLOOKUP(BE221,ud_sub_organisation[lookupValue],ud_sub_organisation[lookupKey],""))))</f>
        <v/>
      </c>
      <c r="BH221" s="3" t="str">
        <f>IF($A221="ADD",IF(NOT(ISBLANK(BG221)),_xlfn.XLOOKUP(BG221,ud_maintenance_organisation[lookupValue],ud_maintenance_organisation[lookupKey],"ERROR"),""), "")</f>
        <v/>
      </c>
      <c r="BI221" s="3" t="str">
        <f t="shared" si="44"/>
        <v/>
      </c>
      <c r="BJ221" s="3" t="str">
        <f>IF($A221="","",IF((AND($A221="ADD",OR(BI221="",BI221="Vested Assets"))),"12",(_xlfn.XLOOKUP(BI221,ud_work_category[lookupValue],ud_work_category[lookupKey],""))))</f>
        <v/>
      </c>
      <c r="BK221" s="8"/>
      <c r="BL221" s="2" t="str">
        <f t="shared" si="45"/>
        <v/>
      </c>
      <c r="BM221" s="3" t="str">
        <f t="shared" si="46"/>
        <v/>
      </c>
      <c r="BN221" s="3" t="str">
        <f>IF($A221="","",IF((AND($A221="ADD",OR(BM221="",BM221="Excellent"))),"1",(_xlfn.XLOOKUP(BM221,condition[lookupValue],condition[lookupKey],""))))</f>
        <v/>
      </c>
      <c r="BO221" s="7" t="str">
        <f t="shared" si="47"/>
        <v/>
      </c>
      <c r="BP221" s="9"/>
    </row>
    <row r="222" spans="2:68" x14ac:dyDescent="0.25">
      <c r="B222" s="4"/>
      <c r="E222" s="3" t="str">
        <f>IF($A222="ADD",IF(NOT(ISBLANK(D222)),_xlfn.XLOOKUP(D222,roadnames[lookupValue],roadnames[lookupKey],"ERROR"),""), "")</f>
        <v/>
      </c>
      <c r="F222" s="5"/>
      <c r="G222" s="5"/>
      <c r="H222" s="6"/>
      <c r="J222" s="3" t="str">
        <f>IF($A222="ADD",IF(NOT(ISBLANK(I222)),_xlfn.XLOOKUP(I222,side[lookupValue],side[lookupKey],"ERROR"),""), "")</f>
        <v/>
      </c>
      <c r="K222" s="4"/>
      <c r="M222" s="3" t="str">
        <f>IF($A222="ADD",IF(NOT(ISBLANK(L222)),_xlfn.XLOOKUP(L222,ud_placement[lookupValue],ud_placement[lookupKey],"ERROR"),""), "")</f>
        <v/>
      </c>
      <c r="O222" s="3" t="str">
        <f>IF($A222="ADD",IF(NOT(ISBLANK(N222)),_xlfn.XLOOKUP(N222,ud_pole_primary_function[lookupValue],ud_pole_primary_function[lookupKey],"ERROR"),""), "")</f>
        <v/>
      </c>
      <c r="P222" s="3" t="str">
        <f t="shared" si="36"/>
        <v/>
      </c>
      <c r="Q222" s="3" t="str">
        <f>IF($A222="","",IF((AND($A222="ADD",OR(P222="",P222="Basic Sign Post"))),"6",(_xlfn.XLOOKUP(P222,ud_pole_structure_type[lookupValue],ud_pole_structure_type[lookupKey],""))))</f>
        <v/>
      </c>
      <c r="R222" s="3" t="str">
        <f t="shared" si="37"/>
        <v/>
      </c>
      <c r="S222" s="3" t="str">
        <f>IF($A222="","",IF((AND($A222="ADD",OR(R222="",R222="Aluminium"))),"4",(_xlfn.XLOOKUP(R222,pole_material[lookupValue],pole_material[lookupKey],""))))</f>
        <v/>
      </c>
      <c r="U222" s="3" t="str">
        <f>IF($A222="ADD",IF(NOT(ISBLANK(T222)),_xlfn.XLOOKUP(T222,ud_coating_system[lookupValue],ud_coating_system[lookupKey],"ERROR"),""), "")</f>
        <v/>
      </c>
      <c r="W222" s="3" t="str">
        <f>IF($A222="ADD",IF(NOT(ISBLANK(V222)),_xlfn.XLOOKUP(V222,ud_pole_foundation_type[lookupValue],ud_pole_foundation_type[lookupKey],"ERROR"),""), "")</f>
        <v/>
      </c>
      <c r="Y222" s="3" t="str">
        <f>IF($A222="ADD",IF(NOT(ISBLANK(X222)),_xlfn.XLOOKUP(X222,ud_pole_base_connection[lookupValue],ud_pole_base_connection[lookupKey],"ERROR"),""), "")</f>
        <v/>
      </c>
      <c r="Z222" s="6"/>
      <c r="AA222" s="6"/>
      <c r="AB222" s="2" t="str">
        <f t="shared" si="38"/>
        <v/>
      </c>
      <c r="AD222" s="3" t="str">
        <f>IF($A222="ADD",IF(NOT(ISBLANK(AC222)),_xlfn.XLOOKUP(AC222,ud_pole_structure_make[lookupValue],ud_pole_structure_make[lookupKey],"ERROR"),""), "")</f>
        <v/>
      </c>
      <c r="AF222" s="3" t="str">
        <f>IF($A222="ADD",IF(NOT(ISBLANK(AE222)),_xlfn.XLOOKUP(1,(ud_pole_structure_model_lookup=AE222)*(ud_pole_structure_model_parentKey=AD222),ud_pole_structure_model[lookupKey],"ERROR"),""), "")</f>
        <v/>
      </c>
      <c r="AH222" s="3" t="str">
        <f>IF($A222="ADD",IF(NOT(ISBLANK(AG222)),_xlfn.XLOOKUP(AG222,sl_pole_shape[lookupValue],sl_pole_shape[lookupKey],"ERROR"),""), "")</f>
        <v/>
      </c>
      <c r="AJ222" s="3" t="str">
        <f>IF($A222="ADD",IF(NOT(ISBLANK(AI222)),_xlfn.XLOOKUP(AI222,sign_bracket[lookupValue],sign_bracket[lookupKey],"ERROR"),""), "")</f>
        <v/>
      </c>
      <c r="AL222" s="3" t="str">
        <f>IF($A222="ADD",IF(NOT(ISBLANK(AK222)),_xlfn.XLOOKUP(AK222,post_plant_type[lookupValue],post_plant_type[lookupKey],"ERROR"),""), "")</f>
        <v/>
      </c>
      <c r="AN222" s="3" t="str">
        <f>IF($A222="ADD",IF(NOT(ISBLANK(AM222)),_xlfn.XLOOKUP(AM222,post_ground_type[lookupValue],post_ground_type[lookupKey],"ERROR"),""), "")</f>
        <v/>
      </c>
      <c r="AP222" s="3" t="str">
        <f>IF($A222="ADD",IF(NOT(ISBLANK(AO222)),_xlfn.XLOOKUP(AO222,post_joint_type[lookupValue],post_joint_type[lookupKey],"ERROR"),""), "")</f>
        <v/>
      </c>
      <c r="AQ222" s="7"/>
      <c r="AR222" s="4" t="str">
        <f t="shared" ca="1" si="39"/>
        <v/>
      </c>
      <c r="AS222" s="4"/>
      <c r="AT222" s="3" t="str">
        <f t="shared" si="40"/>
        <v/>
      </c>
      <c r="AU222" s="3" t="str">
        <f>IF($A222="","",IF((AND($A222="ADD",OR(AT222="",AT222="In Use"))),"5",(_xlfn.XLOOKUP(AT222,ud_asset_status[lookupValue],ud_asset_status[lookupKey],""))))</f>
        <v/>
      </c>
      <c r="AW222" s="3" t="str">
        <f>IF($A222="ADD",IF(NOT(ISBLANK(AV222)),_xlfn.XLOOKUP(AV222,ud_replacement_status[lookupValue],ud_replacement_status[lookupKey],"ERROR"),""), "")</f>
        <v/>
      </c>
      <c r="AX222" s="7"/>
      <c r="AZ222" s="3" t="str">
        <f>IF($A222="ADD",IF(NOT(ISBLANK(AY222)),_xlfn.XLOOKUP(AY222,ar_replace_reason[lookupValue],ar_replace_reason[lookupKey],"ERROR"),""), "")</f>
        <v/>
      </c>
      <c r="BA222" s="3" t="str">
        <f t="shared" si="41"/>
        <v/>
      </c>
      <c r="BB222" s="3" t="str">
        <f>IF($A222="","",IF((AND($A222="ADD",OR(BA222="",BA222="Queenstown-Lakes District Council"))),"70",(_xlfn.XLOOKUP(BA222,ud_organisation_owner[lookupValue],ud_organisation_owner[lookupKey],""))))</f>
        <v/>
      </c>
      <c r="BC222" s="3" t="str">
        <f t="shared" si="42"/>
        <v/>
      </c>
      <c r="BD222" s="3" t="str">
        <f>IF($A222="","",IF((AND($A222="ADD",OR(BC222="",BC222="Queenstown-Lakes District Council"))),"70",(_xlfn.XLOOKUP(BC222,ud_organisation_owner[lookupValue],ud_organisation_owner[lookupKey],""))))</f>
        <v/>
      </c>
      <c r="BE222" s="3" t="str">
        <f t="shared" si="43"/>
        <v/>
      </c>
      <c r="BF222" s="3" t="str">
        <f>IF($A222="","",IF((AND($A222="ADD",OR(BE222="",BE222="Local Authority"))),"17",(_xlfn.XLOOKUP(BE222,ud_sub_organisation[lookupValue],ud_sub_organisation[lookupKey],""))))</f>
        <v/>
      </c>
      <c r="BH222" s="3" t="str">
        <f>IF($A222="ADD",IF(NOT(ISBLANK(BG222)),_xlfn.XLOOKUP(BG222,ud_maintenance_organisation[lookupValue],ud_maintenance_organisation[lookupKey],"ERROR"),""), "")</f>
        <v/>
      </c>
      <c r="BI222" s="3" t="str">
        <f t="shared" si="44"/>
        <v/>
      </c>
      <c r="BJ222" s="3" t="str">
        <f>IF($A222="","",IF((AND($A222="ADD",OR(BI222="",BI222="Vested Assets"))),"12",(_xlfn.XLOOKUP(BI222,ud_work_category[lookupValue],ud_work_category[lookupKey],""))))</f>
        <v/>
      </c>
      <c r="BK222" s="8"/>
      <c r="BL222" s="2" t="str">
        <f t="shared" si="45"/>
        <v/>
      </c>
      <c r="BM222" s="3" t="str">
        <f t="shared" si="46"/>
        <v/>
      </c>
      <c r="BN222" s="3" t="str">
        <f>IF($A222="","",IF((AND($A222="ADD",OR(BM222="",BM222="Excellent"))),"1",(_xlfn.XLOOKUP(BM222,condition[lookupValue],condition[lookupKey],""))))</f>
        <v/>
      </c>
      <c r="BO222" s="7" t="str">
        <f t="shared" si="47"/>
        <v/>
      </c>
      <c r="BP222" s="9"/>
    </row>
    <row r="223" spans="2:68" x14ac:dyDescent="0.25">
      <c r="B223" s="4"/>
      <c r="E223" s="3" t="str">
        <f>IF($A223="ADD",IF(NOT(ISBLANK(D223)),_xlfn.XLOOKUP(D223,roadnames[lookupValue],roadnames[lookupKey],"ERROR"),""), "")</f>
        <v/>
      </c>
      <c r="F223" s="5"/>
      <c r="G223" s="5"/>
      <c r="H223" s="6"/>
      <c r="J223" s="3" t="str">
        <f>IF($A223="ADD",IF(NOT(ISBLANK(I223)),_xlfn.XLOOKUP(I223,side[lookupValue],side[lookupKey],"ERROR"),""), "")</f>
        <v/>
      </c>
      <c r="K223" s="4"/>
      <c r="M223" s="3" t="str">
        <f>IF($A223="ADD",IF(NOT(ISBLANK(L223)),_xlfn.XLOOKUP(L223,ud_placement[lookupValue],ud_placement[lookupKey],"ERROR"),""), "")</f>
        <v/>
      </c>
      <c r="O223" s="3" t="str">
        <f>IF($A223="ADD",IF(NOT(ISBLANK(N223)),_xlfn.XLOOKUP(N223,ud_pole_primary_function[lookupValue],ud_pole_primary_function[lookupKey],"ERROR"),""), "")</f>
        <v/>
      </c>
      <c r="P223" s="3" t="str">
        <f t="shared" si="36"/>
        <v/>
      </c>
      <c r="Q223" s="3" t="str">
        <f>IF($A223="","",IF((AND($A223="ADD",OR(P223="",P223="Basic Sign Post"))),"6",(_xlfn.XLOOKUP(P223,ud_pole_structure_type[lookupValue],ud_pole_structure_type[lookupKey],""))))</f>
        <v/>
      </c>
      <c r="R223" s="3" t="str">
        <f t="shared" si="37"/>
        <v/>
      </c>
      <c r="S223" s="3" t="str">
        <f>IF($A223="","",IF((AND($A223="ADD",OR(R223="",R223="Aluminium"))),"4",(_xlfn.XLOOKUP(R223,pole_material[lookupValue],pole_material[lookupKey],""))))</f>
        <v/>
      </c>
      <c r="U223" s="3" t="str">
        <f>IF($A223="ADD",IF(NOT(ISBLANK(T223)),_xlfn.XLOOKUP(T223,ud_coating_system[lookupValue],ud_coating_system[lookupKey],"ERROR"),""), "")</f>
        <v/>
      </c>
      <c r="W223" s="3" t="str">
        <f>IF($A223="ADD",IF(NOT(ISBLANK(V223)),_xlfn.XLOOKUP(V223,ud_pole_foundation_type[lookupValue],ud_pole_foundation_type[lookupKey],"ERROR"),""), "")</f>
        <v/>
      </c>
      <c r="Y223" s="3" t="str">
        <f>IF($A223="ADD",IF(NOT(ISBLANK(X223)),_xlfn.XLOOKUP(X223,ud_pole_base_connection[lookupValue],ud_pole_base_connection[lookupKey],"ERROR"),""), "")</f>
        <v/>
      </c>
      <c r="Z223" s="6"/>
      <c r="AA223" s="6"/>
      <c r="AB223" s="2" t="str">
        <f t="shared" si="38"/>
        <v/>
      </c>
      <c r="AD223" s="3" t="str">
        <f>IF($A223="ADD",IF(NOT(ISBLANK(AC223)),_xlfn.XLOOKUP(AC223,ud_pole_structure_make[lookupValue],ud_pole_structure_make[lookupKey],"ERROR"),""), "")</f>
        <v/>
      </c>
      <c r="AF223" s="3" t="str">
        <f>IF($A223="ADD",IF(NOT(ISBLANK(AE223)),_xlfn.XLOOKUP(1,(ud_pole_structure_model_lookup=AE223)*(ud_pole_structure_model_parentKey=AD223),ud_pole_structure_model[lookupKey],"ERROR"),""), "")</f>
        <v/>
      </c>
      <c r="AH223" s="3" t="str">
        <f>IF($A223="ADD",IF(NOT(ISBLANK(AG223)),_xlfn.XLOOKUP(AG223,sl_pole_shape[lookupValue],sl_pole_shape[lookupKey],"ERROR"),""), "")</f>
        <v/>
      </c>
      <c r="AJ223" s="3" t="str">
        <f>IF($A223="ADD",IF(NOT(ISBLANK(AI223)),_xlfn.XLOOKUP(AI223,sign_bracket[lookupValue],sign_bracket[lookupKey],"ERROR"),""), "")</f>
        <v/>
      </c>
      <c r="AL223" s="3" t="str">
        <f>IF($A223="ADD",IF(NOT(ISBLANK(AK223)),_xlfn.XLOOKUP(AK223,post_plant_type[lookupValue],post_plant_type[lookupKey],"ERROR"),""), "")</f>
        <v/>
      </c>
      <c r="AN223" s="3" t="str">
        <f>IF($A223="ADD",IF(NOT(ISBLANK(AM223)),_xlfn.XLOOKUP(AM223,post_ground_type[lookupValue],post_ground_type[lookupKey],"ERROR"),""), "")</f>
        <v/>
      </c>
      <c r="AP223" s="3" t="str">
        <f>IF($A223="ADD",IF(NOT(ISBLANK(AO223)),_xlfn.XLOOKUP(AO223,post_joint_type[lookupValue],post_joint_type[lookupKey],"ERROR"),""), "")</f>
        <v/>
      </c>
      <c r="AQ223" s="7"/>
      <c r="AR223" s="4" t="str">
        <f t="shared" ca="1" si="39"/>
        <v/>
      </c>
      <c r="AS223" s="4"/>
      <c r="AT223" s="3" t="str">
        <f t="shared" si="40"/>
        <v/>
      </c>
      <c r="AU223" s="3" t="str">
        <f>IF($A223="","",IF((AND($A223="ADD",OR(AT223="",AT223="In Use"))),"5",(_xlfn.XLOOKUP(AT223,ud_asset_status[lookupValue],ud_asset_status[lookupKey],""))))</f>
        <v/>
      </c>
      <c r="AW223" s="3" t="str">
        <f>IF($A223="ADD",IF(NOT(ISBLANK(AV223)),_xlfn.XLOOKUP(AV223,ud_replacement_status[lookupValue],ud_replacement_status[lookupKey],"ERROR"),""), "")</f>
        <v/>
      </c>
      <c r="AX223" s="7"/>
      <c r="AZ223" s="3" t="str">
        <f>IF($A223="ADD",IF(NOT(ISBLANK(AY223)),_xlfn.XLOOKUP(AY223,ar_replace_reason[lookupValue],ar_replace_reason[lookupKey],"ERROR"),""), "")</f>
        <v/>
      </c>
      <c r="BA223" s="3" t="str">
        <f t="shared" si="41"/>
        <v/>
      </c>
      <c r="BB223" s="3" t="str">
        <f>IF($A223="","",IF((AND($A223="ADD",OR(BA223="",BA223="Queenstown-Lakes District Council"))),"70",(_xlfn.XLOOKUP(BA223,ud_organisation_owner[lookupValue],ud_organisation_owner[lookupKey],""))))</f>
        <v/>
      </c>
      <c r="BC223" s="3" t="str">
        <f t="shared" si="42"/>
        <v/>
      </c>
      <c r="BD223" s="3" t="str">
        <f>IF($A223="","",IF((AND($A223="ADD",OR(BC223="",BC223="Queenstown-Lakes District Council"))),"70",(_xlfn.XLOOKUP(BC223,ud_organisation_owner[lookupValue],ud_organisation_owner[lookupKey],""))))</f>
        <v/>
      </c>
      <c r="BE223" s="3" t="str">
        <f t="shared" si="43"/>
        <v/>
      </c>
      <c r="BF223" s="3" t="str">
        <f>IF($A223="","",IF((AND($A223="ADD",OR(BE223="",BE223="Local Authority"))),"17",(_xlfn.XLOOKUP(BE223,ud_sub_organisation[lookupValue],ud_sub_organisation[lookupKey],""))))</f>
        <v/>
      </c>
      <c r="BH223" s="3" t="str">
        <f>IF($A223="ADD",IF(NOT(ISBLANK(BG223)),_xlfn.XLOOKUP(BG223,ud_maintenance_organisation[lookupValue],ud_maintenance_organisation[lookupKey],"ERROR"),""), "")</f>
        <v/>
      </c>
      <c r="BI223" s="3" t="str">
        <f t="shared" si="44"/>
        <v/>
      </c>
      <c r="BJ223" s="3" t="str">
        <f>IF($A223="","",IF((AND($A223="ADD",OR(BI223="",BI223="Vested Assets"))),"12",(_xlfn.XLOOKUP(BI223,ud_work_category[lookupValue],ud_work_category[lookupKey],""))))</f>
        <v/>
      </c>
      <c r="BK223" s="8"/>
      <c r="BL223" s="2" t="str">
        <f t="shared" si="45"/>
        <v/>
      </c>
      <c r="BM223" s="3" t="str">
        <f t="shared" si="46"/>
        <v/>
      </c>
      <c r="BN223" s="3" t="str">
        <f>IF($A223="","",IF((AND($A223="ADD",OR(BM223="",BM223="Excellent"))),"1",(_xlfn.XLOOKUP(BM223,condition[lookupValue],condition[lookupKey],""))))</f>
        <v/>
      </c>
      <c r="BO223" s="7" t="str">
        <f t="shared" si="47"/>
        <v/>
      </c>
      <c r="BP223" s="9"/>
    </row>
    <row r="224" spans="2:68" x14ac:dyDescent="0.25">
      <c r="B224" s="4"/>
      <c r="E224" s="3" t="str">
        <f>IF($A224="ADD",IF(NOT(ISBLANK(D224)),_xlfn.XLOOKUP(D224,roadnames[lookupValue],roadnames[lookupKey],"ERROR"),""), "")</f>
        <v/>
      </c>
      <c r="F224" s="5"/>
      <c r="G224" s="5"/>
      <c r="H224" s="6"/>
      <c r="J224" s="3" t="str">
        <f>IF($A224="ADD",IF(NOT(ISBLANK(I224)),_xlfn.XLOOKUP(I224,side[lookupValue],side[lookupKey],"ERROR"),""), "")</f>
        <v/>
      </c>
      <c r="K224" s="4"/>
      <c r="M224" s="3" t="str">
        <f>IF($A224="ADD",IF(NOT(ISBLANK(L224)),_xlfn.XLOOKUP(L224,ud_placement[lookupValue],ud_placement[lookupKey],"ERROR"),""), "")</f>
        <v/>
      </c>
      <c r="O224" s="3" t="str">
        <f>IF($A224="ADD",IF(NOT(ISBLANK(N224)),_xlfn.XLOOKUP(N224,ud_pole_primary_function[lookupValue],ud_pole_primary_function[lookupKey],"ERROR"),""), "")</f>
        <v/>
      </c>
      <c r="P224" s="3" t="str">
        <f t="shared" si="36"/>
        <v/>
      </c>
      <c r="Q224" s="3" t="str">
        <f>IF($A224="","",IF((AND($A224="ADD",OR(P224="",P224="Basic Sign Post"))),"6",(_xlfn.XLOOKUP(P224,ud_pole_structure_type[lookupValue],ud_pole_structure_type[lookupKey],""))))</f>
        <v/>
      </c>
      <c r="R224" s="3" t="str">
        <f t="shared" si="37"/>
        <v/>
      </c>
      <c r="S224" s="3" t="str">
        <f>IF($A224="","",IF((AND($A224="ADD",OR(R224="",R224="Aluminium"))),"4",(_xlfn.XLOOKUP(R224,pole_material[lookupValue],pole_material[lookupKey],""))))</f>
        <v/>
      </c>
      <c r="U224" s="3" t="str">
        <f>IF($A224="ADD",IF(NOT(ISBLANK(T224)),_xlfn.XLOOKUP(T224,ud_coating_system[lookupValue],ud_coating_system[lookupKey],"ERROR"),""), "")</f>
        <v/>
      </c>
      <c r="W224" s="3" t="str">
        <f>IF($A224="ADD",IF(NOT(ISBLANK(V224)),_xlfn.XLOOKUP(V224,ud_pole_foundation_type[lookupValue],ud_pole_foundation_type[lookupKey],"ERROR"),""), "")</f>
        <v/>
      </c>
      <c r="Y224" s="3" t="str">
        <f>IF($A224="ADD",IF(NOT(ISBLANK(X224)),_xlfn.XLOOKUP(X224,ud_pole_base_connection[lookupValue],ud_pole_base_connection[lookupKey],"ERROR"),""), "")</f>
        <v/>
      </c>
      <c r="Z224" s="6"/>
      <c r="AA224" s="6"/>
      <c r="AB224" s="2" t="str">
        <f t="shared" si="38"/>
        <v/>
      </c>
      <c r="AD224" s="3" t="str">
        <f>IF($A224="ADD",IF(NOT(ISBLANK(AC224)),_xlfn.XLOOKUP(AC224,ud_pole_structure_make[lookupValue],ud_pole_structure_make[lookupKey],"ERROR"),""), "")</f>
        <v/>
      </c>
      <c r="AF224" s="3" t="str">
        <f>IF($A224="ADD",IF(NOT(ISBLANK(AE224)),_xlfn.XLOOKUP(1,(ud_pole_structure_model_lookup=AE224)*(ud_pole_structure_model_parentKey=AD224),ud_pole_structure_model[lookupKey],"ERROR"),""), "")</f>
        <v/>
      </c>
      <c r="AH224" s="3" t="str">
        <f>IF($A224="ADD",IF(NOT(ISBLANK(AG224)),_xlfn.XLOOKUP(AG224,sl_pole_shape[lookupValue],sl_pole_shape[lookupKey],"ERROR"),""), "")</f>
        <v/>
      </c>
      <c r="AJ224" s="3" t="str">
        <f>IF($A224="ADD",IF(NOT(ISBLANK(AI224)),_xlfn.XLOOKUP(AI224,sign_bracket[lookupValue],sign_bracket[lookupKey],"ERROR"),""), "")</f>
        <v/>
      </c>
      <c r="AL224" s="3" t="str">
        <f>IF($A224="ADD",IF(NOT(ISBLANK(AK224)),_xlfn.XLOOKUP(AK224,post_plant_type[lookupValue],post_plant_type[lookupKey],"ERROR"),""), "")</f>
        <v/>
      </c>
      <c r="AN224" s="3" t="str">
        <f>IF($A224="ADD",IF(NOT(ISBLANK(AM224)),_xlfn.XLOOKUP(AM224,post_ground_type[lookupValue],post_ground_type[lookupKey],"ERROR"),""), "")</f>
        <v/>
      </c>
      <c r="AP224" s="3" t="str">
        <f>IF($A224="ADD",IF(NOT(ISBLANK(AO224)),_xlfn.XLOOKUP(AO224,post_joint_type[lookupValue],post_joint_type[lookupKey],"ERROR"),""), "")</f>
        <v/>
      </c>
      <c r="AQ224" s="7"/>
      <c r="AR224" s="4" t="str">
        <f t="shared" ca="1" si="39"/>
        <v/>
      </c>
      <c r="AS224" s="4"/>
      <c r="AT224" s="3" t="str">
        <f t="shared" si="40"/>
        <v/>
      </c>
      <c r="AU224" s="3" t="str">
        <f>IF($A224="","",IF((AND($A224="ADD",OR(AT224="",AT224="In Use"))),"5",(_xlfn.XLOOKUP(AT224,ud_asset_status[lookupValue],ud_asset_status[lookupKey],""))))</f>
        <v/>
      </c>
      <c r="AW224" s="3" t="str">
        <f>IF($A224="ADD",IF(NOT(ISBLANK(AV224)),_xlfn.XLOOKUP(AV224,ud_replacement_status[lookupValue],ud_replacement_status[lookupKey],"ERROR"),""), "")</f>
        <v/>
      </c>
      <c r="AX224" s="7"/>
      <c r="AZ224" s="3" t="str">
        <f>IF($A224="ADD",IF(NOT(ISBLANK(AY224)),_xlfn.XLOOKUP(AY224,ar_replace_reason[lookupValue],ar_replace_reason[lookupKey],"ERROR"),""), "")</f>
        <v/>
      </c>
      <c r="BA224" s="3" t="str">
        <f t="shared" si="41"/>
        <v/>
      </c>
      <c r="BB224" s="3" t="str">
        <f>IF($A224="","",IF((AND($A224="ADD",OR(BA224="",BA224="Queenstown-Lakes District Council"))),"70",(_xlfn.XLOOKUP(BA224,ud_organisation_owner[lookupValue],ud_organisation_owner[lookupKey],""))))</f>
        <v/>
      </c>
      <c r="BC224" s="3" t="str">
        <f t="shared" si="42"/>
        <v/>
      </c>
      <c r="BD224" s="3" t="str">
        <f>IF($A224="","",IF((AND($A224="ADD",OR(BC224="",BC224="Queenstown-Lakes District Council"))),"70",(_xlfn.XLOOKUP(BC224,ud_organisation_owner[lookupValue],ud_organisation_owner[lookupKey],""))))</f>
        <v/>
      </c>
      <c r="BE224" s="3" t="str">
        <f t="shared" si="43"/>
        <v/>
      </c>
      <c r="BF224" s="3" t="str">
        <f>IF($A224="","",IF((AND($A224="ADD",OR(BE224="",BE224="Local Authority"))),"17",(_xlfn.XLOOKUP(BE224,ud_sub_organisation[lookupValue],ud_sub_organisation[lookupKey],""))))</f>
        <v/>
      </c>
      <c r="BH224" s="3" t="str">
        <f>IF($A224="ADD",IF(NOT(ISBLANK(BG224)),_xlfn.XLOOKUP(BG224,ud_maintenance_organisation[lookupValue],ud_maintenance_organisation[lookupKey],"ERROR"),""), "")</f>
        <v/>
      </c>
      <c r="BI224" s="3" t="str">
        <f t="shared" si="44"/>
        <v/>
      </c>
      <c r="BJ224" s="3" t="str">
        <f>IF($A224="","",IF((AND($A224="ADD",OR(BI224="",BI224="Vested Assets"))),"12",(_xlfn.XLOOKUP(BI224,ud_work_category[lookupValue],ud_work_category[lookupKey],""))))</f>
        <v/>
      </c>
      <c r="BK224" s="8"/>
      <c r="BL224" s="2" t="str">
        <f t="shared" si="45"/>
        <v/>
      </c>
      <c r="BM224" s="3" t="str">
        <f t="shared" si="46"/>
        <v/>
      </c>
      <c r="BN224" s="3" t="str">
        <f>IF($A224="","",IF((AND($A224="ADD",OR(BM224="",BM224="Excellent"))),"1",(_xlfn.XLOOKUP(BM224,condition[lookupValue],condition[lookupKey],""))))</f>
        <v/>
      </c>
      <c r="BO224" s="7" t="str">
        <f t="shared" si="47"/>
        <v/>
      </c>
      <c r="BP224" s="9"/>
    </row>
    <row r="225" spans="2:68" x14ac:dyDescent="0.25">
      <c r="B225" s="4"/>
      <c r="E225" s="3" t="str">
        <f>IF($A225="ADD",IF(NOT(ISBLANK(D225)),_xlfn.XLOOKUP(D225,roadnames[lookupValue],roadnames[lookupKey],"ERROR"),""), "")</f>
        <v/>
      </c>
      <c r="F225" s="5"/>
      <c r="G225" s="5"/>
      <c r="H225" s="6"/>
      <c r="J225" s="3" t="str">
        <f>IF($A225="ADD",IF(NOT(ISBLANK(I225)),_xlfn.XLOOKUP(I225,side[lookupValue],side[lookupKey],"ERROR"),""), "")</f>
        <v/>
      </c>
      <c r="K225" s="4"/>
      <c r="M225" s="3" t="str">
        <f>IF($A225="ADD",IF(NOT(ISBLANK(L225)),_xlfn.XLOOKUP(L225,ud_placement[lookupValue],ud_placement[lookupKey],"ERROR"),""), "")</f>
        <v/>
      </c>
      <c r="O225" s="3" t="str">
        <f>IF($A225="ADD",IF(NOT(ISBLANK(N225)),_xlfn.XLOOKUP(N225,ud_pole_primary_function[lookupValue],ud_pole_primary_function[lookupKey],"ERROR"),""), "")</f>
        <v/>
      </c>
      <c r="P225" s="3" t="str">
        <f t="shared" si="36"/>
        <v/>
      </c>
      <c r="Q225" s="3" t="str">
        <f>IF($A225="","",IF((AND($A225="ADD",OR(P225="",P225="Basic Sign Post"))),"6",(_xlfn.XLOOKUP(P225,ud_pole_structure_type[lookupValue],ud_pole_structure_type[lookupKey],""))))</f>
        <v/>
      </c>
      <c r="R225" s="3" t="str">
        <f t="shared" si="37"/>
        <v/>
      </c>
      <c r="S225" s="3" t="str">
        <f>IF($A225="","",IF((AND($A225="ADD",OR(R225="",R225="Aluminium"))),"4",(_xlfn.XLOOKUP(R225,pole_material[lookupValue],pole_material[lookupKey],""))))</f>
        <v/>
      </c>
      <c r="U225" s="3" t="str">
        <f>IF($A225="ADD",IF(NOT(ISBLANK(T225)),_xlfn.XLOOKUP(T225,ud_coating_system[lookupValue],ud_coating_system[lookupKey],"ERROR"),""), "")</f>
        <v/>
      </c>
      <c r="W225" s="3" t="str">
        <f>IF($A225="ADD",IF(NOT(ISBLANK(V225)),_xlfn.XLOOKUP(V225,ud_pole_foundation_type[lookupValue],ud_pole_foundation_type[lookupKey],"ERROR"),""), "")</f>
        <v/>
      </c>
      <c r="Y225" s="3" t="str">
        <f>IF($A225="ADD",IF(NOT(ISBLANK(X225)),_xlfn.XLOOKUP(X225,ud_pole_base_connection[lookupValue],ud_pole_base_connection[lookupKey],"ERROR"),""), "")</f>
        <v/>
      </c>
      <c r="Z225" s="6"/>
      <c r="AA225" s="6"/>
      <c r="AB225" s="2" t="str">
        <f t="shared" si="38"/>
        <v/>
      </c>
      <c r="AD225" s="3" t="str">
        <f>IF($A225="ADD",IF(NOT(ISBLANK(AC225)),_xlfn.XLOOKUP(AC225,ud_pole_structure_make[lookupValue],ud_pole_structure_make[lookupKey],"ERROR"),""), "")</f>
        <v/>
      </c>
      <c r="AF225" s="3" t="str">
        <f>IF($A225="ADD",IF(NOT(ISBLANK(AE225)),_xlfn.XLOOKUP(1,(ud_pole_structure_model_lookup=AE225)*(ud_pole_structure_model_parentKey=AD225),ud_pole_structure_model[lookupKey],"ERROR"),""), "")</f>
        <v/>
      </c>
      <c r="AH225" s="3" t="str">
        <f>IF($A225="ADD",IF(NOT(ISBLANK(AG225)),_xlfn.XLOOKUP(AG225,sl_pole_shape[lookupValue],sl_pole_shape[lookupKey],"ERROR"),""), "")</f>
        <v/>
      </c>
      <c r="AJ225" s="3" t="str">
        <f>IF($A225="ADD",IF(NOT(ISBLANK(AI225)),_xlfn.XLOOKUP(AI225,sign_bracket[lookupValue],sign_bracket[lookupKey],"ERROR"),""), "")</f>
        <v/>
      </c>
      <c r="AL225" s="3" t="str">
        <f>IF($A225="ADD",IF(NOT(ISBLANK(AK225)),_xlfn.XLOOKUP(AK225,post_plant_type[lookupValue],post_plant_type[lookupKey],"ERROR"),""), "")</f>
        <v/>
      </c>
      <c r="AN225" s="3" t="str">
        <f>IF($A225="ADD",IF(NOT(ISBLANK(AM225)),_xlfn.XLOOKUP(AM225,post_ground_type[lookupValue],post_ground_type[lookupKey],"ERROR"),""), "")</f>
        <v/>
      </c>
      <c r="AP225" s="3" t="str">
        <f>IF($A225="ADD",IF(NOT(ISBLANK(AO225)),_xlfn.XLOOKUP(AO225,post_joint_type[lookupValue],post_joint_type[lookupKey],"ERROR"),""), "")</f>
        <v/>
      </c>
      <c r="AQ225" s="7"/>
      <c r="AR225" s="4" t="str">
        <f t="shared" ca="1" si="39"/>
        <v/>
      </c>
      <c r="AS225" s="4"/>
      <c r="AT225" s="3" t="str">
        <f t="shared" si="40"/>
        <v/>
      </c>
      <c r="AU225" s="3" t="str">
        <f>IF($A225="","",IF((AND($A225="ADD",OR(AT225="",AT225="In Use"))),"5",(_xlfn.XLOOKUP(AT225,ud_asset_status[lookupValue],ud_asset_status[lookupKey],""))))</f>
        <v/>
      </c>
      <c r="AW225" s="3" t="str">
        <f>IF($A225="ADD",IF(NOT(ISBLANK(AV225)),_xlfn.XLOOKUP(AV225,ud_replacement_status[lookupValue],ud_replacement_status[lookupKey],"ERROR"),""), "")</f>
        <v/>
      </c>
      <c r="AX225" s="7"/>
      <c r="AZ225" s="3" t="str">
        <f>IF($A225="ADD",IF(NOT(ISBLANK(AY225)),_xlfn.XLOOKUP(AY225,ar_replace_reason[lookupValue],ar_replace_reason[lookupKey],"ERROR"),""), "")</f>
        <v/>
      </c>
      <c r="BA225" s="3" t="str">
        <f t="shared" si="41"/>
        <v/>
      </c>
      <c r="BB225" s="3" t="str">
        <f>IF($A225="","",IF((AND($A225="ADD",OR(BA225="",BA225="Queenstown-Lakes District Council"))),"70",(_xlfn.XLOOKUP(BA225,ud_organisation_owner[lookupValue],ud_organisation_owner[lookupKey],""))))</f>
        <v/>
      </c>
      <c r="BC225" s="3" t="str">
        <f t="shared" si="42"/>
        <v/>
      </c>
      <c r="BD225" s="3" t="str">
        <f>IF($A225="","",IF((AND($A225="ADD",OR(BC225="",BC225="Queenstown-Lakes District Council"))),"70",(_xlfn.XLOOKUP(BC225,ud_organisation_owner[lookupValue],ud_organisation_owner[lookupKey],""))))</f>
        <v/>
      </c>
      <c r="BE225" s="3" t="str">
        <f t="shared" si="43"/>
        <v/>
      </c>
      <c r="BF225" s="3" t="str">
        <f>IF($A225="","",IF((AND($A225="ADD",OR(BE225="",BE225="Local Authority"))),"17",(_xlfn.XLOOKUP(BE225,ud_sub_organisation[lookupValue],ud_sub_organisation[lookupKey],""))))</f>
        <v/>
      </c>
      <c r="BH225" s="3" t="str">
        <f>IF($A225="ADD",IF(NOT(ISBLANK(BG225)),_xlfn.XLOOKUP(BG225,ud_maintenance_organisation[lookupValue],ud_maintenance_organisation[lookupKey],"ERROR"),""), "")</f>
        <v/>
      </c>
      <c r="BI225" s="3" t="str">
        <f t="shared" si="44"/>
        <v/>
      </c>
      <c r="BJ225" s="3" t="str">
        <f>IF($A225="","",IF((AND($A225="ADD",OR(BI225="",BI225="Vested Assets"))),"12",(_xlfn.XLOOKUP(BI225,ud_work_category[lookupValue],ud_work_category[lookupKey],""))))</f>
        <v/>
      </c>
      <c r="BK225" s="8"/>
      <c r="BL225" s="2" t="str">
        <f t="shared" si="45"/>
        <v/>
      </c>
      <c r="BM225" s="3" t="str">
        <f t="shared" si="46"/>
        <v/>
      </c>
      <c r="BN225" s="3" t="str">
        <f>IF($A225="","",IF((AND($A225="ADD",OR(BM225="",BM225="Excellent"))),"1",(_xlfn.XLOOKUP(BM225,condition[lookupValue],condition[lookupKey],""))))</f>
        <v/>
      </c>
      <c r="BO225" s="7" t="str">
        <f t="shared" si="47"/>
        <v/>
      </c>
      <c r="BP225" s="9"/>
    </row>
    <row r="226" spans="2:68" x14ac:dyDescent="0.25">
      <c r="B226" s="4"/>
      <c r="E226" s="3" t="str">
        <f>IF($A226="ADD",IF(NOT(ISBLANK(D226)),_xlfn.XLOOKUP(D226,roadnames[lookupValue],roadnames[lookupKey],"ERROR"),""), "")</f>
        <v/>
      </c>
      <c r="F226" s="5"/>
      <c r="G226" s="5"/>
      <c r="H226" s="6"/>
      <c r="J226" s="3" t="str">
        <f>IF($A226="ADD",IF(NOT(ISBLANK(I226)),_xlfn.XLOOKUP(I226,side[lookupValue],side[lookupKey],"ERROR"),""), "")</f>
        <v/>
      </c>
      <c r="K226" s="4"/>
      <c r="M226" s="3" t="str">
        <f>IF($A226="ADD",IF(NOT(ISBLANK(L226)),_xlfn.XLOOKUP(L226,ud_placement[lookupValue],ud_placement[lookupKey],"ERROR"),""), "")</f>
        <v/>
      </c>
      <c r="O226" s="3" t="str">
        <f>IF($A226="ADD",IF(NOT(ISBLANK(N226)),_xlfn.XLOOKUP(N226,ud_pole_primary_function[lookupValue],ud_pole_primary_function[lookupKey],"ERROR"),""), "")</f>
        <v/>
      </c>
      <c r="P226" s="3" t="str">
        <f t="shared" si="36"/>
        <v/>
      </c>
      <c r="Q226" s="3" t="str">
        <f>IF($A226="","",IF((AND($A226="ADD",OR(P226="",P226="Basic Sign Post"))),"6",(_xlfn.XLOOKUP(P226,ud_pole_structure_type[lookupValue],ud_pole_structure_type[lookupKey],""))))</f>
        <v/>
      </c>
      <c r="R226" s="3" t="str">
        <f t="shared" si="37"/>
        <v/>
      </c>
      <c r="S226" s="3" t="str">
        <f>IF($A226="","",IF((AND($A226="ADD",OR(R226="",R226="Aluminium"))),"4",(_xlfn.XLOOKUP(R226,pole_material[lookupValue],pole_material[lookupKey],""))))</f>
        <v/>
      </c>
      <c r="U226" s="3" t="str">
        <f>IF($A226="ADD",IF(NOT(ISBLANK(T226)),_xlfn.XLOOKUP(T226,ud_coating_system[lookupValue],ud_coating_system[lookupKey],"ERROR"),""), "")</f>
        <v/>
      </c>
      <c r="W226" s="3" t="str">
        <f>IF($A226="ADD",IF(NOT(ISBLANK(V226)),_xlfn.XLOOKUP(V226,ud_pole_foundation_type[lookupValue],ud_pole_foundation_type[lookupKey],"ERROR"),""), "")</f>
        <v/>
      </c>
      <c r="Y226" s="3" t="str">
        <f>IF($A226="ADD",IF(NOT(ISBLANK(X226)),_xlfn.XLOOKUP(X226,ud_pole_base_connection[lookupValue],ud_pole_base_connection[lookupKey],"ERROR"),""), "")</f>
        <v/>
      </c>
      <c r="Z226" s="6"/>
      <c r="AA226" s="6"/>
      <c r="AB226" s="2" t="str">
        <f t="shared" si="38"/>
        <v/>
      </c>
      <c r="AD226" s="3" t="str">
        <f>IF($A226="ADD",IF(NOT(ISBLANK(AC226)),_xlfn.XLOOKUP(AC226,ud_pole_structure_make[lookupValue],ud_pole_structure_make[lookupKey],"ERROR"),""), "")</f>
        <v/>
      </c>
      <c r="AF226" s="3" t="str">
        <f>IF($A226="ADD",IF(NOT(ISBLANK(AE226)),_xlfn.XLOOKUP(1,(ud_pole_structure_model_lookup=AE226)*(ud_pole_structure_model_parentKey=AD226),ud_pole_structure_model[lookupKey],"ERROR"),""), "")</f>
        <v/>
      </c>
      <c r="AH226" s="3" t="str">
        <f>IF($A226="ADD",IF(NOT(ISBLANK(AG226)),_xlfn.XLOOKUP(AG226,sl_pole_shape[lookupValue],sl_pole_shape[lookupKey],"ERROR"),""), "")</f>
        <v/>
      </c>
      <c r="AJ226" s="3" t="str">
        <f>IF($A226="ADD",IF(NOT(ISBLANK(AI226)),_xlfn.XLOOKUP(AI226,sign_bracket[lookupValue],sign_bracket[lookupKey],"ERROR"),""), "")</f>
        <v/>
      </c>
      <c r="AL226" s="3" t="str">
        <f>IF($A226="ADD",IF(NOT(ISBLANK(AK226)),_xlfn.XLOOKUP(AK226,post_plant_type[lookupValue],post_plant_type[lookupKey],"ERROR"),""), "")</f>
        <v/>
      </c>
      <c r="AN226" s="3" t="str">
        <f>IF($A226="ADD",IF(NOT(ISBLANK(AM226)),_xlfn.XLOOKUP(AM226,post_ground_type[lookupValue],post_ground_type[lookupKey],"ERROR"),""), "")</f>
        <v/>
      </c>
      <c r="AP226" s="3" t="str">
        <f>IF($A226="ADD",IF(NOT(ISBLANK(AO226)),_xlfn.XLOOKUP(AO226,post_joint_type[lookupValue],post_joint_type[lookupKey],"ERROR"),""), "")</f>
        <v/>
      </c>
      <c r="AQ226" s="7"/>
      <c r="AR226" s="4" t="str">
        <f t="shared" ca="1" si="39"/>
        <v/>
      </c>
      <c r="AS226" s="4"/>
      <c r="AT226" s="3" t="str">
        <f t="shared" si="40"/>
        <v/>
      </c>
      <c r="AU226" s="3" t="str">
        <f>IF($A226="","",IF((AND($A226="ADD",OR(AT226="",AT226="In Use"))),"5",(_xlfn.XLOOKUP(AT226,ud_asset_status[lookupValue],ud_asset_status[lookupKey],""))))</f>
        <v/>
      </c>
      <c r="AW226" s="3" t="str">
        <f>IF($A226="ADD",IF(NOT(ISBLANK(AV226)),_xlfn.XLOOKUP(AV226,ud_replacement_status[lookupValue],ud_replacement_status[lookupKey],"ERROR"),""), "")</f>
        <v/>
      </c>
      <c r="AX226" s="7"/>
      <c r="AZ226" s="3" t="str">
        <f>IF($A226="ADD",IF(NOT(ISBLANK(AY226)),_xlfn.XLOOKUP(AY226,ar_replace_reason[lookupValue],ar_replace_reason[lookupKey],"ERROR"),""), "")</f>
        <v/>
      </c>
      <c r="BA226" s="3" t="str">
        <f t="shared" si="41"/>
        <v/>
      </c>
      <c r="BB226" s="3" t="str">
        <f>IF($A226="","",IF((AND($A226="ADD",OR(BA226="",BA226="Queenstown-Lakes District Council"))),"70",(_xlfn.XLOOKUP(BA226,ud_organisation_owner[lookupValue],ud_organisation_owner[lookupKey],""))))</f>
        <v/>
      </c>
      <c r="BC226" s="3" t="str">
        <f t="shared" si="42"/>
        <v/>
      </c>
      <c r="BD226" s="3" t="str">
        <f>IF($A226="","",IF((AND($A226="ADD",OR(BC226="",BC226="Queenstown-Lakes District Council"))),"70",(_xlfn.XLOOKUP(BC226,ud_organisation_owner[lookupValue],ud_organisation_owner[lookupKey],""))))</f>
        <v/>
      </c>
      <c r="BE226" s="3" t="str">
        <f t="shared" si="43"/>
        <v/>
      </c>
      <c r="BF226" s="3" t="str">
        <f>IF($A226="","",IF((AND($A226="ADD",OR(BE226="",BE226="Local Authority"))),"17",(_xlfn.XLOOKUP(BE226,ud_sub_organisation[lookupValue],ud_sub_organisation[lookupKey],""))))</f>
        <v/>
      </c>
      <c r="BH226" s="3" t="str">
        <f>IF($A226="ADD",IF(NOT(ISBLANK(BG226)),_xlfn.XLOOKUP(BG226,ud_maintenance_organisation[lookupValue],ud_maintenance_organisation[lookupKey],"ERROR"),""), "")</f>
        <v/>
      </c>
      <c r="BI226" s="3" t="str">
        <f t="shared" si="44"/>
        <v/>
      </c>
      <c r="BJ226" s="3" t="str">
        <f>IF($A226="","",IF((AND($A226="ADD",OR(BI226="",BI226="Vested Assets"))),"12",(_xlfn.XLOOKUP(BI226,ud_work_category[lookupValue],ud_work_category[lookupKey],""))))</f>
        <v/>
      </c>
      <c r="BK226" s="8"/>
      <c r="BL226" s="2" t="str">
        <f t="shared" si="45"/>
        <v/>
      </c>
      <c r="BM226" s="3" t="str">
        <f t="shared" si="46"/>
        <v/>
      </c>
      <c r="BN226" s="3" t="str">
        <f>IF($A226="","",IF((AND($A226="ADD",OR(BM226="",BM226="Excellent"))),"1",(_xlfn.XLOOKUP(BM226,condition[lookupValue],condition[lookupKey],""))))</f>
        <v/>
      </c>
      <c r="BO226" s="7" t="str">
        <f t="shared" si="47"/>
        <v/>
      </c>
      <c r="BP226" s="9"/>
    </row>
    <row r="227" spans="2:68" x14ac:dyDescent="0.25">
      <c r="B227" s="4"/>
      <c r="E227" s="3" t="str">
        <f>IF($A227="ADD",IF(NOT(ISBLANK(D227)),_xlfn.XLOOKUP(D227,roadnames[lookupValue],roadnames[lookupKey],"ERROR"),""), "")</f>
        <v/>
      </c>
      <c r="F227" s="5"/>
      <c r="G227" s="5"/>
      <c r="H227" s="6"/>
      <c r="J227" s="3" t="str">
        <f>IF($A227="ADD",IF(NOT(ISBLANK(I227)),_xlfn.XLOOKUP(I227,side[lookupValue],side[lookupKey],"ERROR"),""), "")</f>
        <v/>
      </c>
      <c r="K227" s="4"/>
      <c r="M227" s="3" t="str">
        <f>IF($A227="ADD",IF(NOT(ISBLANK(L227)),_xlfn.XLOOKUP(L227,ud_placement[lookupValue],ud_placement[lookupKey],"ERROR"),""), "")</f>
        <v/>
      </c>
      <c r="O227" s="3" t="str">
        <f>IF($A227="ADD",IF(NOT(ISBLANK(N227)),_xlfn.XLOOKUP(N227,ud_pole_primary_function[lookupValue],ud_pole_primary_function[lookupKey],"ERROR"),""), "")</f>
        <v/>
      </c>
      <c r="P227" s="3" t="str">
        <f t="shared" si="36"/>
        <v/>
      </c>
      <c r="Q227" s="3" t="str">
        <f>IF($A227="","",IF((AND($A227="ADD",OR(P227="",P227="Basic Sign Post"))),"6",(_xlfn.XLOOKUP(P227,ud_pole_structure_type[lookupValue],ud_pole_structure_type[lookupKey],""))))</f>
        <v/>
      </c>
      <c r="R227" s="3" t="str">
        <f t="shared" si="37"/>
        <v/>
      </c>
      <c r="S227" s="3" t="str">
        <f>IF($A227="","",IF((AND($A227="ADD",OR(R227="",R227="Aluminium"))),"4",(_xlfn.XLOOKUP(R227,pole_material[lookupValue],pole_material[lookupKey],""))))</f>
        <v/>
      </c>
      <c r="U227" s="3" t="str">
        <f>IF($A227="ADD",IF(NOT(ISBLANK(T227)),_xlfn.XLOOKUP(T227,ud_coating_system[lookupValue],ud_coating_system[lookupKey],"ERROR"),""), "")</f>
        <v/>
      </c>
      <c r="W227" s="3" t="str">
        <f>IF($A227="ADD",IF(NOT(ISBLANK(V227)),_xlfn.XLOOKUP(V227,ud_pole_foundation_type[lookupValue],ud_pole_foundation_type[lookupKey],"ERROR"),""), "")</f>
        <v/>
      </c>
      <c r="Y227" s="3" t="str">
        <f>IF($A227="ADD",IF(NOT(ISBLANK(X227)),_xlfn.XLOOKUP(X227,ud_pole_base_connection[lookupValue],ud_pole_base_connection[lookupKey],"ERROR"),""), "")</f>
        <v/>
      </c>
      <c r="Z227" s="6"/>
      <c r="AA227" s="6"/>
      <c r="AB227" s="2" t="str">
        <f t="shared" si="38"/>
        <v/>
      </c>
      <c r="AD227" s="3" t="str">
        <f>IF($A227="ADD",IF(NOT(ISBLANK(AC227)),_xlfn.XLOOKUP(AC227,ud_pole_structure_make[lookupValue],ud_pole_structure_make[lookupKey],"ERROR"),""), "")</f>
        <v/>
      </c>
      <c r="AF227" s="3" t="str">
        <f>IF($A227="ADD",IF(NOT(ISBLANK(AE227)),_xlfn.XLOOKUP(1,(ud_pole_structure_model_lookup=AE227)*(ud_pole_structure_model_parentKey=AD227),ud_pole_structure_model[lookupKey],"ERROR"),""), "")</f>
        <v/>
      </c>
      <c r="AH227" s="3" t="str">
        <f>IF($A227="ADD",IF(NOT(ISBLANK(AG227)),_xlfn.XLOOKUP(AG227,sl_pole_shape[lookupValue],sl_pole_shape[lookupKey],"ERROR"),""), "")</f>
        <v/>
      </c>
      <c r="AJ227" s="3" t="str">
        <f>IF($A227="ADD",IF(NOT(ISBLANK(AI227)),_xlfn.XLOOKUP(AI227,sign_bracket[lookupValue],sign_bracket[lookupKey],"ERROR"),""), "")</f>
        <v/>
      </c>
      <c r="AL227" s="3" t="str">
        <f>IF($A227="ADD",IF(NOT(ISBLANK(AK227)),_xlfn.XLOOKUP(AK227,post_plant_type[lookupValue],post_plant_type[lookupKey],"ERROR"),""), "")</f>
        <v/>
      </c>
      <c r="AN227" s="3" t="str">
        <f>IF($A227="ADD",IF(NOT(ISBLANK(AM227)),_xlfn.XLOOKUP(AM227,post_ground_type[lookupValue],post_ground_type[lookupKey],"ERROR"),""), "")</f>
        <v/>
      </c>
      <c r="AP227" s="3" t="str">
        <f>IF($A227="ADD",IF(NOT(ISBLANK(AO227)),_xlfn.XLOOKUP(AO227,post_joint_type[lookupValue],post_joint_type[lookupKey],"ERROR"),""), "")</f>
        <v/>
      </c>
      <c r="AQ227" s="7"/>
      <c r="AR227" s="4" t="str">
        <f t="shared" ca="1" si="39"/>
        <v/>
      </c>
      <c r="AS227" s="4"/>
      <c r="AT227" s="3" t="str">
        <f t="shared" si="40"/>
        <v/>
      </c>
      <c r="AU227" s="3" t="str">
        <f>IF($A227="","",IF((AND($A227="ADD",OR(AT227="",AT227="In Use"))),"5",(_xlfn.XLOOKUP(AT227,ud_asset_status[lookupValue],ud_asset_status[lookupKey],""))))</f>
        <v/>
      </c>
      <c r="AW227" s="3" t="str">
        <f>IF($A227="ADD",IF(NOT(ISBLANK(AV227)),_xlfn.XLOOKUP(AV227,ud_replacement_status[lookupValue],ud_replacement_status[lookupKey],"ERROR"),""), "")</f>
        <v/>
      </c>
      <c r="AX227" s="7"/>
      <c r="AZ227" s="3" t="str">
        <f>IF($A227="ADD",IF(NOT(ISBLANK(AY227)),_xlfn.XLOOKUP(AY227,ar_replace_reason[lookupValue],ar_replace_reason[lookupKey],"ERROR"),""), "")</f>
        <v/>
      </c>
      <c r="BA227" s="3" t="str">
        <f t="shared" si="41"/>
        <v/>
      </c>
      <c r="BB227" s="3" t="str">
        <f>IF($A227="","",IF((AND($A227="ADD",OR(BA227="",BA227="Queenstown-Lakes District Council"))),"70",(_xlfn.XLOOKUP(BA227,ud_organisation_owner[lookupValue],ud_organisation_owner[lookupKey],""))))</f>
        <v/>
      </c>
      <c r="BC227" s="3" t="str">
        <f t="shared" si="42"/>
        <v/>
      </c>
      <c r="BD227" s="3" t="str">
        <f>IF($A227="","",IF((AND($A227="ADD",OR(BC227="",BC227="Queenstown-Lakes District Council"))),"70",(_xlfn.XLOOKUP(BC227,ud_organisation_owner[lookupValue],ud_organisation_owner[lookupKey],""))))</f>
        <v/>
      </c>
      <c r="BE227" s="3" t="str">
        <f t="shared" si="43"/>
        <v/>
      </c>
      <c r="BF227" s="3" t="str">
        <f>IF($A227="","",IF((AND($A227="ADD",OR(BE227="",BE227="Local Authority"))),"17",(_xlfn.XLOOKUP(BE227,ud_sub_organisation[lookupValue],ud_sub_organisation[lookupKey],""))))</f>
        <v/>
      </c>
      <c r="BH227" s="3" t="str">
        <f>IF($A227="ADD",IF(NOT(ISBLANK(BG227)),_xlfn.XLOOKUP(BG227,ud_maintenance_organisation[lookupValue],ud_maintenance_organisation[lookupKey],"ERROR"),""), "")</f>
        <v/>
      </c>
      <c r="BI227" s="3" t="str">
        <f t="shared" si="44"/>
        <v/>
      </c>
      <c r="BJ227" s="3" t="str">
        <f>IF($A227="","",IF((AND($A227="ADD",OR(BI227="",BI227="Vested Assets"))),"12",(_xlfn.XLOOKUP(BI227,ud_work_category[lookupValue],ud_work_category[lookupKey],""))))</f>
        <v/>
      </c>
      <c r="BK227" s="8"/>
      <c r="BL227" s="2" t="str">
        <f t="shared" si="45"/>
        <v/>
      </c>
      <c r="BM227" s="3" t="str">
        <f t="shared" si="46"/>
        <v/>
      </c>
      <c r="BN227" s="3" t="str">
        <f>IF($A227="","",IF((AND($A227="ADD",OR(BM227="",BM227="Excellent"))),"1",(_xlfn.XLOOKUP(BM227,condition[lookupValue],condition[lookupKey],""))))</f>
        <v/>
      </c>
      <c r="BO227" s="7" t="str">
        <f t="shared" si="47"/>
        <v/>
      </c>
      <c r="BP227" s="9"/>
    </row>
    <row r="228" spans="2:68" x14ac:dyDescent="0.25">
      <c r="B228" s="4"/>
      <c r="E228" s="3" t="str">
        <f>IF($A228="ADD",IF(NOT(ISBLANK(D228)),_xlfn.XLOOKUP(D228,roadnames[lookupValue],roadnames[lookupKey],"ERROR"),""), "")</f>
        <v/>
      </c>
      <c r="F228" s="5"/>
      <c r="G228" s="5"/>
      <c r="H228" s="6"/>
      <c r="J228" s="3" t="str">
        <f>IF($A228="ADD",IF(NOT(ISBLANK(I228)),_xlfn.XLOOKUP(I228,side[lookupValue],side[lookupKey],"ERROR"),""), "")</f>
        <v/>
      </c>
      <c r="K228" s="4"/>
      <c r="M228" s="3" t="str">
        <f>IF($A228="ADD",IF(NOT(ISBLANK(L228)),_xlfn.XLOOKUP(L228,ud_placement[lookupValue],ud_placement[lookupKey],"ERROR"),""), "")</f>
        <v/>
      </c>
      <c r="O228" s="3" t="str">
        <f>IF($A228="ADD",IF(NOT(ISBLANK(N228)),_xlfn.XLOOKUP(N228,ud_pole_primary_function[lookupValue],ud_pole_primary_function[lookupKey],"ERROR"),""), "")</f>
        <v/>
      </c>
      <c r="P228" s="3" t="str">
        <f t="shared" si="36"/>
        <v/>
      </c>
      <c r="Q228" s="3" t="str">
        <f>IF($A228="","",IF((AND($A228="ADD",OR(P228="",P228="Basic Sign Post"))),"6",(_xlfn.XLOOKUP(P228,ud_pole_structure_type[lookupValue],ud_pole_structure_type[lookupKey],""))))</f>
        <v/>
      </c>
      <c r="R228" s="3" t="str">
        <f t="shared" si="37"/>
        <v/>
      </c>
      <c r="S228" s="3" t="str">
        <f>IF($A228="","",IF((AND($A228="ADD",OR(R228="",R228="Aluminium"))),"4",(_xlfn.XLOOKUP(R228,pole_material[lookupValue],pole_material[lookupKey],""))))</f>
        <v/>
      </c>
      <c r="U228" s="3" t="str">
        <f>IF($A228="ADD",IF(NOT(ISBLANK(T228)),_xlfn.XLOOKUP(T228,ud_coating_system[lookupValue],ud_coating_system[lookupKey],"ERROR"),""), "")</f>
        <v/>
      </c>
      <c r="W228" s="3" t="str">
        <f>IF($A228="ADD",IF(NOT(ISBLANK(V228)),_xlfn.XLOOKUP(V228,ud_pole_foundation_type[lookupValue],ud_pole_foundation_type[lookupKey],"ERROR"),""), "")</f>
        <v/>
      </c>
      <c r="Y228" s="3" t="str">
        <f>IF($A228="ADD",IF(NOT(ISBLANK(X228)),_xlfn.XLOOKUP(X228,ud_pole_base_connection[lookupValue],ud_pole_base_connection[lookupKey],"ERROR"),""), "")</f>
        <v/>
      </c>
      <c r="Z228" s="6"/>
      <c r="AA228" s="6"/>
      <c r="AB228" s="2" t="str">
        <f t="shared" si="38"/>
        <v/>
      </c>
      <c r="AD228" s="3" t="str">
        <f>IF($A228="ADD",IF(NOT(ISBLANK(AC228)),_xlfn.XLOOKUP(AC228,ud_pole_structure_make[lookupValue],ud_pole_structure_make[lookupKey],"ERROR"),""), "")</f>
        <v/>
      </c>
      <c r="AF228" s="3" t="str">
        <f>IF($A228="ADD",IF(NOT(ISBLANK(AE228)),_xlfn.XLOOKUP(1,(ud_pole_structure_model_lookup=AE228)*(ud_pole_structure_model_parentKey=AD228),ud_pole_structure_model[lookupKey],"ERROR"),""), "")</f>
        <v/>
      </c>
      <c r="AH228" s="3" t="str">
        <f>IF($A228="ADD",IF(NOT(ISBLANK(AG228)),_xlfn.XLOOKUP(AG228,sl_pole_shape[lookupValue],sl_pole_shape[lookupKey],"ERROR"),""), "")</f>
        <v/>
      </c>
      <c r="AJ228" s="3" t="str">
        <f>IF($A228="ADD",IF(NOT(ISBLANK(AI228)),_xlfn.XLOOKUP(AI228,sign_bracket[lookupValue],sign_bracket[lookupKey],"ERROR"),""), "")</f>
        <v/>
      </c>
      <c r="AL228" s="3" t="str">
        <f>IF($A228="ADD",IF(NOT(ISBLANK(AK228)),_xlfn.XLOOKUP(AK228,post_plant_type[lookupValue],post_plant_type[lookupKey],"ERROR"),""), "")</f>
        <v/>
      </c>
      <c r="AN228" s="3" t="str">
        <f>IF($A228="ADD",IF(NOT(ISBLANK(AM228)),_xlfn.XLOOKUP(AM228,post_ground_type[lookupValue],post_ground_type[lookupKey],"ERROR"),""), "")</f>
        <v/>
      </c>
      <c r="AP228" s="3" t="str">
        <f>IF($A228="ADD",IF(NOT(ISBLANK(AO228)),_xlfn.XLOOKUP(AO228,post_joint_type[lookupValue],post_joint_type[lookupKey],"ERROR"),""), "")</f>
        <v/>
      </c>
      <c r="AQ228" s="7"/>
      <c r="AR228" s="4" t="str">
        <f t="shared" ca="1" si="39"/>
        <v/>
      </c>
      <c r="AS228" s="4"/>
      <c r="AT228" s="3" t="str">
        <f t="shared" si="40"/>
        <v/>
      </c>
      <c r="AU228" s="3" t="str">
        <f>IF($A228="","",IF((AND($A228="ADD",OR(AT228="",AT228="In Use"))),"5",(_xlfn.XLOOKUP(AT228,ud_asset_status[lookupValue],ud_asset_status[lookupKey],""))))</f>
        <v/>
      </c>
      <c r="AW228" s="3" t="str">
        <f>IF($A228="ADD",IF(NOT(ISBLANK(AV228)),_xlfn.XLOOKUP(AV228,ud_replacement_status[lookupValue],ud_replacement_status[lookupKey],"ERROR"),""), "")</f>
        <v/>
      </c>
      <c r="AX228" s="7"/>
      <c r="AZ228" s="3" t="str">
        <f>IF($A228="ADD",IF(NOT(ISBLANK(AY228)),_xlfn.XLOOKUP(AY228,ar_replace_reason[lookupValue],ar_replace_reason[lookupKey],"ERROR"),""), "")</f>
        <v/>
      </c>
      <c r="BA228" s="3" t="str">
        <f t="shared" si="41"/>
        <v/>
      </c>
      <c r="BB228" s="3" t="str">
        <f>IF($A228="","",IF((AND($A228="ADD",OR(BA228="",BA228="Queenstown-Lakes District Council"))),"70",(_xlfn.XLOOKUP(BA228,ud_organisation_owner[lookupValue],ud_organisation_owner[lookupKey],""))))</f>
        <v/>
      </c>
      <c r="BC228" s="3" t="str">
        <f t="shared" si="42"/>
        <v/>
      </c>
      <c r="BD228" s="3" t="str">
        <f>IF($A228="","",IF((AND($A228="ADD",OR(BC228="",BC228="Queenstown-Lakes District Council"))),"70",(_xlfn.XLOOKUP(BC228,ud_organisation_owner[lookupValue],ud_organisation_owner[lookupKey],""))))</f>
        <v/>
      </c>
      <c r="BE228" s="3" t="str">
        <f t="shared" si="43"/>
        <v/>
      </c>
      <c r="BF228" s="3" t="str">
        <f>IF($A228="","",IF((AND($A228="ADD",OR(BE228="",BE228="Local Authority"))),"17",(_xlfn.XLOOKUP(BE228,ud_sub_organisation[lookupValue],ud_sub_organisation[lookupKey],""))))</f>
        <v/>
      </c>
      <c r="BH228" s="3" t="str">
        <f>IF($A228="ADD",IF(NOT(ISBLANK(BG228)),_xlfn.XLOOKUP(BG228,ud_maintenance_organisation[lookupValue],ud_maintenance_organisation[lookupKey],"ERROR"),""), "")</f>
        <v/>
      </c>
      <c r="BI228" s="3" t="str">
        <f t="shared" si="44"/>
        <v/>
      </c>
      <c r="BJ228" s="3" t="str">
        <f>IF($A228="","",IF((AND($A228="ADD",OR(BI228="",BI228="Vested Assets"))),"12",(_xlfn.XLOOKUP(BI228,ud_work_category[lookupValue],ud_work_category[lookupKey],""))))</f>
        <v/>
      </c>
      <c r="BK228" s="8"/>
      <c r="BL228" s="2" t="str">
        <f t="shared" si="45"/>
        <v/>
      </c>
      <c r="BM228" s="3" t="str">
        <f t="shared" si="46"/>
        <v/>
      </c>
      <c r="BN228" s="3" t="str">
        <f>IF($A228="","",IF((AND($A228="ADD",OR(BM228="",BM228="Excellent"))),"1",(_xlfn.XLOOKUP(BM228,condition[lookupValue],condition[lookupKey],""))))</f>
        <v/>
      </c>
      <c r="BO228" s="7" t="str">
        <f t="shared" si="47"/>
        <v/>
      </c>
      <c r="BP228" s="9"/>
    </row>
    <row r="229" spans="2:68" x14ac:dyDescent="0.25">
      <c r="B229" s="4"/>
      <c r="E229" s="3" t="str">
        <f>IF($A229="ADD",IF(NOT(ISBLANK(D229)),_xlfn.XLOOKUP(D229,roadnames[lookupValue],roadnames[lookupKey],"ERROR"),""), "")</f>
        <v/>
      </c>
      <c r="F229" s="5"/>
      <c r="G229" s="5"/>
      <c r="H229" s="6"/>
      <c r="J229" s="3" t="str">
        <f>IF($A229="ADD",IF(NOT(ISBLANK(I229)),_xlfn.XLOOKUP(I229,side[lookupValue],side[lookupKey],"ERROR"),""), "")</f>
        <v/>
      </c>
      <c r="K229" s="4"/>
      <c r="M229" s="3" t="str">
        <f>IF($A229="ADD",IF(NOT(ISBLANK(L229)),_xlfn.XLOOKUP(L229,ud_placement[lookupValue],ud_placement[lookupKey],"ERROR"),""), "")</f>
        <v/>
      </c>
      <c r="O229" s="3" t="str">
        <f>IF($A229="ADD",IF(NOT(ISBLANK(N229)),_xlfn.XLOOKUP(N229,ud_pole_primary_function[lookupValue],ud_pole_primary_function[lookupKey],"ERROR"),""), "")</f>
        <v/>
      </c>
      <c r="P229" s="3" t="str">
        <f t="shared" si="36"/>
        <v/>
      </c>
      <c r="Q229" s="3" t="str">
        <f>IF($A229="","",IF((AND($A229="ADD",OR(P229="",P229="Basic Sign Post"))),"6",(_xlfn.XLOOKUP(P229,ud_pole_structure_type[lookupValue],ud_pole_structure_type[lookupKey],""))))</f>
        <v/>
      </c>
      <c r="R229" s="3" t="str">
        <f t="shared" si="37"/>
        <v/>
      </c>
      <c r="S229" s="3" t="str">
        <f>IF($A229="","",IF((AND($A229="ADD",OR(R229="",R229="Aluminium"))),"4",(_xlfn.XLOOKUP(R229,pole_material[lookupValue],pole_material[lookupKey],""))))</f>
        <v/>
      </c>
      <c r="U229" s="3" t="str">
        <f>IF($A229="ADD",IF(NOT(ISBLANK(T229)),_xlfn.XLOOKUP(T229,ud_coating_system[lookupValue],ud_coating_system[lookupKey],"ERROR"),""), "")</f>
        <v/>
      </c>
      <c r="W229" s="3" t="str">
        <f>IF($A229="ADD",IF(NOT(ISBLANK(V229)),_xlfn.XLOOKUP(V229,ud_pole_foundation_type[lookupValue],ud_pole_foundation_type[lookupKey],"ERROR"),""), "")</f>
        <v/>
      </c>
      <c r="Y229" s="3" t="str">
        <f>IF($A229="ADD",IF(NOT(ISBLANK(X229)),_xlfn.XLOOKUP(X229,ud_pole_base_connection[lookupValue],ud_pole_base_connection[lookupKey],"ERROR"),""), "")</f>
        <v/>
      </c>
      <c r="Z229" s="6"/>
      <c r="AA229" s="6"/>
      <c r="AB229" s="2" t="str">
        <f t="shared" si="38"/>
        <v/>
      </c>
      <c r="AD229" s="3" t="str">
        <f>IF($A229="ADD",IF(NOT(ISBLANK(AC229)),_xlfn.XLOOKUP(AC229,ud_pole_structure_make[lookupValue],ud_pole_structure_make[lookupKey],"ERROR"),""), "")</f>
        <v/>
      </c>
      <c r="AF229" s="3" t="str">
        <f>IF($A229="ADD",IF(NOT(ISBLANK(AE229)),_xlfn.XLOOKUP(1,(ud_pole_structure_model_lookup=AE229)*(ud_pole_structure_model_parentKey=AD229),ud_pole_structure_model[lookupKey],"ERROR"),""), "")</f>
        <v/>
      </c>
      <c r="AH229" s="3" t="str">
        <f>IF($A229="ADD",IF(NOT(ISBLANK(AG229)),_xlfn.XLOOKUP(AG229,sl_pole_shape[lookupValue],sl_pole_shape[lookupKey],"ERROR"),""), "")</f>
        <v/>
      </c>
      <c r="AJ229" s="3" t="str">
        <f>IF($A229="ADD",IF(NOT(ISBLANK(AI229)),_xlfn.XLOOKUP(AI229,sign_bracket[lookupValue],sign_bracket[lookupKey],"ERROR"),""), "")</f>
        <v/>
      </c>
      <c r="AL229" s="3" t="str">
        <f>IF($A229="ADD",IF(NOT(ISBLANK(AK229)),_xlfn.XLOOKUP(AK229,post_plant_type[lookupValue],post_plant_type[lookupKey],"ERROR"),""), "")</f>
        <v/>
      </c>
      <c r="AN229" s="3" t="str">
        <f>IF($A229="ADD",IF(NOT(ISBLANK(AM229)),_xlfn.XLOOKUP(AM229,post_ground_type[lookupValue],post_ground_type[lookupKey],"ERROR"),""), "")</f>
        <v/>
      </c>
      <c r="AP229" s="3" t="str">
        <f>IF($A229="ADD",IF(NOT(ISBLANK(AO229)),_xlfn.XLOOKUP(AO229,post_joint_type[lookupValue],post_joint_type[lookupKey],"ERROR"),""), "")</f>
        <v/>
      </c>
      <c r="AQ229" s="7"/>
      <c r="AR229" s="4" t="str">
        <f t="shared" ca="1" si="39"/>
        <v/>
      </c>
      <c r="AS229" s="4"/>
      <c r="AT229" s="3" t="str">
        <f t="shared" si="40"/>
        <v/>
      </c>
      <c r="AU229" s="3" t="str">
        <f>IF($A229="","",IF((AND($A229="ADD",OR(AT229="",AT229="In Use"))),"5",(_xlfn.XLOOKUP(AT229,ud_asset_status[lookupValue],ud_asset_status[lookupKey],""))))</f>
        <v/>
      </c>
      <c r="AW229" s="3" t="str">
        <f>IF($A229="ADD",IF(NOT(ISBLANK(AV229)),_xlfn.XLOOKUP(AV229,ud_replacement_status[lookupValue],ud_replacement_status[lookupKey],"ERROR"),""), "")</f>
        <v/>
      </c>
      <c r="AX229" s="7"/>
      <c r="AZ229" s="3" t="str">
        <f>IF($A229="ADD",IF(NOT(ISBLANK(AY229)),_xlfn.XLOOKUP(AY229,ar_replace_reason[lookupValue],ar_replace_reason[lookupKey],"ERROR"),""), "")</f>
        <v/>
      </c>
      <c r="BA229" s="3" t="str">
        <f t="shared" si="41"/>
        <v/>
      </c>
      <c r="BB229" s="3" t="str">
        <f>IF($A229="","",IF((AND($A229="ADD",OR(BA229="",BA229="Queenstown-Lakes District Council"))),"70",(_xlfn.XLOOKUP(BA229,ud_organisation_owner[lookupValue],ud_organisation_owner[lookupKey],""))))</f>
        <v/>
      </c>
      <c r="BC229" s="3" t="str">
        <f t="shared" si="42"/>
        <v/>
      </c>
      <c r="BD229" s="3" t="str">
        <f>IF($A229="","",IF((AND($A229="ADD",OR(BC229="",BC229="Queenstown-Lakes District Council"))),"70",(_xlfn.XLOOKUP(BC229,ud_organisation_owner[lookupValue],ud_organisation_owner[lookupKey],""))))</f>
        <v/>
      </c>
      <c r="BE229" s="3" t="str">
        <f t="shared" si="43"/>
        <v/>
      </c>
      <c r="BF229" s="3" t="str">
        <f>IF($A229="","",IF((AND($A229="ADD",OR(BE229="",BE229="Local Authority"))),"17",(_xlfn.XLOOKUP(BE229,ud_sub_organisation[lookupValue],ud_sub_organisation[lookupKey],""))))</f>
        <v/>
      </c>
      <c r="BH229" s="3" t="str">
        <f>IF($A229="ADD",IF(NOT(ISBLANK(BG229)),_xlfn.XLOOKUP(BG229,ud_maintenance_organisation[lookupValue],ud_maintenance_organisation[lookupKey],"ERROR"),""), "")</f>
        <v/>
      </c>
      <c r="BI229" s="3" t="str">
        <f t="shared" si="44"/>
        <v/>
      </c>
      <c r="BJ229" s="3" t="str">
        <f>IF($A229="","",IF((AND($A229="ADD",OR(BI229="",BI229="Vested Assets"))),"12",(_xlfn.XLOOKUP(BI229,ud_work_category[lookupValue],ud_work_category[lookupKey],""))))</f>
        <v/>
      </c>
      <c r="BK229" s="8"/>
      <c r="BL229" s="2" t="str">
        <f t="shared" si="45"/>
        <v/>
      </c>
      <c r="BM229" s="3" t="str">
        <f t="shared" si="46"/>
        <v/>
      </c>
      <c r="BN229" s="3" t="str">
        <f>IF($A229="","",IF((AND($A229="ADD",OR(BM229="",BM229="Excellent"))),"1",(_xlfn.XLOOKUP(BM229,condition[lookupValue],condition[lookupKey],""))))</f>
        <v/>
      </c>
      <c r="BO229" s="7" t="str">
        <f t="shared" si="47"/>
        <v/>
      </c>
      <c r="BP229" s="9"/>
    </row>
    <row r="230" spans="2:68" x14ac:dyDescent="0.25">
      <c r="B230" s="4"/>
      <c r="E230" s="3" t="str">
        <f>IF($A230="ADD",IF(NOT(ISBLANK(D230)),_xlfn.XLOOKUP(D230,roadnames[lookupValue],roadnames[lookupKey],"ERROR"),""), "")</f>
        <v/>
      </c>
      <c r="F230" s="5"/>
      <c r="G230" s="5"/>
      <c r="H230" s="6"/>
      <c r="J230" s="3" t="str">
        <f>IF($A230="ADD",IF(NOT(ISBLANK(I230)),_xlfn.XLOOKUP(I230,side[lookupValue],side[lookupKey],"ERROR"),""), "")</f>
        <v/>
      </c>
      <c r="K230" s="4"/>
      <c r="M230" s="3" t="str">
        <f>IF($A230="ADD",IF(NOT(ISBLANK(L230)),_xlfn.XLOOKUP(L230,ud_placement[lookupValue],ud_placement[lookupKey],"ERROR"),""), "")</f>
        <v/>
      </c>
      <c r="O230" s="3" t="str">
        <f>IF($A230="ADD",IF(NOT(ISBLANK(N230)),_xlfn.XLOOKUP(N230,ud_pole_primary_function[lookupValue],ud_pole_primary_function[lookupKey],"ERROR"),""), "")</f>
        <v/>
      </c>
      <c r="P230" s="3" t="str">
        <f t="shared" si="36"/>
        <v/>
      </c>
      <c r="Q230" s="3" t="str">
        <f>IF($A230="","",IF((AND($A230="ADD",OR(P230="",P230="Basic Sign Post"))),"6",(_xlfn.XLOOKUP(P230,ud_pole_structure_type[lookupValue],ud_pole_structure_type[lookupKey],""))))</f>
        <v/>
      </c>
      <c r="R230" s="3" t="str">
        <f t="shared" si="37"/>
        <v/>
      </c>
      <c r="S230" s="3" t="str">
        <f>IF($A230="","",IF((AND($A230="ADD",OR(R230="",R230="Aluminium"))),"4",(_xlfn.XLOOKUP(R230,pole_material[lookupValue],pole_material[lookupKey],""))))</f>
        <v/>
      </c>
      <c r="U230" s="3" t="str">
        <f>IF($A230="ADD",IF(NOT(ISBLANK(T230)),_xlfn.XLOOKUP(T230,ud_coating_system[lookupValue],ud_coating_system[lookupKey],"ERROR"),""), "")</f>
        <v/>
      </c>
      <c r="W230" s="3" t="str">
        <f>IF($A230="ADD",IF(NOT(ISBLANK(V230)),_xlfn.XLOOKUP(V230,ud_pole_foundation_type[lookupValue],ud_pole_foundation_type[lookupKey],"ERROR"),""), "")</f>
        <v/>
      </c>
      <c r="Y230" s="3" t="str">
        <f>IF($A230="ADD",IF(NOT(ISBLANK(X230)),_xlfn.XLOOKUP(X230,ud_pole_base_connection[lookupValue],ud_pole_base_connection[lookupKey],"ERROR"),""), "")</f>
        <v/>
      </c>
      <c r="Z230" s="6"/>
      <c r="AA230" s="6"/>
      <c r="AB230" s="2" t="str">
        <f t="shared" si="38"/>
        <v/>
      </c>
      <c r="AD230" s="3" t="str">
        <f>IF($A230="ADD",IF(NOT(ISBLANK(AC230)),_xlfn.XLOOKUP(AC230,ud_pole_structure_make[lookupValue],ud_pole_structure_make[lookupKey],"ERROR"),""), "")</f>
        <v/>
      </c>
      <c r="AF230" s="3" t="str">
        <f>IF($A230="ADD",IF(NOT(ISBLANK(AE230)),_xlfn.XLOOKUP(1,(ud_pole_structure_model_lookup=AE230)*(ud_pole_structure_model_parentKey=AD230),ud_pole_structure_model[lookupKey],"ERROR"),""), "")</f>
        <v/>
      </c>
      <c r="AH230" s="3" t="str">
        <f>IF($A230="ADD",IF(NOT(ISBLANK(AG230)),_xlfn.XLOOKUP(AG230,sl_pole_shape[lookupValue],sl_pole_shape[lookupKey],"ERROR"),""), "")</f>
        <v/>
      </c>
      <c r="AJ230" s="3" t="str">
        <f>IF($A230="ADD",IF(NOT(ISBLANK(AI230)),_xlfn.XLOOKUP(AI230,sign_bracket[lookupValue],sign_bracket[lookupKey],"ERROR"),""), "")</f>
        <v/>
      </c>
      <c r="AL230" s="3" t="str">
        <f>IF($A230="ADD",IF(NOT(ISBLANK(AK230)),_xlfn.XLOOKUP(AK230,post_plant_type[lookupValue],post_plant_type[lookupKey],"ERROR"),""), "")</f>
        <v/>
      </c>
      <c r="AN230" s="3" t="str">
        <f>IF($A230="ADD",IF(NOT(ISBLANK(AM230)),_xlfn.XLOOKUP(AM230,post_ground_type[lookupValue],post_ground_type[lookupKey],"ERROR"),""), "")</f>
        <v/>
      </c>
      <c r="AP230" s="3" t="str">
        <f>IF($A230="ADD",IF(NOT(ISBLANK(AO230)),_xlfn.XLOOKUP(AO230,post_joint_type[lookupValue],post_joint_type[lookupKey],"ERROR"),""), "")</f>
        <v/>
      </c>
      <c r="AQ230" s="7"/>
      <c r="AR230" s="4" t="str">
        <f t="shared" ca="1" si="39"/>
        <v/>
      </c>
      <c r="AS230" s="4"/>
      <c r="AT230" s="3" t="str">
        <f t="shared" si="40"/>
        <v/>
      </c>
      <c r="AU230" s="3" t="str">
        <f>IF($A230="","",IF((AND($A230="ADD",OR(AT230="",AT230="In Use"))),"5",(_xlfn.XLOOKUP(AT230,ud_asset_status[lookupValue],ud_asset_status[lookupKey],""))))</f>
        <v/>
      </c>
      <c r="AW230" s="3" t="str">
        <f>IF($A230="ADD",IF(NOT(ISBLANK(AV230)),_xlfn.XLOOKUP(AV230,ud_replacement_status[lookupValue],ud_replacement_status[lookupKey],"ERROR"),""), "")</f>
        <v/>
      </c>
      <c r="AX230" s="7"/>
      <c r="AZ230" s="3" t="str">
        <f>IF($A230="ADD",IF(NOT(ISBLANK(AY230)),_xlfn.XLOOKUP(AY230,ar_replace_reason[lookupValue],ar_replace_reason[lookupKey],"ERROR"),""), "")</f>
        <v/>
      </c>
      <c r="BA230" s="3" t="str">
        <f t="shared" si="41"/>
        <v/>
      </c>
      <c r="BB230" s="3" t="str">
        <f>IF($A230="","",IF((AND($A230="ADD",OR(BA230="",BA230="Queenstown-Lakes District Council"))),"70",(_xlfn.XLOOKUP(BA230,ud_organisation_owner[lookupValue],ud_organisation_owner[lookupKey],""))))</f>
        <v/>
      </c>
      <c r="BC230" s="3" t="str">
        <f t="shared" si="42"/>
        <v/>
      </c>
      <c r="BD230" s="3" t="str">
        <f>IF($A230="","",IF((AND($A230="ADD",OR(BC230="",BC230="Queenstown-Lakes District Council"))),"70",(_xlfn.XLOOKUP(BC230,ud_organisation_owner[lookupValue],ud_organisation_owner[lookupKey],""))))</f>
        <v/>
      </c>
      <c r="BE230" s="3" t="str">
        <f t="shared" si="43"/>
        <v/>
      </c>
      <c r="BF230" s="3" t="str">
        <f>IF($A230="","",IF((AND($A230="ADD",OR(BE230="",BE230="Local Authority"))),"17",(_xlfn.XLOOKUP(BE230,ud_sub_organisation[lookupValue],ud_sub_organisation[lookupKey],""))))</f>
        <v/>
      </c>
      <c r="BH230" s="3" t="str">
        <f>IF($A230="ADD",IF(NOT(ISBLANK(BG230)),_xlfn.XLOOKUP(BG230,ud_maintenance_organisation[lookupValue],ud_maintenance_organisation[lookupKey],"ERROR"),""), "")</f>
        <v/>
      </c>
      <c r="BI230" s="3" t="str">
        <f t="shared" si="44"/>
        <v/>
      </c>
      <c r="BJ230" s="3" t="str">
        <f>IF($A230="","",IF((AND($A230="ADD",OR(BI230="",BI230="Vested Assets"))),"12",(_xlfn.XLOOKUP(BI230,ud_work_category[lookupValue],ud_work_category[lookupKey],""))))</f>
        <v/>
      </c>
      <c r="BK230" s="8"/>
      <c r="BL230" s="2" t="str">
        <f t="shared" si="45"/>
        <v/>
      </c>
      <c r="BM230" s="3" t="str">
        <f t="shared" si="46"/>
        <v/>
      </c>
      <c r="BN230" s="3" t="str">
        <f>IF($A230="","",IF((AND($A230="ADD",OR(BM230="",BM230="Excellent"))),"1",(_xlfn.XLOOKUP(BM230,condition[lookupValue],condition[lookupKey],""))))</f>
        <v/>
      </c>
      <c r="BO230" s="7" t="str">
        <f t="shared" si="47"/>
        <v/>
      </c>
      <c r="BP230" s="9"/>
    </row>
    <row r="231" spans="2:68" x14ac:dyDescent="0.25">
      <c r="B231" s="4"/>
      <c r="E231" s="3" t="str">
        <f>IF($A231="ADD",IF(NOT(ISBLANK(D231)),_xlfn.XLOOKUP(D231,roadnames[lookupValue],roadnames[lookupKey],"ERROR"),""), "")</f>
        <v/>
      </c>
      <c r="F231" s="5"/>
      <c r="G231" s="5"/>
      <c r="H231" s="6"/>
      <c r="J231" s="3" t="str">
        <f>IF($A231="ADD",IF(NOT(ISBLANK(I231)),_xlfn.XLOOKUP(I231,side[lookupValue],side[lookupKey],"ERROR"),""), "")</f>
        <v/>
      </c>
      <c r="K231" s="4"/>
      <c r="M231" s="3" t="str">
        <f>IF($A231="ADD",IF(NOT(ISBLANK(L231)),_xlfn.XLOOKUP(L231,ud_placement[lookupValue],ud_placement[lookupKey],"ERROR"),""), "")</f>
        <v/>
      </c>
      <c r="O231" s="3" t="str">
        <f>IF($A231="ADD",IF(NOT(ISBLANK(N231)),_xlfn.XLOOKUP(N231,ud_pole_primary_function[lookupValue],ud_pole_primary_function[lookupKey],"ERROR"),""), "")</f>
        <v/>
      </c>
      <c r="P231" s="3" t="str">
        <f t="shared" si="36"/>
        <v/>
      </c>
      <c r="Q231" s="3" t="str">
        <f>IF($A231="","",IF((AND($A231="ADD",OR(P231="",P231="Basic Sign Post"))),"6",(_xlfn.XLOOKUP(P231,ud_pole_structure_type[lookupValue],ud_pole_structure_type[lookupKey],""))))</f>
        <v/>
      </c>
      <c r="R231" s="3" t="str">
        <f t="shared" si="37"/>
        <v/>
      </c>
      <c r="S231" s="3" t="str">
        <f>IF($A231="","",IF((AND($A231="ADD",OR(R231="",R231="Aluminium"))),"4",(_xlfn.XLOOKUP(R231,pole_material[lookupValue],pole_material[lookupKey],""))))</f>
        <v/>
      </c>
      <c r="U231" s="3" t="str">
        <f>IF($A231="ADD",IF(NOT(ISBLANK(T231)),_xlfn.XLOOKUP(T231,ud_coating_system[lookupValue],ud_coating_system[lookupKey],"ERROR"),""), "")</f>
        <v/>
      </c>
      <c r="W231" s="3" t="str">
        <f>IF($A231="ADD",IF(NOT(ISBLANK(V231)),_xlfn.XLOOKUP(V231,ud_pole_foundation_type[lookupValue],ud_pole_foundation_type[lookupKey],"ERROR"),""), "")</f>
        <v/>
      </c>
      <c r="Y231" s="3" t="str">
        <f>IF($A231="ADD",IF(NOT(ISBLANK(X231)),_xlfn.XLOOKUP(X231,ud_pole_base_connection[lookupValue],ud_pole_base_connection[lookupKey],"ERROR"),""), "")</f>
        <v/>
      </c>
      <c r="Z231" s="6"/>
      <c r="AA231" s="6"/>
      <c r="AB231" s="2" t="str">
        <f t="shared" si="38"/>
        <v/>
      </c>
      <c r="AD231" s="3" t="str">
        <f>IF($A231="ADD",IF(NOT(ISBLANK(AC231)),_xlfn.XLOOKUP(AC231,ud_pole_structure_make[lookupValue],ud_pole_structure_make[lookupKey],"ERROR"),""), "")</f>
        <v/>
      </c>
      <c r="AF231" s="3" t="str">
        <f>IF($A231="ADD",IF(NOT(ISBLANK(AE231)),_xlfn.XLOOKUP(1,(ud_pole_structure_model_lookup=AE231)*(ud_pole_structure_model_parentKey=AD231),ud_pole_structure_model[lookupKey],"ERROR"),""), "")</f>
        <v/>
      </c>
      <c r="AH231" s="3" t="str">
        <f>IF($A231="ADD",IF(NOT(ISBLANK(AG231)),_xlfn.XLOOKUP(AG231,sl_pole_shape[lookupValue],sl_pole_shape[lookupKey],"ERROR"),""), "")</f>
        <v/>
      </c>
      <c r="AJ231" s="3" t="str">
        <f>IF($A231="ADD",IF(NOT(ISBLANK(AI231)),_xlfn.XLOOKUP(AI231,sign_bracket[lookupValue],sign_bracket[lookupKey],"ERROR"),""), "")</f>
        <v/>
      </c>
      <c r="AL231" s="3" t="str">
        <f>IF($A231="ADD",IF(NOT(ISBLANK(AK231)),_xlfn.XLOOKUP(AK231,post_plant_type[lookupValue],post_plant_type[lookupKey],"ERROR"),""), "")</f>
        <v/>
      </c>
      <c r="AN231" s="3" t="str">
        <f>IF($A231="ADD",IF(NOT(ISBLANK(AM231)),_xlfn.XLOOKUP(AM231,post_ground_type[lookupValue],post_ground_type[lookupKey],"ERROR"),""), "")</f>
        <v/>
      </c>
      <c r="AP231" s="3" t="str">
        <f>IF($A231="ADD",IF(NOT(ISBLANK(AO231)),_xlfn.XLOOKUP(AO231,post_joint_type[lookupValue],post_joint_type[lookupKey],"ERROR"),""), "")</f>
        <v/>
      </c>
      <c r="AQ231" s="7"/>
      <c r="AR231" s="4" t="str">
        <f t="shared" ca="1" si="39"/>
        <v/>
      </c>
      <c r="AS231" s="4"/>
      <c r="AT231" s="3" t="str">
        <f t="shared" si="40"/>
        <v/>
      </c>
      <c r="AU231" s="3" t="str">
        <f>IF($A231="","",IF((AND($A231="ADD",OR(AT231="",AT231="In Use"))),"5",(_xlfn.XLOOKUP(AT231,ud_asset_status[lookupValue],ud_asset_status[lookupKey],""))))</f>
        <v/>
      </c>
      <c r="AW231" s="3" t="str">
        <f>IF($A231="ADD",IF(NOT(ISBLANK(AV231)),_xlfn.XLOOKUP(AV231,ud_replacement_status[lookupValue],ud_replacement_status[lookupKey],"ERROR"),""), "")</f>
        <v/>
      </c>
      <c r="AX231" s="7"/>
      <c r="AZ231" s="3" t="str">
        <f>IF($A231="ADD",IF(NOT(ISBLANK(AY231)),_xlfn.XLOOKUP(AY231,ar_replace_reason[lookupValue],ar_replace_reason[lookupKey],"ERROR"),""), "")</f>
        <v/>
      </c>
      <c r="BA231" s="3" t="str">
        <f t="shared" si="41"/>
        <v/>
      </c>
      <c r="BB231" s="3" t="str">
        <f>IF($A231="","",IF((AND($A231="ADD",OR(BA231="",BA231="Queenstown-Lakes District Council"))),"70",(_xlfn.XLOOKUP(BA231,ud_organisation_owner[lookupValue],ud_organisation_owner[lookupKey],""))))</f>
        <v/>
      </c>
      <c r="BC231" s="3" t="str">
        <f t="shared" si="42"/>
        <v/>
      </c>
      <c r="BD231" s="3" t="str">
        <f>IF($A231="","",IF((AND($A231="ADD",OR(BC231="",BC231="Queenstown-Lakes District Council"))),"70",(_xlfn.XLOOKUP(BC231,ud_organisation_owner[lookupValue],ud_organisation_owner[lookupKey],""))))</f>
        <v/>
      </c>
      <c r="BE231" s="3" t="str">
        <f t="shared" si="43"/>
        <v/>
      </c>
      <c r="BF231" s="3" t="str">
        <f>IF($A231="","",IF((AND($A231="ADD",OR(BE231="",BE231="Local Authority"))),"17",(_xlfn.XLOOKUP(BE231,ud_sub_organisation[lookupValue],ud_sub_organisation[lookupKey],""))))</f>
        <v/>
      </c>
      <c r="BH231" s="3" t="str">
        <f>IF($A231="ADD",IF(NOT(ISBLANK(BG231)),_xlfn.XLOOKUP(BG231,ud_maintenance_organisation[lookupValue],ud_maintenance_organisation[lookupKey],"ERROR"),""), "")</f>
        <v/>
      </c>
      <c r="BI231" s="3" t="str">
        <f t="shared" si="44"/>
        <v/>
      </c>
      <c r="BJ231" s="3" t="str">
        <f>IF($A231="","",IF((AND($A231="ADD",OR(BI231="",BI231="Vested Assets"))),"12",(_xlfn.XLOOKUP(BI231,ud_work_category[lookupValue],ud_work_category[lookupKey],""))))</f>
        <v/>
      </c>
      <c r="BK231" s="8"/>
      <c r="BL231" s="2" t="str">
        <f t="shared" si="45"/>
        <v/>
      </c>
      <c r="BM231" s="3" t="str">
        <f t="shared" si="46"/>
        <v/>
      </c>
      <c r="BN231" s="3" t="str">
        <f>IF($A231="","",IF((AND($A231="ADD",OR(BM231="",BM231="Excellent"))),"1",(_xlfn.XLOOKUP(BM231,condition[lookupValue],condition[lookupKey],""))))</f>
        <v/>
      </c>
      <c r="BO231" s="7" t="str">
        <f t="shared" si="47"/>
        <v/>
      </c>
      <c r="BP231" s="9"/>
    </row>
    <row r="232" spans="2:68" x14ac:dyDescent="0.25">
      <c r="B232" s="4"/>
      <c r="E232" s="3" t="str">
        <f>IF($A232="ADD",IF(NOT(ISBLANK(D232)),_xlfn.XLOOKUP(D232,roadnames[lookupValue],roadnames[lookupKey],"ERROR"),""), "")</f>
        <v/>
      </c>
      <c r="F232" s="5"/>
      <c r="G232" s="5"/>
      <c r="H232" s="6"/>
      <c r="J232" s="3" t="str">
        <f>IF($A232="ADD",IF(NOT(ISBLANK(I232)),_xlfn.XLOOKUP(I232,side[lookupValue],side[lookupKey],"ERROR"),""), "")</f>
        <v/>
      </c>
      <c r="K232" s="4"/>
      <c r="M232" s="3" t="str">
        <f>IF($A232="ADD",IF(NOT(ISBLANK(L232)),_xlfn.XLOOKUP(L232,ud_placement[lookupValue],ud_placement[lookupKey],"ERROR"),""), "")</f>
        <v/>
      </c>
      <c r="O232" s="3" t="str">
        <f>IF($A232="ADD",IF(NOT(ISBLANK(N232)),_xlfn.XLOOKUP(N232,ud_pole_primary_function[lookupValue],ud_pole_primary_function[lookupKey],"ERROR"),""), "")</f>
        <v/>
      </c>
      <c r="P232" s="3" t="str">
        <f t="shared" si="36"/>
        <v/>
      </c>
      <c r="Q232" s="3" t="str">
        <f>IF($A232="","",IF((AND($A232="ADD",OR(P232="",P232="Basic Sign Post"))),"6",(_xlfn.XLOOKUP(P232,ud_pole_structure_type[lookupValue],ud_pole_structure_type[lookupKey],""))))</f>
        <v/>
      </c>
      <c r="R232" s="3" t="str">
        <f t="shared" si="37"/>
        <v/>
      </c>
      <c r="S232" s="3" t="str">
        <f>IF($A232="","",IF((AND($A232="ADD",OR(R232="",R232="Aluminium"))),"4",(_xlfn.XLOOKUP(R232,pole_material[lookupValue],pole_material[lookupKey],""))))</f>
        <v/>
      </c>
      <c r="U232" s="3" t="str">
        <f>IF($A232="ADD",IF(NOT(ISBLANK(T232)),_xlfn.XLOOKUP(T232,ud_coating_system[lookupValue],ud_coating_system[lookupKey],"ERROR"),""), "")</f>
        <v/>
      </c>
      <c r="W232" s="3" t="str">
        <f>IF($A232="ADD",IF(NOT(ISBLANK(V232)),_xlfn.XLOOKUP(V232,ud_pole_foundation_type[lookupValue],ud_pole_foundation_type[lookupKey],"ERROR"),""), "")</f>
        <v/>
      </c>
      <c r="Y232" s="3" t="str">
        <f>IF($A232="ADD",IF(NOT(ISBLANK(X232)),_xlfn.XLOOKUP(X232,ud_pole_base_connection[lookupValue],ud_pole_base_connection[lookupKey],"ERROR"),""), "")</f>
        <v/>
      </c>
      <c r="Z232" s="6"/>
      <c r="AA232" s="6"/>
      <c r="AB232" s="2" t="str">
        <f t="shared" si="38"/>
        <v/>
      </c>
      <c r="AD232" s="3" t="str">
        <f>IF($A232="ADD",IF(NOT(ISBLANK(AC232)),_xlfn.XLOOKUP(AC232,ud_pole_structure_make[lookupValue],ud_pole_structure_make[lookupKey],"ERROR"),""), "")</f>
        <v/>
      </c>
      <c r="AF232" s="3" t="str">
        <f>IF($A232="ADD",IF(NOT(ISBLANK(AE232)),_xlfn.XLOOKUP(1,(ud_pole_structure_model_lookup=AE232)*(ud_pole_structure_model_parentKey=AD232),ud_pole_structure_model[lookupKey],"ERROR"),""), "")</f>
        <v/>
      </c>
      <c r="AH232" s="3" t="str">
        <f>IF($A232="ADD",IF(NOT(ISBLANK(AG232)),_xlfn.XLOOKUP(AG232,sl_pole_shape[lookupValue],sl_pole_shape[lookupKey],"ERROR"),""), "")</f>
        <v/>
      </c>
      <c r="AJ232" s="3" t="str">
        <f>IF($A232="ADD",IF(NOT(ISBLANK(AI232)),_xlfn.XLOOKUP(AI232,sign_bracket[lookupValue],sign_bracket[lookupKey],"ERROR"),""), "")</f>
        <v/>
      </c>
      <c r="AL232" s="3" t="str">
        <f>IF($A232="ADD",IF(NOT(ISBLANK(AK232)),_xlfn.XLOOKUP(AK232,post_plant_type[lookupValue],post_plant_type[lookupKey],"ERROR"),""), "")</f>
        <v/>
      </c>
      <c r="AN232" s="3" t="str">
        <f>IF($A232="ADD",IF(NOT(ISBLANK(AM232)),_xlfn.XLOOKUP(AM232,post_ground_type[lookupValue],post_ground_type[lookupKey],"ERROR"),""), "")</f>
        <v/>
      </c>
      <c r="AP232" s="3" t="str">
        <f>IF($A232="ADD",IF(NOT(ISBLANK(AO232)),_xlfn.XLOOKUP(AO232,post_joint_type[lookupValue],post_joint_type[lookupKey],"ERROR"),""), "")</f>
        <v/>
      </c>
      <c r="AQ232" s="7"/>
      <c r="AR232" s="4" t="str">
        <f t="shared" ca="1" si="39"/>
        <v/>
      </c>
      <c r="AS232" s="4"/>
      <c r="AT232" s="3" t="str">
        <f t="shared" si="40"/>
        <v/>
      </c>
      <c r="AU232" s="3" t="str">
        <f>IF($A232="","",IF((AND($A232="ADD",OR(AT232="",AT232="In Use"))),"5",(_xlfn.XLOOKUP(AT232,ud_asset_status[lookupValue],ud_asset_status[lookupKey],""))))</f>
        <v/>
      </c>
      <c r="AW232" s="3" t="str">
        <f>IF($A232="ADD",IF(NOT(ISBLANK(AV232)),_xlfn.XLOOKUP(AV232,ud_replacement_status[lookupValue],ud_replacement_status[lookupKey],"ERROR"),""), "")</f>
        <v/>
      </c>
      <c r="AX232" s="7"/>
      <c r="AZ232" s="3" t="str">
        <f>IF($A232="ADD",IF(NOT(ISBLANK(AY232)),_xlfn.XLOOKUP(AY232,ar_replace_reason[lookupValue],ar_replace_reason[lookupKey],"ERROR"),""), "")</f>
        <v/>
      </c>
      <c r="BA232" s="3" t="str">
        <f t="shared" si="41"/>
        <v/>
      </c>
      <c r="BB232" s="3" t="str">
        <f>IF($A232="","",IF((AND($A232="ADD",OR(BA232="",BA232="Queenstown-Lakes District Council"))),"70",(_xlfn.XLOOKUP(BA232,ud_organisation_owner[lookupValue],ud_organisation_owner[lookupKey],""))))</f>
        <v/>
      </c>
      <c r="BC232" s="3" t="str">
        <f t="shared" si="42"/>
        <v/>
      </c>
      <c r="BD232" s="3" t="str">
        <f>IF($A232="","",IF((AND($A232="ADD",OR(BC232="",BC232="Queenstown-Lakes District Council"))),"70",(_xlfn.XLOOKUP(BC232,ud_organisation_owner[lookupValue],ud_organisation_owner[lookupKey],""))))</f>
        <v/>
      </c>
      <c r="BE232" s="3" t="str">
        <f t="shared" si="43"/>
        <v/>
      </c>
      <c r="BF232" s="3" t="str">
        <f>IF($A232="","",IF((AND($A232="ADD",OR(BE232="",BE232="Local Authority"))),"17",(_xlfn.XLOOKUP(BE232,ud_sub_organisation[lookupValue],ud_sub_organisation[lookupKey],""))))</f>
        <v/>
      </c>
      <c r="BH232" s="3" t="str">
        <f>IF($A232="ADD",IF(NOT(ISBLANK(BG232)),_xlfn.XLOOKUP(BG232,ud_maintenance_organisation[lookupValue],ud_maintenance_organisation[lookupKey],"ERROR"),""), "")</f>
        <v/>
      </c>
      <c r="BI232" s="3" t="str">
        <f t="shared" si="44"/>
        <v/>
      </c>
      <c r="BJ232" s="3" t="str">
        <f>IF($A232="","",IF((AND($A232="ADD",OR(BI232="",BI232="Vested Assets"))),"12",(_xlfn.XLOOKUP(BI232,ud_work_category[lookupValue],ud_work_category[lookupKey],""))))</f>
        <v/>
      </c>
      <c r="BK232" s="8"/>
      <c r="BL232" s="2" t="str">
        <f t="shared" si="45"/>
        <v/>
      </c>
      <c r="BM232" s="3" t="str">
        <f t="shared" si="46"/>
        <v/>
      </c>
      <c r="BN232" s="3" t="str">
        <f>IF($A232="","",IF((AND($A232="ADD",OR(BM232="",BM232="Excellent"))),"1",(_xlfn.XLOOKUP(BM232,condition[lookupValue],condition[lookupKey],""))))</f>
        <v/>
      </c>
      <c r="BO232" s="7" t="str">
        <f t="shared" si="47"/>
        <v/>
      </c>
      <c r="BP232" s="9"/>
    </row>
    <row r="233" spans="2:68" x14ac:dyDescent="0.25">
      <c r="B233" s="4"/>
      <c r="E233" s="3" t="str">
        <f>IF($A233="ADD",IF(NOT(ISBLANK(D233)),_xlfn.XLOOKUP(D233,roadnames[lookupValue],roadnames[lookupKey],"ERROR"),""), "")</f>
        <v/>
      </c>
      <c r="F233" s="5"/>
      <c r="G233" s="5"/>
      <c r="H233" s="6"/>
      <c r="J233" s="3" t="str">
        <f>IF($A233="ADD",IF(NOT(ISBLANK(I233)),_xlfn.XLOOKUP(I233,side[lookupValue],side[lookupKey],"ERROR"),""), "")</f>
        <v/>
      </c>
      <c r="K233" s="4"/>
      <c r="M233" s="3" t="str">
        <f>IF($A233="ADD",IF(NOT(ISBLANK(L233)),_xlfn.XLOOKUP(L233,ud_placement[lookupValue],ud_placement[lookupKey],"ERROR"),""), "")</f>
        <v/>
      </c>
      <c r="O233" s="3" t="str">
        <f>IF($A233="ADD",IF(NOT(ISBLANK(N233)),_xlfn.XLOOKUP(N233,ud_pole_primary_function[lookupValue],ud_pole_primary_function[lookupKey],"ERROR"),""), "")</f>
        <v/>
      </c>
      <c r="P233" s="3" t="str">
        <f t="shared" si="36"/>
        <v/>
      </c>
      <c r="Q233" s="3" t="str">
        <f>IF($A233="","",IF((AND($A233="ADD",OR(P233="",P233="Basic Sign Post"))),"6",(_xlfn.XLOOKUP(P233,ud_pole_structure_type[lookupValue],ud_pole_structure_type[lookupKey],""))))</f>
        <v/>
      </c>
      <c r="R233" s="3" t="str">
        <f t="shared" si="37"/>
        <v/>
      </c>
      <c r="S233" s="3" t="str">
        <f>IF($A233="","",IF((AND($A233="ADD",OR(R233="",R233="Aluminium"))),"4",(_xlfn.XLOOKUP(R233,pole_material[lookupValue],pole_material[lookupKey],""))))</f>
        <v/>
      </c>
      <c r="U233" s="3" t="str">
        <f>IF($A233="ADD",IF(NOT(ISBLANK(T233)),_xlfn.XLOOKUP(T233,ud_coating_system[lookupValue],ud_coating_system[lookupKey],"ERROR"),""), "")</f>
        <v/>
      </c>
      <c r="W233" s="3" t="str">
        <f>IF($A233="ADD",IF(NOT(ISBLANK(V233)),_xlfn.XLOOKUP(V233,ud_pole_foundation_type[lookupValue],ud_pole_foundation_type[lookupKey],"ERROR"),""), "")</f>
        <v/>
      </c>
      <c r="Y233" s="3" t="str">
        <f>IF($A233="ADD",IF(NOT(ISBLANK(X233)),_xlfn.XLOOKUP(X233,ud_pole_base_connection[lookupValue],ud_pole_base_connection[lookupKey],"ERROR"),""), "")</f>
        <v/>
      </c>
      <c r="Z233" s="6"/>
      <c r="AA233" s="6"/>
      <c r="AB233" s="2" t="str">
        <f t="shared" si="38"/>
        <v/>
      </c>
      <c r="AD233" s="3" t="str">
        <f>IF($A233="ADD",IF(NOT(ISBLANK(AC233)),_xlfn.XLOOKUP(AC233,ud_pole_structure_make[lookupValue],ud_pole_structure_make[lookupKey],"ERROR"),""), "")</f>
        <v/>
      </c>
      <c r="AF233" s="3" t="str">
        <f>IF($A233="ADD",IF(NOT(ISBLANK(AE233)),_xlfn.XLOOKUP(1,(ud_pole_structure_model_lookup=AE233)*(ud_pole_structure_model_parentKey=AD233),ud_pole_structure_model[lookupKey],"ERROR"),""), "")</f>
        <v/>
      </c>
      <c r="AH233" s="3" t="str">
        <f>IF($A233="ADD",IF(NOT(ISBLANK(AG233)),_xlfn.XLOOKUP(AG233,sl_pole_shape[lookupValue],sl_pole_shape[lookupKey],"ERROR"),""), "")</f>
        <v/>
      </c>
      <c r="AJ233" s="3" t="str">
        <f>IF($A233="ADD",IF(NOT(ISBLANK(AI233)),_xlfn.XLOOKUP(AI233,sign_bracket[lookupValue],sign_bracket[lookupKey],"ERROR"),""), "")</f>
        <v/>
      </c>
      <c r="AL233" s="3" t="str">
        <f>IF($A233="ADD",IF(NOT(ISBLANK(AK233)),_xlfn.XLOOKUP(AK233,post_plant_type[lookupValue],post_plant_type[lookupKey],"ERROR"),""), "")</f>
        <v/>
      </c>
      <c r="AN233" s="3" t="str">
        <f>IF($A233="ADD",IF(NOT(ISBLANK(AM233)),_xlfn.XLOOKUP(AM233,post_ground_type[lookupValue],post_ground_type[lookupKey],"ERROR"),""), "")</f>
        <v/>
      </c>
      <c r="AP233" s="3" t="str">
        <f>IF($A233="ADD",IF(NOT(ISBLANK(AO233)),_xlfn.XLOOKUP(AO233,post_joint_type[lookupValue],post_joint_type[lookupKey],"ERROR"),""), "")</f>
        <v/>
      </c>
      <c r="AQ233" s="7"/>
      <c r="AR233" s="4" t="str">
        <f t="shared" ca="1" si="39"/>
        <v/>
      </c>
      <c r="AS233" s="4"/>
      <c r="AT233" s="3" t="str">
        <f t="shared" si="40"/>
        <v/>
      </c>
      <c r="AU233" s="3" t="str">
        <f>IF($A233="","",IF((AND($A233="ADD",OR(AT233="",AT233="In Use"))),"5",(_xlfn.XLOOKUP(AT233,ud_asset_status[lookupValue],ud_asset_status[lookupKey],""))))</f>
        <v/>
      </c>
      <c r="AW233" s="3" t="str">
        <f>IF($A233="ADD",IF(NOT(ISBLANK(AV233)),_xlfn.XLOOKUP(AV233,ud_replacement_status[lookupValue],ud_replacement_status[lookupKey],"ERROR"),""), "")</f>
        <v/>
      </c>
      <c r="AX233" s="7"/>
      <c r="AZ233" s="3" t="str">
        <f>IF($A233="ADD",IF(NOT(ISBLANK(AY233)),_xlfn.XLOOKUP(AY233,ar_replace_reason[lookupValue],ar_replace_reason[lookupKey],"ERROR"),""), "")</f>
        <v/>
      </c>
      <c r="BA233" s="3" t="str">
        <f t="shared" si="41"/>
        <v/>
      </c>
      <c r="BB233" s="3" t="str">
        <f>IF($A233="","",IF((AND($A233="ADD",OR(BA233="",BA233="Queenstown-Lakes District Council"))),"70",(_xlfn.XLOOKUP(BA233,ud_organisation_owner[lookupValue],ud_organisation_owner[lookupKey],""))))</f>
        <v/>
      </c>
      <c r="BC233" s="3" t="str">
        <f t="shared" si="42"/>
        <v/>
      </c>
      <c r="BD233" s="3" t="str">
        <f>IF($A233="","",IF((AND($A233="ADD",OR(BC233="",BC233="Queenstown-Lakes District Council"))),"70",(_xlfn.XLOOKUP(BC233,ud_organisation_owner[lookupValue],ud_organisation_owner[lookupKey],""))))</f>
        <v/>
      </c>
      <c r="BE233" s="3" t="str">
        <f t="shared" si="43"/>
        <v/>
      </c>
      <c r="BF233" s="3" t="str">
        <f>IF($A233="","",IF((AND($A233="ADD",OR(BE233="",BE233="Local Authority"))),"17",(_xlfn.XLOOKUP(BE233,ud_sub_organisation[lookupValue],ud_sub_organisation[lookupKey],""))))</f>
        <v/>
      </c>
      <c r="BH233" s="3" t="str">
        <f>IF($A233="ADD",IF(NOT(ISBLANK(BG233)),_xlfn.XLOOKUP(BG233,ud_maintenance_organisation[lookupValue],ud_maintenance_organisation[lookupKey],"ERROR"),""), "")</f>
        <v/>
      </c>
      <c r="BI233" s="3" t="str">
        <f t="shared" si="44"/>
        <v/>
      </c>
      <c r="BJ233" s="3" t="str">
        <f>IF($A233="","",IF((AND($A233="ADD",OR(BI233="",BI233="Vested Assets"))),"12",(_xlfn.XLOOKUP(BI233,ud_work_category[lookupValue],ud_work_category[lookupKey],""))))</f>
        <v/>
      </c>
      <c r="BK233" s="8"/>
      <c r="BL233" s="2" t="str">
        <f t="shared" si="45"/>
        <v/>
      </c>
      <c r="BM233" s="3" t="str">
        <f t="shared" si="46"/>
        <v/>
      </c>
      <c r="BN233" s="3" t="str">
        <f>IF($A233="","",IF((AND($A233="ADD",OR(BM233="",BM233="Excellent"))),"1",(_xlfn.XLOOKUP(BM233,condition[lookupValue],condition[lookupKey],""))))</f>
        <v/>
      </c>
      <c r="BO233" s="7" t="str">
        <f t="shared" si="47"/>
        <v/>
      </c>
      <c r="BP233" s="9"/>
    </row>
    <row r="234" spans="2:68" x14ac:dyDescent="0.25">
      <c r="B234" s="4"/>
      <c r="E234" s="3" t="str">
        <f>IF($A234="ADD",IF(NOT(ISBLANK(D234)),_xlfn.XLOOKUP(D234,roadnames[lookupValue],roadnames[lookupKey],"ERROR"),""), "")</f>
        <v/>
      </c>
      <c r="F234" s="5"/>
      <c r="G234" s="5"/>
      <c r="H234" s="6"/>
      <c r="J234" s="3" t="str">
        <f>IF($A234="ADD",IF(NOT(ISBLANK(I234)),_xlfn.XLOOKUP(I234,side[lookupValue],side[lookupKey],"ERROR"),""), "")</f>
        <v/>
      </c>
      <c r="K234" s="4"/>
      <c r="M234" s="3" t="str">
        <f>IF($A234="ADD",IF(NOT(ISBLANK(L234)),_xlfn.XLOOKUP(L234,ud_placement[lookupValue],ud_placement[lookupKey],"ERROR"),""), "")</f>
        <v/>
      </c>
      <c r="O234" s="3" t="str">
        <f>IF($A234="ADD",IF(NOT(ISBLANK(N234)),_xlfn.XLOOKUP(N234,ud_pole_primary_function[lookupValue],ud_pole_primary_function[lookupKey],"ERROR"),""), "")</f>
        <v/>
      </c>
      <c r="P234" s="3" t="str">
        <f t="shared" si="36"/>
        <v/>
      </c>
      <c r="Q234" s="3" t="str">
        <f>IF($A234="","",IF((AND($A234="ADD",OR(P234="",P234="Basic Sign Post"))),"6",(_xlfn.XLOOKUP(P234,ud_pole_structure_type[lookupValue],ud_pole_structure_type[lookupKey],""))))</f>
        <v/>
      </c>
      <c r="R234" s="3" t="str">
        <f t="shared" si="37"/>
        <v/>
      </c>
      <c r="S234" s="3" t="str">
        <f>IF($A234="","",IF((AND($A234="ADD",OR(R234="",R234="Aluminium"))),"4",(_xlfn.XLOOKUP(R234,pole_material[lookupValue],pole_material[lookupKey],""))))</f>
        <v/>
      </c>
      <c r="U234" s="3" t="str">
        <f>IF($A234="ADD",IF(NOT(ISBLANK(T234)),_xlfn.XLOOKUP(T234,ud_coating_system[lookupValue],ud_coating_system[lookupKey],"ERROR"),""), "")</f>
        <v/>
      </c>
      <c r="W234" s="3" t="str">
        <f>IF($A234="ADD",IF(NOT(ISBLANK(V234)),_xlfn.XLOOKUP(V234,ud_pole_foundation_type[lookupValue],ud_pole_foundation_type[lookupKey],"ERROR"),""), "")</f>
        <v/>
      </c>
      <c r="Y234" s="3" t="str">
        <f>IF($A234="ADD",IF(NOT(ISBLANK(X234)),_xlfn.XLOOKUP(X234,ud_pole_base_connection[lookupValue],ud_pole_base_connection[lookupKey],"ERROR"),""), "")</f>
        <v/>
      </c>
      <c r="Z234" s="6"/>
      <c r="AA234" s="6"/>
      <c r="AB234" s="2" t="str">
        <f t="shared" si="38"/>
        <v/>
      </c>
      <c r="AD234" s="3" t="str">
        <f>IF($A234="ADD",IF(NOT(ISBLANK(AC234)),_xlfn.XLOOKUP(AC234,ud_pole_structure_make[lookupValue],ud_pole_structure_make[lookupKey],"ERROR"),""), "")</f>
        <v/>
      </c>
      <c r="AF234" s="3" t="str">
        <f>IF($A234="ADD",IF(NOT(ISBLANK(AE234)),_xlfn.XLOOKUP(1,(ud_pole_structure_model_lookup=AE234)*(ud_pole_structure_model_parentKey=AD234),ud_pole_structure_model[lookupKey],"ERROR"),""), "")</f>
        <v/>
      </c>
      <c r="AH234" s="3" t="str">
        <f>IF($A234="ADD",IF(NOT(ISBLANK(AG234)),_xlfn.XLOOKUP(AG234,sl_pole_shape[lookupValue],sl_pole_shape[lookupKey],"ERROR"),""), "")</f>
        <v/>
      </c>
      <c r="AJ234" s="3" t="str">
        <f>IF($A234="ADD",IF(NOT(ISBLANK(AI234)),_xlfn.XLOOKUP(AI234,sign_bracket[lookupValue],sign_bracket[lookupKey],"ERROR"),""), "")</f>
        <v/>
      </c>
      <c r="AL234" s="3" t="str">
        <f>IF($A234="ADD",IF(NOT(ISBLANK(AK234)),_xlfn.XLOOKUP(AK234,post_plant_type[lookupValue],post_plant_type[lookupKey],"ERROR"),""), "")</f>
        <v/>
      </c>
      <c r="AN234" s="3" t="str">
        <f>IF($A234="ADD",IF(NOT(ISBLANK(AM234)),_xlfn.XLOOKUP(AM234,post_ground_type[lookupValue],post_ground_type[lookupKey],"ERROR"),""), "")</f>
        <v/>
      </c>
      <c r="AP234" s="3" t="str">
        <f>IF($A234="ADD",IF(NOT(ISBLANK(AO234)),_xlfn.XLOOKUP(AO234,post_joint_type[lookupValue],post_joint_type[lookupKey],"ERROR"),""), "")</f>
        <v/>
      </c>
      <c r="AQ234" s="7"/>
      <c r="AR234" s="4" t="str">
        <f t="shared" ca="1" si="39"/>
        <v/>
      </c>
      <c r="AS234" s="4"/>
      <c r="AT234" s="3" t="str">
        <f t="shared" si="40"/>
        <v/>
      </c>
      <c r="AU234" s="3" t="str">
        <f>IF($A234="","",IF((AND($A234="ADD",OR(AT234="",AT234="In Use"))),"5",(_xlfn.XLOOKUP(AT234,ud_asset_status[lookupValue],ud_asset_status[lookupKey],""))))</f>
        <v/>
      </c>
      <c r="AW234" s="3" t="str">
        <f>IF($A234="ADD",IF(NOT(ISBLANK(AV234)),_xlfn.XLOOKUP(AV234,ud_replacement_status[lookupValue],ud_replacement_status[lookupKey],"ERROR"),""), "")</f>
        <v/>
      </c>
      <c r="AX234" s="7"/>
      <c r="AZ234" s="3" t="str">
        <f>IF($A234="ADD",IF(NOT(ISBLANK(AY234)),_xlfn.XLOOKUP(AY234,ar_replace_reason[lookupValue],ar_replace_reason[lookupKey],"ERROR"),""), "")</f>
        <v/>
      </c>
      <c r="BA234" s="3" t="str">
        <f t="shared" si="41"/>
        <v/>
      </c>
      <c r="BB234" s="3" t="str">
        <f>IF($A234="","",IF((AND($A234="ADD",OR(BA234="",BA234="Queenstown-Lakes District Council"))),"70",(_xlfn.XLOOKUP(BA234,ud_organisation_owner[lookupValue],ud_organisation_owner[lookupKey],""))))</f>
        <v/>
      </c>
      <c r="BC234" s="3" t="str">
        <f t="shared" si="42"/>
        <v/>
      </c>
      <c r="BD234" s="3" t="str">
        <f>IF($A234="","",IF((AND($A234="ADD",OR(BC234="",BC234="Queenstown-Lakes District Council"))),"70",(_xlfn.XLOOKUP(BC234,ud_organisation_owner[lookupValue],ud_organisation_owner[lookupKey],""))))</f>
        <v/>
      </c>
      <c r="BE234" s="3" t="str">
        <f t="shared" si="43"/>
        <v/>
      </c>
      <c r="BF234" s="3" t="str">
        <f>IF($A234="","",IF((AND($A234="ADD",OR(BE234="",BE234="Local Authority"))),"17",(_xlfn.XLOOKUP(BE234,ud_sub_organisation[lookupValue],ud_sub_organisation[lookupKey],""))))</f>
        <v/>
      </c>
      <c r="BH234" s="3" t="str">
        <f>IF($A234="ADD",IF(NOT(ISBLANK(BG234)),_xlfn.XLOOKUP(BG234,ud_maintenance_organisation[lookupValue],ud_maintenance_organisation[lookupKey],"ERROR"),""), "")</f>
        <v/>
      </c>
      <c r="BI234" s="3" t="str">
        <f t="shared" si="44"/>
        <v/>
      </c>
      <c r="BJ234" s="3" t="str">
        <f>IF($A234="","",IF((AND($A234="ADD",OR(BI234="",BI234="Vested Assets"))),"12",(_xlfn.XLOOKUP(BI234,ud_work_category[lookupValue],ud_work_category[lookupKey],""))))</f>
        <v/>
      </c>
      <c r="BK234" s="8"/>
      <c r="BL234" s="2" t="str">
        <f t="shared" si="45"/>
        <v/>
      </c>
      <c r="BM234" s="3" t="str">
        <f t="shared" si="46"/>
        <v/>
      </c>
      <c r="BN234" s="3" t="str">
        <f>IF($A234="","",IF((AND($A234="ADD",OR(BM234="",BM234="Excellent"))),"1",(_xlfn.XLOOKUP(BM234,condition[lookupValue],condition[lookupKey],""))))</f>
        <v/>
      </c>
      <c r="BO234" s="7" t="str">
        <f t="shared" si="47"/>
        <v/>
      </c>
      <c r="BP234" s="9"/>
    </row>
    <row r="235" spans="2:68" x14ac:dyDescent="0.25">
      <c r="B235" s="4"/>
      <c r="E235" s="3" t="str">
        <f>IF($A235="ADD",IF(NOT(ISBLANK(D235)),_xlfn.XLOOKUP(D235,roadnames[lookupValue],roadnames[lookupKey],"ERROR"),""), "")</f>
        <v/>
      </c>
      <c r="F235" s="5"/>
      <c r="G235" s="5"/>
      <c r="H235" s="6"/>
      <c r="J235" s="3" t="str">
        <f>IF($A235="ADD",IF(NOT(ISBLANK(I235)),_xlfn.XLOOKUP(I235,side[lookupValue],side[lookupKey],"ERROR"),""), "")</f>
        <v/>
      </c>
      <c r="K235" s="4"/>
      <c r="M235" s="3" t="str">
        <f>IF($A235="ADD",IF(NOT(ISBLANK(L235)),_xlfn.XLOOKUP(L235,ud_placement[lookupValue],ud_placement[lookupKey],"ERROR"),""), "")</f>
        <v/>
      </c>
      <c r="O235" s="3" t="str">
        <f>IF($A235="ADD",IF(NOT(ISBLANK(N235)),_xlfn.XLOOKUP(N235,ud_pole_primary_function[lookupValue],ud_pole_primary_function[lookupKey],"ERROR"),""), "")</f>
        <v/>
      </c>
      <c r="P235" s="3" t="str">
        <f t="shared" si="36"/>
        <v/>
      </c>
      <c r="Q235" s="3" t="str">
        <f>IF($A235="","",IF((AND($A235="ADD",OR(P235="",P235="Basic Sign Post"))),"6",(_xlfn.XLOOKUP(P235,ud_pole_structure_type[lookupValue],ud_pole_structure_type[lookupKey],""))))</f>
        <v/>
      </c>
      <c r="R235" s="3" t="str">
        <f t="shared" si="37"/>
        <v/>
      </c>
      <c r="S235" s="3" t="str">
        <f>IF($A235="","",IF((AND($A235="ADD",OR(R235="",R235="Aluminium"))),"4",(_xlfn.XLOOKUP(R235,pole_material[lookupValue],pole_material[lookupKey],""))))</f>
        <v/>
      </c>
      <c r="U235" s="3" t="str">
        <f>IF($A235="ADD",IF(NOT(ISBLANK(T235)),_xlfn.XLOOKUP(T235,ud_coating_system[lookupValue],ud_coating_system[lookupKey],"ERROR"),""), "")</f>
        <v/>
      </c>
      <c r="W235" s="3" t="str">
        <f>IF($A235="ADD",IF(NOT(ISBLANK(V235)),_xlfn.XLOOKUP(V235,ud_pole_foundation_type[lookupValue],ud_pole_foundation_type[lookupKey],"ERROR"),""), "")</f>
        <v/>
      </c>
      <c r="Y235" s="3" t="str">
        <f>IF($A235="ADD",IF(NOT(ISBLANK(X235)),_xlfn.XLOOKUP(X235,ud_pole_base_connection[lookupValue],ud_pole_base_connection[lookupKey],"ERROR"),""), "")</f>
        <v/>
      </c>
      <c r="Z235" s="6"/>
      <c r="AA235" s="6"/>
      <c r="AB235" s="2" t="str">
        <f t="shared" si="38"/>
        <v/>
      </c>
      <c r="AD235" s="3" t="str">
        <f>IF($A235="ADD",IF(NOT(ISBLANK(AC235)),_xlfn.XLOOKUP(AC235,ud_pole_structure_make[lookupValue],ud_pole_structure_make[lookupKey],"ERROR"),""), "")</f>
        <v/>
      </c>
      <c r="AF235" s="3" t="str">
        <f>IF($A235="ADD",IF(NOT(ISBLANK(AE235)),_xlfn.XLOOKUP(1,(ud_pole_structure_model_lookup=AE235)*(ud_pole_structure_model_parentKey=AD235),ud_pole_structure_model[lookupKey],"ERROR"),""), "")</f>
        <v/>
      </c>
      <c r="AH235" s="3" t="str">
        <f>IF($A235="ADD",IF(NOT(ISBLANK(AG235)),_xlfn.XLOOKUP(AG235,sl_pole_shape[lookupValue],sl_pole_shape[lookupKey],"ERROR"),""), "")</f>
        <v/>
      </c>
      <c r="AJ235" s="3" t="str">
        <f>IF($A235="ADD",IF(NOT(ISBLANK(AI235)),_xlfn.XLOOKUP(AI235,sign_bracket[lookupValue],sign_bracket[lookupKey],"ERROR"),""), "")</f>
        <v/>
      </c>
      <c r="AL235" s="3" t="str">
        <f>IF($A235="ADD",IF(NOT(ISBLANK(AK235)),_xlfn.XLOOKUP(AK235,post_plant_type[lookupValue],post_plant_type[lookupKey],"ERROR"),""), "")</f>
        <v/>
      </c>
      <c r="AN235" s="3" t="str">
        <f>IF($A235="ADD",IF(NOT(ISBLANK(AM235)),_xlfn.XLOOKUP(AM235,post_ground_type[lookupValue],post_ground_type[lookupKey],"ERROR"),""), "")</f>
        <v/>
      </c>
      <c r="AP235" s="3" t="str">
        <f>IF($A235="ADD",IF(NOT(ISBLANK(AO235)),_xlfn.XLOOKUP(AO235,post_joint_type[lookupValue],post_joint_type[lookupKey],"ERROR"),""), "")</f>
        <v/>
      </c>
      <c r="AQ235" s="7"/>
      <c r="AR235" s="4" t="str">
        <f t="shared" ca="1" si="39"/>
        <v/>
      </c>
      <c r="AS235" s="4"/>
      <c r="AT235" s="3" t="str">
        <f t="shared" si="40"/>
        <v/>
      </c>
      <c r="AU235" s="3" t="str">
        <f>IF($A235="","",IF((AND($A235="ADD",OR(AT235="",AT235="In Use"))),"5",(_xlfn.XLOOKUP(AT235,ud_asset_status[lookupValue],ud_asset_status[lookupKey],""))))</f>
        <v/>
      </c>
      <c r="AW235" s="3" t="str">
        <f>IF($A235="ADD",IF(NOT(ISBLANK(AV235)),_xlfn.XLOOKUP(AV235,ud_replacement_status[lookupValue],ud_replacement_status[lookupKey],"ERROR"),""), "")</f>
        <v/>
      </c>
      <c r="AX235" s="7"/>
      <c r="AZ235" s="3" t="str">
        <f>IF($A235="ADD",IF(NOT(ISBLANK(AY235)),_xlfn.XLOOKUP(AY235,ar_replace_reason[lookupValue],ar_replace_reason[lookupKey],"ERROR"),""), "")</f>
        <v/>
      </c>
      <c r="BA235" s="3" t="str">
        <f t="shared" si="41"/>
        <v/>
      </c>
      <c r="BB235" s="3" t="str">
        <f>IF($A235="","",IF((AND($A235="ADD",OR(BA235="",BA235="Queenstown-Lakes District Council"))),"70",(_xlfn.XLOOKUP(BA235,ud_organisation_owner[lookupValue],ud_organisation_owner[lookupKey],""))))</f>
        <v/>
      </c>
      <c r="BC235" s="3" t="str">
        <f t="shared" si="42"/>
        <v/>
      </c>
      <c r="BD235" s="3" t="str">
        <f>IF($A235="","",IF((AND($A235="ADD",OR(BC235="",BC235="Queenstown-Lakes District Council"))),"70",(_xlfn.XLOOKUP(BC235,ud_organisation_owner[lookupValue],ud_organisation_owner[lookupKey],""))))</f>
        <v/>
      </c>
      <c r="BE235" s="3" t="str">
        <f t="shared" si="43"/>
        <v/>
      </c>
      <c r="BF235" s="3" t="str">
        <f>IF($A235="","",IF((AND($A235="ADD",OR(BE235="",BE235="Local Authority"))),"17",(_xlfn.XLOOKUP(BE235,ud_sub_organisation[lookupValue],ud_sub_organisation[lookupKey],""))))</f>
        <v/>
      </c>
      <c r="BH235" s="3" t="str">
        <f>IF($A235="ADD",IF(NOT(ISBLANK(BG235)),_xlfn.XLOOKUP(BG235,ud_maintenance_organisation[lookupValue],ud_maintenance_organisation[lookupKey],"ERROR"),""), "")</f>
        <v/>
      </c>
      <c r="BI235" s="3" t="str">
        <f t="shared" si="44"/>
        <v/>
      </c>
      <c r="BJ235" s="3" t="str">
        <f>IF($A235="","",IF((AND($A235="ADD",OR(BI235="",BI235="Vested Assets"))),"12",(_xlfn.XLOOKUP(BI235,ud_work_category[lookupValue],ud_work_category[lookupKey],""))))</f>
        <v/>
      </c>
      <c r="BK235" s="8"/>
      <c r="BL235" s="2" t="str">
        <f t="shared" si="45"/>
        <v/>
      </c>
      <c r="BM235" s="3" t="str">
        <f t="shared" si="46"/>
        <v/>
      </c>
      <c r="BN235" s="3" t="str">
        <f>IF($A235="","",IF((AND($A235="ADD",OR(BM235="",BM235="Excellent"))),"1",(_xlfn.XLOOKUP(BM235,condition[lookupValue],condition[lookupKey],""))))</f>
        <v/>
      </c>
      <c r="BO235" s="7" t="str">
        <f t="shared" si="47"/>
        <v/>
      </c>
      <c r="BP235" s="9"/>
    </row>
    <row r="236" spans="2:68" x14ac:dyDescent="0.25">
      <c r="B236" s="4"/>
      <c r="E236" s="3" t="str">
        <f>IF($A236="ADD",IF(NOT(ISBLANK(D236)),_xlfn.XLOOKUP(D236,roadnames[lookupValue],roadnames[lookupKey],"ERROR"),""), "")</f>
        <v/>
      </c>
      <c r="F236" s="5"/>
      <c r="G236" s="5"/>
      <c r="H236" s="6"/>
      <c r="J236" s="3" t="str">
        <f>IF($A236="ADD",IF(NOT(ISBLANK(I236)),_xlfn.XLOOKUP(I236,side[lookupValue],side[lookupKey],"ERROR"),""), "")</f>
        <v/>
      </c>
      <c r="K236" s="4"/>
      <c r="M236" s="3" t="str">
        <f>IF($A236="ADD",IF(NOT(ISBLANK(L236)),_xlfn.XLOOKUP(L236,ud_placement[lookupValue],ud_placement[lookupKey],"ERROR"),""), "")</f>
        <v/>
      </c>
      <c r="O236" s="3" t="str">
        <f>IF($A236="ADD",IF(NOT(ISBLANK(N236)),_xlfn.XLOOKUP(N236,ud_pole_primary_function[lookupValue],ud_pole_primary_function[lookupKey],"ERROR"),""), "")</f>
        <v/>
      </c>
      <c r="P236" s="3" t="str">
        <f t="shared" si="36"/>
        <v/>
      </c>
      <c r="Q236" s="3" t="str">
        <f>IF($A236="","",IF((AND($A236="ADD",OR(P236="",P236="Basic Sign Post"))),"6",(_xlfn.XLOOKUP(P236,ud_pole_structure_type[lookupValue],ud_pole_structure_type[lookupKey],""))))</f>
        <v/>
      </c>
      <c r="R236" s="3" t="str">
        <f t="shared" si="37"/>
        <v/>
      </c>
      <c r="S236" s="3" t="str">
        <f>IF($A236="","",IF((AND($A236="ADD",OR(R236="",R236="Aluminium"))),"4",(_xlfn.XLOOKUP(R236,pole_material[lookupValue],pole_material[lookupKey],""))))</f>
        <v/>
      </c>
      <c r="U236" s="3" t="str">
        <f>IF($A236="ADD",IF(NOT(ISBLANK(T236)),_xlfn.XLOOKUP(T236,ud_coating_system[lookupValue],ud_coating_system[lookupKey],"ERROR"),""), "")</f>
        <v/>
      </c>
      <c r="W236" s="3" t="str">
        <f>IF($A236="ADD",IF(NOT(ISBLANK(V236)),_xlfn.XLOOKUP(V236,ud_pole_foundation_type[lookupValue],ud_pole_foundation_type[lookupKey],"ERROR"),""), "")</f>
        <v/>
      </c>
      <c r="Y236" s="3" t="str">
        <f>IF($A236="ADD",IF(NOT(ISBLANK(X236)),_xlfn.XLOOKUP(X236,ud_pole_base_connection[lookupValue],ud_pole_base_connection[lookupKey],"ERROR"),""), "")</f>
        <v/>
      </c>
      <c r="Z236" s="6"/>
      <c r="AA236" s="6"/>
      <c r="AB236" s="2" t="str">
        <f t="shared" si="38"/>
        <v/>
      </c>
      <c r="AD236" s="3" t="str">
        <f>IF($A236="ADD",IF(NOT(ISBLANK(AC236)),_xlfn.XLOOKUP(AC236,ud_pole_structure_make[lookupValue],ud_pole_structure_make[lookupKey],"ERROR"),""), "")</f>
        <v/>
      </c>
      <c r="AF236" s="3" t="str">
        <f>IF($A236="ADD",IF(NOT(ISBLANK(AE236)),_xlfn.XLOOKUP(1,(ud_pole_structure_model_lookup=AE236)*(ud_pole_structure_model_parentKey=AD236),ud_pole_structure_model[lookupKey],"ERROR"),""), "")</f>
        <v/>
      </c>
      <c r="AH236" s="3" t="str">
        <f>IF($A236="ADD",IF(NOT(ISBLANK(AG236)),_xlfn.XLOOKUP(AG236,sl_pole_shape[lookupValue],sl_pole_shape[lookupKey],"ERROR"),""), "")</f>
        <v/>
      </c>
      <c r="AJ236" s="3" t="str">
        <f>IF($A236="ADD",IF(NOT(ISBLANK(AI236)),_xlfn.XLOOKUP(AI236,sign_bracket[lookupValue],sign_bracket[lookupKey],"ERROR"),""), "")</f>
        <v/>
      </c>
      <c r="AL236" s="3" t="str">
        <f>IF($A236="ADD",IF(NOT(ISBLANK(AK236)),_xlfn.XLOOKUP(AK236,post_plant_type[lookupValue],post_plant_type[lookupKey],"ERROR"),""), "")</f>
        <v/>
      </c>
      <c r="AN236" s="3" t="str">
        <f>IF($A236="ADD",IF(NOT(ISBLANK(AM236)),_xlfn.XLOOKUP(AM236,post_ground_type[lookupValue],post_ground_type[lookupKey],"ERROR"),""), "")</f>
        <v/>
      </c>
      <c r="AP236" s="3" t="str">
        <f>IF($A236="ADD",IF(NOT(ISBLANK(AO236)),_xlfn.XLOOKUP(AO236,post_joint_type[lookupValue],post_joint_type[lookupKey],"ERROR"),""), "")</f>
        <v/>
      </c>
      <c r="AQ236" s="7"/>
      <c r="AR236" s="4" t="str">
        <f t="shared" ca="1" si="39"/>
        <v/>
      </c>
      <c r="AS236" s="4"/>
      <c r="AT236" s="3" t="str">
        <f t="shared" si="40"/>
        <v/>
      </c>
      <c r="AU236" s="3" t="str">
        <f>IF($A236="","",IF((AND($A236="ADD",OR(AT236="",AT236="In Use"))),"5",(_xlfn.XLOOKUP(AT236,ud_asset_status[lookupValue],ud_asset_status[lookupKey],""))))</f>
        <v/>
      </c>
      <c r="AW236" s="3" t="str">
        <f>IF($A236="ADD",IF(NOT(ISBLANK(AV236)),_xlfn.XLOOKUP(AV236,ud_replacement_status[lookupValue],ud_replacement_status[lookupKey],"ERROR"),""), "")</f>
        <v/>
      </c>
      <c r="AX236" s="7"/>
      <c r="AZ236" s="3" t="str">
        <f>IF($A236="ADD",IF(NOT(ISBLANK(AY236)),_xlfn.XLOOKUP(AY236,ar_replace_reason[lookupValue],ar_replace_reason[lookupKey],"ERROR"),""), "")</f>
        <v/>
      </c>
      <c r="BA236" s="3" t="str">
        <f t="shared" si="41"/>
        <v/>
      </c>
      <c r="BB236" s="3" t="str">
        <f>IF($A236="","",IF((AND($A236="ADD",OR(BA236="",BA236="Queenstown-Lakes District Council"))),"70",(_xlfn.XLOOKUP(BA236,ud_organisation_owner[lookupValue],ud_organisation_owner[lookupKey],""))))</f>
        <v/>
      </c>
      <c r="BC236" s="3" t="str">
        <f t="shared" si="42"/>
        <v/>
      </c>
      <c r="BD236" s="3" t="str">
        <f>IF($A236="","",IF((AND($A236="ADD",OR(BC236="",BC236="Queenstown-Lakes District Council"))),"70",(_xlfn.XLOOKUP(BC236,ud_organisation_owner[lookupValue],ud_organisation_owner[lookupKey],""))))</f>
        <v/>
      </c>
      <c r="BE236" s="3" t="str">
        <f t="shared" si="43"/>
        <v/>
      </c>
      <c r="BF236" s="3" t="str">
        <f>IF($A236="","",IF((AND($A236="ADD",OR(BE236="",BE236="Local Authority"))),"17",(_xlfn.XLOOKUP(BE236,ud_sub_organisation[lookupValue],ud_sub_organisation[lookupKey],""))))</f>
        <v/>
      </c>
      <c r="BH236" s="3" t="str">
        <f>IF($A236="ADD",IF(NOT(ISBLANK(BG236)),_xlfn.XLOOKUP(BG236,ud_maintenance_organisation[lookupValue],ud_maintenance_organisation[lookupKey],"ERROR"),""), "")</f>
        <v/>
      </c>
      <c r="BI236" s="3" t="str">
        <f t="shared" si="44"/>
        <v/>
      </c>
      <c r="BJ236" s="3" t="str">
        <f>IF($A236="","",IF((AND($A236="ADD",OR(BI236="",BI236="Vested Assets"))),"12",(_xlfn.XLOOKUP(BI236,ud_work_category[lookupValue],ud_work_category[lookupKey],""))))</f>
        <v/>
      </c>
      <c r="BK236" s="8"/>
      <c r="BL236" s="2" t="str">
        <f t="shared" si="45"/>
        <v/>
      </c>
      <c r="BM236" s="3" t="str">
        <f t="shared" si="46"/>
        <v/>
      </c>
      <c r="BN236" s="3" t="str">
        <f>IF($A236="","",IF((AND($A236="ADD",OR(BM236="",BM236="Excellent"))),"1",(_xlfn.XLOOKUP(BM236,condition[lookupValue],condition[lookupKey],""))))</f>
        <v/>
      </c>
      <c r="BO236" s="7" t="str">
        <f t="shared" si="47"/>
        <v/>
      </c>
      <c r="BP236" s="9"/>
    </row>
    <row r="237" spans="2:68" x14ac:dyDescent="0.25">
      <c r="B237" s="4"/>
      <c r="E237" s="3" t="str">
        <f>IF($A237="ADD",IF(NOT(ISBLANK(D237)),_xlfn.XLOOKUP(D237,roadnames[lookupValue],roadnames[lookupKey],"ERROR"),""), "")</f>
        <v/>
      </c>
      <c r="F237" s="5"/>
      <c r="G237" s="5"/>
      <c r="H237" s="6"/>
      <c r="J237" s="3" t="str">
        <f>IF($A237="ADD",IF(NOT(ISBLANK(I237)),_xlfn.XLOOKUP(I237,side[lookupValue],side[lookupKey],"ERROR"),""), "")</f>
        <v/>
      </c>
      <c r="K237" s="4"/>
      <c r="M237" s="3" t="str">
        <f>IF($A237="ADD",IF(NOT(ISBLANK(L237)),_xlfn.XLOOKUP(L237,ud_placement[lookupValue],ud_placement[lookupKey],"ERROR"),""), "")</f>
        <v/>
      </c>
      <c r="O237" s="3" t="str">
        <f>IF($A237="ADD",IF(NOT(ISBLANK(N237)),_xlfn.XLOOKUP(N237,ud_pole_primary_function[lookupValue],ud_pole_primary_function[lookupKey],"ERROR"),""), "")</f>
        <v/>
      </c>
      <c r="P237" s="3" t="str">
        <f t="shared" si="36"/>
        <v/>
      </c>
      <c r="Q237" s="3" t="str">
        <f>IF($A237="","",IF((AND($A237="ADD",OR(P237="",P237="Basic Sign Post"))),"6",(_xlfn.XLOOKUP(P237,ud_pole_structure_type[lookupValue],ud_pole_structure_type[lookupKey],""))))</f>
        <v/>
      </c>
      <c r="R237" s="3" t="str">
        <f t="shared" si="37"/>
        <v/>
      </c>
      <c r="S237" s="3" t="str">
        <f>IF($A237="","",IF((AND($A237="ADD",OR(R237="",R237="Aluminium"))),"4",(_xlfn.XLOOKUP(R237,pole_material[lookupValue],pole_material[lookupKey],""))))</f>
        <v/>
      </c>
      <c r="U237" s="3" t="str">
        <f>IF($A237="ADD",IF(NOT(ISBLANK(T237)),_xlfn.XLOOKUP(T237,ud_coating_system[lookupValue],ud_coating_system[lookupKey],"ERROR"),""), "")</f>
        <v/>
      </c>
      <c r="W237" s="3" t="str">
        <f>IF($A237="ADD",IF(NOT(ISBLANK(V237)),_xlfn.XLOOKUP(V237,ud_pole_foundation_type[lookupValue],ud_pole_foundation_type[lookupKey],"ERROR"),""), "")</f>
        <v/>
      </c>
      <c r="Y237" s="3" t="str">
        <f>IF($A237="ADD",IF(NOT(ISBLANK(X237)),_xlfn.XLOOKUP(X237,ud_pole_base_connection[lookupValue],ud_pole_base_connection[lookupKey],"ERROR"),""), "")</f>
        <v/>
      </c>
      <c r="Z237" s="6"/>
      <c r="AA237" s="6"/>
      <c r="AB237" s="2" t="str">
        <f t="shared" si="38"/>
        <v/>
      </c>
      <c r="AD237" s="3" t="str">
        <f>IF($A237="ADD",IF(NOT(ISBLANK(AC237)),_xlfn.XLOOKUP(AC237,ud_pole_structure_make[lookupValue],ud_pole_structure_make[lookupKey],"ERROR"),""), "")</f>
        <v/>
      </c>
      <c r="AF237" s="3" t="str">
        <f>IF($A237="ADD",IF(NOT(ISBLANK(AE237)),_xlfn.XLOOKUP(1,(ud_pole_structure_model_lookup=AE237)*(ud_pole_structure_model_parentKey=AD237),ud_pole_structure_model[lookupKey],"ERROR"),""), "")</f>
        <v/>
      </c>
      <c r="AH237" s="3" t="str">
        <f>IF($A237="ADD",IF(NOT(ISBLANK(AG237)),_xlfn.XLOOKUP(AG237,sl_pole_shape[lookupValue],sl_pole_shape[lookupKey],"ERROR"),""), "")</f>
        <v/>
      </c>
      <c r="AJ237" s="3" t="str">
        <f>IF($A237="ADD",IF(NOT(ISBLANK(AI237)),_xlfn.XLOOKUP(AI237,sign_bracket[lookupValue],sign_bracket[lookupKey],"ERROR"),""), "")</f>
        <v/>
      </c>
      <c r="AL237" s="3" t="str">
        <f>IF($A237="ADD",IF(NOT(ISBLANK(AK237)),_xlfn.XLOOKUP(AK237,post_plant_type[lookupValue],post_plant_type[lookupKey],"ERROR"),""), "")</f>
        <v/>
      </c>
      <c r="AN237" s="3" t="str">
        <f>IF($A237="ADD",IF(NOT(ISBLANK(AM237)),_xlfn.XLOOKUP(AM237,post_ground_type[lookupValue],post_ground_type[lookupKey],"ERROR"),""), "")</f>
        <v/>
      </c>
      <c r="AP237" s="3" t="str">
        <f>IF($A237="ADD",IF(NOT(ISBLANK(AO237)),_xlfn.XLOOKUP(AO237,post_joint_type[lookupValue],post_joint_type[lookupKey],"ERROR"),""), "")</f>
        <v/>
      </c>
      <c r="AQ237" s="7"/>
      <c r="AR237" s="4" t="str">
        <f t="shared" ca="1" si="39"/>
        <v/>
      </c>
      <c r="AS237" s="4"/>
      <c r="AT237" s="3" t="str">
        <f t="shared" si="40"/>
        <v/>
      </c>
      <c r="AU237" s="3" t="str">
        <f>IF($A237="","",IF((AND($A237="ADD",OR(AT237="",AT237="In Use"))),"5",(_xlfn.XLOOKUP(AT237,ud_asset_status[lookupValue],ud_asset_status[lookupKey],""))))</f>
        <v/>
      </c>
      <c r="AW237" s="3" t="str">
        <f>IF($A237="ADD",IF(NOT(ISBLANK(AV237)),_xlfn.XLOOKUP(AV237,ud_replacement_status[lookupValue],ud_replacement_status[lookupKey],"ERROR"),""), "")</f>
        <v/>
      </c>
      <c r="AX237" s="7"/>
      <c r="AZ237" s="3" t="str">
        <f>IF($A237="ADD",IF(NOT(ISBLANK(AY237)),_xlfn.XLOOKUP(AY237,ar_replace_reason[lookupValue],ar_replace_reason[lookupKey],"ERROR"),""), "")</f>
        <v/>
      </c>
      <c r="BA237" s="3" t="str">
        <f t="shared" si="41"/>
        <v/>
      </c>
      <c r="BB237" s="3" t="str">
        <f>IF($A237="","",IF((AND($A237="ADD",OR(BA237="",BA237="Queenstown-Lakes District Council"))),"70",(_xlfn.XLOOKUP(BA237,ud_organisation_owner[lookupValue],ud_organisation_owner[lookupKey],""))))</f>
        <v/>
      </c>
      <c r="BC237" s="3" t="str">
        <f t="shared" si="42"/>
        <v/>
      </c>
      <c r="BD237" s="3" t="str">
        <f>IF($A237="","",IF((AND($A237="ADD",OR(BC237="",BC237="Queenstown-Lakes District Council"))),"70",(_xlfn.XLOOKUP(BC237,ud_organisation_owner[lookupValue],ud_organisation_owner[lookupKey],""))))</f>
        <v/>
      </c>
      <c r="BE237" s="3" t="str">
        <f t="shared" si="43"/>
        <v/>
      </c>
      <c r="BF237" s="3" t="str">
        <f>IF($A237="","",IF((AND($A237="ADD",OR(BE237="",BE237="Local Authority"))),"17",(_xlfn.XLOOKUP(BE237,ud_sub_organisation[lookupValue],ud_sub_organisation[lookupKey],""))))</f>
        <v/>
      </c>
      <c r="BH237" s="3" t="str">
        <f>IF($A237="ADD",IF(NOT(ISBLANK(BG237)),_xlfn.XLOOKUP(BG237,ud_maintenance_organisation[lookupValue],ud_maintenance_organisation[lookupKey],"ERROR"),""), "")</f>
        <v/>
      </c>
      <c r="BI237" s="3" t="str">
        <f t="shared" si="44"/>
        <v/>
      </c>
      <c r="BJ237" s="3" t="str">
        <f>IF($A237="","",IF((AND($A237="ADD",OR(BI237="",BI237="Vested Assets"))),"12",(_xlfn.XLOOKUP(BI237,ud_work_category[lookupValue],ud_work_category[lookupKey],""))))</f>
        <v/>
      </c>
      <c r="BK237" s="8"/>
      <c r="BL237" s="2" t="str">
        <f t="shared" si="45"/>
        <v/>
      </c>
      <c r="BM237" s="3" t="str">
        <f t="shared" si="46"/>
        <v/>
      </c>
      <c r="BN237" s="3" t="str">
        <f>IF($A237="","",IF((AND($A237="ADD",OR(BM237="",BM237="Excellent"))),"1",(_xlfn.XLOOKUP(BM237,condition[lookupValue],condition[lookupKey],""))))</f>
        <v/>
      </c>
      <c r="BO237" s="7" t="str">
        <f t="shared" si="47"/>
        <v/>
      </c>
      <c r="BP237" s="9"/>
    </row>
    <row r="238" spans="2:68" x14ac:dyDescent="0.25">
      <c r="B238" s="4"/>
      <c r="E238" s="3" t="str">
        <f>IF($A238="ADD",IF(NOT(ISBLANK(D238)),_xlfn.XLOOKUP(D238,roadnames[lookupValue],roadnames[lookupKey],"ERROR"),""), "")</f>
        <v/>
      </c>
      <c r="F238" s="5"/>
      <c r="G238" s="5"/>
      <c r="H238" s="6"/>
      <c r="J238" s="3" t="str">
        <f>IF($A238="ADD",IF(NOT(ISBLANK(I238)),_xlfn.XLOOKUP(I238,side[lookupValue],side[lookupKey],"ERROR"),""), "")</f>
        <v/>
      </c>
      <c r="K238" s="4"/>
      <c r="M238" s="3" t="str">
        <f>IF($A238="ADD",IF(NOT(ISBLANK(L238)),_xlfn.XLOOKUP(L238,ud_placement[lookupValue],ud_placement[lookupKey],"ERROR"),""), "")</f>
        <v/>
      </c>
      <c r="O238" s="3" t="str">
        <f>IF($A238="ADD",IF(NOT(ISBLANK(N238)),_xlfn.XLOOKUP(N238,ud_pole_primary_function[lookupValue],ud_pole_primary_function[lookupKey],"ERROR"),""), "")</f>
        <v/>
      </c>
      <c r="P238" s="3" t="str">
        <f t="shared" si="36"/>
        <v/>
      </c>
      <c r="Q238" s="3" t="str">
        <f>IF($A238="","",IF((AND($A238="ADD",OR(P238="",P238="Basic Sign Post"))),"6",(_xlfn.XLOOKUP(P238,ud_pole_structure_type[lookupValue],ud_pole_structure_type[lookupKey],""))))</f>
        <v/>
      </c>
      <c r="R238" s="3" t="str">
        <f t="shared" si="37"/>
        <v/>
      </c>
      <c r="S238" s="3" t="str">
        <f>IF($A238="","",IF((AND($A238="ADD",OR(R238="",R238="Aluminium"))),"4",(_xlfn.XLOOKUP(R238,pole_material[lookupValue],pole_material[lookupKey],""))))</f>
        <v/>
      </c>
      <c r="U238" s="3" t="str">
        <f>IF($A238="ADD",IF(NOT(ISBLANK(T238)),_xlfn.XLOOKUP(T238,ud_coating_system[lookupValue],ud_coating_system[lookupKey],"ERROR"),""), "")</f>
        <v/>
      </c>
      <c r="W238" s="3" t="str">
        <f>IF($A238="ADD",IF(NOT(ISBLANK(V238)),_xlfn.XLOOKUP(V238,ud_pole_foundation_type[lookupValue],ud_pole_foundation_type[lookupKey],"ERROR"),""), "")</f>
        <v/>
      </c>
      <c r="Y238" s="3" t="str">
        <f>IF($A238="ADD",IF(NOT(ISBLANK(X238)),_xlfn.XLOOKUP(X238,ud_pole_base_connection[lookupValue],ud_pole_base_connection[lookupKey],"ERROR"),""), "")</f>
        <v/>
      </c>
      <c r="Z238" s="6"/>
      <c r="AA238" s="6"/>
      <c r="AB238" s="2" t="str">
        <f t="shared" si="38"/>
        <v/>
      </c>
      <c r="AD238" s="3" t="str">
        <f>IF($A238="ADD",IF(NOT(ISBLANK(AC238)),_xlfn.XLOOKUP(AC238,ud_pole_structure_make[lookupValue],ud_pole_structure_make[lookupKey],"ERROR"),""), "")</f>
        <v/>
      </c>
      <c r="AF238" s="3" t="str">
        <f>IF($A238="ADD",IF(NOT(ISBLANK(AE238)),_xlfn.XLOOKUP(1,(ud_pole_structure_model_lookup=AE238)*(ud_pole_structure_model_parentKey=AD238),ud_pole_structure_model[lookupKey],"ERROR"),""), "")</f>
        <v/>
      </c>
      <c r="AH238" s="3" t="str">
        <f>IF($A238="ADD",IF(NOT(ISBLANK(AG238)),_xlfn.XLOOKUP(AG238,sl_pole_shape[lookupValue],sl_pole_shape[lookupKey],"ERROR"),""), "")</f>
        <v/>
      </c>
      <c r="AJ238" s="3" t="str">
        <f>IF($A238="ADD",IF(NOT(ISBLANK(AI238)),_xlfn.XLOOKUP(AI238,sign_bracket[lookupValue],sign_bracket[lookupKey],"ERROR"),""), "")</f>
        <v/>
      </c>
      <c r="AL238" s="3" t="str">
        <f>IF($A238="ADD",IF(NOT(ISBLANK(AK238)),_xlfn.XLOOKUP(AK238,post_plant_type[lookupValue],post_plant_type[lookupKey],"ERROR"),""), "")</f>
        <v/>
      </c>
      <c r="AN238" s="3" t="str">
        <f>IF($A238="ADD",IF(NOT(ISBLANK(AM238)),_xlfn.XLOOKUP(AM238,post_ground_type[lookupValue],post_ground_type[lookupKey],"ERROR"),""), "")</f>
        <v/>
      </c>
      <c r="AP238" s="3" t="str">
        <f>IF($A238="ADD",IF(NOT(ISBLANK(AO238)),_xlfn.XLOOKUP(AO238,post_joint_type[lookupValue],post_joint_type[lookupKey],"ERROR"),""), "")</f>
        <v/>
      </c>
      <c r="AQ238" s="7"/>
      <c r="AR238" s="4" t="str">
        <f t="shared" ca="1" si="39"/>
        <v/>
      </c>
      <c r="AS238" s="4"/>
      <c r="AT238" s="3" t="str">
        <f t="shared" si="40"/>
        <v/>
      </c>
      <c r="AU238" s="3" t="str">
        <f>IF($A238="","",IF((AND($A238="ADD",OR(AT238="",AT238="In Use"))),"5",(_xlfn.XLOOKUP(AT238,ud_asset_status[lookupValue],ud_asset_status[lookupKey],""))))</f>
        <v/>
      </c>
      <c r="AW238" s="3" t="str">
        <f>IF($A238="ADD",IF(NOT(ISBLANK(AV238)),_xlfn.XLOOKUP(AV238,ud_replacement_status[lookupValue],ud_replacement_status[lookupKey],"ERROR"),""), "")</f>
        <v/>
      </c>
      <c r="AX238" s="7"/>
      <c r="AZ238" s="3" t="str">
        <f>IF($A238="ADD",IF(NOT(ISBLANK(AY238)),_xlfn.XLOOKUP(AY238,ar_replace_reason[lookupValue],ar_replace_reason[lookupKey],"ERROR"),""), "")</f>
        <v/>
      </c>
      <c r="BA238" s="3" t="str">
        <f t="shared" si="41"/>
        <v/>
      </c>
      <c r="BB238" s="3" t="str">
        <f>IF($A238="","",IF((AND($A238="ADD",OR(BA238="",BA238="Queenstown-Lakes District Council"))),"70",(_xlfn.XLOOKUP(BA238,ud_organisation_owner[lookupValue],ud_organisation_owner[lookupKey],""))))</f>
        <v/>
      </c>
      <c r="BC238" s="3" t="str">
        <f t="shared" si="42"/>
        <v/>
      </c>
      <c r="BD238" s="3" t="str">
        <f>IF($A238="","",IF((AND($A238="ADD",OR(BC238="",BC238="Queenstown-Lakes District Council"))),"70",(_xlfn.XLOOKUP(BC238,ud_organisation_owner[lookupValue],ud_organisation_owner[lookupKey],""))))</f>
        <v/>
      </c>
      <c r="BE238" s="3" t="str">
        <f t="shared" si="43"/>
        <v/>
      </c>
      <c r="BF238" s="3" t="str">
        <f>IF($A238="","",IF((AND($A238="ADD",OR(BE238="",BE238="Local Authority"))),"17",(_xlfn.XLOOKUP(BE238,ud_sub_organisation[lookupValue],ud_sub_organisation[lookupKey],""))))</f>
        <v/>
      </c>
      <c r="BH238" s="3" t="str">
        <f>IF($A238="ADD",IF(NOT(ISBLANK(BG238)),_xlfn.XLOOKUP(BG238,ud_maintenance_organisation[lookupValue],ud_maintenance_organisation[lookupKey],"ERROR"),""), "")</f>
        <v/>
      </c>
      <c r="BI238" s="3" t="str">
        <f t="shared" si="44"/>
        <v/>
      </c>
      <c r="BJ238" s="3" t="str">
        <f>IF($A238="","",IF((AND($A238="ADD",OR(BI238="",BI238="Vested Assets"))),"12",(_xlfn.XLOOKUP(BI238,ud_work_category[lookupValue],ud_work_category[lookupKey],""))))</f>
        <v/>
      </c>
      <c r="BK238" s="8"/>
      <c r="BL238" s="2" t="str">
        <f t="shared" si="45"/>
        <v/>
      </c>
      <c r="BM238" s="3" t="str">
        <f t="shared" si="46"/>
        <v/>
      </c>
      <c r="BN238" s="3" t="str">
        <f>IF($A238="","",IF((AND($A238="ADD",OR(BM238="",BM238="Excellent"))),"1",(_xlfn.XLOOKUP(BM238,condition[lookupValue],condition[lookupKey],""))))</f>
        <v/>
      </c>
      <c r="BO238" s="7" t="str">
        <f t="shared" si="47"/>
        <v/>
      </c>
      <c r="BP238" s="9"/>
    </row>
    <row r="239" spans="2:68" x14ac:dyDescent="0.25">
      <c r="B239" s="4"/>
      <c r="E239" s="3" t="str">
        <f>IF($A239="ADD",IF(NOT(ISBLANK(D239)),_xlfn.XLOOKUP(D239,roadnames[lookupValue],roadnames[lookupKey],"ERROR"),""), "")</f>
        <v/>
      </c>
      <c r="F239" s="5"/>
      <c r="G239" s="5"/>
      <c r="H239" s="6"/>
      <c r="J239" s="3" t="str">
        <f>IF($A239="ADD",IF(NOT(ISBLANK(I239)),_xlfn.XLOOKUP(I239,side[lookupValue],side[lookupKey],"ERROR"),""), "")</f>
        <v/>
      </c>
      <c r="K239" s="4"/>
      <c r="M239" s="3" t="str">
        <f>IF($A239="ADD",IF(NOT(ISBLANK(L239)),_xlfn.XLOOKUP(L239,ud_placement[lookupValue],ud_placement[lookupKey],"ERROR"),""), "")</f>
        <v/>
      </c>
      <c r="O239" s="3" t="str">
        <f>IF($A239="ADD",IF(NOT(ISBLANK(N239)),_xlfn.XLOOKUP(N239,ud_pole_primary_function[lookupValue],ud_pole_primary_function[lookupKey],"ERROR"),""), "")</f>
        <v/>
      </c>
      <c r="P239" s="3" t="str">
        <f t="shared" si="36"/>
        <v/>
      </c>
      <c r="Q239" s="3" t="str">
        <f>IF($A239="","",IF((AND($A239="ADD",OR(P239="",P239="Basic Sign Post"))),"6",(_xlfn.XLOOKUP(P239,ud_pole_structure_type[lookupValue],ud_pole_structure_type[lookupKey],""))))</f>
        <v/>
      </c>
      <c r="R239" s="3" t="str">
        <f t="shared" si="37"/>
        <v/>
      </c>
      <c r="S239" s="3" t="str">
        <f>IF($A239="","",IF((AND($A239="ADD",OR(R239="",R239="Aluminium"))),"4",(_xlfn.XLOOKUP(R239,pole_material[lookupValue],pole_material[lookupKey],""))))</f>
        <v/>
      </c>
      <c r="U239" s="3" t="str">
        <f>IF($A239="ADD",IF(NOT(ISBLANK(T239)),_xlfn.XLOOKUP(T239,ud_coating_system[lookupValue],ud_coating_system[lookupKey],"ERROR"),""), "")</f>
        <v/>
      </c>
      <c r="W239" s="3" t="str">
        <f>IF($A239="ADD",IF(NOT(ISBLANK(V239)),_xlfn.XLOOKUP(V239,ud_pole_foundation_type[lookupValue],ud_pole_foundation_type[lookupKey],"ERROR"),""), "")</f>
        <v/>
      </c>
      <c r="Y239" s="3" t="str">
        <f>IF($A239="ADD",IF(NOT(ISBLANK(X239)),_xlfn.XLOOKUP(X239,ud_pole_base_connection[lookupValue],ud_pole_base_connection[lookupKey],"ERROR"),""), "")</f>
        <v/>
      </c>
      <c r="Z239" s="6"/>
      <c r="AA239" s="6"/>
      <c r="AB239" s="2" t="str">
        <f t="shared" si="38"/>
        <v/>
      </c>
      <c r="AD239" s="3" t="str">
        <f>IF($A239="ADD",IF(NOT(ISBLANK(AC239)),_xlfn.XLOOKUP(AC239,ud_pole_structure_make[lookupValue],ud_pole_structure_make[lookupKey],"ERROR"),""), "")</f>
        <v/>
      </c>
      <c r="AF239" s="3" t="str">
        <f>IF($A239="ADD",IF(NOT(ISBLANK(AE239)),_xlfn.XLOOKUP(1,(ud_pole_structure_model_lookup=AE239)*(ud_pole_structure_model_parentKey=AD239),ud_pole_structure_model[lookupKey],"ERROR"),""), "")</f>
        <v/>
      </c>
      <c r="AH239" s="3" t="str">
        <f>IF($A239="ADD",IF(NOT(ISBLANK(AG239)),_xlfn.XLOOKUP(AG239,sl_pole_shape[lookupValue],sl_pole_shape[lookupKey],"ERROR"),""), "")</f>
        <v/>
      </c>
      <c r="AJ239" s="3" t="str">
        <f>IF($A239="ADD",IF(NOT(ISBLANK(AI239)),_xlfn.XLOOKUP(AI239,sign_bracket[lookupValue],sign_bracket[lookupKey],"ERROR"),""), "")</f>
        <v/>
      </c>
      <c r="AL239" s="3" t="str">
        <f>IF($A239="ADD",IF(NOT(ISBLANK(AK239)),_xlfn.XLOOKUP(AK239,post_plant_type[lookupValue],post_plant_type[lookupKey],"ERROR"),""), "")</f>
        <v/>
      </c>
      <c r="AN239" s="3" t="str">
        <f>IF($A239="ADD",IF(NOT(ISBLANK(AM239)),_xlfn.XLOOKUP(AM239,post_ground_type[lookupValue],post_ground_type[lookupKey],"ERROR"),""), "")</f>
        <v/>
      </c>
      <c r="AP239" s="3" t="str">
        <f>IF($A239="ADD",IF(NOT(ISBLANK(AO239)),_xlfn.XLOOKUP(AO239,post_joint_type[lookupValue],post_joint_type[lookupKey],"ERROR"),""), "")</f>
        <v/>
      </c>
      <c r="AQ239" s="7"/>
      <c r="AR239" s="4" t="str">
        <f t="shared" ca="1" si="39"/>
        <v/>
      </c>
      <c r="AS239" s="4"/>
      <c r="AT239" s="3" t="str">
        <f t="shared" si="40"/>
        <v/>
      </c>
      <c r="AU239" s="3" t="str">
        <f>IF($A239="","",IF((AND($A239="ADD",OR(AT239="",AT239="In Use"))),"5",(_xlfn.XLOOKUP(AT239,ud_asset_status[lookupValue],ud_asset_status[lookupKey],""))))</f>
        <v/>
      </c>
      <c r="AW239" s="3" t="str">
        <f>IF($A239="ADD",IF(NOT(ISBLANK(AV239)),_xlfn.XLOOKUP(AV239,ud_replacement_status[lookupValue],ud_replacement_status[lookupKey],"ERROR"),""), "")</f>
        <v/>
      </c>
      <c r="AX239" s="7"/>
      <c r="AZ239" s="3" t="str">
        <f>IF($A239="ADD",IF(NOT(ISBLANK(AY239)),_xlfn.XLOOKUP(AY239,ar_replace_reason[lookupValue],ar_replace_reason[lookupKey],"ERROR"),""), "")</f>
        <v/>
      </c>
      <c r="BA239" s="3" t="str">
        <f t="shared" si="41"/>
        <v/>
      </c>
      <c r="BB239" s="3" t="str">
        <f>IF($A239="","",IF((AND($A239="ADD",OR(BA239="",BA239="Queenstown-Lakes District Council"))),"70",(_xlfn.XLOOKUP(BA239,ud_organisation_owner[lookupValue],ud_organisation_owner[lookupKey],""))))</f>
        <v/>
      </c>
      <c r="BC239" s="3" t="str">
        <f t="shared" si="42"/>
        <v/>
      </c>
      <c r="BD239" s="3" t="str">
        <f>IF($A239="","",IF((AND($A239="ADD",OR(BC239="",BC239="Queenstown-Lakes District Council"))),"70",(_xlfn.XLOOKUP(BC239,ud_organisation_owner[lookupValue],ud_organisation_owner[lookupKey],""))))</f>
        <v/>
      </c>
      <c r="BE239" s="3" t="str">
        <f t="shared" si="43"/>
        <v/>
      </c>
      <c r="BF239" s="3" t="str">
        <f>IF($A239="","",IF((AND($A239="ADD",OR(BE239="",BE239="Local Authority"))),"17",(_xlfn.XLOOKUP(BE239,ud_sub_organisation[lookupValue],ud_sub_organisation[lookupKey],""))))</f>
        <v/>
      </c>
      <c r="BH239" s="3" t="str">
        <f>IF($A239="ADD",IF(NOT(ISBLANK(BG239)),_xlfn.XLOOKUP(BG239,ud_maintenance_organisation[lookupValue],ud_maintenance_organisation[lookupKey],"ERROR"),""), "")</f>
        <v/>
      </c>
      <c r="BI239" s="3" t="str">
        <f t="shared" si="44"/>
        <v/>
      </c>
      <c r="BJ239" s="3" t="str">
        <f>IF($A239="","",IF((AND($A239="ADD",OR(BI239="",BI239="Vested Assets"))),"12",(_xlfn.XLOOKUP(BI239,ud_work_category[lookupValue],ud_work_category[lookupKey],""))))</f>
        <v/>
      </c>
      <c r="BK239" s="8"/>
      <c r="BL239" s="2" t="str">
        <f t="shared" si="45"/>
        <v/>
      </c>
      <c r="BM239" s="3" t="str">
        <f t="shared" si="46"/>
        <v/>
      </c>
      <c r="BN239" s="3" t="str">
        <f>IF($A239="","",IF((AND($A239="ADD",OR(BM239="",BM239="Excellent"))),"1",(_xlfn.XLOOKUP(BM239,condition[lookupValue],condition[lookupKey],""))))</f>
        <v/>
      </c>
      <c r="BO239" s="7" t="str">
        <f t="shared" si="47"/>
        <v/>
      </c>
      <c r="BP239" s="9"/>
    </row>
    <row r="240" spans="2:68" x14ac:dyDescent="0.25">
      <c r="B240" s="4"/>
      <c r="E240" s="3" t="str">
        <f>IF($A240="ADD",IF(NOT(ISBLANK(D240)),_xlfn.XLOOKUP(D240,roadnames[lookupValue],roadnames[lookupKey],"ERROR"),""), "")</f>
        <v/>
      </c>
      <c r="F240" s="5"/>
      <c r="G240" s="5"/>
      <c r="H240" s="6"/>
      <c r="J240" s="3" t="str">
        <f>IF($A240="ADD",IF(NOT(ISBLANK(I240)),_xlfn.XLOOKUP(I240,side[lookupValue],side[lookupKey],"ERROR"),""), "")</f>
        <v/>
      </c>
      <c r="K240" s="4"/>
      <c r="M240" s="3" t="str">
        <f>IF($A240="ADD",IF(NOT(ISBLANK(L240)),_xlfn.XLOOKUP(L240,ud_placement[lookupValue],ud_placement[lookupKey],"ERROR"),""), "")</f>
        <v/>
      </c>
      <c r="O240" s="3" t="str">
        <f>IF($A240="ADD",IF(NOT(ISBLANK(N240)),_xlfn.XLOOKUP(N240,ud_pole_primary_function[lookupValue],ud_pole_primary_function[lookupKey],"ERROR"),""), "")</f>
        <v/>
      </c>
      <c r="P240" s="3" t="str">
        <f t="shared" si="36"/>
        <v/>
      </c>
      <c r="Q240" s="3" t="str">
        <f>IF($A240="","",IF((AND($A240="ADD",OR(P240="",P240="Basic Sign Post"))),"6",(_xlfn.XLOOKUP(P240,ud_pole_structure_type[lookupValue],ud_pole_structure_type[lookupKey],""))))</f>
        <v/>
      </c>
      <c r="R240" s="3" t="str">
        <f t="shared" si="37"/>
        <v/>
      </c>
      <c r="S240" s="3" t="str">
        <f>IF($A240="","",IF((AND($A240="ADD",OR(R240="",R240="Aluminium"))),"4",(_xlfn.XLOOKUP(R240,pole_material[lookupValue],pole_material[lookupKey],""))))</f>
        <v/>
      </c>
      <c r="U240" s="3" t="str">
        <f>IF($A240="ADD",IF(NOT(ISBLANK(T240)),_xlfn.XLOOKUP(T240,ud_coating_system[lookupValue],ud_coating_system[lookupKey],"ERROR"),""), "")</f>
        <v/>
      </c>
      <c r="W240" s="3" t="str">
        <f>IF($A240="ADD",IF(NOT(ISBLANK(V240)),_xlfn.XLOOKUP(V240,ud_pole_foundation_type[lookupValue],ud_pole_foundation_type[lookupKey],"ERROR"),""), "")</f>
        <v/>
      </c>
      <c r="Y240" s="3" t="str">
        <f>IF($A240="ADD",IF(NOT(ISBLANK(X240)),_xlfn.XLOOKUP(X240,ud_pole_base_connection[lookupValue],ud_pole_base_connection[lookupKey],"ERROR"),""), "")</f>
        <v/>
      </c>
      <c r="Z240" s="6"/>
      <c r="AA240" s="6"/>
      <c r="AB240" s="2" t="str">
        <f t="shared" si="38"/>
        <v/>
      </c>
      <c r="AD240" s="3" t="str">
        <f>IF($A240="ADD",IF(NOT(ISBLANK(AC240)),_xlfn.XLOOKUP(AC240,ud_pole_structure_make[lookupValue],ud_pole_structure_make[lookupKey],"ERROR"),""), "")</f>
        <v/>
      </c>
      <c r="AF240" s="3" t="str">
        <f>IF($A240="ADD",IF(NOT(ISBLANK(AE240)),_xlfn.XLOOKUP(1,(ud_pole_structure_model_lookup=AE240)*(ud_pole_structure_model_parentKey=AD240),ud_pole_structure_model[lookupKey],"ERROR"),""), "")</f>
        <v/>
      </c>
      <c r="AH240" s="3" t="str">
        <f>IF($A240="ADD",IF(NOT(ISBLANK(AG240)),_xlfn.XLOOKUP(AG240,sl_pole_shape[lookupValue],sl_pole_shape[lookupKey],"ERROR"),""), "")</f>
        <v/>
      </c>
      <c r="AJ240" s="3" t="str">
        <f>IF($A240="ADD",IF(NOT(ISBLANK(AI240)),_xlfn.XLOOKUP(AI240,sign_bracket[lookupValue],sign_bracket[lookupKey],"ERROR"),""), "")</f>
        <v/>
      </c>
      <c r="AL240" s="3" t="str">
        <f>IF($A240="ADD",IF(NOT(ISBLANK(AK240)),_xlfn.XLOOKUP(AK240,post_plant_type[lookupValue],post_plant_type[lookupKey],"ERROR"),""), "")</f>
        <v/>
      </c>
      <c r="AN240" s="3" t="str">
        <f>IF($A240="ADD",IF(NOT(ISBLANK(AM240)),_xlfn.XLOOKUP(AM240,post_ground_type[lookupValue],post_ground_type[lookupKey],"ERROR"),""), "")</f>
        <v/>
      </c>
      <c r="AP240" s="3" t="str">
        <f>IF($A240="ADD",IF(NOT(ISBLANK(AO240)),_xlfn.XLOOKUP(AO240,post_joint_type[lookupValue],post_joint_type[lookupKey],"ERROR"),""), "")</f>
        <v/>
      </c>
      <c r="AQ240" s="7"/>
      <c r="AR240" s="4" t="str">
        <f t="shared" ca="1" si="39"/>
        <v/>
      </c>
      <c r="AS240" s="4"/>
      <c r="AT240" s="3" t="str">
        <f t="shared" si="40"/>
        <v/>
      </c>
      <c r="AU240" s="3" t="str">
        <f>IF($A240="","",IF((AND($A240="ADD",OR(AT240="",AT240="In Use"))),"5",(_xlfn.XLOOKUP(AT240,ud_asset_status[lookupValue],ud_asset_status[lookupKey],""))))</f>
        <v/>
      </c>
      <c r="AW240" s="3" t="str">
        <f>IF($A240="ADD",IF(NOT(ISBLANK(AV240)),_xlfn.XLOOKUP(AV240,ud_replacement_status[lookupValue],ud_replacement_status[lookupKey],"ERROR"),""), "")</f>
        <v/>
      </c>
      <c r="AX240" s="7"/>
      <c r="AZ240" s="3" t="str">
        <f>IF($A240="ADD",IF(NOT(ISBLANK(AY240)),_xlfn.XLOOKUP(AY240,ar_replace_reason[lookupValue],ar_replace_reason[lookupKey],"ERROR"),""), "")</f>
        <v/>
      </c>
      <c r="BA240" s="3" t="str">
        <f t="shared" si="41"/>
        <v/>
      </c>
      <c r="BB240" s="3" t="str">
        <f>IF($A240="","",IF((AND($A240="ADD",OR(BA240="",BA240="Queenstown-Lakes District Council"))),"70",(_xlfn.XLOOKUP(BA240,ud_organisation_owner[lookupValue],ud_organisation_owner[lookupKey],""))))</f>
        <v/>
      </c>
      <c r="BC240" s="3" t="str">
        <f t="shared" si="42"/>
        <v/>
      </c>
      <c r="BD240" s="3" t="str">
        <f>IF($A240="","",IF((AND($A240="ADD",OR(BC240="",BC240="Queenstown-Lakes District Council"))),"70",(_xlfn.XLOOKUP(BC240,ud_organisation_owner[lookupValue],ud_organisation_owner[lookupKey],""))))</f>
        <v/>
      </c>
      <c r="BE240" s="3" t="str">
        <f t="shared" si="43"/>
        <v/>
      </c>
      <c r="BF240" s="3" t="str">
        <f>IF($A240="","",IF((AND($A240="ADD",OR(BE240="",BE240="Local Authority"))),"17",(_xlfn.XLOOKUP(BE240,ud_sub_organisation[lookupValue],ud_sub_organisation[lookupKey],""))))</f>
        <v/>
      </c>
      <c r="BH240" s="3" t="str">
        <f>IF($A240="ADD",IF(NOT(ISBLANK(BG240)),_xlfn.XLOOKUP(BG240,ud_maintenance_organisation[lookupValue],ud_maintenance_organisation[lookupKey],"ERROR"),""), "")</f>
        <v/>
      </c>
      <c r="BI240" s="3" t="str">
        <f t="shared" si="44"/>
        <v/>
      </c>
      <c r="BJ240" s="3" t="str">
        <f>IF($A240="","",IF((AND($A240="ADD",OR(BI240="",BI240="Vested Assets"))),"12",(_xlfn.XLOOKUP(BI240,ud_work_category[lookupValue],ud_work_category[lookupKey],""))))</f>
        <v/>
      </c>
      <c r="BK240" s="8"/>
      <c r="BL240" s="2" t="str">
        <f t="shared" si="45"/>
        <v/>
      </c>
      <c r="BM240" s="3" t="str">
        <f t="shared" si="46"/>
        <v/>
      </c>
      <c r="BN240" s="3" t="str">
        <f>IF($A240="","",IF((AND($A240="ADD",OR(BM240="",BM240="Excellent"))),"1",(_xlfn.XLOOKUP(BM240,condition[lookupValue],condition[lookupKey],""))))</f>
        <v/>
      </c>
      <c r="BO240" s="7" t="str">
        <f t="shared" si="47"/>
        <v/>
      </c>
      <c r="BP240" s="9"/>
    </row>
    <row r="241" spans="2:68" x14ac:dyDescent="0.25">
      <c r="B241" s="4"/>
      <c r="E241" s="3" t="str">
        <f>IF($A241="ADD",IF(NOT(ISBLANK(D241)),_xlfn.XLOOKUP(D241,roadnames[lookupValue],roadnames[lookupKey],"ERROR"),""), "")</f>
        <v/>
      </c>
      <c r="F241" s="5"/>
      <c r="G241" s="5"/>
      <c r="H241" s="6"/>
      <c r="J241" s="3" t="str">
        <f>IF($A241="ADD",IF(NOT(ISBLANK(I241)),_xlfn.XLOOKUP(I241,side[lookupValue],side[lookupKey],"ERROR"),""), "")</f>
        <v/>
      </c>
      <c r="K241" s="4"/>
      <c r="M241" s="3" t="str">
        <f>IF($A241="ADD",IF(NOT(ISBLANK(L241)),_xlfn.XLOOKUP(L241,ud_placement[lookupValue],ud_placement[lookupKey],"ERROR"),""), "")</f>
        <v/>
      </c>
      <c r="O241" s="3" t="str">
        <f>IF($A241="ADD",IF(NOT(ISBLANK(N241)),_xlfn.XLOOKUP(N241,ud_pole_primary_function[lookupValue],ud_pole_primary_function[lookupKey],"ERROR"),""), "")</f>
        <v/>
      </c>
      <c r="P241" s="3" t="str">
        <f t="shared" si="36"/>
        <v/>
      </c>
      <c r="Q241" s="3" t="str">
        <f>IF($A241="","",IF((AND($A241="ADD",OR(P241="",P241="Basic Sign Post"))),"6",(_xlfn.XLOOKUP(P241,ud_pole_structure_type[lookupValue],ud_pole_structure_type[lookupKey],""))))</f>
        <v/>
      </c>
      <c r="R241" s="3" t="str">
        <f t="shared" si="37"/>
        <v/>
      </c>
      <c r="S241" s="3" t="str">
        <f>IF($A241="","",IF((AND($A241="ADD",OR(R241="",R241="Aluminium"))),"4",(_xlfn.XLOOKUP(R241,pole_material[lookupValue],pole_material[lookupKey],""))))</f>
        <v/>
      </c>
      <c r="U241" s="3" t="str">
        <f>IF($A241="ADD",IF(NOT(ISBLANK(T241)),_xlfn.XLOOKUP(T241,ud_coating_system[lookupValue],ud_coating_system[lookupKey],"ERROR"),""), "")</f>
        <v/>
      </c>
      <c r="W241" s="3" t="str">
        <f>IF($A241="ADD",IF(NOT(ISBLANK(V241)),_xlfn.XLOOKUP(V241,ud_pole_foundation_type[lookupValue],ud_pole_foundation_type[lookupKey],"ERROR"),""), "")</f>
        <v/>
      </c>
      <c r="Y241" s="3" t="str">
        <f>IF($A241="ADD",IF(NOT(ISBLANK(X241)),_xlfn.XLOOKUP(X241,ud_pole_base_connection[lookupValue],ud_pole_base_connection[lookupKey],"ERROR"),""), "")</f>
        <v/>
      </c>
      <c r="Z241" s="6"/>
      <c r="AA241" s="6"/>
      <c r="AB241" s="2" t="str">
        <f t="shared" si="38"/>
        <v/>
      </c>
      <c r="AD241" s="3" t="str">
        <f>IF($A241="ADD",IF(NOT(ISBLANK(AC241)),_xlfn.XLOOKUP(AC241,ud_pole_structure_make[lookupValue],ud_pole_structure_make[lookupKey],"ERROR"),""), "")</f>
        <v/>
      </c>
      <c r="AF241" s="3" t="str">
        <f>IF($A241="ADD",IF(NOT(ISBLANK(AE241)),_xlfn.XLOOKUP(1,(ud_pole_structure_model_lookup=AE241)*(ud_pole_structure_model_parentKey=AD241),ud_pole_structure_model[lookupKey],"ERROR"),""), "")</f>
        <v/>
      </c>
      <c r="AH241" s="3" t="str">
        <f>IF($A241="ADD",IF(NOT(ISBLANK(AG241)),_xlfn.XLOOKUP(AG241,sl_pole_shape[lookupValue],sl_pole_shape[lookupKey],"ERROR"),""), "")</f>
        <v/>
      </c>
      <c r="AJ241" s="3" t="str">
        <f>IF($A241="ADD",IF(NOT(ISBLANK(AI241)),_xlfn.XLOOKUP(AI241,sign_bracket[lookupValue],sign_bracket[lookupKey],"ERROR"),""), "")</f>
        <v/>
      </c>
      <c r="AL241" s="3" t="str">
        <f>IF($A241="ADD",IF(NOT(ISBLANK(AK241)),_xlfn.XLOOKUP(AK241,post_plant_type[lookupValue],post_plant_type[lookupKey],"ERROR"),""), "")</f>
        <v/>
      </c>
      <c r="AN241" s="3" t="str">
        <f>IF($A241="ADD",IF(NOT(ISBLANK(AM241)),_xlfn.XLOOKUP(AM241,post_ground_type[lookupValue],post_ground_type[lookupKey],"ERROR"),""), "")</f>
        <v/>
      </c>
      <c r="AP241" s="3" t="str">
        <f>IF($A241="ADD",IF(NOT(ISBLANK(AO241)),_xlfn.XLOOKUP(AO241,post_joint_type[lookupValue],post_joint_type[lookupKey],"ERROR"),""), "")</f>
        <v/>
      </c>
      <c r="AQ241" s="7"/>
      <c r="AR241" s="4" t="str">
        <f t="shared" ca="1" si="39"/>
        <v/>
      </c>
      <c r="AS241" s="4"/>
      <c r="AT241" s="3" t="str">
        <f t="shared" si="40"/>
        <v/>
      </c>
      <c r="AU241" s="3" t="str">
        <f>IF($A241="","",IF((AND($A241="ADD",OR(AT241="",AT241="In Use"))),"5",(_xlfn.XLOOKUP(AT241,ud_asset_status[lookupValue],ud_asset_status[lookupKey],""))))</f>
        <v/>
      </c>
      <c r="AW241" s="3" t="str">
        <f>IF($A241="ADD",IF(NOT(ISBLANK(AV241)),_xlfn.XLOOKUP(AV241,ud_replacement_status[lookupValue],ud_replacement_status[lookupKey],"ERROR"),""), "")</f>
        <v/>
      </c>
      <c r="AX241" s="7"/>
      <c r="AZ241" s="3" t="str">
        <f>IF($A241="ADD",IF(NOT(ISBLANK(AY241)),_xlfn.XLOOKUP(AY241,ar_replace_reason[lookupValue],ar_replace_reason[lookupKey],"ERROR"),""), "")</f>
        <v/>
      </c>
      <c r="BA241" s="3" t="str">
        <f t="shared" si="41"/>
        <v/>
      </c>
      <c r="BB241" s="3" t="str">
        <f>IF($A241="","",IF((AND($A241="ADD",OR(BA241="",BA241="Queenstown-Lakes District Council"))),"70",(_xlfn.XLOOKUP(BA241,ud_organisation_owner[lookupValue],ud_organisation_owner[lookupKey],""))))</f>
        <v/>
      </c>
      <c r="BC241" s="3" t="str">
        <f t="shared" si="42"/>
        <v/>
      </c>
      <c r="BD241" s="3" t="str">
        <f>IF($A241="","",IF((AND($A241="ADD",OR(BC241="",BC241="Queenstown-Lakes District Council"))),"70",(_xlfn.XLOOKUP(BC241,ud_organisation_owner[lookupValue],ud_organisation_owner[lookupKey],""))))</f>
        <v/>
      </c>
      <c r="BE241" s="3" t="str">
        <f t="shared" si="43"/>
        <v/>
      </c>
      <c r="BF241" s="3" t="str">
        <f>IF($A241="","",IF((AND($A241="ADD",OR(BE241="",BE241="Local Authority"))),"17",(_xlfn.XLOOKUP(BE241,ud_sub_organisation[lookupValue],ud_sub_organisation[lookupKey],""))))</f>
        <v/>
      </c>
      <c r="BH241" s="3" t="str">
        <f>IF($A241="ADD",IF(NOT(ISBLANK(BG241)),_xlfn.XLOOKUP(BG241,ud_maintenance_organisation[lookupValue],ud_maintenance_organisation[lookupKey],"ERROR"),""), "")</f>
        <v/>
      </c>
      <c r="BI241" s="3" t="str">
        <f t="shared" si="44"/>
        <v/>
      </c>
      <c r="BJ241" s="3" t="str">
        <f>IF($A241="","",IF((AND($A241="ADD",OR(BI241="",BI241="Vested Assets"))),"12",(_xlfn.XLOOKUP(BI241,ud_work_category[lookupValue],ud_work_category[lookupKey],""))))</f>
        <v/>
      </c>
      <c r="BK241" s="8"/>
      <c r="BL241" s="2" t="str">
        <f t="shared" si="45"/>
        <v/>
      </c>
      <c r="BM241" s="3" t="str">
        <f t="shared" si="46"/>
        <v/>
      </c>
      <c r="BN241" s="3" t="str">
        <f>IF($A241="","",IF((AND($A241="ADD",OR(BM241="",BM241="Excellent"))),"1",(_xlfn.XLOOKUP(BM241,condition[lookupValue],condition[lookupKey],""))))</f>
        <v/>
      </c>
      <c r="BO241" s="7" t="str">
        <f t="shared" si="47"/>
        <v/>
      </c>
      <c r="BP241" s="9"/>
    </row>
    <row r="242" spans="2:68" x14ac:dyDescent="0.25">
      <c r="B242" s="4"/>
      <c r="E242" s="3" t="str">
        <f>IF($A242="ADD",IF(NOT(ISBLANK(D242)),_xlfn.XLOOKUP(D242,roadnames[lookupValue],roadnames[lookupKey],"ERROR"),""), "")</f>
        <v/>
      </c>
      <c r="F242" s="5"/>
      <c r="G242" s="5"/>
      <c r="H242" s="6"/>
      <c r="J242" s="3" t="str">
        <f>IF($A242="ADD",IF(NOT(ISBLANK(I242)),_xlfn.XLOOKUP(I242,side[lookupValue],side[lookupKey],"ERROR"),""), "")</f>
        <v/>
      </c>
      <c r="K242" s="4"/>
      <c r="M242" s="3" t="str">
        <f>IF($A242="ADD",IF(NOT(ISBLANK(L242)),_xlfn.XLOOKUP(L242,ud_placement[lookupValue],ud_placement[lookupKey],"ERROR"),""), "")</f>
        <v/>
      </c>
      <c r="O242" s="3" t="str">
        <f>IF($A242="ADD",IF(NOT(ISBLANK(N242)),_xlfn.XLOOKUP(N242,ud_pole_primary_function[lookupValue],ud_pole_primary_function[lookupKey],"ERROR"),""), "")</f>
        <v/>
      </c>
      <c r="P242" s="3" t="str">
        <f t="shared" si="36"/>
        <v/>
      </c>
      <c r="Q242" s="3" t="str">
        <f>IF($A242="","",IF((AND($A242="ADD",OR(P242="",P242="Basic Sign Post"))),"6",(_xlfn.XLOOKUP(P242,ud_pole_structure_type[lookupValue],ud_pole_structure_type[lookupKey],""))))</f>
        <v/>
      </c>
      <c r="R242" s="3" t="str">
        <f t="shared" si="37"/>
        <v/>
      </c>
      <c r="S242" s="3" t="str">
        <f>IF($A242="","",IF((AND($A242="ADD",OR(R242="",R242="Aluminium"))),"4",(_xlfn.XLOOKUP(R242,pole_material[lookupValue],pole_material[lookupKey],""))))</f>
        <v/>
      </c>
      <c r="U242" s="3" t="str">
        <f>IF($A242="ADD",IF(NOT(ISBLANK(T242)),_xlfn.XLOOKUP(T242,ud_coating_system[lookupValue],ud_coating_system[lookupKey],"ERROR"),""), "")</f>
        <v/>
      </c>
      <c r="W242" s="3" t="str">
        <f>IF($A242="ADD",IF(NOT(ISBLANK(V242)),_xlfn.XLOOKUP(V242,ud_pole_foundation_type[lookupValue],ud_pole_foundation_type[lookupKey],"ERROR"),""), "")</f>
        <v/>
      </c>
      <c r="Y242" s="3" t="str">
        <f>IF($A242="ADD",IF(NOT(ISBLANK(X242)),_xlfn.XLOOKUP(X242,ud_pole_base_connection[lookupValue],ud_pole_base_connection[lookupKey],"ERROR"),""), "")</f>
        <v/>
      </c>
      <c r="Z242" s="6"/>
      <c r="AA242" s="6"/>
      <c r="AB242" s="2" t="str">
        <f t="shared" si="38"/>
        <v/>
      </c>
      <c r="AD242" s="3" t="str">
        <f>IF($A242="ADD",IF(NOT(ISBLANK(AC242)),_xlfn.XLOOKUP(AC242,ud_pole_structure_make[lookupValue],ud_pole_structure_make[lookupKey],"ERROR"),""), "")</f>
        <v/>
      </c>
      <c r="AF242" s="3" t="str">
        <f>IF($A242="ADD",IF(NOT(ISBLANK(AE242)),_xlfn.XLOOKUP(1,(ud_pole_structure_model_lookup=AE242)*(ud_pole_structure_model_parentKey=AD242),ud_pole_structure_model[lookupKey],"ERROR"),""), "")</f>
        <v/>
      </c>
      <c r="AH242" s="3" t="str">
        <f>IF($A242="ADD",IF(NOT(ISBLANK(AG242)),_xlfn.XLOOKUP(AG242,sl_pole_shape[lookupValue],sl_pole_shape[lookupKey],"ERROR"),""), "")</f>
        <v/>
      </c>
      <c r="AJ242" s="3" t="str">
        <f>IF($A242="ADD",IF(NOT(ISBLANK(AI242)),_xlfn.XLOOKUP(AI242,sign_bracket[lookupValue],sign_bracket[lookupKey],"ERROR"),""), "")</f>
        <v/>
      </c>
      <c r="AL242" s="3" t="str">
        <f>IF($A242="ADD",IF(NOT(ISBLANK(AK242)),_xlfn.XLOOKUP(AK242,post_plant_type[lookupValue],post_plant_type[lookupKey],"ERROR"),""), "")</f>
        <v/>
      </c>
      <c r="AN242" s="3" t="str">
        <f>IF($A242="ADD",IF(NOT(ISBLANK(AM242)),_xlfn.XLOOKUP(AM242,post_ground_type[lookupValue],post_ground_type[lookupKey],"ERROR"),""), "")</f>
        <v/>
      </c>
      <c r="AP242" s="3" t="str">
        <f>IF($A242="ADD",IF(NOT(ISBLANK(AO242)),_xlfn.XLOOKUP(AO242,post_joint_type[lookupValue],post_joint_type[lookupKey],"ERROR"),""), "")</f>
        <v/>
      </c>
      <c r="AQ242" s="7"/>
      <c r="AR242" s="4" t="str">
        <f t="shared" ca="1" si="39"/>
        <v/>
      </c>
      <c r="AS242" s="4"/>
      <c r="AT242" s="3" t="str">
        <f t="shared" si="40"/>
        <v/>
      </c>
      <c r="AU242" s="3" t="str">
        <f>IF($A242="","",IF((AND($A242="ADD",OR(AT242="",AT242="In Use"))),"5",(_xlfn.XLOOKUP(AT242,ud_asset_status[lookupValue],ud_asset_status[lookupKey],""))))</f>
        <v/>
      </c>
      <c r="AW242" s="3" t="str">
        <f>IF($A242="ADD",IF(NOT(ISBLANK(AV242)),_xlfn.XLOOKUP(AV242,ud_replacement_status[lookupValue],ud_replacement_status[lookupKey],"ERROR"),""), "")</f>
        <v/>
      </c>
      <c r="AX242" s="7"/>
      <c r="AZ242" s="3" t="str">
        <f>IF($A242="ADD",IF(NOT(ISBLANK(AY242)),_xlfn.XLOOKUP(AY242,ar_replace_reason[lookupValue],ar_replace_reason[lookupKey],"ERROR"),""), "")</f>
        <v/>
      </c>
      <c r="BA242" s="3" t="str">
        <f t="shared" si="41"/>
        <v/>
      </c>
      <c r="BB242" s="3" t="str">
        <f>IF($A242="","",IF((AND($A242="ADD",OR(BA242="",BA242="Queenstown-Lakes District Council"))),"70",(_xlfn.XLOOKUP(BA242,ud_organisation_owner[lookupValue],ud_organisation_owner[lookupKey],""))))</f>
        <v/>
      </c>
      <c r="BC242" s="3" t="str">
        <f t="shared" si="42"/>
        <v/>
      </c>
      <c r="BD242" s="3" t="str">
        <f>IF($A242="","",IF((AND($A242="ADD",OR(BC242="",BC242="Queenstown-Lakes District Council"))),"70",(_xlfn.XLOOKUP(BC242,ud_organisation_owner[lookupValue],ud_organisation_owner[lookupKey],""))))</f>
        <v/>
      </c>
      <c r="BE242" s="3" t="str">
        <f t="shared" si="43"/>
        <v/>
      </c>
      <c r="BF242" s="3" t="str">
        <f>IF($A242="","",IF((AND($A242="ADD",OR(BE242="",BE242="Local Authority"))),"17",(_xlfn.XLOOKUP(BE242,ud_sub_organisation[lookupValue],ud_sub_organisation[lookupKey],""))))</f>
        <v/>
      </c>
      <c r="BH242" s="3" t="str">
        <f>IF($A242="ADD",IF(NOT(ISBLANK(BG242)),_xlfn.XLOOKUP(BG242,ud_maintenance_organisation[lookupValue],ud_maintenance_organisation[lookupKey],"ERROR"),""), "")</f>
        <v/>
      </c>
      <c r="BI242" s="3" t="str">
        <f t="shared" si="44"/>
        <v/>
      </c>
      <c r="BJ242" s="3" t="str">
        <f>IF($A242="","",IF((AND($A242="ADD",OR(BI242="",BI242="Vested Assets"))),"12",(_xlfn.XLOOKUP(BI242,ud_work_category[lookupValue],ud_work_category[lookupKey],""))))</f>
        <v/>
      </c>
      <c r="BK242" s="8"/>
      <c r="BL242" s="2" t="str">
        <f t="shared" si="45"/>
        <v/>
      </c>
      <c r="BM242" s="3" t="str">
        <f t="shared" si="46"/>
        <v/>
      </c>
      <c r="BN242" s="3" t="str">
        <f>IF($A242="","",IF((AND($A242="ADD",OR(BM242="",BM242="Excellent"))),"1",(_xlfn.XLOOKUP(BM242,condition[lookupValue],condition[lookupKey],""))))</f>
        <v/>
      </c>
      <c r="BO242" s="7" t="str">
        <f t="shared" si="47"/>
        <v/>
      </c>
      <c r="BP242" s="9"/>
    </row>
    <row r="243" spans="2:68" x14ac:dyDescent="0.25">
      <c r="B243" s="4"/>
      <c r="E243" s="3" t="str">
        <f>IF($A243="ADD",IF(NOT(ISBLANK(D243)),_xlfn.XLOOKUP(D243,roadnames[lookupValue],roadnames[lookupKey],"ERROR"),""), "")</f>
        <v/>
      </c>
      <c r="F243" s="5"/>
      <c r="G243" s="5"/>
      <c r="H243" s="6"/>
      <c r="J243" s="3" t="str">
        <f>IF($A243="ADD",IF(NOT(ISBLANK(I243)),_xlfn.XLOOKUP(I243,side[lookupValue],side[lookupKey],"ERROR"),""), "")</f>
        <v/>
      </c>
      <c r="K243" s="4"/>
      <c r="M243" s="3" t="str">
        <f>IF($A243="ADD",IF(NOT(ISBLANK(L243)),_xlfn.XLOOKUP(L243,ud_placement[lookupValue],ud_placement[lookupKey],"ERROR"),""), "")</f>
        <v/>
      </c>
      <c r="O243" s="3" t="str">
        <f>IF($A243="ADD",IF(NOT(ISBLANK(N243)),_xlfn.XLOOKUP(N243,ud_pole_primary_function[lookupValue],ud_pole_primary_function[lookupKey],"ERROR"),""), "")</f>
        <v/>
      </c>
      <c r="P243" s="3" t="str">
        <f t="shared" si="36"/>
        <v/>
      </c>
      <c r="Q243" s="3" t="str">
        <f>IF($A243="","",IF((AND($A243="ADD",OR(P243="",P243="Basic Sign Post"))),"6",(_xlfn.XLOOKUP(P243,ud_pole_structure_type[lookupValue],ud_pole_structure_type[lookupKey],""))))</f>
        <v/>
      </c>
      <c r="R243" s="3" t="str">
        <f t="shared" si="37"/>
        <v/>
      </c>
      <c r="S243" s="3" t="str">
        <f>IF($A243="","",IF((AND($A243="ADD",OR(R243="",R243="Aluminium"))),"4",(_xlfn.XLOOKUP(R243,pole_material[lookupValue],pole_material[lookupKey],""))))</f>
        <v/>
      </c>
      <c r="U243" s="3" t="str">
        <f>IF($A243="ADD",IF(NOT(ISBLANK(T243)),_xlfn.XLOOKUP(T243,ud_coating_system[lookupValue],ud_coating_system[lookupKey],"ERROR"),""), "")</f>
        <v/>
      </c>
      <c r="W243" s="3" t="str">
        <f>IF($A243="ADD",IF(NOT(ISBLANK(V243)),_xlfn.XLOOKUP(V243,ud_pole_foundation_type[lookupValue],ud_pole_foundation_type[lookupKey],"ERROR"),""), "")</f>
        <v/>
      </c>
      <c r="Y243" s="3" t="str">
        <f>IF($A243="ADD",IF(NOT(ISBLANK(X243)),_xlfn.XLOOKUP(X243,ud_pole_base_connection[lookupValue],ud_pole_base_connection[lookupKey],"ERROR"),""), "")</f>
        <v/>
      </c>
      <c r="Z243" s="6"/>
      <c r="AA243" s="6"/>
      <c r="AB243" s="2" t="str">
        <f t="shared" si="38"/>
        <v/>
      </c>
      <c r="AD243" s="3" t="str">
        <f>IF($A243="ADD",IF(NOT(ISBLANK(AC243)),_xlfn.XLOOKUP(AC243,ud_pole_structure_make[lookupValue],ud_pole_structure_make[lookupKey],"ERROR"),""), "")</f>
        <v/>
      </c>
      <c r="AF243" s="3" t="str">
        <f>IF($A243="ADD",IF(NOT(ISBLANK(AE243)),_xlfn.XLOOKUP(1,(ud_pole_structure_model_lookup=AE243)*(ud_pole_structure_model_parentKey=AD243),ud_pole_structure_model[lookupKey],"ERROR"),""), "")</f>
        <v/>
      </c>
      <c r="AH243" s="3" t="str">
        <f>IF($A243="ADD",IF(NOT(ISBLANK(AG243)),_xlfn.XLOOKUP(AG243,sl_pole_shape[lookupValue],sl_pole_shape[lookupKey],"ERROR"),""), "")</f>
        <v/>
      </c>
      <c r="AJ243" s="3" t="str">
        <f>IF($A243="ADD",IF(NOT(ISBLANK(AI243)),_xlfn.XLOOKUP(AI243,sign_bracket[lookupValue],sign_bracket[lookupKey],"ERROR"),""), "")</f>
        <v/>
      </c>
      <c r="AL243" s="3" t="str">
        <f>IF($A243="ADD",IF(NOT(ISBLANK(AK243)),_xlfn.XLOOKUP(AK243,post_plant_type[lookupValue],post_plant_type[lookupKey],"ERROR"),""), "")</f>
        <v/>
      </c>
      <c r="AN243" s="3" t="str">
        <f>IF($A243="ADD",IF(NOT(ISBLANK(AM243)),_xlfn.XLOOKUP(AM243,post_ground_type[lookupValue],post_ground_type[lookupKey],"ERROR"),""), "")</f>
        <v/>
      </c>
      <c r="AP243" s="3" t="str">
        <f>IF($A243="ADD",IF(NOT(ISBLANK(AO243)),_xlfn.XLOOKUP(AO243,post_joint_type[lookupValue],post_joint_type[lookupKey],"ERROR"),""), "")</f>
        <v/>
      </c>
      <c r="AQ243" s="7"/>
      <c r="AR243" s="4" t="str">
        <f t="shared" ca="1" si="39"/>
        <v/>
      </c>
      <c r="AS243" s="4"/>
      <c r="AT243" s="3" t="str">
        <f t="shared" si="40"/>
        <v/>
      </c>
      <c r="AU243" s="3" t="str">
        <f>IF($A243="","",IF((AND($A243="ADD",OR(AT243="",AT243="In Use"))),"5",(_xlfn.XLOOKUP(AT243,ud_asset_status[lookupValue],ud_asset_status[lookupKey],""))))</f>
        <v/>
      </c>
      <c r="AW243" s="3" t="str">
        <f>IF($A243="ADD",IF(NOT(ISBLANK(AV243)),_xlfn.XLOOKUP(AV243,ud_replacement_status[lookupValue],ud_replacement_status[lookupKey],"ERROR"),""), "")</f>
        <v/>
      </c>
      <c r="AX243" s="7"/>
      <c r="AZ243" s="3" t="str">
        <f>IF($A243="ADD",IF(NOT(ISBLANK(AY243)),_xlfn.XLOOKUP(AY243,ar_replace_reason[lookupValue],ar_replace_reason[lookupKey],"ERROR"),""), "")</f>
        <v/>
      </c>
      <c r="BA243" s="3" t="str">
        <f t="shared" si="41"/>
        <v/>
      </c>
      <c r="BB243" s="3" t="str">
        <f>IF($A243="","",IF((AND($A243="ADD",OR(BA243="",BA243="Queenstown-Lakes District Council"))),"70",(_xlfn.XLOOKUP(BA243,ud_organisation_owner[lookupValue],ud_organisation_owner[lookupKey],""))))</f>
        <v/>
      </c>
      <c r="BC243" s="3" t="str">
        <f t="shared" si="42"/>
        <v/>
      </c>
      <c r="BD243" s="3" t="str">
        <f>IF($A243="","",IF((AND($A243="ADD",OR(BC243="",BC243="Queenstown-Lakes District Council"))),"70",(_xlfn.XLOOKUP(BC243,ud_organisation_owner[lookupValue],ud_organisation_owner[lookupKey],""))))</f>
        <v/>
      </c>
      <c r="BE243" s="3" t="str">
        <f t="shared" si="43"/>
        <v/>
      </c>
      <c r="BF243" s="3" t="str">
        <f>IF($A243="","",IF((AND($A243="ADD",OR(BE243="",BE243="Local Authority"))),"17",(_xlfn.XLOOKUP(BE243,ud_sub_organisation[lookupValue],ud_sub_organisation[lookupKey],""))))</f>
        <v/>
      </c>
      <c r="BH243" s="3" t="str">
        <f>IF($A243="ADD",IF(NOT(ISBLANK(BG243)),_xlfn.XLOOKUP(BG243,ud_maintenance_organisation[lookupValue],ud_maintenance_organisation[lookupKey],"ERROR"),""), "")</f>
        <v/>
      </c>
      <c r="BI243" s="3" t="str">
        <f t="shared" si="44"/>
        <v/>
      </c>
      <c r="BJ243" s="3" t="str">
        <f>IF($A243="","",IF((AND($A243="ADD",OR(BI243="",BI243="Vested Assets"))),"12",(_xlfn.XLOOKUP(BI243,ud_work_category[lookupValue],ud_work_category[lookupKey],""))))</f>
        <v/>
      </c>
      <c r="BK243" s="8"/>
      <c r="BL243" s="2" t="str">
        <f t="shared" si="45"/>
        <v/>
      </c>
      <c r="BM243" s="3" t="str">
        <f t="shared" si="46"/>
        <v/>
      </c>
      <c r="BN243" s="3" t="str">
        <f>IF($A243="","",IF((AND($A243="ADD",OR(BM243="",BM243="Excellent"))),"1",(_xlfn.XLOOKUP(BM243,condition[lookupValue],condition[lookupKey],""))))</f>
        <v/>
      </c>
      <c r="BO243" s="7" t="str">
        <f t="shared" si="47"/>
        <v/>
      </c>
      <c r="BP243" s="9"/>
    </row>
    <row r="244" spans="2:68" x14ac:dyDescent="0.25">
      <c r="B244" s="4"/>
      <c r="E244" s="3" t="str">
        <f>IF($A244="ADD",IF(NOT(ISBLANK(D244)),_xlfn.XLOOKUP(D244,roadnames[lookupValue],roadnames[lookupKey],"ERROR"),""), "")</f>
        <v/>
      </c>
      <c r="F244" s="5"/>
      <c r="G244" s="5"/>
      <c r="H244" s="6"/>
      <c r="J244" s="3" t="str">
        <f>IF($A244="ADD",IF(NOT(ISBLANK(I244)),_xlfn.XLOOKUP(I244,side[lookupValue],side[lookupKey],"ERROR"),""), "")</f>
        <v/>
      </c>
      <c r="K244" s="4"/>
      <c r="M244" s="3" t="str">
        <f>IF($A244="ADD",IF(NOT(ISBLANK(L244)),_xlfn.XLOOKUP(L244,ud_placement[lookupValue],ud_placement[lookupKey],"ERROR"),""), "")</f>
        <v/>
      </c>
      <c r="O244" s="3" t="str">
        <f>IF($A244="ADD",IF(NOT(ISBLANK(N244)),_xlfn.XLOOKUP(N244,ud_pole_primary_function[lookupValue],ud_pole_primary_function[lookupKey],"ERROR"),""), "")</f>
        <v/>
      </c>
      <c r="P244" s="3" t="str">
        <f t="shared" si="36"/>
        <v/>
      </c>
      <c r="Q244" s="3" t="str">
        <f>IF($A244="","",IF((AND($A244="ADD",OR(P244="",P244="Basic Sign Post"))),"6",(_xlfn.XLOOKUP(P244,ud_pole_structure_type[lookupValue],ud_pole_structure_type[lookupKey],""))))</f>
        <v/>
      </c>
      <c r="R244" s="3" t="str">
        <f t="shared" si="37"/>
        <v/>
      </c>
      <c r="S244" s="3" t="str">
        <f>IF($A244="","",IF((AND($A244="ADD",OR(R244="",R244="Aluminium"))),"4",(_xlfn.XLOOKUP(R244,pole_material[lookupValue],pole_material[lookupKey],""))))</f>
        <v/>
      </c>
      <c r="U244" s="3" t="str">
        <f>IF($A244="ADD",IF(NOT(ISBLANK(T244)),_xlfn.XLOOKUP(T244,ud_coating_system[lookupValue],ud_coating_system[lookupKey],"ERROR"),""), "")</f>
        <v/>
      </c>
      <c r="W244" s="3" t="str">
        <f>IF($A244="ADD",IF(NOT(ISBLANK(V244)),_xlfn.XLOOKUP(V244,ud_pole_foundation_type[lookupValue],ud_pole_foundation_type[lookupKey],"ERROR"),""), "")</f>
        <v/>
      </c>
      <c r="Y244" s="3" t="str">
        <f>IF($A244="ADD",IF(NOT(ISBLANK(X244)),_xlfn.XLOOKUP(X244,ud_pole_base_connection[lookupValue],ud_pole_base_connection[lookupKey],"ERROR"),""), "")</f>
        <v/>
      </c>
      <c r="Z244" s="6"/>
      <c r="AA244" s="6"/>
      <c r="AB244" s="2" t="str">
        <f t="shared" si="38"/>
        <v/>
      </c>
      <c r="AD244" s="3" t="str">
        <f>IF($A244="ADD",IF(NOT(ISBLANK(AC244)),_xlfn.XLOOKUP(AC244,ud_pole_structure_make[lookupValue],ud_pole_structure_make[lookupKey],"ERROR"),""), "")</f>
        <v/>
      </c>
      <c r="AF244" s="3" t="str">
        <f>IF($A244="ADD",IF(NOT(ISBLANK(AE244)),_xlfn.XLOOKUP(1,(ud_pole_structure_model_lookup=AE244)*(ud_pole_structure_model_parentKey=AD244),ud_pole_structure_model[lookupKey],"ERROR"),""), "")</f>
        <v/>
      </c>
      <c r="AH244" s="3" t="str">
        <f>IF($A244="ADD",IF(NOT(ISBLANK(AG244)),_xlfn.XLOOKUP(AG244,sl_pole_shape[lookupValue],sl_pole_shape[lookupKey],"ERROR"),""), "")</f>
        <v/>
      </c>
      <c r="AJ244" s="3" t="str">
        <f>IF($A244="ADD",IF(NOT(ISBLANK(AI244)),_xlfn.XLOOKUP(AI244,sign_bracket[lookupValue],sign_bracket[lookupKey],"ERROR"),""), "")</f>
        <v/>
      </c>
      <c r="AL244" s="3" t="str">
        <f>IF($A244="ADD",IF(NOT(ISBLANK(AK244)),_xlfn.XLOOKUP(AK244,post_plant_type[lookupValue],post_plant_type[lookupKey],"ERROR"),""), "")</f>
        <v/>
      </c>
      <c r="AN244" s="3" t="str">
        <f>IF($A244="ADD",IF(NOT(ISBLANK(AM244)),_xlfn.XLOOKUP(AM244,post_ground_type[lookupValue],post_ground_type[lookupKey],"ERROR"),""), "")</f>
        <v/>
      </c>
      <c r="AP244" s="3" t="str">
        <f>IF($A244="ADD",IF(NOT(ISBLANK(AO244)),_xlfn.XLOOKUP(AO244,post_joint_type[lookupValue],post_joint_type[lookupKey],"ERROR"),""), "")</f>
        <v/>
      </c>
      <c r="AQ244" s="7"/>
      <c r="AR244" s="4" t="str">
        <f t="shared" ca="1" si="39"/>
        <v/>
      </c>
      <c r="AS244" s="4"/>
      <c r="AT244" s="3" t="str">
        <f t="shared" si="40"/>
        <v/>
      </c>
      <c r="AU244" s="3" t="str">
        <f>IF($A244="","",IF((AND($A244="ADD",OR(AT244="",AT244="In Use"))),"5",(_xlfn.XLOOKUP(AT244,ud_asset_status[lookupValue],ud_asset_status[lookupKey],""))))</f>
        <v/>
      </c>
      <c r="AW244" s="3" t="str">
        <f>IF($A244="ADD",IF(NOT(ISBLANK(AV244)),_xlfn.XLOOKUP(AV244,ud_replacement_status[lookupValue],ud_replacement_status[lookupKey],"ERROR"),""), "")</f>
        <v/>
      </c>
      <c r="AX244" s="7"/>
      <c r="AZ244" s="3" t="str">
        <f>IF($A244="ADD",IF(NOT(ISBLANK(AY244)),_xlfn.XLOOKUP(AY244,ar_replace_reason[lookupValue],ar_replace_reason[lookupKey],"ERROR"),""), "")</f>
        <v/>
      </c>
      <c r="BA244" s="3" t="str">
        <f t="shared" si="41"/>
        <v/>
      </c>
      <c r="BB244" s="3" t="str">
        <f>IF($A244="","",IF((AND($A244="ADD",OR(BA244="",BA244="Queenstown-Lakes District Council"))),"70",(_xlfn.XLOOKUP(BA244,ud_organisation_owner[lookupValue],ud_organisation_owner[lookupKey],""))))</f>
        <v/>
      </c>
      <c r="BC244" s="3" t="str">
        <f t="shared" si="42"/>
        <v/>
      </c>
      <c r="BD244" s="3" t="str">
        <f>IF($A244="","",IF((AND($A244="ADD",OR(BC244="",BC244="Queenstown-Lakes District Council"))),"70",(_xlfn.XLOOKUP(BC244,ud_organisation_owner[lookupValue],ud_organisation_owner[lookupKey],""))))</f>
        <v/>
      </c>
      <c r="BE244" s="3" t="str">
        <f t="shared" si="43"/>
        <v/>
      </c>
      <c r="BF244" s="3" t="str">
        <f>IF($A244="","",IF((AND($A244="ADD",OR(BE244="",BE244="Local Authority"))),"17",(_xlfn.XLOOKUP(BE244,ud_sub_organisation[lookupValue],ud_sub_organisation[lookupKey],""))))</f>
        <v/>
      </c>
      <c r="BH244" s="3" t="str">
        <f>IF($A244="ADD",IF(NOT(ISBLANK(BG244)),_xlfn.XLOOKUP(BG244,ud_maintenance_organisation[lookupValue],ud_maintenance_organisation[lookupKey],"ERROR"),""), "")</f>
        <v/>
      </c>
      <c r="BI244" s="3" t="str">
        <f t="shared" si="44"/>
        <v/>
      </c>
      <c r="BJ244" s="3" t="str">
        <f>IF($A244="","",IF((AND($A244="ADD",OR(BI244="",BI244="Vested Assets"))),"12",(_xlfn.XLOOKUP(BI244,ud_work_category[lookupValue],ud_work_category[lookupKey],""))))</f>
        <v/>
      </c>
      <c r="BK244" s="8"/>
      <c r="BL244" s="2" t="str">
        <f t="shared" si="45"/>
        <v/>
      </c>
      <c r="BM244" s="3" t="str">
        <f t="shared" si="46"/>
        <v/>
      </c>
      <c r="BN244" s="3" t="str">
        <f>IF($A244="","",IF((AND($A244="ADD",OR(BM244="",BM244="Excellent"))),"1",(_xlfn.XLOOKUP(BM244,condition[lookupValue],condition[lookupKey],""))))</f>
        <v/>
      </c>
      <c r="BO244" s="7" t="str">
        <f t="shared" si="47"/>
        <v/>
      </c>
      <c r="BP244" s="9"/>
    </row>
    <row r="245" spans="2:68" x14ac:dyDescent="0.25">
      <c r="B245" s="4"/>
      <c r="E245" s="3" t="str">
        <f>IF($A245="ADD",IF(NOT(ISBLANK(D245)),_xlfn.XLOOKUP(D245,roadnames[lookupValue],roadnames[lookupKey],"ERROR"),""), "")</f>
        <v/>
      </c>
      <c r="F245" s="5"/>
      <c r="G245" s="5"/>
      <c r="H245" s="6"/>
      <c r="J245" s="3" t="str">
        <f>IF($A245="ADD",IF(NOT(ISBLANK(I245)),_xlfn.XLOOKUP(I245,side[lookupValue],side[lookupKey],"ERROR"),""), "")</f>
        <v/>
      </c>
      <c r="K245" s="4"/>
      <c r="M245" s="3" t="str">
        <f>IF($A245="ADD",IF(NOT(ISBLANK(L245)),_xlfn.XLOOKUP(L245,ud_placement[lookupValue],ud_placement[lookupKey],"ERROR"),""), "")</f>
        <v/>
      </c>
      <c r="O245" s="3" t="str">
        <f>IF($A245="ADD",IF(NOT(ISBLANK(N245)),_xlfn.XLOOKUP(N245,ud_pole_primary_function[lookupValue],ud_pole_primary_function[lookupKey],"ERROR"),""), "")</f>
        <v/>
      </c>
      <c r="P245" s="3" t="str">
        <f t="shared" si="36"/>
        <v/>
      </c>
      <c r="Q245" s="3" t="str">
        <f>IF($A245="","",IF((AND($A245="ADD",OR(P245="",P245="Basic Sign Post"))),"6",(_xlfn.XLOOKUP(P245,ud_pole_structure_type[lookupValue],ud_pole_structure_type[lookupKey],""))))</f>
        <v/>
      </c>
      <c r="R245" s="3" t="str">
        <f t="shared" si="37"/>
        <v/>
      </c>
      <c r="S245" s="3" t="str">
        <f>IF($A245="","",IF((AND($A245="ADD",OR(R245="",R245="Aluminium"))),"4",(_xlfn.XLOOKUP(R245,pole_material[lookupValue],pole_material[lookupKey],""))))</f>
        <v/>
      </c>
      <c r="U245" s="3" t="str">
        <f>IF($A245="ADD",IF(NOT(ISBLANK(T245)),_xlfn.XLOOKUP(T245,ud_coating_system[lookupValue],ud_coating_system[lookupKey],"ERROR"),""), "")</f>
        <v/>
      </c>
      <c r="W245" s="3" t="str">
        <f>IF($A245="ADD",IF(NOT(ISBLANK(V245)),_xlfn.XLOOKUP(V245,ud_pole_foundation_type[lookupValue],ud_pole_foundation_type[lookupKey],"ERROR"),""), "")</f>
        <v/>
      </c>
      <c r="Y245" s="3" t="str">
        <f>IF($A245="ADD",IF(NOT(ISBLANK(X245)),_xlfn.XLOOKUP(X245,ud_pole_base_connection[lookupValue],ud_pole_base_connection[lookupKey],"ERROR"),""), "")</f>
        <v/>
      </c>
      <c r="Z245" s="6"/>
      <c r="AA245" s="6"/>
      <c r="AB245" s="2" t="str">
        <f t="shared" si="38"/>
        <v/>
      </c>
      <c r="AD245" s="3" t="str">
        <f>IF($A245="ADD",IF(NOT(ISBLANK(AC245)),_xlfn.XLOOKUP(AC245,ud_pole_structure_make[lookupValue],ud_pole_structure_make[lookupKey],"ERROR"),""), "")</f>
        <v/>
      </c>
      <c r="AF245" s="3" t="str">
        <f>IF($A245="ADD",IF(NOT(ISBLANK(AE245)),_xlfn.XLOOKUP(1,(ud_pole_structure_model_lookup=AE245)*(ud_pole_structure_model_parentKey=AD245),ud_pole_structure_model[lookupKey],"ERROR"),""), "")</f>
        <v/>
      </c>
      <c r="AH245" s="3" t="str">
        <f>IF($A245="ADD",IF(NOT(ISBLANK(AG245)),_xlfn.XLOOKUP(AG245,sl_pole_shape[lookupValue],sl_pole_shape[lookupKey],"ERROR"),""), "")</f>
        <v/>
      </c>
      <c r="AJ245" s="3" t="str">
        <f>IF($A245="ADD",IF(NOT(ISBLANK(AI245)),_xlfn.XLOOKUP(AI245,sign_bracket[lookupValue],sign_bracket[lookupKey],"ERROR"),""), "")</f>
        <v/>
      </c>
      <c r="AL245" s="3" t="str">
        <f>IF($A245="ADD",IF(NOT(ISBLANK(AK245)),_xlfn.XLOOKUP(AK245,post_plant_type[lookupValue],post_plant_type[lookupKey],"ERROR"),""), "")</f>
        <v/>
      </c>
      <c r="AN245" s="3" t="str">
        <f>IF($A245="ADD",IF(NOT(ISBLANK(AM245)),_xlfn.XLOOKUP(AM245,post_ground_type[lookupValue],post_ground_type[lookupKey],"ERROR"),""), "")</f>
        <v/>
      </c>
      <c r="AP245" s="3" t="str">
        <f>IF($A245="ADD",IF(NOT(ISBLANK(AO245)),_xlfn.XLOOKUP(AO245,post_joint_type[lookupValue],post_joint_type[lookupKey],"ERROR"),""), "")</f>
        <v/>
      </c>
      <c r="AQ245" s="7"/>
      <c r="AR245" s="4" t="str">
        <f t="shared" ca="1" si="39"/>
        <v/>
      </c>
      <c r="AS245" s="4"/>
      <c r="AT245" s="3" t="str">
        <f t="shared" si="40"/>
        <v/>
      </c>
      <c r="AU245" s="3" t="str">
        <f>IF($A245="","",IF((AND($A245="ADD",OR(AT245="",AT245="In Use"))),"5",(_xlfn.XLOOKUP(AT245,ud_asset_status[lookupValue],ud_asset_status[lookupKey],""))))</f>
        <v/>
      </c>
      <c r="AW245" s="3" t="str">
        <f>IF($A245="ADD",IF(NOT(ISBLANK(AV245)),_xlfn.XLOOKUP(AV245,ud_replacement_status[lookupValue],ud_replacement_status[lookupKey],"ERROR"),""), "")</f>
        <v/>
      </c>
      <c r="AX245" s="7"/>
      <c r="AZ245" s="3" t="str">
        <f>IF($A245="ADD",IF(NOT(ISBLANK(AY245)),_xlfn.XLOOKUP(AY245,ar_replace_reason[lookupValue],ar_replace_reason[lookupKey],"ERROR"),""), "")</f>
        <v/>
      </c>
      <c r="BA245" s="3" t="str">
        <f t="shared" si="41"/>
        <v/>
      </c>
      <c r="BB245" s="3" t="str">
        <f>IF($A245="","",IF((AND($A245="ADD",OR(BA245="",BA245="Queenstown-Lakes District Council"))),"70",(_xlfn.XLOOKUP(BA245,ud_organisation_owner[lookupValue],ud_organisation_owner[lookupKey],""))))</f>
        <v/>
      </c>
      <c r="BC245" s="3" t="str">
        <f t="shared" si="42"/>
        <v/>
      </c>
      <c r="BD245" s="3" t="str">
        <f>IF($A245="","",IF((AND($A245="ADD",OR(BC245="",BC245="Queenstown-Lakes District Council"))),"70",(_xlfn.XLOOKUP(BC245,ud_organisation_owner[lookupValue],ud_organisation_owner[lookupKey],""))))</f>
        <v/>
      </c>
      <c r="BE245" s="3" t="str">
        <f t="shared" si="43"/>
        <v/>
      </c>
      <c r="BF245" s="3" t="str">
        <f>IF($A245="","",IF((AND($A245="ADD",OR(BE245="",BE245="Local Authority"))),"17",(_xlfn.XLOOKUP(BE245,ud_sub_organisation[lookupValue],ud_sub_organisation[lookupKey],""))))</f>
        <v/>
      </c>
      <c r="BH245" s="3" t="str">
        <f>IF($A245="ADD",IF(NOT(ISBLANK(BG245)),_xlfn.XLOOKUP(BG245,ud_maintenance_organisation[lookupValue],ud_maintenance_organisation[lookupKey],"ERROR"),""), "")</f>
        <v/>
      </c>
      <c r="BI245" s="3" t="str">
        <f t="shared" si="44"/>
        <v/>
      </c>
      <c r="BJ245" s="3" t="str">
        <f>IF($A245="","",IF((AND($A245="ADD",OR(BI245="",BI245="Vested Assets"))),"12",(_xlfn.XLOOKUP(BI245,ud_work_category[lookupValue],ud_work_category[lookupKey],""))))</f>
        <v/>
      </c>
      <c r="BK245" s="8"/>
      <c r="BL245" s="2" t="str">
        <f t="shared" si="45"/>
        <v/>
      </c>
      <c r="BM245" s="3" t="str">
        <f t="shared" si="46"/>
        <v/>
      </c>
      <c r="BN245" s="3" t="str">
        <f>IF($A245="","",IF((AND($A245="ADD",OR(BM245="",BM245="Excellent"))),"1",(_xlfn.XLOOKUP(BM245,condition[lookupValue],condition[lookupKey],""))))</f>
        <v/>
      </c>
      <c r="BO245" s="7" t="str">
        <f t="shared" si="47"/>
        <v/>
      </c>
      <c r="BP245" s="9"/>
    </row>
    <row r="246" spans="2:68" x14ac:dyDescent="0.25">
      <c r="B246" s="4"/>
      <c r="E246" s="3" t="str">
        <f>IF($A246="ADD",IF(NOT(ISBLANK(D246)),_xlfn.XLOOKUP(D246,roadnames[lookupValue],roadnames[lookupKey],"ERROR"),""), "")</f>
        <v/>
      </c>
      <c r="F246" s="5"/>
      <c r="G246" s="5"/>
      <c r="H246" s="6"/>
      <c r="J246" s="3" t="str">
        <f>IF($A246="ADD",IF(NOT(ISBLANK(I246)),_xlfn.XLOOKUP(I246,side[lookupValue],side[lookupKey],"ERROR"),""), "")</f>
        <v/>
      </c>
      <c r="K246" s="4"/>
      <c r="M246" s="3" t="str">
        <f>IF($A246="ADD",IF(NOT(ISBLANK(L246)),_xlfn.XLOOKUP(L246,ud_placement[lookupValue],ud_placement[lookupKey],"ERROR"),""), "")</f>
        <v/>
      </c>
      <c r="O246" s="3" t="str">
        <f>IF($A246="ADD",IF(NOT(ISBLANK(N246)),_xlfn.XLOOKUP(N246,ud_pole_primary_function[lookupValue],ud_pole_primary_function[lookupKey],"ERROR"),""), "")</f>
        <v/>
      </c>
      <c r="P246" s="3" t="str">
        <f t="shared" si="36"/>
        <v/>
      </c>
      <c r="Q246" s="3" t="str">
        <f>IF($A246="","",IF((AND($A246="ADD",OR(P246="",P246="Basic Sign Post"))),"6",(_xlfn.XLOOKUP(P246,ud_pole_structure_type[lookupValue],ud_pole_structure_type[lookupKey],""))))</f>
        <v/>
      </c>
      <c r="R246" s="3" t="str">
        <f t="shared" si="37"/>
        <v/>
      </c>
      <c r="S246" s="3" t="str">
        <f>IF($A246="","",IF((AND($A246="ADD",OR(R246="",R246="Aluminium"))),"4",(_xlfn.XLOOKUP(R246,pole_material[lookupValue],pole_material[lookupKey],""))))</f>
        <v/>
      </c>
      <c r="U246" s="3" t="str">
        <f>IF($A246="ADD",IF(NOT(ISBLANK(T246)),_xlfn.XLOOKUP(T246,ud_coating_system[lookupValue],ud_coating_system[lookupKey],"ERROR"),""), "")</f>
        <v/>
      </c>
      <c r="W246" s="3" t="str">
        <f>IF($A246="ADD",IF(NOT(ISBLANK(V246)),_xlfn.XLOOKUP(V246,ud_pole_foundation_type[lookupValue],ud_pole_foundation_type[lookupKey],"ERROR"),""), "")</f>
        <v/>
      </c>
      <c r="Y246" s="3" t="str">
        <f>IF($A246="ADD",IF(NOT(ISBLANK(X246)),_xlfn.XLOOKUP(X246,ud_pole_base_connection[lookupValue],ud_pole_base_connection[lookupKey],"ERROR"),""), "")</f>
        <v/>
      </c>
      <c r="Z246" s="6"/>
      <c r="AA246" s="6"/>
      <c r="AB246" s="2" t="str">
        <f t="shared" si="38"/>
        <v/>
      </c>
      <c r="AD246" s="3" t="str">
        <f>IF($A246="ADD",IF(NOT(ISBLANK(AC246)),_xlfn.XLOOKUP(AC246,ud_pole_structure_make[lookupValue],ud_pole_structure_make[lookupKey],"ERROR"),""), "")</f>
        <v/>
      </c>
      <c r="AF246" s="3" t="str">
        <f>IF($A246="ADD",IF(NOT(ISBLANK(AE246)),_xlfn.XLOOKUP(1,(ud_pole_structure_model_lookup=AE246)*(ud_pole_structure_model_parentKey=AD246),ud_pole_structure_model[lookupKey],"ERROR"),""), "")</f>
        <v/>
      </c>
      <c r="AH246" s="3" t="str">
        <f>IF($A246="ADD",IF(NOT(ISBLANK(AG246)),_xlfn.XLOOKUP(AG246,sl_pole_shape[lookupValue],sl_pole_shape[lookupKey],"ERROR"),""), "")</f>
        <v/>
      </c>
      <c r="AJ246" s="3" t="str">
        <f>IF($A246="ADD",IF(NOT(ISBLANK(AI246)),_xlfn.XLOOKUP(AI246,sign_bracket[lookupValue],sign_bracket[lookupKey],"ERROR"),""), "")</f>
        <v/>
      </c>
      <c r="AL246" s="3" t="str">
        <f>IF($A246="ADD",IF(NOT(ISBLANK(AK246)),_xlfn.XLOOKUP(AK246,post_plant_type[lookupValue],post_plant_type[lookupKey],"ERROR"),""), "")</f>
        <v/>
      </c>
      <c r="AN246" s="3" t="str">
        <f>IF($A246="ADD",IF(NOT(ISBLANK(AM246)),_xlfn.XLOOKUP(AM246,post_ground_type[lookupValue],post_ground_type[lookupKey],"ERROR"),""), "")</f>
        <v/>
      </c>
      <c r="AP246" s="3" t="str">
        <f>IF($A246="ADD",IF(NOT(ISBLANK(AO246)),_xlfn.XLOOKUP(AO246,post_joint_type[lookupValue],post_joint_type[lookupKey],"ERROR"),""), "")</f>
        <v/>
      </c>
      <c r="AQ246" s="7"/>
      <c r="AR246" s="4" t="str">
        <f t="shared" ca="1" si="39"/>
        <v/>
      </c>
      <c r="AS246" s="4"/>
      <c r="AT246" s="3" t="str">
        <f t="shared" si="40"/>
        <v/>
      </c>
      <c r="AU246" s="3" t="str">
        <f>IF($A246="","",IF((AND($A246="ADD",OR(AT246="",AT246="In Use"))),"5",(_xlfn.XLOOKUP(AT246,ud_asset_status[lookupValue],ud_asset_status[lookupKey],""))))</f>
        <v/>
      </c>
      <c r="AW246" s="3" t="str">
        <f>IF($A246="ADD",IF(NOT(ISBLANK(AV246)),_xlfn.XLOOKUP(AV246,ud_replacement_status[lookupValue],ud_replacement_status[lookupKey],"ERROR"),""), "")</f>
        <v/>
      </c>
      <c r="AX246" s="7"/>
      <c r="AZ246" s="3" t="str">
        <f>IF($A246="ADD",IF(NOT(ISBLANK(AY246)),_xlfn.XLOOKUP(AY246,ar_replace_reason[lookupValue],ar_replace_reason[lookupKey],"ERROR"),""), "")</f>
        <v/>
      </c>
      <c r="BA246" s="3" t="str">
        <f t="shared" si="41"/>
        <v/>
      </c>
      <c r="BB246" s="3" t="str">
        <f>IF($A246="","",IF((AND($A246="ADD",OR(BA246="",BA246="Queenstown-Lakes District Council"))),"70",(_xlfn.XLOOKUP(BA246,ud_organisation_owner[lookupValue],ud_organisation_owner[lookupKey],""))))</f>
        <v/>
      </c>
      <c r="BC246" s="3" t="str">
        <f t="shared" si="42"/>
        <v/>
      </c>
      <c r="BD246" s="3" t="str">
        <f>IF($A246="","",IF((AND($A246="ADD",OR(BC246="",BC246="Queenstown-Lakes District Council"))),"70",(_xlfn.XLOOKUP(BC246,ud_organisation_owner[lookupValue],ud_organisation_owner[lookupKey],""))))</f>
        <v/>
      </c>
      <c r="BE246" s="3" t="str">
        <f t="shared" si="43"/>
        <v/>
      </c>
      <c r="BF246" s="3" t="str">
        <f>IF($A246="","",IF((AND($A246="ADD",OR(BE246="",BE246="Local Authority"))),"17",(_xlfn.XLOOKUP(BE246,ud_sub_organisation[lookupValue],ud_sub_organisation[lookupKey],""))))</f>
        <v/>
      </c>
      <c r="BH246" s="3" t="str">
        <f>IF($A246="ADD",IF(NOT(ISBLANK(BG246)),_xlfn.XLOOKUP(BG246,ud_maintenance_organisation[lookupValue],ud_maintenance_organisation[lookupKey],"ERROR"),""), "")</f>
        <v/>
      </c>
      <c r="BI246" s="3" t="str">
        <f t="shared" si="44"/>
        <v/>
      </c>
      <c r="BJ246" s="3" t="str">
        <f>IF($A246="","",IF((AND($A246="ADD",OR(BI246="",BI246="Vested Assets"))),"12",(_xlfn.XLOOKUP(BI246,ud_work_category[lookupValue],ud_work_category[lookupKey],""))))</f>
        <v/>
      </c>
      <c r="BK246" s="8"/>
      <c r="BL246" s="2" t="str">
        <f t="shared" si="45"/>
        <v/>
      </c>
      <c r="BM246" s="3" t="str">
        <f t="shared" si="46"/>
        <v/>
      </c>
      <c r="BN246" s="3" t="str">
        <f>IF($A246="","",IF((AND($A246="ADD",OR(BM246="",BM246="Excellent"))),"1",(_xlfn.XLOOKUP(BM246,condition[lookupValue],condition[lookupKey],""))))</f>
        <v/>
      </c>
      <c r="BO246" s="7" t="str">
        <f t="shared" si="47"/>
        <v/>
      </c>
      <c r="BP246" s="9"/>
    </row>
    <row r="247" spans="2:68" x14ac:dyDescent="0.25">
      <c r="B247" s="4"/>
      <c r="E247" s="3" t="str">
        <f>IF($A247="ADD",IF(NOT(ISBLANK(D247)),_xlfn.XLOOKUP(D247,roadnames[lookupValue],roadnames[lookupKey],"ERROR"),""), "")</f>
        <v/>
      </c>
      <c r="F247" s="5"/>
      <c r="G247" s="5"/>
      <c r="H247" s="6"/>
      <c r="J247" s="3" t="str">
        <f>IF($A247="ADD",IF(NOT(ISBLANK(I247)),_xlfn.XLOOKUP(I247,side[lookupValue],side[lookupKey],"ERROR"),""), "")</f>
        <v/>
      </c>
      <c r="K247" s="4"/>
      <c r="M247" s="3" t="str">
        <f>IF($A247="ADD",IF(NOT(ISBLANK(L247)),_xlfn.XLOOKUP(L247,ud_placement[lookupValue],ud_placement[lookupKey],"ERROR"),""), "")</f>
        <v/>
      </c>
      <c r="O247" s="3" t="str">
        <f>IF($A247="ADD",IF(NOT(ISBLANK(N247)),_xlfn.XLOOKUP(N247,ud_pole_primary_function[lookupValue],ud_pole_primary_function[lookupKey],"ERROR"),""), "")</f>
        <v/>
      </c>
      <c r="P247" s="3" t="str">
        <f t="shared" si="36"/>
        <v/>
      </c>
      <c r="Q247" s="3" t="str">
        <f>IF($A247="","",IF((AND($A247="ADD",OR(P247="",P247="Basic Sign Post"))),"6",(_xlfn.XLOOKUP(P247,ud_pole_structure_type[lookupValue],ud_pole_structure_type[lookupKey],""))))</f>
        <v/>
      </c>
      <c r="R247" s="3" t="str">
        <f t="shared" si="37"/>
        <v/>
      </c>
      <c r="S247" s="3" t="str">
        <f>IF($A247="","",IF((AND($A247="ADD",OR(R247="",R247="Aluminium"))),"4",(_xlfn.XLOOKUP(R247,pole_material[lookupValue],pole_material[lookupKey],""))))</f>
        <v/>
      </c>
      <c r="U247" s="3" t="str">
        <f>IF($A247="ADD",IF(NOT(ISBLANK(T247)),_xlfn.XLOOKUP(T247,ud_coating_system[lookupValue],ud_coating_system[lookupKey],"ERROR"),""), "")</f>
        <v/>
      </c>
      <c r="W247" s="3" t="str">
        <f>IF($A247="ADD",IF(NOT(ISBLANK(V247)),_xlfn.XLOOKUP(V247,ud_pole_foundation_type[lookupValue],ud_pole_foundation_type[lookupKey],"ERROR"),""), "")</f>
        <v/>
      </c>
      <c r="Y247" s="3" t="str">
        <f>IF($A247="ADD",IF(NOT(ISBLANK(X247)),_xlfn.XLOOKUP(X247,ud_pole_base_connection[lookupValue],ud_pole_base_connection[lookupKey],"ERROR"),""), "")</f>
        <v/>
      </c>
      <c r="Z247" s="6"/>
      <c r="AA247" s="6"/>
      <c r="AB247" s="2" t="str">
        <f t="shared" si="38"/>
        <v/>
      </c>
      <c r="AD247" s="3" t="str">
        <f>IF($A247="ADD",IF(NOT(ISBLANK(AC247)),_xlfn.XLOOKUP(AC247,ud_pole_structure_make[lookupValue],ud_pole_structure_make[lookupKey],"ERROR"),""), "")</f>
        <v/>
      </c>
      <c r="AF247" s="3" t="str">
        <f>IF($A247="ADD",IF(NOT(ISBLANK(AE247)),_xlfn.XLOOKUP(1,(ud_pole_structure_model_lookup=AE247)*(ud_pole_structure_model_parentKey=AD247),ud_pole_structure_model[lookupKey],"ERROR"),""), "")</f>
        <v/>
      </c>
      <c r="AH247" s="3" t="str">
        <f>IF($A247="ADD",IF(NOT(ISBLANK(AG247)),_xlfn.XLOOKUP(AG247,sl_pole_shape[lookupValue],sl_pole_shape[lookupKey],"ERROR"),""), "")</f>
        <v/>
      </c>
      <c r="AJ247" s="3" t="str">
        <f>IF($A247="ADD",IF(NOT(ISBLANK(AI247)),_xlfn.XLOOKUP(AI247,sign_bracket[lookupValue],sign_bracket[lookupKey],"ERROR"),""), "")</f>
        <v/>
      </c>
      <c r="AL247" s="3" t="str">
        <f>IF($A247="ADD",IF(NOT(ISBLANK(AK247)),_xlfn.XLOOKUP(AK247,post_plant_type[lookupValue],post_plant_type[lookupKey],"ERROR"),""), "")</f>
        <v/>
      </c>
      <c r="AN247" s="3" t="str">
        <f>IF($A247="ADD",IF(NOT(ISBLANK(AM247)),_xlfn.XLOOKUP(AM247,post_ground_type[lookupValue],post_ground_type[lookupKey],"ERROR"),""), "")</f>
        <v/>
      </c>
      <c r="AP247" s="3" t="str">
        <f>IF($A247="ADD",IF(NOT(ISBLANK(AO247)),_xlfn.XLOOKUP(AO247,post_joint_type[lookupValue],post_joint_type[lookupKey],"ERROR"),""), "")</f>
        <v/>
      </c>
      <c r="AQ247" s="7"/>
      <c r="AR247" s="4" t="str">
        <f t="shared" ca="1" si="39"/>
        <v/>
      </c>
      <c r="AS247" s="4"/>
      <c r="AT247" s="3" t="str">
        <f t="shared" si="40"/>
        <v/>
      </c>
      <c r="AU247" s="3" t="str">
        <f>IF($A247="","",IF((AND($A247="ADD",OR(AT247="",AT247="In Use"))),"5",(_xlfn.XLOOKUP(AT247,ud_asset_status[lookupValue],ud_asset_status[lookupKey],""))))</f>
        <v/>
      </c>
      <c r="AW247" s="3" t="str">
        <f>IF($A247="ADD",IF(NOT(ISBLANK(AV247)),_xlfn.XLOOKUP(AV247,ud_replacement_status[lookupValue],ud_replacement_status[lookupKey],"ERROR"),""), "")</f>
        <v/>
      </c>
      <c r="AX247" s="7"/>
      <c r="AZ247" s="3" t="str">
        <f>IF($A247="ADD",IF(NOT(ISBLANK(AY247)),_xlfn.XLOOKUP(AY247,ar_replace_reason[lookupValue],ar_replace_reason[lookupKey],"ERROR"),""), "")</f>
        <v/>
      </c>
      <c r="BA247" s="3" t="str">
        <f t="shared" si="41"/>
        <v/>
      </c>
      <c r="BB247" s="3" t="str">
        <f>IF($A247="","",IF((AND($A247="ADD",OR(BA247="",BA247="Queenstown-Lakes District Council"))),"70",(_xlfn.XLOOKUP(BA247,ud_organisation_owner[lookupValue],ud_organisation_owner[lookupKey],""))))</f>
        <v/>
      </c>
      <c r="BC247" s="3" t="str">
        <f t="shared" si="42"/>
        <v/>
      </c>
      <c r="BD247" s="3" t="str">
        <f>IF($A247="","",IF((AND($A247="ADD",OR(BC247="",BC247="Queenstown-Lakes District Council"))),"70",(_xlfn.XLOOKUP(BC247,ud_organisation_owner[lookupValue],ud_organisation_owner[lookupKey],""))))</f>
        <v/>
      </c>
      <c r="BE247" s="3" t="str">
        <f t="shared" si="43"/>
        <v/>
      </c>
      <c r="BF247" s="3" t="str">
        <f>IF($A247="","",IF((AND($A247="ADD",OR(BE247="",BE247="Local Authority"))),"17",(_xlfn.XLOOKUP(BE247,ud_sub_organisation[lookupValue],ud_sub_organisation[lookupKey],""))))</f>
        <v/>
      </c>
      <c r="BH247" s="3" t="str">
        <f>IF($A247="ADD",IF(NOT(ISBLANK(BG247)),_xlfn.XLOOKUP(BG247,ud_maintenance_organisation[lookupValue],ud_maintenance_organisation[lookupKey],"ERROR"),""), "")</f>
        <v/>
      </c>
      <c r="BI247" s="3" t="str">
        <f t="shared" si="44"/>
        <v/>
      </c>
      <c r="BJ247" s="3" t="str">
        <f>IF($A247="","",IF((AND($A247="ADD",OR(BI247="",BI247="Vested Assets"))),"12",(_xlfn.XLOOKUP(BI247,ud_work_category[lookupValue],ud_work_category[lookupKey],""))))</f>
        <v/>
      </c>
      <c r="BK247" s="8"/>
      <c r="BL247" s="2" t="str">
        <f t="shared" si="45"/>
        <v/>
      </c>
      <c r="BM247" s="3" t="str">
        <f t="shared" si="46"/>
        <v/>
      </c>
      <c r="BN247" s="3" t="str">
        <f>IF($A247="","",IF((AND($A247="ADD",OR(BM247="",BM247="Excellent"))),"1",(_xlfn.XLOOKUP(BM247,condition[lookupValue],condition[lookupKey],""))))</f>
        <v/>
      </c>
      <c r="BO247" s="7" t="str">
        <f t="shared" si="47"/>
        <v/>
      </c>
      <c r="BP247" s="9"/>
    </row>
    <row r="248" spans="2:68" x14ac:dyDescent="0.25">
      <c r="B248" s="4"/>
      <c r="E248" s="3" t="str">
        <f>IF($A248="ADD",IF(NOT(ISBLANK(D248)),_xlfn.XLOOKUP(D248,roadnames[lookupValue],roadnames[lookupKey],"ERROR"),""), "")</f>
        <v/>
      </c>
      <c r="F248" s="5"/>
      <c r="G248" s="5"/>
      <c r="H248" s="6"/>
      <c r="J248" s="3" t="str">
        <f>IF($A248="ADD",IF(NOT(ISBLANK(I248)),_xlfn.XLOOKUP(I248,side[lookupValue],side[lookupKey],"ERROR"),""), "")</f>
        <v/>
      </c>
      <c r="K248" s="4"/>
      <c r="M248" s="3" t="str">
        <f>IF($A248="ADD",IF(NOT(ISBLANK(L248)),_xlfn.XLOOKUP(L248,ud_placement[lookupValue],ud_placement[lookupKey],"ERROR"),""), "")</f>
        <v/>
      </c>
      <c r="O248" s="3" t="str">
        <f>IF($A248="ADD",IF(NOT(ISBLANK(N248)),_xlfn.XLOOKUP(N248,ud_pole_primary_function[lookupValue],ud_pole_primary_function[lookupKey],"ERROR"),""), "")</f>
        <v/>
      </c>
      <c r="P248" s="3" t="str">
        <f t="shared" si="36"/>
        <v/>
      </c>
      <c r="Q248" s="3" t="str">
        <f>IF($A248="","",IF((AND($A248="ADD",OR(P248="",P248="Basic Sign Post"))),"6",(_xlfn.XLOOKUP(P248,ud_pole_structure_type[lookupValue],ud_pole_structure_type[lookupKey],""))))</f>
        <v/>
      </c>
      <c r="R248" s="3" t="str">
        <f t="shared" si="37"/>
        <v/>
      </c>
      <c r="S248" s="3" t="str">
        <f>IF($A248="","",IF((AND($A248="ADD",OR(R248="",R248="Aluminium"))),"4",(_xlfn.XLOOKUP(R248,pole_material[lookupValue],pole_material[lookupKey],""))))</f>
        <v/>
      </c>
      <c r="U248" s="3" t="str">
        <f>IF($A248="ADD",IF(NOT(ISBLANK(T248)),_xlfn.XLOOKUP(T248,ud_coating_system[lookupValue],ud_coating_system[lookupKey],"ERROR"),""), "")</f>
        <v/>
      </c>
      <c r="W248" s="3" t="str">
        <f>IF($A248="ADD",IF(NOT(ISBLANK(V248)),_xlfn.XLOOKUP(V248,ud_pole_foundation_type[lookupValue],ud_pole_foundation_type[lookupKey],"ERROR"),""), "")</f>
        <v/>
      </c>
      <c r="Y248" s="3" t="str">
        <f>IF($A248="ADD",IF(NOT(ISBLANK(X248)),_xlfn.XLOOKUP(X248,ud_pole_base_connection[lookupValue],ud_pole_base_connection[lookupKey],"ERROR"),""), "")</f>
        <v/>
      </c>
      <c r="Z248" s="6"/>
      <c r="AA248" s="6"/>
      <c r="AB248" s="2" t="str">
        <f t="shared" si="38"/>
        <v/>
      </c>
      <c r="AD248" s="3" t="str">
        <f>IF($A248="ADD",IF(NOT(ISBLANK(AC248)),_xlfn.XLOOKUP(AC248,ud_pole_structure_make[lookupValue],ud_pole_structure_make[lookupKey],"ERROR"),""), "")</f>
        <v/>
      </c>
      <c r="AF248" s="3" t="str">
        <f>IF($A248="ADD",IF(NOT(ISBLANK(AE248)),_xlfn.XLOOKUP(1,(ud_pole_structure_model_lookup=AE248)*(ud_pole_structure_model_parentKey=AD248),ud_pole_structure_model[lookupKey],"ERROR"),""), "")</f>
        <v/>
      </c>
      <c r="AH248" s="3" t="str">
        <f>IF($A248="ADD",IF(NOT(ISBLANK(AG248)),_xlfn.XLOOKUP(AG248,sl_pole_shape[lookupValue],sl_pole_shape[lookupKey],"ERROR"),""), "")</f>
        <v/>
      </c>
      <c r="AJ248" s="3" t="str">
        <f>IF($A248="ADD",IF(NOT(ISBLANK(AI248)),_xlfn.XLOOKUP(AI248,sign_bracket[lookupValue],sign_bracket[lookupKey],"ERROR"),""), "")</f>
        <v/>
      </c>
      <c r="AL248" s="3" t="str">
        <f>IF($A248="ADD",IF(NOT(ISBLANK(AK248)),_xlfn.XLOOKUP(AK248,post_plant_type[lookupValue],post_plant_type[lookupKey],"ERROR"),""), "")</f>
        <v/>
      </c>
      <c r="AN248" s="3" t="str">
        <f>IF($A248="ADD",IF(NOT(ISBLANK(AM248)),_xlfn.XLOOKUP(AM248,post_ground_type[lookupValue],post_ground_type[lookupKey],"ERROR"),""), "")</f>
        <v/>
      </c>
      <c r="AP248" s="3" t="str">
        <f>IF($A248="ADD",IF(NOT(ISBLANK(AO248)),_xlfn.XLOOKUP(AO248,post_joint_type[lookupValue],post_joint_type[lookupKey],"ERROR"),""), "")</f>
        <v/>
      </c>
      <c r="AQ248" s="7"/>
      <c r="AR248" s="4" t="str">
        <f t="shared" ca="1" si="39"/>
        <v/>
      </c>
      <c r="AS248" s="4"/>
      <c r="AT248" s="3" t="str">
        <f t="shared" si="40"/>
        <v/>
      </c>
      <c r="AU248" s="3" t="str">
        <f>IF($A248="","",IF((AND($A248="ADD",OR(AT248="",AT248="In Use"))),"5",(_xlfn.XLOOKUP(AT248,ud_asset_status[lookupValue],ud_asset_status[lookupKey],""))))</f>
        <v/>
      </c>
      <c r="AW248" s="3" t="str">
        <f>IF($A248="ADD",IF(NOT(ISBLANK(AV248)),_xlfn.XLOOKUP(AV248,ud_replacement_status[lookupValue],ud_replacement_status[lookupKey],"ERROR"),""), "")</f>
        <v/>
      </c>
      <c r="AX248" s="7"/>
      <c r="AZ248" s="3" t="str">
        <f>IF($A248="ADD",IF(NOT(ISBLANK(AY248)),_xlfn.XLOOKUP(AY248,ar_replace_reason[lookupValue],ar_replace_reason[lookupKey],"ERROR"),""), "")</f>
        <v/>
      </c>
      <c r="BA248" s="3" t="str">
        <f t="shared" si="41"/>
        <v/>
      </c>
      <c r="BB248" s="3" t="str">
        <f>IF($A248="","",IF((AND($A248="ADD",OR(BA248="",BA248="Queenstown-Lakes District Council"))),"70",(_xlfn.XLOOKUP(BA248,ud_organisation_owner[lookupValue],ud_organisation_owner[lookupKey],""))))</f>
        <v/>
      </c>
      <c r="BC248" s="3" t="str">
        <f t="shared" si="42"/>
        <v/>
      </c>
      <c r="BD248" s="3" t="str">
        <f>IF($A248="","",IF((AND($A248="ADD",OR(BC248="",BC248="Queenstown-Lakes District Council"))),"70",(_xlfn.XLOOKUP(BC248,ud_organisation_owner[lookupValue],ud_organisation_owner[lookupKey],""))))</f>
        <v/>
      </c>
      <c r="BE248" s="3" t="str">
        <f t="shared" si="43"/>
        <v/>
      </c>
      <c r="BF248" s="3" t="str">
        <f>IF($A248="","",IF((AND($A248="ADD",OR(BE248="",BE248="Local Authority"))),"17",(_xlfn.XLOOKUP(BE248,ud_sub_organisation[lookupValue],ud_sub_organisation[lookupKey],""))))</f>
        <v/>
      </c>
      <c r="BH248" s="3" t="str">
        <f>IF($A248="ADD",IF(NOT(ISBLANK(BG248)),_xlfn.XLOOKUP(BG248,ud_maintenance_organisation[lookupValue],ud_maintenance_organisation[lookupKey],"ERROR"),""), "")</f>
        <v/>
      </c>
      <c r="BI248" s="3" t="str">
        <f t="shared" si="44"/>
        <v/>
      </c>
      <c r="BJ248" s="3" t="str">
        <f>IF($A248="","",IF((AND($A248="ADD",OR(BI248="",BI248="Vested Assets"))),"12",(_xlfn.XLOOKUP(BI248,ud_work_category[lookupValue],ud_work_category[lookupKey],""))))</f>
        <v/>
      </c>
      <c r="BK248" s="8"/>
      <c r="BL248" s="2" t="str">
        <f t="shared" si="45"/>
        <v/>
      </c>
      <c r="BM248" s="3" t="str">
        <f t="shared" si="46"/>
        <v/>
      </c>
      <c r="BN248" s="3" t="str">
        <f>IF($A248="","",IF((AND($A248="ADD",OR(BM248="",BM248="Excellent"))),"1",(_xlfn.XLOOKUP(BM248,condition[lookupValue],condition[lookupKey],""))))</f>
        <v/>
      </c>
      <c r="BO248" s="7" t="str">
        <f t="shared" si="47"/>
        <v/>
      </c>
      <c r="BP248" s="9"/>
    </row>
    <row r="249" spans="2:68" x14ac:dyDescent="0.25">
      <c r="B249" s="4"/>
      <c r="E249" s="3" t="str">
        <f>IF($A249="ADD",IF(NOT(ISBLANK(D249)),_xlfn.XLOOKUP(D249,roadnames[lookupValue],roadnames[lookupKey],"ERROR"),""), "")</f>
        <v/>
      </c>
      <c r="F249" s="5"/>
      <c r="G249" s="5"/>
      <c r="H249" s="6"/>
      <c r="J249" s="3" t="str">
        <f>IF($A249="ADD",IF(NOT(ISBLANK(I249)),_xlfn.XLOOKUP(I249,side[lookupValue],side[lookupKey],"ERROR"),""), "")</f>
        <v/>
      </c>
      <c r="K249" s="4"/>
      <c r="M249" s="3" t="str">
        <f>IF($A249="ADD",IF(NOT(ISBLANK(L249)),_xlfn.XLOOKUP(L249,ud_placement[lookupValue],ud_placement[lookupKey],"ERROR"),""), "")</f>
        <v/>
      </c>
      <c r="O249" s="3" t="str">
        <f>IF($A249="ADD",IF(NOT(ISBLANK(N249)),_xlfn.XLOOKUP(N249,ud_pole_primary_function[lookupValue],ud_pole_primary_function[lookupKey],"ERROR"),""), "")</f>
        <v/>
      </c>
      <c r="P249" s="3" t="str">
        <f t="shared" si="36"/>
        <v/>
      </c>
      <c r="Q249" s="3" t="str">
        <f>IF($A249="","",IF((AND($A249="ADD",OR(P249="",P249="Basic Sign Post"))),"6",(_xlfn.XLOOKUP(P249,ud_pole_structure_type[lookupValue],ud_pole_structure_type[lookupKey],""))))</f>
        <v/>
      </c>
      <c r="R249" s="3" t="str">
        <f t="shared" si="37"/>
        <v/>
      </c>
      <c r="S249" s="3" t="str">
        <f>IF($A249="","",IF((AND($A249="ADD",OR(R249="",R249="Aluminium"))),"4",(_xlfn.XLOOKUP(R249,pole_material[lookupValue],pole_material[lookupKey],""))))</f>
        <v/>
      </c>
      <c r="U249" s="3" t="str">
        <f>IF($A249="ADD",IF(NOT(ISBLANK(T249)),_xlfn.XLOOKUP(T249,ud_coating_system[lookupValue],ud_coating_system[lookupKey],"ERROR"),""), "")</f>
        <v/>
      </c>
      <c r="W249" s="3" t="str">
        <f>IF($A249="ADD",IF(NOT(ISBLANK(V249)),_xlfn.XLOOKUP(V249,ud_pole_foundation_type[lookupValue],ud_pole_foundation_type[lookupKey],"ERROR"),""), "")</f>
        <v/>
      </c>
      <c r="Y249" s="3" t="str">
        <f>IF($A249="ADD",IF(NOT(ISBLANK(X249)),_xlfn.XLOOKUP(X249,ud_pole_base_connection[lookupValue],ud_pole_base_connection[lookupKey],"ERROR"),""), "")</f>
        <v/>
      </c>
      <c r="Z249" s="6"/>
      <c r="AA249" s="6"/>
      <c r="AB249" s="2" t="str">
        <f t="shared" si="38"/>
        <v/>
      </c>
      <c r="AD249" s="3" t="str">
        <f>IF($A249="ADD",IF(NOT(ISBLANK(AC249)),_xlfn.XLOOKUP(AC249,ud_pole_structure_make[lookupValue],ud_pole_structure_make[lookupKey],"ERROR"),""), "")</f>
        <v/>
      </c>
      <c r="AF249" s="3" t="str">
        <f>IF($A249="ADD",IF(NOT(ISBLANK(AE249)),_xlfn.XLOOKUP(1,(ud_pole_structure_model_lookup=AE249)*(ud_pole_structure_model_parentKey=AD249),ud_pole_structure_model[lookupKey],"ERROR"),""), "")</f>
        <v/>
      </c>
      <c r="AH249" s="3" t="str">
        <f>IF($A249="ADD",IF(NOT(ISBLANK(AG249)),_xlfn.XLOOKUP(AG249,sl_pole_shape[lookupValue],sl_pole_shape[lookupKey],"ERROR"),""), "")</f>
        <v/>
      </c>
      <c r="AJ249" s="3" t="str">
        <f>IF($A249="ADD",IF(NOT(ISBLANK(AI249)),_xlfn.XLOOKUP(AI249,sign_bracket[lookupValue],sign_bracket[lookupKey],"ERROR"),""), "")</f>
        <v/>
      </c>
      <c r="AL249" s="3" t="str">
        <f>IF($A249="ADD",IF(NOT(ISBLANK(AK249)),_xlfn.XLOOKUP(AK249,post_plant_type[lookupValue],post_plant_type[lookupKey],"ERROR"),""), "")</f>
        <v/>
      </c>
      <c r="AN249" s="3" t="str">
        <f>IF($A249="ADD",IF(NOT(ISBLANK(AM249)),_xlfn.XLOOKUP(AM249,post_ground_type[lookupValue],post_ground_type[lookupKey],"ERROR"),""), "")</f>
        <v/>
      </c>
      <c r="AP249" s="3" t="str">
        <f>IF($A249="ADD",IF(NOT(ISBLANK(AO249)),_xlfn.XLOOKUP(AO249,post_joint_type[lookupValue],post_joint_type[lookupKey],"ERROR"),""), "")</f>
        <v/>
      </c>
      <c r="AQ249" s="7"/>
      <c r="AR249" s="4" t="str">
        <f t="shared" ca="1" si="39"/>
        <v/>
      </c>
      <c r="AS249" s="4"/>
      <c r="AT249" s="3" t="str">
        <f t="shared" si="40"/>
        <v/>
      </c>
      <c r="AU249" s="3" t="str">
        <f>IF($A249="","",IF((AND($A249="ADD",OR(AT249="",AT249="In Use"))),"5",(_xlfn.XLOOKUP(AT249,ud_asset_status[lookupValue],ud_asset_status[lookupKey],""))))</f>
        <v/>
      </c>
      <c r="AW249" s="3" t="str">
        <f>IF($A249="ADD",IF(NOT(ISBLANK(AV249)),_xlfn.XLOOKUP(AV249,ud_replacement_status[lookupValue],ud_replacement_status[lookupKey],"ERROR"),""), "")</f>
        <v/>
      </c>
      <c r="AX249" s="7"/>
      <c r="AZ249" s="3" t="str">
        <f>IF($A249="ADD",IF(NOT(ISBLANK(AY249)),_xlfn.XLOOKUP(AY249,ar_replace_reason[lookupValue],ar_replace_reason[lookupKey],"ERROR"),""), "")</f>
        <v/>
      </c>
      <c r="BA249" s="3" t="str">
        <f t="shared" si="41"/>
        <v/>
      </c>
      <c r="BB249" s="3" t="str">
        <f>IF($A249="","",IF((AND($A249="ADD",OR(BA249="",BA249="Queenstown-Lakes District Council"))),"70",(_xlfn.XLOOKUP(BA249,ud_organisation_owner[lookupValue],ud_organisation_owner[lookupKey],""))))</f>
        <v/>
      </c>
      <c r="BC249" s="3" t="str">
        <f t="shared" si="42"/>
        <v/>
      </c>
      <c r="BD249" s="3" t="str">
        <f>IF($A249="","",IF((AND($A249="ADD",OR(BC249="",BC249="Queenstown-Lakes District Council"))),"70",(_xlfn.XLOOKUP(BC249,ud_organisation_owner[lookupValue],ud_organisation_owner[lookupKey],""))))</f>
        <v/>
      </c>
      <c r="BE249" s="3" t="str">
        <f t="shared" si="43"/>
        <v/>
      </c>
      <c r="BF249" s="3" t="str">
        <f>IF($A249="","",IF((AND($A249="ADD",OR(BE249="",BE249="Local Authority"))),"17",(_xlfn.XLOOKUP(BE249,ud_sub_organisation[lookupValue],ud_sub_organisation[lookupKey],""))))</f>
        <v/>
      </c>
      <c r="BH249" s="3" t="str">
        <f>IF($A249="ADD",IF(NOT(ISBLANK(BG249)),_xlfn.XLOOKUP(BG249,ud_maintenance_organisation[lookupValue],ud_maintenance_organisation[lookupKey],"ERROR"),""), "")</f>
        <v/>
      </c>
      <c r="BI249" s="3" t="str">
        <f t="shared" si="44"/>
        <v/>
      </c>
      <c r="BJ249" s="3" t="str">
        <f>IF($A249="","",IF((AND($A249="ADD",OR(BI249="",BI249="Vested Assets"))),"12",(_xlfn.XLOOKUP(BI249,ud_work_category[lookupValue],ud_work_category[lookupKey],""))))</f>
        <v/>
      </c>
      <c r="BK249" s="8"/>
      <c r="BL249" s="2" t="str">
        <f t="shared" si="45"/>
        <v/>
      </c>
      <c r="BM249" s="3" t="str">
        <f t="shared" si="46"/>
        <v/>
      </c>
      <c r="BN249" s="3" t="str">
        <f>IF($A249="","",IF((AND($A249="ADD",OR(BM249="",BM249="Excellent"))),"1",(_xlfn.XLOOKUP(BM249,condition[lookupValue],condition[lookupKey],""))))</f>
        <v/>
      </c>
      <c r="BO249" s="7" t="str">
        <f t="shared" si="47"/>
        <v/>
      </c>
      <c r="BP249" s="9"/>
    </row>
    <row r="250" spans="2:68" x14ac:dyDescent="0.25">
      <c r="B250" s="4"/>
      <c r="E250" s="3" t="str">
        <f>IF($A250="ADD",IF(NOT(ISBLANK(D250)),_xlfn.XLOOKUP(D250,roadnames[lookupValue],roadnames[lookupKey],"ERROR"),""), "")</f>
        <v/>
      </c>
      <c r="F250" s="5"/>
      <c r="G250" s="5"/>
      <c r="H250" s="6"/>
      <c r="J250" s="3" t="str">
        <f>IF($A250="ADD",IF(NOT(ISBLANK(I250)),_xlfn.XLOOKUP(I250,side[lookupValue],side[lookupKey],"ERROR"),""), "")</f>
        <v/>
      </c>
      <c r="K250" s="4"/>
      <c r="M250" s="3" t="str">
        <f>IF($A250="ADD",IF(NOT(ISBLANK(L250)),_xlfn.XLOOKUP(L250,ud_placement[lookupValue],ud_placement[lookupKey],"ERROR"),""), "")</f>
        <v/>
      </c>
      <c r="O250" s="3" t="str">
        <f>IF($A250="ADD",IF(NOT(ISBLANK(N250)),_xlfn.XLOOKUP(N250,ud_pole_primary_function[lookupValue],ud_pole_primary_function[lookupKey],"ERROR"),""), "")</f>
        <v/>
      </c>
      <c r="P250" s="3" t="str">
        <f t="shared" si="36"/>
        <v/>
      </c>
      <c r="Q250" s="3" t="str">
        <f>IF($A250="","",IF((AND($A250="ADD",OR(P250="",P250="Basic Sign Post"))),"6",(_xlfn.XLOOKUP(P250,ud_pole_structure_type[lookupValue],ud_pole_structure_type[lookupKey],""))))</f>
        <v/>
      </c>
      <c r="R250" s="3" t="str">
        <f t="shared" si="37"/>
        <v/>
      </c>
      <c r="S250" s="3" t="str">
        <f>IF($A250="","",IF((AND($A250="ADD",OR(R250="",R250="Aluminium"))),"4",(_xlfn.XLOOKUP(R250,pole_material[lookupValue],pole_material[lookupKey],""))))</f>
        <v/>
      </c>
      <c r="U250" s="3" t="str">
        <f>IF($A250="ADD",IF(NOT(ISBLANK(T250)),_xlfn.XLOOKUP(T250,ud_coating_system[lookupValue],ud_coating_system[lookupKey],"ERROR"),""), "")</f>
        <v/>
      </c>
      <c r="W250" s="3" t="str">
        <f>IF($A250="ADD",IF(NOT(ISBLANK(V250)),_xlfn.XLOOKUP(V250,ud_pole_foundation_type[lookupValue],ud_pole_foundation_type[lookupKey],"ERROR"),""), "")</f>
        <v/>
      </c>
      <c r="Y250" s="3" t="str">
        <f>IF($A250="ADD",IF(NOT(ISBLANK(X250)),_xlfn.XLOOKUP(X250,ud_pole_base_connection[lookupValue],ud_pole_base_connection[lookupKey],"ERROR"),""), "")</f>
        <v/>
      </c>
      <c r="Z250" s="6"/>
      <c r="AA250" s="6"/>
      <c r="AB250" s="2" t="str">
        <f t="shared" si="38"/>
        <v/>
      </c>
      <c r="AD250" s="3" t="str">
        <f>IF($A250="ADD",IF(NOT(ISBLANK(AC250)),_xlfn.XLOOKUP(AC250,ud_pole_structure_make[lookupValue],ud_pole_structure_make[lookupKey],"ERROR"),""), "")</f>
        <v/>
      </c>
      <c r="AF250" s="3" t="str">
        <f>IF($A250="ADD",IF(NOT(ISBLANK(AE250)),_xlfn.XLOOKUP(1,(ud_pole_structure_model_lookup=AE250)*(ud_pole_structure_model_parentKey=AD250),ud_pole_structure_model[lookupKey],"ERROR"),""), "")</f>
        <v/>
      </c>
      <c r="AH250" s="3" t="str">
        <f>IF($A250="ADD",IF(NOT(ISBLANK(AG250)),_xlfn.XLOOKUP(AG250,sl_pole_shape[lookupValue],sl_pole_shape[lookupKey],"ERROR"),""), "")</f>
        <v/>
      </c>
      <c r="AJ250" s="3" t="str">
        <f>IF($A250="ADD",IF(NOT(ISBLANK(AI250)),_xlfn.XLOOKUP(AI250,sign_bracket[lookupValue],sign_bracket[lookupKey],"ERROR"),""), "")</f>
        <v/>
      </c>
      <c r="AL250" s="3" t="str">
        <f>IF($A250="ADD",IF(NOT(ISBLANK(AK250)),_xlfn.XLOOKUP(AK250,post_plant_type[lookupValue],post_plant_type[lookupKey],"ERROR"),""), "")</f>
        <v/>
      </c>
      <c r="AN250" s="3" t="str">
        <f>IF($A250="ADD",IF(NOT(ISBLANK(AM250)),_xlfn.XLOOKUP(AM250,post_ground_type[lookupValue],post_ground_type[lookupKey],"ERROR"),""), "")</f>
        <v/>
      </c>
      <c r="AP250" s="3" t="str">
        <f>IF($A250="ADD",IF(NOT(ISBLANK(AO250)),_xlfn.XLOOKUP(AO250,post_joint_type[lookupValue],post_joint_type[lookupKey],"ERROR"),""), "")</f>
        <v/>
      </c>
      <c r="AQ250" s="7"/>
      <c r="AR250" s="4" t="str">
        <f t="shared" ca="1" si="39"/>
        <v/>
      </c>
      <c r="AS250" s="4"/>
      <c r="AT250" s="3" t="str">
        <f t="shared" si="40"/>
        <v/>
      </c>
      <c r="AU250" s="3" t="str">
        <f>IF($A250="","",IF((AND($A250="ADD",OR(AT250="",AT250="In Use"))),"5",(_xlfn.XLOOKUP(AT250,ud_asset_status[lookupValue],ud_asset_status[lookupKey],""))))</f>
        <v/>
      </c>
      <c r="AW250" s="3" t="str">
        <f>IF($A250="ADD",IF(NOT(ISBLANK(AV250)),_xlfn.XLOOKUP(AV250,ud_replacement_status[lookupValue],ud_replacement_status[lookupKey],"ERROR"),""), "")</f>
        <v/>
      </c>
      <c r="AX250" s="7"/>
      <c r="AZ250" s="3" t="str">
        <f>IF($A250="ADD",IF(NOT(ISBLANK(AY250)),_xlfn.XLOOKUP(AY250,ar_replace_reason[lookupValue],ar_replace_reason[lookupKey],"ERROR"),""), "")</f>
        <v/>
      </c>
      <c r="BA250" s="3" t="str">
        <f t="shared" si="41"/>
        <v/>
      </c>
      <c r="BB250" s="3" t="str">
        <f>IF($A250="","",IF((AND($A250="ADD",OR(BA250="",BA250="Queenstown-Lakes District Council"))),"70",(_xlfn.XLOOKUP(BA250,ud_organisation_owner[lookupValue],ud_organisation_owner[lookupKey],""))))</f>
        <v/>
      </c>
      <c r="BC250" s="3" t="str">
        <f t="shared" si="42"/>
        <v/>
      </c>
      <c r="BD250" s="3" t="str">
        <f>IF($A250="","",IF((AND($A250="ADD",OR(BC250="",BC250="Queenstown-Lakes District Council"))),"70",(_xlfn.XLOOKUP(BC250,ud_organisation_owner[lookupValue],ud_organisation_owner[lookupKey],""))))</f>
        <v/>
      </c>
      <c r="BE250" s="3" t="str">
        <f t="shared" si="43"/>
        <v/>
      </c>
      <c r="BF250" s="3" t="str">
        <f>IF($A250="","",IF((AND($A250="ADD",OR(BE250="",BE250="Local Authority"))),"17",(_xlfn.XLOOKUP(BE250,ud_sub_organisation[lookupValue],ud_sub_organisation[lookupKey],""))))</f>
        <v/>
      </c>
      <c r="BH250" s="3" t="str">
        <f>IF($A250="ADD",IF(NOT(ISBLANK(BG250)),_xlfn.XLOOKUP(BG250,ud_maintenance_organisation[lookupValue],ud_maintenance_organisation[lookupKey],"ERROR"),""), "")</f>
        <v/>
      </c>
      <c r="BI250" s="3" t="str">
        <f t="shared" si="44"/>
        <v/>
      </c>
      <c r="BJ250" s="3" t="str">
        <f>IF($A250="","",IF((AND($A250="ADD",OR(BI250="",BI250="Vested Assets"))),"12",(_xlfn.XLOOKUP(BI250,ud_work_category[lookupValue],ud_work_category[lookupKey],""))))</f>
        <v/>
      </c>
      <c r="BK250" s="8"/>
      <c r="BL250" s="2" t="str">
        <f t="shared" si="45"/>
        <v/>
      </c>
      <c r="BM250" s="3" t="str">
        <f t="shared" si="46"/>
        <v/>
      </c>
      <c r="BN250" s="3" t="str">
        <f>IF($A250="","",IF((AND($A250="ADD",OR(BM250="",BM250="Excellent"))),"1",(_xlfn.XLOOKUP(BM250,condition[lookupValue],condition[lookupKey],""))))</f>
        <v/>
      </c>
      <c r="BO250" s="7" t="str">
        <f t="shared" si="47"/>
        <v/>
      </c>
      <c r="BP250" s="9"/>
    </row>
    <row r="251" spans="2:68" x14ac:dyDescent="0.25">
      <c r="B251" s="4"/>
      <c r="E251" s="3" t="str">
        <f>IF($A251="ADD",IF(NOT(ISBLANK(D251)),_xlfn.XLOOKUP(D251,roadnames[lookupValue],roadnames[lookupKey],"ERROR"),""), "")</f>
        <v/>
      </c>
      <c r="F251" s="5"/>
      <c r="G251" s="5"/>
      <c r="H251" s="6"/>
      <c r="J251" s="3" t="str">
        <f>IF($A251="ADD",IF(NOT(ISBLANK(I251)),_xlfn.XLOOKUP(I251,side[lookupValue],side[lookupKey],"ERROR"),""), "")</f>
        <v/>
      </c>
      <c r="K251" s="4"/>
      <c r="M251" s="3" t="str">
        <f>IF($A251="ADD",IF(NOT(ISBLANK(L251)),_xlfn.XLOOKUP(L251,ud_placement[lookupValue],ud_placement[lookupKey],"ERROR"),""), "")</f>
        <v/>
      </c>
      <c r="O251" s="3" t="str">
        <f>IF($A251="ADD",IF(NOT(ISBLANK(N251)),_xlfn.XLOOKUP(N251,ud_pole_primary_function[lookupValue],ud_pole_primary_function[lookupKey],"ERROR"),""), "")</f>
        <v/>
      </c>
      <c r="P251" s="3" t="str">
        <f t="shared" si="36"/>
        <v/>
      </c>
      <c r="Q251" s="3" t="str">
        <f>IF($A251="","",IF((AND($A251="ADD",OR(P251="",P251="Basic Sign Post"))),"6",(_xlfn.XLOOKUP(P251,ud_pole_structure_type[lookupValue],ud_pole_structure_type[lookupKey],""))))</f>
        <v/>
      </c>
      <c r="R251" s="3" t="str">
        <f t="shared" si="37"/>
        <v/>
      </c>
      <c r="S251" s="3" t="str">
        <f>IF($A251="","",IF((AND($A251="ADD",OR(R251="",R251="Aluminium"))),"4",(_xlfn.XLOOKUP(R251,pole_material[lookupValue],pole_material[lookupKey],""))))</f>
        <v/>
      </c>
      <c r="U251" s="3" t="str">
        <f>IF($A251="ADD",IF(NOT(ISBLANK(T251)),_xlfn.XLOOKUP(T251,ud_coating_system[lookupValue],ud_coating_system[lookupKey],"ERROR"),""), "")</f>
        <v/>
      </c>
      <c r="W251" s="3" t="str">
        <f>IF($A251="ADD",IF(NOT(ISBLANK(V251)),_xlfn.XLOOKUP(V251,ud_pole_foundation_type[lookupValue],ud_pole_foundation_type[lookupKey],"ERROR"),""), "")</f>
        <v/>
      </c>
      <c r="Y251" s="3" t="str">
        <f>IF($A251="ADD",IF(NOT(ISBLANK(X251)),_xlfn.XLOOKUP(X251,ud_pole_base_connection[lookupValue],ud_pole_base_connection[lookupKey],"ERROR"),""), "")</f>
        <v/>
      </c>
      <c r="Z251" s="6"/>
      <c r="AA251" s="6"/>
      <c r="AB251" s="2" t="str">
        <f t="shared" si="38"/>
        <v/>
      </c>
      <c r="AD251" s="3" t="str">
        <f>IF($A251="ADD",IF(NOT(ISBLANK(AC251)),_xlfn.XLOOKUP(AC251,ud_pole_structure_make[lookupValue],ud_pole_structure_make[lookupKey],"ERROR"),""), "")</f>
        <v/>
      </c>
      <c r="AF251" s="3" t="str">
        <f>IF($A251="ADD",IF(NOT(ISBLANK(AE251)),_xlfn.XLOOKUP(1,(ud_pole_structure_model_lookup=AE251)*(ud_pole_structure_model_parentKey=AD251),ud_pole_structure_model[lookupKey],"ERROR"),""), "")</f>
        <v/>
      </c>
      <c r="AH251" s="3" t="str">
        <f>IF($A251="ADD",IF(NOT(ISBLANK(AG251)),_xlfn.XLOOKUP(AG251,sl_pole_shape[lookupValue],sl_pole_shape[lookupKey],"ERROR"),""), "")</f>
        <v/>
      </c>
      <c r="AJ251" s="3" t="str">
        <f>IF($A251="ADD",IF(NOT(ISBLANK(AI251)),_xlfn.XLOOKUP(AI251,sign_bracket[lookupValue],sign_bracket[lookupKey],"ERROR"),""), "")</f>
        <v/>
      </c>
      <c r="AL251" s="3" t="str">
        <f>IF($A251="ADD",IF(NOT(ISBLANK(AK251)),_xlfn.XLOOKUP(AK251,post_plant_type[lookupValue],post_plant_type[lookupKey],"ERROR"),""), "")</f>
        <v/>
      </c>
      <c r="AN251" s="3" t="str">
        <f>IF($A251="ADD",IF(NOT(ISBLANK(AM251)),_xlfn.XLOOKUP(AM251,post_ground_type[lookupValue],post_ground_type[lookupKey],"ERROR"),""), "")</f>
        <v/>
      </c>
      <c r="AP251" s="3" t="str">
        <f>IF($A251="ADD",IF(NOT(ISBLANK(AO251)),_xlfn.XLOOKUP(AO251,post_joint_type[lookupValue],post_joint_type[lookupKey],"ERROR"),""), "")</f>
        <v/>
      </c>
      <c r="AQ251" s="7"/>
      <c r="AR251" s="4" t="str">
        <f t="shared" ca="1" si="39"/>
        <v/>
      </c>
      <c r="AS251" s="4"/>
      <c r="AT251" s="3" t="str">
        <f t="shared" si="40"/>
        <v/>
      </c>
      <c r="AU251" s="3" t="str">
        <f>IF($A251="","",IF((AND($A251="ADD",OR(AT251="",AT251="In Use"))),"5",(_xlfn.XLOOKUP(AT251,ud_asset_status[lookupValue],ud_asset_status[lookupKey],""))))</f>
        <v/>
      </c>
      <c r="AW251" s="3" t="str">
        <f>IF($A251="ADD",IF(NOT(ISBLANK(AV251)),_xlfn.XLOOKUP(AV251,ud_replacement_status[lookupValue],ud_replacement_status[lookupKey],"ERROR"),""), "")</f>
        <v/>
      </c>
      <c r="AX251" s="7"/>
      <c r="AZ251" s="3" t="str">
        <f>IF($A251="ADD",IF(NOT(ISBLANK(AY251)),_xlfn.XLOOKUP(AY251,ar_replace_reason[lookupValue],ar_replace_reason[lookupKey],"ERROR"),""), "")</f>
        <v/>
      </c>
      <c r="BA251" s="3" t="str">
        <f t="shared" si="41"/>
        <v/>
      </c>
      <c r="BB251" s="3" t="str">
        <f>IF($A251="","",IF((AND($A251="ADD",OR(BA251="",BA251="Queenstown-Lakes District Council"))),"70",(_xlfn.XLOOKUP(BA251,ud_organisation_owner[lookupValue],ud_organisation_owner[lookupKey],""))))</f>
        <v/>
      </c>
      <c r="BC251" s="3" t="str">
        <f t="shared" si="42"/>
        <v/>
      </c>
      <c r="BD251" s="3" t="str">
        <f>IF($A251="","",IF((AND($A251="ADD",OR(BC251="",BC251="Queenstown-Lakes District Council"))),"70",(_xlfn.XLOOKUP(BC251,ud_organisation_owner[lookupValue],ud_organisation_owner[lookupKey],""))))</f>
        <v/>
      </c>
      <c r="BE251" s="3" t="str">
        <f t="shared" si="43"/>
        <v/>
      </c>
      <c r="BF251" s="3" t="str">
        <f>IF($A251="","",IF((AND($A251="ADD",OR(BE251="",BE251="Local Authority"))),"17",(_xlfn.XLOOKUP(BE251,ud_sub_organisation[lookupValue],ud_sub_organisation[lookupKey],""))))</f>
        <v/>
      </c>
      <c r="BH251" s="3" t="str">
        <f>IF($A251="ADD",IF(NOT(ISBLANK(BG251)),_xlfn.XLOOKUP(BG251,ud_maintenance_organisation[lookupValue],ud_maintenance_organisation[lookupKey],"ERROR"),""), "")</f>
        <v/>
      </c>
      <c r="BI251" s="3" t="str">
        <f t="shared" si="44"/>
        <v/>
      </c>
      <c r="BJ251" s="3" t="str">
        <f>IF($A251="","",IF((AND($A251="ADD",OR(BI251="",BI251="Vested Assets"))),"12",(_xlfn.XLOOKUP(BI251,ud_work_category[lookupValue],ud_work_category[lookupKey],""))))</f>
        <v/>
      </c>
      <c r="BK251" s="8"/>
      <c r="BL251" s="2" t="str">
        <f t="shared" si="45"/>
        <v/>
      </c>
      <c r="BM251" s="3" t="str">
        <f t="shared" si="46"/>
        <v/>
      </c>
      <c r="BN251" s="3" t="str">
        <f>IF($A251="","",IF((AND($A251="ADD",OR(BM251="",BM251="Excellent"))),"1",(_xlfn.XLOOKUP(BM251,condition[lookupValue],condition[lookupKey],""))))</f>
        <v/>
      </c>
      <c r="BO251" s="7" t="str">
        <f t="shared" si="47"/>
        <v/>
      </c>
      <c r="BP251" s="9"/>
    </row>
    <row r="252" spans="2:68" x14ac:dyDescent="0.25">
      <c r="B252" s="4"/>
      <c r="E252" s="3" t="str">
        <f>IF($A252="ADD",IF(NOT(ISBLANK(D252)),_xlfn.XLOOKUP(D252,roadnames[lookupValue],roadnames[lookupKey],"ERROR"),""), "")</f>
        <v/>
      </c>
      <c r="F252" s="5"/>
      <c r="G252" s="5"/>
      <c r="H252" s="6"/>
      <c r="J252" s="3" t="str">
        <f>IF($A252="ADD",IF(NOT(ISBLANK(I252)),_xlfn.XLOOKUP(I252,side[lookupValue],side[lookupKey],"ERROR"),""), "")</f>
        <v/>
      </c>
      <c r="K252" s="4"/>
      <c r="M252" s="3" t="str">
        <f>IF($A252="ADD",IF(NOT(ISBLANK(L252)),_xlfn.XLOOKUP(L252,ud_placement[lookupValue],ud_placement[lookupKey],"ERROR"),""), "")</f>
        <v/>
      </c>
      <c r="O252" s="3" t="str">
        <f>IF($A252="ADD",IF(NOT(ISBLANK(N252)),_xlfn.XLOOKUP(N252,ud_pole_primary_function[lookupValue],ud_pole_primary_function[lookupKey],"ERROR"),""), "")</f>
        <v/>
      </c>
      <c r="P252" s="3" t="str">
        <f t="shared" si="36"/>
        <v/>
      </c>
      <c r="Q252" s="3" t="str">
        <f>IF($A252="","",IF((AND($A252="ADD",OR(P252="",P252="Basic Sign Post"))),"6",(_xlfn.XLOOKUP(P252,ud_pole_structure_type[lookupValue],ud_pole_structure_type[lookupKey],""))))</f>
        <v/>
      </c>
      <c r="R252" s="3" t="str">
        <f t="shared" si="37"/>
        <v/>
      </c>
      <c r="S252" s="3" t="str">
        <f>IF($A252="","",IF((AND($A252="ADD",OR(R252="",R252="Aluminium"))),"4",(_xlfn.XLOOKUP(R252,pole_material[lookupValue],pole_material[lookupKey],""))))</f>
        <v/>
      </c>
      <c r="U252" s="3" t="str">
        <f>IF($A252="ADD",IF(NOT(ISBLANK(T252)),_xlfn.XLOOKUP(T252,ud_coating_system[lookupValue],ud_coating_system[lookupKey],"ERROR"),""), "")</f>
        <v/>
      </c>
      <c r="W252" s="3" t="str">
        <f>IF($A252="ADD",IF(NOT(ISBLANK(V252)),_xlfn.XLOOKUP(V252,ud_pole_foundation_type[lookupValue],ud_pole_foundation_type[lookupKey],"ERROR"),""), "")</f>
        <v/>
      </c>
      <c r="Y252" s="3" t="str">
        <f>IF($A252="ADD",IF(NOT(ISBLANK(X252)),_xlfn.XLOOKUP(X252,ud_pole_base_connection[lookupValue],ud_pole_base_connection[lookupKey],"ERROR"),""), "")</f>
        <v/>
      </c>
      <c r="Z252" s="6"/>
      <c r="AA252" s="6"/>
      <c r="AB252" s="2" t="str">
        <f t="shared" si="38"/>
        <v/>
      </c>
      <c r="AD252" s="3" t="str">
        <f>IF($A252="ADD",IF(NOT(ISBLANK(AC252)),_xlfn.XLOOKUP(AC252,ud_pole_structure_make[lookupValue],ud_pole_structure_make[lookupKey],"ERROR"),""), "")</f>
        <v/>
      </c>
      <c r="AF252" s="3" t="str">
        <f>IF($A252="ADD",IF(NOT(ISBLANK(AE252)),_xlfn.XLOOKUP(1,(ud_pole_structure_model_lookup=AE252)*(ud_pole_structure_model_parentKey=AD252),ud_pole_structure_model[lookupKey],"ERROR"),""), "")</f>
        <v/>
      </c>
      <c r="AH252" s="3" t="str">
        <f>IF($A252="ADD",IF(NOT(ISBLANK(AG252)),_xlfn.XLOOKUP(AG252,sl_pole_shape[lookupValue],sl_pole_shape[lookupKey],"ERROR"),""), "")</f>
        <v/>
      </c>
      <c r="AJ252" s="3" t="str">
        <f>IF($A252="ADD",IF(NOT(ISBLANK(AI252)),_xlfn.XLOOKUP(AI252,sign_bracket[lookupValue],sign_bracket[lookupKey],"ERROR"),""), "")</f>
        <v/>
      </c>
      <c r="AL252" s="3" t="str">
        <f>IF($A252="ADD",IF(NOT(ISBLANK(AK252)),_xlfn.XLOOKUP(AK252,post_plant_type[lookupValue],post_plant_type[lookupKey],"ERROR"),""), "")</f>
        <v/>
      </c>
      <c r="AN252" s="3" t="str">
        <f>IF($A252="ADD",IF(NOT(ISBLANK(AM252)),_xlfn.XLOOKUP(AM252,post_ground_type[lookupValue],post_ground_type[lookupKey],"ERROR"),""), "")</f>
        <v/>
      </c>
      <c r="AP252" s="3" t="str">
        <f>IF($A252="ADD",IF(NOT(ISBLANK(AO252)),_xlfn.XLOOKUP(AO252,post_joint_type[lookupValue],post_joint_type[lookupKey],"ERROR"),""), "")</f>
        <v/>
      </c>
      <c r="AQ252" s="7"/>
      <c r="AR252" s="4" t="str">
        <f t="shared" ca="1" si="39"/>
        <v/>
      </c>
      <c r="AS252" s="4"/>
      <c r="AT252" s="3" t="str">
        <f t="shared" si="40"/>
        <v/>
      </c>
      <c r="AU252" s="3" t="str">
        <f>IF($A252="","",IF((AND($A252="ADD",OR(AT252="",AT252="In Use"))),"5",(_xlfn.XLOOKUP(AT252,ud_asset_status[lookupValue],ud_asset_status[lookupKey],""))))</f>
        <v/>
      </c>
      <c r="AW252" s="3" t="str">
        <f>IF($A252="ADD",IF(NOT(ISBLANK(AV252)),_xlfn.XLOOKUP(AV252,ud_replacement_status[lookupValue],ud_replacement_status[lookupKey],"ERROR"),""), "")</f>
        <v/>
      </c>
      <c r="AX252" s="7"/>
      <c r="AZ252" s="3" t="str">
        <f>IF($A252="ADD",IF(NOT(ISBLANK(AY252)),_xlfn.XLOOKUP(AY252,ar_replace_reason[lookupValue],ar_replace_reason[lookupKey],"ERROR"),""), "")</f>
        <v/>
      </c>
      <c r="BA252" s="3" t="str">
        <f t="shared" si="41"/>
        <v/>
      </c>
      <c r="BB252" s="3" t="str">
        <f>IF($A252="","",IF((AND($A252="ADD",OR(BA252="",BA252="Queenstown-Lakes District Council"))),"70",(_xlfn.XLOOKUP(BA252,ud_organisation_owner[lookupValue],ud_organisation_owner[lookupKey],""))))</f>
        <v/>
      </c>
      <c r="BC252" s="3" t="str">
        <f t="shared" si="42"/>
        <v/>
      </c>
      <c r="BD252" s="3" t="str">
        <f>IF($A252="","",IF((AND($A252="ADD",OR(BC252="",BC252="Queenstown-Lakes District Council"))),"70",(_xlfn.XLOOKUP(BC252,ud_organisation_owner[lookupValue],ud_organisation_owner[lookupKey],""))))</f>
        <v/>
      </c>
      <c r="BE252" s="3" t="str">
        <f t="shared" si="43"/>
        <v/>
      </c>
      <c r="BF252" s="3" t="str">
        <f>IF($A252="","",IF((AND($A252="ADD",OR(BE252="",BE252="Local Authority"))),"17",(_xlfn.XLOOKUP(BE252,ud_sub_organisation[lookupValue],ud_sub_organisation[lookupKey],""))))</f>
        <v/>
      </c>
      <c r="BH252" s="3" t="str">
        <f>IF($A252="ADD",IF(NOT(ISBLANK(BG252)),_xlfn.XLOOKUP(BG252,ud_maintenance_organisation[lookupValue],ud_maintenance_organisation[lookupKey],"ERROR"),""), "")</f>
        <v/>
      </c>
      <c r="BI252" s="3" t="str">
        <f t="shared" si="44"/>
        <v/>
      </c>
      <c r="BJ252" s="3" t="str">
        <f>IF($A252="","",IF((AND($A252="ADD",OR(BI252="",BI252="Vested Assets"))),"12",(_xlfn.XLOOKUP(BI252,ud_work_category[lookupValue],ud_work_category[lookupKey],""))))</f>
        <v/>
      </c>
      <c r="BK252" s="8"/>
      <c r="BL252" s="2" t="str">
        <f t="shared" si="45"/>
        <v/>
      </c>
      <c r="BM252" s="3" t="str">
        <f t="shared" si="46"/>
        <v/>
      </c>
      <c r="BN252" s="3" t="str">
        <f>IF($A252="","",IF((AND($A252="ADD",OR(BM252="",BM252="Excellent"))),"1",(_xlfn.XLOOKUP(BM252,condition[lookupValue],condition[lookupKey],""))))</f>
        <v/>
      </c>
      <c r="BO252" s="7" t="str">
        <f t="shared" si="47"/>
        <v/>
      </c>
      <c r="BP252" s="9"/>
    </row>
    <row r="253" spans="2:68" x14ac:dyDescent="0.25">
      <c r="B253" s="4"/>
      <c r="E253" s="3" t="str">
        <f>IF($A253="ADD",IF(NOT(ISBLANK(D253)),_xlfn.XLOOKUP(D253,roadnames[lookupValue],roadnames[lookupKey],"ERROR"),""), "")</f>
        <v/>
      </c>
      <c r="F253" s="5"/>
      <c r="G253" s="5"/>
      <c r="H253" s="6"/>
      <c r="J253" s="3" t="str">
        <f>IF($A253="ADD",IF(NOT(ISBLANK(I253)),_xlfn.XLOOKUP(I253,side[lookupValue],side[lookupKey],"ERROR"),""), "")</f>
        <v/>
      </c>
      <c r="K253" s="4"/>
      <c r="M253" s="3" t="str">
        <f>IF($A253="ADD",IF(NOT(ISBLANK(L253)),_xlfn.XLOOKUP(L253,ud_placement[lookupValue],ud_placement[lookupKey],"ERROR"),""), "")</f>
        <v/>
      </c>
      <c r="O253" s="3" t="str">
        <f>IF($A253="ADD",IF(NOT(ISBLANK(N253)),_xlfn.XLOOKUP(N253,ud_pole_primary_function[lookupValue],ud_pole_primary_function[lookupKey],"ERROR"),""), "")</f>
        <v/>
      </c>
      <c r="P253" s="3" t="str">
        <f t="shared" si="36"/>
        <v/>
      </c>
      <c r="Q253" s="3" t="str">
        <f>IF($A253="","",IF((AND($A253="ADD",OR(P253="",P253="Basic Sign Post"))),"6",(_xlfn.XLOOKUP(P253,ud_pole_structure_type[lookupValue],ud_pole_structure_type[lookupKey],""))))</f>
        <v/>
      </c>
      <c r="R253" s="3" t="str">
        <f t="shared" si="37"/>
        <v/>
      </c>
      <c r="S253" s="3" t="str">
        <f>IF($A253="","",IF((AND($A253="ADD",OR(R253="",R253="Aluminium"))),"4",(_xlfn.XLOOKUP(R253,pole_material[lookupValue],pole_material[lookupKey],""))))</f>
        <v/>
      </c>
      <c r="U253" s="3" t="str">
        <f>IF($A253="ADD",IF(NOT(ISBLANK(T253)),_xlfn.XLOOKUP(T253,ud_coating_system[lookupValue],ud_coating_system[lookupKey],"ERROR"),""), "")</f>
        <v/>
      </c>
      <c r="W253" s="3" t="str">
        <f>IF($A253="ADD",IF(NOT(ISBLANK(V253)),_xlfn.XLOOKUP(V253,ud_pole_foundation_type[lookupValue],ud_pole_foundation_type[lookupKey],"ERROR"),""), "")</f>
        <v/>
      </c>
      <c r="Y253" s="3" t="str">
        <f>IF($A253="ADD",IF(NOT(ISBLANK(X253)),_xlfn.XLOOKUP(X253,ud_pole_base_connection[lookupValue],ud_pole_base_connection[lookupKey],"ERROR"),""), "")</f>
        <v/>
      </c>
      <c r="Z253" s="6"/>
      <c r="AA253" s="6"/>
      <c r="AB253" s="2" t="str">
        <f t="shared" si="38"/>
        <v/>
      </c>
      <c r="AD253" s="3" t="str">
        <f>IF($A253="ADD",IF(NOT(ISBLANK(AC253)),_xlfn.XLOOKUP(AC253,ud_pole_structure_make[lookupValue],ud_pole_structure_make[lookupKey],"ERROR"),""), "")</f>
        <v/>
      </c>
      <c r="AF253" s="3" t="str">
        <f>IF($A253="ADD",IF(NOT(ISBLANK(AE253)),_xlfn.XLOOKUP(1,(ud_pole_structure_model_lookup=AE253)*(ud_pole_structure_model_parentKey=AD253),ud_pole_structure_model[lookupKey],"ERROR"),""), "")</f>
        <v/>
      </c>
      <c r="AH253" s="3" t="str">
        <f>IF($A253="ADD",IF(NOT(ISBLANK(AG253)),_xlfn.XLOOKUP(AG253,sl_pole_shape[lookupValue],sl_pole_shape[lookupKey],"ERROR"),""), "")</f>
        <v/>
      </c>
      <c r="AJ253" s="3" t="str">
        <f>IF($A253="ADD",IF(NOT(ISBLANK(AI253)),_xlfn.XLOOKUP(AI253,sign_bracket[lookupValue],sign_bracket[lookupKey],"ERROR"),""), "")</f>
        <v/>
      </c>
      <c r="AL253" s="3" t="str">
        <f>IF($A253="ADD",IF(NOT(ISBLANK(AK253)),_xlfn.XLOOKUP(AK253,post_plant_type[lookupValue],post_plant_type[lookupKey],"ERROR"),""), "")</f>
        <v/>
      </c>
      <c r="AN253" s="3" t="str">
        <f>IF($A253="ADD",IF(NOT(ISBLANK(AM253)),_xlfn.XLOOKUP(AM253,post_ground_type[lookupValue],post_ground_type[lookupKey],"ERROR"),""), "")</f>
        <v/>
      </c>
      <c r="AP253" s="3" t="str">
        <f>IF($A253="ADD",IF(NOT(ISBLANK(AO253)),_xlfn.XLOOKUP(AO253,post_joint_type[lookupValue],post_joint_type[lookupKey],"ERROR"),""), "")</f>
        <v/>
      </c>
      <c r="AQ253" s="7"/>
      <c r="AR253" s="4" t="str">
        <f t="shared" ca="1" si="39"/>
        <v/>
      </c>
      <c r="AS253" s="4"/>
      <c r="AT253" s="3" t="str">
        <f t="shared" si="40"/>
        <v/>
      </c>
      <c r="AU253" s="3" t="str">
        <f>IF($A253="","",IF((AND($A253="ADD",OR(AT253="",AT253="In Use"))),"5",(_xlfn.XLOOKUP(AT253,ud_asset_status[lookupValue],ud_asset_status[lookupKey],""))))</f>
        <v/>
      </c>
      <c r="AW253" s="3" t="str">
        <f>IF($A253="ADD",IF(NOT(ISBLANK(AV253)),_xlfn.XLOOKUP(AV253,ud_replacement_status[lookupValue],ud_replacement_status[lookupKey],"ERROR"),""), "")</f>
        <v/>
      </c>
      <c r="AX253" s="7"/>
      <c r="AZ253" s="3" t="str">
        <f>IF($A253="ADD",IF(NOT(ISBLANK(AY253)),_xlfn.XLOOKUP(AY253,ar_replace_reason[lookupValue],ar_replace_reason[lookupKey],"ERROR"),""), "")</f>
        <v/>
      </c>
      <c r="BA253" s="3" t="str">
        <f t="shared" si="41"/>
        <v/>
      </c>
      <c r="BB253" s="3" t="str">
        <f>IF($A253="","",IF((AND($A253="ADD",OR(BA253="",BA253="Queenstown-Lakes District Council"))),"70",(_xlfn.XLOOKUP(BA253,ud_organisation_owner[lookupValue],ud_organisation_owner[lookupKey],""))))</f>
        <v/>
      </c>
      <c r="BC253" s="3" t="str">
        <f t="shared" si="42"/>
        <v/>
      </c>
      <c r="BD253" s="3" t="str">
        <f>IF($A253="","",IF((AND($A253="ADD",OR(BC253="",BC253="Queenstown-Lakes District Council"))),"70",(_xlfn.XLOOKUP(BC253,ud_organisation_owner[lookupValue],ud_organisation_owner[lookupKey],""))))</f>
        <v/>
      </c>
      <c r="BE253" s="3" t="str">
        <f t="shared" si="43"/>
        <v/>
      </c>
      <c r="BF253" s="3" t="str">
        <f>IF($A253="","",IF((AND($A253="ADD",OR(BE253="",BE253="Local Authority"))),"17",(_xlfn.XLOOKUP(BE253,ud_sub_organisation[lookupValue],ud_sub_organisation[lookupKey],""))))</f>
        <v/>
      </c>
      <c r="BH253" s="3" t="str">
        <f>IF($A253="ADD",IF(NOT(ISBLANK(BG253)),_xlfn.XLOOKUP(BG253,ud_maintenance_organisation[lookupValue],ud_maintenance_organisation[lookupKey],"ERROR"),""), "")</f>
        <v/>
      </c>
      <c r="BI253" s="3" t="str">
        <f t="shared" si="44"/>
        <v/>
      </c>
      <c r="BJ253" s="3" t="str">
        <f>IF($A253="","",IF((AND($A253="ADD",OR(BI253="",BI253="Vested Assets"))),"12",(_xlfn.XLOOKUP(BI253,ud_work_category[lookupValue],ud_work_category[lookupKey],""))))</f>
        <v/>
      </c>
      <c r="BK253" s="8"/>
      <c r="BL253" s="2" t="str">
        <f t="shared" si="45"/>
        <v/>
      </c>
      <c r="BM253" s="3" t="str">
        <f t="shared" si="46"/>
        <v/>
      </c>
      <c r="BN253" s="3" t="str">
        <f>IF($A253="","",IF((AND($A253="ADD",OR(BM253="",BM253="Excellent"))),"1",(_xlfn.XLOOKUP(BM253,condition[lookupValue],condition[lookupKey],""))))</f>
        <v/>
      </c>
      <c r="BO253" s="7" t="str">
        <f t="shared" si="47"/>
        <v/>
      </c>
      <c r="BP253" s="9"/>
    </row>
    <row r="254" spans="2:68" x14ac:dyDescent="0.25">
      <c r="B254" s="4"/>
      <c r="E254" s="3" t="str">
        <f>IF($A254="ADD",IF(NOT(ISBLANK(D254)),_xlfn.XLOOKUP(D254,roadnames[lookupValue],roadnames[lookupKey],"ERROR"),""), "")</f>
        <v/>
      </c>
      <c r="F254" s="5"/>
      <c r="G254" s="5"/>
      <c r="H254" s="6"/>
      <c r="J254" s="3" t="str">
        <f>IF($A254="ADD",IF(NOT(ISBLANK(I254)),_xlfn.XLOOKUP(I254,side[lookupValue],side[lookupKey],"ERROR"),""), "")</f>
        <v/>
      </c>
      <c r="K254" s="4"/>
      <c r="M254" s="3" t="str">
        <f>IF($A254="ADD",IF(NOT(ISBLANK(L254)),_xlfn.XLOOKUP(L254,ud_placement[lookupValue],ud_placement[lookupKey],"ERROR"),""), "")</f>
        <v/>
      </c>
      <c r="O254" s="3" t="str">
        <f>IF($A254="ADD",IF(NOT(ISBLANK(N254)),_xlfn.XLOOKUP(N254,ud_pole_primary_function[lookupValue],ud_pole_primary_function[lookupKey],"ERROR"),""), "")</f>
        <v/>
      </c>
      <c r="P254" s="3" t="str">
        <f t="shared" si="36"/>
        <v/>
      </c>
      <c r="Q254" s="3" t="str">
        <f>IF($A254="","",IF((AND($A254="ADD",OR(P254="",P254="Basic Sign Post"))),"6",(_xlfn.XLOOKUP(P254,ud_pole_structure_type[lookupValue],ud_pole_structure_type[lookupKey],""))))</f>
        <v/>
      </c>
      <c r="R254" s="3" t="str">
        <f t="shared" si="37"/>
        <v/>
      </c>
      <c r="S254" s="3" t="str">
        <f>IF($A254="","",IF((AND($A254="ADD",OR(R254="",R254="Aluminium"))),"4",(_xlfn.XLOOKUP(R254,pole_material[lookupValue],pole_material[lookupKey],""))))</f>
        <v/>
      </c>
      <c r="U254" s="3" t="str">
        <f>IF($A254="ADD",IF(NOT(ISBLANK(T254)),_xlfn.XLOOKUP(T254,ud_coating_system[lookupValue],ud_coating_system[lookupKey],"ERROR"),""), "")</f>
        <v/>
      </c>
      <c r="W254" s="3" t="str">
        <f>IF($A254="ADD",IF(NOT(ISBLANK(V254)),_xlfn.XLOOKUP(V254,ud_pole_foundation_type[lookupValue],ud_pole_foundation_type[lookupKey],"ERROR"),""), "")</f>
        <v/>
      </c>
      <c r="Y254" s="3" t="str">
        <f>IF($A254="ADD",IF(NOT(ISBLANK(X254)),_xlfn.XLOOKUP(X254,ud_pole_base_connection[lookupValue],ud_pole_base_connection[lookupKey],"ERROR"),""), "")</f>
        <v/>
      </c>
      <c r="Z254" s="6"/>
      <c r="AA254" s="6"/>
      <c r="AB254" s="2" t="str">
        <f t="shared" si="38"/>
        <v/>
      </c>
      <c r="AD254" s="3" t="str">
        <f>IF($A254="ADD",IF(NOT(ISBLANK(AC254)),_xlfn.XLOOKUP(AC254,ud_pole_structure_make[lookupValue],ud_pole_structure_make[lookupKey],"ERROR"),""), "")</f>
        <v/>
      </c>
      <c r="AF254" s="3" t="str">
        <f>IF($A254="ADD",IF(NOT(ISBLANK(AE254)),_xlfn.XLOOKUP(1,(ud_pole_structure_model_lookup=AE254)*(ud_pole_structure_model_parentKey=AD254),ud_pole_structure_model[lookupKey],"ERROR"),""), "")</f>
        <v/>
      </c>
      <c r="AH254" s="3" t="str">
        <f>IF($A254="ADD",IF(NOT(ISBLANK(AG254)),_xlfn.XLOOKUP(AG254,sl_pole_shape[lookupValue],sl_pole_shape[lookupKey],"ERROR"),""), "")</f>
        <v/>
      </c>
      <c r="AJ254" s="3" t="str">
        <f>IF($A254="ADD",IF(NOT(ISBLANK(AI254)),_xlfn.XLOOKUP(AI254,sign_bracket[lookupValue],sign_bracket[lookupKey],"ERROR"),""), "")</f>
        <v/>
      </c>
      <c r="AL254" s="3" t="str">
        <f>IF($A254="ADD",IF(NOT(ISBLANK(AK254)),_xlfn.XLOOKUP(AK254,post_plant_type[lookupValue],post_plant_type[lookupKey],"ERROR"),""), "")</f>
        <v/>
      </c>
      <c r="AN254" s="3" t="str">
        <f>IF($A254="ADD",IF(NOT(ISBLANK(AM254)),_xlfn.XLOOKUP(AM254,post_ground_type[lookupValue],post_ground_type[lookupKey],"ERROR"),""), "")</f>
        <v/>
      </c>
      <c r="AP254" s="3" t="str">
        <f>IF($A254="ADD",IF(NOT(ISBLANK(AO254)),_xlfn.XLOOKUP(AO254,post_joint_type[lookupValue],post_joint_type[lookupKey],"ERROR"),""), "")</f>
        <v/>
      </c>
      <c r="AQ254" s="7"/>
      <c r="AR254" s="4" t="str">
        <f t="shared" ca="1" si="39"/>
        <v/>
      </c>
      <c r="AS254" s="4"/>
      <c r="AT254" s="3" t="str">
        <f t="shared" si="40"/>
        <v/>
      </c>
      <c r="AU254" s="3" t="str">
        <f>IF($A254="","",IF((AND($A254="ADD",OR(AT254="",AT254="In Use"))),"5",(_xlfn.XLOOKUP(AT254,ud_asset_status[lookupValue],ud_asset_status[lookupKey],""))))</f>
        <v/>
      </c>
      <c r="AW254" s="3" t="str">
        <f>IF($A254="ADD",IF(NOT(ISBLANK(AV254)),_xlfn.XLOOKUP(AV254,ud_replacement_status[lookupValue],ud_replacement_status[lookupKey],"ERROR"),""), "")</f>
        <v/>
      </c>
      <c r="AX254" s="7"/>
      <c r="AZ254" s="3" t="str">
        <f>IF($A254="ADD",IF(NOT(ISBLANK(AY254)),_xlfn.XLOOKUP(AY254,ar_replace_reason[lookupValue],ar_replace_reason[lookupKey],"ERROR"),""), "")</f>
        <v/>
      </c>
      <c r="BA254" s="3" t="str">
        <f t="shared" si="41"/>
        <v/>
      </c>
      <c r="BB254" s="3" t="str">
        <f>IF($A254="","",IF((AND($A254="ADD",OR(BA254="",BA254="Queenstown-Lakes District Council"))),"70",(_xlfn.XLOOKUP(BA254,ud_organisation_owner[lookupValue],ud_organisation_owner[lookupKey],""))))</f>
        <v/>
      </c>
      <c r="BC254" s="3" t="str">
        <f t="shared" si="42"/>
        <v/>
      </c>
      <c r="BD254" s="3" t="str">
        <f>IF($A254="","",IF((AND($A254="ADD",OR(BC254="",BC254="Queenstown-Lakes District Council"))),"70",(_xlfn.XLOOKUP(BC254,ud_organisation_owner[lookupValue],ud_organisation_owner[lookupKey],""))))</f>
        <v/>
      </c>
      <c r="BE254" s="3" t="str">
        <f t="shared" si="43"/>
        <v/>
      </c>
      <c r="BF254" s="3" t="str">
        <f>IF($A254="","",IF((AND($A254="ADD",OR(BE254="",BE254="Local Authority"))),"17",(_xlfn.XLOOKUP(BE254,ud_sub_organisation[lookupValue],ud_sub_organisation[lookupKey],""))))</f>
        <v/>
      </c>
      <c r="BH254" s="3" t="str">
        <f>IF($A254="ADD",IF(NOT(ISBLANK(BG254)),_xlfn.XLOOKUP(BG254,ud_maintenance_organisation[lookupValue],ud_maintenance_organisation[lookupKey],"ERROR"),""), "")</f>
        <v/>
      </c>
      <c r="BI254" s="3" t="str">
        <f t="shared" si="44"/>
        <v/>
      </c>
      <c r="BJ254" s="3" t="str">
        <f>IF($A254="","",IF((AND($A254="ADD",OR(BI254="",BI254="Vested Assets"))),"12",(_xlfn.XLOOKUP(BI254,ud_work_category[lookupValue],ud_work_category[lookupKey],""))))</f>
        <v/>
      </c>
      <c r="BK254" s="8"/>
      <c r="BL254" s="2" t="str">
        <f t="shared" si="45"/>
        <v/>
      </c>
      <c r="BM254" s="3" t="str">
        <f t="shared" si="46"/>
        <v/>
      </c>
      <c r="BN254" s="3" t="str">
        <f>IF($A254="","",IF((AND($A254="ADD",OR(BM254="",BM254="Excellent"))),"1",(_xlfn.XLOOKUP(BM254,condition[lookupValue],condition[lookupKey],""))))</f>
        <v/>
      </c>
      <c r="BO254" s="7" t="str">
        <f t="shared" si="47"/>
        <v/>
      </c>
      <c r="BP254" s="9"/>
    </row>
    <row r="255" spans="2:68" x14ac:dyDescent="0.25">
      <c r="B255" s="4"/>
      <c r="E255" s="3" t="str">
        <f>IF($A255="ADD",IF(NOT(ISBLANK(D255)),_xlfn.XLOOKUP(D255,roadnames[lookupValue],roadnames[lookupKey],"ERROR"),""), "")</f>
        <v/>
      </c>
      <c r="F255" s="5"/>
      <c r="G255" s="5"/>
      <c r="H255" s="6"/>
      <c r="J255" s="3" t="str">
        <f>IF($A255="ADD",IF(NOT(ISBLANK(I255)),_xlfn.XLOOKUP(I255,side[lookupValue],side[lookupKey],"ERROR"),""), "")</f>
        <v/>
      </c>
      <c r="K255" s="4"/>
      <c r="M255" s="3" t="str">
        <f>IF($A255="ADD",IF(NOT(ISBLANK(L255)),_xlfn.XLOOKUP(L255,ud_placement[lookupValue],ud_placement[lookupKey],"ERROR"),""), "")</f>
        <v/>
      </c>
      <c r="O255" s="3" t="str">
        <f>IF($A255="ADD",IF(NOT(ISBLANK(N255)),_xlfn.XLOOKUP(N255,ud_pole_primary_function[lookupValue],ud_pole_primary_function[lookupKey],"ERROR"),""), "")</f>
        <v/>
      </c>
      <c r="P255" s="3" t="str">
        <f t="shared" si="36"/>
        <v/>
      </c>
      <c r="Q255" s="3" t="str">
        <f>IF($A255="","",IF((AND($A255="ADD",OR(P255="",P255="Basic Sign Post"))),"6",(_xlfn.XLOOKUP(P255,ud_pole_structure_type[lookupValue],ud_pole_structure_type[lookupKey],""))))</f>
        <v/>
      </c>
      <c r="R255" s="3" t="str">
        <f t="shared" si="37"/>
        <v/>
      </c>
      <c r="S255" s="3" t="str">
        <f>IF($A255="","",IF((AND($A255="ADD",OR(R255="",R255="Aluminium"))),"4",(_xlfn.XLOOKUP(R255,pole_material[lookupValue],pole_material[lookupKey],""))))</f>
        <v/>
      </c>
      <c r="U255" s="3" t="str">
        <f>IF($A255="ADD",IF(NOT(ISBLANK(T255)),_xlfn.XLOOKUP(T255,ud_coating_system[lookupValue],ud_coating_system[lookupKey],"ERROR"),""), "")</f>
        <v/>
      </c>
      <c r="W255" s="3" t="str">
        <f>IF($A255="ADD",IF(NOT(ISBLANK(V255)),_xlfn.XLOOKUP(V255,ud_pole_foundation_type[lookupValue],ud_pole_foundation_type[lookupKey],"ERROR"),""), "")</f>
        <v/>
      </c>
      <c r="Y255" s="3" t="str">
        <f>IF($A255="ADD",IF(NOT(ISBLANK(X255)),_xlfn.XLOOKUP(X255,ud_pole_base_connection[lookupValue],ud_pole_base_connection[lookupKey],"ERROR"),""), "")</f>
        <v/>
      </c>
      <c r="Z255" s="6"/>
      <c r="AA255" s="6"/>
      <c r="AB255" s="2" t="str">
        <f t="shared" si="38"/>
        <v/>
      </c>
      <c r="AD255" s="3" t="str">
        <f>IF($A255="ADD",IF(NOT(ISBLANK(AC255)),_xlfn.XLOOKUP(AC255,ud_pole_structure_make[lookupValue],ud_pole_structure_make[lookupKey],"ERROR"),""), "")</f>
        <v/>
      </c>
      <c r="AF255" s="3" t="str">
        <f>IF($A255="ADD",IF(NOT(ISBLANK(AE255)),_xlfn.XLOOKUP(1,(ud_pole_structure_model_lookup=AE255)*(ud_pole_structure_model_parentKey=AD255),ud_pole_structure_model[lookupKey],"ERROR"),""), "")</f>
        <v/>
      </c>
      <c r="AH255" s="3" t="str">
        <f>IF($A255="ADD",IF(NOT(ISBLANK(AG255)),_xlfn.XLOOKUP(AG255,sl_pole_shape[lookupValue],sl_pole_shape[lookupKey],"ERROR"),""), "")</f>
        <v/>
      </c>
      <c r="AJ255" s="3" t="str">
        <f>IF($A255="ADD",IF(NOT(ISBLANK(AI255)),_xlfn.XLOOKUP(AI255,sign_bracket[lookupValue],sign_bracket[lookupKey],"ERROR"),""), "")</f>
        <v/>
      </c>
      <c r="AL255" s="3" t="str">
        <f>IF($A255="ADD",IF(NOT(ISBLANK(AK255)),_xlfn.XLOOKUP(AK255,post_plant_type[lookupValue],post_plant_type[lookupKey],"ERROR"),""), "")</f>
        <v/>
      </c>
      <c r="AN255" s="3" t="str">
        <f>IF($A255="ADD",IF(NOT(ISBLANK(AM255)),_xlfn.XLOOKUP(AM255,post_ground_type[lookupValue],post_ground_type[lookupKey],"ERROR"),""), "")</f>
        <v/>
      </c>
      <c r="AP255" s="3" t="str">
        <f>IF($A255="ADD",IF(NOT(ISBLANK(AO255)),_xlfn.XLOOKUP(AO255,post_joint_type[lookupValue],post_joint_type[lookupKey],"ERROR"),""), "")</f>
        <v/>
      </c>
      <c r="AQ255" s="7"/>
      <c r="AR255" s="4" t="str">
        <f t="shared" ca="1" si="39"/>
        <v/>
      </c>
      <c r="AS255" s="4"/>
      <c r="AT255" s="3" t="str">
        <f t="shared" si="40"/>
        <v/>
      </c>
      <c r="AU255" s="3" t="str">
        <f>IF($A255="","",IF((AND($A255="ADD",OR(AT255="",AT255="In Use"))),"5",(_xlfn.XLOOKUP(AT255,ud_asset_status[lookupValue],ud_asset_status[lookupKey],""))))</f>
        <v/>
      </c>
      <c r="AW255" s="3" t="str">
        <f>IF($A255="ADD",IF(NOT(ISBLANK(AV255)),_xlfn.XLOOKUP(AV255,ud_replacement_status[lookupValue],ud_replacement_status[lookupKey],"ERROR"),""), "")</f>
        <v/>
      </c>
      <c r="AX255" s="7"/>
      <c r="AZ255" s="3" t="str">
        <f>IF($A255="ADD",IF(NOT(ISBLANK(AY255)),_xlfn.XLOOKUP(AY255,ar_replace_reason[lookupValue],ar_replace_reason[lookupKey],"ERROR"),""), "")</f>
        <v/>
      </c>
      <c r="BA255" s="3" t="str">
        <f t="shared" si="41"/>
        <v/>
      </c>
      <c r="BB255" s="3" t="str">
        <f>IF($A255="","",IF((AND($A255="ADD",OR(BA255="",BA255="Queenstown-Lakes District Council"))),"70",(_xlfn.XLOOKUP(BA255,ud_organisation_owner[lookupValue],ud_organisation_owner[lookupKey],""))))</f>
        <v/>
      </c>
      <c r="BC255" s="3" t="str">
        <f t="shared" si="42"/>
        <v/>
      </c>
      <c r="BD255" s="3" t="str">
        <f>IF($A255="","",IF((AND($A255="ADD",OR(BC255="",BC255="Queenstown-Lakes District Council"))),"70",(_xlfn.XLOOKUP(BC255,ud_organisation_owner[lookupValue],ud_organisation_owner[lookupKey],""))))</f>
        <v/>
      </c>
      <c r="BE255" s="3" t="str">
        <f t="shared" si="43"/>
        <v/>
      </c>
      <c r="BF255" s="3" t="str">
        <f>IF($A255="","",IF((AND($A255="ADD",OR(BE255="",BE255="Local Authority"))),"17",(_xlfn.XLOOKUP(BE255,ud_sub_organisation[lookupValue],ud_sub_organisation[lookupKey],""))))</f>
        <v/>
      </c>
      <c r="BH255" s="3" t="str">
        <f>IF($A255="ADD",IF(NOT(ISBLANK(BG255)),_xlfn.XLOOKUP(BG255,ud_maintenance_organisation[lookupValue],ud_maintenance_organisation[lookupKey],"ERROR"),""), "")</f>
        <v/>
      </c>
      <c r="BI255" s="3" t="str">
        <f t="shared" si="44"/>
        <v/>
      </c>
      <c r="BJ255" s="3" t="str">
        <f>IF($A255="","",IF((AND($A255="ADD",OR(BI255="",BI255="Vested Assets"))),"12",(_xlfn.XLOOKUP(BI255,ud_work_category[lookupValue],ud_work_category[lookupKey],""))))</f>
        <v/>
      </c>
      <c r="BK255" s="8"/>
      <c r="BL255" s="2" t="str">
        <f t="shared" si="45"/>
        <v/>
      </c>
      <c r="BM255" s="3" t="str">
        <f t="shared" si="46"/>
        <v/>
      </c>
      <c r="BN255" s="3" t="str">
        <f>IF($A255="","",IF((AND($A255="ADD",OR(BM255="",BM255="Excellent"))),"1",(_xlfn.XLOOKUP(BM255,condition[lookupValue],condition[lookupKey],""))))</f>
        <v/>
      </c>
      <c r="BO255" s="7" t="str">
        <f t="shared" si="47"/>
        <v/>
      </c>
      <c r="BP255" s="9"/>
    </row>
    <row r="256" spans="2:68" x14ac:dyDescent="0.25">
      <c r="B256" s="4"/>
      <c r="E256" s="3" t="str">
        <f>IF($A256="ADD",IF(NOT(ISBLANK(D256)),_xlfn.XLOOKUP(D256,roadnames[lookupValue],roadnames[lookupKey],"ERROR"),""), "")</f>
        <v/>
      </c>
      <c r="F256" s="5"/>
      <c r="G256" s="5"/>
      <c r="H256" s="6"/>
      <c r="J256" s="3" t="str">
        <f>IF($A256="ADD",IF(NOT(ISBLANK(I256)),_xlfn.XLOOKUP(I256,side[lookupValue],side[lookupKey],"ERROR"),""), "")</f>
        <v/>
      </c>
      <c r="K256" s="4"/>
      <c r="M256" s="3" t="str">
        <f>IF($A256="ADD",IF(NOT(ISBLANK(L256)),_xlfn.XLOOKUP(L256,ud_placement[lookupValue],ud_placement[lookupKey],"ERROR"),""), "")</f>
        <v/>
      </c>
      <c r="O256" s="3" t="str">
        <f>IF($A256="ADD",IF(NOT(ISBLANK(N256)),_xlfn.XLOOKUP(N256,ud_pole_primary_function[lookupValue],ud_pole_primary_function[lookupKey],"ERROR"),""), "")</f>
        <v/>
      </c>
      <c r="P256" s="3" t="str">
        <f t="shared" si="36"/>
        <v/>
      </c>
      <c r="Q256" s="3" t="str">
        <f>IF($A256="","",IF((AND($A256="ADD",OR(P256="",P256="Basic Sign Post"))),"6",(_xlfn.XLOOKUP(P256,ud_pole_structure_type[lookupValue],ud_pole_structure_type[lookupKey],""))))</f>
        <v/>
      </c>
      <c r="R256" s="3" t="str">
        <f t="shared" si="37"/>
        <v/>
      </c>
      <c r="S256" s="3" t="str">
        <f>IF($A256="","",IF((AND($A256="ADD",OR(R256="",R256="Aluminium"))),"4",(_xlfn.XLOOKUP(R256,pole_material[lookupValue],pole_material[lookupKey],""))))</f>
        <v/>
      </c>
      <c r="U256" s="3" t="str">
        <f>IF($A256="ADD",IF(NOT(ISBLANK(T256)),_xlfn.XLOOKUP(T256,ud_coating_system[lookupValue],ud_coating_system[lookupKey],"ERROR"),""), "")</f>
        <v/>
      </c>
      <c r="W256" s="3" t="str">
        <f>IF($A256="ADD",IF(NOT(ISBLANK(V256)),_xlfn.XLOOKUP(V256,ud_pole_foundation_type[lookupValue],ud_pole_foundation_type[lookupKey],"ERROR"),""), "")</f>
        <v/>
      </c>
      <c r="Y256" s="3" t="str">
        <f>IF($A256="ADD",IF(NOT(ISBLANK(X256)),_xlfn.XLOOKUP(X256,ud_pole_base_connection[lookupValue],ud_pole_base_connection[lookupKey],"ERROR"),""), "")</f>
        <v/>
      </c>
      <c r="Z256" s="6"/>
      <c r="AA256" s="6"/>
      <c r="AB256" s="2" t="str">
        <f t="shared" si="38"/>
        <v/>
      </c>
      <c r="AD256" s="3" t="str">
        <f>IF($A256="ADD",IF(NOT(ISBLANK(AC256)),_xlfn.XLOOKUP(AC256,ud_pole_structure_make[lookupValue],ud_pole_structure_make[lookupKey],"ERROR"),""), "")</f>
        <v/>
      </c>
      <c r="AF256" s="3" t="str">
        <f>IF($A256="ADD",IF(NOT(ISBLANK(AE256)),_xlfn.XLOOKUP(1,(ud_pole_structure_model_lookup=AE256)*(ud_pole_structure_model_parentKey=AD256),ud_pole_structure_model[lookupKey],"ERROR"),""), "")</f>
        <v/>
      </c>
      <c r="AH256" s="3" t="str">
        <f>IF($A256="ADD",IF(NOT(ISBLANK(AG256)),_xlfn.XLOOKUP(AG256,sl_pole_shape[lookupValue],sl_pole_shape[lookupKey],"ERROR"),""), "")</f>
        <v/>
      </c>
      <c r="AJ256" s="3" t="str">
        <f>IF($A256="ADD",IF(NOT(ISBLANK(AI256)),_xlfn.XLOOKUP(AI256,sign_bracket[lookupValue],sign_bracket[lookupKey],"ERROR"),""), "")</f>
        <v/>
      </c>
      <c r="AL256" s="3" t="str">
        <f>IF($A256="ADD",IF(NOT(ISBLANK(AK256)),_xlfn.XLOOKUP(AK256,post_plant_type[lookupValue],post_plant_type[lookupKey],"ERROR"),""), "")</f>
        <v/>
      </c>
      <c r="AN256" s="3" t="str">
        <f>IF($A256="ADD",IF(NOT(ISBLANK(AM256)),_xlfn.XLOOKUP(AM256,post_ground_type[lookupValue],post_ground_type[lookupKey],"ERROR"),""), "")</f>
        <v/>
      </c>
      <c r="AP256" s="3" t="str">
        <f>IF($A256="ADD",IF(NOT(ISBLANK(AO256)),_xlfn.XLOOKUP(AO256,post_joint_type[lookupValue],post_joint_type[lookupKey],"ERROR"),""), "")</f>
        <v/>
      </c>
      <c r="AQ256" s="7"/>
      <c r="AR256" s="4" t="str">
        <f t="shared" ca="1" si="39"/>
        <v/>
      </c>
      <c r="AS256" s="4"/>
      <c r="AT256" s="3" t="str">
        <f t="shared" si="40"/>
        <v/>
      </c>
      <c r="AU256" s="3" t="str">
        <f>IF($A256="","",IF((AND($A256="ADD",OR(AT256="",AT256="In Use"))),"5",(_xlfn.XLOOKUP(AT256,ud_asset_status[lookupValue],ud_asset_status[lookupKey],""))))</f>
        <v/>
      </c>
      <c r="AW256" s="3" t="str">
        <f>IF($A256="ADD",IF(NOT(ISBLANK(AV256)),_xlfn.XLOOKUP(AV256,ud_replacement_status[lookupValue],ud_replacement_status[lookupKey],"ERROR"),""), "")</f>
        <v/>
      </c>
      <c r="AX256" s="7"/>
      <c r="AZ256" s="3" t="str">
        <f>IF($A256="ADD",IF(NOT(ISBLANK(AY256)),_xlfn.XLOOKUP(AY256,ar_replace_reason[lookupValue],ar_replace_reason[lookupKey],"ERROR"),""), "")</f>
        <v/>
      </c>
      <c r="BA256" s="3" t="str">
        <f t="shared" si="41"/>
        <v/>
      </c>
      <c r="BB256" s="3" t="str">
        <f>IF($A256="","",IF((AND($A256="ADD",OR(BA256="",BA256="Queenstown-Lakes District Council"))),"70",(_xlfn.XLOOKUP(BA256,ud_organisation_owner[lookupValue],ud_organisation_owner[lookupKey],""))))</f>
        <v/>
      </c>
      <c r="BC256" s="3" t="str">
        <f t="shared" si="42"/>
        <v/>
      </c>
      <c r="BD256" s="3" t="str">
        <f>IF($A256="","",IF((AND($A256="ADD",OR(BC256="",BC256="Queenstown-Lakes District Council"))),"70",(_xlfn.XLOOKUP(BC256,ud_organisation_owner[lookupValue],ud_organisation_owner[lookupKey],""))))</f>
        <v/>
      </c>
      <c r="BE256" s="3" t="str">
        <f t="shared" si="43"/>
        <v/>
      </c>
      <c r="BF256" s="3" t="str">
        <f>IF($A256="","",IF((AND($A256="ADD",OR(BE256="",BE256="Local Authority"))),"17",(_xlfn.XLOOKUP(BE256,ud_sub_organisation[lookupValue],ud_sub_organisation[lookupKey],""))))</f>
        <v/>
      </c>
      <c r="BH256" s="3" t="str">
        <f>IF($A256="ADD",IF(NOT(ISBLANK(BG256)),_xlfn.XLOOKUP(BG256,ud_maintenance_organisation[lookupValue],ud_maintenance_organisation[lookupKey],"ERROR"),""), "")</f>
        <v/>
      </c>
      <c r="BI256" s="3" t="str">
        <f t="shared" si="44"/>
        <v/>
      </c>
      <c r="BJ256" s="3" t="str">
        <f>IF($A256="","",IF((AND($A256="ADD",OR(BI256="",BI256="Vested Assets"))),"12",(_xlfn.XLOOKUP(BI256,ud_work_category[lookupValue],ud_work_category[lookupKey],""))))</f>
        <v/>
      </c>
      <c r="BK256" s="8"/>
      <c r="BL256" s="2" t="str">
        <f t="shared" si="45"/>
        <v/>
      </c>
      <c r="BM256" s="3" t="str">
        <f t="shared" si="46"/>
        <v/>
      </c>
      <c r="BN256" s="3" t="str">
        <f>IF($A256="","",IF((AND($A256="ADD",OR(BM256="",BM256="Excellent"))),"1",(_xlfn.XLOOKUP(BM256,condition[lookupValue],condition[lookupKey],""))))</f>
        <v/>
      </c>
      <c r="BO256" s="7" t="str">
        <f t="shared" si="47"/>
        <v/>
      </c>
      <c r="BP256" s="9"/>
    </row>
    <row r="257" spans="2:68" x14ac:dyDescent="0.25">
      <c r="B257" s="4"/>
      <c r="E257" s="3" t="str">
        <f>IF($A257="ADD",IF(NOT(ISBLANK(D257)),_xlfn.XLOOKUP(D257,roadnames[lookupValue],roadnames[lookupKey],"ERROR"),""), "")</f>
        <v/>
      </c>
      <c r="F257" s="5"/>
      <c r="G257" s="5"/>
      <c r="H257" s="6"/>
      <c r="J257" s="3" t="str">
        <f>IF($A257="ADD",IF(NOT(ISBLANK(I257)),_xlfn.XLOOKUP(I257,side[lookupValue],side[lookupKey],"ERROR"),""), "")</f>
        <v/>
      </c>
      <c r="K257" s="4"/>
      <c r="M257" s="3" t="str">
        <f>IF($A257="ADD",IF(NOT(ISBLANK(L257)),_xlfn.XLOOKUP(L257,ud_placement[lookupValue],ud_placement[lookupKey],"ERROR"),""), "")</f>
        <v/>
      </c>
      <c r="O257" s="3" t="str">
        <f>IF($A257="ADD",IF(NOT(ISBLANK(N257)),_xlfn.XLOOKUP(N257,ud_pole_primary_function[lookupValue],ud_pole_primary_function[lookupKey],"ERROR"),""), "")</f>
        <v/>
      </c>
      <c r="P257" s="3" t="str">
        <f t="shared" si="36"/>
        <v/>
      </c>
      <c r="Q257" s="3" t="str">
        <f>IF($A257="","",IF((AND($A257="ADD",OR(P257="",P257="Basic Sign Post"))),"6",(_xlfn.XLOOKUP(P257,ud_pole_structure_type[lookupValue],ud_pole_structure_type[lookupKey],""))))</f>
        <v/>
      </c>
      <c r="R257" s="3" t="str">
        <f t="shared" si="37"/>
        <v/>
      </c>
      <c r="S257" s="3" t="str">
        <f>IF($A257="","",IF((AND($A257="ADD",OR(R257="",R257="Aluminium"))),"4",(_xlfn.XLOOKUP(R257,pole_material[lookupValue],pole_material[lookupKey],""))))</f>
        <v/>
      </c>
      <c r="U257" s="3" t="str">
        <f>IF($A257="ADD",IF(NOT(ISBLANK(T257)),_xlfn.XLOOKUP(T257,ud_coating_system[lookupValue],ud_coating_system[lookupKey],"ERROR"),""), "")</f>
        <v/>
      </c>
      <c r="W257" s="3" t="str">
        <f>IF($A257="ADD",IF(NOT(ISBLANK(V257)),_xlfn.XLOOKUP(V257,ud_pole_foundation_type[lookupValue],ud_pole_foundation_type[lookupKey],"ERROR"),""), "")</f>
        <v/>
      </c>
      <c r="Y257" s="3" t="str">
        <f>IF($A257="ADD",IF(NOT(ISBLANK(X257)),_xlfn.XLOOKUP(X257,ud_pole_base_connection[lookupValue],ud_pole_base_connection[lookupKey],"ERROR"),""), "")</f>
        <v/>
      </c>
      <c r="Z257" s="6"/>
      <c r="AA257" s="6"/>
      <c r="AB257" s="2" t="str">
        <f t="shared" si="38"/>
        <v/>
      </c>
      <c r="AD257" s="3" t="str">
        <f>IF($A257="ADD",IF(NOT(ISBLANK(AC257)),_xlfn.XLOOKUP(AC257,ud_pole_structure_make[lookupValue],ud_pole_structure_make[lookupKey],"ERROR"),""), "")</f>
        <v/>
      </c>
      <c r="AF257" s="3" t="str">
        <f>IF($A257="ADD",IF(NOT(ISBLANK(AE257)),_xlfn.XLOOKUP(1,(ud_pole_structure_model_lookup=AE257)*(ud_pole_structure_model_parentKey=AD257),ud_pole_structure_model[lookupKey],"ERROR"),""), "")</f>
        <v/>
      </c>
      <c r="AH257" s="3" t="str">
        <f>IF($A257="ADD",IF(NOT(ISBLANK(AG257)),_xlfn.XLOOKUP(AG257,sl_pole_shape[lookupValue],sl_pole_shape[lookupKey],"ERROR"),""), "")</f>
        <v/>
      </c>
      <c r="AJ257" s="3" t="str">
        <f>IF($A257="ADD",IF(NOT(ISBLANK(AI257)),_xlfn.XLOOKUP(AI257,sign_bracket[lookupValue],sign_bracket[lookupKey],"ERROR"),""), "")</f>
        <v/>
      </c>
      <c r="AL257" s="3" t="str">
        <f>IF($A257="ADD",IF(NOT(ISBLANK(AK257)),_xlfn.XLOOKUP(AK257,post_plant_type[lookupValue],post_plant_type[lookupKey],"ERROR"),""), "")</f>
        <v/>
      </c>
      <c r="AN257" s="3" t="str">
        <f>IF($A257="ADD",IF(NOT(ISBLANK(AM257)),_xlfn.XLOOKUP(AM257,post_ground_type[lookupValue],post_ground_type[lookupKey],"ERROR"),""), "")</f>
        <v/>
      </c>
      <c r="AP257" s="3" t="str">
        <f>IF($A257="ADD",IF(NOT(ISBLANK(AO257)),_xlfn.XLOOKUP(AO257,post_joint_type[lookupValue],post_joint_type[lookupKey],"ERROR"),""), "")</f>
        <v/>
      </c>
      <c r="AQ257" s="7"/>
      <c r="AR257" s="4" t="str">
        <f t="shared" ca="1" si="39"/>
        <v/>
      </c>
      <c r="AS257" s="4"/>
      <c r="AT257" s="3" t="str">
        <f t="shared" si="40"/>
        <v/>
      </c>
      <c r="AU257" s="3" t="str">
        <f>IF($A257="","",IF((AND($A257="ADD",OR(AT257="",AT257="In Use"))),"5",(_xlfn.XLOOKUP(AT257,ud_asset_status[lookupValue],ud_asset_status[lookupKey],""))))</f>
        <v/>
      </c>
      <c r="AW257" s="3" t="str">
        <f>IF($A257="ADD",IF(NOT(ISBLANK(AV257)),_xlfn.XLOOKUP(AV257,ud_replacement_status[lookupValue],ud_replacement_status[lookupKey],"ERROR"),""), "")</f>
        <v/>
      </c>
      <c r="AX257" s="7"/>
      <c r="AZ257" s="3" t="str">
        <f>IF($A257="ADD",IF(NOT(ISBLANK(AY257)),_xlfn.XLOOKUP(AY257,ar_replace_reason[lookupValue],ar_replace_reason[lookupKey],"ERROR"),""), "")</f>
        <v/>
      </c>
      <c r="BA257" s="3" t="str">
        <f t="shared" si="41"/>
        <v/>
      </c>
      <c r="BB257" s="3" t="str">
        <f>IF($A257="","",IF((AND($A257="ADD",OR(BA257="",BA257="Queenstown-Lakes District Council"))),"70",(_xlfn.XLOOKUP(BA257,ud_organisation_owner[lookupValue],ud_organisation_owner[lookupKey],""))))</f>
        <v/>
      </c>
      <c r="BC257" s="3" t="str">
        <f t="shared" si="42"/>
        <v/>
      </c>
      <c r="BD257" s="3" t="str">
        <f>IF($A257="","",IF((AND($A257="ADD",OR(BC257="",BC257="Queenstown-Lakes District Council"))),"70",(_xlfn.XLOOKUP(BC257,ud_organisation_owner[lookupValue],ud_organisation_owner[lookupKey],""))))</f>
        <v/>
      </c>
      <c r="BE257" s="3" t="str">
        <f t="shared" si="43"/>
        <v/>
      </c>
      <c r="BF257" s="3" t="str">
        <f>IF($A257="","",IF((AND($A257="ADD",OR(BE257="",BE257="Local Authority"))),"17",(_xlfn.XLOOKUP(BE257,ud_sub_organisation[lookupValue],ud_sub_organisation[lookupKey],""))))</f>
        <v/>
      </c>
      <c r="BH257" s="3" t="str">
        <f>IF($A257="ADD",IF(NOT(ISBLANK(BG257)),_xlfn.XLOOKUP(BG257,ud_maintenance_organisation[lookupValue],ud_maintenance_organisation[lookupKey],"ERROR"),""), "")</f>
        <v/>
      </c>
      <c r="BI257" s="3" t="str">
        <f t="shared" si="44"/>
        <v/>
      </c>
      <c r="BJ257" s="3" t="str">
        <f>IF($A257="","",IF((AND($A257="ADD",OR(BI257="",BI257="Vested Assets"))),"12",(_xlfn.XLOOKUP(BI257,ud_work_category[lookupValue],ud_work_category[lookupKey],""))))</f>
        <v/>
      </c>
      <c r="BK257" s="8"/>
      <c r="BL257" s="2" t="str">
        <f t="shared" si="45"/>
        <v/>
      </c>
      <c r="BM257" s="3" t="str">
        <f t="shared" si="46"/>
        <v/>
      </c>
      <c r="BN257" s="3" t="str">
        <f>IF($A257="","",IF((AND($A257="ADD",OR(BM257="",BM257="Excellent"))),"1",(_xlfn.XLOOKUP(BM257,condition[lookupValue],condition[lookupKey],""))))</f>
        <v/>
      </c>
      <c r="BO257" s="7" t="str">
        <f t="shared" si="47"/>
        <v/>
      </c>
      <c r="BP257" s="9"/>
    </row>
    <row r="258" spans="2:68" x14ac:dyDescent="0.25">
      <c r="B258" s="4"/>
      <c r="E258" s="3" t="str">
        <f>IF($A258="ADD",IF(NOT(ISBLANK(D258)),_xlfn.XLOOKUP(D258,roadnames[lookupValue],roadnames[lookupKey],"ERROR"),""), "")</f>
        <v/>
      </c>
      <c r="F258" s="5"/>
      <c r="G258" s="5"/>
      <c r="H258" s="6"/>
      <c r="J258" s="3" t="str">
        <f>IF($A258="ADD",IF(NOT(ISBLANK(I258)),_xlfn.XLOOKUP(I258,side[lookupValue],side[lookupKey],"ERROR"),""), "")</f>
        <v/>
      </c>
      <c r="K258" s="4"/>
      <c r="M258" s="3" t="str">
        <f>IF($A258="ADD",IF(NOT(ISBLANK(L258)),_xlfn.XLOOKUP(L258,ud_placement[lookupValue],ud_placement[lookupKey],"ERROR"),""), "")</f>
        <v/>
      </c>
      <c r="O258" s="3" t="str">
        <f>IF($A258="ADD",IF(NOT(ISBLANK(N258)),_xlfn.XLOOKUP(N258,ud_pole_primary_function[lookupValue],ud_pole_primary_function[lookupKey],"ERROR"),""), "")</f>
        <v/>
      </c>
      <c r="P258" s="3" t="str">
        <f t="shared" si="36"/>
        <v/>
      </c>
      <c r="Q258" s="3" t="str">
        <f>IF($A258="","",IF((AND($A258="ADD",OR(P258="",P258="Basic Sign Post"))),"6",(_xlfn.XLOOKUP(P258,ud_pole_structure_type[lookupValue],ud_pole_structure_type[lookupKey],""))))</f>
        <v/>
      </c>
      <c r="R258" s="3" t="str">
        <f t="shared" si="37"/>
        <v/>
      </c>
      <c r="S258" s="3" t="str">
        <f>IF($A258="","",IF((AND($A258="ADD",OR(R258="",R258="Aluminium"))),"4",(_xlfn.XLOOKUP(R258,pole_material[lookupValue],pole_material[lookupKey],""))))</f>
        <v/>
      </c>
      <c r="U258" s="3" t="str">
        <f>IF($A258="ADD",IF(NOT(ISBLANK(T258)),_xlfn.XLOOKUP(T258,ud_coating_system[lookupValue],ud_coating_system[lookupKey],"ERROR"),""), "")</f>
        <v/>
      </c>
      <c r="W258" s="3" t="str">
        <f>IF($A258="ADD",IF(NOT(ISBLANK(V258)),_xlfn.XLOOKUP(V258,ud_pole_foundation_type[lookupValue],ud_pole_foundation_type[lookupKey],"ERROR"),""), "")</f>
        <v/>
      </c>
      <c r="Y258" s="3" t="str">
        <f>IF($A258="ADD",IF(NOT(ISBLANK(X258)),_xlfn.XLOOKUP(X258,ud_pole_base_connection[lookupValue],ud_pole_base_connection[lookupKey],"ERROR"),""), "")</f>
        <v/>
      </c>
      <c r="Z258" s="6"/>
      <c r="AA258" s="6"/>
      <c r="AB258" s="2" t="str">
        <f t="shared" si="38"/>
        <v/>
      </c>
      <c r="AD258" s="3" t="str">
        <f>IF($A258="ADD",IF(NOT(ISBLANK(AC258)),_xlfn.XLOOKUP(AC258,ud_pole_structure_make[lookupValue],ud_pole_structure_make[lookupKey],"ERROR"),""), "")</f>
        <v/>
      </c>
      <c r="AF258" s="3" t="str">
        <f>IF($A258="ADD",IF(NOT(ISBLANK(AE258)),_xlfn.XLOOKUP(1,(ud_pole_structure_model_lookup=AE258)*(ud_pole_structure_model_parentKey=AD258),ud_pole_structure_model[lookupKey],"ERROR"),""), "")</f>
        <v/>
      </c>
      <c r="AH258" s="3" t="str">
        <f>IF($A258="ADD",IF(NOT(ISBLANK(AG258)),_xlfn.XLOOKUP(AG258,sl_pole_shape[lookupValue],sl_pole_shape[lookupKey],"ERROR"),""), "")</f>
        <v/>
      </c>
      <c r="AJ258" s="3" t="str">
        <f>IF($A258="ADD",IF(NOT(ISBLANK(AI258)),_xlfn.XLOOKUP(AI258,sign_bracket[lookupValue],sign_bracket[lookupKey],"ERROR"),""), "")</f>
        <v/>
      </c>
      <c r="AL258" s="3" t="str">
        <f>IF($A258="ADD",IF(NOT(ISBLANK(AK258)),_xlfn.XLOOKUP(AK258,post_plant_type[lookupValue],post_plant_type[lookupKey],"ERROR"),""), "")</f>
        <v/>
      </c>
      <c r="AN258" s="3" t="str">
        <f>IF($A258="ADD",IF(NOT(ISBLANK(AM258)),_xlfn.XLOOKUP(AM258,post_ground_type[lookupValue],post_ground_type[lookupKey],"ERROR"),""), "")</f>
        <v/>
      </c>
      <c r="AP258" s="3" t="str">
        <f>IF($A258="ADD",IF(NOT(ISBLANK(AO258)),_xlfn.XLOOKUP(AO258,post_joint_type[lookupValue],post_joint_type[lookupKey],"ERROR"),""), "")</f>
        <v/>
      </c>
      <c r="AQ258" s="7"/>
      <c r="AR258" s="4" t="str">
        <f t="shared" ca="1" si="39"/>
        <v/>
      </c>
      <c r="AS258" s="4"/>
      <c r="AT258" s="3" t="str">
        <f t="shared" si="40"/>
        <v/>
      </c>
      <c r="AU258" s="3" t="str">
        <f>IF($A258="","",IF((AND($A258="ADD",OR(AT258="",AT258="In Use"))),"5",(_xlfn.XLOOKUP(AT258,ud_asset_status[lookupValue],ud_asset_status[lookupKey],""))))</f>
        <v/>
      </c>
      <c r="AW258" s="3" t="str">
        <f>IF($A258="ADD",IF(NOT(ISBLANK(AV258)),_xlfn.XLOOKUP(AV258,ud_replacement_status[lookupValue],ud_replacement_status[lookupKey],"ERROR"),""), "")</f>
        <v/>
      </c>
      <c r="AX258" s="7"/>
      <c r="AZ258" s="3" t="str">
        <f>IF($A258="ADD",IF(NOT(ISBLANK(AY258)),_xlfn.XLOOKUP(AY258,ar_replace_reason[lookupValue],ar_replace_reason[lookupKey],"ERROR"),""), "")</f>
        <v/>
      </c>
      <c r="BA258" s="3" t="str">
        <f t="shared" si="41"/>
        <v/>
      </c>
      <c r="BB258" s="3" t="str">
        <f>IF($A258="","",IF((AND($A258="ADD",OR(BA258="",BA258="Queenstown-Lakes District Council"))),"70",(_xlfn.XLOOKUP(BA258,ud_organisation_owner[lookupValue],ud_organisation_owner[lookupKey],""))))</f>
        <v/>
      </c>
      <c r="BC258" s="3" t="str">
        <f t="shared" si="42"/>
        <v/>
      </c>
      <c r="BD258" s="3" t="str">
        <f>IF($A258="","",IF((AND($A258="ADD",OR(BC258="",BC258="Queenstown-Lakes District Council"))),"70",(_xlfn.XLOOKUP(BC258,ud_organisation_owner[lookupValue],ud_organisation_owner[lookupKey],""))))</f>
        <v/>
      </c>
      <c r="BE258" s="3" t="str">
        <f t="shared" si="43"/>
        <v/>
      </c>
      <c r="BF258" s="3" t="str">
        <f>IF($A258="","",IF((AND($A258="ADD",OR(BE258="",BE258="Local Authority"))),"17",(_xlfn.XLOOKUP(BE258,ud_sub_organisation[lookupValue],ud_sub_organisation[lookupKey],""))))</f>
        <v/>
      </c>
      <c r="BH258" s="3" t="str">
        <f>IF($A258="ADD",IF(NOT(ISBLANK(BG258)),_xlfn.XLOOKUP(BG258,ud_maintenance_organisation[lookupValue],ud_maintenance_organisation[lookupKey],"ERROR"),""), "")</f>
        <v/>
      </c>
      <c r="BI258" s="3" t="str">
        <f t="shared" si="44"/>
        <v/>
      </c>
      <c r="BJ258" s="3" t="str">
        <f>IF($A258="","",IF((AND($A258="ADD",OR(BI258="",BI258="Vested Assets"))),"12",(_xlfn.XLOOKUP(BI258,ud_work_category[lookupValue],ud_work_category[lookupKey],""))))</f>
        <v/>
      </c>
      <c r="BK258" s="8"/>
      <c r="BL258" s="2" t="str">
        <f t="shared" si="45"/>
        <v/>
      </c>
      <c r="BM258" s="3" t="str">
        <f t="shared" si="46"/>
        <v/>
      </c>
      <c r="BN258" s="3" t="str">
        <f>IF($A258="","",IF((AND($A258="ADD",OR(BM258="",BM258="Excellent"))),"1",(_xlfn.XLOOKUP(BM258,condition[lookupValue],condition[lookupKey],""))))</f>
        <v/>
      </c>
      <c r="BO258" s="7" t="str">
        <f t="shared" si="47"/>
        <v/>
      </c>
      <c r="BP258" s="9"/>
    </row>
    <row r="259" spans="2:68" x14ac:dyDescent="0.25">
      <c r="B259" s="4"/>
      <c r="E259" s="3" t="str">
        <f>IF($A259="ADD",IF(NOT(ISBLANK(D259)),_xlfn.XLOOKUP(D259,roadnames[lookupValue],roadnames[lookupKey],"ERROR"),""), "")</f>
        <v/>
      </c>
      <c r="F259" s="5"/>
      <c r="G259" s="5"/>
      <c r="H259" s="6"/>
      <c r="J259" s="3" t="str">
        <f>IF($A259="ADD",IF(NOT(ISBLANK(I259)),_xlfn.XLOOKUP(I259,side[lookupValue],side[lookupKey],"ERROR"),""), "")</f>
        <v/>
      </c>
      <c r="K259" s="4"/>
      <c r="M259" s="3" t="str">
        <f>IF($A259="ADD",IF(NOT(ISBLANK(L259)),_xlfn.XLOOKUP(L259,ud_placement[lookupValue],ud_placement[lookupKey],"ERROR"),""), "")</f>
        <v/>
      </c>
      <c r="O259" s="3" t="str">
        <f>IF($A259="ADD",IF(NOT(ISBLANK(N259)),_xlfn.XLOOKUP(N259,ud_pole_primary_function[lookupValue],ud_pole_primary_function[lookupKey],"ERROR"),""), "")</f>
        <v/>
      </c>
      <c r="P259" s="3" t="str">
        <f t="shared" si="36"/>
        <v/>
      </c>
      <c r="Q259" s="3" t="str">
        <f>IF($A259="","",IF((AND($A259="ADD",OR(P259="",P259="Basic Sign Post"))),"6",(_xlfn.XLOOKUP(P259,ud_pole_structure_type[lookupValue],ud_pole_structure_type[lookupKey],""))))</f>
        <v/>
      </c>
      <c r="R259" s="3" t="str">
        <f t="shared" si="37"/>
        <v/>
      </c>
      <c r="S259" s="3" t="str">
        <f>IF($A259="","",IF((AND($A259="ADD",OR(R259="",R259="Aluminium"))),"4",(_xlfn.XLOOKUP(R259,pole_material[lookupValue],pole_material[lookupKey],""))))</f>
        <v/>
      </c>
      <c r="U259" s="3" t="str">
        <f>IF($A259="ADD",IF(NOT(ISBLANK(T259)),_xlfn.XLOOKUP(T259,ud_coating_system[lookupValue],ud_coating_system[lookupKey],"ERROR"),""), "")</f>
        <v/>
      </c>
      <c r="W259" s="3" t="str">
        <f>IF($A259="ADD",IF(NOT(ISBLANK(V259)),_xlfn.XLOOKUP(V259,ud_pole_foundation_type[lookupValue],ud_pole_foundation_type[lookupKey],"ERROR"),""), "")</f>
        <v/>
      </c>
      <c r="Y259" s="3" t="str">
        <f>IF($A259="ADD",IF(NOT(ISBLANK(X259)),_xlfn.XLOOKUP(X259,ud_pole_base_connection[lookupValue],ud_pole_base_connection[lookupKey],"ERROR"),""), "")</f>
        <v/>
      </c>
      <c r="Z259" s="6"/>
      <c r="AA259" s="6"/>
      <c r="AB259" s="2" t="str">
        <f t="shared" si="38"/>
        <v/>
      </c>
      <c r="AD259" s="3" t="str">
        <f>IF($A259="ADD",IF(NOT(ISBLANK(AC259)),_xlfn.XLOOKUP(AC259,ud_pole_structure_make[lookupValue],ud_pole_structure_make[lookupKey],"ERROR"),""), "")</f>
        <v/>
      </c>
      <c r="AF259" s="3" t="str">
        <f>IF($A259="ADD",IF(NOT(ISBLANK(AE259)),_xlfn.XLOOKUP(1,(ud_pole_structure_model_lookup=AE259)*(ud_pole_structure_model_parentKey=AD259),ud_pole_structure_model[lookupKey],"ERROR"),""), "")</f>
        <v/>
      </c>
      <c r="AH259" s="3" t="str">
        <f>IF($A259="ADD",IF(NOT(ISBLANK(AG259)),_xlfn.XLOOKUP(AG259,sl_pole_shape[lookupValue],sl_pole_shape[lookupKey],"ERROR"),""), "")</f>
        <v/>
      </c>
      <c r="AJ259" s="3" t="str">
        <f>IF($A259="ADD",IF(NOT(ISBLANK(AI259)),_xlfn.XLOOKUP(AI259,sign_bracket[lookupValue],sign_bracket[lookupKey],"ERROR"),""), "")</f>
        <v/>
      </c>
      <c r="AL259" s="3" t="str">
        <f>IF($A259="ADD",IF(NOT(ISBLANK(AK259)),_xlfn.XLOOKUP(AK259,post_plant_type[lookupValue],post_plant_type[lookupKey],"ERROR"),""), "")</f>
        <v/>
      </c>
      <c r="AN259" s="3" t="str">
        <f>IF($A259="ADD",IF(NOT(ISBLANK(AM259)),_xlfn.XLOOKUP(AM259,post_ground_type[lookupValue],post_ground_type[lookupKey],"ERROR"),""), "")</f>
        <v/>
      </c>
      <c r="AP259" s="3" t="str">
        <f>IF($A259="ADD",IF(NOT(ISBLANK(AO259)),_xlfn.XLOOKUP(AO259,post_joint_type[lookupValue],post_joint_type[lookupKey],"ERROR"),""), "")</f>
        <v/>
      </c>
      <c r="AQ259" s="7"/>
      <c r="AR259" s="4" t="str">
        <f t="shared" ca="1" si="39"/>
        <v/>
      </c>
      <c r="AS259" s="4"/>
      <c r="AT259" s="3" t="str">
        <f t="shared" si="40"/>
        <v/>
      </c>
      <c r="AU259" s="3" t="str">
        <f>IF($A259="","",IF((AND($A259="ADD",OR(AT259="",AT259="In Use"))),"5",(_xlfn.XLOOKUP(AT259,ud_asset_status[lookupValue],ud_asset_status[lookupKey],""))))</f>
        <v/>
      </c>
      <c r="AW259" s="3" t="str">
        <f>IF($A259="ADD",IF(NOT(ISBLANK(AV259)),_xlfn.XLOOKUP(AV259,ud_replacement_status[lookupValue],ud_replacement_status[lookupKey],"ERROR"),""), "")</f>
        <v/>
      </c>
      <c r="AX259" s="7"/>
      <c r="AZ259" s="3" t="str">
        <f>IF($A259="ADD",IF(NOT(ISBLANK(AY259)),_xlfn.XLOOKUP(AY259,ar_replace_reason[lookupValue],ar_replace_reason[lookupKey],"ERROR"),""), "")</f>
        <v/>
      </c>
      <c r="BA259" s="3" t="str">
        <f t="shared" si="41"/>
        <v/>
      </c>
      <c r="BB259" s="3" t="str">
        <f>IF($A259="","",IF((AND($A259="ADD",OR(BA259="",BA259="Queenstown-Lakes District Council"))),"70",(_xlfn.XLOOKUP(BA259,ud_organisation_owner[lookupValue],ud_organisation_owner[lookupKey],""))))</f>
        <v/>
      </c>
      <c r="BC259" s="3" t="str">
        <f t="shared" si="42"/>
        <v/>
      </c>
      <c r="BD259" s="3" t="str">
        <f>IF($A259="","",IF((AND($A259="ADD",OR(BC259="",BC259="Queenstown-Lakes District Council"))),"70",(_xlfn.XLOOKUP(BC259,ud_organisation_owner[lookupValue],ud_organisation_owner[lookupKey],""))))</f>
        <v/>
      </c>
      <c r="BE259" s="3" t="str">
        <f t="shared" si="43"/>
        <v/>
      </c>
      <c r="BF259" s="3" t="str">
        <f>IF($A259="","",IF((AND($A259="ADD",OR(BE259="",BE259="Local Authority"))),"17",(_xlfn.XLOOKUP(BE259,ud_sub_organisation[lookupValue],ud_sub_organisation[lookupKey],""))))</f>
        <v/>
      </c>
      <c r="BH259" s="3" t="str">
        <f>IF($A259="ADD",IF(NOT(ISBLANK(BG259)),_xlfn.XLOOKUP(BG259,ud_maintenance_organisation[lookupValue],ud_maintenance_organisation[lookupKey],"ERROR"),""), "")</f>
        <v/>
      </c>
      <c r="BI259" s="3" t="str">
        <f t="shared" si="44"/>
        <v/>
      </c>
      <c r="BJ259" s="3" t="str">
        <f>IF($A259="","",IF((AND($A259="ADD",OR(BI259="",BI259="Vested Assets"))),"12",(_xlfn.XLOOKUP(BI259,ud_work_category[lookupValue],ud_work_category[lookupKey],""))))</f>
        <v/>
      </c>
      <c r="BK259" s="8"/>
      <c r="BL259" s="2" t="str">
        <f t="shared" si="45"/>
        <v/>
      </c>
      <c r="BM259" s="3" t="str">
        <f t="shared" si="46"/>
        <v/>
      </c>
      <c r="BN259" s="3" t="str">
        <f>IF($A259="","",IF((AND($A259="ADD",OR(BM259="",BM259="Excellent"))),"1",(_xlfn.XLOOKUP(BM259,condition[lookupValue],condition[lookupKey],""))))</f>
        <v/>
      </c>
      <c r="BO259" s="7" t="str">
        <f t="shared" si="47"/>
        <v/>
      </c>
      <c r="BP259" s="9"/>
    </row>
    <row r="260" spans="2:68" x14ac:dyDescent="0.25">
      <c r="B260" s="4"/>
      <c r="E260" s="3" t="str">
        <f>IF($A260="ADD",IF(NOT(ISBLANK(D260)),_xlfn.XLOOKUP(D260,roadnames[lookupValue],roadnames[lookupKey],"ERROR"),""), "")</f>
        <v/>
      </c>
      <c r="F260" s="5"/>
      <c r="G260" s="5"/>
      <c r="H260" s="6"/>
      <c r="J260" s="3" t="str">
        <f>IF($A260="ADD",IF(NOT(ISBLANK(I260)),_xlfn.XLOOKUP(I260,side[lookupValue],side[lookupKey],"ERROR"),""), "")</f>
        <v/>
      </c>
      <c r="K260" s="4"/>
      <c r="M260" s="3" t="str">
        <f>IF($A260="ADD",IF(NOT(ISBLANK(L260)),_xlfn.XLOOKUP(L260,ud_placement[lookupValue],ud_placement[lookupKey],"ERROR"),""), "")</f>
        <v/>
      </c>
      <c r="O260" s="3" t="str">
        <f>IF($A260="ADD",IF(NOT(ISBLANK(N260)),_xlfn.XLOOKUP(N260,ud_pole_primary_function[lookupValue],ud_pole_primary_function[lookupKey],"ERROR"),""), "")</f>
        <v/>
      </c>
      <c r="P260" s="3" t="str">
        <f t="shared" si="36"/>
        <v/>
      </c>
      <c r="Q260" s="3" t="str">
        <f>IF($A260="","",IF((AND($A260="ADD",OR(P260="",P260="Basic Sign Post"))),"6",(_xlfn.XLOOKUP(P260,ud_pole_structure_type[lookupValue],ud_pole_structure_type[lookupKey],""))))</f>
        <v/>
      </c>
      <c r="R260" s="3" t="str">
        <f t="shared" si="37"/>
        <v/>
      </c>
      <c r="S260" s="3" t="str">
        <f>IF($A260="","",IF((AND($A260="ADD",OR(R260="",R260="Aluminium"))),"4",(_xlfn.XLOOKUP(R260,pole_material[lookupValue],pole_material[lookupKey],""))))</f>
        <v/>
      </c>
      <c r="U260" s="3" t="str">
        <f>IF($A260="ADD",IF(NOT(ISBLANK(T260)),_xlfn.XLOOKUP(T260,ud_coating_system[lookupValue],ud_coating_system[lookupKey],"ERROR"),""), "")</f>
        <v/>
      </c>
      <c r="W260" s="3" t="str">
        <f>IF($A260="ADD",IF(NOT(ISBLANK(V260)),_xlfn.XLOOKUP(V260,ud_pole_foundation_type[lookupValue],ud_pole_foundation_type[lookupKey],"ERROR"),""), "")</f>
        <v/>
      </c>
      <c r="Y260" s="3" t="str">
        <f>IF($A260="ADD",IF(NOT(ISBLANK(X260)),_xlfn.XLOOKUP(X260,ud_pole_base_connection[lookupValue],ud_pole_base_connection[lookupKey],"ERROR"),""), "")</f>
        <v/>
      </c>
      <c r="Z260" s="6"/>
      <c r="AA260" s="6"/>
      <c r="AB260" s="2" t="str">
        <f t="shared" si="38"/>
        <v/>
      </c>
      <c r="AD260" s="3" t="str">
        <f>IF($A260="ADD",IF(NOT(ISBLANK(AC260)),_xlfn.XLOOKUP(AC260,ud_pole_structure_make[lookupValue],ud_pole_structure_make[lookupKey],"ERROR"),""), "")</f>
        <v/>
      </c>
      <c r="AF260" s="3" t="str">
        <f>IF($A260="ADD",IF(NOT(ISBLANK(AE260)),_xlfn.XLOOKUP(1,(ud_pole_structure_model_lookup=AE260)*(ud_pole_structure_model_parentKey=AD260),ud_pole_structure_model[lookupKey],"ERROR"),""), "")</f>
        <v/>
      </c>
      <c r="AH260" s="3" t="str">
        <f>IF($A260="ADD",IF(NOT(ISBLANK(AG260)),_xlfn.XLOOKUP(AG260,sl_pole_shape[lookupValue],sl_pole_shape[lookupKey],"ERROR"),""), "")</f>
        <v/>
      </c>
      <c r="AJ260" s="3" t="str">
        <f>IF($A260="ADD",IF(NOT(ISBLANK(AI260)),_xlfn.XLOOKUP(AI260,sign_bracket[lookupValue],sign_bracket[lookupKey],"ERROR"),""), "")</f>
        <v/>
      </c>
      <c r="AL260" s="3" t="str">
        <f>IF($A260="ADD",IF(NOT(ISBLANK(AK260)),_xlfn.XLOOKUP(AK260,post_plant_type[lookupValue],post_plant_type[lookupKey],"ERROR"),""), "")</f>
        <v/>
      </c>
      <c r="AN260" s="3" t="str">
        <f>IF($A260="ADD",IF(NOT(ISBLANK(AM260)),_xlfn.XLOOKUP(AM260,post_ground_type[lookupValue],post_ground_type[lookupKey],"ERROR"),""), "")</f>
        <v/>
      </c>
      <c r="AP260" s="3" t="str">
        <f>IF($A260="ADD",IF(NOT(ISBLANK(AO260)),_xlfn.XLOOKUP(AO260,post_joint_type[lookupValue],post_joint_type[lookupKey],"ERROR"),""), "")</f>
        <v/>
      </c>
      <c r="AQ260" s="7"/>
      <c r="AR260" s="4" t="str">
        <f t="shared" ca="1" si="39"/>
        <v/>
      </c>
      <c r="AS260" s="4"/>
      <c r="AT260" s="3" t="str">
        <f t="shared" si="40"/>
        <v/>
      </c>
      <c r="AU260" s="3" t="str">
        <f>IF($A260="","",IF((AND($A260="ADD",OR(AT260="",AT260="In Use"))),"5",(_xlfn.XLOOKUP(AT260,ud_asset_status[lookupValue],ud_asset_status[lookupKey],""))))</f>
        <v/>
      </c>
      <c r="AW260" s="3" t="str">
        <f>IF($A260="ADD",IF(NOT(ISBLANK(AV260)),_xlfn.XLOOKUP(AV260,ud_replacement_status[lookupValue],ud_replacement_status[lookupKey],"ERROR"),""), "")</f>
        <v/>
      </c>
      <c r="AX260" s="7"/>
      <c r="AZ260" s="3" t="str">
        <f>IF($A260="ADD",IF(NOT(ISBLANK(AY260)),_xlfn.XLOOKUP(AY260,ar_replace_reason[lookupValue],ar_replace_reason[lookupKey],"ERROR"),""), "")</f>
        <v/>
      </c>
      <c r="BA260" s="3" t="str">
        <f t="shared" si="41"/>
        <v/>
      </c>
      <c r="BB260" s="3" t="str">
        <f>IF($A260="","",IF((AND($A260="ADD",OR(BA260="",BA260="Queenstown-Lakes District Council"))),"70",(_xlfn.XLOOKUP(BA260,ud_organisation_owner[lookupValue],ud_organisation_owner[lookupKey],""))))</f>
        <v/>
      </c>
      <c r="BC260" s="3" t="str">
        <f t="shared" si="42"/>
        <v/>
      </c>
      <c r="BD260" s="3" t="str">
        <f>IF($A260="","",IF((AND($A260="ADD",OR(BC260="",BC260="Queenstown-Lakes District Council"))),"70",(_xlfn.XLOOKUP(BC260,ud_organisation_owner[lookupValue],ud_organisation_owner[lookupKey],""))))</f>
        <v/>
      </c>
      <c r="BE260" s="3" t="str">
        <f t="shared" si="43"/>
        <v/>
      </c>
      <c r="BF260" s="3" t="str">
        <f>IF($A260="","",IF((AND($A260="ADD",OR(BE260="",BE260="Local Authority"))),"17",(_xlfn.XLOOKUP(BE260,ud_sub_organisation[lookupValue],ud_sub_organisation[lookupKey],""))))</f>
        <v/>
      </c>
      <c r="BH260" s="3" t="str">
        <f>IF($A260="ADD",IF(NOT(ISBLANK(BG260)),_xlfn.XLOOKUP(BG260,ud_maintenance_organisation[lookupValue],ud_maintenance_organisation[lookupKey],"ERROR"),""), "")</f>
        <v/>
      </c>
      <c r="BI260" s="3" t="str">
        <f t="shared" si="44"/>
        <v/>
      </c>
      <c r="BJ260" s="3" t="str">
        <f>IF($A260="","",IF((AND($A260="ADD",OR(BI260="",BI260="Vested Assets"))),"12",(_xlfn.XLOOKUP(BI260,ud_work_category[lookupValue],ud_work_category[lookupKey],""))))</f>
        <v/>
      </c>
      <c r="BK260" s="8"/>
      <c r="BL260" s="2" t="str">
        <f t="shared" si="45"/>
        <v/>
      </c>
      <c r="BM260" s="3" t="str">
        <f t="shared" si="46"/>
        <v/>
      </c>
      <c r="BN260" s="3" t="str">
        <f>IF($A260="","",IF((AND($A260="ADD",OR(BM260="",BM260="Excellent"))),"1",(_xlfn.XLOOKUP(BM260,condition[lookupValue],condition[lookupKey],""))))</f>
        <v/>
      </c>
      <c r="BO260" s="7" t="str">
        <f t="shared" si="47"/>
        <v/>
      </c>
      <c r="BP260" s="9"/>
    </row>
    <row r="261" spans="2:68" x14ac:dyDescent="0.25">
      <c r="B261" s="4"/>
      <c r="E261" s="3" t="str">
        <f>IF($A261="ADD",IF(NOT(ISBLANK(D261)),_xlfn.XLOOKUP(D261,roadnames[lookupValue],roadnames[lookupKey],"ERROR"),""), "")</f>
        <v/>
      </c>
      <c r="F261" s="5"/>
      <c r="G261" s="5"/>
      <c r="H261" s="6"/>
      <c r="J261" s="3" t="str">
        <f>IF($A261="ADD",IF(NOT(ISBLANK(I261)),_xlfn.XLOOKUP(I261,side[lookupValue],side[lookupKey],"ERROR"),""), "")</f>
        <v/>
      </c>
      <c r="K261" s="4"/>
      <c r="M261" s="3" t="str">
        <f>IF($A261="ADD",IF(NOT(ISBLANK(L261)),_xlfn.XLOOKUP(L261,ud_placement[lookupValue],ud_placement[lookupKey],"ERROR"),""), "")</f>
        <v/>
      </c>
      <c r="O261" s="3" t="str">
        <f>IF($A261="ADD",IF(NOT(ISBLANK(N261)),_xlfn.XLOOKUP(N261,ud_pole_primary_function[lookupValue],ud_pole_primary_function[lookupKey],"ERROR"),""), "")</f>
        <v/>
      </c>
      <c r="P261" s="3" t="str">
        <f t="shared" si="36"/>
        <v/>
      </c>
      <c r="Q261" s="3" t="str">
        <f>IF($A261="","",IF((AND($A261="ADD",OR(P261="",P261="Basic Sign Post"))),"6",(_xlfn.XLOOKUP(P261,ud_pole_structure_type[lookupValue],ud_pole_structure_type[lookupKey],""))))</f>
        <v/>
      </c>
      <c r="R261" s="3" t="str">
        <f t="shared" si="37"/>
        <v/>
      </c>
      <c r="S261" s="3" t="str">
        <f>IF($A261="","",IF((AND($A261="ADD",OR(R261="",R261="Aluminium"))),"4",(_xlfn.XLOOKUP(R261,pole_material[lookupValue],pole_material[lookupKey],""))))</f>
        <v/>
      </c>
      <c r="U261" s="3" t="str">
        <f>IF($A261="ADD",IF(NOT(ISBLANK(T261)),_xlfn.XLOOKUP(T261,ud_coating_system[lookupValue],ud_coating_system[lookupKey],"ERROR"),""), "")</f>
        <v/>
      </c>
      <c r="W261" s="3" t="str">
        <f>IF($A261="ADD",IF(NOT(ISBLANK(V261)),_xlfn.XLOOKUP(V261,ud_pole_foundation_type[lookupValue],ud_pole_foundation_type[lookupKey],"ERROR"),""), "")</f>
        <v/>
      </c>
      <c r="Y261" s="3" t="str">
        <f>IF($A261="ADD",IF(NOT(ISBLANK(X261)),_xlfn.XLOOKUP(X261,ud_pole_base_connection[lookupValue],ud_pole_base_connection[lookupKey],"ERROR"),""), "")</f>
        <v/>
      </c>
      <c r="Z261" s="6"/>
      <c r="AA261" s="6"/>
      <c r="AB261" s="2" t="str">
        <f t="shared" si="38"/>
        <v/>
      </c>
      <c r="AD261" s="3" t="str">
        <f>IF($A261="ADD",IF(NOT(ISBLANK(AC261)),_xlfn.XLOOKUP(AC261,ud_pole_structure_make[lookupValue],ud_pole_structure_make[lookupKey],"ERROR"),""), "")</f>
        <v/>
      </c>
      <c r="AF261" s="3" t="str">
        <f>IF($A261="ADD",IF(NOT(ISBLANK(AE261)),_xlfn.XLOOKUP(1,(ud_pole_structure_model_lookup=AE261)*(ud_pole_structure_model_parentKey=AD261),ud_pole_structure_model[lookupKey],"ERROR"),""), "")</f>
        <v/>
      </c>
      <c r="AH261" s="3" t="str">
        <f>IF($A261="ADD",IF(NOT(ISBLANK(AG261)),_xlfn.XLOOKUP(AG261,sl_pole_shape[lookupValue],sl_pole_shape[lookupKey],"ERROR"),""), "")</f>
        <v/>
      </c>
      <c r="AJ261" s="3" t="str">
        <f>IF($A261="ADD",IF(NOT(ISBLANK(AI261)),_xlfn.XLOOKUP(AI261,sign_bracket[lookupValue],sign_bracket[lookupKey],"ERROR"),""), "")</f>
        <v/>
      </c>
      <c r="AL261" s="3" t="str">
        <f>IF($A261="ADD",IF(NOT(ISBLANK(AK261)),_xlfn.XLOOKUP(AK261,post_plant_type[lookupValue],post_plant_type[lookupKey],"ERROR"),""), "")</f>
        <v/>
      </c>
      <c r="AN261" s="3" t="str">
        <f>IF($A261="ADD",IF(NOT(ISBLANK(AM261)),_xlfn.XLOOKUP(AM261,post_ground_type[lookupValue],post_ground_type[lookupKey],"ERROR"),""), "")</f>
        <v/>
      </c>
      <c r="AP261" s="3" t="str">
        <f>IF($A261="ADD",IF(NOT(ISBLANK(AO261)),_xlfn.XLOOKUP(AO261,post_joint_type[lookupValue],post_joint_type[lookupKey],"ERROR"),""), "")</f>
        <v/>
      </c>
      <c r="AQ261" s="7"/>
      <c r="AR261" s="4" t="str">
        <f t="shared" ca="1" si="39"/>
        <v/>
      </c>
      <c r="AS261" s="4"/>
      <c r="AT261" s="3" t="str">
        <f t="shared" si="40"/>
        <v/>
      </c>
      <c r="AU261" s="3" t="str">
        <f>IF($A261="","",IF((AND($A261="ADD",OR(AT261="",AT261="In Use"))),"5",(_xlfn.XLOOKUP(AT261,ud_asset_status[lookupValue],ud_asset_status[lookupKey],""))))</f>
        <v/>
      </c>
      <c r="AW261" s="3" t="str">
        <f>IF($A261="ADD",IF(NOT(ISBLANK(AV261)),_xlfn.XLOOKUP(AV261,ud_replacement_status[lookupValue],ud_replacement_status[lookupKey],"ERROR"),""), "")</f>
        <v/>
      </c>
      <c r="AX261" s="7"/>
      <c r="AZ261" s="3" t="str">
        <f>IF($A261="ADD",IF(NOT(ISBLANK(AY261)),_xlfn.XLOOKUP(AY261,ar_replace_reason[lookupValue],ar_replace_reason[lookupKey],"ERROR"),""), "")</f>
        <v/>
      </c>
      <c r="BA261" s="3" t="str">
        <f t="shared" si="41"/>
        <v/>
      </c>
      <c r="BB261" s="3" t="str">
        <f>IF($A261="","",IF((AND($A261="ADD",OR(BA261="",BA261="Queenstown-Lakes District Council"))),"70",(_xlfn.XLOOKUP(BA261,ud_organisation_owner[lookupValue],ud_organisation_owner[lookupKey],""))))</f>
        <v/>
      </c>
      <c r="BC261" s="3" t="str">
        <f t="shared" si="42"/>
        <v/>
      </c>
      <c r="BD261" s="3" t="str">
        <f>IF($A261="","",IF((AND($A261="ADD",OR(BC261="",BC261="Queenstown-Lakes District Council"))),"70",(_xlfn.XLOOKUP(BC261,ud_organisation_owner[lookupValue],ud_organisation_owner[lookupKey],""))))</f>
        <v/>
      </c>
      <c r="BE261" s="3" t="str">
        <f t="shared" si="43"/>
        <v/>
      </c>
      <c r="BF261" s="3" t="str">
        <f>IF($A261="","",IF((AND($A261="ADD",OR(BE261="",BE261="Local Authority"))),"17",(_xlfn.XLOOKUP(BE261,ud_sub_organisation[lookupValue],ud_sub_organisation[lookupKey],""))))</f>
        <v/>
      </c>
      <c r="BH261" s="3" t="str">
        <f>IF($A261="ADD",IF(NOT(ISBLANK(BG261)),_xlfn.XLOOKUP(BG261,ud_maintenance_organisation[lookupValue],ud_maintenance_organisation[lookupKey],"ERROR"),""), "")</f>
        <v/>
      </c>
      <c r="BI261" s="3" t="str">
        <f t="shared" si="44"/>
        <v/>
      </c>
      <c r="BJ261" s="3" t="str">
        <f>IF($A261="","",IF((AND($A261="ADD",OR(BI261="",BI261="Vested Assets"))),"12",(_xlfn.XLOOKUP(BI261,ud_work_category[lookupValue],ud_work_category[lookupKey],""))))</f>
        <v/>
      </c>
      <c r="BK261" s="8"/>
      <c r="BL261" s="2" t="str">
        <f t="shared" si="45"/>
        <v/>
      </c>
      <c r="BM261" s="3" t="str">
        <f t="shared" si="46"/>
        <v/>
      </c>
      <c r="BN261" s="3" t="str">
        <f>IF($A261="","",IF((AND($A261="ADD",OR(BM261="",BM261="Excellent"))),"1",(_xlfn.XLOOKUP(BM261,condition[lookupValue],condition[lookupKey],""))))</f>
        <v/>
      </c>
      <c r="BO261" s="7" t="str">
        <f t="shared" si="47"/>
        <v/>
      </c>
      <c r="BP261" s="9"/>
    </row>
    <row r="262" spans="2:68" x14ac:dyDescent="0.25">
      <c r="B262" s="4"/>
      <c r="E262" s="3" t="str">
        <f>IF($A262="ADD",IF(NOT(ISBLANK(D262)),_xlfn.XLOOKUP(D262,roadnames[lookupValue],roadnames[lookupKey],"ERROR"),""), "")</f>
        <v/>
      </c>
      <c r="F262" s="5"/>
      <c r="G262" s="5"/>
      <c r="H262" s="6"/>
      <c r="J262" s="3" t="str">
        <f>IF($A262="ADD",IF(NOT(ISBLANK(I262)),_xlfn.XLOOKUP(I262,side[lookupValue],side[lookupKey],"ERROR"),""), "")</f>
        <v/>
      </c>
      <c r="K262" s="4"/>
      <c r="M262" s="3" t="str">
        <f>IF($A262="ADD",IF(NOT(ISBLANK(L262)),_xlfn.XLOOKUP(L262,ud_placement[lookupValue],ud_placement[lookupKey],"ERROR"),""), "")</f>
        <v/>
      </c>
      <c r="O262" s="3" t="str">
        <f>IF($A262="ADD",IF(NOT(ISBLANK(N262)),_xlfn.XLOOKUP(N262,ud_pole_primary_function[lookupValue],ud_pole_primary_function[lookupKey],"ERROR"),""), "")</f>
        <v/>
      </c>
      <c r="P262" s="3" t="str">
        <f t="shared" si="36"/>
        <v/>
      </c>
      <c r="Q262" s="3" t="str">
        <f>IF($A262="","",IF((AND($A262="ADD",OR(P262="",P262="Basic Sign Post"))),"6",(_xlfn.XLOOKUP(P262,ud_pole_structure_type[lookupValue],ud_pole_structure_type[lookupKey],""))))</f>
        <v/>
      </c>
      <c r="R262" s="3" t="str">
        <f t="shared" si="37"/>
        <v/>
      </c>
      <c r="S262" s="3" t="str">
        <f>IF($A262="","",IF((AND($A262="ADD",OR(R262="",R262="Aluminium"))),"4",(_xlfn.XLOOKUP(R262,pole_material[lookupValue],pole_material[lookupKey],""))))</f>
        <v/>
      </c>
      <c r="U262" s="3" t="str">
        <f>IF($A262="ADD",IF(NOT(ISBLANK(T262)),_xlfn.XLOOKUP(T262,ud_coating_system[lookupValue],ud_coating_system[lookupKey],"ERROR"),""), "")</f>
        <v/>
      </c>
      <c r="W262" s="3" t="str">
        <f>IF($A262="ADD",IF(NOT(ISBLANK(V262)),_xlfn.XLOOKUP(V262,ud_pole_foundation_type[lookupValue],ud_pole_foundation_type[lookupKey],"ERROR"),""), "")</f>
        <v/>
      </c>
      <c r="Y262" s="3" t="str">
        <f>IF($A262="ADD",IF(NOT(ISBLANK(X262)),_xlfn.XLOOKUP(X262,ud_pole_base_connection[lookupValue],ud_pole_base_connection[lookupKey],"ERROR"),""), "")</f>
        <v/>
      </c>
      <c r="Z262" s="6"/>
      <c r="AA262" s="6"/>
      <c r="AB262" s="2" t="str">
        <f t="shared" si="38"/>
        <v/>
      </c>
      <c r="AD262" s="3" t="str">
        <f>IF($A262="ADD",IF(NOT(ISBLANK(AC262)),_xlfn.XLOOKUP(AC262,ud_pole_structure_make[lookupValue],ud_pole_structure_make[lookupKey],"ERROR"),""), "")</f>
        <v/>
      </c>
      <c r="AF262" s="3" t="str">
        <f>IF($A262="ADD",IF(NOT(ISBLANK(AE262)),_xlfn.XLOOKUP(1,(ud_pole_structure_model_lookup=AE262)*(ud_pole_structure_model_parentKey=AD262),ud_pole_structure_model[lookupKey],"ERROR"),""), "")</f>
        <v/>
      </c>
      <c r="AH262" s="3" t="str">
        <f>IF($A262="ADD",IF(NOT(ISBLANK(AG262)),_xlfn.XLOOKUP(AG262,sl_pole_shape[lookupValue],sl_pole_shape[lookupKey],"ERROR"),""), "")</f>
        <v/>
      </c>
      <c r="AJ262" s="3" t="str">
        <f>IF($A262="ADD",IF(NOT(ISBLANK(AI262)),_xlfn.XLOOKUP(AI262,sign_bracket[lookupValue],sign_bracket[lookupKey],"ERROR"),""), "")</f>
        <v/>
      </c>
      <c r="AL262" s="3" t="str">
        <f>IF($A262="ADD",IF(NOT(ISBLANK(AK262)),_xlfn.XLOOKUP(AK262,post_plant_type[lookupValue],post_plant_type[lookupKey],"ERROR"),""), "")</f>
        <v/>
      </c>
      <c r="AN262" s="3" t="str">
        <f>IF($A262="ADD",IF(NOT(ISBLANK(AM262)),_xlfn.XLOOKUP(AM262,post_ground_type[lookupValue],post_ground_type[lookupKey],"ERROR"),""), "")</f>
        <v/>
      </c>
      <c r="AP262" s="3" t="str">
        <f>IF($A262="ADD",IF(NOT(ISBLANK(AO262)),_xlfn.XLOOKUP(AO262,post_joint_type[lookupValue],post_joint_type[lookupKey],"ERROR"),""), "")</f>
        <v/>
      </c>
      <c r="AQ262" s="7"/>
      <c r="AR262" s="4" t="str">
        <f t="shared" ca="1" si="39"/>
        <v/>
      </c>
      <c r="AS262" s="4"/>
      <c r="AT262" s="3" t="str">
        <f t="shared" si="40"/>
        <v/>
      </c>
      <c r="AU262" s="3" t="str">
        <f>IF($A262="","",IF((AND($A262="ADD",OR(AT262="",AT262="In Use"))),"5",(_xlfn.XLOOKUP(AT262,ud_asset_status[lookupValue],ud_asset_status[lookupKey],""))))</f>
        <v/>
      </c>
      <c r="AW262" s="3" t="str">
        <f>IF($A262="ADD",IF(NOT(ISBLANK(AV262)),_xlfn.XLOOKUP(AV262,ud_replacement_status[lookupValue],ud_replacement_status[lookupKey],"ERROR"),""), "")</f>
        <v/>
      </c>
      <c r="AX262" s="7"/>
      <c r="AZ262" s="3" t="str">
        <f>IF($A262="ADD",IF(NOT(ISBLANK(AY262)),_xlfn.XLOOKUP(AY262,ar_replace_reason[lookupValue],ar_replace_reason[lookupKey],"ERROR"),""), "")</f>
        <v/>
      </c>
      <c r="BA262" s="3" t="str">
        <f t="shared" si="41"/>
        <v/>
      </c>
      <c r="BB262" s="3" t="str">
        <f>IF($A262="","",IF((AND($A262="ADD",OR(BA262="",BA262="Queenstown-Lakes District Council"))),"70",(_xlfn.XLOOKUP(BA262,ud_organisation_owner[lookupValue],ud_organisation_owner[lookupKey],""))))</f>
        <v/>
      </c>
      <c r="BC262" s="3" t="str">
        <f t="shared" si="42"/>
        <v/>
      </c>
      <c r="BD262" s="3" t="str">
        <f>IF($A262="","",IF((AND($A262="ADD",OR(BC262="",BC262="Queenstown-Lakes District Council"))),"70",(_xlfn.XLOOKUP(BC262,ud_organisation_owner[lookupValue],ud_organisation_owner[lookupKey],""))))</f>
        <v/>
      </c>
      <c r="BE262" s="3" t="str">
        <f t="shared" si="43"/>
        <v/>
      </c>
      <c r="BF262" s="3" t="str">
        <f>IF($A262="","",IF((AND($A262="ADD",OR(BE262="",BE262="Local Authority"))),"17",(_xlfn.XLOOKUP(BE262,ud_sub_organisation[lookupValue],ud_sub_organisation[lookupKey],""))))</f>
        <v/>
      </c>
      <c r="BH262" s="3" t="str">
        <f>IF($A262="ADD",IF(NOT(ISBLANK(BG262)),_xlfn.XLOOKUP(BG262,ud_maintenance_organisation[lookupValue],ud_maintenance_organisation[lookupKey],"ERROR"),""), "")</f>
        <v/>
      </c>
      <c r="BI262" s="3" t="str">
        <f t="shared" si="44"/>
        <v/>
      </c>
      <c r="BJ262" s="3" t="str">
        <f>IF($A262="","",IF((AND($A262="ADD",OR(BI262="",BI262="Vested Assets"))),"12",(_xlfn.XLOOKUP(BI262,ud_work_category[lookupValue],ud_work_category[lookupKey],""))))</f>
        <v/>
      </c>
      <c r="BK262" s="8"/>
      <c r="BL262" s="2" t="str">
        <f t="shared" si="45"/>
        <v/>
      </c>
      <c r="BM262" s="3" t="str">
        <f t="shared" si="46"/>
        <v/>
      </c>
      <c r="BN262" s="3" t="str">
        <f>IF($A262="","",IF((AND($A262="ADD",OR(BM262="",BM262="Excellent"))),"1",(_xlfn.XLOOKUP(BM262,condition[lookupValue],condition[lookupKey],""))))</f>
        <v/>
      </c>
      <c r="BO262" s="7" t="str">
        <f t="shared" si="47"/>
        <v/>
      </c>
      <c r="BP262" s="9"/>
    </row>
    <row r="263" spans="2:68" x14ac:dyDescent="0.25">
      <c r="B263" s="4"/>
      <c r="E263" s="3" t="str">
        <f>IF($A263="ADD",IF(NOT(ISBLANK(D263)),_xlfn.XLOOKUP(D263,roadnames[lookupValue],roadnames[lookupKey],"ERROR"),""), "")</f>
        <v/>
      </c>
      <c r="F263" s="5"/>
      <c r="G263" s="5"/>
      <c r="H263" s="6"/>
      <c r="J263" s="3" t="str">
        <f>IF($A263="ADD",IF(NOT(ISBLANK(I263)),_xlfn.XLOOKUP(I263,side[lookupValue],side[lookupKey],"ERROR"),""), "")</f>
        <v/>
      </c>
      <c r="K263" s="4"/>
      <c r="M263" s="3" t="str">
        <f>IF($A263="ADD",IF(NOT(ISBLANK(L263)),_xlfn.XLOOKUP(L263,ud_placement[lookupValue],ud_placement[lookupKey],"ERROR"),""), "")</f>
        <v/>
      </c>
      <c r="O263" s="3" t="str">
        <f>IF($A263="ADD",IF(NOT(ISBLANK(N263)),_xlfn.XLOOKUP(N263,ud_pole_primary_function[lookupValue],ud_pole_primary_function[lookupKey],"ERROR"),""), "")</f>
        <v/>
      </c>
      <c r="P263" s="3" t="str">
        <f t="shared" si="36"/>
        <v/>
      </c>
      <c r="Q263" s="3" t="str">
        <f>IF($A263="","",IF((AND($A263="ADD",OR(P263="",P263="Basic Sign Post"))),"6",(_xlfn.XLOOKUP(P263,ud_pole_structure_type[lookupValue],ud_pole_structure_type[lookupKey],""))))</f>
        <v/>
      </c>
      <c r="R263" s="3" t="str">
        <f t="shared" si="37"/>
        <v/>
      </c>
      <c r="S263" s="3" t="str">
        <f>IF($A263="","",IF((AND($A263="ADD",OR(R263="",R263="Aluminium"))),"4",(_xlfn.XLOOKUP(R263,pole_material[lookupValue],pole_material[lookupKey],""))))</f>
        <v/>
      </c>
      <c r="U263" s="3" t="str">
        <f>IF($A263="ADD",IF(NOT(ISBLANK(T263)),_xlfn.XLOOKUP(T263,ud_coating_system[lookupValue],ud_coating_system[lookupKey],"ERROR"),""), "")</f>
        <v/>
      </c>
      <c r="W263" s="3" t="str">
        <f>IF($A263="ADD",IF(NOT(ISBLANK(V263)),_xlfn.XLOOKUP(V263,ud_pole_foundation_type[lookupValue],ud_pole_foundation_type[lookupKey],"ERROR"),""), "")</f>
        <v/>
      </c>
      <c r="Y263" s="3" t="str">
        <f>IF($A263="ADD",IF(NOT(ISBLANK(X263)),_xlfn.XLOOKUP(X263,ud_pole_base_connection[lookupValue],ud_pole_base_connection[lookupKey],"ERROR"),""), "")</f>
        <v/>
      </c>
      <c r="Z263" s="6"/>
      <c r="AA263" s="6"/>
      <c r="AB263" s="2" t="str">
        <f t="shared" si="38"/>
        <v/>
      </c>
      <c r="AD263" s="3" t="str">
        <f>IF($A263="ADD",IF(NOT(ISBLANK(AC263)),_xlfn.XLOOKUP(AC263,ud_pole_structure_make[lookupValue],ud_pole_structure_make[lookupKey],"ERROR"),""), "")</f>
        <v/>
      </c>
      <c r="AF263" s="3" t="str">
        <f>IF($A263="ADD",IF(NOT(ISBLANK(AE263)),_xlfn.XLOOKUP(1,(ud_pole_structure_model_lookup=AE263)*(ud_pole_structure_model_parentKey=AD263),ud_pole_structure_model[lookupKey],"ERROR"),""), "")</f>
        <v/>
      </c>
      <c r="AH263" s="3" t="str">
        <f>IF($A263="ADD",IF(NOT(ISBLANK(AG263)),_xlfn.XLOOKUP(AG263,sl_pole_shape[lookupValue],sl_pole_shape[lookupKey],"ERROR"),""), "")</f>
        <v/>
      </c>
      <c r="AJ263" s="3" t="str">
        <f>IF($A263="ADD",IF(NOT(ISBLANK(AI263)),_xlfn.XLOOKUP(AI263,sign_bracket[lookupValue],sign_bracket[lookupKey],"ERROR"),""), "")</f>
        <v/>
      </c>
      <c r="AL263" s="3" t="str">
        <f>IF($A263="ADD",IF(NOT(ISBLANK(AK263)),_xlfn.XLOOKUP(AK263,post_plant_type[lookupValue],post_plant_type[lookupKey],"ERROR"),""), "")</f>
        <v/>
      </c>
      <c r="AN263" s="3" t="str">
        <f>IF($A263="ADD",IF(NOT(ISBLANK(AM263)),_xlfn.XLOOKUP(AM263,post_ground_type[lookupValue],post_ground_type[lookupKey],"ERROR"),""), "")</f>
        <v/>
      </c>
      <c r="AP263" s="3" t="str">
        <f>IF($A263="ADD",IF(NOT(ISBLANK(AO263)),_xlfn.XLOOKUP(AO263,post_joint_type[lookupValue],post_joint_type[lookupKey],"ERROR"),""), "")</f>
        <v/>
      </c>
      <c r="AQ263" s="7"/>
      <c r="AR263" s="4" t="str">
        <f t="shared" ca="1" si="39"/>
        <v/>
      </c>
      <c r="AS263" s="4"/>
      <c r="AT263" s="3" t="str">
        <f t="shared" si="40"/>
        <v/>
      </c>
      <c r="AU263" s="3" t="str">
        <f>IF($A263="","",IF((AND($A263="ADD",OR(AT263="",AT263="In Use"))),"5",(_xlfn.XLOOKUP(AT263,ud_asset_status[lookupValue],ud_asset_status[lookupKey],""))))</f>
        <v/>
      </c>
      <c r="AW263" s="3" t="str">
        <f>IF($A263="ADD",IF(NOT(ISBLANK(AV263)),_xlfn.XLOOKUP(AV263,ud_replacement_status[lookupValue],ud_replacement_status[lookupKey],"ERROR"),""), "")</f>
        <v/>
      </c>
      <c r="AX263" s="7"/>
      <c r="AZ263" s="3" t="str">
        <f>IF($A263="ADD",IF(NOT(ISBLANK(AY263)),_xlfn.XLOOKUP(AY263,ar_replace_reason[lookupValue],ar_replace_reason[lookupKey],"ERROR"),""), "")</f>
        <v/>
      </c>
      <c r="BA263" s="3" t="str">
        <f t="shared" si="41"/>
        <v/>
      </c>
      <c r="BB263" s="3" t="str">
        <f>IF($A263="","",IF((AND($A263="ADD",OR(BA263="",BA263="Queenstown-Lakes District Council"))),"70",(_xlfn.XLOOKUP(BA263,ud_organisation_owner[lookupValue],ud_organisation_owner[lookupKey],""))))</f>
        <v/>
      </c>
      <c r="BC263" s="3" t="str">
        <f t="shared" si="42"/>
        <v/>
      </c>
      <c r="BD263" s="3" t="str">
        <f>IF($A263="","",IF((AND($A263="ADD",OR(BC263="",BC263="Queenstown-Lakes District Council"))),"70",(_xlfn.XLOOKUP(BC263,ud_organisation_owner[lookupValue],ud_organisation_owner[lookupKey],""))))</f>
        <v/>
      </c>
      <c r="BE263" s="3" t="str">
        <f t="shared" si="43"/>
        <v/>
      </c>
      <c r="BF263" s="3" t="str">
        <f>IF($A263="","",IF((AND($A263="ADD",OR(BE263="",BE263="Local Authority"))),"17",(_xlfn.XLOOKUP(BE263,ud_sub_organisation[lookupValue],ud_sub_organisation[lookupKey],""))))</f>
        <v/>
      </c>
      <c r="BH263" s="3" t="str">
        <f>IF($A263="ADD",IF(NOT(ISBLANK(BG263)),_xlfn.XLOOKUP(BG263,ud_maintenance_organisation[lookupValue],ud_maintenance_organisation[lookupKey],"ERROR"),""), "")</f>
        <v/>
      </c>
      <c r="BI263" s="3" t="str">
        <f t="shared" si="44"/>
        <v/>
      </c>
      <c r="BJ263" s="3" t="str">
        <f>IF($A263="","",IF((AND($A263="ADD",OR(BI263="",BI263="Vested Assets"))),"12",(_xlfn.XLOOKUP(BI263,ud_work_category[lookupValue],ud_work_category[lookupKey],""))))</f>
        <v/>
      </c>
      <c r="BK263" s="8"/>
      <c r="BL263" s="2" t="str">
        <f t="shared" si="45"/>
        <v/>
      </c>
      <c r="BM263" s="3" t="str">
        <f t="shared" si="46"/>
        <v/>
      </c>
      <c r="BN263" s="3" t="str">
        <f>IF($A263="","",IF((AND($A263="ADD",OR(BM263="",BM263="Excellent"))),"1",(_xlfn.XLOOKUP(BM263,condition[lookupValue],condition[lookupKey],""))))</f>
        <v/>
      </c>
      <c r="BO263" s="7" t="str">
        <f t="shared" si="47"/>
        <v/>
      </c>
      <c r="BP263" s="9"/>
    </row>
    <row r="264" spans="2:68" x14ac:dyDescent="0.25">
      <c r="B264" s="4"/>
      <c r="E264" s="3" t="str">
        <f>IF($A264="ADD",IF(NOT(ISBLANK(D264)),_xlfn.XLOOKUP(D264,roadnames[lookupValue],roadnames[lookupKey],"ERROR"),""), "")</f>
        <v/>
      </c>
      <c r="F264" s="5"/>
      <c r="G264" s="5"/>
      <c r="H264" s="6"/>
      <c r="J264" s="3" t="str">
        <f>IF($A264="ADD",IF(NOT(ISBLANK(I264)),_xlfn.XLOOKUP(I264,side[lookupValue],side[lookupKey],"ERROR"),""), "")</f>
        <v/>
      </c>
      <c r="K264" s="4"/>
      <c r="M264" s="3" t="str">
        <f>IF($A264="ADD",IF(NOT(ISBLANK(L264)),_xlfn.XLOOKUP(L264,ud_placement[lookupValue],ud_placement[lookupKey],"ERROR"),""), "")</f>
        <v/>
      </c>
      <c r="O264" s="3" t="str">
        <f>IF($A264="ADD",IF(NOT(ISBLANK(N264)),_xlfn.XLOOKUP(N264,ud_pole_primary_function[lookupValue],ud_pole_primary_function[lookupKey],"ERROR"),""), "")</f>
        <v/>
      </c>
      <c r="P264" s="3" t="str">
        <f t="shared" si="36"/>
        <v/>
      </c>
      <c r="Q264" s="3" t="str">
        <f>IF($A264="","",IF((AND($A264="ADD",OR(P264="",P264="Basic Sign Post"))),"6",(_xlfn.XLOOKUP(P264,ud_pole_structure_type[lookupValue],ud_pole_structure_type[lookupKey],""))))</f>
        <v/>
      </c>
      <c r="R264" s="3" t="str">
        <f t="shared" si="37"/>
        <v/>
      </c>
      <c r="S264" s="3" t="str">
        <f>IF($A264="","",IF((AND($A264="ADD",OR(R264="",R264="Aluminium"))),"4",(_xlfn.XLOOKUP(R264,pole_material[lookupValue],pole_material[lookupKey],""))))</f>
        <v/>
      </c>
      <c r="U264" s="3" t="str">
        <f>IF($A264="ADD",IF(NOT(ISBLANK(T264)),_xlfn.XLOOKUP(T264,ud_coating_system[lookupValue],ud_coating_system[lookupKey],"ERROR"),""), "")</f>
        <v/>
      </c>
      <c r="W264" s="3" t="str">
        <f>IF($A264="ADD",IF(NOT(ISBLANK(V264)),_xlfn.XLOOKUP(V264,ud_pole_foundation_type[lookupValue],ud_pole_foundation_type[lookupKey],"ERROR"),""), "")</f>
        <v/>
      </c>
      <c r="Y264" s="3" t="str">
        <f>IF($A264="ADD",IF(NOT(ISBLANK(X264)),_xlfn.XLOOKUP(X264,ud_pole_base_connection[lookupValue],ud_pole_base_connection[lookupKey],"ERROR"),""), "")</f>
        <v/>
      </c>
      <c r="Z264" s="6"/>
      <c r="AA264" s="6"/>
      <c r="AB264" s="2" t="str">
        <f t="shared" si="38"/>
        <v/>
      </c>
      <c r="AD264" s="3" t="str">
        <f>IF($A264="ADD",IF(NOT(ISBLANK(AC264)),_xlfn.XLOOKUP(AC264,ud_pole_structure_make[lookupValue],ud_pole_structure_make[lookupKey],"ERROR"),""), "")</f>
        <v/>
      </c>
      <c r="AF264" s="3" t="str">
        <f>IF($A264="ADD",IF(NOT(ISBLANK(AE264)),_xlfn.XLOOKUP(1,(ud_pole_structure_model_lookup=AE264)*(ud_pole_structure_model_parentKey=AD264),ud_pole_structure_model[lookupKey],"ERROR"),""), "")</f>
        <v/>
      </c>
      <c r="AH264" s="3" t="str">
        <f>IF($A264="ADD",IF(NOT(ISBLANK(AG264)),_xlfn.XLOOKUP(AG264,sl_pole_shape[lookupValue],sl_pole_shape[lookupKey],"ERROR"),""), "")</f>
        <v/>
      </c>
      <c r="AJ264" s="3" t="str">
        <f>IF($A264="ADD",IF(NOT(ISBLANK(AI264)),_xlfn.XLOOKUP(AI264,sign_bracket[lookupValue],sign_bracket[lookupKey],"ERROR"),""), "")</f>
        <v/>
      </c>
      <c r="AL264" s="3" t="str">
        <f>IF($A264="ADD",IF(NOT(ISBLANK(AK264)),_xlfn.XLOOKUP(AK264,post_plant_type[lookupValue],post_plant_type[lookupKey],"ERROR"),""), "")</f>
        <v/>
      </c>
      <c r="AN264" s="3" t="str">
        <f>IF($A264="ADD",IF(NOT(ISBLANK(AM264)),_xlfn.XLOOKUP(AM264,post_ground_type[lookupValue],post_ground_type[lookupKey],"ERROR"),""), "")</f>
        <v/>
      </c>
      <c r="AP264" s="3" t="str">
        <f>IF($A264="ADD",IF(NOT(ISBLANK(AO264)),_xlfn.XLOOKUP(AO264,post_joint_type[lookupValue],post_joint_type[lookupKey],"ERROR"),""), "")</f>
        <v/>
      </c>
      <c r="AQ264" s="7"/>
      <c r="AR264" s="4" t="str">
        <f t="shared" ca="1" si="39"/>
        <v/>
      </c>
      <c r="AS264" s="4"/>
      <c r="AT264" s="3" t="str">
        <f t="shared" si="40"/>
        <v/>
      </c>
      <c r="AU264" s="3" t="str">
        <f>IF($A264="","",IF((AND($A264="ADD",OR(AT264="",AT264="In Use"))),"5",(_xlfn.XLOOKUP(AT264,ud_asset_status[lookupValue],ud_asset_status[lookupKey],""))))</f>
        <v/>
      </c>
      <c r="AW264" s="3" t="str">
        <f>IF($A264="ADD",IF(NOT(ISBLANK(AV264)),_xlfn.XLOOKUP(AV264,ud_replacement_status[lookupValue],ud_replacement_status[lookupKey],"ERROR"),""), "")</f>
        <v/>
      </c>
      <c r="AX264" s="7"/>
      <c r="AZ264" s="3" t="str">
        <f>IF($A264="ADD",IF(NOT(ISBLANK(AY264)),_xlfn.XLOOKUP(AY264,ar_replace_reason[lookupValue],ar_replace_reason[lookupKey],"ERROR"),""), "")</f>
        <v/>
      </c>
      <c r="BA264" s="3" t="str">
        <f t="shared" si="41"/>
        <v/>
      </c>
      <c r="BB264" s="3" t="str">
        <f>IF($A264="","",IF((AND($A264="ADD",OR(BA264="",BA264="Queenstown-Lakes District Council"))),"70",(_xlfn.XLOOKUP(BA264,ud_organisation_owner[lookupValue],ud_organisation_owner[lookupKey],""))))</f>
        <v/>
      </c>
      <c r="BC264" s="3" t="str">
        <f t="shared" si="42"/>
        <v/>
      </c>
      <c r="BD264" s="3" t="str">
        <f>IF($A264="","",IF((AND($A264="ADD",OR(BC264="",BC264="Queenstown-Lakes District Council"))),"70",(_xlfn.XLOOKUP(BC264,ud_organisation_owner[lookupValue],ud_organisation_owner[lookupKey],""))))</f>
        <v/>
      </c>
      <c r="BE264" s="3" t="str">
        <f t="shared" si="43"/>
        <v/>
      </c>
      <c r="BF264" s="3" t="str">
        <f>IF($A264="","",IF((AND($A264="ADD",OR(BE264="",BE264="Local Authority"))),"17",(_xlfn.XLOOKUP(BE264,ud_sub_organisation[lookupValue],ud_sub_organisation[lookupKey],""))))</f>
        <v/>
      </c>
      <c r="BH264" s="3" t="str">
        <f>IF($A264="ADD",IF(NOT(ISBLANK(BG264)),_xlfn.XLOOKUP(BG264,ud_maintenance_organisation[lookupValue],ud_maintenance_organisation[lookupKey],"ERROR"),""), "")</f>
        <v/>
      </c>
      <c r="BI264" s="3" t="str">
        <f t="shared" si="44"/>
        <v/>
      </c>
      <c r="BJ264" s="3" t="str">
        <f>IF($A264="","",IF((AND($A264="ADD",OR(BI264="",BI264="Vested Assets"))),"12",(_xlfn.XLOOKUP(BI264,ud_work_category[lookupValue],ud_work_category[lookupKey],""))))</f>
        <v/>
      </c>
      <c r="BK264" s="8"/>
      <c r="BL264" s="2" t="str">
        <f t="shared" si="45"/>
        <v/>
      </c>
      <c r="BM264" s="3" t="str">
        <f t="shared" si="46"/>
        <v/>
      </c>
      <c r="BN264" s="3" t="str">
        <f>IF($A264="","",IF((AND($A264="ADD",OR(BM264="",BM264="Excellent"))),"1",(_xlfn.XLOOKUP(BM264,condition[lookupValue],condition[lookupKey],""))))</f>
        <v/>
      </c>
      <c r="BO264" s="7" t="str">
        <f t="shared" si="47"/>
        <v/>
      </c>
      <c r="BP264" s="9"/>
    </row>
    <row r="265" spans="2:68" x14ac:dyDescent="0.25">
      <c r="B265" s="4"/>
      <c r="E265" s="3" t="str">
        <f>IF($A265="ADD",IF(NOT(ISBLANK(D265)),_xlfn.XLOOKUP(D265,roadnames[lookupValue],roadnames[lookupKey],"ERROR"),""), "")</f>
        <v/>
      </c>
      <c r="F265" s="5"/>
      <c r="G265" s="5"/>
      <c r="H265" s="6"/>
      <c r="J265" s="3" t="str">
        <f>IF($A265="ADD",IF(NOT(ISBLANK(I265)),_xlfn.XLOOKUP(I265,side[lookupValue],side[lookupKey],"ERROR"),""), "")</f>
        <v/>
      </c>
      <c r="K265" s="4"/>
      <c r="M265" s="3" t="str">
        <f>IF($A265="ADD",IF(NOT(ISBLANK(L265)),_xlfn.XLOOKUP(L265,ud_placement[lookupValue],ud_placement[lookupKey],"ERROR"),""), "")</f>
        <v/>
      </c>
      <c r="O265" s="3" t="str">
        <f>IF($A265="ADD",IF(NOT(ISBLANK(N265)),_xlfn.XLOOKUP(N265,ud_pole_primary_function[lookupValue],ud_pole_primary_function[lookupKey],"ERROR"),""), "")</f>
        <v/>
      </c>
      <c r="P265" s="3" t="str">
        <f t="shared" si="36"/>
        <v/>
      </c>
      <c r="Q265" s="3" t="str">
        <f>IF($A265="","",IF((AND($A265="ADD",OR(P265="",P265="Basic Sign Post"))),"6",(_xlfn.XLOOKUP(P265,ud_pole_structure_type[lookupValue],ud_pole_structure_type[lookupKey],""))))</f>
        <v/>
      </c>
      <c r="R265" s="3" t="str">
        <f t="shared" si="37"/>
        <v/>
      </c>
      <c r="S265" s="3" t="str">
        <f>IF($A265="","",IF((AND($A265="ADD",OR(R265="",R265="Aluminium"))),"4",(_xlfn.XLOOKUP(R265,pole_material[lookupValue],pole_material[lookupKey],""))))</f>
        <v/>
      </c>
      <c r="U265" s="3" t="str">
        <f>IF($A265="ADD",IF(NOT(ISBLANK(T265)),_xlfn.XLOOKUP(T265,ud_coating_system[lookupValue],ud_coating_system[lookupKey],"ERROR"),""), "")</f>
        <v/>
      </c>
      <c r="W265" s="3" t="str">
        <f>IF($A265="ADD",IF(NOT(ISBLANK(V265)),_xlfn.XLOOKUP(V265,ud_pole_foundation_type[lookupValue],ud_pole_foundation_type[lookupKey],"ERROR"),""), "")</f>
        <v/>
      </c>
      <c r="Y265" s="3" t="str">
        <f>IF($A265="ADD",IF(NOT(ISBLANK(X265)),_xlfn.XLOOKUP(X265,ud_pole_base_connection[lookupValue],ud_pole_base_connection[lookupKey],"ERROR"),""), "")</f>
        <v/>
      </c>
      <c r="Z265" s="6"/>
      <c r="AA265" s="6"/>
      <c r="AB265" s="2" t="str">
        <f t="shared" si="38"/>
        <v/>
      </c>
      <c r="AD265" s="3" t="str">
        <f>IF($A265="ADD",IF(NOT(ISBLANK(AC265)),_xlfn.XLOOKUP(AC265,ud_pole_structure_make[lookupValue],ud_pole_structure_make[lookupKey],"ERROR"),""), "")</f>
        <v/>
      </c>
      <c r="AF265" s="3" t="str">
        <f>IF($A265="ADD",IF(NOT(ISBLANK(AE265)),_xlfn.XLOOKUP(1,(ud_pole_structure_model_lookup=AE265)*(ud_pole_structure_model_parentKey=AD265),ud_pole_structure_model[lookupKey],"ERROR"),""), "")</f>
        <v/>
      </c>
      <c r="AH265" s="3" t="str">
        <f>IF($A265="ADD",IF(NOT(ISBLANK(AG265)),_xlfn.XLOOKUP(AG265,sl_pole_shape[lookupValue],sl_pole_shape[lookupKey],"ERROR"),""), "")</f>
        <v/>
      </c>
      <c r="AJ265" s="3" t="str">
        <f>IF($A265="ADD",IF(NOT(ISBLANK(AI265)),_xlfn.XLOOKUP(AI265,sign_bracket[lookupValue],sign_bracket[lookupKey],"ERROR"),""), "")</f>
        <v/>
      </c>
      <c r="AL265" s="3" t="str">
        <f>IF($A265="ADD",IF(NOT(ISBLANK(AK265)),_xlfn.XLOOKUP(AK265,post_plant_type[lookupValue],post_plant_type[lookupKey],"ERROR"),""), "")</f>
        <v/>
      </c>
      <c r="AN265" s="3" t="str">
        <f>IF($A265="ADD",IF(NOT(ISBLANK(AM265)),_xlfn.XLOOKUP(AM265,post_ground_type[lookupValue],post_ground_type[lookupKey],"ERROR"),""), "")</f>
        <v/>
      </c>
      <c r="AP265" s="3" t="str">
        <f>IF($A265="ADD",IF(NOT(ISBLANK(AO265)),_xlfn.XLOOKUP(AO265,post_joint_type[lookupValue],post_joint_type[lookupKey],"ERROR"),""), "")</f>
        <v/>
      </c>
      <c r="AQ265" s="7"/>
      <c r="AR265" s="4" t="str">
        <f t="shared" ca="1" si="39"/>
        <v/>
      </c>
      <c r="AS265" s="4"/>
      <c r="AT265" s="3" t="str">
        <f t="shared" si="40"/>
        <v/>
      </c>
      <c r="AU265" s="3" t="str">
        <f>IF($A265="","",IF((AND($A265="ADD",OR(AT265="",AT265="In Use"))),"5",(_xlfn.XLOOKUP(AT265,ud_asset_status[lookupValue],ud_asset_status[lookupKey],""))))</f>
        <v/>
      </c>
      <c r="AW265" s="3" t="str">
        <f>IF($A265="ADD",IF(NOT(ISBLANK(AV265)),_xlfn.XLOOKUP(AV265,ud_replacement_status[lookupValue],ud_replacement_status[lookupKey],"ERROR"),""), "")</f>
        <v/>
      </c>
      <c r="AX265" s="7"/>
      <c r="AZ265" s="3" t="str">
        <f>IF($A265="ADD",IF(NOT(ISBLANK(AY265)),_xlfn.XLOOKUP(AY265,ar_replace_reason[lookupValue],ar_replace_reason[lookupKey],"ERROR"),""), "")</f>
        <v/>
      </c>
      <c r="BA265" s="3" t="str">
        <f t="shared" si="41"/>
        <v/>
      </c>
      <c r="BB265" s="3" t="str">
        <f>IF($A265="","",IF((AND($A265="ADD",OR(BA265="",BA265="Queenstown-Lakes District Council"))),"70",(_xlfn.XLOOKUP(BA265,ud_organisation_owner[lookupValue],ud_organisation_owner[lookupKey],""))))</f>
        <v/>
      </c>
      <c r="BC265" s="3" t="str">
        <f t="shared" si="42"/>
        <v/>
      </c>
      <c r="BD265" s="3" t="str">
        <f>IF($A265="","",IF((AND($A265="ADD",OR(BC265="",BC265="Queenstown-Lakes District Council"))),"70",(_xlfn.XLOOKUP(BC265,ud_organisation_owner[lookupValue],ud_organisation_owner[lookupKey],""))))</f>
        <v/>
      </c>
      <c r="BE265" s="3" t="str">
        <f t="shared" si="43"/>
        <v/>
      </c>
      <c r="BF265" s="3" t="str">
        <f>IF($A265="","",IF((AND($A265="ADD",OR(BE265="",BE265="Local Authority"))),"17",(_xlfn.XLOOKUP(BE265,ud_sub_organisation[lookupValue],ud_sub_organisation[lookupKey],""))))</f>
        <v/>
      </c>
      <c r="BH265" s="3" t="str">
        <f>IF($A265="ADD",IF(NOT(ISBLANK(BG265)),_xlfn.XLOOKUP(BG265,ud_maintenance_organisation[lookupValue],ud_maintenance_organisation[lookupKey],"ERROR"),""), "")</f>
        <v/>
      </c>
      <c r="BI265" s="3" t="str">
        <f t="shared" si="44"/>
        <v/>
      </c>
      <c r="BJ265" s="3" t="str">
        <f>IF($A265="","",IF((AND($A265="ADD",OR(BI265="",BI265="Vested Assets"))),"12",(_xlfn.XLOOKUP(BI265,ud_work_category[lookupValue],ud_work_category[lookupKey],""))))</f>
        <v/>
      </c>
      <c r="BK265" s="8"/>
      <c r="BL265" s="2" t="str">
        <f t="shared" si="45"/>
        <v/>
      </c>
      <c r="BM265" s="3" t="str">
        <f t="shared" si="46"/>
        <v/>
      </c>
      <c r="BN265" s="3" t="str">
        <f>IF($A265="","",IF((AND($A265="ADD",OR(BM265="",BM265="Excellent"))),"1",(_xlfn.XLOOKUP(BM265,condition[lookupValue],condition[lookupKey],""))))</f>
        <v/>
      </c>
      <c r="BO265" s="7" t="str">
        <f t="shared" si="47"/>
        <v/>
      </c>
      <c r="BP265" s="9"/>
    </row>
    <row r="266" spans="2:68" x14ac:dyDescent="0.25">
      <c r="B266" s="4"/>
      <c r="E266" s="3" t="str">
        <f>IF($A266="ADD",IF(NOT(ISBLANK(D266)),_xlfn.XLOOKUP(D266,roadnames[lookupValue],roadnames[lookupKey],"ERROR"),""), "")</f>
        <v/>
      </c>
      <c r="F266" s="5"/>
      <c r="G266" s="5"/>
      <c r="H266" s="6"/>
      <c r="J266" s="3" t="str">
        <f>IF($A266="ADD",IF(NOT(ISBLANK(I266)),_xlfn.XLOOKUP(I266,side[lookupValue],side[lookupKey],"ERROR"),""), "")</f>
        <v/>
      </c>
      <c r="K266" s="4"/>
      <c r="M266" s="3" t="str">
        <f>IF($A266="ADD",IF(NOT(ISBLANK(L266)),_xlfn.XLOOKUP(L266,ud_placement[lookupValue],ud_placement[lookupKey],"ERROR"),""), "")</f>
        <v/>
      </c>
      <c r="O266" s="3" t="str">
        <f>IF($A266="ADD",IF(NOT(ISBLANK(N266)),_xlfn.XLOOKUP(N266,ud_pole_primary_function[lookupValue],ud_pole_primary_function[lookupKey],"ERROR"),""), "")</f>
        <v/>
      </c>
      <c r="P266" s="3" t="str">
        <f t="shared" si="36"/>
        <v/>
      </c>
      <c r="Q266" s="3" t="str">
        <f>IF($A266="","",IF((AND($A266="ADD",OR(P266="",P266="Basic Sign Post"))),"6",(_xlfn.XLOOKUP(P266,ud_pole_structure_type[lookupValue],ud_pole_structure_type[lookupKey],""))))</f>
        <v/>
      </c>
      <c r="R266" s="3" t="str">
        <f t="shared" si="37"/>
        <v/>
      </c>
      <c r="S266" s="3" t="str">
        <f>IF($A266="","",IF((AND($A266="ADD",OR(R266="",R266="Aluminium"))),"4",(_xlfn.XLOOKUP(R266,pole_material[lookupValue],pole_material[lookupKey],""))))</f>
        <v/>
      </c>
      <c r="U266" s="3" t="str">
        <f>IF($A266="ADD",IF(NOT(ISBLANK(T266)),_xlfn.XLOOKUP(T266,ud_coating_system[lookupValue],ud_coating_system[lookupKey],"ERROR"),""), "")</f>
        <v/>
      </c>
      <c r="W266" s="3" t="str">
        <f>IF($A266="ADD",IF(NOT(ISBLANK(V266)),_xlfn.XLOOKUP(V266,ud_pole_foundation_type[lookupValue],ud_pole_foundation_type[lookupKey],"ERROR"),""), "")</f>
        <v/>
      </c>
      <c r="Y266" s="3" t="str">
        <f>IF($A266="ADD",IF(NOT(ISBLANK(X266)),_xlfn.XLOOKUP(X266,ud_pole_base_connection[lookupValue],ud_pole_base_connection[lookupKey],"ERROR"),""), "")</f>
        <v/>
      </c>
      <c r="Z266" s="6"/>
      <c r="AA266" s="6"/>
      <c r="AB266" s="2" t="str">
        <f t="shared" si="38"/>
        <v/>
      </c>
      <c r="AD266" s="3" t="str">
        <f>IF($A266="ADD",IF(NOT(ISBLANK(AC266)),_xlfn.XLOOKUP(AC266,ud_pole_structure_make[lookupValue],ud_pole_structure_make[lookupKey],"ERROR"),""), "")</f>
        <v/>
      </c>
      <c r="AF266" s="3" t="str">
        <f>IF($A266="ADD",IF(NOT(ISBLANK(AE266)),_xlfn.XLOOKUP(1,(ud_pole_structure_model_lookup=AE266)*(ud_pole_structure_model_parentKey=AD266),ud_pole_structure_model[lookupKey],"ERROR"),""), "")</f>
        <v/>
      </c>
      <c r="AH266" s="3" t="str">
        <f>IF($A266="ADD",IF(NOT(ISBLANK(AG266)),_xlfn.XLOOKUP(AG266,sl_pole_shape[lookupValue],sl_pole_shape[lookupKey],"ERROR"),""), "")</f>
        <v/>
      </c>
      <c r="AJ266" s="3" t="str">
        <f>IF($A266="ADD",IF(NOT(ISBLANK(AI266)),_xlfn.XLOOKUP(AI266,sign_bracket[lookupValue],sign_bracket[lookupKey],"ERROR"),""), "")</f>
        <v/>
      </c>
      <c r="AL266" s="3" t="str">
        <f>IF($A266="ADD",IF(NOT(ISBLANK(AK266)),_xlfn.XLOOKUP(AK266,post_plant_type[lookupValue],post_plant_type[lookupKey],"ERROR"),""), "")</f>
        <v/>
      </c>
      <c r="AN266" s="3" t="str">
        <f>IF($A266="ADD",IF(NOT(ISBLANK(AM266)),_xlfn.XLOOKUP(AM266,post_ground_type[lookupValue],post_ground_type[lookupKey],"ERROR"),""), "")</f>
        <v/>
      </c>
      <c r="AP266" s="3" t="str">
        <f>IF($A266="ADD",IF(NOT(ISBLANK(AO266)),_xlfn.XLOOKUP(AO266,post_joint_type[lookupValue],post_joint_type[lookupKey],"ERROR"),""), "")</f>
        <v/>
      </c>
      <c r="AQ266" s="7"/>
      <c r="AR266" s="4" t="str">
        <f t="shared" ca="1" si="39"/>
        <v/>
      </c>
      <c r="AS266" s="4"/>
      <c r="AT266" s="3" t="str">
        <f t="shared" si="40"/>
        <v/>
      </c>
      <c r="AU266" s="3" t="str">
        <f>IF($A266="","",IF((AND($A266="ADD",OR(AT266="",AT266="In Use"))),"5",(_xlfn.XLOOKUP(AT266,ud_asset_status[lookupValue],ud_asset_status[lookupKey],""))))</f>
        <v/>
      </c>
      <c r="AW266" s="3" t="str">
        <f>IF($A266="ADD",IF(NOT(ISBLANK(AV266)),_xlfn.XLOOKUP(AV266,ud_replacement_status[lookupValue],ud_replacement_status[lookupKey],"ERROR"),""), "")</f>
        <v/>
      </c>
      <c r="AX266" s="7"/>
      <c r="AZ266" s="3" t="str">
        <f>IF($A266="ADD",IF(NOT(ISBLANK(AY266)),_xlfn.XLOOKUP(AY266,ar_replace_reason[lookupValue],ar_replace_reason[lookupKey],"ERROR"),""), "")</f>
        <v/>
      </c>
      <c r="BA266" s="3" t="str">
        <f t="shared" si="41"/>
        <v/>
      </c>
      <c r="BB266" s="3" t="str">
        <f>IF($A266="","",IF((AND($A266="ADD",OR(BA266="",BA266="Queenstown-Lakes District Council"))),"70",(_xlfn.XLOOKUP(BA266,ud_organisation_owner[lookupValue],ud_organisation_owner[lookupKey],""))))</f>
        <v/>
      </c>
      <c r="BC266" s="3" t="str">
        <f t="shared" si="42"/>
        <v/>
      </c>
      <c r="BD266" s="3" t="str">
        <f>IF($A266="","",IF((AND($A266="ADD",OR(BC266="",BC266="Queenstown-Lakes District Council"))),"70",(_xlfn.XLOOKUP(BC266,ud_organisation_owner[lookupValue],ud_organisation_owner[lookupKey],""))))</f>
        <v/>
      </c>
      <c r="BE266" s="3" t="str">
        <f t="shared" si="43"/>
        <v/>
      </c>
      <c r="BF266" s="3" t="str">
        <f>IF($A266="","",IF((AND($A266="ADD",OR(BE266="",BE266="Local Authority"))),"17",(_xlfn.XLOOKUP(BE266,ud_sub_organisation[lookupValue],ud_sub_organisation[lookupKey],""))))</f>
        <v/>
      </c>
      <c r="BH266" s="3" t="str">
        <f>IF($A266="ADD",IF(NOT(ISBLANK(BG266)),_xlfn.XLOOKUP(BG266,ud_maintenance_organisation[lookupValue],ud_maintenance_organisation[lookupKey],"ERROR"),""), "")</f>
        <v/>
      </c>
      <c r="BI266" s="3" t="str">
        <f t="shared" si="44"/>
        <v/>
      </c>
      <c r="BJ266" s="3" t="str">
        <f>IF($A266="","",IF((AND($A266="ADD",OR(BI266="",BI266="Vested Assets"))),"12",(_xlfn.XLOOKUP(BI266,ud_work_category[lookupValue],ud_work_category[lookupKey],""))))</f>
        <v/>
      </c>
      <c r="BK266" s="8"/>
      <c r="BL266" s="2" t="str">
        <f t="shared" si="45"/>
        <v/>
      </c>
      <c r="BM266" s="3" t="str">
        <f t="shared" si="46"/>
        <v/>
      </c>
      <c r="BN266" s="3" t="str">
        <f>IF($A266="","",IF((AND($A266="ADD",OR(BM266="",BM266="Excellent"))),"1",(_xlfn.XLOOKUP(BM266,condition[lookupValue],condition[lookupKey],""))))</f>
        <v/>
      </c>
      <c r="BO266" s="7" t="str">
        <f t="shared" si="47"/>
        <v/>
      </c>
      <c r="BP266" s="9"/>
    </row>
    <row r="267" spans="2:68" x14ac:dyDescent="0.25">
      <c r="B267" s="4"/>
      <c r="E267" s="3" t="str">
        <f>IF($A267="ADD",IF(NOT(ISBLANK(D267)),_xlfn.XLOOKUP(D267,roadnames[lookupValue],roadnames[lookupKey],"ERROR"),""), "")</f>
        <v/>
      </c>
      <c r="F267" s="5"/>
      <c r="G267" s="5"/>
      <c r="H267" s="6"/>
      <c r="J267" s="3" t="str">
        <f>IF($A267="ADD",IF(NOT(ISBLANK(I267)),_xlfn.XLOOKUP(I267,side[lookupValue],side[lookupKey],"ERROR"),""), "")</f>
        <v/>
      </c>
      <c r="K267" s="4"/>
      <c r="M267" s="3" t="str">
        <f>IF($A267="ADD",IF(NOT(ISBLANK(L267)),_xlfn.XLOOKUP(L267,ud_placement[lookupValue],ud_placement[lookupKey],"ERROR"),""), "")</f>
        <v/>
      </c>
      <c r="O267" s="3" t="str">
        <f>IF($A267="ADD",IF(NOT(ISBLANK(N267)),_xlfn.XLOOKUP(N267,ud_pole_primary_function[lookupValue],ud_pole_primary_function[lookupKey],"ERROR"),""), "")</f>
        <v/>
      </c>
      <c r="P267" s="3" t="str">
        <f t="shared" ref="P267:P300" si="48">IF($A267="ADD","Basic Sign Post","")</f>
        <v/>
      </c>
      <c r="Q267" s="3" t="str">
        <f>IF($A267="","",IF((AND($A267="ADD",OR(P267="",P267="Basic Sign Post"))),"6",(_xlfn.XLOOKUP(P267,ud_pole_structure_type[lookupValue],ud_pole_structure_type[lookupKey],""))))</f>
        <v/>
      </c>
      <c r="R267" s="3" t="str">
        <f t="shared" ref="R267:R300" si="49">IF($A267="ADD","Aluminium","")</f>
        <v/>
      </c>
      <c r="S267" s="3" t="str">
        <f>IF($A267="","",IF((AND($A267="ADD",OR(R267="",R267="Aluminium"))),"4",(_xlfn.XLOOKUP(R267,pole_material[lookupValue],pole_material[lookupKey],""))))</f>
        <v/>
      </c>
      <c r="U267" s="3" t="str">
        <f>IF($A267="ADD",IF(NOT(ISBLANK(T267)),_xlfn.XLOOKUP(T267,ud_coating_system[lookupValue],ud_coating_system[lookupKey],"ERROR"),""), "")</f>
        <v/>
      </c>
      <c r="W267" s="3" t="str">
        <f>IF($A267="ADD",IF(NOT(ISBLANK(V267)),_xlfn.XLOOKUP(V267,ud_pole_foundation_type[lookupValue],ud_pole_foundation_type[lookupKey],"ERROR"),""), "")</f>
        <v/>
      </c>
      <c r="Y267" s="3" t="str">
        <f>IF($A267="ADD",IF(NOT(ISBLANK(X267)),_xlfn.XLOOKUP(X267,ud_pole_base_connection[lookupValue],ud_pole_base_connection[lookupKey],"ERROR"),""), "")</f>
        <v/>
      </c>
      <c r="Z267" s="6"/>
      <c r="AA267" s="6"/>
      <c r="AB267" s="2" t="str">
        <f t="shared" ref="AB267:AB300" si="50">IF($A267="ADD","FALSE","")</f>
        <v/>
      </c>
      <c r="AD267" s="3" t="str">
        <f>IF($A267="ADD",IF(NOT(ISBLANK(AC267)),_xlfn.XLOOKUP(AC267,ud_pole_structure_make[lookupValue],ud_pole_structure_make[lookupKey],"ERROR"),""), "")</f>
        <v/>
      </c>
      <c r="AF267" s="3" t="str">
        <f>IF($A267="ADD",IF(NOT(ISBLANK(AE267)),_xlfn.XLOOKUP(1,(ud_pole_structure_model_lookup=AE267)*(ud_pole_structure_model_parentKey=AD267),ud_pole_structure_model[lookupKey],"ERROR"),""), "")</f>
        <v/>
      </c>
      <c r="AH267" s="3" t="str">
        <f>IF($A267="ADD",IF(NOT(ISBLANK(AG267)),_xlfn.XLOOKUP(AG267,sl_pole_shape[lookupValue],sl_pole_shape[lookupKey],"ERROR"),""), "")</f>
        <v/>
      </c>
      <c r="AJ267" s="3" t="str">
        <f>IF($A267="ADD",IF(NOT(ISBLANK(AI267)),_xlfn.XLOOKUP(AI267,sign_bracket[lookupValue],sign_bracket[lookupKey],"ERROR"),""), "")</f>
        <v/>
      </c>
      <c r="AL267" s="3" t="str">
        <f>IF($A267="ADD",IF(NOT(ISBLANK(AK267)),_xlfn.XLOOKUP(AK267,post_plant_type[lookupValue],post_plant_type[lookupKey],"ERROR"),""), "")</f>
        <v/>
      </c>
      <c r="AN267" s="3" t="str">
        <f>IF($A267="ADD",IF(NOT(ISBLANK(AM267)),_xlfn.XLOOKUP(AM267,post_ground_type[lookupValue],post_ground_type[lookupKey],"ERROR"),""), "")</f>
        <v/>
      </c>
      <c r="AP267" s="3" t="str">
        <f>IF($A267="ADD",IF(NOT(ISBLANK(AO267)),_xlfn.XLOOKUP(AO267,post_joint_type[lookupValue],post_joint_type[lookupKey],"ERROR"),""), "")</f>
        <v/>
      </c>
      <c r="AQ267" s="7"/>
      <c r="AR267" s="4" t="str">
        <f t="shared" ref="AR267:AR300" ca="1" si="51">IF(AQ267&lt;&gt;"", DATEDIF(AQ267, TODAY(),"Y"),"")</f>
        <v/>
      </c>
      <c r="AS267" s="4"/>
      <c r="AT267" s="3" t="str">
        <f t="shared" ref="AT267:AT300" si="52">IF($A267="ADD","In Use","")</f>
        <v/>
      </c>
      <c r="AU267" s="3" t="str">
        <f>IF($A267="","",IF((AND($A267="ADD",OR(AT267="",AT267="In Use"))),"5",(_xlfn.XLOOKUP(AT267,ud_asset_status[lookupValue],ud_asset_status[lookupKey],""))))</f>
        <v/>
      </c>
      <c r="AW267" s="3" t="str">
        <f>IF($A267="ADD",IF(NOT(ISBLANK(AV267)),_xlfn.XLOOKUP(AV267,ud_replacement_status[lookupValue],ud_replacement_status[lookupKey],"ERROR"),""), "")</f>
        <v/>
      </c>
      <c r="AX267" s="7"/>
      <c r="AZ267" s="3" t="str">
        <f>IF($A267="ADD",IF(NOT(ISBLANK(AY267)),_xlfn.XLOOKUP(AY267,ar_replace_reason[lookupValue],ar_replace_reason[lookupKey],"ERROR"),""), "")</f>
        <v/>
      </c>
      <c r="BA267" s="3" t="str">
        <f t="shared" ref="BA267:BA300" si="53">IF($A267="ADD","Queenstown-Lakes District Council","")</f>
        <v/>
      </c>
      <c r="BB267" s="3" t="str">
        <f>IF($A267="","",IF((AND($A267="ADD",OR(BA267="",BA267="Queenstown-Lakes District Council"))),"70",(_xlfn.XLOOKUP(BA267,ud_organisation_owner[lookupValue],ud_organisation_owner[lookupKey],""))))</f>
        <v/>
      </c>
      <c r="BC267" s="3" t="str">
        <f t="shared" ref="BC267:BC300" si="54">IF($A267="ADD","Queenstown-Lakes District Council","")</f>
        <v/>
      </c>
      <c r="BD267" s="3" t="str">
        <f>IF($A267="","",IF((AND($A267="ADD",OR(BC267="",BC267="Queenstown-Lakes District Council"))),"70",(_xlfn.XLOOKUP(BC267,ud_organisation_owner[lookupValue],ud_organisation_owner[lookupKey],""))))</f>
        <v/>
      </c>
      <c r="BE267" s="3" t="str">
        <f t="shared" ref="BE267:BE300" si="55">IF($A267="ADD","Local Authority","")</f>
        <v/>
      </c>
      <c r="BF267" s="3" t="str">
        <f>IF($A267="","",IF((AND($A267="ADD",OR(BE267="",BE267="Local Authority"))),"17",(_xlfn.XLOOKUP(BE267,ud_sub_organisation[lookupValue],ud_sub_organisation[lookupKey],""))))</f>
        <v/>
      </c>
      <c r="BH267" s="3" t="str">
        <f>IF($A267="ADD",IF(NOT(ISBLANK(BG267)),_xlfn.XLOOKUP(BG267,ud_maintenance_organisation[lookupValue],ud_maintenance_organisation[lookupKey],"ERROR"),""), "")</f>
        <v/>
      </c>
      <c r="BI267" s="3" t="str">
        <f t="shared" ref="BI267:BI300" si="56">IF($A267="ADD","Vested Assets","")</f>
        <v/>
      </c>
      <c r="BJ267" s="3" t="str">
        <f>IF($A267="","",IF((AND($A267="ADD",OR(BI267="",BI267="Vested Assets"))),"12",(_xlfn.XLOOKUP(BI267,ud_work_category[lookupValue],ud_work_category[lookupKey],""))))</f>
        <v/>
      </c>
      <c r="BK267" s="8"/>
      <c r="BL267" s="2" t="str">
        <f t="shared" ref="BL267:BL300" si="57">IF($A267="ADD","TRUE","")</f>
        <v/>
      </c>
      <c r="BM267" s="3" t="str">
        <f t="shared" ref="BM267:BM300" si="58">IF($A267="ADD","Excellent","")</f>
        <v/>
      </c>
      <c r="BN267" s="3" t="str">
        <f>IF($A267="","",IF((AND($A267="ADD",OR(BM267="",BM267="Excellent"))),"1",(_xlfn.XLOOKUP(BM267,condition[lookupValue],condition[lookupKey],""))))</f>
        <v/>
      </c>
      <c r="BO267" s="7" t="str">
        <f t="shared" ref="BO267:BO300" si="59">IF(AQ267&lt;&gt;"",AQ267,"")</f>
        <v/>
      </c>
      <c r="BP267" s="9"/>
    </row>
    <row r="268" spans="2:68" x14ac:dyDescent="0.25">
      <c r="B268" s="4"/>
      <c r="E268" s="3" t="str">
        <f>IF($A268="ADD",IF(NOT(ISBLANK(D268)),_xlfn.XLOOKUP(D268,roadnames[lookupValue],roadnames[lookupKey],"ERROR"),""), "")</f>
        <v/>
      </c>
      <c r="F268" s="5"/>
      <c r="G268" s="5"/>
      <c r="H268" s="6"/>
      <c r="J268" s="3" t="str">
        <f>IF($A268="ADD",IF(NOT(ISBLANK(I268)),_xlfn.XLOOKUP(I268,side[lookupValue],side[lookupKey],"ERROR"),""), "")</f>
        <v/>
      </c>
      <c r="K268" s="4"/>
      <c r="M268" s="3" t="str">
        <f>IF($A268="ADD",IF(NOT(ISBLANK(L268)),_xlfn.XLOOKUP(L268,ud_placement[lookupValue],ud_placement[lookupKey],"ERROR"),""), "")</f>
        <v/>
      </c>
      <c r="O268" s="3" t="str">
        <f>IF($A268="ADD",IF(NOT(ISBLANK(N268)),_xlfn.XLOOKUP(N268,ud_pole_primary_function[lookupValue],ud_pole_primary_function[lookupKey],"ERROR"),""), "")</f>
        <v/>
      </c>
      <c r="P268" s="3" t="str">
        <f t="shared" si="48"/>
        <v/>
      </c>
      <c r="Q268" s="3" t="str">
        <f>IF($A268="","",IF((AND($A268="ADD",OR(P268="",P268="Basic Sign Post"))),"6",(_xlfn.XLOOKUP(P268,ud_pole_structure_type[lookupValue],ud_pole_structure_type[lookupKey],""))))</f>
        <v/>
      </c>
      <c r="R268" s="3" t="str">
        <f t="shared" si="49"/>
        <v/>
      </c>
      <c r="S268" s="3" t="str">
        <f>IF($A268="","",IF((AND($A268="ADD",OR(R268="",R268="Aluminium"))),"4",(_xlfn.XLOOKUP(R268,pole_material[lookupValue],pole_material[lookupKey],""))))</f>
        <v/>
      </c>
      <c r="U268" s="3" t="str">
        <f>IF($A268="ADD",IF(NOT(ISBLANK(T268)),_xlfn.XLOOKUP(T268,ud_coating_system[lookupValue],ud_coating_system[lookupKey],"ERROR"),""), "")</f>
        <v/>
      </c>
      <c r="W268" s="3" t="str">
        <f>IF($A268="ADD",IF(NOT(ISBLANK(V268)),_xlfn.XLOOKUP(V268,ud_pole_foundation_type[lookupValue],ud_pole_foundation_type[lookupKey],"ERROR"),""), "")</f>
        <v/>
      </c>
      <c r="Y268" s="3" t="str">
        <f>IF($A268="ADD",IF(NOT(ISBLANK(X268)),_xlfn.XLOOKUP(X268,ud_pole_base_connection[lookupValue],ud_pole_base_connection[lookupKey],"ERROR"),""), "")</f>
        <v/>
      </c>
      <c r="Z268" s="6"/>
      <c r="AA268" s="6"/>
      <c r="AB268" s="2" t="str">
        <f t="shared" si="50"/>
        <v/>
      </c>
      <c r="AD268" s="3" t="str">
        <f>IF($A268="ADD",IF(NOT(ISBLANK(AC268)),_xlfn.XLOOKUP(AC268,ud_pole_structure_make[lookupValue],ud_pole_structure_make[lookupKey],"ERROR"),""), "")</f>
        <v/>
      </c>
      <c r="AF268" s="3" t="str">
        <f>IF($A268="ADD",IF(NOT(ISBLANK(AE268)),_xlfn.XLOOKUP(1,(ud_pole_structure_model_lookup=AE268)*(ud_pole_structure_model_parentKey=AD268),ud_pole_structure_model[lookupKey],"ERROR"),""), "")</f>
        <v/>
      </c>
      <c r="AH268" s="3" t="str">
        <f>IF($A268="ADD",IF(NOT(ISBLANK(AG268)),_xlfn.XLOOKUP(AG268,sl_pole_shape[lookupValue],sl_pole_shape[lookupKey],"ERROR"),""), "")</f>
        <v/>
      </c>
      <c r="AJ268" s="3" t="str">
        <f>IF($A268="ADD",IF(NOT(ISBLANK(AI268)),_xlfn.XLOOKUP(AI268,sign_bracket[lookupValue],sign_bracket[lookupKey],"ERROR"),""), "")</f>
        <v/>
      </c>
      <c r="AL268" s="3" t="str">
        <f>IF($A268="ADD",IF(NOT(ISBLANK(AK268)),_xlfn.XLOOKUP(AK268,post_plant_type[lookupValue],post_plant_type[lookupKey],"ERROR"),""), "")</f>
        <v/>
      </c>
      <c r="AN268" s="3" t="str">
        <f>IF($A268="ADD",IF(NOT(ISBLANK(AM268)),_xlfn.XLOOKUP(AM268,post_ground_type[lookupValue],post_ground_type[lookupKey],"ERROR"),""), "")</f>
        <v/>
      </c>
      <c r="AP268" s="3" t="str">
        <f>IF($A268="ADD",IF(NOT(ISBLANK(AO268)),_xlfn.XLOOKUP(AO268,post_joint_type[lookupValue],post_joint_type[lookupKey],"ERROR"),""), "")</f>
        <v/>
      </c>
      <c r="AQ268" s="7"/>
      <c r="AR268" s="4" t="str">
        <f t="shared" ca="1" si="51"/>
        <v/>
      </c>
      <c r="AS268" s="4"/>
      <c r="AT268" s="3" t="str">
        <f t="shared" si="52"/>
        <v/>
      </c>
      <c r="AU268" s="3" t="str">
        <f>IF($A268="","",IF((AND($A268="ADD",OR(AT268="",AT268="In Use"))),"5",(_xlfn.XLOOKUP(AT268,ud_asset_status[lookupValue],ud_asset_status[lookupKey],""))))</f>
        <v/>
      </c>
      <c r="AW268" s="3" t="str">
        <f>IF($A268="ADD",IF(NOT(ISBLANK(AV268)),_xlfn.XLOOKUP(AV268,ud_replacement_status[lookupValue],ud_replacement_status[lookupKey],"ERROR"),""), "")</f>
        <v/>
      </c>
      <c r="AX268" s="7"/>
      <c r="AZ268" s="3" t="str">
        <f>IF($A268="ADD",IF(NOT(ISBLANK(AY268)),_xlfn.XLOOKUP(AY268,ar_replace_reason[lookupValue],ar_replace_reason[lookupKey],"ERROR"),""), "")</f>
        <v/>
      </c>
      <c r="BA268" s="3" t="str">
        <f t="shared" si="53"/>
        <v/>
      </c>
      <c r="BB268" s="3" t="str">
        <f>IF($A268="","",IF((AND($A268="ADD",OR(BA268="",BA268="Queenstown-Lakes District Council"))),"70",(_xlfn.XLOOKUP(BA268,ud_organisation_owner[lookupValue],ud_organisation_owner[lookupKey],""))))</f>
        <v/>
      </c>
      <c r="BC268" s="3" t="str">
        <f t="shared" si="54"/>
        <v/>
      </c>
      <c r="BD268" s="3" t="str">
        <f>IF($A268="","",IF((AND($A268="ADD",OR(BC268="",BC268="Queenstown-Lakes District Council"))),"70",(_xlfn.XLOOKUP(BC268,ud_organisation_owner[lookupValue],ud_organisation_owner[lookupKey],""))))</f>
        <v/>
      </c>
      <c r="BE268" s="3" t="str">
        <f t="shared" si="55"/>
        <v/>
      </c>
      <c r="BF268" s="3" t="str">
        <f>IF($A268="","",IF((AND($A268="ADD",OR(BE268="",BE268="Local Authority"))),"17",(_xlfn.XLOOKUP(BE268,ud_sub_organisation[lookupValue],ud_sub_organisation[lookupKey],""))))</f>
        <v/>
      </c>
      <c r="BH268" s="3" t="str">
        <f>IF($A268="ADD",IF(NOT(ISBLANK(BG268)),_xlfn.XLOOKUP(BG268,ud_maintenance_organisation[lookupValue],ud_maintenance_organisation[lookupKey],"ERROR"),""), "")</f>
        <v/>
      </c>
      <c r="BI268" s="3" t="str">
        <f t="shared" si="56"/>
        <v/>
      </c>
      <c r="BJ268" s="3" t="str">
        <f>IF($A268="","",IF((AND($A268="ADD",OR(BI268="",BI268="Vested Assets"))),"12",(_xlfn.XLOOKUP(BI268,ud_work_category[lookupValue],ud_work_category[lookupKey],""))))</f>
        <v/>
      </c>
      <c r="BK268" s="8"/>
      <c r="BL268" s="2" t="str">
        <f t="shared" si="57"/>
        <v/>
      </c>
      <c r="BM268" s="3" t="str">
        <f t="shared" si="58"/>
        <v/>
      </c>
      <c r="BN268" s="3" t="str">
        <f>IF($A268="","",IF((AND($A268="ADD",OR(BM268="",BM268="Excellent"))),"1",(_xlfn.XLOOKUP(BM268,condition[lookupValue],condition[lookupKey],""))))</f>
        <v/>
      </c>
      <c r="BO268" s="7" t="str">
        <f t="shared" si="59"/>
        <v/>
      </c>
      <c r="BP268" s="9"/>
    </row>
    <row r="269" spans="2:68" x14ac:dyDescent="0.25">
      <c r="B269" s="4"/>
      <c r="E269" s="3" t="str">
        <f>IF($A269="ADD",IF(NOT(ISBLANK(D269)),_xlfn.XLOOKUP(D269,roadnames[lookupValue],roadnames[lookupKey],"ERROR"),""), "")</f>
        <v/>
      </c>
      <c r="F269" s="5"/>
      <c r="G269" s="5"/>
      <c r="H269" s="6"/>
      <c r="J269" s="3" t="str">
        <f>IF($A269="ADD",IF(NOT(ISBLANK(I269)),_xlfn.XLOOKUP(I269,side[lookupValue],side[lookupKey],"ERROR"),""), "")</f>
        <v/>
      </c>
      <c r="K269" s="4"/>
      <c r="M269" s="3" t="str">
        <f>IF($A269="ADD",IF(NOT(ISBLANK(L269)),_xlfn.XLOOKUP(L269,ud_placement[lookupValue],ud_placement[lookupKey],"ERROR"),""), "")</f>
        <v/>
      </c>
      <c r="O269" s="3" t="str">
        <f>IF($A269="ADD",IF(NOT(ISBLANK(N269)),_xlfn.XLOOKUP(N269,ud_pole_primary_function[lookupValue],ud_pole_primary_function[lookupKey],"ERROR"),""), "")</f>
        <v/>
      </c>
      <c r="P269" s="3" t="str">
        <f t="shared" si="48"/>
        <v/>
      </c>
      <c r="Q269" s="3" t="str">
        <f>IF($A269="","",IF((AND($A269="ADD",OR(P269="",P269="Basic Sign Post"))),"6",(_xlfn.XLOOKUP(P269,ud_pole_structure_type[lookupValue],ud_pole_structure_type[lookupKey],""))))</f>
        <v/>
      </c>
      <c r="R269" s="3" t="str">
        <f t="shared" si="49"/>
        <v/>
      </c>
      <c r="S269" s="3" t="str">
        <f>IF($A269="","",IF((AND($A269="ADD",OR(R269="",R269="Aluminium"))),"4",(_xlfn.XLOOKUP(R269,pole_material[lookupValue],pole_material[lookupKey],""))))</f>
        <v/>
      </c>
      <c r="U269" s="3" t="str">
        <f>IF($A269="ADD",IF(NOT(ISBLANK(T269)),_xlfn.XLOOKUP(T269,ud_coating_system[lookupValue],ud_coating_system[lookupKey],"ERROR"),""), "")</f>
        <v/>
      </c>
      <c r="W269" s="3" t="str">
        <f>IF($A269="ADD",IF(NOT(ISBLANK(V269)),_xlfn.XLOOKUP(V269,ud_pole_foundation_type[lookupValue],ud_pole_foundation_type[lookupKey],"ERROR"),""), "")</f>
        <v/>
      </c>
      <c r="Y269" s="3" t="str">
        <f>IF($A269="ADD",IF(NOT(ISBLANK(X269)),_xlfn.XLOOKUP(X269,ud_pole_base_connection[lookupValue],ud_pole_base_connection[lookupKey],"ERROR"),""), "")</f>
        <v/>
      </c>
      <c r="Z269" s="6"/>
      <c r="AA269" s="6"/>
      <c r="AB269" s="2" t="str">
        <f t="shared" si="50"/>
        <v/>
      </c>
      <c r="AD269" s="3" t="str">
        <f>IF($A269="ADD",IF(NOT(ISBLANK(AC269)),_xlfn.XLOOKUP(AC269,ud_pole_structure_make[lookupValue],ud_pole_structure_make[lookupKey],"ERROR"),""), "")</f>
        <v/>
      </c>
      <c r="AF269" s="3" t="str">
        <f>IF($A269="ADD",IF(NOT(ISBLANK(AE269)),_xlfn.XLOOKUP(1,(ud_pole_structure_model_lookup=AE269)*(ud_pole_structure_model_parentKey=AD269),ud_pole_structure_model[lookupKey],"ERROR"),""), "")</f>
        <v/>
      </c>
      <c r="AH269" s="3" t="str">
        <f>IF($A269="ADD",IF(NOT(ISBLANK(AG269)),_xlfn.XLOOKUP(AG269,sl_pole_shape[lookupValue],sl_pole_shape[lookupKey],"ERROR"),""), "")</f>
        <v/>
      </c>
      <c r="AJ269" s="3" t="str">
        <f>IF($A269="ADD",IF(NOT(ISBLANK(AI269)),_xlfn.XLOOKUP(AI269,sign_bracket[lookupValue],sign_bracket[lookupKey],"ERROR"),""), "")</f>
        <v/>
      </c>
      <c r="AL269" s="3" t="str">
        <f>IF($A269="ADD",IF(NOT(ISBLANK(AK269)),_xlfn.XLOOKUP(AK269,post_plant_type[lookupValue],post_plant_type[lookupKey],"ERROR"),""), "")</f>
        <v/>
      </c>
      <c r="AN269" s="3" t="str">
        <f>IF($A269="ADD",IF(NOT(ISBLANK(AM269)),_xlfn.XLOOKUP(AM269,post_ground_type[lookupValue],post_ground_type[lookupKey],"ERROR"),""), "")</f>
        <v/>
      </c>
      <c r="AP269" s="3" t="str">
        <f>IF($A269="ADD",IF(NOT(ISBLANK(AO269)),_xlfn.XLOOKUP(AO269,post_joint_type[lookupValue],post_joint_type[lookupKey],"ERROR"),""), "")</f>
        <v/>
      </c>
      <c r="AQ269" s="7"/>
      <c r="AR269" s="4" t="str">
        <f t="shared" ca="1" si="51"/>
        <v/>
      </c>
      <c r="AS269" s="4"/>
      <c r="AT269" s="3" t="str">
        <f t="shared" si="52"/>
        <v/>
      </c>
      <c r="AU269" s="3" t="str">
        <f>IF($A269="","",IF((AND($A269="ADD",OR(AT269="",AT269="In Use"))),"5",(_xlfn.XLOOKUP(AT269,ud_asset_status[lookupValue],ud_asset_status[lookupKey],""))))</f>
        <v/>
      </c>
      <c r="AW269" s="3" t="str">
        <f>IF($A269="ADD",IF(NOT(ISBLANK(AV269)),_xlfn.XLOOKUP(AV269,ud_replacement_status[lookupValue],ud_replacement_status[lookupKey],"ERROR"),""), "")</f>
        <v/>
      </c>
      <c r="AX269" s="7"/>
      <c r="AZ269" s="3" t="str">
        <f>IF($A269="ADD",IF(NOT(ISBLANK(AY269)),_xlfn.XLOOKUP(AY269,ar_replace_reason[lookupValue],ar_replace_reason[lookupKey],"ERROR"),""), "")</f>
        <v/>
      </c>
      <c r="BA269" s="3" t="str">
        <f t="shared" si="53"/>
        <v/>
      </c>
      <c r="BB269" s="3" t="str">
        <f>IF($A269="","",IF((AND($A269="ADD",OR(BA269="",BA269="Queenstown-Lakes District Council"))),"70",(_xlfn.XLOOKUP(BA269,ud_organisation_owner[lookupValue],ud_organisation_owner[lookupKey],""))))</f>
        <v/>
      </c>
      <c r="BC269" s="3" t="str">
        <f t="shared" si="54"/>
        <v/>
      </c>
      <c r="BD269" s="3" t="str">
        <f>IF($A269="","",IF((AND($A269="ADD",OR(BC269="",BC269="Queenstown-Lakes District Council"))),"70",(_xlfn.XLOOKUP(BC269,ud_organisation_owner[lookupValue],ud_organisation_owner[lookupKey],""))))</f>
        <v/>
      </c>
      <c r="BE269" s="3" t="str">
        <f t="shared" si="55"/>
        <v/>
      </c>
      <c r="BF269" s="3" t="str">
        <f>IF($A269="","",IF((AND($A269="ADD",OR(BE269="",BE269="Local Authority"))),"17",(_xlfn.XLOOKUP(BE269,ud_sub_organisation[lookupValue],ud_sub_organisation[lookupKey],""))))</f>
        <v/>
      </c>
      <c r="BH269" s="3" t="str">
        <f>IF($A269="ADD",IF(NOT(ISBLANK(BG269)),_xlfn.XLOOKUP(BG269,ud_maintenance_organisation[lookupValue],ud_maintenance_organisation[lookupKey],"ERROR"),""), "")</f>
        <v/>
      </c>
      <c r="BI269" s="3" t="str">
        <f t="shared" si="56"/>
        <v/>
      </c>
      <c r="BJ269" s="3" t="str">
        <f>IF($A269="","",IF((AND($A269="ADD",OR(BI269="",BI269="Vested Assets"))),"12",(_xlfn.XLOOKUP(BI269,ud_work_category[lookupValue],ud_work_category[lookupKey],""))))</f>
        <v/>
      </c>
      <c r="BK269" s="8"/>
      <c r="BL269" s="2" t="str">
        <f t="shared" si="57"/>
        <v/>
      </c>
      <c r="BM269" s="3" t="str">
        <f t="shared" si="58"/>
        <v/>
      </c>
      <c r="BN269" s="3" t="str">
        <f>IF($A269="","",IF((AND($A269="ADD",OR(BM269="",BM269="Excellent"))),"1",(_xlfn.XLOOKUP(BM269,condition[lookupValue],condition[lookupKey],""))))</f>
        <v/>
      </c>
      <c r="BO269" s="7" t="str">
        <f t="shared" si="59"/>
        <v/>
      </c>
      <c r="BP269" s="9"/>
    </row>
    <row r="270" spans="2:68" x14ac:dyDescent="0.25">
      <c r="B270" s="4"/>
      <c r="E270" s="3" t="str">
        <f>IF($A270="ADD",IF(NOT(ISBLANK(D270)),_xlfn.XLOOKUP(D270,roadnames[lookupValue],roadnames[lookupKey],"ERROR"),""), "")</f>
        <v/>
      </c>
      <c r="F270" s="5"/>
      <c r="G270" s="5"/>
      <c r="H270" s="6"/>
      <c r="J270" s="3" t="str">
        <f>IF($A270="ADD",IF(NOT(ISBLANK(I270)),_xlfn.XLOOKUP(I270,side[lookupValue],side[lookupKey],"ERROR"),""), "")</f>
        <v/>
      </c>
      <c r="K270" s="4"/>
      <c r="M270" s="3" t="str">
        <f>IF($A270="ADD",IF(NOT(ISBLANK(L270)),_xlfn.XLOOKUP(L270,ud_placement[lookupValue],ud_placement[lookupKey],"ERROR"),""), "")</f>
        <v/>
      </c>
      <c r="O270" s="3" t="str">
        <f>IF($A270="ADD",IF(NOT(ISBLANK(N270)),_xlfn.XLOOKUP(N270,ud_pole_primary_function[lookupValue],ud_pole_primary_function[lookupKey],"ERROR"),""), "")</f>
        <v/>
      </c>
      <c r="P270" s="3" t="str">
        <f t="shared" si="48"/>
        <v/>
      </c>
      <c r="Q270" s="3" t="str">
        <f>IF($A270="","",IF((AND($A270="ADD",OR(P270="",P270="Basic Sign Post"))),"6",(_xlfn.XLOOKUP(P270,ud_pole_structure_type[lookupValue],ud_pole_structure_type[lookupKey],""))))</f>
        <v/>
      </c>
      <c r="R270" s="3" t="str">
        <f t="shared" si="49"/>
        <v/>
      </c>
      <c r="S270" s="3" t="str">
        <f>IF($A270="","",IF((AND($A270="ADD",OR(R270="",R270="Aluminium"))),"4",(_xlfn.XLOOKUP(R270,pole_material[lookupValue],pole_material[lookupKey],""))))</f>
        <v/>
      </c>
      <c r="U270" s="3" t="str">
        <f>IF($A270="ADD",IF(NOT(ISBLANK(T270)),_xlfn.XLOOKUP(T270,ud_coating_system[lookupValue],ud_coating_system[lookupKey],"ERROR"),""), "")</f>
        <v/>
      </c>
      <c r="W270" s="3" t="str">
        <f>IF($A270="ADD",IF(NOT(ISBLANK(V270)),_xlfn.XLOOKUP(V270,ud_pole_foundation_type[lookupValue],ud_pole_foundation_type[lookupKey],"ERROR"),""), "")</f>
        <v/>
      </c>
      <c r="Y270" s="3" t="str">
        <f>IF($A270="ADD",IF(NOT(ISBLANK(X270)),_xlfn.XLOOKUP(X270,ud_pole_base_connection[lookupValue],ud_pole_base_connection[lookupKey],"ERROR"),""), "")</f>
        <v/>
      </c>
      <c r="Z270" s="6"/>
      <c r="AA270" s="6"/>
      <c r="AB270" s="2" t="str">
        <f t="shared" si="50"/>
        <v/>
      </c>
      <c r="AD270" s="3" t="str">
        <f>IF($A270="ADD",IF(NOT(ISBLANK(AC270)),_xlfn.XLOOKUP(AC270,ud_pole_structure_make[lookupValue],ud_pole_structure_make[lookupKey],"ERROR"),""), "")</f>
        <v/>
      </c>
      <c r="AF270" s="3" t="str">
        <f>IF($A270="ADD",IF(NOT(ISBLANK(AE270)),_xlfn.XLOOKUP(1,(ud_pole_structure_model_lookup=AE270)*(ud_pole_structure_model_parentKey=AD270),ud_pole_structure_model[lookupKey],"ERROR"),""), "")</f>
        <v/>
      </c>
      <c r="AH270" s="3" t="str">
        <f>IF($A270="ADD",IF(NOT(ISBLANK(AG270)),_xlfn.XLOOKUP(AG270,sl_pole_shape[lookupValue],sl_pole_shape[lookupKey],"ERROR"),""), "")</f>
        <v/>
      </c>
      <c r="AJ270" s="3" t="str">
        <f>IF($A270="ADD",IF(NOT(ISBLANK(AI270)),_xlfn.XLOOKUP(AI270,sign_bracket[lookupValue],sign_bracket[lookupKey],"ERROR"),""), "")</f>
        <v/>
      </c>
      <c r="AL270" s="3" t="str">
        <f>IF($A270="ADD",IF(NOT(ISBLANK(AK270)),_xlfn.XLOOKUP(AK270,post_plant_type[lookupValue],post_plant_type[lookupKey],"ERROR"),""), "")</f>
        <v/>
      </c>
      <c r="AN270" s="3" t="str">
        <f>IF($A270="ADD",IF(NOT(ISBLANK(AM270)),_xlfn.XLOOKUP(AM270,post_ground_type[lookupValue],post_ground_type[lookupKey],"ERROR"),""), "")</f>
        <v/>
      </c>
      <c r="AP270" s="3" t="str">
        <f>IF($A270="ADD",IF(NOT(ISBLANK(AO270)),_xlfn.XLOOKUP(AO270,post_joint_type[lookupValue],post_joint_type[lookupKey],"ERROR"),""), "")</f>
        <v/>
      </c>
      <c r="AQ270" s="7"/>
      <c r="AR270" s="4" t="str">
        <f t="shared" ca="1" si="51"/>
        <v/>
      </c>
      <c r="AS270" s="4"/>
      <c r="AT270" s="3" t="str">
        <f t="shared" si="52"/>
        <v/>
      </c>
      <c r="AU270" s="3" t="str">
        <f>IF($A270="","",IF((AND($A270="ADD",OR(AT270="",AT270="In Use"))),"5",(_xlfn.XLOOKUP(AT270,ud_asset_status[lookupValue],ud_asset_status[lookupKey],""))))</f>
        <v/>
      </c>
      <c r="AW270" s="3" t="str">
        <f>IF($A270="ADD",IF(NOT(ISBLANK(AV270)),_xlfn.XLOOKUP(AV270,ud_replacement_status[lookupValue],ud_replacement_status[lookupKey],"ERROR"),""), "")</f>
        <v/>
      </c>
      <c r="AX270" s="7"/>
      <c r="AZ270" s="3" t="str">
        <f>IF($A270="ADD",IF(NOT(ISBLANK(AY270)),_xlfn.XLOOKUP(AY270,ar_replace_reason[lookupValue],ar_replace_reason[lookupKey],"ERROR"),""), "")</f>
        <v/>
      </c>
      <c r="BA270" s="3" t="str">
        <f t="shared" si="53"/>
        <v/>
      </c>
      <c r="BB270" s="3" t="str">
        <f>IF($A270="","",IF((AND($A270="ADD",OR(BA270="",BA270="Queenstown-Lakes District Council"))),"70",(_xlfn.XLOOKUP(BA270,ud_organisation_owner[lookupValue],ud_organisation_owner[lookupKey],""))))</f>
        <v/>
      </c>
      <c r="BC270" s="3" t="str">
        <f t="shared" si="54"/>
        <v/>
      </c>
      <c r="BD270" s="3" t="str">
        <f>IF($A270="","",IF((AND($A270="ADD",OR(BC270="",BC270="Queenstown-Lakes District Council"))),"70",(_xlfn.XLOOKUP(BC270,ud_organisation_owner[lookupValue],ud_organisation_owner[lookupKey],""))))</f>
        <v/>
      </c>
      <c r="BE270" s="3" t="str">
        <f t="shared" si="55"/>
        <v/>
      </c>
      <c r="BF270" s="3" t="str">
        <f>IF($A270="","",IF((AND($A270="ADD",OR(BE270="",BE270="Local Authority"))),"17",(_xlfn.XLOOKUP(BE270,ud_sub_organisation[lookupValue],ud_sub_organisation[lookupKey],""))))</f>
        <v/>
      </c>
      <c r="BH270" s="3" t="str">
        <f>IF($A270="ADD",IF(NOT(ISBLANK(BG270)),_xlfn.XLOOKUP(BG270,ud_maintenance_organisation[lookupValue],ud_maintenance_organisation[lookupKey],"ERROR"),""), "")</f>
        <v/>
      </c>
      <c r="BI270" s="3" t="str">
        <f t="shared" si="56"/>
        <v/>
      </c>
      <c r="BJ270" s="3" t="str">
        <f>IF($A270="","",IF((AND($A270="ADD",OR(BI270="",BI270="Vested Assets"))),"12",(_xlfn.XLOOKUP(BI270,ud_work_category[lookupValue],ud_work_category[lookupKey],""))))</f>
        <v/>
      </c>
      <c r="BK270" s="8"/>
      <c r="BL270" s="2" t="str">
        <f t="shared" si="57"/>
        <v/>
      </c>
      <c r="BM270" s="3" t="str">
        <f t="shared" si="58"/>
        <v/>
      </c>
      <c r="BN270" s="3" t="str">
        <f>IF($A270="","",IF((AND($A270="ADD",OR(BM270="",BM270="Excellent"))),"1",(_xlfn.XLOOKUP(BM270,condition[lookupValue],condition[lookupKey],""))))</f>
        <v/>
      </c>
      <c r="BO270" s="7" t="str">
        <f t="shared" si="59"/>
        <v/>
      </c>
      <c r="BP270" s="9"/>
    </row>
    <row r="271" spans="2:68" x14ac:dyDescent="0.25">
      <c r="B271" s="4"/>
      <c r="E271" s="3" t="str">
        <f>IF($A271="ADD",IF(NOT(ISBLANK(D271)),_xlfn.XLOOKUP(D271,roadnames[lookupValue],roadnames[lookupKey],"ERROR"),""), "")</f>
        <v/>
      </c>
      <c r="F271" s="5"/>
      <c r="G271" s="5"/>
      <c r="H271" s="6"/>
      <c r="J271" s="3" t="str">
        <f>IF($A271="ADD",IF(NOT(ISBLANK(I271)),_xlfn.XLOOKUP(I271,side[lookupValue],side[lookupKey],"ERROR"),""), "")</f>
        <v/>
      </c>
      <c r="K271" s="4"/>
      <c r="M271" s="3" t="str">
        <f>IF($A271="ADD",IF(NOT(ISBLANK(L271)),_xlfn.XLOOKUP(L271,ud_placement[lookupValue],ud_placement[lookupKey],"ERROR"),""), "")</f>
        <v/>
      </c>
      <c r="O271" s="3" t="str">
        <f>IF($A271="ADD",IF(NOT(ISBLANK(N271)),_xlfn.XLOOKUP(N271,ud_pole_primary_function[lookupValue],ud_pole_primary_function[lookupKey],"ERROR"),""), "")</f>
        <v/>
      </c>
      <c r="P271" s="3" t="str">
        <f t="shared" si="48"/>
        <v/>
      </c>
      <c r="Q271" s="3" t="str">
        <f>IF($A271="","",IF((AND($A271="ADD",OR(P271="",P271="Basic Sign Post"))),"6",(_xlfn.XLOOKUP(P271,ud_pole_structure_type[lookupValue],ud_pole_structure_type[lookupKey],""))))</f>
        <v/>
      </c>
      <c r="R271" s="3" t="str">
        <f t="shared" si="49"/>
        <v/>
      </c>
      <c r="S271" s="3" t="str">
        <f>IF($A271="","",IF((AND($A271="ADD",OR(R271="",R271="Aluminium"))),"4",(_xlfn.XLOOKUP(R271,pole_material[lookupValue],pole_material[lookupKey],""))))</f>
        <v/>
      </c>
      <c r="U271" s="3" t="str">
        <f>IF($A271="ADD",IF(NOT(ISBLANK(T271)),_xlfn.XLOOKUP(T271,ud_coating_system[lookupValue],ud_coating_system[lookupKey],"ERROR"),""), "")</f>
        <v/>
      </c>
      <c r="W271" s="3" t="str">
        <f>IF($A271="ADD",IF(NOT(ISBLANK(V271)),_xlfn.XLOOKUP(V271,ud_pole_foundation_type[lookupValue],ud_pole_foundation_type[lookupKey],"ERROR"),""), "")</f>
        <v/>
      </c>
      <c r="Y271" s="3" t="str">
        <f>IF($A271="ADD",IF(NOT(ISBLANK(X271)),_xlfn.XLOOKUP(X271,ud_pole_base_connection[lookupValue],ud_pole_base_connection[lookupKey],"ERROR"),""), "")</f>
        <v/>
      </c>
      <c r="Z271" s="6"/>
      <c r="AA271" s="6"/>
      <c r="AB271" s="2" t="str">
        <f t="shared" si="50"/>
        <v/>
      </c>
      <c r="AD271" s="3" t="str">
        <f>IF($A271="ADD",IF(NOT(ISBLANK(AC271)),_xlfn.XLOOKUP(AC271,ud_pole_structure_make[lookupValue],ud_pole_structure_make[lookupKey],"ERROR"),""), "")</f>
        <v/>
      </c>
      <c r="AF271" s="3" t="str">
        <f>IF($A271="ADD",IF(NOT(ISBLANK(AE271)),_xlfn.XLOOKUP(1,(ud_pole_structure_model_lookup=AE271)*(ud_pole_structure_model_parentKey=AD271),ud_pole_structure_model[lookupKey],"ERROR"),""), "")</f>
        <v/>
      </c>
      <c r="AH271" s="3" t="str">
        <f>IF($A271="ADD",IF(NOT(ISBLANK(AG271)),_xlfn.XLOOKUP(AG271,sl_pole_shape[lookupValue],sl_pole_shape[lookupKey],"ERROR"),""), "")</f>
        <v/>
      </c>
      <c r="AJ271" s="3" t="str">
        <f>IF($A271="ADD",IF(NOT(ISBLANK(AI271)),_xlfn.XLOOKUP(AI271,sign_bracket[lookupValue],sign_bracket[lookupKey],"ERROR"),""), "")</f>
        <v/>
      </c>
      <c r="AL271" s="3" t="str">
        <f>IF($A271="ADD",IF(NOT(ISBLANK(AK271)),_xlfn.XLOOKUP(AK271,post_plant_type[lookupValue],post_plant_type[lookupKey],"ERROR"),""), "")</f>
        <v/>
      </c>
      <c r="AN271" s="3" t="str">
        <f>IF($A271="ADD",IF(NOT(ISBLANK(AM271)),_xlfn.XLOOKUP(AM271,post_ground_type[lookupValue],post_ground_type[lookupKey],"ERROR"),""), "")</f>
        <v/>
      </c>
      <c r="AP271" s="3" t="str">
        <f>IF($A271="ADD",IF(NOT(ISBLANK(AO271)),_xlfn.XLOOKUP(AO271,post_joint_type[lookupValue],post_joint_type[lookupKey],"ERROR"),""), "")</f>
        <v/>
      </c>
      <c r="AQ271" s="7"/>
      <c r="AR271" s="4" t="str">
        <f t="shared" ca="1" si="51"/>
        <v/>
      </c>
      <c r="AS271" s="4"/>
      <c r="AT271" s="3" t="str">
        <f t="shared" si="52"/>
        <v/>
      </c>
      <c r="AU271" s="3" t="str">
        <f>IF($A271="","",IF((AND($A271="ADD",OR(AT271="",AT271="In Use"))),"5",(_xlfn.XLOOKUP(AT271,ud_asset_status[lookupValue],ud_asset_status[lookupKey],""))))</f>
        <v/>
      </c>
      <c r="AW271" s="3" t="str">
        <f>IF($A271="ADD",IF(NOT(ISBLANK(AV271)),_xlfn.XLOOKUP(AV271,ud_replacement_status[lookupValue],ud_replacement_status[lookupKey],"ERROR"),""), "")</f>
        <v/>
      </c>
      <c r="AX271" s="7"/>
      <c r="AZ271" s="3" t="str">
        <f>IF($A271="ADD",IF(NOT(ISBLANK(AY271)),_xlfn.XLOOKUP(AY271,ar_replace_reason[lookupValue],ar_replace_reason[lookupKey],"ERROR"),""), "")</f>
        <v/>
      </c>
      <c r="BA271" s="3" t="str">
        <f t="shared" si="53"/>
        <v/>
      </c>
      <c r="BB271" s="3" t="str">
        <f>IF($A271="","",IF((AND($A271="ADD",OR(BA271="",BA271="Queenstown-Lakes District Council"))),"70",(_xlfn.XLOOKUP(BA271,ud_organisation_owner[lookupValue],ud_organisation_owner[lookupKey],""))))</f>
        <v/>
      </c>
      <c r="BC271" s="3" t="str">
        <f t="shared" si="54"/>
        <v/>
      </c>
      <c r="BD271" s="3" t="str">
        <f>IF($A271="","",IF((AND($A271="ADD",OR(BC271="",BC271="Queenstown-Lakes District Council"))),"70",(_xlfn.XLOOKUP(BC271,ud_organisation_owner[lookupValue],ud_organisation_owner[lookupKey],""))))</f>
        <v/>
      </c>
      <c r="BE271" s="3" t="str">
        <f t="shared" si="55"/>
        <v/>
      </c>
      <c r="BF271" s="3" t="str">
        <f>IF($A271="","",IF((AND($A271="ADD",OR(BE271="",BE271="Local Authority"))),"17",(_xlfn.XLOOKUP(BE271,ud_sub_organisation[lookupValue],ud_sub_organisation[lookupKey],""))))</f>
        <v/>
      </c>
      <c r="BH271" s="3" t="str">
        <f>IF($A271="ADD",IF(NOT(ISBLANK(BG271)),_xlfn.XLOOKUP(BG271,ud_maintenance_organisation[lookupValue],ud_maintenance_organisation[lookupKey],"ERROR"),""), "")</f>
        <v/>
      </c>
      <c r="BI271" s="3" t="str">
        <f t="shared" si="56"/>
        <v/>
      </c>
      <c r="BJ271" s="3" t="str">
        <f>IF($A271="","",IF((AND($A271="ADD",OR(BI271="",BI271="Vested Assets"))),"12",(_xlfn.XLOOKUP(BI271,ud_work_category[lookupValue],ud_work_category[lookupKey],""))))</f>
        <v/>
      </c>
      <c r="BK271" s="8"/>
      <c r="BL271" s="2" t="str">
        <f t="shared" si="57"/>
        <v/>
      </c>
      <c r="BM271" s="3" t="str">
        <f t="shared" si="58"/>
        <v/>
      </c>
      <c r="BN271" s="3" t="str">
        <f>IF($A271="","",IF((AND($A271="ADD",OR(BM271="",BM271="Excellent"))),"1",(_xlfn.XLOOKUP(BM271,condition[lookupValue],condition[lookupKey],""))))</f>
        <v/>
      </c>
      <c r="BO271" s="7" t="str">
        <f t="shared" si="59"/>
        <v/>
      </c>
      <c r="BP271" s="9"/>
    </row>
    <row r="272" spans="2:68" x14ac:dyDescent="0.25">
      <c r="B272" s="4"/>
      <c r="E272" s="3" t="str">
        <f>IF($A272="ADD",IF(NOT(ISBLANK(D272)),_xlfn.XLOOKUP(D272,roadnames[lookupValue],roadnames[lookupKey],"ERROR"),""), "")</f>
        <v/>
      </c>
      <c r="F272" s="5"/>
      <c r="G272" s="5"/>
      <c r="H272" s="6"/>
      <c r="J272" s="3" t="str">
        <f>IF($A272="ADD",IF(NOT(ISBLANK(I272)),_xlfn.XLOOKUP(I272,side[lookupValue],side[lookupKey],"ERROR"),""), "")</f>
        <v/>
      </c>
      <c r="K272" s="4"/>
      <c r="M272" s="3" t="str">
        <f>IF($A272="ADD",IF(NOT(ISBLANK(L272)),_xlfn.XLOOKUP(L272,ud_placement[lookupValue],ud_placement[lookupKey],"ERROR"),""), "")</f>
        <v/>
      </c>
      <c r="O272" s="3" t="str">
        <f>IF($A272="ADD",IF(NOT(ISBLANK(N272)),_xlfn.XLOOKUP(N272,ud_pole_primary_function[lookupValue],ud_pole_primary_function[lookupKey],"ERROR"),""), "")</f>
        <v/>
      </c>
      <c r="P272" s="3" t="str">
        <f t="shared" si="48"/>
        <v/>
      </c>
      <c r="Q272" s="3" t="str">
        <f>IF($A272="","",IF((AND($A272="ADD",OR(P272="",P272="Basic Sign Post"))),"6",(_xlfn.XLOOKUP(P272,ud_pole_structure_type[lookupValue],ud_pole_structure_type[lookupKey],""))))</f>
        <v/>
      </c>
      <c r="R272" s="3" t="str">
        <f t="shared" si="49"/>
        <v/>
      </c>
      <c r="S272" s="3" t="str">
        <f>IF($A272="","",IF((AND($A272="ADD",OR(R272="",R272="Aluminium"))),"4",(_xlfn.XLOOKUP(R272,pole_material[lookupValue],pole_material[lookupKey],""))))</f>
        <v/>
      </c>
      <c r="U272" s="3" t="str">
        <f>IF($A272="ADD",IF(NOT(ISBLANK(T272)),_xlfn.XLOOKUP(T272,ud_coating_system[lookupValue],ud_coating_system[lookupKey],"ERROR"),""), "")</f>
        <v/>
      </c>
      <c r="W272" s="3" t="str">
        <f>IF($A272="ADD",IF(NOT(ISBLANK(V272)),_xlfn.XLOOKUP(V272,ud_pole_foundation_type[lookupValue],ud_pole_foundation_type[lookupKey],"ERROR"),""), "")</f>
        <v/>
      </c>
      <c r="Y272" s="3" t="str">
        <f>IF($A272="ADD",IF(NOT(ISBLANK(X272)),_xlfn.XLOOKUP(X272,ud_pole_base_connection[lookupValue],ud_pole_base_connection[lookupKey],"ERROR"),""), "")</f>
        <v/>
      </c>
      <c r="Z272" s="6"/>
      <c r="AA272" s="6"/>
      <c r="AB272" s="2" t="str">
        <f t="shared" si="50"/>
        <v/>
      </c>
      <c r="AD272" s="3" t="str">
        <f>IF($A272="ADD",IF(NOT(ISBLANK(AC272)),_xlfn.XLOOKUP(AC272,ud_pole_structure_make[lookupValue],ud_pole_structure_make[lookupKey],"ERROR"),""), "")</f>
        <v/>
      </c>
      <c r="AF272" s="3" t="str">
        <f>IF($A272="ADD",IF(NOT(ISBLANK(AE272)),_xlfn.XLOOKUP(1,(ud_pole_structure_model_lookup=AE272)*(ud_pole_structure_model_parentKey=AD272),ud_pole_structure_model[lookupKey],"ERROR"),""), "")</f>
        <v/>
      </c>
      <c r="AH272" s="3" t="str">
        <f>IF($A272="ADD",IF(NOT(ISBLANK(AG272)),_xlfn.XLOOKUP(AG272,sl_pole_shape[lookupValue],sl_pole_shape[lookupKey],"ERROR"),""), "")</f>
        <v/>
      </c>
      <c r="AJ272" s="3" t="str">
        <f>IF($A272="ADD",IF(NOT(ISBLANK(AI272)),_xlfn.XLOOKUP(AI272,sign_bracket[lookupValue],sign_bracket[lookupKey],"ERROR"),""), "")</f>
        <v/>
      </c>
      <c r="AL272" s="3" t="str">
        <f>IF($A272="ADD",IF(NOT(ISBLANK(AK272)),_xlfn.XLOOKUP(AK272,post_plant_type[lookupValue],post_plant_type[lookupKey],"ERROR"),""), "")</f>
        <v/>
      </c>
      <c r="AN272" s="3" t="str">
        <f>IF($A272="ADD",IF(NOT(ISBLANK(AM272)),_xlfn.XLOOKUP(AM272,post_ground_type[lookupValue],post_ground_type[lookupKey],"ERROR"),""), "")</f>
        <v/>
      </c>
      <c r="AP272" s="3" t="str">
        <f>IF($A272="ADD",IF(NOT(ISBLANK(AO272)),_xlfn.XLOOKUP(AO272,post_joint_type[lookupValue],post_joint_type[lookupKey],"ERROR"),""), "")</f>
        <v/>
      </c>
      <c r="AQ272" s="7"/>
      <c r="AR272" s="4" t="str">
        <f t="shared" ca="1" si="51"/>
        <v/>
      </c>
      <c r="AS272" s="4"/>
      <c r="AT272" s="3" t="str">
        <f t="shared" si="52"/>
        <v/>
      </c>
      <c r="AU272" s="3" t="str">
        <f>IF($A272="","",IF((AND($A272="ADD",OR(AT272="",AT272="In Use"))),"5",(_xlfn.XLOOKUP(AT272,ud_asset_status[lookupValue],ud_asset_status[lookupKey],""))))</f>
        <v/>
      </c>
      <c r="AW272" s="3" t="str">
        <f>IF($A272="ADD",IF(NOT(ISBLANK(AV272)),_xlfn.XLOOKUP(AV272,ud_replacement_status[lookupValue],ud_replacement_status[lookupKey],"ERROR"),""), "")</f>
        <v/>
      </c>
      <c r="AX272" s="7"/>
      <c r="AZ272" s="3" t="str">
        <f>IF($A272="ADD",IF(NOT(ISBLANK(AY272)),_xlfn.XLOOKUP(AY272,ar_replace_reason[lookupValue],ar_replace_reason[lookupKey],"ERROR"),""), "")</f>
        <v/>
      </c>
      <c r="BA272" s="3" t="str">
        <f t="shared" si="53"/>
        <v/>
      </c>
      <c r="BB272" s="3" t="str">
        <f>IF($A272="","",IF((AND($A272="ADD",OR(BA272="",BA272="Queenstown-Lakes District Council"))),"70",(_xlfn.XLOOKUP(BA272,ud_organisation_owner[lookupValue],ud_organisation_owner[lookupKey],""))))</f>
        <v/>
      </c>
      <c r="BC272" s="3" t="str">
        <f t="shared" si="54"/>
        <v/>
      </c>
      <c r="BD272" s="3" t="str">
        <f>IF($A272="","",IF((AND($A272="ADD",OR(BC272="",BC272="Queenstown-Lakes District Council"))),"70",(_xlfn.XLOOKUP(BC272,ud_organisation_owner[lookupValue],ud_organisation_owner[lookupKey],""))))</f>
        <v/>
      </c>
      <c r="BE272" s="3" t="str">
        <f t="shared" si="55"/>
        <v/>
      </c>
      <c r="BF272" s="3" t="str">
        <f>IF($A272="","",IF((AND($A272="ADD",OR(BE272="",BE272="Local Authority"))),"17",(_xlfn.XLOOKUP(BE272,ud_sub_organisation[lookupValue],ud_sub_organisation[lookupKey],""))))</f>
        <v/>
      </c>
      <c r="BH272" s="3" t="str">
        <f>IF($A272="ADD",IF(NOT(ISBLANK(BG272)),_xlfn.XLOOKUP(BG272,ud_maintenance_organisation[lookupValue],ud_maintenance_organisation[lookupKey],"ERROR"),""), "")</f>
        <v/>
      </c>
      <c r="BI272" s="3" t="str">
        <f t="shared" si="56"/>
        <v/>
      </c>
      <c r="BJ272" s="3" t="str">
        <f>IF($A272="","",IF((AND($A272="ADD",OR(BI272="",BI272="Vested Assets"))),"12",(_xlfn.XLOOKUP(BI272,ud_work_category[lookupValue],ud_work_category[lookupKey],""))))</f>
        <v/>
      </c>
      <c r="BK272" s="8"/>
      <c r="BL272" s="2" t="str">
        <f t="shared" si="57"/>
        <v/>
      </c>
      <c r="BM272" s="3" t="str">
        <f t="shared" si="58"/>
        <v/>
      </c>
      <c r="BN272" s="3" t="str">
        <f>IF($A272="","",IF((AND($A272="ADD",OR(BM272="",BM272="Excellent"))),"1",(_xlfn.XLOOKUP(BM272,condition[lookupValue],condition[lookupKey],""))))</f>
        <v/>
      </c>
      <c r="BO272" s="7" t="str">
        <f t="shared" si="59"/>
        <v/>
      </c>
      <c r="BP272" s="9"/>
    </row>
    <row r="273" spans="2:68" x14ac:dyDescent="0.25">
      <c r="B273" s="4"/>
      <c r="E273" s="3" t="str">
        <f>IF($A273="ADD",IF(NOT(ISBLANK(D273)),_xlfn.XLOOKUP(D273,roadnames[lookupValue],roadnames[lookupKey],"ERROR"),""), "")</f>
        <v/>
      </c>
      <c r="F273" s="5"/>
      <c r="G273" s="5"/>
      <c r="H273" s="6"/>
      <c r="J273" s="3" t="str">
        <f>IF($A273="ADD",IF(NOT(ISBLANK(I273)),_xlfn.XLOOKUP(I273,side[lookupValue],side[lookupKey],"ERROR"),""), "")</f>
        <v/>
      </c>
      <c r="K273" s="4"/>
      <c r="M273" s="3" t="str">
        <f>IF($A273="ADD",IF(NOT(ISBLANK(L273)),_xlfn.XLOOKUP(L273,ud_placement[lookupValue],ud_placement[lookupKey],"ERROR"),""), "")</f>
        <v/>
      </c>
      <c r="O273" s="3" t="str">
        <f>IF($A273="ADD",IF(NOT(ISBLANK(N273)),_xlfn.XLOOKUP(N273,ud_pole_primary_function[lookupValue],ud_pole_primary_function[lookupKey],"ERROR"),""), "")</f>
        <v/>
      </c>
      <c r="P273" s="3" t="str">
        <f t="shared" si="48"/>
        <v/>
      </c>
      <c r="Q273" s="3" t="str">
        <f>IF($A273="","",IF((AND($A273="ADD",OR(P273="",P273="Basic Sign Post"))),"6",(_xlfn.XLOOKUP(P273,ud_pole_structure_type[lookupValue],ud_pole_structure_type[lookupKey],""))))</f>
        <v/>
      </c>
      <c r="R273" s="3" t="str">
        <f t="shared" si="49"/>
        <v/>
      </c>
      <c r="S273" s="3" t="str">
        <f>IF($A273="","",IF((AND($A273="ADD",OR(R273="",R273="Aluminium"))),"4",(_xlfn.XLOOKUP(R273,pole_material[lookupValue],pole_material[lookupKey],""))))</f>
        <v/>
      </c>
      <c r="U273" s="3" t="str">
        <f>IF($A273="ADD",IF(NOT(ISBLANK(T273)),_xlfn.XLOOKUP(T273,ud_coating_system[lookupValue],ud_coating_system[lookupKey],"ERROR"),""), "")</f>
        <v/>
      </c>
      <c r="W273" s="3" t="str">
        <f>IF($A273="ADD",IF(NOT(ISBLANK(V273)),_xlfn.XLOOKUP(V273,ud_pole_foundation_type[lookupValue],ud_pole_foundation_type[lookupKey],"ERROR"),""), "")</f>
        <v/>
      </c>
      <c r="Y273" s="3" t="str">
        <f>IF($A273="ADD",IF(NOT(ISBLANK(X273)),_xlfn.XLOOKUP(X273,ud_pole_base_connection[lookupValue],ud_pole_base_connection[lookupKey],"ERROR"),""), "")</f>
        <v/>
      </c>
      <c r="Z273" s="6"/>
      <c r="AA273" s="6"/>
      <c r="AB273" s="2" t="str">
        <f t="shared" si="50"/>
        <v/>
      </c>
      <c r="AD273" s="3" t="str">
        <f>IF($A273="ADD",IF(NOT(ISBLANK(AC273)),_xlfn.XLOOKUP(AC273,ud_pole_structure_make[lookupValue],ud_pole_structure_make[lookupKey],"ERROR"),""), "")</f>
        <v/>
      </c>
      <c r="AF273" s="3" t="str">
        <f>IF($A273="ADD",IF(NOT(ISBLANK(AE273)),_xlfn.XLOOKUP(1,(ud_pole_structure_model_lookup=AE273)*(ud_pole_structure_model_parentKey=AD273),ud_pole_structure_model[lookupKey],"ERROR"),""), "")</f>
        <v/>
      </c>
      <c r="AH273" s="3" t="str">
        <f>IF($A273="ADD",IF(NOT(ISBLANK(AG273)),_xlfn.XLOOKUP(AG273,sl_pole_shape[lookupValue],sl_pole_shape[lookupKey],"ERROR"),""), "")</f>
        <v/>
      </c>
      <c r="AJ273" s="3" t="str">
        <f>IF($A273="ADD",IF(NOT(ISBLANK(AI273)),_xlfn.XLOOKUP(AI273,sign_bracket[lookupValue],sign_bracket[lookupKey],"ERROR"),""), "")</f>
        <v/>
      </c>
      <c r="AL273" s="3" t="str">
        <f>IF($A273="ADD",IF(NOT(ISBLANK(AK273)),_xlfn.XLOOKUP(AK273,post_plant_type[lookupValue],post_plant_type[lookupKey],"ERROR"),""), "")</f>
        <v/>
      </c>
      <c r="AN273" s="3" t="str">
        <f>IF($A273="ADD",IF(NOT(ISBLANK(AM273)),_xlfn.XLOOKUP(AM273,post_ground_type[lookupValue],post_ground_type[lookupKey],"ERROR"),""), "")</f>
        <v/>
      </c>
      <c r="AP273" s="3" t="str">
        <f>IF($A273="ADD",IF(NOT(ISBLANK(AO273)),_xlfn.XLOOKUP(AO273,post_joint_type[lookupValue],post_joint_type[lookupKey],"ERROR"),""), "")</f>
        <v/>
      </c>
      <c r="AQ273" s="7"/>
      <c r="AR273" s="4" t="str">
        <f t="shared" ca="1" si="51"/>
        <v/>
      </c>
      <c r="AS273" s="4"/>
      <c r="AT273" s="3" t="str">
        <f t="shared" si="52"/>
        <v/>
      </c>
      <c r="AU273" s="3" t="str">
        <f>IF($A273="","",IF((AND($A273="ADD",OR(AT273="",AT273="In Use"))),"5",(_xlfn.XLOOKUP(AT273,ud_asset_status[lookupValue],ud_asset_status[lookupKey],""))))</f>
        <v/>
      </c>
      <c r="AW273" s="3" t="str">
        <f>IF($A273="ADD",IF(NOT(ISBLANK(AV273)),_xlfn.XLOOKUP(AV273,ud_replacement_status[lookupValue],ud_replacement_status[lookupKey],"ERROR"),""), "")</f>
        <v/>
      </c>
      <c r="AX273" s="7"/>
      <c r="AZ273" s="3" t="str">
        <f>IF($A273="ADD",IF(NOT(ISBLANK(AY273)),_xlfn.XLOOKUP(AY273,ar_replace_reason[lookupValue],ar_replace_reason[lookupKey],"ERROR"),""), "")</f>
        <v/>
      </c>
      <c r="BA273" s="3" t="str">
        <f t="shared" si="53"/>
        <v/>
      </c>
      <c r="BB273" s="3" t="str">
        <f>IF($A273="","",IF((AND($A273="ADD",OR(BA273="",BA273="Queenstown-Lakes District Council"))),"70",(_xlfn.XLOOKUP(BA273,ud_organisation_owner[lookupValue],ud_organisation_owner[lookupKey],""))))</f>
        <v/>
      </c>
      <c r="BC273" s="3" t="str">
        <f t="shared" si="54"/>
        <v/>
      </c>
      <c r="BD273" s="3" t="str">
        <f>IF($A273="","",IF((AND($A273="ADD",OR(BC273="",BC273="Queenstown-Lakes District Council"))),"70",(_xlfn.XLOOKUP(BC273,ud_organisation_owner[lookupValue],ud_organisation_owner[lookupKey],""))))</f>
        <v/>
      </c>
      <c r="BE273" s="3" t="str">
        <f t="shared" si="55"/>
        <v/>
      </c>
      <c r="BF273" s="3" t="str">
        <f>IF($A273="","",IF((AND($A273="ADD",OR(BE273="",BE273="Local Authority"))),"17",(_xlfn.XLOOKUP(BE273,ud_sub_organisation[lookupValue],ud_sub_organisation[lookupKey],""))))</f>
        <v/>
      </c>
      <c r="BH273" s="3" t="str">
        <f>IF($A273="ADD",IF(NOT(ISBLANK(BG273)),_xlfn.XLOOKUP(BG273,ud_maintenance_organisation[lookupValue],ud_maintenance_organisation[lookupKey],"ERROR"),""), "")</f>
        <v/>
      </c>
      <c r="BI273" s="3" t="str">
        <f t="shared" si="56"/>
        <v/>
      </c>
      <c r="BJ273" s="3" t="str">
        <f>IF($A273="","",IF((AND($A273="ADD",OR(BI273="",BI273="Vested Assets"))),"12",(_xlfn.XLOOKUP(BI273,ud_work_category[lookupValue],ud_work_category[lookupKey],""))))</f>
        <v/>
      </c>
      <c r="BK273" s="8"/>
      <c r="BL273" s="2" t="str">
        <f t="shared" si="57"/>
        <v/>
      </c>
      <c r="BM273" s="3" t="str">
        <f t="shared" si="58"/>
        <v/>
      </c>
      <c r="BN273" s="3" t="str">
        <f>IF($A273="","",IF((AND($A273="ADD",OR(BM273="",BM273="Excellent"))),"1",(_xlfn.XLOOKUP(BM273,condition[lookupValue],condition[lookupKey],""))))</f>
        <v/>
      </c>
      <c r="BO273" s="7" t="str">
        <f t="shared" si="59"/>
        <v/>
      </c>
      <c r="BP273" s="9"/>
    </row>
    <row r="274" spans="2:68" x14ac:dyDescent="0.25">
      <c r="B274" s="4"/>
      <c r="E274" s="3" t="str">
        <f>IF($A274="ADD",IF(NOT(ISBLANK(D274)),_xlfn.XLOOKUP(D274,roadnames[lookupValue],roadnames[lookupKey],"ERROR"),""), "")</f>
        <v/>
      </c>
      <c r="F274" s="5"/>
      <c r="G274" s="5"/>
      <c r="H274" s="6"/>
      <c r="J274" s="3" t="str">
        <f>IF($A274="ADD",IF(NOT(ISBLANK(I274)),_xlfn.XLOOKUP(I274,side[lookupValue],side[lookupKey],"ERROR"),""), "")</f>
        <v/>
      </c>
      <c r="K274" s="4"/>
      <c r="M274" s="3" t="str">
        <f>IF($A274="ADD",IF(NOT(ISBLANK(L274)),_xlfn.XLOOKUP(L274,ud_placement[lookupValue],ud_placement[lookupKey],"ERROR"),""), "")</f>
        <v/>
      </c>
      <c r="O274" s="3" t="str">
        <f>IF($A274="ADD",IF(NOT(ISBLANK(N274)),_xlfn.XLOOKUP(N274,ud_pole_primary_function[lookupValue],ud_pole_primary_function[lookupKey],"ERROR"),""), "")</f>
        <v/>
      </c>
      <c r="P274" s="3" t="str">
        <f t="shared" si="48"/>
        <v/>
      </c>
      <c r="Q274" s="3" t="str">
        <f>IF($A274="","",IF((AND($A274="ADD",OR(P274="",P274="Basic Sign Post"))),"6",(_xlfn.XLOOKUP(P274,ud_pole_structure_type[lookupValue],ud_pole_structure_type[lookupKey],""))))</f>
        <v/>
      </c>
      <c r="R274" s="3" t="str">
        <f t="shared" si="49"/>
        <v/>
      </c>
      <c r="S274" s="3" t="str">
        <f>IF($A274="","",IF((AND($A274="ADD",OR(R274="",R274="Aluminium"))),"4",(_xlfn.XLOOKUP(R274,pole_material[lookupValue],pole_material[lookupKey],""))))</f>
        <v/>
      </c>
      <c r="U274" s="3" t="str">
        <f>IF($A274="ADD",IF(NOT(ISBLANK(T274)),_xlfn.XLOOKUP(T274,ud_coating_system[lookupValue],ud_coating_system[lookupKey],"ERROR"),""), "")</f>
        <v/>
      </c>
      <c r="W274" s="3" t="str">
        <f>IF($A274="ADD",IF(NOT(ISBLANK(V274)),_xlfn.XLOOKUP(V274,ud_pole_foundation_type[lookupValue],ud_pole_foundation_type[lookupKey],"ERROR"),""), "")</f>
        <v/>
      </c>
      <c r="Y274" s="3" t="str">
        <f>IF($A274="ADD",IF(NOT(ISBLANK(X274)),_xlfn.XLOOKUP(X274,ud_pole_base_connection[lookupValue],ud_pole_base_connection[lookupKey],"ERROR"),""), "")</f>
        <v/>
      </c>
      <c r="Z274" s="6"/>
      <c r="AA274" s="6"/>
      <c r="AB274" s="2" t="str">
        <f t="shared" si="50"/>
        <v/>
      </c>
      <c r="AD274" s="3" t="str">
        <f>IF($A274="ADD",IF(NOT(ISBLANK(AC274)),_xlfn.XLOOKUP(AC274,ud_pole_structure_make[lookupValue],ud_pole_structure_make[lookupKey],"ERROR"),""), "")</f>
        <v/>
      </c>
      <c r="AF274" s="3" t="str">
        <f>IF($A274="ADD",IF(NOT(ISBLANK(AE274)),_xlfn.XLOOKUP(1,(ud_pole_structure_model_lookup=AE274)*(ud_pole_structure_model_parentKey=AD274),ud_pole_structure_model[lookupKey],"ERROR"),""), "")</f>
        <v/>
      </c>
      <c r="AH274" s="3" t="str">
        <f>IF($A274="ADD",IF(NOT(ISBLANK(AG274)),_xlfn.XLOOKUP(AG274,sl_pole_shape[lookupValue],sl_pole_shape[lookupKey],"ERROR"),""), "")</f>
        <v/>
      </c>
      <c r="AJ274" s="3" t="str">
        <f>IF($A274="ADD",IF(NOT(ISBLANK(AI274)),_xlfn.XLOOKUP(AI274,sign_bracket[lookupValue],sign_bracket[lookupKey],"ERROR"),""), "")</f>
        <v/>
      </c>
      <c r="AL274" s="3" t="str">
        <f>IF($A274="ADD",IF(NOT(ISBLANK(AK274)),_xlfn.XLOOKUP(AK274,post_plant_type[lookupValue],post_plant_type[lookupKey],"ERROR"),""), "")</f>
        <v/>
      </c>
      <c r="AN274" s="3" t="str">
        <f>IF($A274="ADD",IF(NOT(ISBLANK(AM274)),_xlfn.XLOOKUP(AM274,post_ground_type[lookupValue],post_ground_type[lookupKey],"ERROR"),""), "")</f>
        <v/>
      </c>
      <c r="AP274" s="3" t="str">
        <f>IF($A274="ADD",IF(NOT(ISBLANK(AO274)),_xlfn.XLOOKUP(AO274,post_joint_type[lookupValue],post_joint_type[lookupKey],"ERROR"),""), "")</f>
        <v/>
      </c>
      <c r="AQ274" s="7"/>
      <c r="AR274" s="4" t="str">
        <f t="shared" ca="1" si="51"/>
        <v/>
      </c>
      <c r="AS274" s="4"/>
      <c r="AT274" s="3" t="str">
        <f t="shared" si="52"/>
        <v/>
      </c>
      <c r="AU274" s="3" t="str">
        <f>IF($A274="","",IF((AND($A274="ADD",OR(AT274="",AT274="In Use"))),"5",(_xlfn.XLOOKUP(AT274,ud_asset_status[lookupValue],ud_asset_status[lookupKey],""))))</f>
        <v/>
      </c>
      <c r="AW274" s="3" t="str">
        <f>IF($A274="ADD",IF(NOT(ISBLANK(AV274)),_xlfn.XLOOKUP(AV274,ud_replacement_status[lookupValue],ud_replacement_status[lookupKey],"ERROR"),""), "")</f>
        <v/>
      </c>
      <c r="AX274" s="7"/>
      <c r="AZ274" s="3" t="str">
        <f>IF($A274="ADD",IF(NOT(ISBLANK(AY274)),_xlfn.XLOOKUP(AY274,ar_replace_reason[lookupValue],ar_replace_reason[lookupKey],"ERROR"),""), "")</f>
        <v/>
      </c>
      <c r="BA274" s="3" t="str">
        <f t="shared" si="53"/>
        <v/>
      </c>
      <c r="BB274" s="3" t="str">
        <f>IF($A274="","",IF((AND($A274="ADD",OR(BA274="",BA274="Queenstown-Lakes District Council"))),"70",(_xlfn.XLOOKUP(BA274,ud_organisation_owner[lookupValue],ud_organisation_owner[lookupKey],""))))</f>
        <v/>
      </c>
      <c r="BC274" s="3" t="str">
        <f t="shared" si="54"/>
        <v/>
      </c>
      <c r="BD274" s="3" t="str">
        <f>IF($A274="","",IF((AND($A274="ADD",OR(BC274="",BC274="Queenstown-Lakes District Council"))),"70",(_xlfn.XLOOKUP(BC274,ud_organisation_owner[lookupValue],ud_organisation_owner[lookupKey],""))))</f>
        <v/>
      </c>
      <c r="BE274" s="3" t="str">
        <f t="shared" si="55"/>
        <v/>
      </c>
      <c r="BF274" s="3" t="str">
        <f>IF($A274="","",IF((AND($A274="ADD",OR(BE274="",BE274="Local Authority"))),"17",(_xlfn.XLOOKUP(BE274,ud_sub_organisation[lookupValue],ud_sub_organisation[lookupKey],""))))</f>
        <v/>
      </c>
      <c r="BH274" s="3" t="str">
        <f>IF($A274="ADD",IF(NOT(ISBLANK(BG274)),_xlfn.XLOOKUP(BG274,ud_maintenance_organisation[lookupValue],ud_maintenance_organisation[lookupKey],"ERROR"),""), "")</f>
        <v/>
      </c>
      <c r="BI274" s="3" t="str">
        <f t="shared" si="56"/>
        <v/>
      </c>
      <c r="BJ274" s="3" t="str">
        <f>IF($A274="","",IF((AND($A274="ADD",OR(BI274="",BI274="Vested Assets"))),"12",(_xlfn.XLOOKUP(BI274,ud_work_category[lookupValue],ud_work_category[lookupKey],""))))</f>
        <v/>
      </c>
      <c r="BK274" s="8"/>
      <c r="BL274" s="2" t="str">
        <f t="shared" si="57"/>
        <v/>
      </c>
      <c r="BM274" s="3" t="str">
        <f t="shared" si="58"/>
        <v/>
      </c>
      <c r="BN274" s="3" t="str">
        <f>IF($A274="","",IF((AND($A274="ADD",OR(BM274="",BM274="Excellent"))),"1",(_xlfn.XLOOKUP(BM274,condition[lookupValue],condition[lookupKey],""))))</f>
        <v/>
      </c>
      <c r="BO274" s="7" t="str">
        <f t="shared" si="59"/>
        <v/>
      </c>
      <c r="BP274" s="9"/>
    </row>
    <row r="275" spans="2:68" x14ac:dyDescent="0.25">
      <c r="B275" s="4"/>
      <c r="E275" s="3" t="str">
        <f>IF($A275="ADD",IF(NOT(ISBLANK(D275)),_xlfn.XLOOKUP(D275,roadnames[lookupValue],roadnames[lookupKey],"ERROR"),""), "")</f>
        <v/>
      </c>
      <c r="F275" s="5"/>
      <c r="G275" s="5"/>
      <c r="H275" s="6"/>
      <c r="J275" s="3" t="str">
        <f>IF($A275="ADD",IF(NOT(ISBLANK(I275)),_xlfn.XLOOKUP(I275,side[lookupValue],side[lookupKey],"ERROR"),""), "")</f>
        <v/>
      </c>
      <c r="K275" s="4"/>
      <c r="M275" s="3" t="str">
        <f>IF($A275="ADD",IF(NOT(ISBLANK(L275)),_xlfn.XLOOKUP(L275,ud_placement[lookupValue],ud_placement[lookupKey],"ERROR"),""), "")</f>
        <v/>
      </c>
      <c r="O275" s="3" t="str">
        <f>IF($A275="ADD",IF(NOT(ISBLANK(N275)),_xlfn.XLOOKUP(N275,ud_pole_primary_function[lookupValue],ud_pole_primary_function[lookupKey],"ERROR"),""), "")</f>
        <v/>
      </c>
      <c r="P275" s="3" t="str">
        <f t="shared" si="48"/>
        <v/>
      </c>
      <c r="Q275" s="3" t="str">
        <f>IF($A275="","",IF((AND($A275="ADD",OR(P275="",P275="Basic Sign Post"))),"6",(_xlfn.XLOOKUP(P275,ud_pole_structure_type[lookupValue],ud_pole_structure_type[lookupKey],""))))</f>
        <v/>
      </c>
      <c r="R275" s="3" t="str">
        <f t="shared" si="49"/>
        <v/>
      </c>
      <c r="S275" s="3" t="str">
        <f>IF($A275="","",IF((AND($A275="ADD",OR(R275="",R275="Aluminium"))),"4",(_xlfn.XLOOKUP(R275,pole_material[lookupValue],pole_material[lookupKey],""))))</f>
        <v/>
      </c>
      <c r="U275" s="3" t="str">
        <f>IF($A275="ADD",IF(NOT(ISBLANK(T275)),_xlfn.XLOOKUP(T275,ud_coating_system[lookupValue],ud_coating_system[lookupKey],"ERROR"),""), "")</f>
        <v/>
      </c>
      <c r="W275" s="3" t="str">
        <f>IF($A275="ADD",IF(NOT(ISBLANK(V275)),_xlfn.XLOOKUP(V275,ud_pole_foundation_type[lookupValue],ud_pole_foundation_type[lookupKey],"ERROR"),""), "")</f>
        <v/>
      </c>
      <c r="Y275" s="3" t="str">
        <f>IF($A275="ADD",IF(NOT(ISBLANK(X275)),_xlfn.XLOOKUP(X275,ud_pole_base_connection[lookupValue],ud_pole_base_connection[lookupKey],"ERROR"),""), "")</f>
        <v/>
      </c>
      <c r="Z275" s="6"/>
      <c r="AA275" s="6"/>
      <c r="AB275" s="2" t="str">
        <f t="shared" si="50"/>
        <v/>
      </c>
      <c r="AD275" s="3" t="str">
        <f>IF($A275="ADD",IF(NOT(ISBLANK(AC275)),_xlfn.XLOOKUP(AC275,ud_pole_structure_make[lookupValue],ud_pole_structure_make[lookupKey],"ERROR"),""), "")</f>
        <v/>
      </c>
      <c r="AF275" s="3" t="str">
        <f>IF($A275="ADD",IF(NOT(ISBLANK(AE275)),_xlfn.XLOOKUP(1,(ud_pole_structure_model_lookup=AE275)*(ud_pole_structure_model_parentKey=AD275),ud_pole_structure_model[lookupKey],"ERROR"),""), "")</f>
        <v/>
      </c>
      <c r="AH275" s="3" t="str">
        <f>IF($A275="ADD",IF(NOT(ISBLANK(AG275)),_xlfn.XLOOKUP(AG275,sl_pole_shape[lookupValue],sl_pole_shape[lookupKey],"ERROR"),""), "")</f>
        <v/>
      </c>
      <c r="AJ275" s="3" t="str">
        <f>IF($A275="ADD",IF(NOT(ISBLANK(AI275)),_xlfn.XLOOKUP(AI275,sign_bracket[lookupValue],sign_bracket[lookupKey],"ERROR"),""), "")</f>
        <v/>
      </c>
      <c r="AL275" s="3" t="str">
        <f>IF($A275="ADD",IF(NOT(ISBLANK(AK275)),_xlfn.XLOOKUP(AK275,post_plant_type[lookupValue],post_plant_type[lookupKey],"ERROR"),""), "")</f>
        <v/>
      </c>
      <c r="AN275" s="3" t="str">
        <f>IF($A275="ADD",IF(NOT(ISBLANK(AM275)),_xlfn.XLOOKUP(AM275,post_ground_type[lookupValue],post_ground_type[lookupKey],"ERROR"),""), "")</f>
        <v/>
      </c>
      <c r="AP275" s="3" t="str">
        <f>IF($A275="ADD",IF(NOT(ISBLANK(AO275)),_xlfn.XLOOKUP(AO275,post_joint_type[lookupValue],post_joint_type[lookupKey],"ERROR"),""), "")</f>
        <v/>
      </c>
      <c r="AQ275" s="7"/>
      <c r="AR275" s="4" t="str">
        <f t="shared" ca="1" si="51"/>
        <v/>
      </c>
      <c r="AS275" s="4"/>
      <c r="AT275" s="3" t="str">
        <f t="shared" si="52"/>
        <v/>
      </c>
      <c r="AU275" s="3" t="str">
        <f>IF($A275="","",IF((AND($A275="ADD",OR(AT275="",AT275="In Use"))),"5",(_xlfn.XLOOKUP(AT275,ud_asset_status[lookupValue],ud_asset_status[lookupKey],""))))</f>
        <v/>
      </c>
      <c r="AW275" s="3" t="str">
        <f>IF($A275="ADD",IF(NOT(ISBLANK(AV275)),_xlfn.XLOOKUP(AV275,ud_replacement_status[lookupValue],ud_replacement_status[lookupKey],"ERROR"),""), "")</f>
        <v/>
      </c>
      <c r="AX275" s="7"/>
      <c r="AZ275" s="3" t="str">
        <f>IF($A275="ADD",IF(NOT(ISBLANK(AY275)),_xlfn.XLOOKUP(AY275,ar_replace_reason[lookupValue],ar_replace_reason[lookupKey],"ERROR"),""), "")</f>
        <v/>
      </c>
      <c r="BA275" s="3" t="str">
        <f t="shared" si="53"/>
        <v/>
      </c>
      <c r="BB275" s="3" t="str">
        <f>IF($A275="","",IF((AND($A275="ADD",OR(BA275="",BA275="Queenstown-Lakes District Council"))),"70",(_xlfn.XLOOKUP(BA275,ud_organisation_owner[lookupValue],ud_organisation_owner[lookupKey],""))))</f>
        <v/>
      </c>
      <c r="BC275" s="3" t="str">
        <f t="shared" si="54"/>
        <v/>
      </c>
      <c r="BD275" s="3" t="str">
        <f>IF($A275="","",IF((AND($A275="ADD",OR(BC275="",BC275="Queenstown-Lakes District Council"))),"70",(_xlfn.XLOOKUP(BC275,ud_organisation_owner[lookupValue],ud_organisation_owner[lookupKey],""))))</f>
        <v/>
      </c>
      <c r="BE275" s="3" t="str">
        <f t="shared" si="55"/>
        <v/>
      </c>
      <c r="BF275" s="3" t="str">
        <f>IF($A275="","",IF((AND($A275="ADD",OR(BE275="",BE275="Local Authority"))),"17",(_xlfn.XLOOKUP(BE275,ud_sub_organisation[lookupValue],ud_sub_organisation[lookupKey],""))))</f>
        <v/>
      </c>
      <c r="BH275" s="3" t="str">
        <f>IF($A275="ADD",IF(NOT(ISBLANK(BG275)),_xlfn.XLOOKUP(BG275,ud_maintenance_organisation[lookupValue],ud_maintenance_organisation[lookupKey],"ERROR"),""), "")</f>
        <v/>
      </c>
      <c r="BI275" s="3" t="str">
        <f t="shared" si="56"/>
        <v/>
      </c>
      <c r="BJ275" s="3" t="str">
        <f>IF($A275="","",IF((AND($A275="ADD",OR(BI275="",BI275="Vested Assets"))),"12",(_xlfn.XLOOKUP(BI275,ud_work_category[lookupValue],ud_work_category[lookupKey],""))))</f>
        <v/>
      </c>
      <c r="BK275" s="8"/>
      <c r="BL275" s="2" t="str">
        <f t="shared" si="57"/>
        <v/>
      </c>
      <c r="BM275" s="3" t="str">
        <f t="shared" si="58"/>
        <v/>
      </c>
      <c r="BN275" s="3" t="str">
        <f>IF($A275="","",IF((AND($A275="ADD",OR(BM275="",BM275="Excellent"))),"1",(_xlfn.XLOOKUP(BM275,condition[lookupValue],condition[lookupKey],""))))</f>
        <v/>
      </c>
      <c r="BO275" s="7" t="str">
        <f t="shared" si="59"/>
        <v/>
      </c>
      <c r="BP275" s="9"/>
    </row>
    <row r="276" spans="2:68" x14ac:dyDescent="0.25">
      <c r="B276" s="4"/>
      <c r="E276" s="3" t="str">
        <f>IF($A276="ADD",IF(NOT(ISBLANK(D276)),_xlfn.XLOOKUP(D276,roadnames[lookupValue],roadnames[lookupKey],"ERROR"),""), "")</f>
        <v/>
      </c>
      <c r="F276" s="5"/>
      <c r="G276" s="5"/>
      <c r="H276" s="6"/>
      <c r="J276" s="3" t="str">
        <f>IF($A276="ADD",IF(NOT(ISBLANK(I276)),_xlfn.XLOOKUP(I276,side[lookupValue],side[lookupKey],"ERROR"),""), "")</f>
        <v/>
      </c>
      <c r="K276" s="4"/>
      <c r="M276" s="3" t="str">
        <f>IF($A276="ADD",IF(NOT(ISBLANK(L276)),_xlfn.XLOOKUP(L276,ud_placement[lookupValue],ud_placement[lookupKey],"ERROR"),""), "")</f>
        <v/>
      </c>
      <c r="O276" s="3" t="str">
        <f>IF($A276="ADD",IF(NOT(ISBLANK(N276)),_xlfn.XLOOKUP(N276,ud_pole_primary_function[lookupValue],ud_pole_primary_function[lookupKey],"ERROR"),""), "")</f>
        <v/>
      </c>
      <c r="P276" s="3" t="str">
        <f t="shared" si="48"/>
        <v/>
      </c>
      <c r="Q276" s="3" t="str">
        <f>IF($A276="","",IF((AND($A276="ADD",OR(P276="",P276="Basic Sign Post"))),"6",(_xlfn.XLOOKUP(P276,ud_pole_structure_type[lookupValue],ud_pole_structure_type[lookupKey],""))))</f>
        <v/>
      </c>
      <c r="R276" s="3" t="str">
        <f t="shared" si="49"/>
        <v/>
      </c>
      <c r="S276" s="3" t="str">
        <f>IF($A276="","",IF((AND($A276="ADD",OR(R276="",R276="Aluminium"))),"4",(_xlfn.XLOOKUP(R276,pole_material[lookupValue],pole_material[lookupKey],""))))</f>
        <v/>
      </c>
      <c r="U276" s="3" t="str">
        <f>IF($A276="ADD",IF(NOT(ISBLANK(T276)),_xlfn.XLOOKUP(T276,ud_coating_system[lookupValue],ud_coating_system[lookupKey],"ERROR"),""), "")</f>
        <v/>
      </c>
      <c r="W276" s="3" t="str">
        <f>IF($A276="ADD",IF(NOT(ISBLANK(V276)),_xlfn.XLOOKUP(V276,ud_pole_foundation_type[lookupValue],ud_pole_foundation_type[lookupKey],"ERROR"),""), "")</f>
        <v/>
      </c>
      <c r="Y276" s="3" t="str">
        <f>IF($A276="ADD",IF(NOT(ISBLANK(X276)),_xlfn.XLOOKUP(X276,ud_pole_base_connection[lookupValue],ud_pole_base_connection[lookupKey],"ERROR"),""), "")</f>
        <v/>
      </c>
      <c r="Z276" s="6"/>
      <c r="AA276" s="6"/>
      <c r="AB276" s="2" t="str">
        <f t="shared" si="50"/>
        <v/>
      </c>
      <c r="AD276" s="3" t="str">
        <f>IF($A276="ADD",IF(NOT(ISBLANK(AC276)),_xlfn.XLOOKUP(AC276,ud_pole_structure_make[lookupValue],ud_pole_structure_make[lookupKey],"ERROR"),""), "")</f>
        <v/>
      </c>
      <c r="AF276" s="3" t="str">
        <f>IF($A276="ADD",IF(NOT(ISBLANK(AE276)),_xlfn.XLOOKUP(1,(ud_pole_structure_model_lookup=AE276)*(ud_pole_structure_model_parentKey=AD276),ud_pole_structure_model[lookupKey],"ERROR"),""), "")</f>
        <v/>
      </c>
      <c r="AH276" s="3" t="str">
        <f>IF($A276="ADD",IF(NOT(ISBLANK(AG276)),_xlfn.XLOOKUP(AG276,sl_pole_shape[lookupValue],sl_pole_shape[lookupKey],"ERROR"),""), "")</f>
        <v/>
      </c>
      <c r="AJ276" s="3" t="str">
        <f>IF($A276="ADD",IF(NOT(ISBLANK(AI276)),_xlfn.XLOOKUP(AI276,sign_bracket[lookupValue],sign_bracket[lookupKey],"ERROR"),""), "")</f>
        <v/>
      </c>
      <c r="AL276" s="3" t="str">
        <f>IF($A276="ADD",IF(NOT(ISBLANK(AK276)),_xlfn.XLOOKUP(AK276,post_plant_type[lookupValue],post_plant_type[lookupKey],"ERROR"),""), "")</f>
        <v/>
      </c>
      <c r="AN276" s="3" t="str">
        <f>IF($A276="ADD",IF(NOT(ISBLANK(AM276)),_xlfn.XLOOKUP(AM276,post_ground_type[lookupValue],post_ground_type[lookupKey],"ERROR"),""), "")</f>
        <v/>
      </c>
      <c r="AP276" s="3" t="str">
        <f>IF($A276="ADD",IF(NOT(ISBLANK(AO276)),_xlfn.XLOOKUP(AO276,post_joint_type[lookupValue],post_joint_type[lookupKey],"ERROR"),""), "")</f>
        <v/>
      </c>
      <c r="AQ276" s="7"/>
      <c r="AR276" s="4" t="str">
        <f t="shared" ca="1" si="51"/>
        <v/>
      </c>
      <c r="AS276" s="4"/>
      <c r="AT276" s="3" t="str">
        <f t="shared" si="52"/>
        <v/>
      </c>
      <c r="AU276" s="3" t="str">
        <f>IF($A276="","",IF((AND($A276="ADD",OR(AT276="",AT276="In Use"))),"5",(_xlfn.XLOOKUP(AT276,ud_asset_status[lookupValue],ud_asset_status[lookupKey],""))))</f>
        <v/>
      </c>
      <c r="AW276" s="3" t="str">
        <f>IF($A276="ADD",IF(NOT(ISBLANK(AV276)),_xlfn.XLOOKUP(AV276,ud_replacement_status[lookupValue],ud_replacement_status[lookupKey],"ERROR"),""), "")</f>
        <v/>
      </c>
      <c r="AX276" s="7"/>
      <c r="AZ276" s="3" t="str">
        <f>IF($A276="ADD",IF(NOT(ISBLANK(AY276)),_xlfn.XLOOKUP(AY276,ar_replace_reason[lookupValue],ar_replace_reason[lookupKey],"ERROR"),""), "")</f>
        <v/>
      </c>
      <c r="BA276" s="3" t="str">
        <f t="shared" si="53"/>
        <v/>
      </c>
      <c r="BB276" s="3" t="str">
        <f>IF($A276="","",IF((AND($A276="ADD",OR(BA276="",BA276="Queenstown-Lakes District Council"))),"70",(_xlfn.XLOOKUP(BA276,ud_organisation_owner[lookupValue],ud_organisation_owner[lookupKey],""))))</f>
        <v/>
      </c>
      <c r="BC276" s="3" t="str">
        <f t="shared" si="54"/>
        <v/>
      </c>
      <c r="BD276" s="3" t="str">
        <f>IF($A276="","",IF((AND($A276="ADD",OR(BC276="",BC276="Queenstown-Lakes District Council"))),"70",(_xlfn.XLOOKUP(BC276,ud_organisation_owner[lookupValue],ud_organisation_owner[lookupKey],""))))</f>
        <v/>
      </c>
      <c r="BE276" s="3" t="str">
        <f t="shared" si="55"/>
        <v/>
      </c>
      <c r="BF276" s="3" t="str">
        <f>IF($A276="","",IF((AND($A276="ADD",OR(BE276="",BE276="Local Authority"))),"17",(_xlfn.XLOOKUP(BE276,ud_sub_organisation[lookupValue],ud_sub_organisation[lookupKey],""))))</f>
        <v/>
      </c>
      <c r="BH276" s="3" t="str">
        <f>IF($A276="ADD",IF(NOT(ISBLANK(BG276)),_xlfn.XLOOKUP(BG276,ud_maintenance_organisation[lookupValue],ud_maintenance_organisation[lookupKey],"ERROR"),""), "")</f>
        <v/>
      </c>
      <c r="BI276" s="3" t="str">
        <f t="shared" si="56"/>
        <v/>
      </c>
      <c r="BJ276" s="3" t="str">
        <f>IF($A276="","",IF((AND($A276="ADD",OR(BI276="",BI276="Vested Assets"))),"12",(_xlfn.XLOOKUP(BI276,ud_work_category[lookupValue],ud_work_category[lookupKey],""))))</f>
        <v/>
      </c>
      <c r="BK276" s="8"/>
      <c r="BL276" s="2" t="str">
        <f t="shared" si="57"/>
        <v/>
      </c>
      <c r="BM276" s="3" t="str">
        <f t="shared" si="58"/>
        <v/>
      </c>
      <c r="BN276" s="3" t="str">
        <f>IF($A276="","",IF((AND($A276="ADD",OR(BM276="",BM276="Excellent"))),"1",(_xlfn.XLOOKUP(BM276,condition[lookupValue],condition[lookupKey],""))))</f>
        <v/>
      </c>
      <c r="BO276" s="7" t="str">
        <f t="shared" si="59"/>
        <v/>
      </c>
      <c r="BP276" s="9"/>
    </row>
    <row r="277" spans="2:68" x14ac:dyDescent="0.25">
      <c r="B277" s="4"/>
      <c r="E277" s="3" t="str">
        <f>IF($A277="ADD",IF(NOT(ISBLANK(D277)),_xlfn.XLOOKUP(D277,roadnames[lookupValue],roadnames[lookupKey],"ERROR"),""), "")</f>
        <v/>
      </c>
      <c r="F277" s="5"/>
      <c r="G277" s="5"/>
      <c r="H277" s="6"/>
      <c r="J277" s="3" t="str">
        <f>IF($A277="ADD",IF(NOT(ISBLANK(I277)),_xlfn.XLOOKUP(I277,side[lookupValue],side[lookupKey],"ERROR"),""), "")</f>
        <v/>
      </c>
      <c r="K277" s="4"/>
      <c r="M277" s="3" t="str">
        <f>IF($A277="ADD",IF(NOT(ISBLANK(L277)),_xlfn.XLOOKUP(L277,ud_placement[lookupValue],ud_placement[lookupKey],"ERROR"),""), "")</f>
        <v/>
      </c>
      <c r="O277" s="3" t="str">
        <f>IF($A277="ADD",IF(NOT(ISBLANK(N277)),_xlfn.XLOOKUP(N277,ud_pole_primary_function[lookupValue],ud_pole_primary_function[lookupKey],"ERROR"),""), "")</f>
        <v/>
      </c>
      <c r="P277" s="3" t="str">
        <f t="shared" si="48"/>
        <v/>
      </c>
      <c r="Q277" s="3" t="str">
        <f>IF($A277="","",IF((AND($A277="ADD",OR(P277="",P277="Basic Sign Post"))),"6",(_xlfn.XLOOKUP(P277,ud_pole_structure_type[lookupValue],ud_pole_structure_type[lookupKey],""))))</f>
        <v/>
      </c>
      <c r="R277" s="3" t="str">
        <f t="shared" si="49"/>
        <v/>
      </c>
      <c r="S277" s="3" t="str">
        <f>IF($A277="","",IF((AND($A277="ADD",OR(R277="",R277="Aluminium"))),"4",(_xlfn.XLOOKUP(R277,pole_material[lookupValue],pole_material[lookupKey],""))))</f>
        <v/>
      </c>
      <c r="U277" s="3" t="str">
        <f>IF($A277="ADD",IF(NOT(ISBLANK(T277)),_xlfn.XLOOKUP(T277,ud_coating_system[lookupValue],ud_coating_system[lookupKey],"ERROR"),""), "")</f>
        <v/>
      </c>
      <c r="W277" s="3" t="str">
        <f>IF($A277="ADD",IF(NOT(ISBLANK(V277)),_xlfn.XLOOKUP(V277,ud_pole_foundation_type[lookupValue],ud_pole_foundation_type[lookupKey],"ERROR"),""), "")</f>
        <v/>
      </c>
      <c r="Y277" s="3" t="str">
        <f>IF($A277="ADD",IF(NOT(ISBLANK(X277)),_xlfn.XLOOKUP(X277,ud_pole_base_connection[lookupValue],ud_pole_base_connection[lookupKey],"ERROR"),""), "")</f>
        <v/>
      </c>
      <c r="Z277" s="6"/>
      <c r="AA277" s="6"/>
      <c r="AB277" s="2" t="str">
        <f t="shared" si="50"/>
        <v/>
      </c>
      <c r="AD277" s="3" t="str">
        <f>IF($A277="ADD",IF(NOT(ISBLANK(AC277)),_xlfn.XLOOKUP(AC277,ud_pole_structure_make[lookupValue],ud_pole_structure_make[lookupKey],"ERROR"),""), "")</f>
        <v/>
      </c>
      <c r="AF277" s="3" t="str">
        <f>IF($A277="ADD",IF(NOT(ISBLANK(AE277)),_xlfn.XLOOKUP(1,(ud_pole_structure_model_lookup=AE277)*(ud_pole_structure_model_parentKey=AD277),ud_pole_structure_model[lookupKey],"ERROR"),""), "")</f>
        <v/>
      </c>
      <c r="AH277" s="3" t="str">
        <f>IF($A277="ADD",IF(NOT(ISBLANK(AG277)),_xlfn.XLOOKUP(AG277,sl_pole_shape[lookupValue],sl_pole_shape[lookupKey],"ERROR"),""), "")</f>
        <v/>
      </c>
      <c r="AJ277" s="3" t="str">
        <f>IF($A277="ADD",IF(NOT(ISBLANK(AI277)),_xlfn.XLOOKUP(AI277,sign_bracket[lookupValue],sign_bracket[lookupKey],"ERROR"),""), "")</f>
        <v/>
      </c>
      <c r="AL277" s="3" t="str">
        <f>IF($A277="ADD",IF(NOT(ISBLANK(AK277)),_xlfn.XLOOKUP(AK277,post_plant_type[lookupValue],post_plant_type[lookupKey],"ERROR"),""), "")</f>
        <v/>
      </c>
      <c r="AN277" s="3" t="str">
        <f>IF($A277="ADD",IF(NOT(ISBLANK(AM277)),_xlfn.XLOOKUP(AM277,post_ground_type[lookupValue],post_ground_type[lookupKey],"ERROR"),""), "")</f>
        <v/>
      </c>
      <c r="AP277" s="3" t="str">
        <f>IF($A277="ADD",IF(NOT(ISBLANK(AO277)),_xlfn.XLOOKUP(AO277,post_joint_type[lookupValue],post_joint_type[lookupKey],"ERROR"),""), "")</f>
        <v/>
      </c>
      <c r="AQ277" s="7"/>
      <c r="AR277" s="4" t="str">
        <f t="shared" ca="1" si="51"/>
        <v/>
      </c>
      <c r="AS277" s="4"/>
      <c r="AT277" s="3" t="str">
        <f t="shared" si="52"/>
        <v/>
      </c>
      <c r="AU277" s="3" t="str">
        <f>IF($A277="","",IF((AND($A277="ADD",OR(AT277="",AT277="In Use"))),"5",(_xlfn.XLOOKUP(AT277,ud_asset_status[lookupValue],ud_asset_status[lookupKey],""))))</f>
        <v/>
      </c>
      <c r="AW277" s="3" t="str">
        <f>IF($A277="ADD",IF(NOT(ISBLANK(AV277)),_xlfn.XLOOKUP(AV277,ud_replacement_status[lookupValue],ud_replacement_status[lookupKey],"ERROR"),""), "")</f>
        <v/>
      </c>
      <c r="AX277" s="7"/>
      <c r="AZ277" s="3" t="str">
        <f>IF($A277="ADD",IF(NOT(ISBLANK(AY277)),_xlfn.XLOOKUP(AY277,ar_replace_reason[lookupValue],ar_replace_reason[lookupKey],"ERROR"),""), "")</f>
        <v/>
      </c>
      <c r="BA277" s="3" t="str">
        <f t="shared" si="53"/>
        <v/>
      </c>
      <c r="BB277" s="3" t="str">
        <f>IF($A277="","",IF((AND($A277="ADD",OR(BA277="",BA277="Queenstown-Lakes District Council"))),"70",(_xlfn.XLOOKUP(BA277,ud_organisation_owner[lookupValue],ud_organisation_owner[lookupKey],""))))</f>
        <v/>
      </c>
      <c r="BC277" s="3" t="str">
        <f t="shared" si="54"/>
        <v/>
      </c>
      <c r="BD277" s="3" t="str">
        <f>IF($A277="","",IF((AND($A277="ADD",OR(BC277="",BC277="Queenstown-Lakes District Council"))),"70",(_xlfn.XLOOKUP(BC277,ud_organisation_owner[lookupValue],ud_organisation_owner[lookupKey],""))))</f>
        <v/>
      </c>
      <c r="BE277" s="3" t="str">
        <f t="shared" si="55"/>
        <v/>
      </c>
      <c r="BF277" s="3" t="str">
        <f>IF($A277="","",IF((AND($A277="ADD",OR(BE277="",BE277="Local Authority"))),"17",(_xlfn.XLOOKUP(BE277,ud_sub_organisation[lookupValue],ud_sub_organisation[lookupKey],""))))</f>
        <v/>
      </c>
      <c r="BH277" s="3" t="str">
        <f>IF($A277="ADD",IF(NOT(ISBLANK(BG277)),_xlfn.XLOOKUP(BG277,ud_maintenance_organisation[lookupValue],ud_maintenance_organisation[lookupKey],"ERROR"),""), "")</f>
        <v/>
      </c>
      <c r="BI277" s="3" t="str">
        <f t="shared" si="56"/>
        <v/>
      </c>
      <c r="BJ277" s="3" t="str">
        <f>IF($A277="","",IF((AND($A277="ADD",OR(BI277="",BI277="Vested Assets"))),"12",(_xlfn.XLOOKUP(BI277,ud_work_category[lookupValue],ud_work_category[lookupKey],""))))</f>
        <v/>
      </c>
      <c r="BK277" s="8"/>
      <c r="BL277" s="2" t="str">
        <f t="shared" si="57"/>
        <v/>
      </c>
      <c r="BM277" s="3" t="str">
        <f t="shared" si="58"/>
        <v/>
      </c>
      <c r="BN277" s="3" t="str">
        <f>IF($A277="","",IF((AND($A277="ADD",OR(BM277="",BM277="Excellent"))),"1",(_xlfn.XLOOKUP(BM277,condition[lookupValue],condition[lookupKey],""))))</f>
        <v/>
      </c>
      <c r="BO277" s="7" t="str">
        <f t="shared" si="59"/>
        <v/>
      </c>
      <c r="BP277" s="9"/>
    </row>
    <row r="278" spans="2:68" x14ac:dyDescent="0.25">
      <c r="B278" s="4"/>
      <c r="E278" s="3" t="str">
        <f>IF($A278="ADD",IF(NOT(ISBLANK(D278)),_xlfn.XLOOKUP(D278,roadnames[lookupValue],roadnames[lookupKey],"ERROR"),""), "")</f>
        <v/>
      </c>
      <c r="F278" s="5"/>
      <c r="G278" s="5"/>
      <c r="H278" s="6"/>
      <c r="J278" s="3" t="str">
        <f>IF($A278="ADD",IF(NOT(ISBLANK(I278)),_xlfn.XLOOKUP(I278,side[lookupValue],side[lookupKey],"ERROR"),""), "")</f>
        <v/>
      </c>
      <c r="K278" s="4"/>
      <c r="M278" s="3" t="str">
        <f>IF($A278="ADD",IF(NOT(ISBLANK(L278)),_xlfn.XLOOKUP(L278,ud_placement[lookupValue],ud_placement[lookupKey],"ERROR"),""), "")</f>
        <v/>
      </c>
      <c r="O278" s="3" t="str">
        <f>IF($A278="ADD",IF(NOT(ISBLANK(N278)),_xlfn.XLOOKUP(N278,ud_pole_primary_function[lookupValue],ud_pole_primary_function[lookupKey],"ERROR"),""), "")</f>
        <v/>
      </c>
      <c r="P278" s="3" t="str">
        <f t="shared" si="48"/>
        <v/>
      </c>
      <c r="Q278" s="3" t="str">
        <f>IF($A278="","",IF((AND($A278="ADD",OR(P278="",P278="Basic Sign Post"))),"6",(_xlfn.XLOOKUP(P278,ud_pole_structure_type[lookupValue],ud_pole_structure_type[lookupKey],""))))</f>
        <v/>
      </c>
      <c r="R278" s="3" t="str">
        <f t="shared" si="49"/>
        <v/>
      </c>
      <c r="S278" s="3" t="str">
        <f>IF($A278="","",IF((AND($A278="ADD",OR(R278="",R278="Aluminium"))),"4",(_xlfn.XLOOKUP(R278,pole_material[lookupValue],pole_material[lookupKey],""))))</f>
        <v/>
      </c>
      <c r="U278" s="3" t="str">
        <f>IF($A278="ADD",IF(NOT(ISBLANK(T278)),_xlfn.XLOOKUP(T278,ud_coating_system[lookupValue],ud_coating_system[lookupKey],"ERROR"),""), "")</f>
        <v/>
      </c>
      <c r="W278" s="3" t="str">
        <f>IF($A278="ADD",IF(NOT(ISBLANK(V278)),_xlfn.XLOOKUP(V278,ud_pole_foundation_type[lookupValue],ud_pole_foundation_type[lookupKey],"ERROR"),""), "")</f>
        <v/>
      </c>
      <c r="Y278" s="3" t="str">
        <f>IF($A278="ADD",IF(NOT(ISBLANK(X278)),_xlfn.XLOOKUP(X278,ud_pole_base_connection[lookupValue],ud_pole_base_connection[lookupKey],"ERROR"),""), "")</f>
        <v/>
      </c>
      <c r="Z278" s="6"/>
      <c r="AA278" s="6"/>
      <c r="AB278" s="2" t="str">
        <f t="shared" si="50"/>
        <v/>
      </c>
      <c r="AD278" s="3" t="str">
        <f>IF($A278="ADD",IF(NOT(ISBLANK(AC278)),_xlfn.XLOOKUP(AC278,ud_pole_structure_make[lookupValue],ud_pole_structure_make[lookupKey],"ERROR"),""), "")</f>
        <v/>
      </c>
      <c r="AF278" s="3" t="str">
        <f>IF($A278="ADD",IF(NOT(ISBLANK(AE278)),_xlfn.XLOOKUP(1,(ud_pole_structure_model_lookup=AE278)*(ud_pole_structure_model_parentKey=AD278),ud_pole_structure_model[lookupKey],"ERROR"),""), "")</f>
        <v/>
      </c>
      <c r="AH278" s="3" t="str">
        <f>IF($A278="ADD",IF(NOT(ISBLANK(AG278)),_xlfn.XLOOKUP(AG278,sl_pole_shape[lookupValue],sl_pole_shape[lookupKey],"ERROR"),""), "")</f>
        <v/>
      </c>
      <c r="AJ278" s="3" t="str">
        <f>IF($A278="ADD",IF(NOT(ISBLANK(AI278)),_xlfn.XLOOKUP(AI278,sign_bracket[lookupValue],sign_bracket[lookupKey],"ERROR"),""), "")</f>
        <v/>
      </c>
      <c r="AL278" s="3" t="str">
        <f>IF($A278="ADD",IF(NOT(ISBLANK(AK278)),_xlfn.XLOOKUP(AK278,post_plant_type[lookupValue],post_plant_type[lookupKey],"ERROR"),""), "")</f>
        <v/>
      </c>
      <c r="AN278" s="3" t="str">
        <f>IF($A278="ADD",IF(NOT(ISBLANK(AM278)),_xlfn.XLOOKUP(AM278,post_ground_type[lookupValue],post_ground_type[lookupKey],"ERROR"),""), "")</f>
        <v/>
      </c>
      <c r="AP278" s="3" t="str">
        <f>IF($A278="ADD",IF(NOT(ISBLANK(AO278)),_xlfn.XLOOKUP(AO278,post_joint_type[lookupValue],post_joint_type[lookupKey],"ERROR"),""), "")</f>
        <v/>
      </c>
      <c r="AQ278" s="7"/>
      <c r="AR278" s="4" t="str">
        <f t="shared" ca="1" si="51"/>
        <v/>
      </c>
      <c r="AS278" s="4"/>
      <c r="AT278" s="3" t="str">
        <f t="shared" si="52"/>
        <v/>
      </c>
      <c r="AU278" s="3" t="str">
        <f>IF($A278="","",IF((AND($A278="ADD",OR(AT278="",AT278="In Use"))),"5",(_xlfn.XLOOKUP(AT278,ud_asset_status[lookupValue],ud_asset_status[lookupKey],""))))</f>
        <v/>
      </c>
      <c r="AW278" s="3" t="str">
        <f>IF($A278="ADD",IF(NOT(ISBLANK(AV278)),_xlfn.XLOOKUP(AV278,ud_replacement_status[lookupValue],ud_replacement_status[lookupKey],"ERROR"),""), "")</f>
        <v/>
      </c>
      <c r="AX278" s="7"/>
      <c r="AZ278" s="3" t="str">
        <f>IF($A278="ADD",IF(NOT(ISBLANK(AY278)),_xlfn.XLOOKUP(AY278,ar_replace_reason[lookupValue],ar_replace_reason[lookupKey],"ERROR"),""), "")</f>
        <v/>
      </c>
      <c r="BA278" s="3" t="str">
        <f t="shared" si="53"/>
        <v/>
      </c>
      <c r="BB278" s="3" t="str">
        <f>IF($A278="","",IF((AND($A278="ADD",OR(BA278="",BA278="Queenstown-Lakes District Council"))),"70",(_xlfn.XLOOKUP(BA278,ud_organisation_owner[lookupValue],ud_organisation_owner[lookupKey],""))))</f>
        <v/>
      </c>
      <c r="BC278" s="3" t="str">
        <f t="shared" si="54"/>
        <v/>
      </c>
      <c r="BD278" s="3" t="str">
        <f>IF($A278="","",IF((AND($A278="ADD",OR(BC278="",BC278="Queenstown-Lakes District Council"))),"70",(_xlfn.XLOOKUP(BC278,ud_organisation_owner[lookupValue],ud_organisation_owner[lookupKey],""))))</f>
        <v/>
      </c>
      <c r="BE278" s="3" t="str">
        <f t="shared" si="55"/>
        <v/>
      </c>
      <c r="BF278" s="3" t="str">
        <f>IF($A278="","",IF((AND($A278="ADD",OR(BE278="",BE278="Local Authority"))),"17",(_xlfn.XLOOKUP(BE278,ud_sub_organisation[lookupValue],ud_sub_organisation[lookupKey],""))))</f>
        <v/>
      </c>
      <c r="BH278" s="3" t="str">
        <f>IF($A278="ADD",IF(NOT(ISBLANK(BG278)),_xlfn.XLOOKUP(BG278,ud_maintenance_organisation[lookupValue],ud_maintenance_organisation[lookupKey],"ERROR"),""), "")</f>
        <v/>
      </c>
      <c r="BI278" s="3" t="str">
        <f t="shared" si="56"/>
        <v/>
      </c>
      <c r="BJ278" s="3" t="str">
        <f>IF($A278="","",IF((AND($A278="ADD",OR(BI278="",BI278="Vested Assets"))),"12",(_xlfn.XLOOKUP(BI278,ud_work_category[lookupValue],ud_work_category[lookupKey],""))))</f>
        <v/>
      </c>
      <c r="BK278" s="8"/>
      <c r="BL278" s="2" t="str">
        <f t="shared" si="57"/>
        <v/>
      </c>
      <c r="BM278" s="3" t="str">
        <f t="shared" si="58"/>
        <v/>
      </c>
      <c r="BN278" s="3" t="str">
        <f>IF($A278="","",IF((AND($A278="ADD",OR(BM278="",BM278="Excellent"))),"1",(_xlfn.XLOOKUP(BM278,condition[lookupValue],condition[lookupKey],""))))</f>
        <v/>
      </c>
      <c r="BO278" s="7" t="str">
        <f t="shared" si="59"/>
        <v/>
      </c>
      <c r="BP278" s="9"/>
    </row>
    <row r="279" spans="2:68" x14ac:dyDescent="0.25">
      <c r="B279" s="4"/>
      <c r="E279" s="3" t="str">
        <f>IF($A279="ADD",IF(NOT(ISBLANK(D279)),_xlfn.XLOOKUP(D279,roadnames[lookupValue],roadnames[lookupKey],"ERROR"),""), "")</f>
        <v/>
      </c>
      <c r="F279" s="5"/>
      <c r="G279" s="5"/>
      <c r="H279" s="6"/>
      <c r="J279" s="3" t="str">
        <f>IF($A279="ADD",IF(NOT(ISBLANK(I279)),_xlfn.XLOOKUP(I279,side[lookupValue],side[lookupKey],"ERROR"),""), "")</f>
        <v/>
      </c>
      <c r="K279" s="4"/>
      <c r="M279" s="3" t="str">
        <f>IF($A279="ADD",IF(NOT(ISBLANK(L279)),_xlfn.XLOOKUP(L279,ud_placement[lookupValue],ud_placement[lookupKey],"ERROR"),""), "")</f>
        <v/>
      </c>
      <c r="O279" s="3" t="str">
        <f>IF($A279="ADD",IF(NOT(ISBLANK(N279)),_xlfn.XLOOKUP(N279,ud_pole_primary_function[lookupValue],ud_pole_primary_function[lookupKey],"ERROR"),""), "")</f>
        <v/>
      </c>
      <c r="P279" s="3" t="str">
        <f t="shared" si="48"/>
        <v/>
      </c>
      <c r="Q279" s="3" t="str">
        <f>IF($A279="","",IF((AND($A279="ADD",OR(P279="",P279="Basic Sign Post"))),"6",(_xlfn.XLOOKUP(P279,ud_pole_structure_type[lookupValue],ud_pole_structure_type[lookupKey],""))))</f>
        <v/>
      </c>
      <c r="R279" s="3" t="str">
        <f t="shared" si="49"/>
        <v/>
      </c>
      <c r="S279" s="3" t="str">
        <f>IF($A279="","",IF((AND($A279="ADD",OR(R279="",R279="Aluminium"))),"4",(_xlfn.XLOOKUP(R279,pole_material[lookupValue],pole_material[lookupKey],""))))</f>
        <v/>
      </c>
      <c r="U279" s="3" t="str">
        <f>IF($A279="ADD",IF(NOT(ISBLANK(T279)),_xlfn.XLOOKUP(T279,ud_coating_system[lookupValue],ud_coating_system[lookupKey],"ERROR"),""), "")</f>
        <v/>
      </c>
      <c r="W279" s="3" t="str">
        <f>IF($A279="ADD",IF(NOT(ISBLANK(V279)),_xlfn.XLOOKUP(V279,ud_pole_foundation_type[lookupValue],ud_pole_foundation_type[lookupKey],"ERROR"),""), "")</f>
        <v/>
      </c>
      <c r="Y279" s="3" t="str">
        <f>IF($A279="ADD",IF(NOT(ISBLANK(X279)),_xlfn.XLOOKUP(X279,ud_pole_base_connection[lookupValue],ud_pole_base_connection[lookupKey],"ERROR"),""), "")</f>
        <v/>
      </c>
      <c r="Z279" s="6"/>
      <c r="AA279" s="6"/>
      <c r="AB279" s="2" t="str">
        <f t="shared" si="50"/>
        <v/>
      </c>
      <c r="AD279" s="3" t="str">
        <f>IF($A279="ADD",IF(NOT(ISBLANK(AC279)),_xlfn.XLOOKUP(AC279,ud_pole_structure_make[lookupValue],ud_pole_structure_make[lookupKey],"ERROR"),""), "")</f>
        <v/>
      </c>
      <c r="AF279" s="3" t="str">
        <f>IF($A279="ADD",IF(NOT(ISBLANK(AE279)),_xlfn.XLOOKUP(1,(ud_pole_structure_model_lookup=AE279)*(ud_pole_structure_model_parentKey=AD279),ud_pole_structure_model[lookupKey],"ERROR"),""), "")</f>
        <v/>
      </c>
      <c r="AH279" s="3" t="str">
        <f>IF($A279="ADD",IF(NOT(ISBLANK(AG279)),_xlfn.XLOOKUP(AG279,sl_pole_shape[lookupValue],sl_pole_shape[lookupKey],"ERROR"),""), "")</f>
        <v/>
      </c>
      <c r="AJ279" s="3" t="str">
        <f>IF($A279="ADD",IF(NOT(ISBLANK(AI279)),_xlfn.XLOOKUP(AI279,sign_bracket[lookupValue],sign_bracket[lookupKey],"ERROR"),""), "")</f>
        <v/>
      </c>
      <c r="AL279" s="3" t="str">
        <f>IF($A279="ADD",IF(NOT(ISBLANK(AK279)),_xlfn.XLOOKUP(AK279,post_plant_type[lookupValue],post_plant_type[lookupKey],"ERROR"),""), "")</f>
        <v/>
      </c>
      <c r="AN279" s="3" t="str">
        <f>IF($A279="ADD",IF(NOT(ISBLANK(AM279)),_xlfn.XLOOKUP(AM279,post_ground_type[lookupValue],post_ground_type[lookupKey],"ERROR"),""), "")</f>
        <v/>
      </c>
      <c r="AP279" s="3" t="str">
        <f>IF($A279="ADD",IF(NOT(ISBLANK(AO279)),_xlfn.XLOOKUP(AO279,post_joint_type[lookupValue],post_joint_type[lookupKey],"ERROR"),""), "")</f>
        <v/>
      </c>
      <c r="AQ279" s="7"/>
      <c r="AR279" s="4" t="str">
        <f t="shared" ca="1" si="51"/>
        <v/>
      </c>
      <c r="AS279" s="4"/>
      <c r="AT279" s="3" t="str">
        <f t="shared" si="52"/>
        <v/>
      </c>
      <c r="AU279" s="3" t="str">
        <f>IF($A279="","",IF((AND($A279="ADD",OR(AT279="",AT279="In Use"))),"5",(_xlfn.XLOOKUP(AT279,ud_asset_status[lookupValue],ud_asset_status[lookupKey],""))))</f>
        <v/>
      </c>
      <c r="AW279" s="3" t="str">
        <f>IF($A279="ADD",IF(NOT(ISBLANK(AV279)),_xlfn.XLOOKUP(AV279,ud_replacement_status[lookupValue],ud_replacement_status[lookupKey],"ERROR"),""), "")</f>
        <v/>
      </c>
      <c r="AX279" s="7"/>
      <c r="AZ279" s="3" t="str">
        <f>IF($A279="ADD",IF(NOT(ISBLANK(AY279)),_xlfn.XLOOKUP(AY279,ar_replace_reason[lookupValue],ar_replace_reason[lookupKey],"ERROR"),""), "")</f>
        <v/>
      </c>
      <c r="BA279" s="3" t="str">
        <f t="shared" si="53"/>
        <v/>
      </c>
      <c r="BB279" s="3" t="str">
        <f>IF($A279="","",IF((AND($A279="ADD",OR(BA279="",BA279="Queenstown-Lakes District Council"))),"70",(_xlfn.XLOOKUP(BA279,ud_organisation_owner[lookupValue],ud_organisation_owner[lookupKey],""))))</f>
        <v/>
      </c>
      <c r="BC279" s="3" t="str">
        <f t="shared" si="54"/>
        <v/>
      </c>
      <c r="BD279" s="3" t="str">
        <f>IF($A279="","",IF((AND($A279="ADD",OR(BC279="",BC279="Queenstown-Lakes District Council"))),"70",(_xlfn.XLOOKUP(BC279,ud_organisation_owner[lookupValue],ud_organisation_owner[lookupKey],""))))</f>
        <v/>
      </c>
      <c r="BE279" s="3" t="str">
        <f t="shared" si="55"/>
        <v/>
      </c>
      <c r="BF279" s="3" t="str">
        <f>IF($A279="","",IF((AND($A279="ADD",OR(BE279="",BE279="Local Authority"))),"17",(_xlfn.XLOOKUP(BE279,ud_sub_organisation[lookupValue],ud_sub_organisation[lookupKey],""))))</f>
        <v/>
      </c>
      <c r="BH279" s="3" t="str">
        <f>IF($A279="ADD",IF(NOT(ISBLANK(BG279)),_xlfn.XLOOKUP(BG279,ud_maintenance_organisation[lookupValue],ud_maintenance_organisation[lookupKey],"ERROR"),""), "")</f>
        <v/>
      </c>
      <c r="BI279" s="3" t="str">
        <f t="shared" si="56"/>
        <v/>
      </c>
      <c r="BJ279" s="3" t="str">
        <f>IF($A279="","",IF((AND($A279="ADD",OR(BI279="",BI279="Vested Assets"))),"12",(_xlfn.XLOOKUP(BI279,ud_work_category[lookupValue],ud_work_category[lookupKey],""))))</f>
        <v/>
      </c>
      <c r="BK279" s="8"/>
      <c r="BL279" s="2" t="str">
        <f t="shared" si="57"/>
        <v/>
      </c>
      <c r="BM279" s="3" t="str">
        <f t="shared" si="58"/>
        <v/>
      </c>
      <c r="BN279" s="3" t="str">
        <f>IF($A279="","",IF((AND($A279="ADD",OR(BM279="",BM279="Excellent"))),"1",(_xlfn.XLOOKUP(BM279,condition[lookupValue],condition[lookupKey],""))))</f>
        <v/>
      </c>
      <c r="BO279" s="7" t="str">
        <f t="shared" si="59"/>
        <v/>
      </c>
      <c r="BP279" s="9"/>
    </row>
    <row r="280" spans="2:68" x14ac:dyDescent="0.25">
      <c r="B280" s="4"/>
      <c r="E280" s="3" t="str">
        <f>IF($A280="ADD",IF(NOT(ISBLANK(D280)),_xlfn.XLOOKUP(D280,roadnames[lookupValue],roadnames[lookupKey],"ERROR"),""), "")</f>
        <v/>
      </c>
      <c r="F280" s="5"/>
      <c r="G280" s="5"/>
      <c r="H280" s="6"/>
      <c r="J280" s="3" t="str">
        <f>IF($A280="ADD",IF(NOT(ISBLANK(I280)),_xlfn.XLOOKUP(I280,side[lookupValue],side[lookupKey],"ERROR"),""), "")</f>
        <v/>
      </c>
      <c r="K280" s="4"/>
      <c r="M280" s="3" t="str">
        <f>IF($A280="ADD",IF(NOT(ISBLANK(L280)),_xlfn.XLOOKUP(L280,ud_placement[lookupValue],ud_placement[lookupKey],"ERROR"),""), "")</f>
        <v/>
      </c>
      <c r="O280" s="3" t="str">
        <f>IF($A280="ADD",IF(NOT(ISBLANK(N280)),_xlfn.XLOOKUP(N280,ud_pole_primary_function[lookupValue],ud_pole_primary_function[lookupKey],"ERROR"),""), "")</f>
        <v/>
      </c>
      <c r="P280" s="3" t="str">
        <f t="shared" si="48"/>
        <v/>
      </c>
      <c r="Q280" s="3" t="str">
        <f>IF($A280="","",IF((AND($A280="ADD",OR(P280="",P280="Basic Sign Post"))),"6",(_xlfn.XLOOKUP(P280,ud_pole_structure_type[lookupValue],ud_pole_structure_type[lookupKey],""))))</f>
        <v/>
      </c>
      <c r="R280" s="3" t="str">
        <f t="shared" si="49"/>
        <v/>
      </c>
      <c r="S280" s="3" t="str">
        <f>IF($A280="","",IF((AND($A280="ADD",OR(R280="",R280="Aluminium"))),"4",(_xlfn.XLOOKUP(R280,pole_material[lookupValue],pole_material[lookupKey],""))))</f>
        <v/>
      </c>
      <c r="U280" s="3" t="str">
        <f>IF($A280="ADD",IF(NOT(ISBLANK(T280)),_xlfn.XLOOKUP(T280,ud_coating_system[lookupValue],ud_coating_system[lookupKey],"ERROR"),""), "")</f>
        <v/>
      </c>
      <c r="W280" s="3" t="str">
        <f>IF($A280="ADD",IF(NOT(ISBLANK(V280)),_xlfn.XLOOKUP(V280,ud_pole_foundation_type[lookupValue],ud_pole_foundation_type[lookupKey],"ERROR"),""), "")</f>
        <v/>
      </c>
      <c r="Y280" s="3" t="str">
        <f>IF($A280="ADD",IF(NOT(ISBLANK(X280)),_xlfn.XLOOKUP(X280,ud_pole_base_connection[lookupValue],ud_pole_base_connection[lookupKey],"ERROR"),""), "")</f>
        <v/>
      </c>
      <c r="Z280" s="6"/>
      <c r="AA280" s="6"/>
      <c r="AB280" s="2" t="str">
        <f t="shared" si="50"/>
        <v/>
      </c>
      <c r="AD280" s="3" t="str">
        <f>IF($A280="ADD",IF(NOT(ISBLANK(AC280)),_xlfn.XLOOKUP(AC280,ud_pole_structure_make[lookupValue],ud_pole_structure_make[lookupKey],"ERROR"),""), "")</f>
        <v/>
      </c>
      <c r="AF280" s="3" t="str">
        <f>IF($A280="ADD",IF(NOT(ISBLANK(AE280)),_xlfn.XLOOKUP(1,(ud_pole_structure_model_lookup=AE280)*(ud_pole_structure_model_parentKey=AD280),ud_pole_structure_model[lookupKey],"ERROR"),""), "")</f>
        <v/>
      </c>
      <c r="AH280" s="3" t="str">
        <f>IF($A280="ADD",IF(NOT(ISBLANK(AG280)),_xlfn.XLOOKUP(AG280,sl_pole_shape[lookupValue],sl_pole_shape[lookupKey],"ERROR"),""), "")</f>
        <v/>
      </c>
      <c r="AJ280" s="3" t="str">
        <f>IF($A280="ADD",IF(NOT(ISBLANK(AI280)),_xlfn.XLOOKUP(AI280,sign_bracket[lookupValue],sign_bracket[lookupKey],"ERROR"),""), "")</f>
        <v/>
      </c>
      <c r="AL280" s="3" t="str">
        <f>IF($A280="ADD",IF(NOT(ISBLANK(AK280)),_xlfn.XLOOKUP(AK280,post_plant_type[lookupValue],post_plant_type[lookupKey],"ERROR"),""), "")</f>
        <v/>
      </c>
      <c r="AN280" s="3" t="str">
        <f>IF($A280="ADD",IF(NOT(ISBLANK(AM280)),_xlfn.XLOOKUP(AM280,post_ground_type[lookupValue],post_ground_type[lookupKey],"ERROR"),""), "")</f>
        <v/>
      </c>
      <c r="AP280" s="3" t="str">
        <f>IF($A280="ADD",IF(NOT(ISBLANK(AO280)),_xlfn.XLOOKUP(AO280,post_joint_type[lookupValue],post_joint_type[lookupKey],"ERROR"),""), "")</f>
        <v/>
      </c>
      <c r="AQ280" s="7"/>
      <c r="AR280" s="4" t="str">
        <f t="shared" ca="1" si="51"/>
        <v/>
      </c>
      <c r="AS280" s="4"/>
      <c r="AT280" s="3" t="str">
        <f t="shared" si="52"/>
        <v/>
      </c>
      <c r="AU280" s="3" t="str">
        <f>IF($A280="","",IF((AND($A280="ADD",OR(AT280="",AT280="In Use"))),"5",(_xlfn.XLOOKUP(AT280,ud_asset_status[lookupValue],ud_asset_status[lookupKey],""))))</f>
        <v/>
      </c>
      <c r="AW280" s="3" t="str">
        <f>IF($A280="ADD",IF(NOT(ISBLANK(AV280)),_xlfn.XLOOKUP(AV280,ud_replacement_status[lookupValue],ud_replacement_status[lookupKey],"ERROR"),""), "")</f>
        <v/>
      </c>
      <c r="AX280" s="7"/>
      <c r="AZ280" s="3" t="str">
        <f>IF($A280="ADD",IF(NOT(ISBLANK(AY280)),_xlfn.XLOOKUP(AY280,ar_replace_reason[lookupValue],ar_replace_reason[lookupKey],"ERROR"),""), "")</f>
        <v/>
      </c>
      <c r="BA280" s="3" t="str">
        <f t="shared" si="53"/>
        <v/>
      </c>
      <c r="BB280" s="3" t="str">
        <f>IF($A280="","",IF((AND($A280="ADD",OR(BA280="",BA280="Queenstown-Lakes District Council"))),"70",(_xlfn.XLOOKUP(BA280,ud_organisation_owner[lookupValue],ud_organisation_owner[lookupKey],""))))</f>
        <v/>
      </c>
      <c r="BC280" s="3" t="str">
        <f t="shared" si="54"/>
        <v/>
      </c>
      <c r="BD280" s="3" t="str">
        <f>IF($A280="","",IF((AND($A280="ADD",OR(BC280="",BC280="Queenstown-Lakes District Council"))),"70",(_xlfn.XLOOKUP(BC280,ud_organisation_owner[lookupValue],ud_organisation_owner[lookupKey],""))))</f>
        <v/>
      </c>
      <c r="BE280" s="3" t="str">
        <f t="shared" si="55"/>
        <v/>
      </c>
      <c r="BF280" s="3" t="str">
        <f>IF($A280="","",IF((AND($A280="ADD",OR(BE280="",BE280="Local Authority"))),"17",(_xlfn.XLOOKUP(BE280,ud_sub_organisation[lookupValue],ud_sub_organisation[lookupKey],""))))</f>
        <v/>
      </c>
      <c r="BH280" s="3" t="str">
        <f>IF($A280="ADD",IF(NOT(ISBLANK(BG280)),_xlfn.XLOOKUP(BG280,ud_maintenance_organisation[lookupValue],ud_maintenance_organisation[lookupKey],"ERROR"),""), "")</f>
        <v/>
      </c>
      <c r="BI280" s="3" t="str">
        <f t="shared" si="56"/>
        <v/>
      </c>
      <c r="BJ280" s="3" t="str">
        <f>IF($A280="","",IF((AND($A280="ADD",OR(BI280="",BI280="Vested Assets"))),"12",(_xlfn.XLOOKUP(BI280,ud_work_category[lookupValue],ud_work_category[lookupKey],""))))</f>
        <v/>
      </c>
      <c r="BK280" s="8"/>
      <c r="BL280" s="2" t="str">
        <f t="shared" si="57"/>
        <v/>
      </c>
      <c r="BM280" s="3" t="str">
        <f t="shared" si="58"/>
        <v/>
      </c>
      <c r="BN280" s="3" t="str">
        <f>IF($A280="","",IF((AND($A280="ADD",OR(BM280="",BM280="Excellent"))),"1",(_xlfn.XLOOKUP(BM280,condition[lookupValue],condition[lookupKey],""))))</f>
        <v/>
      </c>
      <c r="BO280" s="7" t="str">
        <f t="shared" si="59"/>
        <v/>
      </c>
      <c r="BP280" s="9"/>
    </row>
    <row r="281" spans="2:68" x14ac:dyDescent="0.25">
      <c r="B281" s="4"/>
      <c r="E281" s="3" t="str">
        <f>IF($A281="ADD",IF(NOT(ISBLANK(D281)),_xlfn.XLOOKUP(D281,roadnames[lookupValue],roadnames[lookupKey],"ERROR"),""), "")</f>
        <v/>
      </c>
      <c r="F281" s="5"/>
      <c r="G281" s="5"/>
      <c r="H281" s="6"/>
      <c r="J281" s="3" t="str">
        <f>IF($A281="ADD",IF(NOT(ISBLANK(I281)),_xlfn.XLOOKUP(I281,side[lookupValue],side[lookupKey],"ERROR"),""), "")</f>
        <v/>
      </c>
      <c r="K281" s="4"/>
      <c r="M281" s="3" t="str">
        <f>IF($A281="ADD",IF(NOT(ISBLANK(L281)),_xlfn.XLOOKUP(L281,ud_placement[lookupValue],ud_placement[lookupKey],"ERROR"),""), "")</f>
        <v/>
      </c>
      <c r="O281" s="3" t="str">
        <f>IF($A281="ADD",IF(NOT(ISBLANK(N281)),_xlfn.XLOOKUP(N281,ud_pole_primary_function[lookupValue],ud_pole_primary_function[lookupKey],"ERROR"),""), "")</f>
        <v/>
      </c>
      <c r="P281" s="3" t="str">
        <f t="shared" si="48"/>
        <v/>
      </c>
      <c r="Q281" s="3" t="str">
        <f>IF($A281="","",IF((AND($A281="ADD",OR(P281="",P281="Basic Sign Post"))),"6",(_xlfn.XLOOKUP(P281,ud_pole_structure_type[lookupValue],ud_pole_structure_type[lookupKey],""))))</f>
        <v/>
      </c>
      <c r="R281" s="3" t="str">
        <f t="shared" si="49"/>
        <v/>
      </c>
      <c r="S281" s="3" t="str">
        <f>IF($A281="","",IF((AND($A281="ADD",OR(R281="",R281="Aluminium"))),"4",(_xlfn.XLOOKUP(R281,pole_material[lookupValue],pole_material[lookupKey],""))))</f>
        <v/>
      </c>
      <c r="U281" s="3" t="str">
        <f>IF($A281="ADD",IF(NOT(ISBLANK(T281)),_xlfn.XLOOKUP(T281,ud_coating_system[lookupValue],ud_coating_system[lookupKey],"ERROR"),""), "")</f>
        <v/>
      </c>
      <c r="W281" s="3" t="str">
        <f>IF($A281="ADD",IF(NOT(ISBLANK(V281)),_xlfn.XLOOKUP(V281,ud_pole_foundation_type[lookupValue],ud_pole_foundation_type[lookupKey],"ERROR"),""), "")</f>
        <v/>
      </c>
      <c r="Y281" s="3" t="str">
        <f>IF($A281="ADD",IF(NOT(ISBLANK(X281)),_xlfn.XLOOKUP(X281,ud_pole_base_connection[lookupValue],ud_pole_base_connection[lookupKey],"ERROR"),""), "")</f>
        <v/>
      </c>
      <c r="Z281" s="6"/>
      <c r="AA281" s="6"/>
      <c r="AB281" s="2" t="str">
        <f t="shared" si="50"/>
        <v/>
      </c>
      <c r="AD281" s="3" t="str">
        <f>IF($A281="ADD",IF(NOT(ISBLANK(AC281)),_xlfn.XLOOKUP(AC281,ud_pole_structure_make[lookupValue],ud_pole_structure_make[lookupKey],"ERROR"),""), "")</f>
        <v/>
      </c>
      <c r="AF281" s="3" t="str">
        <f>IF($A281="ADD",IF(NOT(ISBLANK(AE281)),_xlfn.XLOOKUP(1,(ud_pole_structure_model_lookup=AE281)*(ud_pole_structure_model_parentKey=AD281),ud_pole_structure_model[lookupKey],"ERROR"),""), "")</f>
        <v/>
      </c>
      <c r="AH281" s="3" t="str">
        <f>IF($A281="ADD",IF(NOT(ISBLANK(AG281)),_xlfn.XLOOKUP(AG281,sl_pole_shape[lookupValue],sl_pole_shape[lookupKey],"ERROR"),""), "")</f>
        <v/>
      </c>
      <c r="AJ281" s="3" t="str">
        <f>IF($A281="ADD",IF(NOT(ISBLANK(AI281)),_xlfn.XLOOKUP(AI281,sign_bracket[lookupValue],sign_bracket[lookupKey],"ERROR"),""), "")</f>
        <v/>
      </c>
      <c r="AL281" s="3" t="str">
        <f>IF($A281="ADD",IF(NOT(ISBLANK(AK281)),_xlfn.XLOOKUP(AK281,post_plant_type[lookupValue],post_plant_type[lookupKey],"ERROR"),""), "")</f>
        <v/>
      </c>
      <c r="AN281" s="3" t="str">
        <f>IF($A281="ADD",IF(NOT(ISBLANK(AM281)),_xlfn.XLOOKUP(AM281,post_ground_type[lookupValue],post_ground_type[lookupKey],"ERROR"),""), "")</f>
        <v/>
      </c>
      <c r="AP281" s="3" t="str">
        <f>IF($A281="ADD",IF(NOT(ISBLANK(AO281)),_xlfn.XLOOKUP(AO281,post_joint_type[lookupValue],post_joint_type[lookupKey],"ERROR"),""), "")</f>
        <v/>
      </c>
      <c r="AQ281" s="7"/>
      <c r="AR281" s="4" t="str">
        <f t="shared" ca="1" si="51"/>
        <v/>
      </c>
      <c r="AS281" s="4"/>
      <c r="AT281" s="3" t="str">
        <f t="shared" si="52"/>
        <v/>
      </c>
      <c r="AU281" s="3" t="str">
        <f>IF($A281="","",IF((AND($A281="ADD",OR(AT281="",AT281="In Use"))),"5",(_xlfn.XLOOKUP(AT281,ud_asset_status[lookupValue],ud_asset_status[lookupKey],""))))</f>
        <v/>
      </c>
      <c r="AW281" s="3" t="str">
        <f>IF($A281="ADD",IF(NOT(ISBLANK(AV281)),_xlfn.XLOOKUP(AV281,ud_replacement_status[lookupValue],ud_replacement_status[lookupKey],"ERROR"),""), "")</f>
        <v/>
      </c>
      <c r="AX281" s="7"/>
      <c r="AZ281" s="3" t="str">
        <f>IF($A281="ADD",IF(NOT(ISBLANK(AY281)),_xlfn.XLOOKUP(AY281,ar_replace_reason[lookupValue],ar_replace_reason[lookupKey],"ERROR"),""), "")</f>
        <v/>
      </c>
      <c r="BA281" s="3" t="str">
        <f t="shared" si="53"/>
        <v/>
      </c>
      <c r="BB281" s="3" t="str">
        <f>IF($A281="","",IF((AND($A281="ADD",OR(BA281="",BA281="Queenstown-Lakes District Council"))),"70",(_xlfn.XLOOKUP(BA281,ud_organisation_owner[lookupValue],ud_organisation_owner[lookupKey],""))))</f>
        <v/>
      </c>
      <c r="BC281" s="3" t="str">
        <f t="shared" si="54"/>
        <v/>
      </c>
      <c r="BD281" s="3" t="str">
        <f>IF($A281="","",IF((AND($A281="ADD",OR(BC281="",BC281="Queenstown-Lakes District Council"))),"70",(_xlfn.XLOOKUP(BC281,ud_organisation_owner[lookupValue],ud_organisation_owner[lookupKey],""))))</f>
        <v/>
      </c>
      <c r="BE281" s="3" t="str">
        <f t="shared" si="55"/>
        <v/>
      </c>
      <c r="BF281" s="3" t="str">
        <f>IF($A281="","",IF((AND($A281="ADD",OR(BE281="",BE281="Local Authority"))),"17",(_xlfn.XLOOKUP(BE281,ud_sub_organisation[lookupValue],ud_sub_organisation[lookupKey],""))))</f>
        <v/>
      </c>
      <c r="BH281" s="3" t="str">
        <f>IF($A281="ADD",IF(NOT(ISBLANK(BG281)),_xlfn.XLOOKUP(BG281,ud_maintenance_organisation[lookupValue],ud_maintenance_organisation[lookupKey],"ERROR"),""), "")</f>
        <v/>
      </c>
      <c r="BI281" s="3" t="str">
        <f t="shared" si="56"/>
        <v/>
      </c>
      <c r="BJ281" s="3" t="str">
        <f>IF($A281="","",IF((AND($A281="ADD",OR(BI281="",BI281="Vested Assets"))),"12",(_xlfn.XLOOKUP(BI281,ud_work_category[lookupValue],ud_work_category[lookupKey],""))))</f>
        <v/>
      </c>
      <c r="BK281" s="8"/>
      <c r="BL281" s="2" t="str">
        <f t="shared" si="57"/>
        <v/>
      </c>
      <c r="BM281" s="3" t="str">
        <f t="shared" si="58"/>
        <v/>
      </c>
      <c r="BN281" s="3" t="str">
        <f>IF($A281="","",IF((AND($A281="ADD",OR(BM281="",BM281="Excellent"))),"1",(_xlfn.XLOOKUP(BM281,condition[lookupValue],condition[lookupKey],""))))</f>
        <v/>
      </c>
      <c r="BO281" s="7" t="str">
        <f t="shared" si="59"/>
        <v/>
      </c>
      <c r="BP281" s="9"/>
    </row>
    <row r="282" spans="2:68" x14ac:dyDescent="0.25">
      <c r="B282" s="4"/>
      <c r="E282" s="3" t="str">
        <f>IF($A282="ADD",IF(NOT(ISBLANK(D282)),_xlfn.XLOOKUP(D282,roadnames[lookupValue],roadnames[lookupKey],"ERROR"),""), "")</f>
        <v/>
      </c>
      <c r="F282" s="5"/>
      <c r="G282" s="5"/>
      <c r="H282" s="6"/>
      <c r="J282" s="3" t="str">
        <f>IF($A282="ADD",IF(NOT(ISBLANK(I282)),_xlfn.XLOOKUP(I282,side[lookupValue],side[lookupKey],"ERROR"),""), "")</f>
        <v/>
      </c>
      <c r="K282" s="4"/>
      <c r="M282" s="3" t="str">
        <f>IF($A282="ADD",IF(NOT(ISBLANK(L282)),_xlfn.XLOOKUP(L282,ud_placement[lookupValue],ud_placement[lookupKey],"ERROR"),""), "")</f>
        <v/>
      </c>
      <c r="O282" s="3" t="str">
        <f>IF($A282="ADD",IF(NOT(ISBLANK(N282)),_xlfn.XLOOKUP(N282,ud_pole_primary_function[lookupValue],ud_pole_primary_function[lookupKey],"ERROR"),""), "")</f>
        <v/>
      </c>
      <c r="P282" s="3" t="str">
        <f t="shared" si="48"/>
        <v/>
      </c>
      <c r="Q282" s="3" t="str">
        <f>IF($A282="","",IF((AND($A282="ADD",OR(P282="",P282="Basic Sign Post"))),"6",(_xlfn.XLOOKUP(P282,ud_pole_structure_type[lookupValue],ud_pole_structure_type[lookupKey],""))))</f>
        <v/>
      </c>
      <c r="R282" s="3" t="str">
        <f t="shared" si="49"/>
        <v/>
      </c>
      <c r="S282" s="3" t="str">
        <f>IF($A282="","",IF((AND($A282="ADD",OR(R282="",R282="Aluminium"))),"4",(_xlfn.XLOOKUP(R282,pole_material[lookupValue],pole_material[lookupKey],""))))</f>
        <v/>
      </c>
      <c r="U282" s="3" t="str">
        <f>IF($A282="ADD",IF(NOT(ISBLANK(T282)),_xlfn.XLOOKUP(T282,ud_coating_system[lookupValue],ud_coating_system[lookupKey],"ERROR"),""), "")</f>
        <v/>
      </c>
      <c r="W282" s="3" t="str">
        <f>IF($A282="ADD",IF(NOT(ISBLANK(V282)),_xlfn.XLOOKUP(V282,ud_pole_foundation_type[lookupValue],ud_pole_foundation_type[lookupKey],"ERROR"),""), "")</f>
        <v/>
      </c>
      <c r="Y282" s="3" t="str">
        <f>IF($A282="ADD",IF(NOT(ISBLANK(X282)),_xlfn.XLOOKUP(X282,ud_pole_base_connection[lookupValue],ud_pole_base_connection[lookupKey],"ERROR"),""), "")</f>
        <v/>
      </c>
      <c r="Z282" s="6"/>
      <c r="AA282" s="6"/>
      <c r="AB282" s="2" t="str">
        <f t="shared" si="50"/>
        <v/>
      </c>
      <c r="AD282" s="3" t="str">
        <f>IF($A282="ADD",IF(NOT(ISBLANK(AC282)),_xlfn.XLOOKUP(AC282,ud_pole_structure_make[lookupValue],ud_pole_structure_make[lookupKey],"ERROR"),""), "")</f>
        <v/>
      </c>
      <c r="AF282" s="3" t="str">
        <f>IF($A282="ADD",IF(NOT(ISBLANK(AE282)),_xlfn.XLOOKUP(1,(ud_pole_structure_model_lookup=AE282)*(ud_pole_structure_model_parentKey=AD282),ud_pole_structure_model[lookupKey],"ERROR"),""), "")</f>
        <v/>
      </c>
      <c r="AH282" s="3" t="str">
        <f>IF($A282="ADD",IF(NOT(ISBLANK(AG282)),_xlfn.XLOOKUP(AG282,sl_pole_shape[lookupValue],sl_pole_shape[lookupKey],"ERROR"),""), "")</f>
        <v/>
      </c>
      <c r="AJ282" s="3" t="str">
        <f>IF($A282="ADD",IF(NOT(ISBLANK(AI282)),_xlfn.XLOOKUP(AI282,sign_bracket[lookupValue],sign_bracket[lookupKey],"ERROR"),""), "")</f>
        <v/>
      </c>
      <c r="AL282" s="3" t="str">
        <f>IF($A282="ADD",IF(NOT(ISBLANK(AK282)),_xlfn.XLOOKUP(AK282,post_plant_type[lookupValue],post_plant_type[lookupKey],"ERROR"),""), "")</f>
        <v/>
      </c>
      <c r="AN282" s="3" t="str">
        <f>IF($A282="ADD",IF(NOT(ISBLANK(AM282)),_xlfn.XLOOKUP(AM282,post_ground_type[lookupValue],post_ground_type[lookupKey],"ERROR"),""), "")</f>
        <v/>
      </c>
      <c r="AP282" s="3" t="str">
        <f>IF($A282="ADD",IF(NOT(ISBLANK(AO282)),_xlfn.XLOOKUP(AO282,post_joint_type[lookupValue],post_joint_type[lookupKey],"ERROR"),""), "")</f>
        <v/>
      </c>
      <c r="AQ282" s="7"/>
      <c r="AR282" s="4" t="str">
        <f t="shared" ca="1" si="51"/>
        <v/>
      </c>
      <c r="AS282" s="4"/>
      <c r="AT282" s="3" t="str">
        <f t="shared" si="52"/>
        <v/>
      </c>
      <c r="AU282" s="3" t="str">
        <f>IF($A282="","",IF((AND($A282="ADD",OR(AT282="",AT282="In Use"))),"5",(_xlfn.XLOOKUP(AT282,ud_asset_status[lookupValue],ud_asset_status[lookupKey],""))))</f>
        <v/>
      </c>
      <c r="AW282" s="3" t="str">
        <f>IF($A282="ADD",IF(NOT(ISBLANK(AV282)),_xlfn.XLOOKUP(AV282,ud_replacement_status[lookupValue],ud_replacement_status[lookupKey],"ERROR"),""), "")</f>
        <v/>
      </c>
      <c r="AX282" s="7"/>
      <c r="AZ282" s="3" t="str">
        <f>IF($A282="ADD",IF(NOT(ISBLANK(AY282)),_xlfn.XLOOKUP(AY282,ar_replace_reason[lookupValue],ar_replace_reason[lookupKey],"ERROR"),""), "")</f>
        <v/>
      </c>
      <c r="BA282" s="3" t="str">
        <f t="shared" si="53"/>
        <v/>
      </c>
      <c r="BB282" s="3" t="str">
        <f>IF($A282="","",IF((AND($A282="ADD",OR(BA282="",BA282="Queenstown-Lakes District Council"))),"70",(_xlfn.XLOOKUP(BA282,ud_organisation_owner[lookupValue],ud_organisation_owner[lookupKey],""))))</f>
        <v/>
      </c>
      <c r="BC282" s="3" t="str">
        <f t="shared" si="54"/>
        <v/>
      </c>
      <c r="BD282" s="3" t="str">
        <f>IF($A282="","",IF((AND($A282="ADD",OR(BC282="",BC282="Queenstown-Lakes District Council"))),"70",(_xlfn.XLOOKUP(BC282,ud_organisation_owner[lookupValue],ud_organisation_owner[lookupKey],""))))</f>
        <v/>
      </c>
      <c r="BE282" s="3" t="str">
        <f t="shared" si="55"/>
        <v/>
      </c>
      <c r="BF282" s="3" t="str">
        <f>IF($A282="","",IF((AND($A282="ADD",OR(BE282="",BE282="Local Authority"))),"17",(_xlfn.XLOOKUP(BE282,ud_sub_organisation[lookupValue],ud_sub_organisation[lookupKey],""))))</f>
        <v/>
      </c>
      <c r="BH282" s="3" t="str">
        <f>IF($A282="ADD",IF(NOT(ISBLANK(BG282)),_xlfn.XLOOKUP(BG282,ud_maintenance_organisation[lookupValue],ud_maintenance_organisation[lookupKey],"ERROR"),""), "")</f>
        <v/>
      </c>
      <c r="BI282" s="3" t="str">
        <f t="shared" si="56"/>
        <v/>
      </c>
      <c r="BJ282" s="3" t="str">
        <f>IF($A282="","",IF((AND($A282="ADD",OR(BI282="",BI282="Vested Assets"))),"12",(_xlfn.XLOOKUP(BI282,ud_work_category[lookupValue],ud_work_category[lookupKey],""))))</f>
        <v/>
      </c>
      <c r="BK282" s="8"/>
      <c r="BL282" s="2" t="str">
        <f t="shared" si="57"/>
        <v/>
      </c>
      <c r="BM282" s="3" t="str">
        <f t="shared" si="58"/>
        <v/>
      </c>
      <c r="BN282" s="3" t="str">
        <f>IF($A282="","",IF((AND($A282="ADD",OR(BM282="",BM282="Excellent"))),"1",(_xlfn.XLOOKUP(BM282,condition[lookupValue],condition[lookupKey],""))))</f>
        <v/>
      </c>
      <c r="BO282" s="7" t="str">
        <f t="shared" si="59"/>
        <v/>
      </c>
      <c r="BP282" s="9"/>
    </row>
    <row r="283" spans="2:68" x14ac:dyDescent="0.25">
      <c r="B283" s="4"/>
      <c r="E283" s="3" t="str">
        <f>IF($A283="ADD",IF(NOT(ISBLANK(D283)),_xlfn.XLOOKUP(D283,roadnames[lookupValue],roadnames[lookupKey],"ERROR"),""), "")</f>
        <v/>
      </c>
      <c r="F283" s="5"/>
      <c r="G283" s="5"/>
      <c r="H283" s="6"/>
      <c r="J283" s="3" t="str">
        <f>IF($A283="ADD",IF(NOT(ISBLANK(I283)),_xlfn.XLOOKUP(I283,side[lookupValue],side[lookupKey],"ERROR"),""), "")</f>
        <v/>
      </c>
      <c r="K283" s="4"/>
      <c r="M283" s="3" t="str">
        <f>IF($A283="ADD",IF(NOT(ISBLANK(L283)),_xlfn.XLOOKUP(L283,ud_placement[lookupValue],ud_placement[lookupKey],"ERROR"),""), "")</f>
        <v/>
      </c>
      <c r="O283" s="3" t="str">
        <f>IF($A283="ADD",IF(NOT(ISBLANK(N283)),_xlfn.XLOOKUP(N283,ud_pole_primary_function[lookupValue],ud_pole_primary_function[lookupKey],"ERROR"),""), "")</f>
        <v/>
      </c>
      <c r="P283" s="3" t="str">
        <f t="shared" si="48"/>
        <v/>
      </c>
      <c r="Q283" s="3" t="str">
        <f>IF($A283="","",IF((AND($A283="ADD",OR(P283="",P283="Basic Sign Post"))),"6",(_xlfn.XLOOKUP(P283,ud_pole_structure_type[lookupValue],ud_pole_structure_type[lookupKey],""))))</f>
        <v/>
      </c>
      <c r="R283" s="3" t="str">
        <f t="shared" si="49"/>
        <v/>
      </c>
      <c r="S283" s="3" t="str">
        <f>IF($A283="","",IF((AND($A283="ADD",OR(R283="",R283="Aluminium"))),"4",(_xlfn.XLOOKUP(R283,pole_material[lookupValue],pole_material[lookupKey],""))))</f>
        <v/>
      </c>
      <c r="U283" s="3" t="str">
        <f>IF($A283="ADD",IF(NOT(ISBLANK(T283)),_xlfn.XLOOKUP(T283,ud_coating_system[lookupValue],ud_coating_system[lookupKey],"ERROR"),""), "")</f>
        <v/>
      </c>
      <c r="W283" s="3" t="str">
        <f>IF($A283="ADD",IF(NOT(ISBLANK(V283)),_xlfn.XLOOKUP(V283,ud_pole_foundation_type[lookupValue],ud_pole_foundation_type[lookupKey],"ERROR"),""), "")</f>
        <v/>
      </c>
      <c r="Y283" s="3" t="str">
        <f>IF($A283="ADD",IF(NOT(ISBLANK(X283)),_xlfn.XLOOKUP(X283,ud_pole_base_connection[lookupValue],ud_pole_base_connection[lookupKey],"ERROR"),""), "")</f>
        <v/>
      </c>
      <c r="Z283" s="6"/>
      <c r="AA283" s="6"/>
      <c r="AB283" s="2" t="str">
        <f t="shared" si="50"/>
        <v/>
      </c>
      <c r="AD283" s="3" t="str">
        <f>IF($A283="ADD",IF(NOT(ISBLANK(AC283)),_xlfn.XLOOKUP(AC283,ud_pole_structure_make[lookupValue],ud_pole_structure_make[lookupKey],"ERROR"),""), "")</f>
        <v/>
      </c>
      <c r="AF283" s="3" t="str">
        <f>IF($A283="ADD",IF(NOT(ISBLANK(AE283)),_xlfn.XLOOKUP(1,(ud_pole_structure_model_lookup=AE283)*(ud_pole_structure_model_parentKey=AD283),ud_pole_structure_model[lookupKey],"ERROR"),""), "")</f>
        <v/>
      </c>
      <c r="AH283" s="3" t="str">
        <f>IF($A283="ADD",IF(NOT(ISBLANK(AG283)),_xlfn.XLOOKUP(AG283,sl_pole_shape[lookupValue],sl_pole_shape[lookupKey],"ERROR"),""), "")</f>
        <v/>
      </c>
      <c r="AJ283" s="3" t="str">
        <f>IF($A283="ADD",IF(NOT(ISBLANK(AI283)),_xlfn.XLOOKUP(AI283,sign_bracket[lookupValue],sign_bracket[lookupKey],"ERROR"),""), "")</f>
        <v/>
      </c>
      <c r="AL283" s="3" t="str">
        <f>IF($A283="ADD",IF(NOT(ISBLANK(AK283)),_xlfn.XLOOKUP(AK283,post_plant_type[lookupValue],post_plant_type[lookupKey],"ERROR"),""), "")</f>
        <v/>
      </c>
      <c r="AN283" s="3" t="str">
        <f>IF($A283="ADD",IF(NOT(ISBLANK(AM283)),_xlfn.XLOOKUP(AM283,post_ground_type[lookupValue],post_ground_type[lookupKey],"ERROR"),""), "")</f>
        <v/>
      </c>
      <c r="AP283" s="3" t="str">
        <f>IF($A283="ADD",IF(NOT(ISBLANK(AO283)),_xlfn.XLOOKUP(AO283,post_joint_type[lookupValue],post_joint_type[lookupKey],"ERROR"),""), "")</f>
        <v/>
      </c>
      <c r="AQ283" s="7"/>
      <c r="AR283" s="4" t="str">
        <f t="shared" ca="1" si="51"/>
        <v/>
      </c>
      <c r="AS283" s="4"/>
      <c r="AT283" s="3" t="str">
        <f t="shared" si="52"/>
        <v/>
      </c>
      <c r="AU283" s="3" t="str">
        <f>IF($A283="","",IF((AND($A283="ADD",OR(AT283="",AT283="In Use"))),"5",(_xlfn.XLOOKUP(AT283,ud_asset_status[lookupValue],ud_asset_status[lookupKey],""))))</f>
        <v/>
      </c>
      <c r="AW283" s="3" t="str">
        <f>IF($A283="ADD",IF(NOT(ISBLANK(AV283)),_xlfn.XLOOKUP(AV283,ud_replacement_status[lookupValue],ud_replacement_status[lookupKey],"ERROR"),""), "")</f>
        <v/>
      </c>
      <c r="AX283" s="7"/>
      <c r="AZ283" s="3" t="str">
        <f>IF($A283="ADD",IF(NOT(ISBLANK(AY283)),_xlfn.XLOOKUP(AY283,ar_replace_reason[lookupValue],ar_replace_reason[lookupKey],"ERROR"),""), "")</f>
        <v/>
      </c>
      <c r="BA283" s="3" t="str">
        <f t="shared" si="53"/>
        <v/>
      </c>
      <c r="BB283" s="3" t="str">
        <f>IF($A283="","",IF((AND($A283="ADD",OR(BA283="",BA283="Queenstown-Lakes District Council"))),"70",(_xlfn.XLOOKUP(BA283,ud_organisation_owner[lookupValue],ud_organisation_owner[lookupKey],""))))</f>
        <v/>
      </c>
      <c r="BC283" s="3" t="str">
        <f t="shared" si="54"/>
        <v/>
      </c>
      <c r="BD283" s="3" t="str">
        <f>IF($A283="","",IF((AND($A283="ADD",OR(BC283="",BC283="Queenstown-Lakes District Council"))),"70",(_xlfn.XLOOKUP(BC283,ud_organisation_owner[lookupValue],ud_organisation_owner[lookupKey],""))))</f>
        <v/>
      </c>
      <c r="BE283" s="3" t="str">
        <f t="shared" si="55"/>
        <v/>
      </c>
      <c r="BF283" s="3" t="str">
        <f>IF($A283="","",IF((AND($A283="ADD",OR(BE283="",BE283="Local Authority"))),"17",(_xlfn.XLOOKUP(BE283,ud_sub_organisation[lookupValue],ud_sub_organisation[lookupKey],""))))</f>
        <v/>
      </c>
      <c r="BH283" s="3" t="str">
        <f>IF($A283="ADD",IF(NOT(ISBLANK(BG283)),_xlfn.XLOOKUP(BG283,ud_maintenance_organisation[lookupValue],ud_maintenance_organisation[lookupKey],"ERROR"),""), "")</f>
        <v/>
      </c>
      <c r="BI283" s="3" t="str">
        <f t="shared" si="56"/>
        <v/>
      </c>
      <c r="BJ283" s="3" t="str">
        <f>IF($A283="","",IF((AND($A283="ADD",OR(BI283="",BI283="Vested Assets"))),"12",(_xlfn.XLOOKUP(BI283,ud_work_category[lookupValue],ud_work_category[lookupKey],""))))</f>
        <v/>
      </c>
      <c r="BK283" s="8"/>
      <c r="BL283" s="2" t="str">
        <f t="shared" si="57"/>
        <v/>
      </c>
      <c r="BM283" s="3" t="str">
        <f t="shared" si="58"/>
        <v/>
      </c>
      <c r="BN283" s="3" t="str">
        <f>IF($A283="","",IF((AND($A283="ADD",OR(BM283="",BM283="Excellent"))),"1",(_xlfn.XLOOKUP(BM283,condition[lookupValue],condition[lookupKey],""))))</f>
        <v/>
      </c>
      <c r="BO283" s="7" t="str">
        <f t="shared" si="59"/>
        <v/>
      </c>
      <c r="BP283" s="9"/>
    </row>
    <row r="284" spans="2:68" x14ac:dyDescent="0.25">
      <c r="B284" s="4"/>
      <c r="E284" s="3" t="str">
        <f>IF($A284="ADD",IF(NOT(ISBLANK(D284)),_xlfn.XLOOKUP(D284,roadnames[lookupValue],roadnames[lookupKey],"ERROR"),""), "")</f>
        <v/>
      </c>
      <c r="F284" s="5"/>
      <c r="G284" s="5"/>
      <c r="H284" s="6"/>
      <c r="J284" s="3" t="str">
        <f>IF($A284="ADD",IF(NOT(ISBLANK(I284)),_xlfn.XLOOKUP(I284,side[lookupValue],side[lookupKey],"ERROR"),""), "")</f>
        <v/>
      </c>
      <c r="K284" s="4"/>
      <c r="M284" s="3" t="str">
        <f>IF($A284="ADD",IF(NOT(ISBLANK(L284)),_xlfn.XLOOKUP(L284,ud_placement[lookupValue],ud_placement[lookupKey],"ERROR"),""), "")</f>
        <v/>
      </c>
      <c r="O284" s="3" t="str">
        <f>IF($A284="ADD",IF(NOT(ISBLANK(N284)),_xlfn.XLOOKUP(N284,ud_pole_primary_function[lookupValue],ud_pole_primary_function[lookupKey],"ERROR"),""), "")</f>
        <v/>
      </c>
      <c r="P284" s="3" t="str">
        <f t="shared" si="48"/>
        <v/>
      </c>
      <c r="Q284" s="3" t="str">
        <f>IF($A284="","",IF((AND($A284="ADD",OR(P284="",P284="Basic Sign Post"))),"6",(_xlfn.XLOOKUP(P284,ud_pole_structure_type[lookupValue],ud_pole_structure_type[lookupKey],""))))</f>
        <v/>
      </c>
      <c r="R284" s="3" t="str">
        <f t="shared" si="49"/>
        <v/>
      </c>
      <c r="S284" s="3" t="str">
        <f>IF($A284="","",IF((AND($A284="ADD",OR(R284="",R284="Aluminium"))),"4",(_xlfn.XLOOKUP(R284,pole_material[lookupValue],pole_material[lookupKey],""))))</f>
        <v/>
      </c>
      <c r="U284" s="3" t="str">
        <f>IF($A284="ADD",IF(NOT(ISBLANK(T284)),_xlfn.XLOOKUP(T284,ud_coating_system[lookupValue],ud_coating_system[lookupKey],"ERROR"),""), "")</f>
        <v/>
      </c>
      <c r="W284" s="3" t="str">
        <f>IF($A284="ADD",IF(NOT(ISBLANK(V284)),_xlfn.XLOOKUP(V284,ud_pole_foundation_type[lookupValue],ud_pole_foundation_type[lookupKey],"ERROR"),""), "")</f>
        <v/>
      </c>
      <c r="Y284" s="3" t="str">
        <f>IF($A284="ADD",IF(NOT(ISBLANK(X284)),_xlfn.XLOOKUP(X284,ud_pole_base_connection[lookupValue],ud_pole_base_connection[lookupKey],"ERROR"),""), "")</f>
        <v/>
      </c>
      <c r="Z284" s="6"/>
      <c r="AA284" s="6"/>
      <c r="AB284" s="2" t="str">
        <f t="shared" si="50"/>
        <v/>
      </c>
      <c r="AD284" s="3" t="str">
        <f>IF($A284="ADD",IF(NOT(ISBLANK(AC284)),_xlfn.XLOOKUP(AC284,ud_pole_structure_make[lookupValue],ud_pole_structure_make[lookupKey],"ERROR"),""), "")</f>
        <v/>
      </c>
      <c r="AF284" s="3" t="str">
        <f>IF($A284="ADD",IF(NOT(ISBLANK(AE284)),_xlfn.XLOOKUP(1,(ud_pole_structure_model_lookup=AE284)*(ud_pole_structure_model_parentKey=AD284),ud_pole_structure_model[lookupKey],"ERROR"),""), "")</f>
        <v/>
      </c>
      <c r="AH284" s="3" t="str">
        <f>IF($A284="ADD",IF(NOT(ISBLANK(AG284)),_xlfn.XLOOKUP(AG284,sl_pole_shape[lookupValue],sl_pole_shape[lookupKey],"ERROR"),""), "")</f>
        <v/>
      </c>
      <c r="AJ284" s="3" t="str">
        <f>IF($A284="ADD",IF(NOT(ISBLANK(AI284)),_xlfn.XLOOKUP(AI284,sign_bracket[lookupValue],sign_bracket[lookupKey],"ERROR"),""), "")</f>
        <v/>
      </c>
      <c r="AL284" s="3" t="str">
        <f>IF($A284="ADD",IF(NOT(ISBLANK(AK284)),_xlfn.XLOOKUP(AK284,post_plant_type[lookupValue],post_plant_type[lookupKey],"ERROR"),""), "")</f>
        <v/>
      </c>
      <c r="AN284" s="3" t="str">
        <f>IF($A284="ADD",IF(NOT(ISBLANK(AM284)),_xlfn.XLOOKUP(AM284,post_ground_type[lookupValue],post_ground_type[lookupKey],"ERROR"),""), "")</f>
        <v/>
      </c>
      <c r="AP284" s="3" t="str">
        <f>IF($A284="ADD",IF(NOT(ISBLANK(AO284)),_xlfn.XLOOKUP(AO284,post_joint_type[lookupValue],post_joint_type[lookupKey],"ERROR"),""), "")</f>
        <v/>
      </c>
      <c r="AQ284" s="7"/>
      <c r="AR284" s="4" t="str">
        <f t="shared" ca="1" si="51"/>
        <v/>
      </c>
      <c r="AS284" s="4"/>
      <c r="AT284" s="3" t="str">
        <f t="shared" si="52"/>
        <v/>
      </c>
      <c r="AU284" s="3" t="str">
        <f>IF($A284="","",IF((AND($A284="ADD",OR(AT284="",AT284="In Use"))),"5",(_xlfn.XLOOKUP(AT284,ud_asset_status[lookupValue],ud_asset_status[lookupKey],""))))</f>
        <v/>
      </c>
      <c r="AW284" s="3" t="str">
        <f>IF($A284="ADD",IF(NOT(ISBLANK(AV284)),_xlfn.XLOOKUP(AV284,ud_replacement_status[lookupValue],ud_replacement_status[lookupKey],"ERROR"),""), "")</f>
        <v/>
      </c>
      <c r="AX284" s="7"/>
      <c r="AZ284" s="3" t="str">
        <f>IF($A284="ADD",IF(NOT(ISBLANK(AY284)),_xlfn.XLOOKUP(AY284,ar_replace_reason[lookupValue],ar_replace_reason[lookupKey],"ERROR"),""), "")</f>
        <v/>
      </c>
      <c r="BA284" s="3" t="str">
        <f t="shared" si="53"/>
        <v/>
      </c>
      <c r="BB284" s="3" t="str">
        <f>IF($A284="","",IF((AND($A284="ADD",OR(BA284="",BA284="Queenstown-Lakes District Council"))),"70",(_xlfn.XLOOKUP(BA284,ud_organisation_owner[lookupValue],ud_organisation_owner[lookupKey],""))))</f>
        <v/>
      </c>
      <c r="BC284" s="3" t="str">
        <f t="shared" si="54"/>
        <v/>
      </c>
      <c r="BD284" s="3" t="str">
        <f>IF($A284="","",IF((AND($A284="ADD",OR(BC284="",BC284="Queenstown-Lakes District Council"))),"70",(_xlfn.XLOOKUP(BC284,ud_organisation_owner[lookupValue],ud_organisation_owner[lookupKey],""))))</f>
        <v/>
      </c>
      <c r="BE284" s="3" t="str">
        <f t="shared" si="55"/>
        <v/>
      </c>
      <c r="BF284" s="3" t="str">
        <f>IF($A284="","",IF((AND($A284="ADD",OR(BE284="",BE284="Local Authority"))),"17",(_xlfn.XLOOKUP(BE284,ud_sub_organisation[lookupValue],ud_sub_organisation[lookupKey],""))))</f>
        <v/>
      </c>
      <c r="BH284" s="3" t="str">
        <f>IF($A284="ADD",IF(NOT(ISBLANK(BG284)),_xlfn.XLOOKUP(BG284,ud_maintenance_organisation[lookupValue],ud_maintenance_organisation[lookupKey],"ERROR"),""), "")</f>
        <v/>
      </c>
      <c r="BI284" s="3" t="str">
        <f t="shared" si="56"/>
        <v/>
      </c>
      <c r="BJ284" s="3" t="str">
        <f>IF($A284="","",IF((AND($A284="ADD",OR(BI284="",BI284="Vested Assets"))),"12",(_xlfn.XLOOKUP(BI284,ud_work_category[lookupValue],ud_work_category[lookupKey],""))))</f>
        <v/>
      </c>
      <c r="BK284" s="8"/>
      <c r="BL284" s="2" t="str">
        <f t="shared" si="57"/>
        <v/>
      </c>
      <c r="BM284" s="3" t="str">
        <f t="shared" si="58"/>
        <v/>
      </c>
      <c r="BN284" s="3" t="str">
        <f>IF($A284="","",IF((AND($A284="ADD",OR(BM284="",BM284="Excellent"))),"1",(_xlfn.XLOOKUP(BM284,condition[lookupValue],condition[lookupKey],""))))</f>
        <v/>
      </c>
      <c r="BO284" s="7" t="str">
        <f t="shared" si="59"/>
        <v/>
      </c>
      <c r="BP284" s="9"/>
    </row>
    <row r="285" spans="2:68" x14ac:dyDescent="0.25">
      <c r="B285" s="4"/>
      <c r="E285" s="3" t="str">
        <f>IF($A285="ADD",IF(NOT(ISBLANK(D285)),_xlfn.XLOOKUP(D285,roadnames[lookupValue],roadnames[lookupKey],"ERROR"),""), "")</f>
        <v/>
      </c>
      <c r="F285" s="5"/>
      <c r="G285" s="5"/>
      <c r="H285" s="6"/>
      <c r="J285" s="3" t="str">
        <f>IF($A285="ADD",IF(NOT(ISBLANK(I285)),_xlfn.XLOOKUP(I285,side[lookupValue],side[lookupKey],"ERROR"),""), "")</f>
        <v/>
      </c>
      <c r="K285" s="4"/>
      <c r="M285" s="3" t="str">
        <f>IF($A285="ADD",IF(NOT(ISBLANK(L285)),_xlfn.XLOOKUP(L285,ud_placement[lookupValue],ud_placement[lookupKey],"ERROR"),""), "")</f>
        <v/>
      </c>
      <c r="O285" s="3" t="str">
        <f>IF($A285="ADD",IF(NOT(ISBLANK(N285)),_xlfn.XLOOKUP(N285,ud_pole_primary_function[lookupValue],ud_pole_primary_function[lookupKey],"ERROR"),""), "")</f>
        <v/>
      </c>
      <c r="P285" s="3" t="str">
        <f t="shared" si="48"/>
        <v/>
      </c>
      <c r="Q285" s="3" t="str">
        <f>IF($A285="","",IF((AND($A285="ADD",OR(P285="",P285="Basic Sign Post"))),"6",(_xlfn.XLOOKUP(P285,ud_pole_structure_type[lookupValue],ud_pole_structure_type[lookupKey],""))))</f>
        <v/>
      </c>
      <c r="R285" s="3" t="str">
        <f t="shared" si="49"/>
        <v/>
      </c>
      <c r="S285" s="3" t="str">
        <f>IF($A285="","",IF((AND($A285="ADD",OR(R285="",R285="Aluminium"))),"4",(_xlfn.XLOOKUP(R285,pole_material[lookupValue],pole_material[lookupKey],""))))</f>
        <v/>
      </c>
      <c r="U285" s="3" t="str">
        <f>IF($A285="ADD",IF(NOT(ISBLANK(T285)),_xlfn.XLOOKUP(T285,ud_coating_system[lookupValue],ud_coating_system[lookupKey],"ERROR"),""), "")</f>
        <v/>
      </c>
      <c r="W285" s="3" t="str">
        <f>IF($A285="ADD",IF(NOT(ISBLANK(V285)),_xlfn.XLOOKUP(V285,ud_pole_foundation_type[lookupValue],ud_pole_foundation_type[lookupKey],"ERROR"),""), "")</f>
        <v/>
      </c>
      <c r="Y285" s="3" t="str">
        <f>IF($A285="ADD",IF(NOT(ISBLANK(X285)),_xlfn.XLOOKUP(X285,ud_pole_base_connection[lookupValue],ud_pole_base_connection[lookupKey],"ERROR"),""), "")</f>
        <v/>
      </c>
      <c r="Z285" s="6"/>
      <c r="AA285" s="6"/>
      <c r="AB285" s="2" t="str">
        <f t="shared" si="50"/>
        <v/>
      </c>
      <c r="AD285" s="3" t="str">
        <f>IF($A285="ADD",IF(NOT(ISBLANK(AC285)),_xlfn.XLOOKUP(AC285,ud_pole_structure_make[lookupValue],ud_pole_structure_make[lookupKey],"ERROR"),""), "")</f>
        <v/>
      </c>
      <c r="AF285" s="3" t="str">
        <f>IF($A285="ADD",IF(NOT(ISBLANK(AE285)),_xlfn.XLOOKUP(1,(ud_pole_structure_model_lookup=AE285)*(ud_pole_structure_model_parentKey=AD285),ud_pole_structure_model[lookupKey],"ERROR"),""), "")</f>
        <v/>
      </c>
      <c r="AH285" s="3" t="str">
        <f>IF($A285="ADD",IF(NOT(ISBLANK(AG285)),_xlfn.XLOOKUP(AG285,sl_pole_shape[lookupValue],sl_pole_shape[lookupKey],"ERROR"),""), "")</f>
        <v/>
      </c>
      <c r="AJ285" s="3" t="str">
        <f>IF($A285="ADD",IF(NOT(ISBLANK(AI285)),_xlfn.XLOOKUP(AI285,sign_bracket[lookupValue],sign_bracket[lookupKey],"ERROR"),""), "")</f>
        <v/>
      </c>
      <c r="AL285" s="3" t="str">
        <f>IF($A285="ADD",IF(NOT(ISBLANK(AK285)),_xlfn.XLOOKUP(AK285,post_plant_type[lookupValue],post_plant_type[lookupKey],"ERROR"),""), "")</f>
        <v/>
      </c>
      <c r="AN285" s="3" t="str">
        <f>IF($A285="ADD",IF(NOT(ISBLANK(AM285)),_xlfn.XLOOKUP(AM285,post_ground_type[lookupValue],post_ground_type[lookupKey],"ERROR"),""), "")</f>
        <v/>
      </c>
      <c r="AP285" s="3" t="str">
        <f>IF($A285="ADD",IF(NOT(ISBLANK(AO285)),_xlfn.XLOOKUP(AO285,post_joint_type[lookupValue],post_joint_type[lookupKey],"ERROR"),""), "")</f>
        <v/>
      </c>
      <c r="AQ285" s="7"/>
      <c r="AR285" s="4" t="str">
        <f t="shared" ca="1" si="51"/>
        <v/>
      </c>
      <c r="AS285" s="4"/>
      <c r="AT285" s="3" t="str">
        <f t="shared" si="52"/>
        <v/>
      </c>
      <c r="AU285" s="3" t="str">
        <f>IF($A285="","",IF((AND($A285="ADD",OR(AT285="",AT285="In Use"))),"5",(_xlfn.XLOOKUP(AT285,ud_asset_status[lookupValue],ud_asset_status[lookupKey],""))))</f>
        <v/>
      </c>
      <c r="AW285" s="3" t="str">
        <f>IF($A285="ADD",IF(NOT(ISBLANK(AV285)),_xlfn.XLOOKUP(AV285,ud_replacement_status[lookupValue],ud_replacement_status[lookupKey],"ERROR"),""), "")</f>
        <v/>
      </c>
      <c r="AX285" s="7"/>
      <c r="AZ285" s="3" t="str">
        <f>IF($A285="ADD",IF(NOT(ISBLANK(AY285)),_xlfn.XLOOKUP(AY285,ar_replace_reason[lookupValue],ar_replace_reason[lookupKey],"ERROR"),""), "")</f>
        <v/>
      </c>
      <c r="BA285" s="3" t="str">
        <f t="shared" si="53"/>
        <v/>
      </c>
      <c r="BB285" s="3" t="str">
        <f>IF($A285="","",IF((AND($A285="ADD",OR(BA285="",BA285="Queenstown-Lakes District Council"))),"70",(_xlfn.XLOOKUP(BA285,ud_organisation_owner[lookupValue],ud_organisation_owner[lookupKey],""))))</f>
        <v/>
      </c>
      <c r="BC285" s="3" t="str">
        <f t="shared" si="54"/>
        <v/>
      </c>
      <c r="BD285" s="3" t="str">
        <f>IF($A285="","",IF((AND($A285="ADD",OR(BC285="",BC285="Queenstown-Lakes District Council"))),"70",(_xlfn.XLOOKUP(BC285,ud_organisation_owner[lookupValue],ud_organisation_owner[lookupKey],""))))</f>
        <v/>
      </c>
      <c r="BE285" s="3" t="str">
        <f t="shared" si="55"/>
        <v/>
      </c>
      <c r="BF285" s="3" t="str">
        <f>IF($A285="","",IF((AND($A285="ADD",OR(BE285="",BE285="Local Authority"))),"17",(_xlfn.XLOOKUP(BE285,ud_sub_organisation[lookupValue],ud_sub_organisation[lookupKey],""))))</f>
        <v/>
      </c>
      <c r="BH285" s="3" t="str">
        <f>IF($A285="ADD",IF(NOT(ISBLANK(BG285)),_xlfn.XLOOKUP(BG285,ud_maintenance_organisation[lookupValue],ud_maintenance_organisation[lookupKey],"ERROR"),""), "")</f>
        <v/>
      </c>
      <c r="BI285" s="3" t="str">
        <f t="shared" si="56"/>
        <v/>
      </c>
      <c r="BJ285" s="3" t="str">
        <f>IF($A285="","",IF((AND($A285="ADD",OR(BI285="",BI285="Vested Assets"))),"12",(_xlfn.XLOOKUP(BI285,ud_work_category[lookupValue],ud_work_category[lookupKey],""))))</f>
        <v/>
      </c>
      <c r="BK285" s="8"/>
      <c r="BL285" s="2" t="str">
        <f t="shared" si="57"/>
        <v/>
      </c>
      <c r="BM285" s="3" t="str">
        <f t="shared" si="58"/>
        <v/>
      </c>
      <c r="BN285" s="3" t="str">
        <f>IF($A285="","",IF((AND($A285="ADD",OR(BM285="",BM285="Excellent"))),"1",(_xlfn.XLOOKUP(BM285,condition[lookupValue],condition[lookupKey],""))))</f>
        <v/>
      </c>
      <c r="BO285" s="7" t="str">
        <f t="shared" si="59"/>
        <v/>
      </c>
      <c r="BP285" s="9"/>
    </row>
    <row r="286" spans="2:68" x14ac:dyDescent="0.25">
      <c r="B286" s="4"/>
      <c r="E286" s="3" t="str">
        <f>IF($A286="ADD",IF(NOT(ISBLANK(D286)),_xlfn.XLOOKUP(D286,roadnames[lookupValue],roadnames[lookupKey],"ERROR"),""), "")</f>
        <v/>
      </c>
      <c r="F286" s="5"/>
      <c r="G286" s="5"/>
      <c r="H286" s="6"/>
      <c r="J286" s="3" t="str">
        <f>IF($A286="ADD",IF(NOT(ISBLANK(I286)),_xlfn.XLOOKUP(I286,side[lookupValue],side[lookupKey],"ERROR"),""), "")</f>
        <v/>
      </c>
      <c r="K286" s="4"/>
      <c r="M286" s="3" t="str">
        <f>IF($A286="ADD",IF(NOT(ISBLANK(L286)),_xlfn.XLOOKUP(L286,ud_placement[lookupValue],ud_placement[lookupKey],"ERROR"),""), "")</f>
        <v/>
      </c>
      <c r="O286" s="3" t="str">
        <f>IF($A286="ADD",IF(NOT(ISBLANK(N286)),_xlfn.XLOOKUP(N286,ud_pole_primary_function[lookupValue],ud_pole_primary_function[lookupKey],"ERROR"),""), "")</f>
        <v/>
      </c>
      <c r="P286" s="3" t="str">
        <f t="shared" si="48"/>
        <v/>
      </c>
      <c r="Q286" s="3" t="str">
        <f>IF($A286="","",IF((AND($A286="ADD",OR(P286="",P286="Basic Sign Post"))),"6",(_xlfn.XLOOKUP(P286,ud_pole_structure_type[lookupValue],ud_pole_structure_type[lookupKey],""))))</f>
        <v/>
      </c>
      <c r="R286" s="3" t="str">
        <f t="shared" si="49"/>
        <v/>
      </c>
      <c r="S286" s="3" t="str">
        <f>IF($A286="","",IF((AND($A286="ADD",OR(R286="",R286="Aluminium"))),"4",(_xlfn.XLOOKUP(R286,pole_material[lookupValue],pole_material[lookupKey],""))))</f>
        <v/>
      </c>
      <c r="U286" s="3" t="str">
        <f>IF($A286="ADD",IF(NOT(ISBLANK(T286)),_xlfn.XLOOKUP(T286,ud_coating_system[lookupValue],ud_coating_system[lookupKey],"ERROR"),""), "")</f>
        <v/>
      </c>
      <c r="W286" s="3" t="str">
        <f>IF($A286="ADD",IF(NOT(ISBLANK(V286)),_xlfn.XLOOKUP(V286,ud_pole_foundation_type[lookupValue],ud_pole_foundation_type[lookupKey],"ERROR"),""), "")</f>
        <v/>
      </c>
      <c r="Y286" s="3" t="str">
        <f>IF($A286="ADD",IF(NOT(ISBLANK(X286)),_xlfn.XLOOKUP(X286,ud_pole_base_connection[lookupValue],ud_pole_base_connection[lookupKey],"ERROR"),""), "")</f>
        <v/>
      </c>
      <c r="Z286" s="6"/>
      <c r="AA286" s="6"/>
      <c r="AB286" s="2" t="str">
        <f t="shared" si="50"/>
        <v/>
      </c>
      <c r="AD286" s="3" t="str">
        <f>IF($A286="ADD",IF(NOT(ISBLANK(AC286)),_xlfn.XLOOKUP(AC286,ud_pole_structure_make[lookupValue],ud_pole_structure_make[lookupKey],"ERROR"),""), "")</f>
        <v/>
      </c>
      <c r="AF286" s="3" t="str">
        <f>IF($A286="ADD",IF(NOT(ISBLANK(AE286)),_xlfn.XLOOKUP(1,(ud_pole_structure_model_lookup=AE286)*(ud_pole_structure_model_parentKey=AD286),ud_pole_structure_model[lookupKey],"ERROR"),""), "")</f>
        <v/>
      </c>
      <c r="AH286" s="3" t="str">
        <f>IF($A286="ADD",IF(NOT(ISBLANK(AG286)),_xlfn.XLOOKUP(AG286,sl_pole_shape[lookupValue],sl_pole_shape[lookupKey],"ERROR"),""), "")</f>
        <v/>
      </c>
      <c r="AJ286" s="3" t="str">
        <f>IF($A286="ADD",IF(NOT(ISBLANK(AI286)),_xlfn.XLOOKUP(AI286,sign_bracket[lookupValue],sign_bracket[lookupKey],"ERROR"),""), "")</f>
        <v/>
      </c>
      <c r="AL286" s="3" t="str">
        <f>IF($A286="ADD",IF(NOT(ISBLANK(AK286)),_xlfn.XLOOKUP(AK286,post_plant_type[lookupValue],post_plant_type[lookupKey],"ERROR"),""), "")</f>
        <v/>
      </c>
      <c r="AN286" s="3" t="str">
        <f>IF($A286="ADD",IF(NOT(ISBLANK(AM286)),_xlfn.XLOOKUP(AM286,post_ground_type[lookupValue],post_ground_type[lookupKey],"ERROR"),""), "")</f>
        <v/>
      </c>
      <c r="AP286" s="3" t="str">
        <f>IF($A286="ADD",IF(NOT(ISBLANK(AO286)),_xlfn.XLOOKUP(AO286,post_joint_type[lookupValue],post_joint_type[lookupKey],"ERROR"),""), "")</f>
        <v/>
      </c>
      <c r="AQ286" s="7"/>
      <c r="AR286" s="4" t="str">
        <f t="shared" ca="1" si="51"/>
        <v/>
      </c>
      <c r="AS286" s="4"/>
      <c r="AT286" s="3" t="str">
        <f t="shared" si="52"/>
        <v/>
      </c>
      <c r="AU286" s="3" t="str">
        <f>IF($A286="","",IF((AND($A286="ADD",OR(AT286="",AT286="In Use"))),"5",(_xlfn.XLOOKUP(AT286,ud_asset_status[lookupValue],ud_asset_status[lookupKey],""))))</f>
        <v/>
      </c>
      <c r="AW286" s="3" t="str">
        <f>IF($A286="ADD",IF(NOT(ISBLANK(AV286)),_xlfn.XLOOKUP(AV286,ud_replacement_status[lookupValue],ud_replacement_status[lookupKey],"ERROR"),""), "")</f>
        <v/>
      </c>
      <c r="AX286" s="7"/>
      <c r="AZ286" s="3" t="str">
        <f>IF($A286="ADD",IF(NOT(ISBLANK(AY286)),_xlfn.XLOOKUP(AY286,ar_replace_reason[lookupValue],ar_replace_reason[lookupKey],"ERROR"),""), "")</f>
        <v/>
      </c>
      <c r="BA286" s="3" t="str">
        <f t="shared" si="53"/>
        <v/>
      </c>
      <c r="BB286" s="3" t="str">
        <f>IF($A286="","",IF((AND($A286="ADD",OR(BA286="",BA286="Queenstown-Lakes District Council"))),"70",(_xlfn.XLOOKUP(BA286,ud_organisation_owner[lookupValue],ud_organisation_owner[lookupKey],""))))</f>
        <v/>
      </c>
      <c r="BC286" s="3" t="str">
        <f t="shared" si="54"/>
        <v/>
      </c>
      <c r="BD286" s="3" t="str">
        <f>IF($A286="","",IF((AND($A286="ADD",OR(BC286="",BC286="Queenstown-Lakes District Council"))),"70",(_xlfn.XLOOKUP(BC286,ud_organisation_owner[lookupValue],ud_organisation_owner[lookupKey],""))))</f>
        <v/>
      </c>
      <c r="BE286" s="3" t="str">
        <f t="shared" si="55"/>
        <v/>
      </c>
      <c r="BF286" s="3" t="str">
        <f>IF($A286="","",IF((AND($A286="ADD",OR(BE286="",BE286="Local Authority"))),"17",(_xlfn.XLOOKUP(BE286,ud_sub_organisation[lookupValue],ud_sub_organisation[lookupKey],""))))</f>
        <v/>
      </c>
      <c r="BH286" s="3" t="str">
        <f>IF($A286="ADD",IF(NOT(ISBLANK(BG286)),_xlfn.XLOOKUP(BG286,ud_maintenance_organisation[lookupValue],ud_maintenance_organisation[lookupKey],"ERROR"),""), "")</f>
        <v/>
      </c>
      <c r="BI286" s="3" t="str">
        <f t="shared" si="56"/>
        <v/>
      </c>
      <c r="BJ286" s="3" t="str">
        <f>IF($A286="","",IF((AND($A286="ADD",OR(BI286="",BI286="Vested Assets"))),"12",(_xlfn.XLOOKUP(BI286,ud_work_category[lookupValue],ud_work_category[lookupKey],""))))</f>
        <v/>
      </c>
      <c r="BK286" s="8"/>
      <c r="BL286" s="2" t="str">
        <f t="shared" si="57"/>
        <v/>
      </c>
      <c r="BM286" s="3" t="str">
        <f t="shared" si="58"/>
        <v/>
      </c>
      <c r="BN286" s="3" t="str">
        <f>IF($A286="","",IF((AND($A286="ADD",OR(BM286="",BM286="Excellent"))),"1",(_xlfn.XLOOKUP(BM286,condition[lookupValue],condition[lookupKey],""))))</f>
        <v/>
      </c>
      <c r="BO286" s="7" t="str">
        <f t="shared" si="59"/>
        <v/>
      </c>
      <c r="BP286" s="9"/>
    </row>
    <row r="287" spans="2:68" x14ac:dyDescent="0.25">
      <c r="B287" s="4"/>
      <c r="E287" s="3" t="str">
        <f>IF($A287="ADD",IF(NOT(ISBLANK(D287)),_xlfn.XLOOKUP(D287,roadnames[lookupValue],roadnames[lookupKey],"ERROR"),""), "")</f>
        <v/>
      </c>
      <c r="F287" s="5"/>
      <c r="G287" s="5"/>
      <c r="H287" s="6"/>
      <c r="J287" s="3" t="str">
        <f>IF($A287="ADD",IF(NOT(ISBLANK(I287)),_xlfn.XLOOKUP(I287,side[lookupValue],side[lookupKey],"ERROR"),""), "")</f>
        <v/>
      </c>
      <c r="K287" s="4"/>
      <c r="M287" s="3" t="str">
        <f>IF($A287="ADD",IF(NOT(ISBLANK(L287)),_xlfn.XLOOKUP(L287,ud_placement[lookupValue],ud_placement[lookupKey],"ERROR"),""), "")</f>
        <v/>
      </c>
      <c r="O287" s="3" t="str">
        <f>IF($A287="ADD",IF(NOT(ISBLANK(N287)),_xlfn.XLOOKUP(N287,ud_pole_primary_function[lookupValue],ud_pole_primary_function[lookupKey],"ERROR"),""), "")</f>
        <v/>
      </c>
      <c r="P287" s="3" t="str">
        <f t="shared" si="48"/>
        <v/>
      </c>
      <c r="Q287" s="3" t="str">
        <f>IF($A287="","",IF((AND($A287="ADD",OR(P287="",P287="Basic Sign Post"))),"6",(_xlfn.XLOOKUP(P287,ud_pole_structure_type[lookupValue],ud_pole_structure_type[lookupKey],""))))</f>
        <v/>
      </c>
      <c r="R287" s="3" t="str">
        <f t="shared" si="49"/>
        <v/>
      </c>
      <c r="S287" s="3" t="str">
        <f>IF($A287="","",IF((AND($A287="ADD",OR(R287="",R287="Aluminium"))),"4",(_xlfn.XLOOKUP(R287,pole_material[lookupValue],pole_material[lookupKey],""))))</f>
        <v/>
      </c>
      <c r="U287" s="3" t="str">
        <f>IF($A287="ADD",IF(NOT(ISBLANK(T287)),_xlfn.XLOOKUP(T287,ud_coating_system[lookupValue],ud_coating_system[lookupKey],"ERROR"),""), "")</f>
        <v/>
      </c>
      <c r="W287" s="3" t="str">
        <f>IF($A287="ADD",IF(NOT(ISBLANK(V287)),_xlfn.XLOOKUP(V287,ud_pole_foundation_type[lookupValue],ud_pole_foundation_type[lookupKey],"ERROR"),""), "")</f>
        <v/>
      </c>
      <c r="Y287" s="3" t="str">
        <f>IF($A287="ADD",IF(NOT(ISBLANK(X287)),_xlfn.XLOOKUP(X287,ud_pole_base_connection[lookupValue],ud_pole_base_connection[lookupKey],"ERROR"),""), "")</f>
        <v/>
      </c>
      <c r="Z287" s="6"/>
      <c r="AA287" s="6"/>
      <c r="AB287" s="2" t="str">
        <f t="shared" si="50"/>
        <v/>
      </c>
      <c r="AD287" s="3" t="str">
        <f>IF($A287="ADD",IF(NOT(ISBLANK(AC287)),_xlfn.XLOOKUP(AC287,ud_pole_structure_make[lookupValue],ud_pole_structure_make[lookupKey],"ERROR"),""), "")</f>
        <v/>
      </c>
      <c r="AF287" s="3" t="str">
        <f>IF($A287="ADD",IF(NOT(ISBLANK(AE287)),_xlfn.XLOOKUP(1,(ud_pole_structure_model_lookup=AE287)*(ud_pole_structure_model_parentKey=AD287),ud_pole_structure_model[lookupKey],"ERROR"),""), "")</f>
        <v/>
      </c>
      <c r="AH287" s="3" t="str">
        <f>IF($A287="ADD",IF(NOT(ISBLANK(AG287)),_xlfn.XLOOKUP(AG287,sl_pole_shape[lookupValue],sl_pole_shape[lookupKey],"ERROR"),""), "")</f>
        <v/>
      </c>
      <c r="AJ287" s="3" t="str">
        <f>IF($A287="ADD",IF(NOT(ISBLANK(AI287)),_xlfn.XLOOKUP(AI287,sign_bracket[lookupValue],sign_bracket[lookupKey],"ERROR"),""), "")</f>
        <v/>
      </c>
      <c r="AL287" s="3" t="str">
        <f>IF($A287="ADD",IF(NOT(ISBLANK(AK287)),_xlfn.XLOOKUP(AK287,post_plant_type[lookupValue],post_plant_type[lookupKey],"ERROR"),""), "")</f>
        <v/>
      </c>
      <c r="AN287" s="3" t="str">
        <f>IF($A287="ADD",IF(NOT(ISBLANK(AM287)),_xlfn.XLOOKUP(AM287,post_ground_type[lookupValue],post_ground_type[lookupKey],"ERROR"),""), "")</f>
        <v/>
      </c>
      <c r="AP287" s="3" t="str">
        <f>IF($A287="ADD",IF(NOT(ISBLANK(AO287)),_xlfn.XLOOKUP(AO287,post_joint_type[lookupValue],post_joint_type[lookupKey],"ERROR"),""), "")</f>
        <v/>
      </c>
      <c r="AQ287" s="7"/>
      <c r="AR287" s="4" t="str">
        <f t="shared" ca="1" si="51"/>
        <v/>
      </c>
      <c r="AS287" s="4"/>
      <c r="AT287" s="3" t="str">
        <f t="shared" si="52"/>
        <v/>
      </c>
      <c r="AU287" s="3" t="str">
        <f>IF($A287="","",IF((AND($A287="ADD",OR(AT287="",AT287="In Use"))),"5",(_xlfn.XLOOKUP(AT287,ud_asset_status[lookupValue],ud_asset_status[lookupKey],""))))</f>
        <v/>
      </c>
      <c r="AW287" s="3" t="str">
        <f>IF($A287="ADD",IF(NOT(ISBLANK(AV287)),_xlfn.XLOOKUP(AV287,ud_replacement_status[lookupValue],ud_replacement_status[lookupKey],"ERROR"),""), "")</f>
        <v/>
      </c>
      <c r="AX287" s="7"/>
      <c r="AZ287" s="3" t="str">
        <f>IF($A287="ADD",IF(NOT(ISBLANK(AY287)),_xlfn.XLOOKUP(AY287,ar_replace_reason[lookupValue],ar_replace_reason[lookupKey],"ERROR"),""), "")</f>
        <v/>
      </c>
      <c r="BA287" s="3" t="str">
        <f t="shared" si="53"/>
        <v/>
      </c>
      <c r="BB287" s="3" t="str">
        <f>IF($A287="","",IF((AND($A287="ADD",OR(BA287="",BA287="Queenstown-Lakes District Council"))),"70",(_xlfn.XLOOKUP(BA287,ud_organisation_owner[lookupValue],ud_organisation_owner[lookupKey],""))))</f>
        <v/>
      </c>
      <c r="BC287" s="3" t="str">
        <f t="shared" si="54"/>
        <v/>
      </c>
      <c r="BD287" s="3" t="str">
        <f>IF($A287="","",IF((AND($A287="ADD",OR(BC287="",BC287="Queenstown-Lakes District Council"))),"70",(_xlfn.XLOOKUP(BC287,ud_organisation_owner[lookupValue],ud_organisation_owner[lookupKey],""))))</f>
        <v/>
      </c>
      <c r="BE287" s="3" t="str">
        <f t="shared" si="55"/>
        <v/>
      </c>
      <c r="BF287" s="3" t="str">
        <f>IF($A287="","",IF((AND($A287="ADD",OR(BE287="",BE287="Local Authority"))),"17",(_xlfn.XLOOKUP(BE287,ud_sub_organisation[lookupValue],ud_sub_organisation[lookupKey],""))))</f>
        <v/>
      </c>
      <c r="BH287" s="3" t="str">
        <f>IF($A287="ADD",IF(NOT(ISBLANK(BG287)),_xlfn.XLOOKUP(BG287,ud_maintenance_organisation[lookupValue],ud_maintenance_organisation[lookupKey],"ERROR"),""), "")</f>
        <v/>
      </c>
      <c r="BI287" s="3" t="str">
        <f t="shared" si="56"/>
        <v/>
      </c>
      <c r="BJ287" s="3" t="str">
        <f>IF($A287="","",IF((AND($A287="ADD",OR(BI287="",BI287="Vested Assets"))),"12",(_xlfn.XLOOKUP(BI287,ud_work_category[lookupValue],ud_work_category[lookupKey],""))))</f>
        <v/>
      </c>
      <c r="BK287" s="8"/>
      <c r="BL287" s="2" t="str">
        <f t="shared" si="57"/>
        <v/>
      </c>
      <c r="BM287" s="3" t="str">
        <f t="shared" si="58"/>
        <v/>
      </c>
      <c r="BN287" s="3" t="str">
        <f>IF($A287="","",IF((AND($A287="ADD",OR(BM287="",BM287="Excellent"))),"1",(_xlfn.XLOOKUP(BM287,condition[lookupValue],condition[lookupKey],""))))</f>
        <v/>
      </c>
      <c r="BO287" s="7" t="str">
        <f t="shared" si="59"/>
        <v/>
      </c>
      <c r="BP287" s="9"/>
    </row>
    <row r="288" spans="2:68" x14ac:dyDescent="0.25">
      <c r="B288" s="4"/>
      <c r="E288" s="3" t="str">
        <f>IF($A288="ADD",IF(NOT(ISBLANK(D288)),_xlfn.XLOOKUP(D288,roadnames[lookupValue],roadnames[lookupKey],"ERROR"),""), "")</f>
        <v/>
      </c>
      <c r="F288" s="5"/>
      <c r="G288" s="5"/>
      <c r="H288" s="6"/>
      <c r="J288" s="3" t="str">
        <f>IF($A288="ADD",IF(NOT(ISBLANK(I288)),_xlfn.XLOOKUP(I288,side[lookupValue],side[lookupKey],"ERROR"),""), "")</f>
        <v/>
      </c>
      <c r="K288" s="4"/>
      <c r="M288" s="3" t="str">
        <f>IF($A288="ADD",IF(NOT(ISBLANK(L288)),_xlfn.XLOOKUP(L288,ud_placement[lookupValue],ud_placement[lookupKey],"ERROR"),""), "")</f>
        <v/>
      </c>
      <c r="O288" s="3" t="str">
        <f>IF($A288="ADD",IF(NOT(ISBLANK(N288)),_xlfn.XLOOKUP(N288,ud_pole_primary_function[lookupValue],ud_pole_primary_function[lookupKey],"ERROR"),""), "")</f>
        <v/>
      </c>
      <c r="P288" s="3" t="str">
        <f t="shared" si="48"/>
        <v/>
      </c>
      <c r="Q288" s="3" t="str">
        <f>IF($A288="","",IF((AND($A288="ADD",OR(P288="",P288="Basic Sign Post"))),"6",(_xlfn.XLOOKUP(P288,ud_pole_structure_type[lookupValue],ud_pole_structure_type[lookupKey],""))))</f>
        <v/>
      </c>
      <c r="R288" s="3" t="str">
        <f t="shared" si="49"/>
        <v/>
      </c>
      <c r="S288" s="3" t="str">
        <f>IF($A288="","",IF((AND($A288="ADD",OR(R288="",R288="Aluminium"))),"4",(_xlfn.XLOOKUP(R288,pole_material[lookupValue],pole_material[lookupKey],""))))</f>
        <v/>
      </c>
      <c r="U288" s="3" t="str">
        <f>IF($A288="ADD",IF(NOT(ISBLANK(T288)),_xlfn.XLOOKUP(T288,ud_coating_system[lookupValue],ud_coating_system[lookupKey],"ERROR"),""), "")</f>
        <v/>
      </c>
      <c r="W288" s="3" t="str">
        <f>IF($A288="ADD",IF(NOT(ISBLANK(V288)),_xlfn.XLOOKUP(V288,ud_pole_foundation_type[lookupValue],ud_pole_foundation_type[lookupKey],"ERROR"),""), "")</f>
        <v/>
      </c>
      <c r="Y288" s="3" t="str">
        <f>IF($A288="ADD",IF(NOT(ISBLANK(X288)),_xlfn.XLOOKUP(X288,ud_pole_base_connection[lookupValue],ud_pole_base_connection[lookupKey],"ERROR"),""), "")</f>
        <v/>
      </c>
      <c r="Z288" s="6"/>
      <c r="AA288" s="6"/>
      <c r="AB288" s="2" t="str">
        <f t="shared" si="50"/>
        <v/>
      </c>
      <c r="AD288" s="3" t="str">
        <f>IF($A288="ADD",IF(NOT(ISBLANK(AC288)),_xlfn.XLOOKUP(AC288,ud_pole_structure_make[lookupValue],ud_pole_structure_make[lookupKey],"ERROR"),""), "")</f>
        <v/>
      </c>
      <c r="AF288" s="3" t="str">
        <f>IF($A288="ADD",IF(NOT(ISBLANK(AE288)),_xlfn.XLOOKUP(1,(ud_pole_structure_model_lookup=AE288)*(ud_pole_structure_model_parentKey=AD288),ud_pole_structure_model[lookupKey],"ERROR"),""), "")</f>
        <v/>
      </c>
      <c r="AH288" s="3" t="str">
        <f>IF($A288="ADD",IF(NOT(ISBLANK(AG288)),_xlfn.XLOOKUP(AG288,sl_pole_shape[lookupValue],sl_pole_shape[lookupKey],"ERROR"),""), "")</f>
        <v/>
      </c>
      <c r="AJ288" s="3" t="str">
        <f>IF($A288="ADD",IF(NOT(ISBLANK(AI288)),_xlfn.XLOOKUP(AI288,sign_bracket[lookupValue],sign_bracket[lookupKey],"ERROR"),""), "")</f>
        <v/>
      </c>
      <c r="AL288" s="3" t="str">
        <f>IF($A288="ADD",IF(NOT(ISBLANK(AK288)),_xlfn.XLOOKUP(AK288,post_plant_type[lookupValue],post_plant_type[lookupKey],"ERROR"),""), "")</f>
        <v/>
      </c>
      <c r="AN288" s="3" t="str">
        <f>IF($A288="ADD",IF(NOT(ISBLANK(AM288)),_xlfn.XLOOKUP(AM288,post_ground_type[lookupValue],post_ground_type[lookupKey],"ERROR"),""), "")</f>
        <v/>
      </c>
      <c r="AP288" s="3" t="str">
        <f>IF($A288="ADD",IF(NOT(ISBLANK(AO288)),_xlfn.XLOOKUP(AO288,post_joint_type[lookupValue],post_joint_type[lookupKey],"ERROR"),""), "")</f>
        <v/>
      </c>
      <c r="AQ288" s="7"/>
      <c r="AR288" s="4" t="str">
        <f t="shared" ca="1" si="51"/>
        <v/>
      </c>
      <c r="AS288" s="4"/>
      <c r="AT288" s="3" t="str">
        <f t="shared" si="52"/>
        <v/>
      </c>
      <c r="AU288" s="3" t="str">
        <f>IF($A288="","",IF((AND($A288="ADD",OR(AT288="",AT288="In Use"))),"5",(_xlfn.XLOOKUP(AT288,ud_asset_status[lookupValue],ud_asset_status[lookupKey],""))))</f>
        <v/>
      </c>
      <c r="AW288" s="3" t="str">
        <f>IF($A288="ADD",IF(NOT(ISBLANK(AV288)),_xlfn.XLOOKUP(AV288,ud_replacement_status[lookupValue],ud_replacement_status[lookupKey],"ERROR"),""), "")</f>
        <v/>
      </c>
      <c r="AX288" s="7"/>
      <c r="AZ288" s="3" t="str">
        <f>IF($A288="ADD",IF(NOT(ISBLANK(AY288)),_xlfn.XLOOKUP(AY288,ar_replace_reason[lookupValue],ar_replace_reason[lookupKey],"ERROR"),""), "")</f>
        <v/>
      </c>
      <c r="BA288" s="3" t="str">
        <f t="shared" si="53"/>
        <v/>
      </c>
      <c r="BB288" s="3" t="str">
        <f>IF($A288="","",IF((AND($A288="ADD",OR(BA288="",BA288="Queenstown-Lakes District Council"))),"70",(_xlfn.XLOOKUP(BA288,ud_organisation_owner[lookupValue],ud_organisation_owner[lookupKey],""))))</f>
        <v/>
      </c>
      <c r="BC288" s="3" t="str">
        <f t="shared" si="54"/>
        <v/>
      </c>
      <c r="BD288" s="3" t="str">
        <f>IF($A288="","",IF((AND($A288="ADD",OR(BC288="",BC288="Queenstown-Lakes District Council"))),"70",(_xlfn.XLOOKUP(BC288,ud_organisation_owner[lookupValue],ud_organisation_owner[lookupKey],""))))</f>
        <v/>
      </c>
      <c r="BE288" s="3" t="str">
        <f t="shared" si="55"/>
        <v/>
      </c>
      <c r="BF288" s="3" t="str">
        <f>IF($A288="","",IF((AND($A288="ADD",OR(BE288="",BE288="Local Authority"))),"17",(_xlfn.XLOOKUP(BE288,ud_sub_organisation[lookupValue],ud_sub_organisation[lookupKey],""))))</f>
        <v/>
      </c>
      <c r="BH288" s="3" t="str">
        <f>IF($A288="ADD",IF(NOT(ISBLANK(BG288)),_xlfn.XLOOKUP(BG288,ud_maintenance_organisation[lookupValue],ud_maintenance_organisation[lookupKey],"ERROR"),""), "")</f>
        <v/>
      </c>
      <c r="BI288" s="3" t="str">
        <f t="shared" si="56"/>
        <v/>
      </c>
      <c r="BJ288" s="3" t="str">
        <f>IF($A288="","",IF((AND($A288="ADD",OR(BI288="",BI288="Vested Assets"))),"12",(_xlfn.XLOOKUP(BI288,ud_work_category[lookupValue],ud_work_category[lookupKey],""))))</f>
        <v/>
      </c>
      <c r="BK288" s="8"/>
      <c r="BL288" s="2" t="str">
        <f t="shared" si="57"/>
        <v/>
      </c>
      <c r="BM288" s="3" t="str">
        <f t="shared" si="58"/>
        <v/>
      </c>
      <c r="BN288" s="3" t="str">
        <f>IF($A288="","",IF((AND($A288="ADD",OR(BM288="",BM288="Excellent"))),"1",(_xlfn.XLOOKUP(BM288,condition[lookupValue],condition[lookupKey],""))))</f>
        <v/>
      </c>
      <c r="BO288" s="7" t="str">
        <f t="shared" si="59"/>
        <v/>
      </c>
      <c r="BP288" s="9"/>
    </row>
    <row r="289" spans="2:68" x14ac:dyDescent="0.25">
      <c r="B289" s="4"/>
      <c r="E289" s="3" t="str">
        <f>IF($A289="ADD",IF(NOT(ISBLANK(D289)),_xlfn.XLOOKUP(D289,roadnames[lookupValue],roadnames[lookupKey],"ERROR"),""), "")</f>
        <v/>
      </c>
      <c r="F289" s="5"/>
      <c r="G289" s="5"/>
      <c r="H289" s="6"/>
      <c r="J289" s="3" t="str">
        <f>IF($A289="ADD",IF(NOT(ISBLANK(I289)),_xlfn.XLOOKUP(I289,side[lookupValue],side[lookupKey],"ERROR"),""), "")</f>
        <v/>
      </c>
      <c r="K289" s="4"/>
      <c r="M289" s="3" t="str">
        <f>IF($A289="ADD",IF(NOT(ISBLANK(L289)),_xlfn.XLOOKUP(L289,ud_placement[lookupValue],ud_placement[lookupKey],"ERROR"),""), "")</f>
        <v/>
      </c>
      <c r="O289" s="3" t="str">
        <f>IF($A289="ADD",IF(NOT(ISBLANK(N289)),_xlfn.XLOOKUP(N289,ud_pole_primary_function[lookupValue],ud_pole_primary_function[lookupKey],"ERROR"),""), "")</f>
        <v/>
      </c>
      <c r="P289" s="3" t="str">
        <f t="shared" si="48"/>
        <v/>
      </c>
      <c r="Q289" s="3" t="str">
        <f>IF($A289="","",IF((AND($A289="ADD",OR(P289="",P289="Basic Sign Post"))),"6",(_xlfn.XLOOKUP(P289,ud_pole_structure_type[lookupValue],ud_pole_structure_type[lookupKey],""))))</f>
        <v/>
      </c>
      <c r="R289" s="3" t="str">
        <f t="shared" si="49"/>
        <v/>
      </c>
      <c r="S289" s="3" t="str">
        <f>IF($A289="","",IF((AND($A289="ADD",OR(R289="",R289="Aluminium"))),"4",(_xlfn.XLOOKUP(R289,pole_material[lookupValue],pole_material[lookupKey],""))))</f>
        <v/>
      </c>
      <c r="U289" s="3" t="str">
        <f>IF($A289="ADD",IF(NOT(ISBLANK(T289)),_xlfn.XLOOKUP(T289,ud_coating_system[lookupValue],ud_coating_system[lookupKey],"ERROR"),""), "")</f>
        <v/>
      </c>
      <c r="W289" s="3" t="str">
        <f>IF($A289="ADD",IF(NOT(ISBLANK(V289)),_xlfn.XLOOKUP(V289,ud_pole_foundation_type[lookupValue],ud_pole_foundation_type[lookupKey],"ERROR"),""), "")</f>
        <v/>
      </c>
      <c r="Y289" s="3" t="str">
        <f>IF($A289="ADD",IF(NOT(ISBLANK(X289)),_xlfn.XLOOKUP(X289,ud_pole_base_connection[lookupValue],ud_pole_base_connection[lookupKey],"ERROR"),""), "")</f>
        <v/>
      </c>
      <c r="Z289" s="6"/>
      <c r="AA289" s="6"/>
      <c r="AB289" s="2" t="str">
        <f t="shared" si="50"/>
        <v/>
      </c>
      <c r="AD289" s="3" t="str">
        <f>IF($A289="ADD",IF(NOT(ISBLANK(AC289)),_xlfn.XLOOKUP(AC289,ud_pole_structure_make[lookupValue],ud_pole_structure_make[lookupKey],"ERROR"),""), "")</f>
        <v/>
      </c>
      <c r="AF289" s="3" t="str">
        <f>IF($A289="ADD",IF(NOT(ISBLANK(AE289)),_xlfn.XLOOKUP(1,(ud_pole_structure_model_lookup=AE289)*(ud_pole_structure_model_parentKey=AD289),ud_pole_structure_model[lookupKey],"ERROR"),""), "")</f>
        <v/>
      </c>
      <c r="AH289" s="3" t="str">
        <f>IF($A289="ADD",IF(NOT(ISBLANK(AG289)),_xlfn.XLOOKUP(AG289,sl_pole_shape[lookupValue],sl_pole_shape[lookupKey],"ERROR"),""), "")</f>
        <v/>
      </c>
      <c r="AJ289" s="3" t="str">
        <f>IF($A289="ADD",IF(NOT(ISBLANK(AI289)),_xlfn.XLOOKUP(AI289,sign_bracket[lookupValue],sign_bracket[lookupKey],"ERROR"),""), "")</f>
        <v/>
      </c>
      <c r="AL289" s="3" t="str">
        <f>IF($A289="ADD",IF(NOT(ISBLANK(AK289)),_xlfn.XLOOKUP(AK289,post_plant_type[lookupValue],post_plant_type[lookupKey],"ERROR"),""), "")</f>
        <v/>
      </c>
      <c r="AN289" s="3" t="str">
        <f>IF($A289="ADD",IF(NOT(ISBLANK(AM289)),_xlfn.XLOOKUP(AM289,post_ground_type[lookupValue],post_ground_type[lookupKey],"ERROR"),""), "")</f>
        <v/>
      </c>
      <c r="AP289" s="3" t="str">
        <f>IF($A289="ADD",IF(NOT(ISBLANK(AO289)),_xlfn.XLOOKUP(AO289,post_joint_type[lookupValue],post_joint_type[lookupKey],"ERROR"),""), "")</f>
        <v/>
      </c>
      <c r="AQ289" s="7"/>
      <c r="AR289" s="4" t="str">
        <f t="shared" ca="1" si="51"/>
        <v/>
      </c>
      <c r="AS289" s="4"/>
      <c r="AT289" s="3" t="str">
        <f t="shared" si="52"/>
        <v/>
      </c>
      <c r="AU289" s="3" t="str">
        <f>IF($A289="","",IF((AND($A289="ADD",OR(AT289="",AT289="In Use"))),"5",(_xlfn.XLOOKUP(AT289,ud_asset_status[lookupValue],ud_asset_status[lookupKey],""))))</f>
        <v/>
      </c>
      <c r="AW289" s="3" t="str">
        <f>IF($A289="ADD",IF(NOT(ISBLANK(AV289)),_xlfn.XLOOKUP(AV289,ud_replacement_status[lookupValue],ud_replacement_status[lookupKey],"ERROR"),""), "")</f>
        <v/>
      </c>
      <c r="AX289" s="7"/>
      <c r="AZ289" s="3" t="str">
        <f>IF($A289="ADD",IF(NOT(ISBLANK(AY289)),_xlfn.XLOOKUP(AY289,ar_replace_reason[lookupValue],ar_replace_reason[lookupKey],"ERROR"),""), "")</f>
        <v/>
      </c>
      <c r="BA289" s="3" t="str">
        <f t="shared" si="53"/>
        <v/>
      </c>
      <c r="BB289" s="3" t="str">
        <f>IF($A289="","",IF((AND($A289="ADD",OR(BA289="",BA289="Queenstown-Lakes District Council"))),"70",(_xlfn.XLOOKUP(BA289,ud_organisation_owner[lookupValue],ud_organisation_owner[lookupKey],""))))</f>
        <v/>
      </c>
      <c r="BC289" s="3" t="str">
        <f t="shared" si="54"/>
        <v/>
      </c>
      <c r="BD289" s="3" t="str">
        <f>IF($A289="","",IF((AND($A289="ADD",OR(BC289="",BC289="Queenstown-Lakes District Council"))),"70",(_xlfn.XLOOKUP(BC289,ud_organisation_owner[lookupValue],ud_organisation_owner[lookupKey],""))))</f>
        <v/>
      </c>
      <c r="BE289" s="3" t="str">
        <f t="shared" si="55"/>
        <v/>
      </c>
      <c r="BF289" s="3" t="str">
        <f>IF($A289="","",IF((AND($A289="ADD",OR(BE289="",BE289="Local Authority"))),"17",(_xlfn.XLOOKUP(BE289,ud_sub_organisation[lookupValue],ud_sub_organisation[lookupKey],""))))</f>
        <v/>
      </c>
      <c r="BH289" s="3" t="str">
        <f>IF($A289="ADD",IF(NOT(ISBLANK(BG289)),_xlfn.XLOOKUP(BG289,ud_maintenance_organisation[lookupValue],ud_maintenance_organisation[lookupKey],"ERROR"),""), "")</f>
        <v/>
      </c>
      <c r="BI289" s="3" t="str">
        <f t="shared" si="56"/>
        <v/>
      </c>
      <c r="BJ289" s="3" t="str">
        <f>IF($A289="","",IF((AND($A289="ADD",OR(BI289="",BI289="Vested Assets"))),"12",(_xlfn.XLOOKUP(BI289,ud_work_category[lookupValue],ud_work_category[lookupKey],""))))</f>
        <v/>
      </c>
      <c r="BK289" s="8"/>
      <c r="BL289" s="2" t="str">
        <f t="shared" si="57"/>
        <v/>
      </c>
      <c r="BM289" s="3" t="str">
        <f t="shared" si="58"/>
        <v/>
      </c>
      <c r="BN289" s="3" t="str">
        <f>IF($A289="","",IF((AND($A289="ADD",OR(BM289="",BM289="Excellent"))),"1",(_xlfn.XLOOKUP(BM289,condition[lookupValue],condition[lookupKey],""))))</f>
        <v/>
      </c>
      <c r="BO289" s="7" t="str">
        <f t="shared" si="59"/>
        <v/>
      </c>
      <c r="BP289" s="9"/>
    </row>
    <row r="290" spans="2:68" x14ac:dyDescent="0.25">
      <c r="B290" s="4"/>
      <c r="E290" s="3" t="str">
        <f>IF($A290="ADD",IF(NOT(ISBLANK(D290)),_xlfn.XLOOKUP(D290,roadnames[lookupValue],roadnames[lookupKey],"ERROR"),""), "")</f>
        <v/>
      </c>
      <c r="F290" s="5"/>
      <c r="G290" s="5"/>
      <c r="H290" s="6"/>
      <c r="J290" s="3" t="str">
        <f>IF($A290="ADD",IF(NOT(ISBLANK(I290)),_xlfn.XLOOKUP(I290,side[lookupValue],side[lookupKey],"ERROR"),""), "")</f>
        <v/>
      </c>
      <c r="K290" s="4"/>
      <c r="M290" s="3" t="str">
        <f>IF($A290="ADD",IF(NOT(ISBLANK(L290)),_xlfn.XLOOKUP(L290,ud_placement[lookupValue],ud_placement[lookupKey],"ERROR"),""), "")</f>
        <v/>
      </c>
      <c r="O290" s="3" t="str">
        <f>IF($A290="ADD",IF(NOT(ISBLANK(N290)),_xlfn.XLOOKUP(N290,ud_pole_primary_function[lookupValue],ud_pole_primary_function[lookupKey],"ERROR"),""), "")</f>
        <v/>
      </c>
      <c r="P290" s="3" t="str">
        <f t="shared" si="48"/>
        <v/>
      </c>
      <c r="Q290" s="3" t="str">
        <f>IF($A290="","",IF((AND($A290="ADD",OR(P290="",P290="Basic Sign Post"))),"6",(_xlfn.XLOOKUP(P290,ud_pole_structure_type[lookupValue],ud_pole_structure_type[lookupKey],""))))</f>
        <v/>
      </c>
      <c r="R290" s="3" t="str">
        <f t="shared" si="49"/>
        <v/>
      </c>
      <c r="S290" s="3" t="str">
        <f>IF($A290="","",IF((AND($A290="ADD",OR(R290="",R290="Aluminium"))),"4",(_xlfn.XLOOKUP(R290,pole_material[lookupValue],pole_material[lookupKey],""))))</f>
        <v/>
      </c>
      <c r="U290" s="3" t="str">
        <f>IF($A290="ADD",IF(NOT(ISBLANK(T290)),_xlfn.XLOOKUP(T290,ud_coating_system[lookupValue],ud_coating_system[lookupKey],"ERROR"),""), "")</f>
        <v/>
      </c>
      <c r="W290" s="3" t="str">
        <f>IF($A290="ADD",IF(NOT(ISBLANK(V290)),_xlfn.XLOOKUP(V290,ud_pole_foundation_type[lookupValue],ud_pole_foundation_type[lookupKey],"ERROR"),""), "")</f>
        <v/>
      </c>
      <c r="Y290" s="3" t="str">
        <f>IF($A290="ADD",IF(NOT(ISBLANK(X290)),_xlfn.XLOOKUP(X290,ud_pole_base_connection[lookupValue],ud_pole_base_connection[lookupKey],"ERROR"),""), "")</f>
        <v/>
      </c>
      <c r="Z290" s="6"/>
      <c r="AA290" s="6"/>
      <c r="AB290" s="2" t="str">
        <f t="shared" si="50"/>
        <v/>
      </c>
      <c r="AD290" s="3" t="str">
        <f>IF($A290="ADD",IF(NOT(ISBLANK(AC290)),_xlfn.XLOOKUP(AC290,ud_pole_structure_make[lookupValue],ud_pole_structure_make[lookupKey],"ERROR"),""), "")</f>
        <v/>
      </c>
      <c r="AF290" s="3" t="str">
        <f>IF($A290="ADD",IF(NOT(ISBLANK(AE290)),_xlfn.XLOOKUP(1,(ud_pole_structure_model_lookup=AE290)*(ud_pole_structure_model_parentKey=AD290),ud_pole_structure_model[lookupKey],"ERROR"),""), "")</f>
        <v/>
      </c>
      <c r="AH290" s="3" t="str">
        <f>IF($A290="ADD",IF(NOT(ISBLANK(AG290)),_xlfn.XLOOKUP(AG290,sl_pole_shape[lookupValue],sl_pole_shape[lookupKey],"ERROR"),""), "")</f>
        <v/>
      </c>
      <c r="AJ290" s="3" t="str">
        <f>IF($A290="ADD",IF(NOT(ISBLANK(AI290)),_xlfn.XLOOKUP(AI290,sign_bracket[lookupValue],sign_bracket[lookupKey],"ERROR"),""), "")</f>
        <v/>
      </c>
      <c r="AL290" s="3" t="str">
        <f>IF($A290="ADD",IF(NOT(ISBLANK(AK290)),_xlfn.XLOOKUP(AK290,post_plant_type[lookupValue],post_plant_type[lookupKey],"ERROR"),""), "")</f>
        <v/>
      </c>
      <c r="AN290" s="3" t="str">
        <f>IF($A290="ADD",IF(NOT(ISBLANK(AM290)),_xlfn.XLOOKUP(AM290,post_ground_type[lookupValue],post_ground_type[lookupKey],"ERROR"),""), "")</f>
        <v/>
      </c>
      <c r="AP290" s="3" t="str">
        <f>IF($A290="ADD",IF(NOT(ISBLANK(AO290)),_xlfn.XLOOKUP(AO290,post_joint_type[lookupValue],post_joint_type[lookupKey],"ERROR"),""), "")</f>
        <v/>
      </c>
      <c r="AQ290" s="7"/>
      <c r="AR290" s="4" t="str">
        <f t="shared" ca="1" si="51"/>
        <v/>
      </c>
      <c r="AS290" s="4"/>
      <c r="AT290" s="3" t="str">
        <f t="shared" si="52"/>
        <v/>
      </c>
      <c r="AU290" s="3" t="str">
        <f>IF($A290="","",IF((AND($A290="ADD",OR(AT290="",AT290="In Use"))),"5",(_xlfn.XLOOKUP(AT290,ud_asset_status[lookupValue],ud_asset_status[lookupKey],""))))</f>
        <v/>
      </c>
      <c r="AW290" s="3" t="str">
        <f>IF($A290="ADD",IF(NOT(ISBLANK(AV290)),_xlfn.XLOOKUP(AV290,ud_replacement_status[lookupValue],ud_replacement_status[lookupKey],"ERROR"),""), "")</f>
        <v/>
      </c>
      <c r="AX290" s="7"/>
      <c r="AZ290" s="3" t="str">
        <f>IF($A290="ADD",IF(NOT(ISBLANK(AY290)),_xlfn.XLOOKUP(AY290,ar_replace_reason[lookupValue],ar_replace_reason[lookupKey],"ERROR"),""), "")</f>
        <v/>
      </c>
      <c r="BA290" s="3" t="str">
        <f t="shared" si="53"/>
        <v/>
      </c>
      <c r="BB290" s="3" t="str">
        <f>IF($A290="","",IF((AND($A290="ADD",OR(BA290="",BA290="Queenstown-Lakes District Council"))),"70",(_xlfn.XLOOKUP(BA290,ud_organisation_owner[lookupValue],ud_organisation_owner[lookupKey],""))))</f>
        <v/>
      </c>
      <c r="BC290" s="3" t="str">
        <f t="shared" si="54"/>
        <v/>
      </c>
      <c r="BD290" s="3" t="str">
        <f>IF($A290="","",IF((AND($A290="ADD",OR(BC290="",BC290="Queenstown-Lakes District Council"))),"70",(_xlfn.XLOOKUP(BC290,ud_organisation_owner[lookupValue],ud_organisation_owner[lookupKey],""))))</f>
        <v/>
      </c>
      <c r="BE290" s="3" t="str">
        <f t="shared" si="55"/>
        <v/>
      </c>
      <c r="BF290" s="3" t="str">
        <f>IF($A290="","",IF((AND($A290="ADD",OR(BE290="",BE290="Local Authority"))),"17",(_xlfn.XLOOKUP(BE290,ud_sub_organisation[lookupValue],ud_sub_organisation[lookupKey],""))))</f>
        <v/>
      </c>
      <c r="BH290" s="3" t="str">
        <f>IF($A290="ADD",IF(NOT(ISBLANK(BG290)),_xlfn.XLOOKUP(BG290,ud_maintenance_organisation[lookupValue],ud_maintenance_organisation[lookupKey],"ERROR"),""), "")</f>
        <v/>
      </c>
      <c r="BI290" s="3" t="str">
        <f t="shared" si="56"/>
        <v/>
      </c>
      <c r="BJ290" s="3" t="str">
        <f>IF($A290="","",IF((AND($A290="ADD",OR(BI290="",BI290="Vested Assets"))),"12",(_xlfn.XLOOKUP(BI290,ud_work_category[lookupValue],ud_work_category[lookupKey],""))))</f>
        <v/>
      </c>
      <c r="BK290" s="8"/>
      <c r="BL290" s="2" t="str">
        <f t="shared" si="57"/>
        <v/>
      </c>
      <c r="BM290" s="3" t="str">
        <f t="shared" si="58"/>
        <v/>
      </c>
      <c r="BN290" s="3" t="str">
        <f>IF($A290="","",IF((AND($A290="ADD",OR(BM290="",BM290="Excellent"))),"1",(_xlfn.XLOOKUP(BM290,condition[lookupValue],condition[lookupKey],""))))</f>
        <v/>
      </c>
      <c r="BO290" s="7" t="str">
        <f t="shared" si="59"/>
        <v/>
      </c>
      <c r="BP290" s="9"/>
    </row>
    <row r="291" spans="2:68" x14ac:dyDescent="0.25">
      <c r="B291" s="4"/>
      <c r="E291" s="3" t="str">
        <f>IF($A291="ADD",IF(NOT(ISBLANK(D291)),_xlfn.XLOOKUP(D291,roadnames[lookupValue],roadnames[lookupKey],"ERROR"),""), "")</f>
        <v/>
      </c>
      <c r="F291" s="5"/>
      <c r="G291" s="5"/>
      <c r="H291" s="6"/>
      <c r="J291" s="3" t="str">
        <f>IF($A291="ADD",IF(NOT(ISBLANK(I291)),_xlfn.XLOOKUP(I291,side[lookupValue],side[lookupKey],"ERROR"),""), "")</f>
        <v/>
      </c>
      <c r="K291" s="4"/>
      <c r="M291" s="3" t="str">
        <f>IF($A291="ADD",IF(NOT(ISBLANK(L291)),_xlfn.XLOOKUP(L291,ud_placement[lookupValue],ud_placement[lookupKey],"ERROR"),""), "")</f>
        <v/>
      </c>
      <c r="O291" s="3" t="str">
        <f>IF($A291="ADD",IF(NOT(ISBLANK(N291)),_xlfn.XLOOKUP(N291,ud_pole_primary_function[lookupValue],ud_pole_primary_function[lookupKey],"ERROR"),""), "")</f>
        <v/>
      </c>
      <c r="P291" s="3" t="str">
        <f t="shared" si="48"/>
        <v/>
      </c>
      <c r="Q291" s="3" t="str">
        <f>IF($A291="","",IF((AND($A291="ADD",OR(P291="",P291="Basic Sign Post"))),"6",(_xlfn.XLOOKUP(P291,ud_pole_structure_type[lookupValue],ud_pole_structure_type[lookupKey],""))))</f>
        <v/>
      </c>
      <c r="R291" s="3" t="str">
        <f t="shared" si="49"/>
        <v/>
      </c>
      <c r="S291" s="3" t="str">
        <f>IF($A291="","",IF((AND($A291="ADD",OR(R291="",R291="Aluminium"))),"4",(_xlfn.XLOOKUP(R291,pole_material[lookupValue],pole_material[lookupKey],""))))</f>
        <v/>
      </c>
      <c r="U291" s="3" t="str">
        <f>IF($A291="ADD",IF(NOT(ISBLANK(T291)),_xlfn.XLOOKUP(T291,ud_coating_system[lookupValue],ud_coating_system[lookupKey],"ERROR"),""), "")</f>
        <v/>
      </c>
      <c r="W291" s="3" t="str">
        <f>IF($A291="ADD",IF(NOT(ISBLANK(V291)),_xlfn.XLOOKUP(V291,ud_pole_foundation_type[lookupValue],ud_pole_foundation_type[lookupKey],"ERROR"),""), "")</f>
        <v/>
      </c>
      <c r="Y291" s="3" t="str">
        <f>IF($A291="ADD",IF(NOT(ISBLANK(X291)),_xlfn.XLOOKUP(X291,ud_pole_base_connection[lookupValue],ud_pole_base_connection[lookupKey],"ERROR"),""), "")</f>
        <v/>
      </c>
      <c r="Z291" s="6"/>
      <c r="AA291" s="6"/>
      <c r="AB291" s="2" t="str">
        <f t="shared" si="50"/>
        <v/>
      </c>
      <c r="AD291" s="3" t="str">
        <f>IF($A291="ADD",IF(NOT(ISBLANK(AC291)),_xlfn.XLOOKUP(AC291,ud_pole_structure_make[lookupValue],ud_pole_structure_make[lookupKey],"ERROR"),""), "")</f>
        <v/>
      </c>
      <c r="AF291" s="3" t="str">
        <f>IF($A291="ADD",IF(NOT(ISBLANK(AE291)),_xlfn.XLOOKUP(1,(ud_pole_structure_model_lookup=AE291)*(ud_pole_structure_model_parentKey=AD291),ud_pole_structure_model[lookupKey],"ERROR"),""), "")</f>
        <v/>
      </c>
      <c r="AH291" s="3" t="str">
        <f>IF($A291="ADD",IF(NOT(ISBLANK(AG291)),_xlfn.XLOOKUP(AG291,sl_pole_shape[lookupValue],sl_pole_shape[lookupKey],"ERROR"),""), "")</f>
        <v/>
      </c>
      <c r="AJ291" s="3" t="str">
        <f>IF($A291="ADD",IF(NOT(ISBLANK(AI291)),_xlfn.XLOOKUP(AI291,sign_bracket[lookupValue],sign_bracket[lookupKey],"ERROR"),""), "")</f>
        <v/>
      </c>
      <c r="AL291" s="3" t="str">
        <f>IF($A291="ADD",IF(NOT(ISBLANK(AK291)),_xlfn.XLOOKUP(AK291,post_plant_type[lookupValue],post_plant_type[lookupKey],"ERROR"),""), "")</f>
        <v/>
      </c>
      <c r="AN291" s="3" t="str">
        <f>IF($A291="ADD",IF(NOT(ISBLANK(AM291)),_xlfn.XLOOKUP(AM291,post_ground_type[lookupValue],post_ground_type[lookupKey],"ERROR"),""), "")</f>
        <v/>
      </c>
      <c r="AP291" s="3" t="str">
        <f>IF($A291="ADD",IF(NOT(ISBLANK(AO291)),_xlfn.XLOOKUP(AO291,post_joint_type[lookupValue],post_joint_type[lookupKey],"ERROR"),""), "")</f>
        <v/>
      </c>
      <c r="AQ291" s="7"/>
      <c r="AR291" s="4" t="str">
        <f t="shared" ca="1" si="51"/>
        <v/>
      </c>
      <c r="AS291" s="4"/>
      <c r="AT291" s="3" t="str">
        <f t="shared" si="52"/>
        <v/>
      </c>
      <c r="AU291" s="3" t="str">
        <f>IF($A291="","",IF((AND($A291="ADD",OR(AT291="",AT291="In Use"))),"5",(_xlfn.XLOOKUP(AT291,ud_asset_status[lookupValue],ud_asset_status[lookupKey],""))))</f>
        <v/>
      </c>
      <c r="AW291" s="3" t="str">
        <f>IF($A291="ADD",IF(NOT(ISBLANK(AV291)),_xlfn.XLOOKUP(AV291,ud_replacement_status[lookupValue],ud_replacement_status[lookupKey],"ERROR"),""), "")</f>
        <v/>
      </c>
      <c r="AX291" s="7"/>
      <c r="AZ291" s="3" t="str">
        <f>IF($A291="ADD",IF(NOT(ISBLANK(AY291)),_xlfn.XLOOKUP(AY291,ar_replace_reason[lookupValue],ar_replace_reason[lookupKey],"ERROR"),""), "")</f>
        <v/>
      </c>
      <c r="BA291" s="3" t="str">
        <f t="shared" si="53"/>
        <v/>
      </c>
      <c r="BB291" s="3" t="str">
        <f>IF($A291="","",IF((AND($A291="ADD",OR(BA291="",BA291="Queenstown-Lakes District Council"))),"70",(_xlfn.XLOOKUP(BA291,ud_organisation_owner[lookupValue],ud_organisation_owner[lookupKey],""))))</f>
        <v/>
      </c>
      <c r="BC291" s="3" t="str">
        <f t="shared" si="54"/>
        <v/>
      </c>
      <c r="BD291" s="3" t="str">
        <f>IF($A291="","",IF((AND($A291="ADD",OR(BC291="",BC291="Queenstown-Lakes District Council"))),"70",(_xlfn.XLOOKUP(BC291,ud_organisation_owner[lookupValue],ud_organisation_owner[lookupKey],""))))</f>
        <v/>
      </c>
      <c r="BE291" s="3" t="str">
        <f t="shared" si="55"/>
        <v/>
      </c>
      <c r="BF291" s="3" t="str">
        <f>IF($A291="","",IF((AND($A291="ADD",OR(BE291="",BE291="Local Authority"))),"17",(_xlfn.XLOOKUP(BE291,ud_sub_organisation[lookupValue],ud_sub_organisation[lookupKey],""))))</f>
        <v/>
      </c>
      <c r="BH291" s="3" t="str">
        <f>IF($A291="ADD",IF(NOT(ISBLANK(BG291)),_xlfn.XLOOKUP(BG291,ud_maintenance_organisation[lookupValue],ud_maintenance_organisation[lookupKey],"ERROR"),""), "")</f>
        <v/>
      </c>
      <c r="BI291" s="3" t="str">
        <f t="shared" si="56"/>
        <v/>
      </c>
      <c r="BJ291" s="3" t="str">
        <f>IF($A291="","",IF((AND($A291="ADD",OR(BI291="",BI291="Vested Assets"))),"12",(_xlfn.XLOOKUP(BI291,ud_work_category[lookupValue],ud_work_category[lookupKey],""))))</f>
        <v/>
      </c>
      <c r="BK291" s="8"/>
      <c r="BL291" s="2" t="str">
        <f t="shared" si="57"/>
        <v/>
      </c>
      <c r="BM291" s="3" t="str">
        <f t="shared" si="58"/>
        <v/>
      </c>
      <c r="BN291" s="3" t="str">
        <f>IF($A291="","",IF((AND($A291="ADD",OR(BM291="",BM291="Excellent"))),"1",(_xlfn.XLOOKUP(BM291,condition[lookupValue],condition[lookupKey],""))))</f>
        <v/>
      </c>
      <c r="BO291" s="7" t="str">
        <f t="shared" si="59"/>
        <v/>
      </c>
      <c r="BP291" s="9"/>
    </row>
    <row r="292" spans="2:68" x14ac:dyDescent="0.25">
      <c r="B292" s="4"/>
      <c r="E292" s="3" t="str">
        <f>IF($A292="ADD",IF(NOT(ISBLANK(D292)),_xlfn.XLOOKUP(D292,roadnames[lookupValue],roadnames[lookupKey],"ERROR"),""), "")</f>
        <v/>
      </c>
      <c r="F292" s="5"/>
      <c r="G292" s="5"/>
      <c r="H292" s="6"/>
      <c r="J292" s="3" t="str">
        <f>IF($A292="ADD",IF(NOT(ISBLANK(I292)),_xlfn.XLOOKUP(I292,side[lookupValue],side[lookupKey],"ERROR"),""), "")</f>
        <v/>
      </c>
      <c r="K292" s="4"/>
      <c r="M292" s="3" t="str">
        <f>IF($A292="ADD",IF(NOT(ISBLANK(L292)),_xlfn.XLOOKUP(L292,ud_placement[lookupValue],ud_placement[lookupKey],"ERROR"),""), "")</f>
        <v/>
      </c>
      <c r="O292" s="3" t="str">
        <f>IF($A292="ADD",IF(NOT(ISBLANK(N292)),_xlfn.XLOOKUP(N292,ud_pole_primary_function[lookupValue],ud_pole_primary_function[lookupKey],"ERROR"),""), "")</f>
        <v/>
      </c>
      <c r="P292" s="3" t="str">
        <f t="shared" si="48"/>
        <v/>
      </c>
      <c r="Q292" s="3" t="str">
        <f>IF($A292="","",IF((AND($A292="ADD",OR(P292="",P292="Basic Sign Post"))),"6",(_xlfn.XLOOKUP(P292,ud_pole_structure_type[lookupValue],ud_pole_structure_type[lookupKey],""))))</f>
        <v/>
      </c>
      <c r="R292" s="3" t="str">
        <f t="shared" si="49"/>
        <v/>
      </c>
      <c r="S292" s="3" t="str">
        <f>IF($A292="","",IF((AND($A292="ADD",OR(R292="",R292="Aluminium"))),"4",(_xlfn.XLOOKUP(R292,pole_material[lookupValue],pole_material[lookupKey],""))))</f>
        <v/>
      </c>
      <c r="U292" s="3" t="str">
        <f>IF($A292="ADD",IF(NOT(ISBLANK(T292)),_xlfn.XLOOKUP(T292,ud_coating_system[lookupValue],ud_coating_system[lookupKey],"ERROR"),""), "")</f>
        <v/>
      </c>
      <c r="W292" s="3" t="str">
        <f>IF($A292="ADD",IF(NOT(ISBLANK(V292)),_xlfn.XLOOKUP(V292,ud_pole_foundation_type[lookupValue],ud_pole_foundation_type[lookupKey],"ERROR"),""), "")</f>
        <v/>
      </c>
      <c r="Y292" s="3" t="str">
        <f>IF($A292="ADD",IF(NOT(ISBLANK(X292)),_xlfn.XLOOKUP(X292,ud_pole_base_connection[lookupValue],ud_pole_base_connection[lookupKey],"ERROR"),""), "")</f>
        <v/>
      </c>
      <c r="Z292" s="6"/>
      <c r="AA292" s="6"/>
      <c r="AB292" s="2" t="str">
        <f t="shared" si="50"/>
        <v/>
      </c>
      <c r="AD292" s="3" t="str">
        <f>IF($A292="ADD",IF(NOT(ISBLANK(AC292)),_xlfn.XLOOKUP(AC292,ud_pole_structure_make[lookupValue],ud_pole_structure_make[lookupKey],"ERROR"),""), "")</f>
        <v/>
      </c>
      <c r="AF292" s="3" t="str">
        <f>IF($A292="ADD",IF(NOT(ISBLANK(AE292)),_xlfn.XLOOKUP(1,(ud_pole_structure_model_lookup=AE292)*(ud_pole_structure_model_parentKey=AD292),ud_pole_structure_model[lookupKey],"ERROR"),""), "")</f>
        <v/>
      </c>
      <c r="AH292" s="3" t="str">
        <f>IF($A292="ADD",IF(NOT(ISBLANK(AG292)),_xlfn.XLOOKUP(AG292,sl_pole_shape[lookupValue],sl_pole_shape[lookupKey],"ERROR"),""), "")</f>
        <v/>
      </c>
      <c r="AJ292" s="3" t="str">
        <f>IF($A292="ADD",IF(NOT(ISBLANK(AI292)),_xlfn.XLOOKUP(AI292,sign_bracket[lookupValue],sign_bracket[lookupKey],"ERROR"),""), "")</f>
        <v/>
      </c>
      <c r="AL292" s="3" t="str">
        <f>IF($A292="ADD",IF(NOT(ISBLANK(AK292)),_xlfn.XLOOKUP(AK292,post_plant_type[lookupValue],post_plant_type[lookupKey],"ERROR"),""), "")</f>
        <v/>
      </c>
      <c r="AN292" s="3" t="str">
        <f>IF($A292="ADD",IF(NOT(ISBLANK(AM292)),_xlfn.XLOOKUP(AM292,post_ground_type[lookupValue],post_ground_type[lookupKey],"ERROR"),""), "")</f>
        <v/>
      </c>
      <c r="AP292" s="3" t="str">
        <f>IF($A292="ADD",IF(NOT(ISBLANK(AO292)),_xlfn.XLOOKUP(AO292,post_joint_type[lookupValue],post_joint_type[lookupKey],"ERROR"),""), "")</f>
        <v/>
      </c>
      <c r="AQ292" s="7"/>
      <c r="AR292" s="4" t="str">
        <f t="shared" ca="1" si="51"/>
        <v/>
      </c>
      <c r="AS292" s="4"/>
      <c r="AT292" s="3" t="str">
        <f t="shared" si="52"/>
        <v/>
      </c>
      <c r="AU292" s="3" t="str">
        <f>IF($A292="","",IF((AND($A292="ADD",OR(AT292="",AT292="In Use"))),"5",(_xlfn.XLOOKUP(AT292,ud_asset_status[lookupValue],ud_asset_status[lookupKey],""))))</f>
        <v/>
      </c>
      <c r="AW292" s="3" t="str">
        <f>IF($A292="ADD",IF(NOT(ISBLANK(AV292)),_xlfn.XLOOKUP(AV292,ud_replacement_status[lookupValue],ud_replacement_status[lookupKey],"ERROR"),""), "")</f>
        <v/>
      </c>
      <c r="AX292" s="7"/>
      <c r="AZ292" s="3" t="str">
        <f>IF($A292="ADD",IF(NOT(ISBLANK(AY292)),_xlfn.XLOOKUP(AY292,ar_replace_reason[lookupValue],ar_replace_reason[lookupKey],"ERROR"),""), "")</f>
        <v/>
      </c>
      <c r="BA292" s="3" t="str">
        <f t="shared" si="53"/>
        <v/>
      </c>
      <c r="BB292" s="3" t="str">
        <f>IF($A292="","",IF((AND($A292="ADD",OR(BA292="",BA292="Queenstown-Lakes District Council"))),"70",(_xlfn.XLOOKUP(BA292,ud_organisation_owner[lookupValue],ud_organisation_owner[lookupKey],""))))</f>
        <v/>
      </c>
      <c r="BC292" s="3" t="str">
        <f t="shared" si="54"/>
        <v/>
      </c>
      <c r="BD292" s="3" t="str">
        <f>IF($A292="","",IF((AND($A292="ADD",OR(BC292="",BC292="Queenstown-Lakes District Council"))),"70",(_xlfn.XLOOKUP(BC292,ud_organisation_owner[lookupValue],ud_organisation_owner[lookupKey],""))))</f>
        <v/>
      </c>
      <c r="BE292" s="3" t="str">
        <f t="shared" si="55"/>
        <v/>
      </c>
      <c r="BF292" s="3" t="str">
        <f>IF($A292="","",IF((AND($A292="ADD",OR(BE292="",BE292="Local Authority"))),"17",(_xlfn.XLOOKUP(BE292,ud_sub_organisation[lookupValue],ud_sub_organisation[lookupKey],""))))</f>
        <v/>
      </c>
      <c r="BH292" s="3" t="str">
        <f>IF($A292="ADD",IF(NOT(ISBLANK(BG292)),_xlfn.XLOOKUP(BG292,ud_maintenance_organisation[lookupValue],ud_maintenance_organisation[lookupKey],"ERROR"),""), "")</f>
        <v/>
      </c>
      <c r="BI292" s="3" t="str">
        <f t="shared" si="56"/>
        <v/>
      </c>
      <c r="BJ292" s="3" t="str">
        <f>IF($A292="","",IF((AND($A292="ADD",OR(BI292="",BI292="Vested Assets"))),"12",(_xlfn.XLOOKUP(BI292,ud_work_category[lookupValue],ud_work_category[lookupKey],""))))</f>
        <v/>
      </c>
      <c r="BK292" s="8"/>
      <c r="BL292" s="2" t="str">
        <f t="shared" si="57"/>
        <v/>
      </c>
      <c r="BM292" s="3" t="str">
        <f t="shared" si="58"/>
        <v/>
      </c>
      <c r="BN292" s="3" t="str">
        <f>IF($A292="","",IF((AND($A292="ADD",OR(BM292="",BM292="Excellent"))),"1",(_xlfn.XLOOKUP(BM292,condition[lookupValue],condition[lookupKey],""))))</f>
        <v/>
      </c>
      <c r="BO292" s="7" t="str">
        <f t="shared" si="59"/>
        <v/>
      </c>
      <c r="BP292" s="9"/>
    </row>
    <row r="293" spans="2:68" x14ac:dyDescent="0.25">
      <c r="B293" s="4"/>
      <c r="E293" s="3" t="str">
        <f>IF($A293="ADD",IF(NOT(ISBLANK(D293)),_xlfn.XLOOKUP(D293,roadnames[lookupValue],roadnames[lookupKey],"ERROR"),""), "")</f>
        <v/>
      </c>
      <c r="F293" s="5"/>
      <c r="G293" s="5"/>
      <c r="H293" s="6"/>
      <c r="J293" s="3" t="str">
        <f>IF($A293="ADD",IF(NOT(ISBLANK(I293)),_xlfn.XLOOKUP(I293,side[lookupValue],side[lookupKey],"ERROR"),""), "")</f>
        <v/>
      </c>
      <c r="K293" s="4"/>
      <c r="M293" s="3" t="str">
        <f>IF($A293="ADD",IF(NOT(ISBLANK(L293)),_xlfn.XLOOKUP(L293,ud_placement[lookupValue],ud_placement[lookupKey],"ERROR"),""), "")</f>
        <v/>
      </c>
      <c r="O293" s="3" t="str">
        <f>IF($A293="ADD",IF(NOT(ISBLANK(N293)),_xlfn.XLOOKUP(N293,ud_pole_primary_function[lookupValue],ud_pole_primary_function[lookupKey],"ERROR"),""), "")</f>
        <v/>
      </c>
      <c r="P293" s="3" t="str">
        <f t="shared" si="48"/>
        <v/>
      </c>
      <c r="Q293" s="3" t="str">
        <f>IF($A293="","",IF((AND($A293="ADD",OR(P293="",P293="Basic Sign Post"))),"6",(_xlfn.XLOOKUP(P293,ud_pole_structure_type[lookupValue],ud_pole_structure_type[lookupKey],""))))</f>
        <v/>
      </c>
      <c r="R293" s="3" t="str">
        <f t="shared" si="49"/>
        <v/>
      </c>
      <c r="S293" s="3" t="str">
        <f>IF($A293="","",IF((AND($A293="ADD",OR(R293="",R293="Aluminium"))),"4",(_xlfn.XLOOKUP(R293,pole_material[lookupValue],pole_material[lookupKey],""))))</f>
        <v/>
      </c>
      <c r="U293" s="3" t="str">
        <f>IF($A293="ADD",IF(NOT(ISBLANK(T293)),_xlfn.XLOOKUP(T293,ud_coating_system[lookupValue],ud_coating_system[lookupKey],"ERROR"),""), "")</f>
        <v/>
      </c>
      <c r="W293" s="3" t="str">
        <f>IF($A293="ADD",IF(NOT(ISBLANK(V293)),_xlfn.XLOOKUP(V293,ud_pole_foundation_type[lookupValue],ud_pole_foundation_type[lookupKey],"ERROR"),""), "")</f>
        <v/>
      </c>
      <c r="Y293" s="3" t="str">
        <f>IF($A293="ADD",IF(NOT(ISBLANK(X293)),_xlfn.XLOOKUP(X293,ud_pole_base_connection[lookupValue],ud_pole_base_connection[lookupKey],"ERROR"),""), "")</f>
        <v/>
      </c>
      <c r="Z293" s="6"/>
      <c r="AA293" s="6"/>
      <c r="AB293" s="2" t="str">
        <f t="shared" si="50"/>
        <v/>
      </c>
      <c r="AD293" s="3" t="str">
        <f>IF($A293="ADD",IF(NOT(ISBLANK(AC293)),_xlfn.XLOOKUP(AC293,ud_pole_structure_make[lookupValue],ud_pole_structure_make[lookupKey],"ERROR"),""), "")</f>
        <v/>
      </c>
      <c r="AF293" s="3" t="str">
        <f>IF($A293="ADD",IF(NOT(ISBLANK(AE293)),_xlfn.XLOOKUP(1,(ud_pole_structure_model_lookup=AE293)*(ud_pole_structure_model_parentKey=AD293),ud_pole_structure_model[lookupKey],"ERROR"),""), "")</f>
        <v/>
      </c>
      <c r="AH293" s="3" t="str">
        <f>IF($A293="ADD",IF(NOT(ISBLANK(AG293)),_xlfn.XLOOKUP(AG293,sl_pole_shape[lookupValue],sl_pole_shape[lookupKey],"ERROR"),""), "")</f>
        <v/>
      </c>
      <c r="AJ293" s="3" t="str">
        <f>IF($A293="ADD",IF(NOT(ISBLANK(AI293)),_xlfn.XLOOKUP(AI293,sign_bracket[lookupValue],sign_bracket[lookupKey],"ERROR"),""), "")</f>
        <v/>
      </c>
      <c r="AL293" s="3" t="str">
        <f>IF($A293="ADD",IF(NOT(ISBLANK(AK293)),_xlfn.XLOOKUP(AK293,post_plant_type[lookupValue],post_plant_type[lookupKey],"ERROR"),""), "")</f>
        <v/>
      </c>
      <c r="AN293" s="3" t="str">
        <f>IF($A293="ADD",IF(NOT(ISBLANK(AM293)),_xlfn.XLOOKUP(AM293,post_ground_type[lookupValue],post_ground_type[lookupKey],"ERROR"),""), "")</f>
        <v/>
      </c>
      <c r="AP293" s="3" t="str">
        <f>IF($A293="ADD",IF(NOT(ISBLANK(AO293)),_xlfn.XLOOKUP(AO293,post_joint_type[lookupValue],post_joint_type[lookupKey],"ERROR"),""), "")</f>
        <v/>
      </c>
      <c r="AQ293" s="7"/>
      <c r="AR293" s="4" t="str">
        <f t="shared" ca="1" si="51"/>
        <v/>
      </c>
      <c r="AS293" s="4"/>
      <c r="AT293" s="3" t="str">
        <f t="shared" si="52"/>
        <v/>
      </c>
      <c r="AU293" s="3" t="str">
        <f>IF($A293="","",IF((AND($A293="ADD",OR(AT293="",AT293="In Use"))),"5",(_xlfn.XLOOKUP(AT293,ud_asset_status[lookupValue],ud_asset_status[lookupKey],""))))</f>
        <v/>
      </c>
      <c r="AW293" s="3" t="str">
        <f>IF($A293="ADD",IF(NOT(ISBLANK(AV293)),_xlfn.XLOOKUP(AV293,ud_replacement_status[lookupValue],ud_replacement_status[lookupKey],"ERROR"),""), "")</f>
        <v/>
      </c>
      <c r="AX293" s="7"/>
      <c r="AZ293" s="3" t="str">
        <f>IF($A293="ADD",IF(NOT(ISBLANK(AY293)),_xlfn.XLOOKUP(AY293,ar_replace_reason[lookupValue],ar_replace_reason[lookupKey],"ERROR"),""), "")</f>
        <v/>
      </c>
      <c r="BA293" s="3" t="str">
        <f t="shared" si="53"/>
        <v/>
      </c>
      <c r="BB293" s="3" t="str">
        <f>IF($A293="","",IF((AND($A293="ADD",OR(BA293="",BA293="Queenstown-Lakes District Council"))),"70",(_xlfn.XLOOKUP(BA293,ud_organisation_owner[lookupValue],ud_organisation_owner[lookupKey],""))))</f>
        <v/>
      </c>
      <c r="BC293" s="3" t="str">
        <f t="shared" si="54"/>
        <v/>
      </c>
      <c r="BD293" s="3" t="str">
        <f>IF($A293="","",IF((AND($A293="ADD",OR(BC293="",BC293="Queenstown-Lakes District Council"))),"70",(_xlfn.XLOOKUP(BC293,ud_organisation_owner[lookupValue],ud_organisation_owner[lookupKey],""))))</f>
        <v/>
      </c>
      <c r="BE293" s="3" t="str">
        <f t="shared" si="55"/>
        <v/>
      </c>
      <c r="BF293" s="3" t="str">
        <f>IF($A293="","",IF((AND($A293="ADD",OR(BE293="",BE293="Local Authority"))),"17",(_xlfn.XLOOKUP(BE293,ud_sub_organisation[lookupValue],ud_sub_organisation[lookupKey],""))))</f>
        <v/>
      </c>
      <c r="BH293" s="3" t="str">
        <f>IF($A293="ADD",IF(NOT(ISBLANK(BG293)),_xlfn.XLOOKUP(BG293,ud_maintenance_organisation[lookupValue],ud_maintenance_organisation[lookupKey],"ERROR"),""), "")</f>
        <v/>
      </c>
      <c r="BI293" s="3" t="str">
        <f t="shared" si="56"/>
        <v/>
      </c>
      <c r="BJ293" s="3" t="str">
        <f>IF($A293="","",IF((AND($A293="ADD",OR(BI293="",BI293="Vested Assets"))),"12",(_xlfn.XLOOKUP(BI293,ud_work_category[lookupValue],ud_work_category[lookupKey],""))))</f>
        <v/>
      </c>
      <c r="BK293" s="8"/>
      <c r="BL293" s="2" t="str">
        <f t="shared" si="57"/>
        <v/>
      </c>
      <c r="BM293" s="3" t="str">
        <f t="shared" si="58"/>
        <v/>
      </c>
      <c r="BN293" s="3" t="str">
        <f>IF($A293="","",IF((AND($A293="ADD",OR(BM293="",BM293="Excellent"))),"1",(_xlfn.XLOOKUP(BM293,condition[lookupValue],condition[lookupKey],""))))</f>
        <v/>
      </c>
      <c r="BO293" s="7" t="str">
        <f t="shared" si="59"/>
        <v/>
      </c>
      <c r="BP293" s="9"/>
    </row>
    <row r="294" spans="2:68" x14ac:dyDescent="0.25">
      <c r="B294" s="4"/>
      <c r="E294" s="3" t="str">
        <f>IF($A294="ADD",IF(NOT(ISBLANK(D294)),_xlfn.XLOOKUP(D294,roadnames[lookupValue],roadnames[lookupKey],"ERROR"),""), "")</f>
        <v/>
      </c>
      <c r="F294" s="5"/>
      <c r="G294" s="5"/>
      <c r="H294" s="6"/>
      <c r="J294" s="3" t="str">
        <f>IF($A294="ADD",IF(NOT(ISBLANK(I294)),_xlfn.XLOOKUP(I294,side[lookupValue],side[lookupKey],"ERROR"),""), "")</f>
        <v/>
      </c>
      <c r="K294" s="4"/>
      <c r="M294" s="3" t="str">
        <f>IF($A294="ADD",IF(NOT(ISBLANK(L294)),_xlfn.XLOOKUP(L294,ud_placement[lookupValue],ud_placement[lookupKey],"ERROR"),""), "")</f>
        <v/>
      </c>
      <c r="O294" s="3" t="str">
        <f>IF($A294="ADD",IF(NOT(ISBLANK(N294)),_xlfn.XLOOKUP(N294,ud_pole_primary_function[lookupValue],ud_pole_primary_function[lookupKey],"ERROR"),""), "")</f>
        <v/>
      </c>
      <c r="P294" s="3" t="str">
        <f t="shared" si="48"/>
        <v/>
      </c>
      <c r="Q294" s="3" t="str">
        <f>IF($A294="","",IF((AND($A294="ADD",OR(P294="",P294="Basic Sign Post"))),"6",(_xlfn.XLOOKUP(P294,ud_pole_structure_type[lookupValue],ud_pole_structure_type[lookupKey],""))))</f>
        <v/>
      </c>
      <c r="R294" s="3" t="str">
        <f t="shared" si="49"/>
        <v/>
      </c>
      <c r="S294" s="3" t="str">
        <f>IF($A294="","",IF((AND($A294="ADD",OR(R294="",R294="Aluminium"))),"4",(_xlfn.XLOOKUP(R294,pole_material[lookupValue],pole_material[lookupKey],""))))</f>
        <v/>
      </c>
      <c r="U294" s="3" t="str">
        <f>IF($A294="ADD",IF(NOT(ISBLANK(T294)),_xlfn.XLOOKUP(T294,ud_coating_system[lookupValue],ud_coating_system[lookupKey],"ERROR"),""), "")</f>
        <v/>
      </c>
      <c r="W294" s="3" t="str">
        <f>IF($A294="ADD",IF(NOT(ISBLANK(V294)),_xlfn.XLOOKUP(V294,ud_pole_foundation_type[lookupValue],ud_pole_foundation_type[lookupKey],"ERROR"),""), "")</f>
        <v/>
      </c>
      <c r="Y294" s="3" t="str">
        <f>IF($A294="ADD",IF(NOT(ISBLANK(X294)),_xlfn.XLOOKUP(X294,ud_pole_base_connection[lookupValue],ud_pole_base_connection[lookupKey],"ERROR"),""), "")</f>
        <v/>
      </c>
      <c r="Z294" s="6"/>
      <c r="AA294" s="6"/>
      <c r="AB294" s="2" t="str">
        <f t="shared" si="50"/>
        <v/>
      </c>
      <c r="AD294" s="3" t="str">
        <f>IF($A294="ADD",IF(NOT(ISBLANK(AC294)),_xlfn.XLOOKUP(AC294,ud_pole_structure_make[lookupValue],ud_pole_structure_make[lookupKey],"ERROR"),""), "")</f>
        <v/>
      </c>
      <c r="AF294" s="3" t="str">
        <f>IF($A294="ADD",IF(NOT(ISBLANK(AE294)),_xlfn.XLOOKUP(1,(ud_pole_structure_model_lookup=AE294)*(ud_pole_structure_model_parentKey=AD294),ud_pole_structure_model[lookupKey],"ERROR"),""), "")</f>
        <v/>
      </c>
      <c r="AH294" s="3" t="str">
        <f>IF($A294="ADD",IF(NOT(ISBLANK(AG294)),_xlfn.XLOOKUP(AG294,sl_pole_shape[lookupValue],sl_pole_shape[lookupKey],"ERROR"),""), "")</f>
        <v/>
      </c>
      <c r="AJ294" s="3" t="str">
        <f>IF($A294="ADD",IF(NOT(ISBLANK(AI294)),_xlfn.XLOOKUP(AI294,sign_bracket[lookupValue],sign_bracket[lookupKey],"ERROR"),""), "")</f>
        <v/>
      </c>
      <c r="AL294" s="3" t="str">
        <f>IF($A294="ADD",IF(NOT(ISBLANK(AK294)),_xlfn.XLOOKUP(AK294,post_plant_type[lookupValue],post_plant_type[lookupKey],"ERROR"),""), "")</f>
        <v/>
      </c>
      <c r="AN294" s="3" t="str">
        <f>IF($A294="ADD",IF(NOT(ISBLANK(AM294)),_xlfn.XLOOKUP(AM294,post_ground_type[lookupValue],post_ground_type[lookupKey],"ERROR"),""), "")</f>
        <v/>
      </c>
      <c r="AP294" s="3" t="str">
        <f>IF($A294="ADD",IF(NOT(ISBLANK(AO294)),_xlfn.XLOOKUP(AO294,post_joint_type[lookupValue],post_joint_type[lookupKey],"ERROR"),""), "")</f>
        <v/>
      </c>
      <c r="AQ294" s="7"/>
      <c r="AR294" s="4" t="str">
        <f t="shared" ca="1" si="51"/>
        <v/>
      </c>
      <c r="AS294" s="4"/>
      <c r="AT294" s="3" t="str">
        <f t="shared" si="52"/>
        <v/>
      </c>
      <c r="AU294" s="3" t="str">
        <f>IF($A294="","",IF((AND($A294="ADD",OR(AT294="",AT294="In Use"))),"5",(_xlfn.XLOOKUP(AT294,ud_asset_status[lookupValue],ud_asset_status[lookupKey],""))))</f>
        <v/>
      </c>
      <c r="AW294" s="3" t="str">
        <f>IF($A294="ADD",IF(NOT(ISBLANK(AV294)),_xlfn.XLOOKUP(AV294,ud_replacement_status[lookupValue],ud_replacement_status[lookupKey],"ERROR"),""), "")</f>
        <v/>
      </c>
      <c r="AX294" s="7"/>
      <c r="AZ294" s="3" t="str">
        <f>IF($A294="ADD",IF(NOT(ISBLANK(AY294)),_xlfn.XLOOKUP(AY294,ar_replace_reason[lookupValue],ar_replace_reason[lookupKey],"ERROR"),""), "")</f>
        <v/>
      </c>
      <c r="BA294" s="3" t="str">
        <f t="shared" si="53"/>
        <v/>
      </c>
      <c r="BB294" s="3" t="str">
        <f>IF($A294="","",IF((AND($A294="ADD",OR(BA294="",BA294="Queenstown-Lakes District Council"))),"70",(_xlfn.XLOOKUP(BA294,ud_organisation_owner[lookupValue],ud_organisation_owner[lookupKey],""))))</f>
        <v/>
      </c>
      <c r="BC294" s="3" t="str">
        <f t="shared" si="54"/>
        <v/>
      </c>
      <c r="BD294" s="3" t="str">
        <f>IF($A294="","",IF((AND($A294="ADD",OR(BC294="",BC294="Queenstown-Lakes District Council"))),"70",(_xlfn.XLOOKUP(BC294,ud_organisation_owner[lookupValue],ud_organisation_owner[lookupKey],""))))</f>
        <v/>
      </c>
      <c r="BE294" s="3" t="str">
        <f t="shared" si="55"/>
        <v/>
      </c>
      <c r="BF294" s="3" t="str">
        <f>IF($A294="","",IF((AND($A294="ADD",OR(BE294="",BE294="Local Authority"))),"17",(_xlfn.XLOOKUP(BE294,ud_sub_organisation[lookupValue],ud_sub_organisation[lookupKey],""))))</f>
        <v/>
      </c>
      <c r="BH294" s="3" t="str">
        <f>IF($A294="ADD",IF(NOT(ISBLANK(BG294)),_xlfn.XLOOKUP(BG294,ud_maintenance_organisation[lookupValue],ud_maintenance_organisation[lookupKey],"ERROR"),""), "")</f>
        <v/>
      </c>
      <c r="BI294" s="3" t="str">
        <f t="shared" si="56"/>
        <v/>
      </c>
      <c r="BJ294" s="3" t="str">
        <f>IF($A294="","",IF((AND($A294="ADD",OR(BI294="",BI294="Vested Assets"))),"12",(_xlfn.XLOOKUP(BI294,ud_work_category[lookupValue],ud_work_category[lookupKey],""))))</f>
        <v/>
      </c>
      <c r="BK294" s="8"/>
      <c r="BL294" s="2" t="str">
        <f t="shared" si="57"/>
        <v/>
      </c>
      <c r="BM294" s="3" t="str">
        <f t="shared" si="58"/>
        <v/>
      </c>
      <c r="BN294" s="3" t="str">
        <f>IF($A294="","",IF((AND($A294="ADD",OR(BM294="",BM294="Excellent"))),"1",(_xlfn.XLOOKUP(BM294,condition[lookupValue],condition[lookupKey],""))))</f>
        <v/>
      </c>
      <c r="BO294" s="7" t="str">
        <f t="shared" si="59"/>
        <v/>
      </c>
      <c r="BP294" s="9"/>
    </row>
    <row r="295" spans="2:68" x14ac:dyDescent="0.25">
      <c r="B295" s="4"/>
      <c r="E295" s="3" t="str">
        <f>IF($A295="ADD",IF(NOT(ISBLANK(D295)),_xlfn.XLOOKUP(D295,roadnames[lookupValue],roadnames[lookupKey],"ERROR"),""), "")</f>
        <v/>
      </c>
      <c r="F295" s="5"/>
      <c r="G295" s="5"/>
      <c r="H295" s="6"/>
      <c r="J295" s="3" t="str">
        <f>IF($A295="ADD",IF(NOT(ISBLANK(I295)),_xlfn.XLOOKUP(I295,side[lookupValue],side[lookupKey],"ERROR"),""), "")</f>
        <v/>
      </c>
      <c r="K295" s="4"/>
      <c r="M295" s="3" t="str">
        <f>IF($A295="ADD",IF(NOT(ISBLANK(L295)),_xlfn.XLOOKUP(L295,ud_placement[lookupValue],ud_placement[lookupKey],"ERROR"),""), "")</f>
        <v/>
      </c>
      <c r="O295" s="3" t="str">
        <f>IF($A295="ADD",IF(NOT(ISBLANK(N295)),_xlfn.XLOOKUP(N295,ud_pole_primary_function[lookupValue],ud_pole_primary_function[lookupKey],"ERROR"),""), "")</f>
        <v/>
      </c>
      <c r="P295" s="3" t="str">
        <f t="shared" si="48"/>
        <v/>
      </c>
      <c r="Q295" s="3" t="str">
        <f>IF($A295="","",IF((AND($A295="ADD",OR(P295="",P295="Basic Sign Post"))),"6",(_xlfn.XLOOKUP(P295,ud_pole_structure_type[lookupValue],ud_pole_structure_type[lookupKey],""))))</f>
        <v/>
      </c>
      <c r="R295" s="3" t="str">
        <f t="shared" si="49"/>
        <v/>
      </c>
      <c r="S295" s="3" t="str">
        <f>IF($A295="","",IF((AND($A295="ADD",OR(R295="",R295="Aluminium"))),"4",(_xlfn.XLOOKUP(R295,pole_material[lookupValue],pole_material[lookupKey],""))))</f>
        <v/>
      </c>
      <c r="U295" s="3" t="str">
        <f>IF($A295="ADD",IF(NOT(ISBLANK(T295)),_xlfn.XLOOKUP(T295,ud_coating_system[lookupValue],ud_coating_system[lookupKey],"ERROR"),""), "")</f>
        <v/>
      </c>
      <c r="W295" s="3" t="str">
        <f>IF($A295="ADD",IF(NOT(ISBLANK(V295)),_xlfn.XLOOKUP(V295,ud_pole_foundation_type[lookupValue],ud_pole_foundation_type[lookupKey],"ERROR"),""), "")</f>
        <v/>
      </c>
      <c r="Y295" s="3" t="str">
        <f>IF($A295="ADD",IF(NOT(ISBLANK(X295)),_xlfn.XLOOKUP(X295,ud_pole_base_connection[lookupValue],ud_pole_base_connection[lookupKey],"ERROR"),""), "")</f>
        <v/>
      </c>
      <c r="Z295" s="6"/>
      <c r="AA295" s="6"/>
      <c r="AB295" s="2" t="str">
        <f t="shared" si="50"/>
        <v/>
      </c>
      <c r="AD295" s="3" t="str">
        <f>IF($A295="ADD",IF(NOT(ISBLANK(AC295)),_xlfn.XLOOKUP(AC295,ud_pole_structure_make[lookupValue],ud_pole_structure_make[lookupKey],"ERROR"),""), "")</f>
        <v/>
      </c>
      <c r="AF295" s="3" t="str">
        <f>IF($A295="ADD",IF(NOT(ISBLANK(AE295)),_xlfn.XLOOKUP(1,(ud_pole_structure_model_lookup=AE295)*(ud_pole_structure_model_parentKey=AD295),ud_pole_structure_model[lookupKey],"ERROR"),""), "")</f>
        <v/>
      </c>
      <c r="AH295" s="3" t="str">
        <f>IF($A295="ADD",IF(NOT(ISBLANK(AG295)),_xlfn.XLOOKUP(AG295,sl_pole_shape[lookupValue],sl_pole_shape[lookupKey],"ERROR"),""), "")</f>
        <v/>
      </c>
      <c r="AJ295" s="3" t="str">
        <f>IF($A295="ADD",IF(NOT(ISBLANK(AI295)),_xlfn.XLOOKUP(AI295,sign_bracket[lookupValue],sign_bracket[lookupKey],"ERROR"),""), "")</f>
        <v/>
      </c>
      <c r="AL295" s="3" t="str">
        <f>IF($A295="ADD",IF(NOT(ISBLANK(AK295)),_xlfn.XLOOKUP(AK295,post_plant_type[lookupValue],post_plant_type[lookupKey],"ERROR"),""), "")</f>
        <v/>
      </c>
      <c r="AN295" s="3" t="str">
        <f>IF($A295="ADD",IF(NOT(ISBLANK(AM295)),_xlfn.XLOOKUP(AM295,post_ground_type[lookupValue],post_ground_type[lookupKey],"ERROR"),""), "")</f>
        <v/>
      </c>
      <c r="AP295" s="3" t="str">
        <f>IF($A295="ADD",IF(NOT(ISBLANK(AO295)),_xlfn.XLOOKUP(AO295,post_joint_type[lookupValue],post_joint_type[lookupKey],"ERROR"),""), "")</f>
        <v/>
      </c>
      <c r="AQ295" s="7"/>
      <c r="AR295" s="4" t="str">
        <f t="shared" ca="1" si="51"/>
        <v/>
      </c>
      <c r="AS295" s="4"/>
      <c r="AT295" s="3" t="str">
        <f t="shared" si="52"/>
        <v/>
      </c>
      <c r="AU295" s="3" t="str">
        <f>IF($A295="","",IF((AND($A295="ADD",OR(AT295="",AT295="In Use"))),"5",(_xlfn.XLOOKUP(AT295,ud_asset_status[lookupValue],ud_asset_status[lookupKey],""))))</f>
        <v/>
      </c>
      <c r="AW295" s="3" t="str">
        <f>IF($A295="ADD",IF(NOT(ISBLANK(AV295)),_xlfn.XLOOKUP(AV295,ud_replacement_status[lookupValue],ud_replacement_status[lookupKey],"ERROR"),""), "")</f>
        <v/>
      </c>
      <c r="AX295" s="7"/>
      <c r="AZ295" s="3" t="str">
        <f>IF($A295="ADD",IF(NOT(ISBLANK(AY295)),_xlfn.XLOOKUP(AY295,ar_replace_reason[lookupValue],ar_replace_reason[lookupKey],"ERROR"),""), "")</f>
        <v/>
      </c>
      <c r="BA295" s="3" t="str">
        <f t="shared" si="53"/>
        <v/>
      </c>
      <c r="BB295" s="3" t="str">
        <f>IF($A295="","",IF((AND($A295="ADD",OR(BA295="",BA295="Queenstown-Lakes District Council"))),"70",(_xlfn.XLOOKUP(BA295,ud_organisation_owner[lookupValue],ud_organisation_owner[lookupKey],""))))</f>
        <v/>
      </c>
      <c r="BC295" s="3" t="str">
        <f t="shared" si="54"/>
        <v/>
      </c>
      <c r="BD295" s="3" t="str">
        <f>IF($A295="","",IF((AND($A295="ADD",OR(BC295="",BC295="Queenstown-Lakes District Council"))),"70",(_xlfn.XLOOKUP(BC295,ud_organisation_owner[lookupValue],ud_organisation_owner[lookupKey],""))))</f>
        <v/>
      </c>
      <c r="BE295" s="3" t="str">
        <f t="shared" si="55"/>
        <v/>
      </c>
      <c r="BF295" s="3" t="str">
        <f>IF($A295="","",IF((AND($A295="ADD",OR(BE295="",BE295="Local Authority"))),"17",(_xlfn.XLOOKUP(BE295,ud_sub_organisation[lookupValue],ud_sub_organisation[lookupKey],""))))</f>
        <v/>
      </c>
      <c r="BH295" s="3" t="str">
        <f>IF($A295="ADD",IF(NOT(ISBLANK(BG295)),_xlfn.XLOOKUP(BG295,ud_maintenance_organisation[lookupValue],ud_maintenance_organisation[lookupKey],"ERROR"),""), "")</f>
        <v/>
      </c>
      <c r="BI295" s="3" t="str">
        <f t="shared" si="56"/>
        <v/>
      </c>
      <c r="BJ295" s="3" t="str">
        <f>IF($A295="","",IF((AND($A295="ADD",OR(BI295="",BI295="Vested Assets"))),"12",(_xlfn.XLOOKUP(BI295,ud_work_category[lookupValue],ud_work_category[lookupKey],""))))</f>
        <v/>
      </c>
      <c r="BK295" s="8"/>
      <c r="BL295" s="2" t="str">
        <f t="shared" si="57"/>
        <v/>
      </c>
      <c r="BM295" s="3" t="str">
        <f t="shared" si="58"/>
        <v/>
      </c>
      <c r="BN295" s="3" t="str">
        <f>IF($A295="","",IF((AND($A295="ADD",OR(BM295="",BM295="Excellent"))),"1",(_xlfn.XLOOKUP(BM295,condition[lookupValue],condition[lookupKey],""))))</f>
        <v/>
      </c>
      <c r="BO295" s="7" t="str">
        <f t="shared" si="59"/>
        <v/>
      </c>
      <c r="BP295" s="9"/>
    </row>
    <row r="296" spans="2:68" x14ac:dyDescent="0.25">
      <c r="B296" s="4"/>
      <c r="E296" s="3" t="str">
        <f>IF($A296="ADD",IF(NOT(ISBLANK(D296)),_xlfn.XLOOKUP(D296,roadnames[lookupValue],roadnames[lookupKey],"ERROR"),""), "")</f>
        <v/>
      </c>
      <c r="F296" s="5"/>
      <c r="G296" s="5"/>
      <c r="H296" s="6"/>
      <c r="J296" s="3" t="str">
        <f>IF($A296="ADD",IF(NOT(ISBLANK(I296)),_xlfn.XLOOKUP(I296,side[lookupValue],side[lookupKey],"ERROR"),""), "")</f>
        <v/>
      </c>
      <c r="K296" s="4"/>
      <c r="M296" s="3" t="str">
        <f>IF($A296="ADD",IF(NOT(ISBLANK(L296)),_xlfn.XLOOKUP(L296,ud_placement[lookupValue],ud_placement[lookupKey],"ERROR"),""), "")</f>
        <v/>
      </c>
      <c r="O296" s="3" t="str">
        <f>IF($A296="ADD",IF(NOT(ISBLANK(N296)),_xlfn.XLOOKUP(N296,ud_pole_primary_function[lookupValue],ud_pole_primary_function[lookupKey],"ERROR"),""), "")</f>
        <v/>
      </c>
      <c r="P296" s="3" t="str">
        <f t="shared" si="48"/>
        <v/>
      </c>
      <c r="Q296" s="3" t="str">
        <f>IF($A296="","",IF((AND($A296="ADD",OR(P296="",P296="Basic Sign Post"))),"6",(_xlfn.XLOOKUP(P296,ud_pole_structure_type[lookupValue],ud_pole_structure_type[lookupKey],""))))</f>
        <v/>
      </c>
      <c r="R296" s="3" t="str">
        <f t="shared" si="49"/>
        <v/>
      </c>
      <c r="S296" s="3" t="str">
        <f>IF($A296="","",IF((AND($A296="ADD",OR(R296="",R296="Aluminium"))),"4",(_xlfn.XLOOKUP(R296,pole_material[lookupValue],pole_material[lookupKey],""))))</f>
        <v/>
      </c>
      <c r="U296" s="3" t="str">
        <f>IF($A296="ADD",IF(NOT(ISBLANK(T296)),_xlfn.XLOOKUP(T296,ud_coating_system[lookupValue],ud_coating_system[lookupKey],"ERROR"),""), "")</f>
        <v/>
      </c>
      <c r="W296" s="3" t="str">
        <f>IF($A296="ADD",IF(NOT(ISBLANK(V296)),_xlfn.XLOOKUP(V296,ud_pole_foundation_type[lookupValue],ud_pole_foundation_type[lookupKey],"ERROR"),""), "")</f>
        <v/>
      </c>
      <c r="Y296" s="3" t="str">
        <f>IF($A296="ADD",IF(NOT(ISBLANK(X296)),_xlfn.XLOOKUP(X296,ud_pole_base_connection[lookupValue],ud_pole_base_connection[lookupKey],"ERROR"),""), "")</f>
        <v/>
      </c>
      <c r="Z296" s="6"/>
      <c r="AA296" s="6"/>
      <c r="AB296" s="2" t="str">
        <f t="shared" si="50"/>
        <v/>
      </c>
      <c r="AD296" s="3" t="str">
        <f>IF($A296="ADD",IF(NOT(ISBLANK(AC296)),_xlfn.XLOOKUP(AC296,ud_pole_structure_make[lookupValue],ud_pole_structure_make[lookupKey],"ERROR"),""), "")</f>
        <v/>
      </c>
      <c r="AF296" s="3" t="str">
        <f>IF($A296="ADD",IF(NOT(ISBLANK(AE296)),_xlfn.XLOOKUP(1,(ud_pole_structure_model_lookup=AE296)*(ud_pole_structure_model_parentKey=AD296),ud_pole_structure_model[lookupKey],"ERROR"),""), "")</f>
        <v/>
      </c>
      <c r="AH296" s="3" t="str">
        <f>IF($A296="ADD",IF(NOT(ISBLANK(AG296)),_xlfn.XLOOKUP(AG296,sl_pole_shape[lookupValue],sl_pole_shape[lookupKey],"ERROR"),""), "")</f>
        <v/>
      </c>
      <c r="AJ296" s="3" t="str">
        <f>IF($A296="ADD",IF(NOT(ISBLANK(AI296)),_xlfn.XLOOKUP(AI296,sign_bracket[lookupValue],sign_bracket[lookupKey],"ERROR"),""), "")</f>
        <v/>
      </c>
      <c r="AL296" s="3" t="str">
        <f>IF($A296="ADD",IF(NOT(ISBLANK(AK296)),_xlfn.XLOOKUP(AK296,post_plant_type[lookupValue],post_plant_type[lookupKey],"ERROR"),""), "")</f>
        <v/>
      </c>
      <c r="AN296" s="3" t="str">
        <f>IF($A296="ADD",IF(NOT(ISBLANK(AM296)),_xlfn.XLOOKUP(AM296,post_ground_type[lookupValue],post_ground_type[lookupKey],"ERROR"),""), "")</f>
        <v/>
      </c>
      <c r="AP296" s="3" t="str">
        <f>IF($A296="ADD",IF(NOT(ISBLANK(AO296)),_xlfn.XLOOKUP(AO296,post_joint_type[lookupValue],post_joint_type[lookupKey],"ERROR"),""), "")</f>
        <v/>
      </c>
      <c r="AQ296" s="7"/>
      <c r="AR296" s="4" t="str">
        <f t="shared" ca="1" si="51"/>
        <v/>
      </c>
      <c r="AS296" s="4"/>
      <c r="AT296" s="3" t="str">
        <f t="shared" si="52"/>
        <v/>
      </c>
      <c r="AU296" s="3" t="str">
        <f>IF($A296="","",IF((AND($A296="ADD",OR(AT296="",AT296="In Use"))),"5",(_xlfn.XLOOKUP(AT296,ud_asset_status[lookupValue],ud_asset_status[lookupKey],""))))</f>
        <v/>
      </c>
      <c r="AW296" s="3" t="str">
        <f>IF($A296="ADD",IF(NOT(ISBLANK(AV296)),_xlfn.XLOOKUP(AV296,ud_replacement_status[lookupValue],ud_replacement_status[lookupKey],"ERROR"),""), "")</f>
        <v/>
      </c>
      <c r="AX296" s="7"/>
      <c r="AZ296" s="3" t="str">
        <f>IF($A296="ADD",IF(NOT(ISBLANK(AY296)),_xlfn.XLOOKUP(AY296,ar_replace_reason[lookupValue],ar_replace_reason[lookupKey],"ERROR"),""), "")</f>
        <v/>
      </c>
      <c r="BA296" s="3" t="str">
        <f t="shared" si="53"/>
        <v/>
      </c>
      <c r="BB296" s="3" t="str">
        <f>IF($A296="","",IF((AND($A296="ADD",OR(BA296="",BA296="Queenstown-Lakes District Council"))),"70",(_xlfn.XLOOKUP(BA296,ud_organisation_owner[lookupValue],ud_organisation_owner[lookupKey],""))))</f>
        <v/>
      </c>
      <c r="BC296" s="3" t="str">
        <f t="shared" si="54"/>
        <v/>
      </c>
      <c r="BD296" s="3" t="str">
        <f>IF($A296="","",IF((AND($A296="ADD",OR(BC296="",BC296="Queenstown-Lakes District Council"))),"70",(_xlfn.XLOOKUP(BC296,ud_organisation_owner[lookupValue],ud_organisation_owner[lookupKey],""))))</f>
        <v/>
      </c>
      <c r="BE296" s="3" t="str">
        <f t="shared" si="55"/>
        <v/>
      </c>
      <c r="BF296" s="3" t="str">
        <f>IF($A296="","",IF((AND($A296="ADD",OR(BE296="",BE296="Local Authority"))),"17",(_xlfn.XLOOKUP(BE296,ud_sub_organisation[lookupValue],ud_sub_organisation[lookupKey],""))))</f>
        <v/>
      </c>
      <c r="BH296" s="3" t="str">
        <f>IF($A296="ADD",IF(NOT(ISBLANK(BG296)),_xlfn.XLOOKUP(BG296,ud_maintenance_organisation[lookupValue],ud_maintenance_organisation[lookupKey],"ERROR"),""), "")</f>
        <v/>
      </c>
      <c r="BI296" s="3" t="str">
        <f t="shared" si="56"/>
        <v/>
      </c>
      <c r="BJ296" s="3" t="str">
        <f>IF($A296="","",IF((AND($A296="ADD",OR(BI296="",BI296="Vested Assets"))),"12",(_xlfn.XLOOKUP(BI296,ud_work_category[lookupValue],ud_work_category[lookupKey],""))))</f>
        <v/>
      </c>
      <c r="BK296" s="8"/>
      <c r="BL296" s="2" t="str">
        <f t="shared" si="57"/>
        <v/>
      </c>
      <c r="BM296" s="3" t="str">
        <f t="shared" si="58"/>
        <v/>
      </c>
      <c r="BN296" s="3" t="str">
        <f>IF($A296="","",IF((AND($A296="ADD",OR(BM296="",BM296="Excellent"))),"1",(_xlfn.XLOOKUP(BM296,condition[lookupValue],condition[lookupKey],""))))</f>
        <v/>
      </c>
      <c r="BO296" s="7" t="str">
        <f t="shared" si="59"/>
        <v/>
      </c>
      <c r="BP296" s="9"/>
    </row>
    <row r="297" spans="2:68" x14ac:dyDescent="0.25">
      <c r="B297" s="4"/>
      <c r="E297" s="3" t="str">
        <f>IF($A297="ADD",IF(NOT(ISBLANK(D297)),_xlfn.XLOOKUP(D297,roadnames[lookupValue],roadnames[lookupKey],"ERROR"),""), "")</f>
        <v/>
      </c>
      <c r="F297" s="5"/>
      <c r="G297" s="5"/>
      <c r="H297" s="6"/>
      <c r="J297" s="3" t="str">
        <f>IF($A297="ADD",IF(NOT(ISBLANK(I297)),_xlfn.XLOOKUP(I297,side[lookupValue],side[lookupKey],"ERROR"),""), "")</f>
        <v/>
      </c>
      <c r="K297" s="4"/>
      <c r="M297" s="3" t="str">
        <f>IF($A297="ADD",IF(NOT(ISBLANK(L297)),_xlfn.XLOOKUP(L297,ud_placement[lookupValue],ud_placement[lookupKey],"ERROR"),""), "")</f>
        <v/>
      </c>
      <c r="O297" s="3" t="str">
        <f>IF($A297="ADD",IF(NOT(ISBLANK(N297)),_xlfn.XLOOKUP(N297,ud_pole_primary_function[lookupValue],ud_pole_primary_function[lookupKey],"ERROR"),""), "")</f>
        <v/>
      </c>
      <c r="P297" s="3" t="str">
        <f t="shared" si="48"/>
        <v/>
      </c>
      <c r="Q297" s="3" t="str">
        <f>IF($A297="","",IF((AND($A297="ADD",OR(P297="",P297="Basic Sign Post"))),"6",(_xlfn.XLOOKUP(P297,ud_pole_structure_type[lookupValue],ud_pole_structure_type[lookupKey],""))))</f>
        <v/>
      </c>
      <c r="R297" s="3" t="str">
        <f t="shared" si="49"/>
        <v/>
      </c>
      <c r="S297" s="3" t="str">
        <f>IF($A297="","",IF((AND($A297="ADD",OR(R297="",R297="Aluminium"))),"4",(_xlfn.XLOOKUP(R297,pole_material[lookupValue],pole_material[lookupKey],""))))</f>
        <v/>
      </c>
      <c r="U297" s="3" t="str">
        <f>IF($A297="ADD",IF(NOT(ISBLANK(T297)),_xlfn.XLOOKUP(T297,ud_coating_system[lookupValue],ud_coating_system[lookupKey],"ERROR"),""), "")</f>
        <v/>
      </c>
      <c r="W297" s="3" t="str">
        <f>IF($A297="ADD",IF(NOT(ISBLANK(V297)),_xlfn.XLOOKUP(V297,ud_pole_foundation_type[lookupValue],ud_pole_foundation_type[lookupKey],"ERROR"),""), "")</f>
        <v/>
      </c>
      <c r="Y297" s="3" t="str">
        <f>IF($A297="ADD",IF(NOT(ISBLANK(X297)),_xlfn.XLOOKUP(X297,ud_pole_base_connection[lookupValue],ud_pole_base_connection[lookupKey],"ERROR"),""), "")</f>
        <v/>
      </c>
      <c r="Z297" s="6"/>
      <c r="AA297" s="6"/>
      <c r="AB297" s="2" t="str">
        <f t="shared" si="50"/>
        <v/>
      </c>
      <c r="AD297" s="3" t="str">
        <f>IF($A297="ADD",IF(NOT(ISBLANK(AC297)),_xlfn.XLOOKUP(AC297,ud_pole_structure_make[lookupValue],ud_pole_structure_make[lookupKey],"ERROR"),""), "")</f>
        <v/>
      </c>
      <c r="AF297" s="3" t="str">
        <f>IF($A297="ADD",IF(NOT(ISBLANK(AE297)),_xlfn.XLOOKUP(1,(ud_pole_structure_model_lookup=AE297)*(ud_pole_structure_model_parentKey=AD297),ud_pole_structure_model[lookupKey],"ERROR"),""), "")</f>
        <v/>
      </c>
      <c r="AH297" s="3" t="str">
        <f>IF($A297="ADD",IF(NOT(ISBLANK(AG297)),_xlfn.XLOOKUP(AG297,sl_pole_shape[lookupValue],sl_pole_shape[lookupKey],"ERROR"),""), "")</f>
        <v/>
      </c>
      <c r="AJ297" s="3" t="str">
        <f>IF($A297="ADD",IF(NOT(ISBLANK(AI297)),_xlfn.XLOOKUP(AI297,sign_bracket[lookupValue],sign_bracket[lookupKey],"ERROR"),""), "")</f>
        <v/>
      </c>
      <c r="AL297" s="3" t="str">
        <f>IF($A297="ADD",IF(NOT(ISBLANK(AK297)),_xlfn.XLOOKUP(AK297,post_plant_type[lookupValue],post_plant_type[lookupKey],"ERROR"),""), "")</f>
        <v/>
      </c>
      <c r="AN297" s="3" t="str">
        <f>IF($A297="ADD",IF(NOT(ISBLANK(AM297)),_xlfn.XLOOKUP(AM297,post_ground_type[lookupValue],post_ground_type[lookupKey],"ERROR"),""), "")</f>
        <v/>
      </c>
      <c r="AP297" s="3" t="str">
        <f>IF($A297="ADD",IF(NOT(ISBLANK(AO297)),_xlfn.XLOOKUP(AO297,post_joint_type[lookupValue],post_joint_type[lookupKey],"ERROR"),""), "")</f>
        <v/>
      </c>
      <c r="AQ297" s="7"/>
      <c r="AR297" s="4" t="str">
        <f t="shared" ca="1" si="51"/>
        <v/>
      </c>
      <c r="AS297" s="4"/>
      <c r="AT297" s="3" t="str">
        <f t="shared" si="52"/>
        <v/>
      </c>
      <c r="AU297" s="3" t="str">
        <f>IF($A297="","",IF((AND($A297="ADD",OR(AT297="",AT297="In Use"))),"5",(_xlfn.XLOOKUP(AT297,ud_asset_status[lookupValue],ud_asset_status[lookupKey],""))))</f>
        <v/>
      </c>
      <c r="AW297" s="3" t="str">
        <f>IF($A297="ADD",IF(NOT(ISBLANK(AV297)),_xlfn.XLOOKUP(AV297,ud_replacement_status[lookupValue],ud_replacement_status[lookupKey],"ERROR"),""), "")</f>
        <v/>
      </c>
      <c r="AX297" s="7"/>
      <c r="AZ297" s="3" t="str">
        <f>IF($A297="ADD",IF(NOT(ISBLANK(AY297)),_xlfn.XLOOKUP(AY297,ar_replace_reason[lookupValue],ar_replace_reason[lookupKey],"ERROR"),""), "")</f>
        <v/>
      </c>
      <c r="BA297" s="3" t="str">
        <f t="shared" si="53"/>
        <v/>
      </c>
      <c r="BB297" s="3" t="str">
        <f>IF($A297="","",IF((AND($A297="ADD",OR(BA297="",BA297="Queenstown-Lakes District Council"))),"70",(_xlfn.XLOOKUP(BA297,ud_organisation_owner[lookupValue],ud_organisation_owner[lookupKey],""))))</f>
        <v/>
      </c>
      <c r="BC297" s="3" t="str">
        <f t="shared" si="54"/>
        <v/>
      </c>
      <c r="BD297" s="3" t="str">
        <f>IF($A297="","",IF((AND($A297="ADD",OR(BC297="",BC297="Queenstown-Lakes District Council"))),"70",(_xlfn.XLOOKUP(BC297,ud_organisation_owner[lookupValue],ud_organisation_owner[lookupKey],""))))</f>
        <v/>
      </c>
      <c r="BE297" s="3" t="str">
        <f t="shared" si="55"/>
        <v/>
      </c>
      <c r="BF297" s="3" t="str">
        <f>IF($A297="","",IF((AND($A297="ADD",OR(BE297="",BE297="Local Authority"))),"17",(_xlfn.XLOOKUP(BE297,ud_sub_organisation[lookupValue],ud_sub_organisation[lookupKey],""))))</f>
        <v/>
      </c>
      <c r="BH297" s="3" t="str">
        <f>IF($A297="ADD",IF(NOT(ISBLANK(BG297)),_xlfn.XLOOKUP(BG297,ud_maintenance_organisation[lookupValue],ud_maintenance_organisation[lookupKey],"ERROR"),""), "")</f>
        <v/>
      </c>
      <c r="BI297" s="3" t="str">
        <f t="shared" si="56"/>
        <v/>
      </c>
      <c r="BJ297" s="3" t="str">
        <f>IF($A297="","",IF((AND($A297="ADD",OR(BI297="",BI297="Vested Assets"))),"12",(_xlfn.XLOOKUP(BI297,ud_work_category[lookupValue],ud_work_category[lookupKey],""))))</f>
        <v/>
      </c>
      <c r="BK297" s="8"/>
      <c r="BL297" s="2" t="str">
        <f t="shared" si="57"/>
        <v/>
      </c>
      <c r="BM297" s="3" t="str">
        <f t="shared" si="58"/>
        <v/>
      </c>
      <c r="BN297" s="3" t="str">
        <f>IF($A297="","",IF((AND($A297="ADD",OR(BM297="",BM297="Excellent"))),"1",(_xlfn.XLOOKUP(BM297,condition[lookupValue],condition[lookupKey],""))))</f>
        <v/>
      </c>
      <c r="BO297" s="7" t="str">
        <f t="shared" si="59"/>
        <v/>
      </c>
      <c r="BP297" s="9"/>
    </row>
    <row r="298" spans="2:68" x14ac:dyDescent="0.25">
      <c r="B298" s="4"/>
      <c r="E298" s="3" t="str">
        <f>IF($A298="ADD",IF(NOT(ISBLANK(D298)),_xlfn.XLOOKUP(D298,roadnames[lookupValue],roadnames[lookupKey],"ERROR"),""), "")</f>
        <v/>
      </c>
      <c r="F298" s="5"/>
      <c r="G298" s="5"/>
      <c r="H298" s="6"/>
      <c r="J298" s="3" t="str">
        <f>IF($A298="ADD",IF(NOT(ISBLANK(I298)),_xlfn.XLOOKUP(I298,side[lookupValue],side[lookupKey],"ERROR"),""), "")</f>
        <v/>
      </c>
      <c r="K298" s="4"/>
      <c r="M298" s="3" t="str">
        <f>IF($A298="ADD",IF(NOT(ISBLANK(L298)),_xlfn.XLOOKUP(L298,ud_placement[lookupValue],ud_placement[lookupKey],"ERROR"),""), "")</f>
        <v/>
      </c>
      <c r="O298" s="3" t="str">
        <f>IF($A298="ADD",IF(NOT(ISBLANK(N298)),_xlfn.XLOOKUP(N298,ud_pole_primary_function[lookupValue],ud_pole_primary_function[lookupKey],"ERROR"),""), "")</f>
        <v/>
      </c>
      <c r="P298" s="3" t="str">
        <f t="shared" si="48"/>
        <v/>
      </c>
      <c r="Q298" s="3" t="str">
        <f>IF($A298="","",IF((AND($A298="ADD",OR(P298="",P298="Basic Sign Post"))),"6",(_xlfn.XLOOKUP(P298,ud_pole_structure_type[lookupValue],ud_pole_structure_type[lookupKey],""))))</f>
        <v/>
      </c>
      <c r="R298" s="3" t="str">
        <f t="shared" si="49"/>
        <v/>
      </c>
      <c r="S298" s="3" t="str">
        <f>IF($A298="","",IF((AND($A298="ADD",OR(R298="",R298="Aluminium"))),"4",(_xlfn.XLOOKUP(R298,pole_material[lookupValue],pole_material[lookupKey],""))))</f>
        <v/>
      </c>
      <c r="U298" s="3" t="str">
        <f>IF($A298="ADD",IF(NOT(ISBLANK(T298)),_xlfn.XLOOKUP(T298,ud_coating_system[lookupValue],ud_coating_system[lookupKey],"ERROR"),""), "")</f>
        <v/>
      </c>
      <c r="W298" s="3" t="str">
        <f>IF($A298="ADD",IF(NOT(ISBLANK(V298)),_xlfn.XLOOKUP(V298,ud_pole_foundation_type[lookupValue],ud_pole_foundation_type[lookupKey],"ERROR"),""), "")</f>
        <v/>
      </c>
      <c r="Y298" s="3" t="str">
        <f>IF($A298="ADD",IF(NOT(ISBLANK(X298)),_xlfn.XLOOKUP(X298,ud_pole_base_connection[lookupValue],ud_pole_base_connection[lookupKey],"ERROR"),""), "")</f>
        <v/>
      </c>
      <c r="Z298" s="6"/>
      <c r="AA298" s="6"/>
      <c r="AB298" s="2" t="str">
        <f t="shared" si="50"/>
        <v/>
      </c>
      <c r="AD298" s="3" t="str">
        <f>IF($A298="ADD",IF(NOT(ISBLANK(AC298)),_xlfn.XLOOKUP(AC298,ud_pole_structure_make[lookupValue],ud_pole_structure_make[lookupKey],"ERROR"),""), "")</f>
        <v/>
      </c>
      <c r="AF298" s="3" t="str">
        <f>IF($A298="ADD",IF(NOT(ISBLANK(AE298)),_xlfn.XLOOKUP(1,(ud_pole_structure_model_lookup=AE298)*(ud_pole_structure_model_parentKey=AD298),ud_pole_structure_model[lookupKey],"ERROR"),""), "")</f>
        <v/>
      </c>
      <c r="AH298" s="3" t="str">
        <f>IF($A298="ADD",IF(NOT(ISBLANK(AG298)),_xlfn.XLOOKUP(AG298,sl_pole_shape[lookupValue],sl_pole_shape[lookupKey],"ERROR"),""), "")</f>
        <v/>
      </c>
      <c r="AJ298" s="3" t="str">
        <f>IF($A298="ADD",IF(NOT(ISBLANK(AI298)),_xlfn.XLOOKUP(AI298,sign_bracket[lookupValue],sign_bracket[lookupKey],"ERROR"),""), "")</f>
        <v/>
      </c>
      <c r="AL298" s="3" t="str">
        <f>IF($A298="ADD",IF(NOT(ISBLANK(AK298)),_xlfn.XLOOKUP(AK298,post_plant_type[lookupValue],post_plant_type[lookupKey],"ERROR"),""), "")</f>
        <v/>
      </c>
      <c r="AN298" s="3" t="str">
        <f>IF($A298="ADD",IF(NOT(ISBLANK(AM298)),_xlfn.XLOOKUP(AM298,post_ground_type[lookupValue],post_ground_type[lookupKey],"ERROR"),""), "")</f>
        <v/>
      </c>
      <c r="AP298" s="3" t="str">
        <f>IF($A298="ADD",IF(NOT(ISBLANK(AO298)),_xlfn.XLOOKUP(AO298,post_joint_type[lookupValue],post_joint_type[lookupKey],"ERROR"),""), "")</f>
        <v/>
      </c>
      <c r="AQ298" s="7"/>
      <c r="AR298" s="4" t="str">
        <f t="shared" ca="1" si="51"/>
        <v/>
      </c>
      <c r="AS298" s="4"/>
      <c r="AT298" s="3" t="str">
        <f t="shared" si="52"/>
        <v/>
      </c>
      <c r="AU298" s="3" t="str">
        <f>IF($A298="","",IF((AND($A298="ADD",OR(AT298="",AT298="In Use"))),"5",(_xlfn.XLOOKUP(AT298,ud_asset_status[lookupValue],ud_asset_status[lookupKey],""))))</f>
        <v/>
      </c>
      <c r="AW298" s="3" t="str">
        <f>IF($A298="ADD",IF(NOT(ISBLANK(AV298)),_xlfn.XLOOKUP(AV298,ud_replacement_status[lookupValue],ud_replacement_status[lookupKey],"ERROR"),""), "")</f>
        <v/>
      </c>
      <c r="AX298" s="7"/>
      <c r="AZ298" s="3" t="str">
        <f>IF($A298="ADD",IF(NOT(ISBLANK(AY298)),_xlfn.XLOOKUP(AY298,ar_replace_reason[lookupValue],ar_replace_reason[lookupKey],"ERROR"),""), "")</f>
        <v/>
      </c>
      <c r="BA298" s="3" t="str">
        <f t="shared" si="53"/>
        <v/>
      </c>
      <c r="BB298" s="3" t="str">
        <f>IF($A298="","",IF((AND($A298="ADD",OR(BA298="",BA298="Queenstown-Lakes District Council"))),"70",(_xlfn.XLOOKUP(BA298,ud_organisation_owner[lookupValue],ud_organisation_owner[lookupKey],""))))</f>
        <v/>
      </c>
      <c r="BC298" s="3" t="str">
        <f t="shared" si="54"/>
        <v/>
      </c>
      <c r="BD298" s="3" t="str">
        <f>IF($A298="","",IF((AND($A298="ADD",OR(BC298="",BC298="Queenstown-Lakes District Council"))),"70",(_xlfn.XLOOKUP(BC298,ud_organisation_owner[lookupValue],ud_organisation_owner[lookupKey],""))))</f>
        <v/>
      </c>
      <c r="BE298" s="3" t="str">
        <f t="shared" si="55"/>
        <v/>
      </c>
      <c r="BF298" s="3" t="str">
        <f>IF($A298="","",IF((AND($A298="ADD",OR(BE298="",BE298="Local Authority"))),"17",(_xlfn.XLOOKUP(BE298,ud_sub_organisation[lookupValue],ud_sub_organisation[lookupKey],""))))</f>
        <v/>
      </c>
      <c r="BH298" s="3" t="str">
        <f>IF($A298="ADD",IF(NOT(ISBLANK(BG298)),_xlfn.XLOOKUP(BG298,ud_maintenance_organisation[lookupValue],ud_maintenance_organisation[lookupKey],"ERROR"),""), "")</f>
        <v/>
      </c>
      <c r="BI298" s="3" t="str">
        <f t="shared" si="56"/>
        <v/>
      </c>
      <c r="BJ298" s="3" t="str">
        <f>IF($A298="","",IF((AND($A298="ADD",OR(BI298="",BI298="Vested Assets"))),"12",(_xlfn.XLOOKUP(BI298,ud_work_category[lookupValue],ud_work_category[lookupKey],""))))</f>
        <v/>
      </c>
      <c r="BK298" s="8"/>
      <c r="BL298" s="2" t="str">
        <f t="shared" si="57"/>
        <v/>
      </c>
      <c r="BM298" s="3" t="str">
        <f t="shared" si="58"/>
        <v/>
      </c>
      <c r="BN298" s="3" t="str">
        <f>IF($A298="","",IF((AND($A298="ADD",OR(BM298="",BM298="Excellent"))),"1",(_xlfn.XLOOKUP(BM298,condition[lookupValue],condition[lookupKey],""))))</f>
        <v/>
      </c>
      <c r="BO298" s="7" t="str">
        <f t="shared" si="59"/>
        <v/>
      </c>
      <c r="BP298" s="9"/>
    </row>
    <row r="299" spans="2:68" x14ac:dyDescent="0.25">
      <c r="B299" s="4"/>
      <c r="E299" s="3" t="str">
        <f>IF($A299="ADD",IF(NOT(ISBLANK(D299)),_xlfn.XLOOKUP(D299,roadnames[lookupValue],roadnames[lookupKey],"ERROR"),""), "")</f>
        <v/>
      </c>
      <c r="F299" s="5"/>
      <c r="G299" s="5"/>
      <c r="H299" s="6"/>
      <c r="J299" s="3" t="str">
        <f>IF($A299="ADD",IF(NOT(ISBLANK(I299)),_xlfn.XLOOKUP(I299,side[lookupValue],side[lookupKey],"ERROR"),""), "")</f>
        <v/>
      </c>
      <c r="K299" s="4"/>
      <c r="M299" s="3" t="str">
        <f>IF($A299="ADD",IF(NOT(ISBLANK(L299)),_xlfn.XLOOKUP(L299,ud_placement[lookupValue],ud_placement[lookupKey],"ERROR"),""), "")</f>
        <v/>
      </c>
      <c r="O299" s="3" t="str">
        <f>IF($A299="ADD",IF(NOT(ISBLANK(N299)),_xlfn.XLOOKUP(N299,ud_pole_primary_function[lookupValue],ud_pole_primary_function[lookupKey],"ERROR"),""), "")</f>
        <v/>
      </c>
      <c r="P299" s="3" t="str">
        <f t="shared" si="48"/>
        <v/>
      </c>
      <c r="Q299" s="3" t="str">
        <f>IF($A299="","",IF((AND($A299="ADD",OR(P299="",P299="Basic Sign Post"))),"6",(_xlfn.XLOOKUP(P299,ud_pole_structure_type[lookupValue],ud_pole_structure_type[lookupKey],""))))</f>
        <v/>
      </c>
      <c r="R299" s="3" t="str">
        <f t="shared" si="49"/>
        <v/>
      </c>
      <c r="S299" s="3" t="str">
        <f>IF($A299="","",IF((AND($A299="ADD",OR(R299="",R299="Aluminium"))),"4",(_xlfn.XLOOKUP(R299,pole_material[lookupValue],pole_material[lookupKey],""))))</f>
        <v/>
      </c>
      <c r="U299" s="3" t="str">
        <f>IF($A299="ADD",IF(NOT(ISBLANK(T299)),_xlfn.XLOOKUP(T299,ud_coating_system[lookupValue],ud_coating_system[lookupKey],"ERROR"),""), "")</f>
        <v/>
      </c>
      <c r="W299" s="3" t="str">
        <f>IF($A299="ADD",IF(NOT(ISBLANK(V299)),_xlfn.XLOOKUP(V299,ud_pole_foundation_type[lookupValue],ud_pole_foundation_type[lookupKey],"ERROR"),""), "")</f>
        <v/>
      </c>
      <c r="Y299" s="3" t="str">
        <f>IF($A299="ADD",IF(NOT(ISBLANK(X299)),_xlfn.XLOOKUP(X299,ud_pole_base_connection[lookupValue],ud_pole_base_connection[lookupKey],"ERROR"),""), "")</f>
        <v/>
      </c>
      <c r="Z299" s="6"/>
      <c r="AA299" s="6"/>
      <c r="AB299" s="2" t="str">
        <f t="shared" si="50"/>
        <v/>
      </c>
      <c r="AD299" s="3" t="str">
        <f>IF($A299="ADD",IF(NOT(ISBLANK(AC299)),_xlfn.XLOOKUP(AC299,ud_pole_structure_make[lookupValue],ud_pole_structure_make[lookupKey],"ERROR"),""), "")</f>
        <v/>
      </c>
      <c r="AF299" s="3" t="str">
        <f>IF($A299="ADD",IF(NOT(ISBLANK(AE299)),_xlfn.XLOOKUP(1,(ud_pole_structure_model_lookup=AE299)*(ud_pole_structure_model_parentKey=AD299),ud_pole_structure_model[lookupKey],"ERROR"),""), "")</f>
        <v/>
      </c>
      <c r="AH299" s="3" t="str">
        <f>IF($A299="ADD",IF(NOT(ISBLANK(AG299)),_xlfn.XLOOKUP(AG299,sl_pole_shape[lookupValue],sl_pole_shape[lookupKey],"ERROR"),""), "")</f>
        <v/>
      </c>
      <c r="AJ299" s="3" t="str">
        <f>IF($A299="ADD",IF(NOT(ISBLANK(AI299)),_xlfn.XLOOKUP(AI299,sign_bracket[lookupValue],sign_bracket[lookupKey],"ERROR"),""), "")</f>
        <v/>
      </c>
      <c r="AL299" s="3" t="str">
        <f>IF($A299="ADD",IF(NOT(ISBLANK(AK299)),_xlfn.XLOOKUP(AK299,post_plant_type[lookupValue],post_plant_type[lookupKey],"ERROR"),""), "")</f>
        <v/>
      </c>
      <c r="AN299" s="3" t="str">
        <f>IF($A299="ADD",IF(NOT(ISBLANK(AM299)),_xlfn.XLOOKUP(AM299,post_ground_type[lookupValue],post_ground_type[lookupKey],"ERROR"),""), "")</f>
        <v/>
      </c>
      <c r="AP299" s="3" t="str">
        <f>IF($A299="ADD",IF(NOT(ISBLANK(AO299)),_xlfn.XLOOKUP(AO299,post_joint_type[lookupValue],post_joint_type[lookupKey],"ERROR"),""), "")</f>
        <v/>
      </c>
      <c r="AQ299" s="7"/>
      <c r="AR299" s="4" t="str">
        <f t="shared" ca="1" si="51"/>
        <v/>
      </c>
      <c r="AS299" s="4"/>
      <c r="AT299" s="3" t="str">
        <f t="shared" si="52"/>
        <v/>
      </c>
      <c r="AU299" s="3" t="str">
        <f>IF($A299="","",IF((AND($A299="ADD",OR(AT299="",AT299="In Use"))),"5",(_xlfn.XLOOKUP(AT299,ud_asset_status[lookupValue],ud_asset_status[lookupKey],""))))</f>
        <v/>
      </c>
      <c r="AW299" s="3" t="str">
        <f>IF($A299="ADD",IF(NOT(ISBLANK(AV299)),_xlfn.XLOOKUP(AV299,ud_replacement_status[lookupValue],ud_replacement_status[lookupKey],"ERROR"),""), "")</f>
        <v/>
      </c>
      <c r="AX299" s="7"/>
      <c r="AZ299" s="3" t="str">
        <f>IF($A299="ADD",IF(NOT(ISBLANK(AY299)),_xlfn.XLOOKUP(AY299,ar_replace_reason[lookupValue],ar_replace_reason[lookupKey],"ERROR"),""), "")</f>
        <v/>
      </c>
      <c r="BA299" s="3" t="str">
        <f t="shared" si="53"/>
        <v/>
      </c>
      <c r="BB299" s="3" t="str">
        <f>IF($A299="","",IF((AND($A299="ADD",OR(BA299="",BA299="Queenstown-Lakes District Council"))),"70",(_xlfn.XLOOKUP(BA299,ud_organisation_owner[lookupValue],ud_organisation_owner[lookupKey],""))))</f>
        <v/>
      </c>
      <c r="BC299" s="3" t="str">
        <f t="shared" si="54"/>
        <v/>
      </c>
      <c r="BD299" s="3" t="str">
        <f>IF($A299="","",IF((AND($A299="ADD",OR(BC299="",BC299="Queenstown-Lakes District Council"))),"70",(_xlfn.XLOOKUP(BC299,ud_organisation_owner[lookupValue],ud_organisation_owner[lookupKey],""))))</f>
        <v/>
      </c>
      <c r="BE299" s="3" t="str">
        <f t="shared" si="55"/>
        <v/>
      </c>
      <c r="BF299" s="3" t="str">
        <f>IF($A299="","",IF((AND($A299="ADD",OR(BE299="",BE299="Local Authority"))),"17",(_xlfn.XLOOKUP(BE299,ud_sub_organisation[lookupValue],ud_sub_organisation[lookupKey],""))))</f>
        <v/>
      </c>
      <c r="BH299" s="3" t="str">
        <f>IF($A299="ADD",IF(NOT(ISBLANK(BG299)),_xlfn.XLOOKUP(BG299,ud_maintenance_organisation[lookupValue],ud_maintenance_organisation[lookupKey],"ERROR"),""), "")</f>
        <v/>
      </c>
      <c r="BI299" s="3" t="str">
        <f t="shared" si="56"/>
        <v/>
      </c>
      <c r="BJ299" s="3" t="str">
        <f>IF($A299="","",IF((AND($A299="ADD",OR(BI299="",BI299="Vested Assets"))),"12",(_xlfn.XLOOKUP(BI299,ud_work_category[lookupValue],ud_work_category[lookupKey],""))))</f>
        <v/>
      </c>
      <c r="BK299" s="8"/>
      <c r="BL299" s="2" t="str">
        <f t="shared" si="57"/>
        <v/>
      </c>
      <c r="BM299" s="3" t="str">
        <f t="shared" si="58"/>
        <v/>
      </c>
      <c r="BN299" s="3" t="str">
        <f>IF($A299="","",IF((AND($A299="ADD",OR(BM299="",BM299="Excellent"))),"1",(_xlfn.XLOOKUP(BM299,condition[lookupValue],condition[lookupKey],""))))</f>
        <v/>
      </c>
      <c r="BO299" s="7" t="str">
        <f t="shared" si="59"/>
        <v/>
      </c>
      <c r="BP299" s="9"/>
    </row>
    <row r="300" spans="2:68" x14ac:dyDescent="0.25">
      <c r="B300" s="4"/>
      <c r="E300" s="3" t="str">
        <f>IF($A300="ADD",IF(NOT(ISBLANK(D300)),_xlfn.XLOOKUP(D300,roadnames[lookupValue],roadnames[lookupKey],"ERROR"),""), "")</f>
        <v/>
      </c>
      <c r="F300" s="5"/>
      <c r="G300" s="5"/>
      <c r="H300" s="6"/>
      <c r="J300" s="3" t="str">
        <f>IF($A300="ADD",IF(NOT(ISBLANK(I300)),_xlfn.XLOOKUP(I300,side[lookupValue],side[lookupKey],"ERROR"),""), "")</f>
        <v/>
      </c>
      <c r="K300" s="4"/>
      <c r="M300" s="3" t="str">
        <f>IF($A300="ADD",IF(NOT(ISBLANK(L300)),_xlfn.XLOOKUP(L300,ud_placement[lookupValue],ud_placement[lookupKey],"ERROR"),""), "")</f>
        <v/>
      </c>
      <c r="O300" s="3" t="str">
        <f>IF($A300="ADD",IF(NOT(ISBLANK(N300)),_xlfn.XLOOKUP(N300,ud_pole_primary_function[lookupValue],ud_pole_primary_function[lookupKey],"ERROR"),""), "")</f>
        <v/>
      </c>
      <c r="P300" s="3" t="str">
        <f t="shared" si="48"/>
        <v/>
      </c>
      <c r="Q300" s="3" t="str">
        <f>IF($A300="","",IF((AND($A300="ADD",OR(P300="",P300="Basic Sign Post"))),"6",(_xlfn.XLOOKUP(P300,ud_pole_structure_type[lookupValue],ud_pole_structure_type[lookupKey],""))))</f>
        <v/>
      </c>
      <c r="R300" s="3" t="str">
        <f t="shared" si="49"/>
        <v/>
      </c>
      <c r="S300" s="3" t="str">
        <f>IF($A300="","",IF((AND($A300="ADD",OR(R300="",R300="Aluminium"))),"4",(_xlfn.XLOOKUP(R300,pole_material[lookupValue],pole_material[lookupKey],""))))</f>
        <v/>
      </c>
      <c r="U300" s="3" t="str">
        <f>IF($A300="ADD",IF(NOT(ISBLANK(T300)),_xlfn.XLOOKUP(T300,ud_coating_system[lookupValue],ud_coating_system[lookupKey],"ERROR"),""), "")</f>
        <v/>
      </c>
      <c r="W300" s="3" t="str">
        <f>IF($A300="ADD",IF(NOT(ISBLANK(V300)),_xlfn.XLOOKUP(V300,ud_pole_foundation_type[lookupValue],ud_pole_foundation_type[lookupKey],"ERROR"),""), "")</f>
        <v/>
      </c>
      <c r="Y300" s="3" t="str">
        <f>IF($A300="ADD",IF(NOT(ISBLANK(X300)),_xlfn.XLOOKUP(X300,ud_pole_base_connection[lookupValue],ud_pole_base_connection[lookupKey],"ERROR"),""), "")</f>
        <v/>
      </c>
      <c r="Z300" s="6"/>
      <c r="AA300" s="6"/>
      <c r="AB300" s="2" t="str">
        <f t="shared" si="50"/>
        <v/>
      </c>
      <c r="AD300" s="3" t="str">
        <f>IF($A300="ADD",IF(NOT(ISBLANK(AC300)),_xlfn.XLOOKUP(AC300,ud_pole_structure_make[lookupValue],ud_pole_structure_make[lookupKey],"ERROR"),""), "")</f>
        <v/>
      </c>
      <c r="AF300" s="3" t="str">
        <f>IF($A300="ADD",IF(NOT(ISBLANK(AE300)),_xlfn.XLOOKUP(1,(ud_pole_structure_model_lookup=AE300)*(ud_pole_structure_model_parentKey=AD300),ud_pole_structure_model[lookupKey],"ERROR"),""), "")</f>
        <v/>
      </c>
      <c r="AH300" s="3" t="str">
        <f>IF($A300="ADD",IF(NOT(ISBLANK(AG300)),_xlfn.XLOOKUP(AG300,sl_pole_shape[lookupValue],sl_pole_shape[lookupKey],"ERROR"),""), "")</f>
        <v/>
      </c>
      <c r="AJ300" s="3" t="str">
        <f>IF($A300="ADD",IF(NOT(ISBLANK(AI300)),_xlfn.XLOOKUP(AI300,sign_bracket[lookupValue],sign_bracket[lookupKey],"ERROR"),""), "")</f>
        <v/>
      </c>
      <c r="AL300" s="3" t="str">
        <f>IF($A300="ADD",IF(NOT(ISBLANK(AK300)),_xlfn.XLOOKUP(AK300,post_plant_type[lookupValue],post_plant_type[lookupKey],"ERROR"),""), "")</f>
        <v/>
      </c>
      <c r="AN300" s="3" t="str">
        <f>IF($A300="ADD",IF(NOT(ISBLANK(AM300)),_xlfn.XLOOKUP(AM300,post_ground_type[lookupValue],post_ground_type[lookupKey],"ERROR"),""), "")</f>
        <v/>
      </c>
      <c r="AP300" s="3" t="str">
        <f>IF($A300="ADD",IF(NOT(ISBLANK(AO300)),_xlfn.XLOOKUP(AO300,post_joint_type[lookupValue],post_joint_type[lookupKey],"ERROR"),""), "")</f>
        <v/>
      </c>
      <c r="AQ300" s="7"/>
      <c r="AR300" s="4" t="str">
        <f t="shared" ca="1" si="51"/>
        <v/>
      </c>
      <c r="AS300" s="4"/>
      <c r="AT300" s="3" t="str">
        <f t="shared" si="52"/>
        <v/>
      </c>
      <c r="AU300" s="3" t="str">
        <f>IF($A300="","",IF((AND($A300="ADD",OR(AT300="",AT300="In Use"))),"5",(_xlfn.XLOOKUP(AT300,ud_asset_status[lookupValue],ud_asset_status[lookupKey],""))))</f>
        <v/>
      </c>
      <c r="AW300" s="3" t="str">
        <f>IF($A300="ADD",IF(NOT(ISBLANK(AV300)),_xlfn.XLOOKUP(AV300,ud_replacement_status[lookupValue],ud_replacement_status[lookupKey],"ERROR"),""), "")</f>
        <v/>
      </c>
      <c r="AX300" s="7"/>
      <c r="AZ300" s="3" t="str">
        <f>IF($A300="ADD",IF(NOT(ISBLANK(AY300)),_xlfn.XLOOKUP(AY300,ar_replace_reason[lookupValue],ar_replace_reason[lookupKey],"ERROR"),""), "")</f>
        <v/>
      </c>
      <c r="BA300" s="3" t="str">
        <f t="shared" si="53"/>
        <v/>
      </c>
      <c r="BB300" s="3" t="str">
        <f>IF($A300="","",IF((AND($A300="ADD",OR(BA300="",BA300="Queenstown-Lakes District Council"))),"70",(_xlfn.XLOOKUP(BA300,ud_organisation_owner[lookupValue],ud_organisation_owner[lookupKey],""))))</f>
        <v/>
      </c>
      <c r="BC300" s="3" t="str">
        <f t="shared" si="54"/>
        <v/>
      </c>
      <c r="BD300" s="3" t="str">
        <f>IF($A300="","",IF((AND($A300="ADD",OR(BC300="",BC300="Queenstown-Lakes District Council"))),"70",(_xlfn.XLOOKUP(BC300,ud_organisation_owner[lookupValue],ud_organisation_owner[lookupKey],""))))</f>
        <v/>
      </c>
      <c r="BE300" s="3" t="str">
        <f t="shared" si="55"/>
        <v/>
      </c>
      <c r="BF300" s="3" t="str">
        <f>IF($A300="","",IF((AND($A300="ADD",OR(BE300="",BE300="Local Authority"))),"17",(_xlfn.XLOOKUP(BE300,ud_sub_organisation[lookupValue],ud_sub_organisation[lookupKey],""))))</f>
        <v/>
      </c>
      <c r="BH300" s="3" t="str">
        <f>IF($A300="ADD",IF(NOT(ISBLANK(BG300)),_xlfn.XLOOKUP(BG300,ud_maintenance_organisation[lookupValue],ud_maintenance_organisation[lookupKey],"ERROR"),""), "")</f>
        <v/>
      </c>
      <c r="BI300" s="3" t="str">
        <f t="shared" si="56"/>
        <v/>
      </c>
      <c r="BJ300" s="3" t="str">
        <f>IF($A300="","",IF((AND($A300="ADD",OR(BI300="",BI300="Vested Assets"))),"12",(_xlfn.XLOOKUP(BI300,ud_work_category[lookupValue],ud_work_category[lookupKey],""))))</f>
        <v/>
      </c>
      <c r="BK300" s="8"/>
      <c r="BL300" s="2" t="str">
        <f t="shared" si="57"/>
        <v/>
      </c>
      <c r="BM300" s="3" t="str">
        <f t="shared" si="58"/>
        <v/>
      </c>
      <c r="BN300" s="3" t="str">
        <f>IF($A300="","",IF((AND($A300="ADD",OR(BM300="",BM300="Excellent"))),"1",(_xlfn.XLOOKUP(BM300,condition[lookupValue],condition[lookupKey],""))))</f>
        <v/>
      </c>
      <c r="BO300" s="7" t="str">
        <f t="shared" si="59"/>
        <v/>
      </c>
      <c r="BP300" s="9"/>
    </row>
  </sheetData>
  <sheetProtection algorithmName="SHA-512" hashValue="Gbkg68KzNqMa+8iD+1jIMjZqUbTNkVTMZoXvow8wJnK0mw3Uw8mAb02O8hHmZL9VcmweWNDx4s/70qq92Gbb6A==" saltValue="h8t+yrGUv45qVlcH530suQ==" spinCount="100000" sheet="1" scenarios="1" selectLockedCells="1"/>
  <conditionalFormatting sqref="A2:XFD2">
    <cfRule type="cellIs" dxfId="583" priority="2" operator="equal">
      <formula>"ERROR"</formula>
    </cfRule>
  </conditionalFormatting>
  <conditionalFormatting sqref="A1:XFD1">
    <cfRule type="expression" dxfId="582" priority="1">
      <formula>A$2="ERROR"</formula>
    </cfRule>
  </conditionalFormatting>
  <conditionalFormatting sqref="A10:XFD300">
    <cfRule type="expression" dxfId="581" priority="201">
      <formula>MATCH("ERROR",$A10:$FA10,0)</formula>
    </cfRule>
    <cfRule type="expression" dxfId="580" priority="202">
      <formula>AND($A10="ADD",A$6=TRUE,A10="")</formula>
    </cfRule>
    <cfRule type="expression" dxfId="579" priority="203">
      <formula>OR(AND($A10="DELETE",A$1="Asset ID",A10=""),AND($A10="DELETE",A$1="Removal Date",A10=""),AND($A10="DELETE",A$1="Removal Reason",A10=""))</formula>
    </cfRule>
    <cfRule type="expression" dxfId="578" priority="204">
      <formula>OR(AND($A10="EDIT",A$1="Asset ID",A10=""),AND($A10="EDIT",A$5=TRUE,A10=""))</formula>
    </cfRule>
    <cfRule type="expression" dxfId="577" priority="205">
      <formula>AND($A10="ADD",A$5="COND",A10="")</formula>
    </cfRule>
    <cfRule type="expression" dxfId="576" priority="206">
      <formula>AND($A10="ADD",A$5=TRUE,A10="")</formula>
    </cfRule>
  </conditionalFormatting>
  <dataValidations count="42">
    <dataValidation type="list" allowBlank="1" showInputMessage="1" showErrorMessage="1" sqref="D10:D300" xr:uid="{253D7ACA-9271-4A99-8D02-F3A379BA60D9}">
      <formula1>roadnames_lookup</formula1>
    </dataValidation>
    <dataValidation type="list" allowBlank="1" showInputMessage="1" showErrorMessage="1" sqref="I10:I300" xr:uid="{53BD7B56-CCCA-424A-ABFB-9EE5578230A0}">
      <formula1>side_lookup</formula1>
    </dataValidation>
    <dataValidation type="list" allowBlank="1" showInputMessage="1" showErrorMessage="1" sqref="L10:L300" xr:uid="{083AB44E-33AF-4D5D-9FE9-6E90761CE769}">
      <formula1>ud_placement_lookup</formula1>
    </dataValidation>
    <dataValidation type="list" allowBlank="1" showInputMessage="1" showErrorMessage="1" sqref="N10:N300" xr:uid="{2D08EC0B-5530-4CCB-B792-00B3F5A4E57C}">
      <formula1>ud_pole_primary_function_lookup</formula1>
    </dataValidation>
    <dataValidation type="list" allowBlank="1" showInputMessage="1" showErrorMessage="1" promptTitle="WARNING" prompt="Only change this If incorrect" sqref="P10:P300" xr:uid="{CCF58CC5-012B-473E-9E08-6144DE86F93D}">
      <formula1>ud_pole_structure_type_lookup</formula1>
    </dataValidation>
    <dataValidation type="list" allowBlank="1" showInputMessage="1" showErrorMessage="1" promptTitle="WARNING" prompt="Only change this If incorrect" sqref="R10:R300" xr:uid="{9BC7C969-3C51-42C4-8FDA-E5EF68EE288F}">
      <formula1>pole_material_lookup</formula1>
    </dataValidation>
    <dataValidation type="list" allowBlank="1" showInputMessage="1" showErrorMessage="1" sqref="T10:T300" xr:uid="{0BC0A2A5-5293-4FAB-9078-1CD39F4EB85B}">
      <formula1>ud_coating_system_lookup</formula1>
    </dataValidation>
    <dataValidation type="list" allowBlank="1" showInputMessage="1" showErrorMessage="1" sqref="V10:V300" xr:uid="{7A6BE76B-0768-43CA-8D58-75742AA7F3C6}">
      <formula1>ud_pole_foundation_type_lookup</formula1>
    </dataValidation>
    <dataValidation type="list" allowBlank="1" showInputMessage="1" showErrorMessage="1" sqref="X10:X300" xr:uid="{63AD63EE-90C7-48A6-A358-C97D5B998028}">
      <formula1>ud_pole_base_connection_lookup</formula1>
    </dataValidation>
    <dataValidation type="list" allowBlank="1" showInputMessage="1" showErrorMessage="1" sqref="AC10:AC300" xr:uid="{8DAC1EED-647D-45CF-8E66-4B5AB373AD4E}">
      <formula1>ud_pole_structure_make_lookup</formula1>
    </dataValidation>
    <dataValidation type="list" allowBlank="1" showInputMessage="1" showErrorMessage="1" sqref="AG10:AG300" xr:uid="{E6C1A528-9E1F-4038-86D3-7B8A4A1EC335}">
      <formula1>sl_pole_shape_lookup</formula1>
    </dataValidation>
    <dataValidation type="list" allowBlank="1" showInputMessage="1" showErrorMessage="1" sqref="AI10:AI300" xr:uid="{7F30428B-0EB9-4C60-B3ED-73677C8F3CDD}">
      <formula1>sign_bracket_lookup</formula1>
    </dataValidation>
    <dataValidation type="list" allowBlank="1" showInputMessage="1" showErrorMessage="1" sqref="AK10:AK300" xr:uid="{A6F10759-77D4-4EED-9F5D-FA630C3850B1}">
      <formula1>post_plant_type_lookup</formula1>
    </dataValidation>
    <dataValidation type="list" allowBlank="1" showInputMessage="1" showErrorMessage="1" sqref="AM10:AM300" xr:uid="{E3261A89-3757-4B14-8505-C3CC837DC11F}">
      <formula1>post_ground_type_lookup</formula1>
    </dataValidation>
    <dataValidation type="list" allowBlank="1" showInputMessage="1" showErrorMessage="1" sqref="AO10:AO300" xr:uid="{B83E1978-5371-4CD2-9105-C7E9F5FE08DD}">
      <formula1>post_joint_type_lookup</formula1>
    </dataValidation>
    <dataValidation type="list" allowBlank="1" showInputMessage="1" showErrorMessage="1" promptTitle="WARNING" prompt="Only change If ammending existing asset" sqref="AT10:AT300" xr:uid="{462EABDE-6EB6-4436-A656-3320F613AF33}">
      <formula1>ud_asset_status_lookup</formula1>
    </dataValidation>
    <dataValidation type="list" allowBlank="1" showInputMessage="1" showErrorMessage="1" sqref="AV10:AV300" xr:uid="{9BB9B18B-9542-4E1D-924E-6679AD0995B2}">
      <formula1>ud_replacement_status_lookup</formula1>
    </dataValidation>
    <dataValidation type="list" allowBlank="1" showInputMessage="1" showErrorMessage="1" sqref="AY10:AY300" xr:uid="{E3B4BBF1-DA79-4047-BC85-50D3F711B982}">
      <formula1>ar_replace_reason_lookup</formula1>
    </dataValidation>
    <dataValidation type="list" allowBlank="1" showInputMessage="1" showErrorMessage="1" promptTitle="WARNING" prompt="Only change this If Not QLDC asset" sqref="BC10:BC300" xr:uid="{7266E6C7-6356-4511-90FD-DD8D1D5BF8DF}">
      <formula1>ud_organisation_owner_lookup</formula1>
    </dataValidation>
    <dataValidation type="list" allowBlank="1" showInputMessage="1" showErrorMessage="1" promptTitle="WARNING" prompt="Only change this If Not QLDC Roading asset" sqref="BE10:BE300" xr:uid="{6AC09C4A-0C38-4314-B577-966CCCD9E51D}">
      <formula1>ud_sub_organisation_lookup</formula1>
    </dataValidation>
    <dataValidation type="list" allowBlank="1" showInputMessage="1" showErrorMessage="1" sqref="BG10:BG300" xr:uid="{8971D1A9-4E25-4748-ACC3-CADA69E90DCC}">
      <formula1>ud_maintenance_organisation_lookup</formula1>
    </dataValidation>
    <dataValidation type="list" allowBlank="1" showInputMessage="1" showErrorMessage="1" promptTitle="WARNING" prompt="Only change this field If undertaking maintenance Or CAPEX works" sqref="BI10:BI300" xr:uid="{92D3FCA0-CADC-4D16-9EE7-A943FD27FF28}">
      <formula1>ud_work_category_lookup</formula1>
    </dataValidation>
    <dataValidation type="list" allowBlank="1" showInputMessage="1" showErrorMessage="1" promptTitle="WARNING" prompt="Only change this If incorrect" sqref="BM10:BM300" xr:uid="{FBC024F2-A23B-4B95-94CB-62F8F537F198}">
      <formula1>condition_lookup</formula1>
    </dataValidation>
    <dataValidation type="list" allowBlank="1" showInputMessage="1" showErrorMessage="1" sqref="AE10:AE300" xr:uid="{3B58DA04-78C6-4C0D-B130-C94F6D963D1A}">
      <formula1 xml:space="preserve"> OFFSET(ud_pole_structure_model_lookupValueRef,MATCH($AD10,ud_pole_structure_model_parentKey,0),0,COUNTIF(ud_pole_structure_model_parentKey,$AD10))</formula1>
    </dataValidation>
    <dataValidation type="list" allowBlank="1" showInputMessage="1" showErrorMessage="1" promptTitle="WARNING" prompt="Only change this If incorrect" sqref="AB10:AB300" xr:uid="{B51DDBE1-CC90-4C49-B516-5E671A65475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77A2686-397E-47AA-82E6-D3C47E07AE7B}">
      <formula1>"ADD,EDIT,DELETE"</formula1>
    </dataValidation>
    <dataValidation type="list" allowBlank="1" showInputMessage="1" showErrorMessage="1" promptTitle="WARNING" prompt="Only change this If Not QLDC asset" sqref="BA10:BA300" xr:uid="{E8F1E959-8711-494F-93E1-E3B700C3B772}">
      <formula1>ud_organisation_owner_lookup</formula1>
    </dataValidation>
    <dataValidation type="list" allowBlank="1" showInputMessage="1" showErrorMessage="1" promptTitle="WARNING" prompt="Only change this If NZTA Or Parks And Reserves asset" sqref="BL10:BL300" xr:uid="{2A6F5F2E-CD41-44C7-A14C-AF95EDA3352B}">
      <formula1>"TRUE,FALSE"</formula1>
    </dataValidation>
    <dataValidation type="whole" allowBlank="1" showInputMessage="1" showErrorMessage="1" error="Please Enter Whole Number Between 1 And 999" promptTitle="ERROR" sqref="AR10:AR300" xr:uid="{4C005355-98C6-4DCD-BBC7-7B18ACB3983F}">
      <formula1>1</formula1>
      <formula2>999</formula2>
    </dataValidation>
    <dataValidation type="whole" allowBlank="1" showInputMessage="1" showErrorMessage="1" error="Please Enter Whole Number Between 1 And 2147483647" promptTitle="ERROR" sqref="B10:B300" xr:uid="{395D6758-F62E-491C-BAC6-988E2287292A}">
      <formula1>1</formula1>
      <formula2>2147483647</formula2>
    </dataValidation>
    <dataValidation type="whole" allowBlank="1" showInputMessage="1" showErrorMessage="1" error="Please Enter Whole Number Between 1 And 9999999999" promptTitle="ERROR" sqref="AS10:AS300" xr:uid="{B1865D6A-02D0-4B16-BD9A-4482337C317D}">
      <formula1>1</formula1>
      <formula2>9999999999</formula2>
    </dataValidation>
    <dataValidation type="whole" allowBlank="1" showInputMessage="1" showErrorMessage="1" error="Please Enter Whole Number Between 1 And 999999" promptTitle="ERROR" sqref="K10:K300" xr:uid="{EDE9B3AE-6A62-4116-A747-FE308914E4C5}">
      <formula1>1</formula1>
      <formula2>999999</formula2>
    </dataValidation>
    <dataValidation type="decimal" allowBlank="1" showInputMessage="1" showErrorMessage="1" error="Please Enter Decimal Between 0.1 And 999.9" promptTitle="ERROR" sqref="Z10:Z300" xr:uid="{7101E383-67DA-4C78-9110-78B451212E11}">
      <formula1>0.1</formula1>
      <formula2>999.9</formula2>
    </dataValidation>
    <dataValidation type="decimal" allowBlank="1" showInputMessage="1" showErrorMessage="1" error="Please Enter Decimal Between 0.1 And 999.9" promptTitle="ERROR" sqref="AA10:AA300" xr:uid="{7D8A6C4C-99D4-4A9C-850E-DB161724A82C}">
      <formula1>0.1</formula1>
      <formula2>999.9</formula2>
    </dataValidation>
    <dataValidation type="decimal" allowBlank="1" showInputMessage="1" showErrorMessage="1" error="Please Enter Decimal Between -40.0 And 999.9" promptTitle="ERROR" sqref="H10:H300" xr:uid="{FAA0EFB2-B92B-41DD-A98D-EE28E5DA7B89}">
      <formula1>-40</formula1>
      <formula2>999.9</formula2>
    </dataValidation>
    <dataValidation type="decimal" allowBlank="1" showInputMessage="1" showErrorMessage="1" error="Please Enter Decimal Between 0.01 And 9999999999.99" promptTitle="ERROR" sqref="BK10:BK300" xr:uid="{B5E86A1C-6EC6-4CA0-86B2-FEA6E6C33390}">
      <formula1>0.01</formula1>
      <formula2>9999999999.99</formula2>
    </dataValidation>
    <dataValidation type="textLength" allowBlank="1" showInputMessage="1" showErrorMessage="1" error="Please Dont Enter More Than 255 Characters" promptTitle="ERROR" sqref="BP10:BP300" xr:uid="{CCCEB0CA-C8D5-4B17-81A5-3321230098F0}">
      <formula1>0</formula1>
      <formula2>255</formula2>
    </dataValidation>
    <dataValidation type="date" allowBlank="1" showInputMessage="1" showErrorMessage="1" error="Please Enter Valid Date eg 31/01/2023" promptTitle="ERROR" sqref="AQ10:AQ300" xr:uid="{A2AB15B2-A274-4ABB-A619-49B7D48F9FCD}">
      <formula1>42005</formula1>
      <formula2>48580</formula2>
    </dataValidation>
    <dataValidation type="date" allowBlank="1" showInputMessage="1" showErrorMessage="1" error="Please Enter Valid Date eg 31/01/2023" promptTitle="ERROR" sqref="AX10:AX300" xr:uid="{6D4EB524-B7FC-47FE-8C92-E0EA49EBCDE2}">
      <formula1>42005</formula1>
      <formula2>48580</formula2>
    </dataValidation>
    <dataValidation type="date" allowBlank="1" showInputMessage="1" showErrorMessage="1" error="Please Enter Valid Date eg 31/01/2023" promptTitle="ERROR" sqref="BO10:BO300" xr:uid="{69E6809E-8C9E-44E7-B0EC-787FC9606F7D}">
      <formula1>42005</formula1>
      <formula2>48580</formula2>
    </dataValidation>
    <dataValidation type="decimal" allowBlank="1" showInputMessage="1" showErrorMessage="1" error="This an incomplete grid reference or is outside of QLDC. Please check that this a easting in NZTM2000" promptTitle="ERROR" sqref="F10:F300" xr:uid="{ADF9C0FD-C618-4DB2-9EBA-51AE71BCB457}">
      <formula1>1214282.3401</formula1>
      <formula2>1337162.7716</formula2>
    </dataValidation>
    <dataValidation type="decimal" allowBlank="1" showInputMessage="1" showErrorMessage="1" error="This an incomplete grid reference or is outside of QLDC. Please check that this a northing in NZTM2000" promptTitle="ERROR" sqref="G10:G300" xr:uid="{7602F3F4-649D-4E0D-A9DF-5A65DF4A678A}">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0.7109375" style="3" bestFit="1" customWidth="1"/>
    <col min="15" max="15" width="11.28515625" style="3" bestFit="1" customWidth="1"/>
    <col min="16" max="16" width="11.140625" style="3" bestFit="1" customWidth="1"/>
    <col min="17" max="17" width="16.28515625" style="3" bestFit="1" customWidth="1"/>
    <col min="18" max="18" width="16.85546875" style="3" bestFit="1" customWidth="1"/>
    <col min="19" max="19" width="16.85546875" style="3" hidden="1" customWidth="1" outlineLevel="1"/>
    <col min="20" max="20" width="20.140625" style="3" bestFit="1" customWidth="1" collapsed="1"/>
    <col min="21" max="21" width="20.140625" style="3" hidden="1" customWidth="1" outlineLevel="1"/>
    <col min="22" max="22" width="20.140625" style="3" bestFit="1" customWidth="1" collapsed="1"/>
    <col min="23" max="23" width="20.140625" style="3" hidden="1" customWidth="1" outlineLevel="1"/>
    <col min="24" max="24" width="21.42578125" style="3" bestFit="1" customWidth="1" collapsed="1"/>
    <col min="25" max="25" width="21.42578125" style="3" hidden="1" customWidth="1" outlineLevel="1"/>
    <col min="26" max="26" width="28.140625" style="3" bestFit="1" customWidth="1" collapsed="1"/>
    <col min="27" max="27" width="12.28515625" style="3" bestFit="1" customWidth="1"/>
    <col min="28" max="28" width="19.85546875" style="3" bestFit="1" customWidth="1"/>
    <col min="29" max="29" width="20.28515625" style="3" bestFit="1" customWidth="1"/>
    <col min="30" max="30" width="26.28515625" style="3" bestFit="1" customWidth="1"/>
    <col min="31" max="31" width="26.28515625" style="3" hidden="1" customWidth="1" outlineLevel="1"/>
    <col min="32" max="32" width="16.42578125" style="3" bestFit="1" customWidth="1" collapsed="1"/>
    <col min="33" max="33" width="26.42578125" style="3" bestFit="1" customWidth="1"/>
    <col min="34" max="34" width="25.28515625" style="3" bestFit="1" customWidth="1"/>
    <col min="35" max="35" width="25.28515625" style="3" hidden="1" customWidth="1" outlineLevel="1"/>
    <col min="36" max="36" width="10.85546875" style="3" bestFit="1" customWidth="1" collapsed="1"/>
    <col min="37" max="38" width="18.140625" style="3" bestFit="1" customWidth="1"/>
    <col min="39" max="39" width="18.140625" style="3" hidden="1" customWidth="1" outlineLevel="1"/>
    <col min="40" max="40" width="10.85546875" style="3" bestFit="1" customWidth="1" collapsed="1"/>
    <col min="41" max="41" width="10.85546875" style="3" hidden="1" customWidth="1" outlineLevel="1"/>
    <col min="42" max="42" width="14" style="3" bestFit="1" customWidth="1" collapsed="1"/>
    <col min="43" max="43" width="14" style="3" hidden="1" customWidth="1" outlineLevel="1"/>
    <col min="44" max="44" width="19.5703125" style="3" bestFit="1" customWidth="1" collapsed="1"/>
    <col min="45" max="45" width="19.5703125" style="3" hidden="1" customWidth="1" outlineLevel="1"/>
    <col min="46" max="46" width="12.7109375" style="3" bestFit="1" customWidth="1" collapsed="1"/>
    <col min="47" max="47" width="15.7109375" style="3" bestFit="1" customWidth="1"/>
    <col min="48" max="48" width="15.7109375" style="3" hidden="1" customWidth="1" outlineLevel="1"/>
    <col min="49" max="49" width="13.85546875" style="3" bestFit="1" customWidth="1" collapsed="1"/>
    <col min="50" max="50" width="13.85546875" style="3" hidden="1" customWidth="1" outlineLevel="1"/>
    <col min="51" max="51" width="11.42578125" style="3" bestFit="1" customWidth="1" collapsed="1"/>
    <col min="52" max="52" width="10.5703125" style="3" bestFit="1" customWidth="1"/>
    <col min="53" max="53" width="16.5703125" style="3" bestFit="1" customWidth="1"/>
    <col min="54" max="54" width="15.28515625" style="3" bestFit="1" customWidth="1"/>
    <col min="55" max="55" width="15.28515625" style="3" hidden="1" customWidth="1" outlineLevel="1"/>
    <col min="56" max="56" width="22.28515625" style="3" bestFit="1" customWidth="1" collapsed="1"/>
    <col min="57" max="57" width="22.28515625" style="3" hidden="1" customWidth="1" outlineLevel="1"/>
    <col min="58" max="58" width="13.42578125" style="3" bestFit="1" customWidth="1" collapsed="1"/>
    <col min="59" max="59" width="18.85546875" style="3" bestFit="1" customWidth="1"/>
    <col min="60" max="60" width="18.85546875" style="3" hidden="1" customWidth="1" outlineLevel="1"/>
    <col min="61" max="61" width="22.42578125" style="3" bestFit="1" customWidth="1" collapsed="1"/>
    <col min="62" max="62" width="22.42578125" style="3" hidden="1" customWidth="1" outlineLevel="1"/>
    <col min="63" max="63" width="22.42578125" style="3" bestFit="1" customWidth="1" collapsed="1"/>
    <col min="64" max="64" width="22.42578125" style="3" hidden="1" customWidth="1" outlineLevel="1"/>
    <col min="65" max="65" width="19.7109375" style="3" bestFit="1" customWidth="1" collapsed="1"/>
    <col min="66" max="66" width="19.7109375" style="3" hidden="1" customWidth="1" outlineLevel="1"/>
    <col min="67" max="67" width="28.42578125" style="3" bestFit="1" customWidth="1" collapsed="1"/>
    <col min="68" max="68" width="28.42578125" style="3" hidden="1" customWidth="1" outlineLevel="1"/>
    <col min="69" max="69" width="17.5703125" style="3" bestFit="1" customWidth="1" collapsed="1"/>
    <col min="70" max="70" width="17.5703125" style="3" hidden="1" customWidth="1" outlineLevel="1"/>
    <col min="71" max="71" width="12.28515625" style="3" bestFit="1" customWidth="1" collapsed="1"/>
    <col min="72" max="72" width="13.7109375" style="3" bestFit="1" customWidth="1"/>
    <col min="73" max="73" width="9.7109375" style="3" bestFit="1" customWidth="1"/>
    <col min="74" max="74" width="9.7109375" style="3" hidden="1" customWidth="1" outlineLevel="1"/>
    <col min="75" max="75" width="14.5703125" style="3" bestFit="1" customWidth="1" collapsed="1"/>
    <col min="76" max="76" width="11.85546875" style="3" bestFit="1" customWidth="1"/>
    <col min="77" max="77" width="32" style="3" bestFit="1" customWidth="1"/>
    <col min="78" max="132" width="9.140625" style="22"/>
    <col min="133" max="16384" width="9.140625" style="3"/>
  </cols>
  <sheetData>
    <row r="1" spans="1:132" s="13" customFormat="1" x14ac:dyDescent="0.25">
      <c r="A1" s="10"/>
      <c r="B1" s="11" t="s">
        <v>0</v>
      </c>
      <c r="C1" s="12" t="s">
        <v>1</v>
      </c>
      <c r="D1" s="12"/>
      <c r="E1" s="12" t="s">
        <v>2</v>
      </c>
      <c r="F1" s="12" t="s">
        <v>3</v>
      </c>
      <c r="G1" s="12"/>
      <c r="H1" s="12" t="s">
        <v>4</v>
      </c>
      <c r="I1" s="12" t="s">
        <v>5</v>
      </c>
      <c r="J1" s="12" t="s">
        <v>6</v>
      </c>
      <c r="K1" s="12" t="s">
        <v>7</v>
      </c>
      <c r="L1" s="12"/>
      <c r="M1" s="12" t="s">
        <v>8</v>
      </c>
      <c r="N1" s="12" t="s">
        <v>138</v>
      </c>
      <c r="O1" s="12" t="s">
        <v>139</v>
      </c>
      <c r="P1" s="12" t="s">
        <v>140</v>
      </c>
      <c r="Q1" s="12" t="s">
        <v>141</v>
      </c>
      <c r="R1" s="12" t="s">
        <v>142</v>
      </c>
      <c r="S1" s="12"/>
      <c r="T1" s="12" t="s">
        <v>143</v>
      </c>
      <c r="U1" s="12"/>
      <c r="V1" s="12" t="s">
        <v>144</v>
      </c>
      <c r="W1" s="12"/>
      <c r="X1" s="12" t="s">
        <v>145</v>
      </c>
      <c r="Y1" s="12"/>
      <c r="Z1" s="12" t="s">
        <v>146</v>
      </c>
      <c r="AA1" s="12" t="s">
        <v>147</v>
      </c>
      <c r="AB1" s="12" t="s">
        <v>148</v>
      </c>
      <c r="AC1" s="12" t="s">
        <v>149</v>
      </c>
      <c r="AD1" s="12" t="s">
        <v>150</v>
      </c>
      <c r="AE1" s="12"/>
      <c r="AF1" s="12" t="s">
        <v>151</v>
      </c>
      <c r="AG1" s="12" t="s">
        <v>152</v>
      </c>
      <c r="AH1" s="12" t="s">
        <v>153</v>
      </c>
      <c r="AI1" s="12"/>
      <c r="AJ1" s="12" t="s">
        <v>154</v>
      </c>
      <c r="AK1" s="12" t="s">
        <v>155</v>
      </c>
      <c r="AL1" s="12" t="s">
        <v>156</v>
      </c>
      <c r="AM1" s="12"/>
      <c r="AN1" s="12" t="s">
        <v>157</v>
      </c>
      <c r="AO1" s="12"/>
      <c r="AP1" s="12" t="s">
        <v>158</v>
      </c>
      <c r="AQ1" s="12"/>
      <c r="AR1" s="12" t="s">
        <v>159</v>
      </c>
      <c r="AS1" s="12"/>
      <c r="AT1" s="12" t="s">
        <v>160</v>
      </c>
      <c r="AU1" s="12" t="s">
        <v>161</v>
      </c>
      <c r="AV1" s="12"/>
      <c r="AW1" s="12" t="s">
        <v>162</v>
      </c>
      <c r="AX1" s="12"/>
      <c r="AY1" s="12" t="s">
        <v>26</v>
      </c>
      <c r="AZ1" s="12" t="s">
        <v>27</v>
      </c>
      <c r="BA1" s="12" t="s">
        <v>28</v>
      </c>
      <c r="BB1" s="12" t="s">
        <v>29</v>
      </c>
      <c r="BC1" s="12"/>
      <c r="BD1" s="12" t="s">
        <v>30</v>
      </c>
      <c r="BE1" s="12"/>
      <c r="BF1" s="12" t="s">
        <v>31</v>
      </c>
      <c r="BG1" s="12" t="s">
        <v>32</v>
      </c>
      <c r="BH1" s="12"/>
      <c r="BI1" s="12" t="s">
        <v>33</v>
      </c>
      <c r="BJ1" s="12"/>
      <c r="BK1" s="12" t="s">
        <v>34</v>
      </c>
      <c r="BL1" s="12"/>
      <c r="BM1" s="12" t="s">
        <v>35</v>
      </c>
      <c r="BN1" s="12"/>
      <c r="BO1" s="12" t="s">
        <v>36</v>
      </c>
      <c r="BP1" s="12"/>
      <c r="BQ1" s="12" t="s">
        <v>37</v>
      </c>
      <c r="BR1" s="12"/>
      <c r="BS1" s="12" t="s">
        <v>38</v>
      </c>
      <c r="BT1" s="12" t="s">
        <v>39</v>
      </c>
      <c r="BU1" s="12" t="s">
        <v>40</v>
      </c>
      <c r="BV1" s="12"/>
      <c r="BW1" s="12" t="s">
        <v>41</v>
      </c>
      <c r="BX1" s="12" t="s">
        <v>42</v>
      </c>
      <c r="BY1" s="12" t="s">
        <v>43</v>
      </c>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46</v>
      </c>
      <c r="E2" s="15" t="s">
        <v>47</v>
      </c>
      <c r="F2" s="15" t="str">
        <f>_xlfn.IFNA(IF(MATCH("ERROR",G10:G110,0),"ERROR"),"")</f>
        <v/>
      </c>
      <c r="G2" s="15" t="s">
        <v>48</v>
      </c>
      <c r="H2" s="15" t="s">
        <v>49</v>
      </c>
      <c r="I2" s="15" t="s">
        <v>50</v>
      </c>
      <c r="J2" s="15" t="s">
        <v>51</v>
      </c>
      <c r="K2" s="15" t="str">
        <f>_xlfn.IFNA(IF(MATCH("ERROR",L10:L110,0),"ERROR"),"")</f>
        <v/>
      </c>
      <c r="L2" s="15" t="s">
        <v>52</v>
      </c>
      <c r="M2" s="15" t="s">
        <v>53</v>
      </c>
      <c r="N2" s="15" t="s">
        <v>163</v>
      </c>
      <c r="O2" s="15" t="s">
        <v>164</v>
      </c>
      <c r="P2" s="15" t="s">
        <v>165</v>
      </c>
      <c r="Q2" s="15" t="s">
        <v>166</v>
      </c>
      <c r="R2" s="15" t="str">
        <f>_xlfn.IFNA(IF(MATCH("ERROR",S10:S110,0),"ERROR"),"")</f>
        <v/>
      </c>
      <c r="S2" s="15" t="s">
        <v>167</v>
      </c>
      <c r="T2" s="15" t="str">
        <f>_xlfn.IFNA(IF(MATCH("ERROR",U10:U110,0),"ERROR"),"")</f>
        <v/>
      </c>
      <c r="U2" s="15" t="s">
        <v>168</v>
      </c>
      <c r="V2" s="15" t="str">
        <f>_xlfn.IFNA(IF(MATCH("ERROR",W10:W110,0),"ERROR"),"")</f>
        <v/>
      </c>
      <c r="W2" s="15" t="s">
        <v>169</v>
      </c>
      <c r="X2" s="15" t="str">
        <f>_xlfn.IFNA(IF(MATCH("ERROR",Y10:Y110,0),"ERROR"),"")</f>
        <v/>
      </c>
      <c r="Y2" s="15" t="s">
        <v>170</v>
      </c>
      <c r="Z2" s="15" t="s">
        <v>171</v>
      </c>
      <c r="AA2" s="15" t="s">
        <v>172</v>
      </c>
      <c r="AB2" s="15" t="s">
        <v>173</v>
      </c>
      <c r="AC2" s="15" t="s">
        <v>174</v>
      </c>
      <c r="AD2" s="15" t="str">
        <f>_xlfn.IFNA(IF(MATCH("ERROR",AE10:AE110,0),"ERROR"),"")</f>
        <v/>
      </c>
      <c r="AE2" s="15" t="s">
        <v>175</v>
      </c>
      <c r="AF2" s="15" t="s">
        <v>176</v>
      </c>
      <c r="AG2" s="15" t="s">
        <v>177</v>
      </c>
      <c r="AH2" s="15" t="str">
        <f>_xlfn.IFNA(IF(MATCH("ERROR",AI10:AI110,0),"ERROR"),"")</f>
        <v/>
      </c>
      <c r="AI2" s="15" t="s">
        <v>178</v>
      </c>
      <c r="AJ2" s="15" t="s">
        <v>179</v>
      </c>
      <c r="AK2" s="15" t="s">
        <v>180</v>
      </c>
      <c r="AL2" s="15" t="str">
        <f>_xlfn.IFNA(IF(MATCH("ERROR",AM10:AM110,0),"ERROR"),"")</f>
        <v/>
      </c>
      <c r="AM2" s="15" t="s">
        <v>181</v>
      </c>
      <c r="AN2" s="15" t="str">
        <f>_xlfn.IFNA(IF(MATCH("ERROR",AO10:AO110,0),"ERROR"),"")</f>
        <v/>
      </c>
      <c r="AO2" s="15" t="s">
        <v>182</v>
      </c>
      <c r="AP2" s="15" t="str">
        <f>_xlfn.IFNA(IF(MATCH("ERROR",AQ10:AQ110,0),"ERROR"),"")</f>
        <v/>
      </c>
      <c r="AQ2" s="15" t="s">
        <v>183</v>
      </c>
      <c r="AR2" s="15" t="str">
        <f>_xlfn.IFNA(IF(MATCH("ERROR",AS10:AS110,0),"ERROR"),"")</f>
        <v/>
      </c>
      <c r="AS2" s="15" t="s">
        <v>184</v>
      </c>
      <c r="AT2" s="15" t="s">
        <v>185</v>
      </c>
      <c r="AU2" s="15" t="str">
        <f>_xlfn.IFNA(IF(MATCH("ERROR",AV10:AV110,0),"ERROR"),"")</f>
        <v/>
      </c>
      <c r="AV2" s="15" t="s">
        <v>186</v>
      </c>
      <c r="AW2" s="15" t="str">
        <f>_xlfn.IFNA(IF(MATCH("ERROR",AX10:AX110,0),"ERROR"),"")</f>
        <v/>
      </c>
      <c r="AX2" s="15" t="s">
        <v>187</v>
      </c>
      <c r="AY2" s="15" t="s">
        <v>71</v>
      </c>
      <c r="AZ2" s="15" t="s">
        <v>72</v>
      </c>
      <c r="BA2" s="15" t="s">
        <v>73</v>
      </c>
      <c r="BB2" s="15" t="str">
        <f>_xlfn.IFNA(IF(MATCH("ERROR",BC10:BC110,0),"ERROR"),"")</f>
        <v/>
      </c>
      <c r="BC2" s="15" t="s">
        <v>74</v>
      </c>
      <c r="BD2" s="15" t="str">
        <f>_xlfn.IFNA(IF(MATCH("ERROR",BE10:BE110,0),"ERROR"),"")</f>
        <v/>
      </c>
      <c r="BE2" s="15" t="s">
        <v>75</v>
      </c>
      <c r="BF2" s="15" t="s">
        <v>76</v>
      </c>
      <c r="BG2" s="15" t="str">
        <f>_xlfn.IFNA(IF(MATCH("ERROR",BH10:BH110,0),"ERROR"),"")</f>
        <v/>
      </c>
      <c r="BH2" s="15" t="s">
        <v>77</v>
      </c>
      <c r="BI2" s="15" t="str">
        <f>_xlfn.IFNA(IF(MATCH("ERROR",BJ10:BJ110,0),"ERROR"),"")</f>
        <v/>
      </c>
      <c r="BJ2" s="15" t="s">
        <v>78</v>
      </c>
      <c r="BK2" s="15" t="str">
        <f>_xlfn.IFNA(IF(MATCH("ERROR",BL10:BL110,0),"ERROR"),"")</f>
        <v/>
      </c>
      <c r="BL2" s="15" t="s">
        <v>79</v>
      </c>
      <c r="BM2" s="15" t="str">
        <f>_xlfn.IFNA(IF(MATCH("ERROR",BN10:BN110,0),"ERROR"),"")</f>
        <v/>
      </c>
      <c r="BN2" s="15" t="s">
        <v>80</v>
      </c>
      <c r="BO2" s="15" t="str">
        <f>_xlfn.IFNA(IF(MATCH("ERROR",BP10:BP110,0),"ERROR"),"")</f>
        <v/>
      </c>
      <c r="BP2" s="15" t="s">
        <v>81</v>
      </c>
      <c r="BQ2" s="15" t="str">
        <f>_xlfn.IFNA(IF(MATCH("ERROR",BR10:BR110,0),"ERROR"),"")</f>
        <v/>
      </c>
      <c r="BR2" s="15" t="s">
        <v>82</v>
      </c>
      <c r="BS2" s="15" t="s">
        <v>83</v>
      </c>
      <c r="BT2" s="15" t="s">
        <v>84</v>
      </c>
      <c r="BU2" s="15" t="str">
        <f>_xlfn.IFNA(IF(MATCH("ERROR",BV10:BV110,0),"ERROR"),"")</f>
        <v/>
      </c>
      <c r="BV2" s="15" t="s">
        <v>85</v>
      </c>
      <c r="BW2" s="15" t="s">
        <v>86</v>
      </c>
      <c r="BX2" s="15" t="s">
        <v>87</v>
      </c>
      <c r="BY2" s="15" t="s">
        <v>88</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92</v>
      </c>
      <c r="E4" s="13" t="s">
        <v>93</v>
      </c>
      <c r="F4" s="13" t="s">
        <v>95</v>
      </c>
      <c r="H4" s="13" t="s">
        <v>96</v>
      </c>
      <c r="I4" s="13" t="s">
        <v>96</v>
      </c>
      <c r="J4" s="13" t="s">
        <v>97</v>
      </c>
      <c r="K4" s="13" t="s">
        <v>98</v>
      </c>
      <c r="M4" s="13" t="s">
        <v>95</v>
      </c>
      <c r="N4" s="13" t="s">
        <v>104</v>
      </c>
      <c r="O4" s="13" t="s">
        <v>104</v>
      </c>
      <c r="P4" s="13" t="s">
        <v>93</v>
      </c>
      <c r="Q4" s="13" t="s">
        <v>99</v>
      </c>
      <c r="R4" s="13" t="s">
        <v>92</v>
      </c>
      <c r="T4" s="13" t="s">
        <v>92</v>
      </c>
      <c r="V4" s="13" t="s">
        <v>92</v>
      </c>
      <c r="X4" s="13" t="s">
        <v>188</v>
      </c>
      <c r="Z4" s="13" t="s">
        <v>99</v>
      </c>
      <c r="AA4" s="13" t="s">
        <v>189</v>
      </c>
      <c r="AB4" s="13" t="s">
        <v>99</v>
      </c>
      <c r="AC4" s="13" t="s">
        <v>189</v>
      </c>
      <c r="AD4" s="13" t="s">
        <v>92</v>
      </c>
      <c r="AF4" s="13" t="s">
        <v>190</v>
      </c>
      <c r="AG4" s="13" t="s">
        <v>99</v>
      </c>
      <c r="AH4" s="13" t="s">
        <v>92</v>
      </c>
      <c r="AJ4" s="13" t="s">
        <v>104</v>
      </c>
      <c r="AK4" s="13" t="s">
        <v>191</v>
      </c>
      <c r="AL4" s="13" t="s">
        <v>102</v>
      </c>
      <c r="AN4" s="13" t="s">
        <v>102</v>
      </c>
      <c r="AP4" s="13" t="s">
        <v>103</v>
      </c>
      <c r="AR4" s="13" t="s">
        <v>103</v>
      </c>
      <c r="AT4" s="13" t="s">
        <v>99</v>
      </c>
      <c r="AU4" s="13" t="s">
        <v>103</v>
      </c>
      <c r="AW4" s="13" t="s">
        <v>103</v>
      </c>
      <c r="AY4" s="13" t="s">
        <v>105</v>
      </c>
      <c r="AZ4" s="13" t="s">
        <v>106</v>
      </c>
      <c r="BA4" s="13" t="s">
        <v>104</v>
      </c>
      <c r="BB4" s="13" t="s">
        <v>92</v>
      </c>
      <c r="BD4" s="13" t="s">
        <v>92</v>
      </c>
      <c r="BF4" s="13" t="s">
        <v>105</v>
      </c>
      <c r="BG4" s="13" t="s">
        <v>101</v>
      </c>
      <c r="BI4" s="13" t="s">
        <v>92</v>
      </c>
      <c r="BK4" s="13" t="s">
        <v>92</v>
      </c>
      <c r="BM4" s="13" t="s">
        <v>92</v>
      </c>
      <c r="BO4" s="13" t="s">
        <v>92</v>
      </c>
      <c r="BQ4" s="13" t="s">
        <v>92</v>
      </c>
      <c r="BS4" s="13" t="s">
        <v>107</v>
      </c>
      <c r="BT4" s="13" t="s">
        <v>99</v>
      </c>
      <c r="BU4" s="13" t="s">
        <v>98</v>
      </c>
      <c r="BW4" s="13" t="s">
        <v>105</v>
      </c>
      <c r="BX4" s="13" t="s">
        <v>108</v>
      </c>
      <c r="BY4" s="13" t="s">
        <v>109</v>
      </c>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str">
        <f>IF(AH10="Connected to Named Asset","COND","COND")</f>
        <v>COND</v>
      </c>
      <c r="E5" s="13" t="str">
        <f>IF(AH10="Connected to Named Asset","COND","COND")</f>
        <v>COND</v>
      </c>
      <c r="F5" s="13" t="b">
        <v>1</v>
      </c>
      <c r="H5" s="13" t="b">
        <v>1</v>
      </c>
      <c r="I5" s="13" t="b">
        <v>1</v>
      </c>
      <c r="J5" s="13" t="b">
        <v>1</v>
      </c>
      <c r="K5" s="13" t="b">
        <v>1</v>
      </c>
      <c r="M5" s="13" t="b">
        <v>1</v>
      </c>
      <c r="N5" s="13" t="b">
        <v>1</v>
      </c>
      <c r="O5" s="13" t="b">
        <v>1</v>
      </c>
      <c r="P5" s="13" t="b">
        <v>0</v>
      </c>
      <c r="Q5" s="13" t="b">
        <v>1</v>
      </c>
      <c r="R5" s="13" t="str">
        <f>IF(Q10=TRUE,"COND","COND")</f>
        <v>COND</v>
      </c>
      <c r="T5" s="13" t="str">
        <f>IF(Q10=TRUE,"COND","COND")</f>
        <v>COND</v>
      </c>
      <c r="V5" s="13" t="str">
        <f>IF(Q10=TRUE,"COND","COND")</f>
        <v>COND</v>
      </c>
      <c r="X5" s="13" t="b">
        <f>IF(ISBLANK(Q10),FALSE,IF(OR(Q10=FALSE,Q10="FALSE"),"COND","COND"))</f>
        <v>0</v>
      </c>
      <c r="Z5" s="13" t="b">
        <v>1</v>
      </c>
      <c r="AA5" s="13" t="str">
        <f>IF(Z10=TRUE,"COND","COND")</f>
        <v>COND</v>
      </c>
      <c r="AB5" s="13" t="b">
        <v>1</v>
      </c>
      <c r="AC5" s="13" t="str">
        <f>IF(AB10=TRUE,"COND","COND")</f>
        <v>COND</v>
      </c>
      <c r="AD5" s="13" t="b">
        <f>IF(ISBLANK(Q10),FALSE,IF(OR(Q10=FALSE,Q10="FALSE"),"COND","COND"))</f>
        <v>0</v>
      </c>
      <c r="AF5" s="13" t="b">
        <v>1</v>
      </c>
      <c r="AG5" s="13" t="b">
        <v>1</v>
      </c>
      <c r="AH5" s="13" t="b">
        <v>1</v>
      </c>
      <c r="AJ5" s="13" t="str">
        <f>IF(AH10="Post Count","COND","COND")</f>
        <v>COND</v>
      </c>
      <c r="AK5" s="13" t="str">
        <f>IF(AH10="Connected to Something Else","COND","COND")</f>
        <v>COND</v>
      </c>
      <c r="AL5" s="13" t="b">
        <v>0</v>
      </c>
      <c r="AN5" s="13" t="b">
        <v>1</v>
      </c>
      <c r="AP5" s="13" t="b">
        <v>1</v>
      </c>
      <c r="AR5" s="13" t="b">
        <v>1</v>
      </c>
      <c r="AT5" s="13" t="b">
        <v>1</v>
      </c>
      <c r="AU5" s="13" t="b">
        <v>1</v>
      </c>
      <c r="AW5" s="13" t="b">
        <v>1</v>
      </c>
      <c r="AY5" s="13" t="b">
        <v>1</v>
      </c>
      <c r="AZ5" s="13" t="b">
        <v>0</v>
      </c>
      <c r="BA5" s="13" t="b">
        <v>0</v>
      </c>
      <c r="BB5" s="13" t="b">
        <v>1</v>
      </c>
      <c r="BD5" s="13" t="b">
        <v>1</v>
      </c>
      <c r="BF5" s="13" t="b">
        <v>0</v>
      </c>
      <c r="BG5" s="13" t="b">
        <v>0</v>
      </c>
      <c r="BI5" s="13" t="b">
        <v>1</v>
      </c>
      <c r="BK5" s="13" t="b">
        <v>1</v>
      </c>
      <c r="BM5" s="13" t="b">
        <v>0</v>
      </c>
      <c r="BO5" s="13" t="b">
        <v>0</v>
      </c>
      <c r="BQ5" s="13" t="b">
        <v>0</v>
      </c>
      <c r="BS5" s="13" t="b">
        <v>0</v>
      </c>
      <c r="BT5" s="13" t="b">
        <v>1</v>
      </c>
      <c r="BU5" s="13" t="b">
        <v>1</v>
      </c>
      <c r="BW5" s="13" t="b">
        <v>1</v>
      </c>
      <c r="BX5" s="13" t="b">
        <v>0</v>
      </c>
      <c r="BY5" s="13" t="b">
        <v>0</v>
      </c>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H6" s="13" t="b">
        <v>0</v>
      </c>
      <c r="I6" s="13" t="b">
        <v>0</v>
      </c>
      <c r="J6" s="13" t="b">
        <v>0</v>
      </c>
      <c r="K6" s="13" t="b">
        <v>0</v>
      </c>
      <c r="M6" s="13" t="b">
        <v>0</v>
      </c>
      <c r="N6" s="13" t="b">
        <v>0</v>
      </c>
      <c r="O6" s="13" t="b">
        <v>0</v>
      </c>
      <c r="P6" s="13" t="b">
        <v>0</v>
      </c>
      <c r="Q6" s="13" t="b">
        <v>0</v>
      </c>
      <c r="R6" s="13" t="b">
        <v>0</v>
      </c>
      <c r="T6" s="13" t="b">
        <v>0</v>
      </c>
      <c r="V6" s="13" t="b">
        <v>0</v>
      </c>
      <c r="X6" s="13" t="b">
        <v>0</v>
      </c>
      <c r="Z6" s="13" t="b">
        <v>0</v>
      </c>
      <c r="AA6" s="13" t="b">
        <v>0</v>
      </c>
      <c r="AB6" s="13" t="b">
        <v>0</v>
      </c>
      <c r="AC6" s="13" t="b">
        <v>0</v>
      </c>
      <c r="AD6" s="13" t="b">
        <v>0</v>
      </c>
      <c r="AF6" s="13" t="b">
        <v>0</v>
      </c>
      <c r="AG6" s="13" t="b">
        <v>0</v>
      </c>
      <c r="AH6" s="13" t="b">
        <v>0</v>
      </c>
      <c r="AJ6" s="13" t="b">
        <v>0</v>
      </c>
      <c r="AK6" s="13" t="b">
        <v>0</v>
      </c>
      <c r="AL6" s="13" t="b">
        <v>0</v>
      </c>
      <c r="AN6" s="13" t="b">
        <v>0</v>
      </c>
      <c r="AP6" s="13" t="b">
        <v>0</v>
      </c>
      <c r="AR6" s="13" t="b">
        <v>0</v>
      </c>
      <c r="AT6" s="13" t="b">
        <v>1</v>
      </c>
      <c r="AU6" s="13" t="b">
        <v>0</v>
      </c>
      <c r="AW6" s="13" t="b">
        <v>0</v>
      </c>
      <c r="AY6" s="13" t="b">
        <v>0</v>
      </c>
      <c r="AZ6" s="13" t="b">
        <v>1</v>
      </c>
      <c r="BA6" s="13" t="b">
        <v>0</v>
      </c>
      <c r="BB6" s="13" t="b">
        <v>0</v>
      </c>
      <c r="BD6" s="13" t="b">
        <v>0</v>
      </c>
      <c r="BF6" s="13" t="b">
        <v>0</v>
      </c>
      <c r="BG6" s="13" t="b">
        <v>0</v>
      </c>
      <c r="BI6" s="13" t="b">
        <v>0</v>
      </c>
      <c r="BK6" s="13" t="b">
        <v>0</v>
      </c>
      <c r="BM6" s="13" t="b">
        <v>0</v>
      </c>
      <c r="BO6" s="13" t="b">
        <v>0</v>
      </c>
      <c r="BQ6" s="13" t="b">
        <v>0</v>
      </c>
      <c r="BS6" s="13" t="b">
        <v>0</v>
      </c>
      <c r="BT6" s="13" t="b">
        <v>0</v>
      </c>
      <c r="BU6" s="13" t="b">
        <v>0</v>
      </c>
      <c r="BW6" s="13" t="b">
        <v>0</v>
      </c>
      <c r="BX6" s="13" t="b">
        <v>0</v>
      </c>
      <c r="BY6" s="13" t="b">
        <v>0</v>
      </c>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1</v>
      </c>
      <c r="H7" s="13" t="b">
        <v>0</v>
      </c>
      <c r="I7" s="13" t="b">
        <v>0</v>
      </c>
      <c r="J7" s="13" t="b">
        <v>0</v>
      </c>
      <c r="K7" s="13" t="b">
        <v>1</v>
      </c>
      <c r="M7" s="13" t="b">
        <v>0</v>
      </c>
      <c r="N7" s="13" t="b">
        <v>0</v>
      </c>
      <c r="O7" s="13" t="b">
        <v>0</v>
      </c>
      <c r="P7" s="13" t="b">
        <v>0</v>
      </c>
      <c r="Q7" s="13" t="b">
        <v>0</v>
      </c>
      <c r="R7" s="13" t="b">
        <v>1</v>
      </c>
      <c r="T7" s="13" t="b">
        <v>1</v>
      </c>
      <c r="V7" s="13" t="b">
        <v>1</v>
      </c>
      <c r="X7" s="13" t="b">
        <v>1</v>
      </c>
      <c r="Z7" s="13" t="b">
        <v>0</v>
      </c>
      <c r="AA7" s="13" t="b">
        <v>0</v>
      </c>
      <c r="AB7" s="13" t="b">
        <v>0</v>
      </c>
      <c r="AC7" s="13" t="b">
        <v>0</v>
      </c>
      <c r="AD7" s="13" t="b">
        <v>1</v>
      </c>
      <c r="AF7" s="13" t="b">
        <v>0</v>
      </c>
      <c r="AG7" s="13" t="b">
        <v>0</v>
      </c>
      <c r="AH7" s="13" t="b">
        <v>1</v>
      </c>
      <c r="AJ7" s="13" t="b">
        <v>0</v>
      </c>
      <c r="AK7" s="13" t="b">
        <v>0</v>
      </c>
      <c r="AL7" s="13" t="b">
        <v>1</v>
      </c>
      <c r="AN7" s="13" t="b">
        <v>1</v>
      </c>
      <c r="AP7" s="13" t="b">
        <v>1</v>
      </c>
      <c r="AR7" s="13" t="b">
        <v>1</v>
      </c>
      <c r="AT7" s="13" t="b">
        <v>0</v>
      </c>
      <c r="AU7" s="13" t="b">
        <v>1</v>
      </c>
      <c r="AW7" s="13" t="b">
        <v>1</v>
      </c>
      <c r="AY7" s="13" t="b">
        <v>0</v>
      </c>
      <c r="AZ7" s="13" t="b">
        <v>0</v>
      </c>
      <c r="BA7" s="13" t="b">
        <v>0</v>
      </c>
      <c r="BB7" s="13" t="b">
        <v>1</v>
      </c>
      <c r="BD7" s="13" t="b">
        <v>1</v>
      </c>
      <c r="BF7" s="13" t="b">
        <v>0</v>
      </c>
      <c r="BG7" s="13" t="b">
        <v>1</v>
      </c>
      <c r="BI7" s="13" t="b">
        <v>1</v>
      </c>
      <c r="BK7" s="13" t="b">
        <v>1</v>
      </c>
      <c r="BM7" s="13" t="b">
        <v>1</v>
      </c>
      <c r="BO7" s="13" t="b">
        <v>1</v>
      </c>
      <c r="BQ7" s="13" t="b">
        <v>1</v>
      </c>
      <c r="BS7" s="13" t="b">
        <v>0</v>
      </c>
      <c r="BT7" s="13" t="b">
        <v>0</v>
      </c>
      <c r="BU7" s="13" t="b">
        <v>1</v>
      </c>
      <c r="BW7" s="13" t="b">
        <v>0</v>
      </c>
      <c r="BX7" s="13" t="b">
        <v>0</v>
      </c>
      <c r="BY7" s="13" t="b">
        <v>0</v>
      </c>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114</v>
      </c>
      <c r="F8" s="13" t="s">
        <v>115</v>
      </c>
      <c r="K8" s="13" t="s">
        <v>52</v>
      </c>
      <c r="R8" s="13" t="s">
        <v>192</v>
      </c>
      <c r="T8" s="13" t="s">
        <v>193</v>
      </c>
      <c r="V8" s="13" t="s">
        <v>342</v>
      </c>
      <c r="X8" s="13" t="s">
        <v>194</v>
      </c>
      <c r="AD8" s="13" t="s">
        <v>195</v>
      </c>
      <c r="AH8" s="13" t="s">
        <v>196</v>
      </c>
      <c r="AL8" s="13" t="s">
        <v>181</v>
      </c>
      <c r="AN8" s="13" t="s">
        <v>182</v>
      </c>
      <c r="AP8" s="13" t="s">
        <v>183</v>
      </c>
      <c r="AR8" s="13" t="s">
        <v>197</v>
      </c>
      <c r="AU8" s="13" t="s">
        <v>197</v>
      </c>
      <c r="AW8" s="13" t="s">
        <v>198</v>
      </c>
      <c r="BB8" s="13" t="s">
        <v>126</v>
      </c>
      <c r="BD8" s="13" t="s">
        <v>127</v>
      </c>
      <c r="BG8" s="13" t="s">
        <v>128</v>
      </c>
      <c r="BI8" s="13" t="s">
        <v>129</v>
      </c>
      <c r="BK8" s="13" t="s">
        <v>129</v>
      </c>
      <c r="BM8" s="13" t="s">
        <v>130</v>
      </c>
      <c r="BO8" s="13" t="s">
        <v>131</v>
      </c>
      <c r="BQ8" s="13" t="s">
        <v>132</v>
      </c>
      <c r="BU8" s="13" t="s">
        <v>85</v>
      </c>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133</v>
      </c>
      <c r="B9" s="19"/>
      <c r="C9" s="19"/>
      <c r="D9" s="19"/>
      <c r="E9" s="19"/>
      <c r="F9" s="19"/>
      <c r="G9" s="19"/>
      <c r="H9" s="19"/>
      <c r="I9" s="19"/>
      <c r="J9" s="19" t="s">
        <v>134</v>
      </c>
      <c r="K9" s="19"/>
      <c r="L9" s="19"/>
      <c r="M9" s="19" t="s">
        <v>134</v>
      </c>
      <c r="N9" s="19" t="s">
        <v>135</v>
      </c>
      <c r="O9" s="19" t="s">
        <v>135</v>
      </c>
      <c r="P9" s="19"/>
      <c r="Q9" s="19"/>
      <c r="R9" s="19"/>
      <c r="S9" s="19"/>
      <c r="T9" s="19"/>
      <c r="U9" s="19"/>
      <c r="V9" s="19"/>
      <c r="W9" s="19"/>
      <c r="X9" s="19"/>
      <c r="Y9" s="19"/>
      <c r="Z9" s="19"/>
      <c r="AA9" s="19"/>
      <c r="AB9" s="19"/>
      <c r="AC9" s="19"/>
      <c r="AD9" s="19"/>
      <c r="AE9" s="19"/>
      <c r="AF9" s="19" t="s">
        <v>134</v>
      </c>
      <c r="AG9" s="19"/>
      <c r="AH9" s="19"/>
      <c r="AI9" s="19"/>
      <c r="AJ9" s="19"/>
      <c r="AK9" s="19"/>
      <c r="AL9" s="19"/>
      <c r="AM9" s="19"/>
      <c r="AN9" s="19"/>
      <c r="AO9" s="19"/>
      <c r="AP9" s="19"/>
      <c r="AQ9" s="19"/>
      <c r="AR9" s="19"/>
      <c r="AS9" s="19"/>
      <c r="AT9" s="19"/>
      <c r="AU9" s="19"/>
      <c r="AV9" s="19"/>
      <c r="AW9" s="19"/>
      <c r="AX9" s="19"/>
      <c r="AY9" s="19"/>
      <c r="AZ9" s="19" t="s">
        <v>136</v>
      </c>
      <c r="BA9" s="19" t="s">
        <v>137</v>
      </c>
      <c r="BB9" s="19"/>
      <c r="BC9" s="19"/>
      <c r="BD9" s="19"/>
      <c r="BE9" s="19"/>
      <c r="BF9" s="19"/>
      <c r="BG9" s="19"/>
      <c r="BH9" s="19"/>
      <c r="BI9" s="19"/>
      <c r="BJ9" s="19"/>
      <c r="BK9" s="19"/>
      <c r="BL9" s="19"/>
      <c r="BM9" s="19"/>
      <c r="BN9" s="19"/>
      <c r="BO9" s="19"/>
      <c r="BP9" s="19"/>
      <c r="BQ9" s="19"/>
      <c r="BR9" s="19"/>
      <c r="BS9" s="19"/>
      <c r="BT9" s="19"/>
      <c r="BU9" s="19"/>
      <c r="BV9" s="19"/>
      <c r="BW9" s="19"/>
      <c r="BX9" s="19"/>
      <c r="BY9" s="19"/>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IF($A10="ADD",IF(NOT(ISBLANK(C10)),_xlfn.XLOOKUP(C10,ud_amds_table_list[lookupValue],ud_amds_table_list[lookupKey],"ERROR"),""), "")</f>
        <v/>
      </c>
      <c r="G10" s="3" t="str">
        <f>IF($A10="ADD",IF(NOT(ISBLANK(F10)),_xlfn.XLOOKUP(F10,roadnames[lookupValue],roadnames[lookupKey],"ERROR"),""), "")</f>
        <v/>
      </c>
      <c r="H10" s="5"/>
      <c r="I10" s="5"/>
      <c r="J10" s="6"/>
      <c r="L10" s="3" t="str">
        <f>IF($A10="ADD",IF(NOT(ISBLANK(K10)),_xlfn.XLOOKUP(K10,side[lookupValue],side[lookupKey],"ERROR"),""), "")</f>
        <v/>
      </c>
      <c r="M10" s="4"/>
      <c r="N10" s="4"/>
      <c r="O10" s="4"/>
      <c r="S10" s="3" t="str">
        <f>IF($A10="ADD",IF(NOT(ISBLANK(R10)),_xlfn.XLOOKUP(R10,ud_tcd_sign_class[lookupValue],ud_tcd_sign_class[lookupKey],"ERROR"),""), "")</f>
        <v/>
      </c>
      <c r="U10" s="3" t="str">
        <f>IF($A10="ADD",IF(NOT(ISBLANK(T10)),_xlfn.XLOOKUP(1,(ud_tcd_sign_subclass_lookup=T10)*(ud_tcd_sign_subclass_parentKey=S10),ud_tcd_sign_subclass[lookupKey],"ERROR"),""), "")</f>
        <v/>
      </c>
      <c r="W10" s="3" t="str">
        <f>IF($A10="ADD",IF(NOT(ISBLANK(V10)),_xlfn.XLOOKUP(1,(ud_tcd_sign_type_ne_lookup=V10)*(ud_tcd_sign_type_ne_parentKey=T10),ud_tcd_sign_type_ne[lookupKey],"ERROR"),""), "")</f>
        <v/>
      </c>
      <c r="Y10" s="3" t="str">
        <f>IF($A10="ADD",IF(NOT(ISBLANK(X10)),_xlfn.XLOOKUP(X10,ud_non_tcd_sign_type[lookupValue],ud_non_tcd_sign_type[lookupKey],"ERROR"),""), "")</f>
        <v/>
      </c>
      <c r="AE10" s="3" t="str">
        <f>IF($A10="ADD",IF(NOT(ISBLANK(AD10)),_xlfn.XLOOKUP(AD10,ud_sign_background_colour[lookupValue],ud_sign_background_colour[lookupKey],"ERROR"),""), "")</f>
        <v/>
      </c>
      <c r="AF10" s="8"/>
      <c r="AI10" s="3" t="str">
        <f>IF($A10="ADD",IF(NOT(ISBLANK(AH10)),_xlfn.XLOOKUP(AH10,ud_sign_connection_mode[lookupValue],ud_sign_connection_mode[lookupKey],"ERROR"),""), "")</f>
        <v/>
      </c>
      <c r="AJ10" s="4"/>
      <c r="AM10" s="3" t="str">
        <f>IF($A10="ADD",IF(NOT(ISBLANK(AL10)),_xlfn.XLOOKUP(AL10,indicating_dir[lookupValue],indicating_dir[lookupKey],"ERROR"),""), "")</f>
        <v/>
      </c>
      <c r="AO10" s="3" t="str">
        <f>IF($A10="ADD",IF(NOT(ISBLANK(AN10)),_xlfn.XLOOKUP(AN10,frame[lookupValue],frame[lookupKey],"ERROR"),""), "")</f>
        <v/>
      </c>
      <c r="AQ10" s="3" t="str">
        <f>IF($A10="ADD",IF(NOT(ISBLANK(AP10)),_xlfn.XLOOKUP(AP10,sign_substrate[lookupValue],sign_substrate[lookupKey],"ERROR"),""), "")</f>
        <v/>
      </c>
      <c r="AS10" s="3" t="str">
        <f>IF($A10="ADD",IF(NOT(ISBLANK(AR10)),_xlfn.XLOOKUP(AR10,sign_material[lookupValue],sign_material[lookupKey],"ERROR"),""), "")</f>
        <v/>
      </c>
      <c r="AT10" s="3" t="str">
        <f>IF($A10="ADD",IF((N10*O10)/1000000&gt;2.025,TRUE,FALSE),"")</f>
        <v/>
      </c>
      <c r="AV10" s="3" t="str">
        <f>IF($A10="ADD",IF(NOT(ISBLANK(AU10)),_xlfn.XLOOKUP(AU10,sign_material[lookupValue],sign_material[lookupKey],"ERROR"),""), "")</f>
        <v/>
      </c>
      <c r="AX10" s="3" t="str">
        <f>IF($A10="ADD",IF(NOT(ISBLANK(AW10)),_xlfn.XLOOKUP(AW10,sign_colour[lookupValue],sign_colour[lookupKey],"ERROR"),""), "")</f>
        <v/>
      </c>
      <c r="AY10" s="7"/>
      <c r="AZ10" s="4" t="str">
        <f ca="1">IF(AY10&lt;&gt;"", DATEDIF(AY10, TODAY(),"Y"),"")</f>
        <v/>
      </c>
      <c r="BA10" s="4"/>
      <c r="BB10" s="3" t="str">
        <f>IF($A10="ADD","In Use","")</f>
        <v/>
      </c>
      <c r="BC10" s="3" t="str">
        <f>IF($A10="","",IF((AND($A10="ADD",OR(BB10="",BB10="In Use"))),"5",(_xlfn.XLOOKUP(BB10,ud_asset_status[lookupValue],ud_asset_status[lookupKey],""))))</f>
        <v/>
      </c>
      <c r="BE10" s="3" t="str">
        <f>IF($A10="ADD",IF(NOT(ISBLANK(BD10)),_xlfn.XLOOKUP(BD10,ud_replacement_status[lookupValue],ud_replacement_status[lookupKey],"ERROR"),""), "")</f>
        <v/>
      </c>
      <c r="BF10" s="7"/>
      <c r="BH10" s="3" t="str">
        <f>IF($A10="ADD",IF(NOT(ISBLANK(BG10)),_xlfn.XLOOKUP(BG10,ar_replace_reason[lookupValue],ar_replace_reason[lookupKey],"ERROR"),""), "")</f>
        <v/>
      </c>
      <c r="BI10" s="3" t="str">
        <f>IF($A10="ADD","Queenstown-Lakes District Council","")</f>
        <v/>
      </c>
      <c r="BJ10" s="3" t="str">
        <f>IF($A10="","",IF((AND($A10="ADD",OR(BI10="",BI10="Queenstown-Lakes District Council"))),"70",(_xlfn.XLOOKUP(BI10,ud_organisation_owner[lookupValue],ud_organisation_owner[lookupKey],""))))</f>
        <v/>
      </c>
      <c r="BK10" s="3" t="str">
        <f>IF($A10="ADD","Queenstown-Lakes District Council","")</f>
        <v/>
      </c>
      <c r="BL10" s="3" t="str">
        <f>IF($A10="","",IF((AND($A10="ADD",OR(BK10="",BK10="Queenstown-Lakes District Council"))),"70",(_xlfn.XLOOKUP(BK10,ud_organisation_owner[lookupValue],ud_organisation_owner[lookupKey],""))))</f>
        <v/>
      </c>
      <c r="BM10" s="3" t="str">
        <f>IF($A10="ADD","Local Authority","")</f>
        <v/>
      </c>
      <c r="BN10" s="3" t="str">
        <f>IF($A10="","",IF((AND($A10="ADD",OR(BM10="",BM10="Local Authority"))),"17",(_xlfn.XLOOKUP(BM10,ud_sub_organisation[lookupValue],ud_sub_organisation[lookupKey],""))))</f>
        <v/>
      </c>
      <c r="BP10" s="3" t="str">
        <f>IF($A10="ADD",IF(NOT(ISBLANK(BO10)),_xlfn.XLOOKUP(BO10,ud_maintenance_organisation[lookupValue],ud_maintenance_organisation[lookupKey],"ERROR"),""), "")</f>
        <v/>
      </c>
      <c r="BQ10" s="3" t="str">
        <f>IF($A10="ADD","Vested Assets","")</f>
        <v/>
      </c>
      <c r="BR10" s="3" t="str">
        <f>IF($A10="","",IF((AND($A10="ADD",OR(BQ10="",BQ10="Vested Assets"))),"12",(_xlfn.XLOOKUP(BQ10,ud_work_category[lookupValue],ud_work_category[lookupKey],""))))</f>
        <v/>
      </c>
      <c r="BS10" s="8"/>
      <c r="BT10" s="2" t="str">
        <f>IF($A10="ADD","TRUE","")</f>
        <v/>
      </c>
      <c r="BU10" s="3" t="str">
        <f>IF($A10="ADD","Excellent","")</f>
        <v/>
      </c>
      <c r="BV10" s="3" t="str">
        <f>IF($A10="","",IF((AND($A10="ADD",OR(BU10="",BU10="Excellent"))),"1",(_xlfn.XLOOKUP(BU10,condition[lookupValue],condition[lookupKey],""))))</f>
        <v/>
      </c>
      <c r="BW10" s="7" t="str">
        <f>IF(AY10&lt;&gt;"",AY10,"")</f>
        <v/>
      </c>
      <c r="BX10" s="9"/>
    </row>
    <row r="11" spans="1:132" x14ac:dyDescent="0.25">
      <c r="B11" s="4"/>
      <c r="D11" s="3" t="str">
        <f>IF($A11="ADD",IF(NOT(ISBLANK(C11)),_xlfn.XLOOKUP(C11,ud_amds_table_list[lookupValue],ud_amds_table_list[lookupKey],"ERROR"),""), "")</f>
        <v/>
      </c>
      <c r="G11" s="3" t="str">
        <f>IF($A11="ADD",IF(NOT(ISBLANK(F11)),_xlfn.XLOOKUP(F11,roadnames[lookupValue],roadnames[lookupKey],"ERROR"),""), "")</f>
        <v/>
      </c>
      <c r="H11" s="5"/>
      <c r="I11" s="5"/>
      <c r="J11" s="6"/>
      <c r="L11" s="3" t="str">
        <f>IF($A11="ADD",IF(NOT(ISBLANK(K11)),_xlfn.XLOOKUP(K11,side[lookupValue],side[lookupKey],"ERROR"),""), "")</f>
        <v/>
      </c>
      <c r="M11" s="4"/>
      <c r="N11" s="4"/>
      <c r="O11" s="4"/>
      <c r="S11" s="3" t="str">
        <f>IF($A11="ADD",IF(NOT(ISBLANK(R11)),_xlfn.XLOOKUP(R11,ud_tcd_sign_class[lookupValue],ud_tcd_sign_class[lookupKey],"ERROR"),""), "")</f>
        <v/>
      </c>
      <c r="U11" s="3" t="str">
        <f>IF($A11="ADD",IF(NOT(ISBLANK(T11)),_xlfn.XLOOKUP(1,(ud_tcd_sign_subclass_lookup=T11)*(ud_tcd_sign_subclass_parentKey=S11),ud_tcd_sign_subclass[lookupKey],"ERROR"),""), "")</f>
        <v/>
      </c>
      <c r="W11" s="3" t="str">
        <f>IF($A11="ADD",IF(NOT(ISBLANK(V11)),_xlfn.XLOOKUP(1,(ud_tcd_sign_type_ne_lookup=V11)*(ud_tcd_sign_type_ne_parentKey=T11),ud_tcd_sign_type_ne[lookupKey],"ERROR"),""), "")</f>
        <v/>
      </c>
      <c r="Y11" s="3" t="str">
        <f>IF($A11="ADD",IF(NOT(ISBLANK(X11)),_xlfn.XLOOKUP(X11,ud_non_tcd_sign_type[lookupValue],ud_non_tcd_sign_type[lookupKey],"ERROR"),""), "")</f>
        <v/>
      </c>
      <c r="AE11" s="3" t="str">
        <f>IF($A11="ADD",IF(NOT(ISBLANK(AD11)),_xlfn.XLOOKUP(AD11,ud_sign_background_colour[lookupValue],ud_sign_background_colour[lookupKey],"ERROR"),""), "")</f>
        <v/>
      </c>
      <c r="AF11" s="8"/>
      <c r="AI11" s="3" t="str">
        <f>IF($A11="ADD",IF(NOT(ISBLANK(AH11)),_xlfn.XLOOKUP(AH11,ud_sign_connection_mode[lookupValue],ud_sign_connection_mode[lookupKey],"ERROR"),""), "")</f>
        <v/>
      </c>
      <c r="AJ11" s="4"/>
      <c r="AM11" s="3" t="str">
        <f>IF($A11="ADD",IF(NOT(ISBLANK(AL11)),_xlfn.XLOOKUP(AL11,indicating_dir[lookupValue],indicating_dir[lookupKey],"ERROR"),""), "")</f>
        <v/>
      </c>
      <c r="AO11" s="3" t="str">
        <f>IF($A11="ADD",IF(NOT(ISBLANK(AN11)),_xlfn.XLOOKUP(AN11,frame[lookupValue],frame[lookupKey],"ERROR"),""), "")</f>
        <v/>
      </c>
      <c r="AQ11" s="3" t="str">
        <f>IF($A11="ADD",IF(NOT(ISBLANK(AP11)),_xlfn.XLOOKUP(AP11,sign_substrate[lookupValue],sign_substrate[lookupKey],"ERROR"),""), "")</f>
        <v/>
      </c>
      <c r="AS11" s="3" t="str">
        <f>IF($A11="ADD",IF(NOT(ISBLANK(AR11)),_xlfn.XLOOKUP(AR11,sign_material[lookupValue],sign_material[lookupKey],"ERROR"),""), "")</f>
        <v/>
      </c>
      <c r="AT11" s="3" t="str">
        <f t="shared" ref="AT11:AT74" si="0">IF($A11="ADD",IF((N11*O11)/1000000&gt;2.025,TRUE,FALSE),"")</f>
        <v/>
      </c>
      <c r="AV11" s="3" t="str">
        <f>IF($A11="ADD",IF(NOT(ISBLANK(AU11)),_xlfn.XLOOKUP(AU11,sign_material[lookupValue],sign_material[lookupKey],"ERROR"),""), "")</f>
        <v/>
      </c>
      <c r="AX11" s="3" t="str">
        <f>IF($A11="ADD",IF(NOT(ISBLANK(AW11)),_xlfn.XLOOKUP(AW11,sign_colour[lookupValue],sign_colour[lookupKey],"ERROR"),""), "")</f>
        <v/>
      </c>
      <c r="AY11" s="7"/>
      <c r="AZ11" s="4" t="str">
        <f t="shared" ref="AZ11:AZ74" ca="1" si="1">IF(AY11&lt;&gt;"", DATEDIF(AY11, TODAY(),"Y"),"")</f>
        <v/>
      </c>
      <c r="BA11" s="4"/>
      <c r="BB11" s="3" t="str">
        <f t="shared" ref="BB11:BB74" si="2">IF($A11="ADD","In Use","")</f>
        <v/>
      </c>
      <c r="BC11" s="3" t="str">
        <f>IF($A11="","",IF((AND($A11="ADD",OR(BB11="",BB11="In Use"))),"5",(_xlfn.XLOOKUP(BB11,ud_asset_status[lookupValue],ud_asset_status[lookupKey],""))))</f>
        <v/>
      </c>
      <c r="BE11" s="3" t="str">
        <f>IF($A11="ADD",IF(NOT(ISBLANK(BD11)),_xlfn.XLOOKUP(BD11,ud_replacement_status[lookupValue],ud_replacement_status[lookupKey],"ERROR"),""), "")</f>
        <v/>
      </c>
      <c r="BF11" s="7"/>
      <c r="BH11" s="3" t="str">
        <f>IF($A11="ADD",IF(NOT(ISBLANK(BG11)),_xlfn.XLOOKUP(BG11,ar_replace_reason[lookupValue],ar_replace_reason[lookupKey],"ERROR"),""), "")</f>
        <v/>
      </c>
      <c r="BI11" s="3" t="str">
        <f t="shared" ref="BI11:BI74" si="3">IF($A11="ADD","Queenstown-Lakes District Council","")</f>
        <v/>
      </c>
      <c r="BJ11" s="3" t="str">
        <f>IF($A11="","",IF((AND($A11="ADD",OR(BI11="",BI11="Queenstown-Lakes District Council"))),"70",(_xlfn.XLOOKUP(BI11,ud_organisation_owner[lookupValue],ud_organisation_owner[lookupKey],""))))</f>
        <v/>
      </c>
      <c r="BK11" s="3" t="str">
        <f t="shared" ref="BK11:BK74" si="4">IF($A11="ADD","Queenstown-Lakes District Council","")</f>
        <v/>
      </c>
      <c r="BL11" s="3" t="str">
        <f>IF($A11="","",IF((AND($A11="ADD",OR(BK11="",BK11="Queenstown-Lakes District Council"))),"70",(_xlfn.XLOOKUP(BK11,ud_organisation_owner[lookupValue],ud_organisation_owner[lookupKey],""))))</f>
        <v/>
      </c>
      <c r="BM11" s="3" t="str">
        <f t="shared" ref="BM11:BM74" si="5">IF($A11="ADD","Local Authority","")</f>
        <v/>
      </c>
      <c r="BN11" s="3" t="str">
        <f>IF($A11="","",IF((AND($A11="ADD",OR(BM11="",BM11="Local Authority"))),"17",(_xlfn.XLOOKUP(BM11,ud_sub_organisation[lookupValue],ud_sub_organisation[lookupKey],""))))</f>
        <v/>
      </c>
      <c r="BP11" s="3" t="str">
        <f>IF($A11="ADD",IF(NOT(ISBLANK(BO11)),_xlfn.XLOOKUP(BO11,ud_maintenance_organisation[lookupValue],ud_maintenance_organisation[lookupKey],"ERROR"),""), "")</f>
        <v/>
      </c>
      <c r="BQ11" s="3" t="str">
        <f t="shared" ref="BQ11:BQ74" si="6">IF($A11="ADD","Vested Assets","")</f>
        <v/>
      </c>
      <c r="BR11" s="3" t="str">
        <f>IF($A11="","",IF((AND($A11="ADD",OR(BQ11="",BQ11="Vested Assets"))),"12",(_xlfn.XLOOKUP(BQ11,ud_work_category[lookupValue],ud_work_category[lookupKey],""))))</f>
        <v/>
      </c>
      <c r="BS11" s="8"/>
      <c r="BT11" s="2" t="str">
        <f t="shared" ref="BT11:BT74" si="7">IF($A11="ADD","TRUE","")</f>
        <v/>
      </c>
      <c r="BU11" s="3" t="str">
        <f t="shared" ref="BU11:BU74" si="8">IF($A11="ADD","Excellent","")</f>
        <v/>
      </c>
      <c r="BV11" s="3" t="str">
        <f>IF($A11="","",IF((AND($A11="ADD",OR(BU11="",BU11="Excellent"))),"1",(_xlfn.XLOOKUP(BU11,condition[lookupValue],condition[lookupKey],""))))</f>
        <v/>
      </c>
      <c r="BW11" s="7" t="str">
        <f t="shared" ref="BW11:BW74" si="9">IF(AY11&lt;&gt;"",AY11,"")</f>
        <v/>
      </c>
      <c r="BX11" s="9"/>
    </row>
    <row r="12" spans="1:132" x14ac:dyDescent="0.25">
      <c r="B12" s="4"/>
      <c r="D12" s="3" t="str">
        <f>IF($A12="ADD",IF(NOT(ISBLANK(C12)),_xlfn.XLOOKUP(C12,ud_amds_table_list[lookupValue],ud_amds_table_list[lookupKey],"ERROR"),""), "")</f>
        <v/>
      </c>
      <c r="G12" s="3" t="str">
        <f>IF($A12="ADD",IF(NOT(ISBLANK(F12)),_xlfn.XLOOKUP(F12,roadnames[lookupValue],roadnames[lookupKey],"ERROR"),""), "")</f>
        <v/>
      </c>
      <c r="H12" s="5"/>
      <c r="I12" s="5"/>
      <c r="J12" s="6"/>
      <c r="L12" s="3" t="str">
        <f>IF($A12="ADD",IF(NOT(ISBLANK(K12)),_xlfn.XLOOKUP(K12,side[lookupValue],side[lookupKey],"ERROR"),""), "")</f>
        <v/>
      </c>
      <c r="M12" s="4"/>
      <c r="N12" s="4"/>
      <c r="O12" s="4"/>
      <c r="S12" s="3" t="str">
        <f>IF($A12="ADD",IF(NOT(ISBLANK(R12)),_xlfn.XLOOKUP(R12,ud_tcd_sign_class[lookupValue],ud_tcd_sign_class[lookupKey],"ERROR"),""), "")</f>
        <v/>
      </c>
      <c r="U12" s="3" t="str">
        <f>IF($A12="ADD",IF(NOT(ISBLANK(T12)),_xlfn.XLOOKUP(1,(ud_tcd_sign_subclass_lookup=T12)*(ud_tcd_sign_subclass_parentKey=S12),ud_tcd_sign_subclass[lookupKey],"ERROR"),""), "")</f>
        <v/>
      </c>
      <c r="W12" s="3" t="str">
        <f>IF($A12="ADD",IF(NOT(ISBLANK(V12)),_xlfn.XLOOKUP(1,(ud_tcd_sign_type_ne_lookup=V12)*(ud_tcd_sign_type_ne_parentKey=T12),ud_tcd_sign_type_ne[lookupKey],"ERROR"),""), "")</f>
        <v/>
      </c>
      <c r="Y12" s="3" t="str">
        <f>IF($A12="ADD",IF(NOT(ISBLANK(X12)),_xlfn.XLOOKUP(X12,ud_non_tcd_sign_type[lookupValue],ud_non_tcd_sign_type[lookupKey],"ERROR"),""), "")</f>
        <v/>
      </c>
      <c r="AE12" s="3" t="str">
        <f>IF($A12="ADD",IF(NOT(ISBLANK(AD12)),_xlfn.XLOOKUP(AD12,ud_sign_background_colour[lookupValue],ud_sign_background_colour[lookupKey],"ERROR"),""), "")</f>
        <v/>
      </c>
      <c r="AF12" s="8"/>
      <c r="AI12" s="3" t="str">
        <f>IF($A12="ADD",IF(NOT(ISBLANK(AH12)),_xlfn.XLOOKUP(AH12,ud_sign_connection_mode[lookupValue],ud_sign_connection_mode[lookupKey],"ERROR"),""), "")</f>
        <v/>
      </c>
      <c r="AJ12" s="4"/>
      <c r="AM12" s="3" t="str">
        <f>IF($A12="ADD",IF(NOT(ISBLANK(AL12)),_xlfn.XLOOKUP(AL12,indicating_dir[lookupValue],indicating_dir[lookupKey],"ERROR"),""), "")</f>
        <v/>
      </c>
      <c r="AO12" s="3" t="str">
        <f>IF($A12="ADD",IF(NOT(ISBLANK(AN12)),_xlfn.XLOOKUP(AN12,frame[lookupValue],frame[lookupKey],"ERROR"),""), "")</f>
        <v/>
      </c>
      <c r="AQ12" s="3" t="str">
        <f>IF($A12="ADD",IF(NOT(ISBLANK(AP12)),_xlfn.XLOOKUP(AP12,sign_substrate[lookupValue],sign_substrate[lookupKey],"ERROR"),""), "")</f>
        <v/>
      </c>
      <c r="AS12" s="3" t="str">
        <f>IF($A12="ADD",IF(NOT(ISBLANK(AR12)),_xlfn.XLOOKUP(AR12,sign_material[lookupValue],sign_material[lookupKey],"ERROR"),""), "")</f>
        <v/>
      </c>
      <c r="AT12" s="3" t="str">
        <f t="shared" si="0"/>
        <v/>
      </c>
      <c r="AV12" s="3" t="str">
        <f>IF($A12="ADD",IF(NOT(ISBLANK(AU12)),_xlfn.XLOOKUP(AU12,sign_material[lookupValue],sign_material[lookupKey],"ERROR"),""), "")</f>
        <v/>
      </c>
      <c r="AX12" s="3" t="str">
        <f>IF($A12="ADD",IF(NOT(ISBLANK(AW12)),_xlfn.XLOOKUP(AW12,sign_colour[lookupValue],sign_colour[lookupKey],"ERROR"),""), "")</f>
        <v/>
      </c>
      <c r="AY12" s="7"/>
      <c r="AZ12" s="4" t="str">
        <f t="shared" ca="1" si="1"/>
        <v/>
      </c>
      <c r="BA12" s="4"/>
      <c r="BB12" s="3" t="str">
        <f t="shared" si="2"/>
        <v/>
      </c>
      <c r="BC12" s="3" t="str">
        <f>IF($A12="","",IF((AND($A12="ADD",OR(BB12="",BB12="In Use"))),"5",(_xlfn.XLOOKUP(BB12,ud_asset_status[lookupValue],ud_asset_status[lookupKey],""))))</f>
        <v/>
      </c>
      <c r="BE12" s="3" t="str">
        <f>IF($A12="ADD",IF(NOT(ISBLANK(BD12)),_xlfn.XLOOKUP(BD12,ud_replacement_status[lookupValue],ud_replacement_status[lookupKey],"ERROR"),""), "")</f>
        <v/>
      </c>
      <c r="BF12" s="7"/>
      <c r="BH12" s="3" t="str">
        <f>IF($A12="ADD",IF(NOT(ISBLANK(BG12)),_xlfn.XLOOKUP(BG12,ar_replace_reason[lookupValue],ar_replace_reason[lookupKey],"ERROR"),""), "")</f>
        <v/>
      </c>
      <c r="BI12" s="3" t="str">
        <f t="shared" si="3"/>
        <v/>
      </c>
      <c r="BJ12" s="3" t="str">
        <f>IF($A12="","",IF((AND($A12="ADD",OR(BI12="",BI12="Queenstown-Lakes District Council"))),"70",(_xlfn.XLOOKUP(BI12,ud_organisation_owner[lookupValue],ud_organisation_owner[lookupKey],""))))</f>
        <v/>
      </c>
      <c r="BK12" s="3" t="str">
        <f t="shared" si="4"/>
        <v/>
      </c>
      <c r="BL12" s="3" t="str">
        <f>IF($A12="","",IF((AND($A12="ADD",OR(BK12="",BK12="Queenstown-Lakes District Council"))),"70",(_xlfn.XLOOKUP(BK12,ud_organisation_owner[lookupValue],ud_organisation_owner[lookupKey],""))))</f>
        <v/>
      </c>
      <c r="BM12" s="3" t="str">
        <f t="shared" si="5"/>
        <v/>
      </c>
      <c r="BN12" s="3" t="str">
        <f>IF($A12="","",IF((AND($A12="ADD",OR(BM12="",BM12="Local Authority"))),"17",(_xlfn.XLOOKUP(BM12,ud_sub_organisation[lookupValue],ud_sub_organisation[lookupKey],""))))</f>
        <v/>
      </c>
      <c r="BP12" s="3" t="str">
        <f>IF($A12="ADD",IF(NOT(ISBLANK(BO12)),_xlfn.XLOOKUP(BO12,ud_maintenance_organisation[lookupValue],ud_maintenance_organisation[lookupKey],"ERROR"),""), "")</f>
        <v/>
      </c>
      <c r="BQ12" s="3" t="str">
        <f t="shared" si="6"/>
        <v/>
      </c>
      <c r="BR12" s="3" t="str">
        <f>IF($A12="","",IF((AND($A12="ADD",OR(BQ12="",BQ12="Vested Assets"))),"12",(_xlfn.XLOOKUP(BQ12,ud_work_category[lookupValue],ud_work_category[lookupKey],""))))</f>
        <v/>
      </c>
      <c r="BS12" s="8"/>
      <c r="BT12" s="2" t="str">
        <f t="shared" si="7"/>
        <v/>
      </c>
      <c r="BU12" s="3" t="str">
        <f t="shared" si="8"/>
        <v/>
      </c>
      <c r="BV12" s="3" t="str">
        <f>IF($A12="","",IF((AND($A12="ADD",OR(BU12="",BU12="Excellent"))),"1",(_xlfn.XLOOKUP(BU12,condition[lookupValue],condition[lookupKey],""))))</f>
        <v/>
      </c>
      <c r="BW12" s="7" t="str">
        <f t="shared" si="9"/>
        <v/>
      </c>
      <c r="BX12" s="9"/>
    </row>
    <row r="13" spans="1:132" x14ac:dyDescent="0.25">
      <c r="B13" s="4"/>
      <c r="D13" s="3" t="str">
        <f>IF($A13="ADD",IF(NOT(ISBLANK(C13)),_xlfn.XLOOKUP(C13,ud_amds_table_list[lookupValue],ud_amds_table_list[lookupKey],"ERROR"),""), "")</f>
        <v/>
      </c>
      <c r="G13" s="3" t="str">
        <f>IF($A13="ADD",IF(NOT(ISBLANK(F13)),_xlfn.XLOOKUP(F13,roadnames[lookupValue],roadnames[lookupKey],"ERROR"),""), "")</f>
        <v/>
      </c>
      <c r="H13" s="5"/>
      <c r="I13" s="5"/>
      <c r="J13" s="6"/>
      <c r="L13" s="3" t="str">
        <f>IF($A13="ADD",IF(NOT(ISBLANK(K13)),_xlfn.XLOOKUP(K13,side[lookupValue],side[lookupKey],"ERROR"),""), "")</f>
        <v/>
      </c>
      <c r="M13" s="4"/>
      <c r="N13" s="4"/>
      <c r="O13" s="4"/>
      <c r="S13" s="3" t="str">
        <f>IF($A13="ADD",IF(NOT(ISBLANK(R13)),_xlfn.XLOOKUP(R13,ud_tcd_sign_class[lookupValue],ud_tcd_sign_class[lookupKey],"ERROR"),""), "")</f>
        <v/>
      </c>
      <c r="U13" s="3" t="str">
        <f>IF($A13="ADD",IF(NOT(ISBLANK(T13)),_xlfn.XLOOKUP(1,(ud_tcd_sign_subclass_lookup=T13)*(ud_tcd_sign_subclass_parentKey=S13),ud_tcd_sign_subclass[lookupKey],"ERROR"),""), "")</f>
        <v/>
      </c>
      <c r="W13" s="3" t="str">
        <f>IF($A13="ADD",IF(NOT(ISBLANK(V13)),_xlfn.XLOOKUP(1,(ud_tcd_sign_type_ne_lookup=V13)*(ud_tcd_sign_type_ne_parentKey=T13),ud_tcd_sign_type_ne[lookupKey],"ERROR"),""), "")</f>
        <v/>
      </c>
      <c r="Y13" s="3" t="str">
        <f>IF($A13="ADD",IF(NOT(ISBLANK(X13)),_xlfn.XLOOKUP(X13,ud_non_tcd_sign_type[lookupValue],ud_non_tcd_sign_type[lookupKey],"ERROR"),""), "")</f>
        <v/>
      </c>
      <c r="AE13" s="3" t="str">
        <f>IF($A13="ADD",IF(NOT(ISBLANK(AD13)),_xlfn.XLOOKUP(AD13,ud_sign_background_colour[lookupValue],ud_sign_background_colour[lookupKey],"ERROR"),""), "")</f>
        <v/>
      </c>
      <c r="AF13" s="8"/>
      <c r="AI13" s="3" t="str">
        <f>IF($A13="ADD",IF(NOT(ISBLANK(AH13)),_xlfn.XLOOKUP(AH13,ud_sign_connection_mode[lookupValue],ud_sign_connection_mode[lookupKey],"ERROR"),""), "")</f>
        <v/>
      </c>
      <c r="AJ13" s="4"/>
      <c r="AM13" s="3" t="str">
        <f>IF($A13="ADD",IF(NOT(ISBLANK(AL13)),_xlfn.XLOOKUP(AL13,indicating_dir[lookupValue],indicating_dir[lookupKey],"ERROR"),""), "")</f>
        <v/>
      </c>
      <c r="AO13" s="3" t="str">
        <f>IF($A13="ADD",IF(NOT(ISBLANK(AN13)),_xlfn.XLOOKUP(AN13,frame[lookupValue],frame[lookupKey],"ERROR"),""), "")</f>
        <v/>
      </c>
      <c r="AQ13" s="3" t="str">
        <f>IF($A13="ADD",IF(NOT(ISBLANK(AP13)),_xlfn.XLOOKUP(AP13,sign_substrate[lookupValue],sign_substrate[lookupKey],"ERROR"),""), "")</f>
        <v/>
      </c>
      <c r="AS13" s="3" t="str">
        <f>IF($A13="ADD",IF(NOT(ISBLANK(AR13)),_xlfn.XLOOKUP(AR13,sign_material[lookupValue],sign_material[lookupKey],"ERROR"),""), "")</f>
        <v/>
      </c>
      <c r="AT13" s="3" t="str">
        <f t="shared" si="0"/>
        <v/>
      </c>
      <c r="AV13" s="3" t="str">
        <f>IF($A13="ADD",IF(NOT(ISBLANK(AU13)),_xlfn.XLOOKUP(AU13,sign_material[lookupValue],sign_material[lookupKey],"ERROR"),""), "")</f>
        <v/>
      </c>
      <c r="AX13" s="3" t="str">
        <f>IF($A13="ADD",IF(NOT(ISBLANK(AW13)),_xlfn.XLOOKUP(AW13,sign_colour[lookupValue],sign_colour[lookupKey],"ERROR"),""), "")</f>
        <v/>
      </c>
      <c r="AY13" s="7"/>
      <c r="AZ13" s="4" t="str">
        <f t="shared" ca="1" si="1"/>
        <v/>
      </c>
      <c r="BA13" s="4"/>
      <c r="BB13" s="3" t="str">
        <f t="shared" si="2"/>
        <v/>
      </c>
      <c r="BC13" s="3" t="str">
        <f>IF($A13="","",IF((AND($A13="ADD",OR(BB13="",BB13="In Use"))),"5",(_xlfn.XLOOKUP(BB13,ud_asset_status[lookupValue],ud_asset_status[lookupKey],""))))</f>
        <v/>
      </c>
      <c r="BE13" s="3" t="str">
        <f>IF($A13="ADD",IF(NOT(ISBLANK(BD13)),_xlfn.XLOOKUP(BD13,ud_replacement_status[lookupValue],ud_replacement_status[lookupKey],"ERROR"),""), "")</f>
        <v/>
      </c>
      <c r="BF13" s="7"/>
      <c r="BH13" s="3" t="str">
        <f>IF($A13="ADD",IF(NOT(ISBLANK(BG13)),_xlfn.XLOOKUP(BG13,ar_replace_reason[lookupValue],ar_replace_reason[lookupKey],"ERROR"),""), "")</f>
        <v/>
      </c>
      <c r="BI13" s="3" t="str">
        <f t="shared" si="3"/>
        <v/>
      </c>
      <c r="BJ13" s="3" t="str">
        <f>IF($A13="","",IF((AND($A13="ADD",OR(BI13="",BI13="Queenstown-Lakes District Council"))),"70",(_xlfn.XLOOKUP(BI13,ud_organisation_owner[lookupValue],ud_organisation_owner[lookupKey],""))))</f>
        <v/>
      </c>
      <c r="BK13" s="3" t="str">
        <f t="shared" si="4"/>
        <v/>
      </c>
      <c r="BL13" s="3" t="str">
        <f>IF($A13="","",IF((AND($A13="ADD",OR(BK13="",BK13="Queenstown-Lakes District Council"))),"70",(_xlfn.XLOOKUP(BK13,ud_organisation_owner[lookupValue],ud_organisation_owner[lookupKey],""))))</f>
        <v/>
      </c>
      <c r="BM13" s="3" t="str">
        <f t="shared" si="5"/>
        <v/>
      </c>
      <c r="BN13" s="3" t="str">
        <f>IF($A13="","",IF((AND($A13="ADD",OR(BM13="",BM13="Local Authority"))),"17",(_xlfn.XLOOKUP(BM13,ud_sub_organisation[lookupValue],ud_sub_organisation[lookupKey],""))))</f>
        <v/>
      </c>
      <c r="BP13" s="3" t="str">
        <f>IF($A13="ADD",IF(NOT(ISBLANK(BO13)),_xlfn.XLOOKUP(BO13,ud_maintenance_organisation[lookupValue],ud_maintenance_organisation[lookupKey],"ERROR"),""), "")</f>
        <v/>
      </c>
      <c r="BQ13" s="3" t="str">
        <f t="shared" si="6"/>
        <v/>
      </c>
      <c r="BR13" s="3" t="str">
        <f>IF($A13="","",IF((AND($A13="ADD",OR(BQ13="",BQ13="Vested Assets"))),"12",(_xlfn.XLOOKUP(BQ13,ud_work_category[lookupValue],ud_work_category[lookupKey],""))))</f>
        <v/>
      </c>
      <c r="BS13" s="8"/>
      <c r="BT13" s="2" t="str">
        <f t="shared" si="7"/>
        <v/>
      </c>
      <c r="BU13" s="3" t="str">
        <f t="shared" si="8"/>
        <v/>
      </c>
      <c r="BV13" s="3" t="str">
        <f>IF($A13="","",IF((AND($A13="ADD",OR(BU13="",BU13="Excellent"))),"1",(_xlfn.XLOOKUP(BU13,condition[lookupValue],condition[lookupKey],""))))</f>
        <v/>
      </c>
      <c r="BW13" s="7" t="str">
        <f t="shared" si="9"/>
        <v/>
      </c>
      <c r="BX13" s="9"/>
    </row>
    <row r="14" spans="1:132" x14ac:dyDescent="0.25">
      <c r="B14" s="4"/>
      <c r="D14" s="3" t="str">
        <f>IF($A14="ADD",IF(NOT(ISBLANK(C14)),_xlfn.XLOOKUP(C14,ud_amds_table_list[lookupValue],ud_amds_table_list[lookupKey],"ERROR"),""), "")</f>
        <v/>
      </c>
      <c r="G14" s="3" t="str">
        <f>IF($A14="ADD",IF(NOT(ISBLANK(F14)),_xlfn.XLOOKUP(F14,roadnames[lookupValue],roadnames[lookupKey],"ERROR"),""), "")</f>
        <v/>
      </c>
      <c r="H14" s="5"/>
      <c r="I14" s="5"/>
      <c r="J14" s="6"/>
      <c r="L14" s="3" t="str">
        <f>IF($A14="ADD",IF(NOT(ISBLANK(K14)),_xlfn.XLOOKUP(K14,side[lookupValue],side[lookupKey],"ERROR"),""), "")</f>
        <v/>
      </c>
      <c r="M14" s="4"/>
      <c r="N14" s="4"/>
      <c r="O14" s="4"/>
      <c r="S14" s="3" t="str">
        <f>IF($A14="ADD",IF(NOT(ISBLANK(R14)),_xlfn.XLOOKUP(R14,ud_tcd_sign_class[lookupValue],ud_tcd_sign_class[lookupKey],"ERROR"),""), "")</f>
        <v/>
      </c>
      <c r="U14" s="3" t="str">
        <f>IF($A14="ADD",IF(NOT(ISBLANK(T14)),_xlfn.XLOOKUP(1,(ud_tcd_sign_subclass_lookup=T14)*(ud_tcd_sign_subclass_parentKey=S14),ud_tcd_sign_subclass[lookupKey],"ERROR"),""), "")</f>
        <v/>
      </c>
      <c r="W14" s="3" t="str">
        <f>IF($A14="ADD",IF(NOT(ISBLANK(V14)),_xlfn.XLOOKUP(1,(ud_tcd_sign_type_ne_lookup=V14)*(ud_tcd_sign_type_ne_parentKey=T14),ud_tcd_sign_type_ne[lookupKey],"ERROR"),""), "")</f>
        <v/>
      </c>
      <c r="Y14" s="3" t="str">
        <f>IF($A14="ADD",IF(NOT(ISBLANK(X14)),_xlfn.XLOOKUP(X14,ud_non_tcd_sign_type[lookupValue],ud_non_tcd_sign_type[lookupKey],"ERROR"),""), "")</f>
        <v/>
      </c>
      <c r="AE14" s="3" t="str">
        <f>IF($A14="ADD",IF(NOT(ISBLANK(AD14)),_xlfn.XLOOKUP(AD14,ud_sign_background_colour[lookupValue],ud_sign_background_colour[lookupKey],"ERROR"),""), "")</f>
        <v/>
      </c>
      <c r="AF14" s="8"/>
      <c r="AI14" s="3" t="str">
        <f>IF($A14="ADD",IF(NOT(ISBLANK(AH14)),_xlfn.XLOOKUP(AH14,ud_sign_connection_mode[lookupValue],ud_sign_connection_mode[lookupKey],"ERROR"),""), "")</f>
        <v/>
      </c>
      <c r="AJ14" s="4"/>
      <c r="AM14" s="3" t="str">
        <f>IF($A14="ADD",IF(NOT(ISBLANK(AL14)),_xlfn.XLOOKUP(AL14,indicating_dir[lookupValue],indicating_dir[lookupKey],"ERROR"),""), "")</f>
        <v/>
      </c>
      <c r="AO14" s="3" t="str">
        <f>IF($A14="ADD",IF(NOT(ISBLANK(AN14)),_xlfn.XLOOKUP(AN14,frame[lookupValue],frame[lookupKey],"ERROR"),""), "")</f>
        <v/>
      </c>
      <c r="AQ14" s="3" t="str">
        <f>IF($A14="ADD",IF(NOT(ISBLANK(AP14)),_xlfn.XLOOKUP(AP14,sign_substrate[lookupValue],sign_substrate[lookupKey],"ERROR"),""), "")</f>
        <v/>
      </c>
      <c r="AS14" s="3" t="str">
        <f>IF($A14="ADD",IF(NOT(ISBLANK(AR14)),_xlfn.XLOOKUP(AR14,sign_material[lookupValue],sign_material[lookupKey],"ERROR"),""), "")</f>
        <v/>
      </c>
      <c r="AT14" s="3" t="str">
        <f t="shared" si="0"/>
        <v/>
      </c>
      <c r="AV14" s="3" t="str">
        <f>IF($A14="ADD",IF(NOT(ISBLANK(AU14)),_xlfn.XLOOKUP(AU14,sign_material[lookupValue],sign_material[lookupKey],"ERROR"),""), "")</f>
        <v/>
      </c>
      <c r="AX14" s="3" t="str">
        <f>IF($A14="ADD",IF(NOT(ISBLANK(AW14)),_xlfn.XLOOKUP(AW14,sign_colour[lookupValue],sign_colour[lookupKey],"ERROR"),""), "")</f>
        <v/>
      </c>
      <c r="AY14" s="7"/>
      <c r="AZ14" s="4" t="str">
        <f t="shared" ca="1" si="1"/>
        <v/>
      </c>
      <c r="BA14" s="4"/>
      <c r="BB14" s="3" t="str">
        <f t="shared" si="2"/>
        <v/>
      </c>
      <c r="BC14" s="3" t="str">
        <f>IF($A14="","",IF((AND($A14="ADD",OR(BB14="",BB14="In Use"))),"5",(_xlfn.XLOOKUP(BB14,ud_asset_status[lookupValue],ud_asset_status[lookupKey],""))))</f>
        <v/>
      </c>
      <c r="BE14" s="3" t="str">
        <f>IF($A14="ADD",IF(NOT(ISBLANK(BD14)),_xlfn.XLOOKUP(BD14,ud_replacement_status[lookupValue],ud_replacement_status[lookupKey],"ERROR"),""), "")</f>
        <v/>
      </c>
      <c r="BF14" s="7"/>
      <c r="BH14" s="3" t="str">
        <f>IF($A14="ADD",IF(NOT(ISBLANK(BG14)),_xlfn.XLOOKUP(BG14,ar_replace_reason[lookupValue],ar_replace_reason[lookupKey],"ERROR"),""), "")</f>
        <v/>
      </c>
      <c r="BI14" s="3" t="str">
        <f t="shared" si="3"/>
        <v/>
      </c>
      <c r="BJ14" s="3" t="str">
        <f>IF($A14="","",IF((AND($A14="ADD",OR(BI14="",BI14="Queenstown-Lakes District Council"))),"70",(_xlfn.XLOOKUP(BI14,ud_organisation_owner[lookupValue],ud_organisation_owner[lookupKey],""))))</f>
        <v/>
      </c>
      <c r="BK14" s="3" t="str">
        <f t="shared" si="4"/>
        <v/>
      </c>
      <c r="BL14" s="3" t="str">
        <f>IF($A14="","",IF((AND($A14="ADD",OR(BK14="",BK14="Queenstown-Lakes District Council"))),"70",(_xlfn.XLOOKUP(BK14,ud_organisation_owner[lookupValue],ud_organisation_owner[lookupKey],""))))</f>
        <v/>
      </c>
      <c r="BM14" s="3" t="str">
        <f t="shared" si="5"/>
        <v/>
      </c>
      <c r="BN14" s="3" t="str">
        <f>IF($A14="","",IF((AND($A14="ADD",OR(BM14="",BM14="Local Authority"))),"17",(_xlfn.XLOOKUP(BM14,ud_sub_organisation[lookupValue],ud_sub_organisation[lookupKey],""))))</f>
        <v/>
      </c>
      <c r="BP14" s="3" t="str">
        <f>IF($A14="ADD",IF(NOT(ISBLANK(BO14)),_xlfn.XLOOKUP(BO14,ud_maintenance_organisation[lookupValue],ud_maintenance_organisation[lookupKey],"ERROR"),""), "")</f>
        <v/>
      </c>
      <c r="BQ14" s="3" t="str">
        <f t="shared" si="6"/>
        <v/>
      </c>
      <c r="BR14" s="3" t="str">
        <f>IF($A14="","",IF((AND($A14="ADD",OR(BQ14="",BQ14="Vested Assets"))),"12",(_xlfn.XLOOKUP(BQ14,ud_work_category[lookupValue],ud_work_category[lookupKey],""))))</f>
        <v/>
      </c>
      <c r="BS14" s="8"/>
      <c r="BT14" s="2" t="str">
        <f t="shared" si="7"/>
        <v/>
      </c>
      <c r="BU14" s="3" t="str">
        <f t="shared" si="8"/>
        <v/>
      </c>
      <c r="BV14" s="3" t="str">
        <f>IF($A14="","",IF((AND($A14="ADD",OR(BU14="",BU14="Excellent"))),"1",(_xlfn.XLOOKUP(BU14,condition[lookupValue],condition[lookupKey],""))))</f>
        <v/>
      </c>
      <c r="BW14" s="7" t="str">
        <f t="shared" si="9"/>
        <v/>
      </c>
      <c r="BX14" s="9"/>
    </row>
    <row r="15" spans="1:132" x14ac:dyDescent="0.25">
      <c r="B15" s="4"/>
      <c r="D15" s="3" t="str">
        <f>IF($A15="ADD",IF(NOT(ISBLANK(C15)),_xlfn.XLOOKUP(C15,ud_amds_table_list[lookupValue],ud_amds_table_list[lookupKey],"ERROR"),""), "")</f>
        <v/>
      </c>
      <c r="G15" s="3" t="str">
        <f>IF($A15="ADD",IF(NOT(ISBLANK(F15)),_xlfn.XLOOKUP(F15,roadnames[lookupValue],roadnames[lookupKey],"ERROR"),""), "")</f>
        <v/>
      </c>
      <c r="H15" s="5"/>
      <c r="I15" s="5"/>
      <c r="J15" s="6"/>
      <c r="L15" s="3" t="str">
        <f>IF($A15="ADD",IF(NOT(ISBLANK(K15)),_xlfn.XLOOKUP(K15,side[lookupValue],side[lookupKey],"ERROR"),""), "")</f>
        <v/>
      </c>
      <c r="M15" s="4"/>
      <c r="N15" s="4"/>
      <c r="O15" s="4"/>
      <c r="S15" s="3" t="str">
        <f>IF($A15="ADD",IF(NOT(ISBLANK(R15)),_xlfn.XLOOKUP(R15,ud_tcd_sign_class[lookupValue],ud_tcd_sign_class[lookupKey],"ERROR"),""), "")</f>
        <v/>
      </c>
      <c r="U15" s="3" t="str">
        <f>IF($A15="ADD",IF(NOT(ISBLANK(T15)),_xlfn.XLOOKUP(1,(ud_tcd_sign_subclass_lookup=T15)*(ud_tcd_sign_subclass_parentKey=S15),ud_tcd_sign_subclass[lookupKey],"ERROR"),""), "")</f>
        <v/>
      </c>
      <c r="W15" s="3" t="str">
        <f>IF($A15="ADD",IF(NOT(ISBLANK(V15)),_xlfn.XLOOKUP(1,(ud_tcd_sign_type_ne_lookup=V15)*(ud_tcd_sign_type_ne_parentKey=T15),ud_tcd_sign_type_ne[lookupKey],"ERROR"),""), "")</f>
        <v/>
      </c>
      <c r="Y15" s="3" t="str">
        <f>IF($A15="ADD",IF(NOT(ISBLANK(X15)),_xlfn.XLOOKUP(X15,ud_non_tcd_sign_type[lookupValue],ud_non_tcd_sign_type[lookupKey],"ERROR"),""), "")</f>
        <v/>
      </c>
      <c r="AE15" s="3" t="str">
        <f>IF($A15="ADD",IF(NOT(ISBLANK(AD15)),_xlfn.XLOOKUP(AD15,ud_sign_background_colour[lookupValue],ud_sign_background_colour[lookupKey],"ERROR"),""), "")</f>
        <v/>
      </c>
      <c r="AF15" s="8"/>
      <c r="AI15" s="3" t="str">
        <f>IF($A15="ADD",IF(NOT(ISBLANK(AH15)),_xlfn.XLOOKUP(AH15,ud_sign_connection_mode[lookupValue],ud_sign_connection_mode[lookupKey],"ERROR"),""), "")</f>
        <v/>
      </c>
      <c r="AJ15" s="4"/>
      <c r="AM15" s="3" t="str">
        <f>IF($A15="ADD",IF(NOT(ISBLANK(AL15)),_xlfn.XLOOKUP(AL15,indicating_dir[lookupValue],indicating_dir[lookupKey],"ERROR"),""), "")</f>
        <v/>
      </c>
      <c r="AO15" s="3" t="str">
        <f>IF($A15="ADD",IF(NOT(ISBLANK(AN15)),_xlfn.XLOOKUP(AN15,frame[lookupValue],frame[lookupKey],"ERROR"),""), "")</f>
        <v/>
      </c>
      <c r="AQ15" s="3" t="str">
        <f>IF($A15="ADD",IF(NOT(ISBLANK(AP15)),_xlfn.XLOOKUP(AP15,sign_substrate[lookupValue],sign_substrate[lookupKey],"ERROR"),""), "")</f>
        <v/>
      </c>
      <c r="AS15" s="3" t="str">
        <f>IF($A15="ADD",IF(NOT(ISBLANK(AR15)),_xlfn.XLOOKUP(AR15,sign_material[lookupValue],sign_material[lookupKey],"ERROR"),""), "")</f>
        <v/>
      </c>
      <c r="AT15" s="3" t="str">
        <f t="shared" si="0"/>
        <v/>
      </c>
      <c r="AV15" s="3" t="str">
        <f>IF($A15="ADD",IF(NOT(ISBLANK(AU15)),_xlfn.XLOOKUP(AU15,sign_material[lookupValue],sign_material[lookupKey],"ERROR"),""), "")</f>
        <v/>
      </c>
      <c r="AX15" s="3" t="str">
        <f>IF($A15="ADD",IF(NOT(ISBLANK(AW15)),_xlfn.XLOOKUP(AW15,sign_colour[lookupValue],sign_colour[lookupKey],"ERROR"),""), "")</f>
        <v/>
      </c>
      <c r="AY15" s="7"/>
      <c r="AZ15" s="4" t="str">
        <f t="shared" ca="1" si="1"/>
        <v/>
      </c>
      <c r="BA15" s="4"/>
      <c r="BB15" s="3" t="str">
        <f t="shared" si="2"/>
        <v/>
      </c>
      <c r="BC15" s="3" t="str">
        <f>IF($A15="","",IF((AND($A15="ADD",OR(BB15="",BB15="In Use"))),"5",(_xlfn.XLOOKUP(BB15,ud_asset_status[lookupValue],ud_asset_status[lookupKey],""))))</f>
        <v/>
      </c>
      <c r="BE15" s="3" t="str">
        <f>IF($A15="ADD",IF(NOT(ISBLANK(BD15)),_xlfn.XLOOKUP(BD15,ud_replacement_status[lookupValue],ud_replacement_status[lookupKey],"ERROR"),""), "")</f>
        <v/>
      </c>
      <c r="BF15" s="7"/>
      <c r="BH15" s="3" t="str">
        <f>IF($A15="ADD",IF(NOT(ISBLANK(BG15)),_xlfn.XLOOKUP(BG15,ar_replace_reason[lookupValue],ar_replace_reason[lookupKey],"ERROR"),""), "")</f>
        <v/>
      </c>
      <c r="BI15" s="3" t="str">
        <f t="shared" si="3"/>
        <v/>
      </c>
      <c r="BJ15" s="3" t="str">
        <f>IF($A15="","",IF((AND($A15="ADD",OR(BI15="",BI15="Queenstown-Lakes District Council"))),"70",(_xlfn.XLOOKUP(BI15,ud_organisation_owner[lookupValue],ud_organisation_owner[lookupKey],""))))</f>
        <v/>
      </c>
      <c r="BK15" s="3" t="str">
        <f t="shared" si="4"/>
        <v/>
      </c>
      <c r="BL15" s="3" t="str">
        <f>IF($A15="","",IF((AND($A15="ADD",OR(BK15="",BK15="Queenstown-Lakes District Council"))),"70",(_xlfn.XLOOKUP(BK15,ud_organisation_owner[lookupValue],ud_organisation_owner[lookupKey],""))))</f>
        <v/>
      </c>
      <c r="BM15" s="3" t="str">
        <f t="shared" si="5"/>
        <v/>
      </c>
      <c r="BN15" s="3" t="str">
        <f>IF($A15="","",IF((AND($A15="ADD",OR(BM15="",BM15="Local Authority"))),"17",(_xlfn.XLOOKUP(BM15,ud_sub_organisation[lookupValue],ud_sub_organisation[lookupKey],""))))</f>
        <v/>
      </c>
      <c r="BP15" s="3" t="str">
        <f>IF($A15="ADD",IF(NOT(ISBLANK(BO15)),_xlfn.XLOOKUP(BO15,ud_maintenance_organisation[lookupValue],ud_maintenance_organisation[lookupKey],"ERROR"),""), "")</f>
        <v/>
      </c>
      <c r="BQ15" s="3" t="str">
        <f t="shared" si="6"/>
        <v/>
      </c>
      <c r="BR15" s="3" t="str">
        <f>IF($A15="","",IF((AND($A15="ADD",OR(BQ15="",BQ15="Vested Assets"))),"12",(_xlfn.XLOOKUP(BQ15,ud_work_category[lookupValue],ud_work_category[lookupKey],""))))</f>
        <v/>
      </c>
      <c r="BS15" s="8"/>
      <c r="BT15" s="2" t="str">
        <f t="shared" si="7"/>
        <v/>
      </c>
      <c r="BU15" s="3" t="str">
        <f t="shared" si="8"/>
        <v/>
      </c>
      <c r="BV15" s="3" t="str">
        <f>IF($A15="","",IF((AND($A15="ADD",OR(BU15="",BU15="Excellent"))),"1",(_xlfn.XLOOKUP(BU15,condition[lookupValue],condition[lookupKey],""))))</f>
        <v/>
      </c>
      <c r="BW15" s="7" t="str">
        <f t="shared" si="9"/>
        <v/>
      </c>
      <c r="BX15" s="9"/>
    </row>
    <row r="16" spans="1:132" x14ac:dyDescent="0.25">
      <c r="B16" s="4"/>
      <c r="D16" s="3" t="str">
        <f>IF($A16="ADD",IF(NOT(ISBLANK(C16)),_xlfn.XLOOKUP(C16,ud_amds_table_list[lookupValue],ud_amds_table_list[lookupKey],"ERROR"),""), "")</f>
        <v/>
      </c>
      <c r="G16" s="3" t="str">
        <f>IF($A16="ADD",IF(NOT(ISBLANK(F16)),_xlfn.XLOOKUP(F16,roadnames[lookupValue],roadnames[lookupKey],"ERROR"),""), "")</f>
        <v/>
      </c>
      <c r="H16" s="5"/>
      <c r="I16" s="5"/>
      <c r="J16" s="6"/>
      <c r="L16" s="3" t="str">
        <f>IF($A16="ADD",IF(NOT(ISBLANK(K16)),_xlfn.XLOOKUP(K16,side[lookupValue],side[lookupKey],"ERROR"),""), "")</f>
        <v/>
      </c>
      <c r="M16" s="4"/>
      <c r="N16" s="4"/>
      <c r="O16" s="4"/>
      <c r="S16" s="3" t="str">
        <f>IF($A16="ADD",IF(NOT(ISBLANK(R16)),_xlfn.XLOOKUP(R16,ud_tcd_sign_class[lookupValue],ud_tcd_sign_class[lookupKey],"ERROR"),""), "")</f>
        <v/>
      </c>
      <c r="U16" s="3" t="str">
        <f>IF($A16="ADD",IF(NOT(ISBLANK(T16)),_xlfn.XLOOKUP(1,(ud_tcd_sign_subclass_lookup=T16)*(ud_tcd_sign_subclass_parentKey=S16),ud_tcd_sign_subclass[lookupKey],"ERROR"),""), "")</f>
        <v/>
      </c>
      <c r="W16" s="3" t="str">
        <f>IF($A16="ADD",IF(NOT(ISBLANK(V16)),_xlfn.XLOOKUP(1,(ud_tcd_sign_type_ne_lookup=V16)*(ud_tcd_sign_type_ne_parentKey=T16),ud_tcd_sign_type_ne[lookupKey],"ERROR"),""), "")</f>
        <v/>
      </c>
      <c r="Y16" s="3" t="str">
        <f>IF($A16="ADD",IF(NOT(ISBLANK(X16)),_xlfn.XLOOKUP(X16,ud_non_tcd_sign_type[lookupValue],ud_non_tcd_sign_type[lookupKey],"ERROR"),""), "")</f>
        <v/>
      </c>
      <c r="AE16" s="3" t="str">
        <f>IF($A16="ADD",IF(NOT(ISBLANK(AD16)),_xlfn.XLOOKUP(AD16,ud_sign_background_colour[lookupValue],ud_sign_background_colour[lookupKey],"ERROR"),""), "")</f>
        <v/>
      </c>
      <c r="AF16" s="8"/>
      <c r="AI16" s="3" t="str">
        <f>IF($A16="ADD",IF(NOT(ISBLANK(AH16)),_xlfn.XLOOKUP(AH16,ud_sign_connection_mode[lookupValue],ud_sign_connection_mode[lookupKey],"ERROR"),""), "")</f>
        <v/>
      </c>
      <c r="AJ16" s="4"/>
      <c r="AM16" s="3" t="str">
        <f>IF($A16="ADD",IF(NOT(ISBLANK(AL16)),_xlfn.XLOOKUP(AL16,indicating_dir[lookupValue],indicating_dir[lookupKey],"ERROR"),""), "")</f>
        <v/>
      </c>
      <c r="AO16" s="3" t="str">
        <f>IF($A16="ADD",IF(NOT(ISBLANK(AN16)),_xlfn.XLOOKUP(AN16,frame[lookupValue],frame[lookupKey],"ERROR"),""), "")</f>
        <v/>
      </c>
      <c r="AQ16" s="3" t="str">
        <f>IF($A16="ADD",IF(NOT(ISBLANK(AP16)),_xlfn.XLOOKUP(AP16,sign_substrate[lookupValue],sign_substrate[lookupKey],"ERROR"),""), "")</f>
        <v/>
      </c>
      <c r="AS16" s="3" t="str">
        <f>IF($A16="ADD",IF(NOT(ISBLANK(AR16)),_xlfn.XLOOKUP(AR16,sign_material[lookupValue],sign_material[lookupKey],"ERROR"),""), "")</f>
        <v/>
      </c>
      <c r="AT16" s="3" t="str">
        <f t="shared" si="0"/>
        <v/>
      </c>
      <c r="AV16" s="3" t="str">
        <f>IF($A16="ADD",IF(NOT(ISBLANK(AU16)),_xlfn.XLOOKUP(AU16,sign_material[lookupValue],sign_material[lookupKey],"ERROR"),""), "")</f>
        <v/>
      </c>
      <c r="AX16" s="3" t="str">
        <f>IF($A16="ADD",IF(NOT(ISBLANK(AW16)),_xlfn.XLOOKUP(AW16,sign_colour[lookupValue],sign_colour[lookupKey],"ERROR"),""), "")</f>
        <v/>
      </c>
      <c r="AY16" s="7"/>
      <c r="AZ16" s="4" t="str">
        <f t="shared" ca="1" si="1"/>
        <v/>
      </c>
      <c r="BA16" s="4"/>
      <c r="BB16" s="3" t="str">
        <f t="shared" si="2"/>
        <v/>
      </c>
      <c r="BC16" s="3" t="str">
        <f>IF($A16="","",IF((AND($A16="ADD",OR(BB16="",BB16="In Use"))),"5",(_xlfn.XLOOKUP(BB16,ud_asset_status[lookupValue],ud_asset_status[lookupKey],""))))</f>
        <v/>
      </c>
      <c r="BE16" s="3" t="str">
        <f>IF($A16="ADD",IF(NOT(ISBLANK(BD16)),_xlfn.XLOOKUP(BD16,ud_replacement_status[lookupValue],ud_replacement_status[lookupKey],"ERROR"),""), "")</f>
        <v/>
      </c>
      <c r="BF16" s="7"/>
      <c r="BH16" s="3" t="str">
        <f>IF($A16="ADD",IF(NOT(ISBLANK(BG16)),_xlfn.XLOOKUP(BG16,ar_replace_reason[lookupValue],ar_replace_reason[lookupKey],"ERROR"),""), "")</f>
        <v/>
      </c>
      <c r="BI16" s="3" t="str">
        <f t="shared" si="3"/>
        <v/>
      </c>
      <c r="BJ16" s="3" t="str">
        <f>IF($A16="","",IF((AND($A16="ADD",OR(BI16="",BI16="Queenstown-Lakes District Council"))),"70",(_xlfn.XLOOKUP(BI16,ud_organisation_owner[lookupValue],ud_organisation_owner[lookupKey],""))))</f>
        <v/>
      </c>
      <c r="BK16" s="3" t="str">
        <f t="shared" si="4"/>
        <v/>
      </c>
      <c r="BL16" s="3" t="str">
        <f>IF($A16="","",IF((AND($A16="ADD",OR(BK16="",BK16="Queenstown-Lakes District Council"))),"70",(_xlfn.XLOOKUP(BK16,ud_organisation_owner[lookupValue],ud_organisation_owner[lookupKey],""))))</f>
        <v/>
      </c>
      <c r="BM16" s="3" t="str">
        <f t="shared" si="5"/>
        <v/>
      </c>
      <c r="BN16" s="3" t="str">
        <f>IF($A16="","",IF((AND($A16="ADD",OR(BM16="",BM16="Local Authority"))),"17",(_xlfn.XLOOKUP(BM16,ud_sub_organisation[lookupValue],ud_sub_organisation[lookupKey],""))))</f>
        <v/>
      </c>
      <c r="BP16" s="3" t="str">
        <f>IF($A16="ADD",IF(NOT(ISBLANK(BO16)),_xlfn.XLOOKUP(BO16,ud_maintenance_organisation[lookupValue],ud_maintenance_organisation[lookupKey],"ERROR"),""), "")</f>
        <v/>
      </c>
      <c r="BQ16" s="3" t="str">
        <f t="shared" si="6"/>
        <v/>
      </c>
      <c r="BR16" s="3" t="str">
        <f>IF($A16="","",IF((AND($A16="ADD",OR(BQ16="",BQ16="Vested Assets"))),"12",(_xlfn.XLOOKUP(BQ16,ud_work_category[lookupValue],ud_work_category[lookupKey],""))))</f>
        <v/>
      </c>
      <c r="BS16" s="8"/>
      <c r="BT16" s="2" t="str">
        <f t="shared" si="7"/>
        <v/>
      </c>
      <c r="BU16" s="3" t="str">
        <f t="shared" si="8"/>
        <v/>
      </c>
      <c r="BV16" s="3" t="str">
        <f>IF($A16="","",IF((AND($A16="ADD",OR(BU16="",BU16="Excellent"))),"1",(_xlfn.XLOOKUP(BU16,condition[lookupValue],condition[lookupKey],""))))</f>
        <v/>
      </c>
      <c r="BW16" s="7" t="str">
        <f t="shared" si="9"/>
        <v/>
      </c>
      <c r="BX16" s="9"/>
    </row>
    <row r="17" spans="2:76" x14ac:dyDescent="0.25">
      <c r="B17" s="4"/>
      <c r="D17" s="3" t="str">
        <f>IF($A17="ADD",IF(NOT(ISBLANK(C17)),_xlfn.XLOOKUP(C17,ud_amds_table_list[lookupValue],ud_amds_table_list[lookupKey],"ERROR"),""), "")</f>
        <v/>
      </c>
      <c r="G17" s="3" t="str">
        <f>IF($A17="ADD",IF(NOT(ISBLANK(F17)),_xlfn.XLOOKUP(F17,roadnames[lookupValue],roadnames[lookupKey],"ERROR"),""), "")</f>
        <v/>
      </c>
      <c r="H17" s="5"/>
      <c r="I17" s="5"/>
      <c r="J17" s="6"/>
      <c r="L17" s="3" t="str">
        <f>IF($A17="ADD",IF(NOT(ISBLANK(K17)),_xlfn.XLOOKUP(K17,side[lookupValue],side[lookupKey],"ERROR"),""), "")</f>
        <v/>
      </c>
      <c r="M17" s="4"/>
      <c r="N17" s="4"/>
      <c r="O17" s="4"/>
      <c r="S17" s="3" t="str">
        <f>IF($A17="ADD",IF(NOT(ISBLANK(R17)),_xlfn.XLOOKUP(R17,ud_tcd_sign_class[lookupValue],ud_tcd_sign_class[lookupKey],"ERROR"),""), "")</f>
        <v/>
      </c>
      <c r="U17" s="3" t="str">
        <f>IF($A17="ADD",IF(NOT(ISBLANK(T17)),_xlfn.XLOOKUP(1,(ud_tcd_sign_subclass_lookup=T17)*(ud_tcd_sign_subclass_parentKey=S17),ud_tcd_sign_subclass[lookupKey],"ERROR"),""), "")</f>
        <v/>
      </c>
      <c r="W17" s="3" t="str">
        <f>IF($A17="ADD",IF(NOT(ISBLANK(V17)),_xlfn.XLOOKUP(1,(ud_tcd_sign_type_ne_lookup=V17)*(ud_tcd_sign_type_ne_parentKey=T17),ud_tcd_sign_type_ne[lookupKey],"ERROR"),""), "")</f>
        <v/>
      </c>
      <c r="Y17" s="3" t="str">
        <f>IF($A17="ADD",IF(NOT(ISBLANK(X17)),_xlfn.XLOOKUP(X17,ud_non_tcd_sign_type[lookupValue],ud_non_tcd_sign_type[lookupKey],"ERROR"),""), "")</f>
        <v/>
      </c>
      <c r="AE17" s="3" t="str">
        <f>IF($A17="ADD",IF(NOT(ISBLANK(AD17)),_xlfn.XLOOKUP(AD17,ud_sign_background_colour[lookupValue],ud_sign_background_colour[lookupKey],"ERROR"),""), "")</f>
        <v/>
      </c>
      <c r="AF17" s="8"/>
      <c r="AI17" s="3" t="str">
        <f>IF($A17="ADD",IF(NOT(ISBLANK(AH17)),_xlfn.XLOOKUP(AH17,ud_sign_connection_mode[lookupValue],ud_sign_connection_mode[lookupKey],"ERROR"),""), "")</f>
        <v/>
      </c>
      <c r="AJ17" s="4"/>
      <c r="AM17" s="3" t="str">
        <f>IF($A17="ADD",IF(NOT(ISBLANK(AL17)),_xlfn.XLOOKUP(AL17,indicating_dir[lookupValue],indicating_dir[lookupKey],"ERROR"),""), "")</f>
        <v/>
      </c>
      <c r="AO17" s="3" t="str">
        <f>IF($A17="ADD",IF(NOT(ISBLANK(AN17)),_xlfn.XLOOKUP(AN17,frame[lookupValue],frame[lookupKey],"ERROR"),""), "")</f>
        <v/>
      </c>
      <c r="AQ17" s="3" t="str">
        <f>IF($A17="ADD",IF(NOT(ISBLANK(AP17)),_xlfn.XLOOKUP(AP17,sign_substrate[lookupValue],sign_substrate[lookupKey],"ERROR"),""), "")</f>
        <v/>
      </c>
      <c r="AS17" s="3" t="str">
        <f>IF($A17="ADD",IF(NOT(ISBLANK(AR17)),_xlfn.XLOOKUP(AR17,sign_material[lookupValue],sign_material[lookupKey],"ERROR"),""), "")</f>
        <v/>
      </c>
      <c r="AT17" s="3" t="str">
        <f t="shared" si="0"/>
        <v/>
      </c>
      <c r="AV17" s="3" t="str">
        <f>IF($A17="ADD",IF(NOT(ISBLANK(AU17)),_xlfn.XLOOKUP(AU17,sign_material[lookupValue],sign_material[lookupKey],"ERROR"),""), "")</f>
        <v/>
      </c>
      <c r="AX17" s="3" t="str">
        <f>IF($A17="ADD",IF(NOT(ISBLANK(AW17)),_xlfn.XLOOKUP(AW17,sign_colour[lookupValue],sign_colour[lookupKey],"ERROR"),""), "")</f>
        <v/>
      </c>
      <c r="AY17" s="7"/>
      <c r="AZ17" s="4" t="str">
        <f t="shared" ca="1" si="1"/>
        <v/>
      </c>
      <c r="BA17" s="4"/>
      <c r="BB17" s="3" t="str">
        <f t="shared" si="2"/>
        <v/>
      </c>
      <c r="BC17" s="3" t="str">
        <f>IF($A17="","",IF((AND($A17="ADD",OR(BB17="",BB17="In Use"))),"5",(_xlfn.XLOOKUP(BB17,ud_asset_status[lookupValue],ud_asset_status[lookupKey],""))))</f>
        <v/>
      </c>
      <c r="BE17" s="3" t="str">
        <f>IF($A17="ADD",IF(NOT(ISBLANK(BD17)),_xlfn.XLOOKUP(BD17,ud_replacement_status[lookupValue],ud_replacement_status[lookupKey],"ERROR"),""), "")</f>
        <v/>
      </c>
      <c r="BF17" s="7"/>
      <c r="BH17" s="3" t="str">
        <f>IF($A17="ADD",IF(NOT(ISBLANK(BG17)),_xlfn.XLOOKUP(BG17,ar_replace_reason[lookupValue],ar_replace_reason[lookupKey],"ERROR"),""), "")</f>
        <v/>
      </c>
      <c r="BI17" s="3" t="str">
        <f t="shared" si="3"/>
        <v/>
      </c>
      <c r="BJ17" s="3" t="str">
        <f>IF($A17="","",IF((AND($A17="ADD",OR(BI17="",BI17="Queenstown-Lakes District Council"))),"70",(_xlfn.XLOOKUP(BI17,ud_organisation_owner[lookupValue],ud_organisation_owner[lookupKey],""))))</f>
        <v/>
      </c>
      <c r="BK17" s="3" t="str">
        <f t="shared" si="4"/>
        <v/>
      </c>
      <c r="BL17" s="3" t="str">
        <f>IF($A17="","",IF((AND($A17="ADD",OR(BK17="",BK17="Queenstown-Lakes District Council"))),"70",(_xlfn.XLOOKUP(BK17,ud_organisation_owner[lookupValue],ud_organisation_owner[lookupKey],""))))</f>
        <v/>
      </c>
      <c r="BM17" s="3" t="str">
        <f t="shared" si="5"/>
        <v/>
      </c>
      <c r="BN17" s="3" t="str">
        <f>IF($A17="","",IF((AND($A17="ADD",OR(BM17="",BM17="Local Authority"))),"17",(_xlfn.XLOOKUP(BM17,ud_sub_organisation[lookupValue],ud_sub_organisation[lookupKey],""))))</f>
        <v/>
      </c>
      <c r="BP17" s="3" t="str">
        <f>IF($A17="ADD",IF(NOT(ISBLANK(BO17)),_xlfn.XLOOKUP(BO17,ud_maintenance_organisation[lookupValue],ud_maintenance_organisation[lookupKey],"ERROR"),""), "")</f>
        <v/>
      </c>
      <c r="BQ17" s="3" t="str">
        <f t="shared" si="6"/>
        <v/>
      </c>
      <c r="BR17" s="3" t="str">
        <f>IF($A17="","",IF((AND($A17="ADD",OR(BQ17="",BQ17="Vested Assets"))),"12",(_xlfn.XLOOKUP(BQ17,ud_work_category[lookupValue],ud_work_category[lookupKey],""))))</f>
        <v/>
      </c>
      <c r="BS17" s="8"/>
      <c r="BT17" s="2" t="str">
        <f t="shared" si="7"/>
        <v/>
      </c>
      <c r="BU17" s="3" t="str">
        <f t="shared" si="8"/>
        <v/>
      </c>
      <c r="BV17" s="3" t="str">
        <f>IF($A17="","",IF((AND($A17="ADD",OR(BU17="",BU17="Excellent"))),"1",(_xlfn.XLOOKUP(BU17,condition[lookupValue],condition[lookupKey],""))))</f>
        <v/>
      </c>
      <c r="BW17" s="7" t="str">
        <f t="shared" si="9"/>
        <v/>
      </c>
      <c r="BX17" s="9"/>
    </row>
    <row r="18" spans="2:76" x14ac:dyDescent="0.25">
      <c r="B18" s="4"/>
      <c r="D18" s="3" t="str">
        <f>IF($A18="ADD",IF(NOT(ISBLANK(C18)),_xlfn.XLOOKUP(C18,ud_amds_table_list[lookupValue],ud_amds_table_list[lookupKey],"ERROR"),""), "")</f>
        <v/>
      </c>
      <c r="G18" s="3" t="str">
        <f>IF($A18="ADD",IF(NOT(ISBLANK(F18)),_xlfn.XLOOKUP(F18,roadnames[lookupValue],roadnames[lookupKey],"ERROR"),""), "")</f>
        <v/>
      </c>
      <c r="H18" s="5"/>
      <c r="I18" s="5"/>
      <c r="J18" s="6"/>
      <c r="L18" s="3" t="str">
        <f>IF($A18="ADD",IF(NOT(ISBLANK(K18)),_xlfn.XLOOKUP(K18,side[lookupValue],side[lookupKey],"ERROR"),""), "")</f>
        <v/>
      </c>
      <c r="M18" s="4"/>
      <c r="N18" s="4"/>
      <c r="O18" s="4"/>
      <c r="S18" s="3" t="str">
        <f>IF($A18="ADD",IF(NOT(ISBLANK(R18)),_xlfn.XLOOKUP(R18,ud_tcd_sign_class[lookupValue],ud_tcd_sign_class[lookupKey],"ERROR"),""), "")</f>
        <v/>
      </c>
      <c r="U18" s="3" t="str">
        <f>IF($A18="ADD",IF(NOT(ISBLANK(T18)),_xlfn.XLOOKUP(1,(ud_tcd_sign_subclass_lookup=T18)*(ud_tcd_sign_subclass_parentKey=S18),ud_tcd_sign_subclass[lookupKey],"ERROR"),""), "")</f>
        <v/>
      </c>
      <c r="W18" s="3" t="str">
        <f>IF($A18="ADD",IF(NOT(ISBLANK(V18)),_xlfn.XLOOKUP(1,(ud_tcd_sign_type_ne_lookup=V18)*(ud_tcd_sign_type_ne_parentKey=T18),ud_tcd_sign_type_ne[lookupKey],"ERROR"),""), "")</f>
        <v/>
      </c>
      <c r="Y18" s="3" t="str">
        <f>IF($A18="ADD",IF(NOT(ISBLANK(X18)),_xlfn.XLOOKUP(X18,ud_non_tcd_sign_type[lookupValue],ud_non_tcd_sign_type[lookupKey],"ERROR"),""), "")</f>
        <v/>
      </c>
      <c r="AE18" s="3" t="str">
        <f>IF($A18="ADD",IF(NOT(ISBLANK(AD18)),_xlfn.XLOOKUP(AD18,ud_sign_background_colour[lookupValue],ud_sign_background_colour[lookupKey],"ERROR"),""), "")</f>
        <v/>
      </c>
      <c r="AF18" s="8"/>
      <c r="AI18" s="3" t="str">
        <f>IF($A18="ADD",IF(NOT(ISBLANK(AH18)),_xlfn.XLOOKUP(AH18,ud_sign_connection_mode[lookupValue],ud_sign_connection_mode[lookupKey],"ERROR"),""), "")</f>
        <v/>
      </c>
      <c r="AJ18" s="4"/>
      <c r="AM18" s="3" t="str">
        <f>IF($A18="ADD",IF(NOT(ISBLANK(AL18)),_xlfn.XLOOKUP(AL18,indicating_dir[lookupValue],indicating_dir[lookupKey],"ERROR"),""), "")</f>
        <v/>
      </c>
      <c r="AO18" s="3" t="str">
        <f>IF($A18="ADD",IF(NOT(ISBLANK(AN18)),_xlfn.XLOOKUP(AN18,frame[lookupValue],frame[lookupKey],"ERROR"),""), "")</f>
        <v/>
      </c>
      <c r="AQ18" s="3" t="str">
        <f>IF($A18="ADD",IF(NOT(ISBLANK(AP18)),_xlfn.XLOOKUP(AP18,sign_substrate[lookupValue],sign_substrate[lookupKey],"ERROR"),""), "")</f>
        <v/>
      </c>
      <c r="AS18" s="3" t="str">
        <f>IF($A18="ADD",IF(NOT(ISBLANK(AR18)),_xlfn.XLOOKUP(AR18,sign_material[lookupValue],sign_material[lookupKey],"ERROR"),""), "")</f>
        <v/>
      </c>
      <c r="AT18" s="3" t="str">
        <f t="shared" si="0"/>
        <v/>
      </c>
      <c r="AV18" s="3" t="str">
        <f>IF($A18="ADD",IF(NOT(ISBLANK(AU18)),_xlfn.XLOOKUP(AU18,sign_material[lookupValue],sign_material[lookupKey],"ERROR"),""), "")</f>
        <v/>
      </c>
      <c r="AX18" s="3" t="str">
        <f>IF($A18="ADD",IF(NOT(ISBLANK(AW18)),_xlfn.XLOOKUP(AW18,sign_colour[lookupValue],sign_colour[lookupKey],"ERROR"),""), "")</f>
        <v/>
      </c>
      <c r="AY18" s="7"/>
      <c r="AZ18" s="4" t="str">
        <f t="shared" ca="1" si="1"/>
        <v/>
      </c>
      <c r="BA18" s="4"/>
      <c r="BB18" s="3" t="str">
        <f t="shared" si="2"/>
        <v/>
      </c>
      <c r="BC18" s="3" t="str">
        <f>IF($A18="","",IF((AND($A18="ADD",OR(BB18="",BB18="In Use"))),"5",(_xlfn.XLOOKUP(BB18,ud_asset_status[lookupValue],ud_asset_status[lookupKey],""))))</f>
        <v/>
      </c>
      <c r="BE18" s="3" t="str">
        <f>IF($A18="ADD",IF(NOT(ISBLANK(BD18)),_xlfn.XLOOKUP(BD18,ud_replacement_status[lookupValue],ud_replacement_status[lookupKey],"ERROR"),""), "")</f>
        <v/>
      </c>
      <c r="BF18" s="7"/>
      <c r="BH18" s="3" t="str">
        <f>IF($A18="ADD",IF(NOT(ISBLANK(BG18)),_xlfn.XLOOKUP(BG18,ar_replace_reason[lookupValue],ar_replace_reason[lookupKey],"ERROR"),""), "")</f>
        <v/>
      </c>
      <c r="BI18" s="3" t="str">
        <f t="shared" si="3"/>
        <v/>
      </c>
      <c r="BJ18" s="3" t="str">
        <f>IF($A18="","",IF((AND($A18="ADD",OR(BI18="",BI18="Queenstown-Lakes District Council"))),"70",(_xlfn.XLOOKUP(BI18,ud_organisation_owner[lookupValue],ud_organisation_owner[lookupKey],""))))</f>
        <v/>
      </c>
      <c r="BK18" s="3" t="str">
        <f t="shared" si="4"/>
        <v/>
      </c>
      <c r="BL18" s="3" t="str">
        <f>IF($A18="","",IF((AND($A18="ADD",OR(BK18="",BK18="Queenstown-Lakes District Council"))),"70",(_xlfn.XLOOKUP(BK18,ud_organisation_owner[lookupValue],ud_organisation_owner[lookupKey],""))))</f>
        <v/>
      </c>
      <c r="BM18" s="3" t="str">
        <f t="shared" si="5"/>
        <v/>
      </c>
      <c r="BN18" s="3" t="str">
        <f>IF($A18="","",IF((AND($A18="ADD",OR(BM18="",BM18="Local Authority"))),"17",(_xlfn.XLOOKUP(BM18,ud_sub_organisation[lookupValue],ud_sub_organisation[lookupKey],""))))</f>
        <v/>
      </c>
      <c r="BP18" s="3" t="str">
        <f>IF($A18="ADD",IF(NOT(ISBLANK(BO18)),_xlfn.XLOOKUP(BO18,ud_maintenance_organisation[lookupValue],ud_maintenance_organisation[lookupKey],"ERROR"),""), "")</f>
        <v/>
      </c>
      <c r="BQ18" s="3" t="str">
        <f t="shared" si="6"/>
        <v/>
      </c>
      <c r="BR18" s="3" t="str">
        <f>IF($A18="","",IF((AND($A18="ADD",OR(BQ18="",BQ18="Vested Assets"))),"12",(_xlfn.XLOOKUP(BQ18,ud_work_category[lookupValue],ud_work_category[lookupKey],""))))</f>
        <v/>
      </c>
      <c r="BS18" s="8"/>
      <c r="BT18" s="2" t="str">
        <f t="shared" si="7"/>
        <v/>
      </c>
      <c r="BU18" s="3" t="str">
        <f t="shared" si="8"/>
        <v/>
      </c>
      <c r="BV18" s="3" t="str">
        <f>IF($A18="","",IF((AND($A18="ADD",OR(BU18="",BU18="Excellent"))),"1",(_xlfn.XLOOKUP(BU18,condition[lookupValue],condition[lookupKey],""))))</f>
        <v/>
      </c>
      <c r="BW18" s="7" t="str">
        <f t="shared" si="9"/>
        <v/>
      </c>
      <c r="BX18" s="9"/>
    </row>
    <row r="19" spans="2:76" x14ac:dyDescent="0.25">
      <c r="B19" s="4"/>
      <c r="D19" s="3" t="str">
        <f>IF($A19="ADD",IF(NOT(ISBLANK(C19)),_xlfn.XLOOKUP(C19,ud_amds_table_list[lookupValue],ud_amds_table_list[lookupKey],"ERROR"),""), "")</f>
        <v/>
      </c>
      <c r="G19" s="3" t="str">
        <f>IF($A19="ADD",IF(NOT(ISBLANK(F19)),_xlfn.XLOOKUP(F19,roadnames[lookupValue],roadnames[lookupKey],"ERROR"),""), "")</f>
        <v/>
      </c>
      <c r="H19" s="5"/>
      <c r="I19" s="5"/>
      <c r="J19" s="6"/>
      <c r="L19" s="3" t="str">
        <f>IF($A19="ADD",IF(NOT(ISBLANK(K19)),_xlfn.XLOOKUP(K19,side[lookupValue],side[lookupKey],"ERROR"),""), "")</f>
        <v/>
      </c>
      <c r="M19" s="4"/>
      <c r="N19" s="4"/>
      <c r="O19" s="4"/>
      <c r="S19" s="3" t="str">
        <f>IF($A19="ADD",IF(NOT(ISBLANK(R19)),_xlfn.XLOOKUP(R19,ud_tcd_sign_class[lookupValue],ud_tcd_sign_class[lookupKey],"ERROR"),""), "")</f>
        <v/>
      </c>
      <c r="U19" s="3" t="str">
        <f>IF($A19="ADD",IF(NOT(ISBLANK(T19)),_xlfn.XLOOKUP(1,(ud_tcd_sign_subclass_lookup=T19)*(ud_tcd_sign_subclass_parentKey=S19),ud_tcd_sign_subclass[lookupKey],"ERROR"),""), "")</f>
        <v/>
      </c>
      <c r="W19" s="3" t="str">
        <f>IF($A19="ADD",IF(NOT(ISBLANK(V19)),_xlfn.XLOOKUP(1,(ud_tcd_sign_type_ne_lookup=V19)*(ud_tcd_sign_type_ne_parentKey=T19),ud_tcd_sign_type_ne[lookupKey],"ERROR"),""), "")</f>
        <v/>
      </c>
      <c r="Y19" s="3" t="str">
        <f>IF($A19="ADD",IF(NOT(ISBLANK(X19)),_xlfn.XLOOKUP(X19,ud_non_tcd_sign_type[lookupValue],ud_non_tcd_sign_type[lookupKey],"ERROR"),""), "")</f>
        <v/>
      </c>
      <c r="AE19" s="3" t="str">
        <f>IF($A19="ADD",IF(NOT(ISBLANK(AD19)),_xlfn.XLOOKUP(AD19,ud_sign_background_colour[lookupValue],ud_sign_background_colour[lookupKey],"ERROR"),""), "")</f>
        <v/>
      </c>
      <c r="AF19" s="8"/>
      <c r="AI19" s="3" t="str">
        <f>IF($A19="ADD",IF(NOT(ISBLANK(AH19)),_xlfn.XLOOKUP(AH19,ud_sign_connection_mode[lookupValue],ud_sign_connection_mode[lookupKey],"ERROR"),""), "")</f>
        <v/>
      </c>
      <c r="AJ19" s="4"/>
      <c r="AM19" s="3" t="str">
        <f>IF($A19="ADD",IF(NOT(ISBLANK(AL19)),_xlfn.XLOOKUP(AL19,indicating_dir[lookupValue],indicating_dir[lookupKey],"ERROR"),""), "")</f>
        <v/>
      </c>
      <c r="AO19" s="3" t="str">
        <f>IF($A19="ADD",IF(NOT(ISBLANK(AN19)),_xlfn.XLOOKUP(AN19,frame[lookupValue],frame[lookupKey],"ERROR"),""), "")</f>
        <v/>
      </c>
      <c r="AQ19" s="3" t="str">
        <f>IF($A19="ADD",IF(NOT(ISBLANK(AP19)),_xlfn.XLOOKUP(AP19,sign_substrate[lookupValue],sign_substrate[lookupKey],"ERROR"),""), "")</f>
        <v/>
      </c>
      <c r="AS19" s="3" t="str">
        <f>IF($A19="ADD",IF(NOT(ISBLANK(AR19)),_xlfn.XLOOKUP(AR19,sign_material[lookupValue],sign_material[lookupKey],"ERROR"),""), "")</f>
        <v/>
      </c>
      <c r="AT19" s="3" t="str">
        <f t="shared" si="0"/>
        <v/>
      </c>
      <c r="AV19" s="3" t="str">
        <f>IF($A19="ADD",IF(NOT(ISBLANK(AU19)),_xlfn.XLOOKUP(AU19,sign_material[lookupValue],sign_material[lookupKey],"ERROR"),""), "")</f>
        <v/>
      </c>
      <c r="AX19" s="3" t="str">
        <f>IF($A19="ADD",IF(NOT(ISBLANK(AW19)),_xlfn.XLOOKUP(AW19,sign_colour[lookupValue],sign_colour[lookupKey],"ERROR"),""), "")</f>
        <v/>
      </c>
      <c r="AY19" s="7"/>
      <c r="AZ19" s="4" t="str">
        <f t="shared" ca="1" si="1"/>
        <v/>
      </c>
      <c r="BA19" s="4"/>
      <c r="BB19" s="3" t="str">
        <f t="shared" si="2"/>
        <v/>
      </c>
      <c r="BC19" s="3" t="str">
        <f>IF($A19="","",IF((AND($A19="ADD",OR(BB19="",BB19="In Use"))),"5",(_xlfn.XLOOKUP(BB19,ud_asset_status[lookupValue],ud_asset_status[lookupKey],""))))</f>
        <v/>
      </c>
      <c r="BE19" s="3" t="str">
        <f>IF($A19="ADD",IF(NOT(ISBLANK(BD19)),_xlfn.XLOOKUP(BD19,ud_replacement_status[lookupValue],ud_replacement_status[lookupKey],"ERROR"),""), "")</f>
        <v/>
      </c>
      <c r="BF19" s="7"/>
      <c r="BH19" s="3" t="str">
        <f>IF($A19="ADD",IF(NOT(ISBLANK(BG19)),_xlfn.XLOOKUP(BG19,ar_replace_reason[lookupValue],ar_replace_reason[lookupKey],"ERROR"),""), "")</f>
        <v/>
      </c>
      <c r="BI19" s="3" t="str">
        <f t="shared" si="3"/>
        <v/>
      </c>
      <c r="BJ19" s="3" t="str">
        <f>IF($A19="","",IF((AND($A19="ADD",OR(BI19="",BI19="Queenstown-Lakes District Council"))),"70",(_xlfn.XLOOKUP(BI19,ud_organisation_owner[lookupValue],ud_organisation_owner[lookupKey],""))))</f>
        <v/>
      </c>
      <c r="BK19" s="3" t="str">
        <f t="shared" si="4"/>
        <v/>
      </c>
      <c r="BL19" s="3" t="str">
        <f>IF($A19="","",IF((AND($A19="ADD",OR(BK19="",BK19="Queenstown-Lakes District Council"))),"70",(_xlfn.XLOOKUP(BK19,ud_organisation_owner[lookupValue],ud_organisation_owner[lookupKey],""))))</f>
        <v/>
      </c>
      <c r="BM19" s="3" t="str">
        <f t="shared" si="5"/>
        <v/>
      </c>
      <c r="BN19" s="3" t="str">
        <f>IF($A19="","",IF((AND($A19="ADD",OR(BM19="",BM19="Local Authority"))),"17",(_xlfn.XLOOKUP(BM19,ud_sub_organisation[lookupValue],ud_sub_organisation[lookupKey],""))))</f>
        <v/>
      </c>
      <c r="BP19" s="3" t="str">
        <f>IF($A19="ADD",IF(NOT(ISBLANK(BO19)),_xlfn.XLOOKUP(BO19,ud_maintenance_organisation[lookupValue],ud_maintenance_organisation[lookupKey],"ERROR"),""), "")</f>
        <v/>
      </c>
      <c r="BQ19" s="3" t="str">
        <f t="shared" si="6"/>
        <v/>
      </c>
      <c r="BR19" s="3" t="str">
        <f>IF($A19="","",IF((AND($A19="ADD",OR(BQ19="",BQ19="Vested Assets"))),"12",(_xlfn.XLOOKUP(BQ19,ud_work_category[lookupValue],ud_work_category[lookupKey],""))))</f>
        <v/>
      </c>
      <c r="BS19" s="8"/>
      <c r="BT19" s="2" t="str">
        <f t="shared" si="7"/>
        <v/>
      </c>
      <c r="BU19" s="3" t="str">
        <f t="shared" si="8"/>
        <v/>
      </c>
      <c r="BV19" s="3" t="str">
        <f>IF($A19="","",IF((AND($A19="ADD",OR(BU19="",BU19="Excellent"))),"1",(_xlfn.XLOOKUP(BU19,condition[lookupValue],condition[lookupKey],""))))</f>
        <v/>
      </c>
      <c r="BW19" s="7" t="str">
        <f t="shared" si="9"/>
        <v/>
      </c>
      <c r="BX19" s="9"/>
    </row>
    <row r="20" spans="2:76" x14ac:dyDescent="0.25">
      <c r="B20" s="4"/>
      <c r="D20" s="3" t="str">
        <f>IF($A20="ADD",IF(NOT(ISBLANK(C20)),_xlfn.XLOOKUP(C20,ud_amds_table_list[lookupValue],ud_amds_table_list[lookupKey],"ERROR"),""), "")</f>
        <v/>
      </c>
      <c r="G20" s="3" t="str">
        <f>IF($A20="ADD",IF(NOT(ISBLANK(F20)),_xlfn.XLOOKUP(F20,roadnames[lookupValue],roadnames[lookupKey],"ERROR"),""), "")</f>
        <v/>
      </c>
      <c r="H20" s="5"/>
      <c r="I20" s="5"/>
      <c r="J20" s="6"/>
      <c r="L20" s="3" t="str">
        <f>IF($A20="ADD",IF(NOT(ISBLANK(K20)),_xlfn.XLOOKUP(K20,side[lookupValue],side[lookupKey],"ERROR"),""), "")</f>
        <v/>
      </c>
      <c r="M20" s="4"/>
      <c r="N20" s="4"/>
      <c r="O20" s="4"/>
      <c r="S20" s="3" t="str">
        <f>IF($A20="ADD",IF(NOT(ISBLANK(R20)),_xlfn.XLOOKUP(R20,ud_tcd_sign_class[lookupValue],ud_tcd_sign_class[lookupKey],"ERROR"),""), "")</f>
        <v/>
      </c>
      <c r="U20" s="3" t="str">
        <f>IF($A20="ADD",IF(NOT(ISBLANK(T20)),_xlfn.XLOOKUP(1,(ud_tcd_sign_subclass_lookup=T20)*(ud_tcd_sign_subclass_parentKey=S20),ud_tcd_sign_subclass[lookupKey],"ERROR"),""), "")</f>
        <v/>
      </c>
      <c r="W20" s="3" t="str">
        <f>IF($A20="ADD",IF(NOT(ISBLANK(V20)),_xlfn.XLOOKUP(1,(ud_tcd_sign_type_ne_lookup=V20)*(ud_tcd_sign_type_ne_parentKey=T20),ud_tcd_sign_type_ne[lookupKey],"ERROR"),""), "")</f>
        <v/>
      </c>
      <c r="Y20" s="3" t="str">
        <f>IF($A20="ADD",IF(NOT(ISBLANK(X20)),_xlfn.XLOOKUP(X20,ud_non_tcd_sign_type[lookupValue],ud_non_tcd_sign_type[lookupKey],"ERROR"),""), "")</f>
        <v/>
      </c>
      <c r="AE20" s="3" t="str">
        <f>IF($A20="ADD",IF(NOT(ISBLANK(AD20)),_xlfn.XLOOKUP(AD20,ud_sign_background_colour[lookupValue],ud_sign_background_colour[lookupKey],"ERROR"),""), "")</f>
        <v/>
      </c>
      <c r="AF20" s="8"/>
      <c r="AI20" s="3" t="str">
        <f>IF($A20="ADD",IF(NOT(ISBLANK(AH20)),_xlfn.XLOOKUP(AH20,ud_sign_connection_mode[lookupValue],ud_sign_connection_mode[lookupKey],"ERROR"),""), "")</f>
        <v/>
      </c>
      <c r="AJ20" s="4"/>
      <c r="AM20" s="3" t="str">
        <f>IF($A20="ADD",IF(NOT(ISBLANK(AL20)),_xlfn.XLOOKUP(AL20,indicating_dir[lookupValue],indicating_dir[lookupKey],"ERROR"),""), "")</f>
        <v/>
      </c>
      <c r="AO20" s="3" t="str">
        <f>IF($A20="ADD",IF(NOT(ISBLANK(AN20)),_xlfn.XLOOKUP(AN20,frame[lookupValue],frame[lookupKey],"ERROR"),""), "")</f>
        <v/>
      </c>
      <c r="AQ20" s="3" t="str">
        <f>IF($A20="ADD",IF(NOT(ISBLANK(AP20)),_xlfn.XLOOKUP(AP20,sign_substrate[lookupValue],sign_substrate[lookupKey],"ERROR"),""), "")</f>
        <v/>
      </c>
      <c r="AS20" s="3" t="str">
        <f>IF($A20="ADD",IF(NOT(ISBLANK(AR20)),_xlfn.XLOOKUP(AR20,sign_material[lookupValue],sign_material[lookupKey],"ERROR"),""), "")</f>
        <v/>
      </c>
      <c r="AT20" s="3" t="str">
        <f t="shared" si="0"/>
        <v/>
      </c>
      <c r="AV20" s="3" t="str">
        <f>IF($A20="ADD",IF(NOT(ISBLANK(AU20)),_xlfn.XLOOKUP(AU20,sign_material[lookupValue],sign_material[lookupKey],"ERROR"),""), "")</f>
        <v/>
      </c>
      <c r="AX20" s="3" t="str">
        <f>IF($A20="ADD",IF(NOT(ISBLANK(AW20)),_xlfn.XLOOKUP(AW20,sign_colour[lookupValue],sign_colour[lookupKey],"ERROR"),""), "")</f>
        <v/>
      </c>
      <c r="AY20" s="7"/>
      <c r="AZ20" s="4" t="str">
        <f t="shared" ca="1" si="1"/>
        <v/>
      </c>
      <c r="BA20" s="4"/>
      <c r="BB20" s="3" t="str">
        <f t="shared" si="2"/>
        <v/>
      </c>
      <c r="BC20" s="3" t="str">
        <f>IF($A20="","",IF((AND($A20="ADD",OR(BB20="",BB20="In Use"))),"5",(_xlfn.XLOOKUP(BB20,ud_asset_status[lookupValue],ud_asset_status[lookupKey],""))))</f>
        <v/>
      </c>
      <c r="BE20" s="3" t="str">
        <f>IF($A20="ADD",IF(NOT(ISBLANK(BD20)),_xlfn.XLOOKUP(BD20,ud_replacement_status[lookupValue],ud_replacement_status[lookupKey],"ERROR"),""), "")</f>
        <v/>
      </c>
      <c r="BF20" s="7"/>
      <c r="BH20" s="3" t="str">
        <f>IF($A20="ADD",IF(NOT(ISBLANK(BG20)),_xlfn.XLOOKUP(BG20,ar_replace_reason[lookupValue],ar_replace_reason[lookupKey],"ERROR"),""), "")</f>
        <v/>
      </c>
      <c r="BI20" s="3" t="str">
        <f t="shared" si="3"/>
        <v/>
      </c>
      <c r="BJ20" s="3" t="str">
        <f>IF($A20="","",IF((AND($A20="ADD",OR(BI20="",BI20="Queenstown-Lakes District Council"))),"70",(_xlfn.XLOOKUP(BI20,ud_organisation_owner[lookupValue],ud_organisation_owner[lookupKey],""))))</f>
        <v/>
      </c>
      <c r="BK20" s="3" t="str">
        <f t="shared" si="4"/>
        <v/>
      </c>
      <c r="BL20" s="3" t="str">
        <f>IF($A20="","",IF((AND($A20="ADD",OR(BK20="",BK20="Queenstown-Lakes District Council"))),"70",(_xlfn.XLOOKUP(BK20,ud_organisation_owner[lookupValue],ud_organisation_owner[lookupKey],""))))</f>
        <v/>
      </c>
      <c r="BM20" s="3" t="str">
        <f t="shared" si="5"/>
        <v/>
      </c>
      <c r="BN20" s="3" t="str">
        <f>IF($A20="","",IF((AND($A20="ADD",OR(BM20="",BM20="Local Authority"))),"17",(_xlfn.XLOOKUP(BM20,ud_sub_organisation[lookupValue],ud_sub_organisation[lookupKey],""))))</f>
        <v/>
      </c>
      <c r="BP20" s="3" t="str">
        <f>IF($A20="ADD",IF(NOT(ISBLANK(BO20)),_xlfn.XLOOKUP(BO20,ud_maintenance_organisation[lookupValue],ud_maintenance_organisation[lookupKey],"ERROR"),""), "")</f>
        <v/>
      </c>
      <c r="BQ20" s="3" t="str">
        <f t="shared" si="6"/>
        <v/>
      </c>
      <c r="BR20" s="3" t="str">
        <f>IF($A20="","",IF((AND($A20="ADD",OR(BQ20="",BQ20="Vested Assets"))),"12",(_xlfn.XLOOKUP(BQ20,ud_work_category[lookupValue],ud_work_category[lookupKey],""))))</f>
        <v/>
      </c>
      <c r="BS20" s="8"/>
      <c r="BT20" s="2" t="str">
        <f t="shared" si="7"/>
        <v/>
      </c>
      <c r="BU20" s="3" t="str">
        <f t="shared" si="8"/>
        <v/>
      </c>
      <c r="BV20" s="3" t="str">
        <f>IF($A20="","",IF((AND($A20="ADD",OR(BU20="",BU20="Excellent"))),"1",(_xlfn.XLOOKUP(BU20,condition[lookupValue],condition[lookupKey],""))))</f>
        <v/>
      </c>
      <c r="BW20" s="7" t="str">
        <f t="shared" si="9"/>
        <v/>
      </c>
      <c r="BX20" s="9"/>
    </row>
    <row r="21" spans="2:76" x14ac:dyDescent="0.25">
      <c r="B21" s="4"/>
      <c r="D21" s="3" t="str">
        <f>IF($A21="ADD",IF(NOT(ISBLANK(C21)),_xlfn.XLOOKUP(C21,ud_amds_table_list[lookupValue],ud_amds_table_list[lookupKey],"ERROR"),""), "")</f>
        <v/>
      </c>
      <c r="G21" s="3" t="str">
        <f>IF($A21="ADD",IF(NOT(ISBLANK(F21)),_xlfn.XLOOKUP(F21,roadnames[lookupValue],roadnames[lookupKey],"ERROR"),""), "")</f>
        <v/>
      </c>
      <c r="H21" s="5"/>
      <c r="I21" s="5"/>
      <c r="J21" s="6"/>
      <c r="L21" s="3" t="str">
        <f>IF($A21="ADD",IF(NOT(ISBLANK(K21)),_xlfn.XLOOKUP(K21,side[lookupValue],side[lookupKey],"ERROR"),""), "")</f>
        <v/>
      </c>
      <c r="M21" s="4"/>
      <c r="N21" s="4"/>
      <c r="O21" s="4"/>
      <c r="S21" s="3" t="str">
        <f>IF($A21="ADD",IF(NOT(ISBLANK(R21)),_xlfn.XLOOKUP(R21,ud_tcd_sign_class[lookupValue],ud_tcd_sign_class[lookupKey],"ERROR"),""), "")</f>
        <v/>
      </c>
      <c r="U21" s="3" t="str">
        <f>IF($A21="ADD",IF(NOT(ISBLANK(T21)),_xlfn.XLOOKUP(1,(ud_tcd_sign_subclass_lookup=T21)*(ud_tcd_sign_subclass_parentKey=S21),ud_tcd_sign_subclass[lookupKey],"ERROR"),""), "")</f>
        <v/>
      </c>
      <c r="W21" s="3" t="str">
        <f>IF($A21="ADD",IF(NOT(ISBLANK(V21)),_xlfn.XLOOKUP(1,(ud_tcd_sign_type_ne_lookup=V21)*(ud_tcd_sign_type_ne_parentKey=T21),ud_tcd_sign_type_ne[lookupKey],"ERROR"),""), "")</f>
        <v/>
      </c>
      <c r="Y21" s="3" t="str">
        <f>IF($A21="ADD",IF(NOT(ISBLANK(X21)),_xlfn.XLOOKUP(X21,ud_non_tcd_sign_type[lookupValue],ud_non_tcd_sign_type[lookupKey],"ERROR"),""), "")</f>
        <v/>
      </c>
      <c r="AE21" s="3" t="str">
        <f>IF($A21="ADD",IF(NOT(ISBLANK(AD21)),_xlfn.XLOOKUP(AD21,ud_sign_background_colour[lookupValue],ud_sign_background_colour[lookupKey],"ERROR"),""), "")</f>
        <v/>
      </c>
      <c r="AF21" s="8"/>
      <c r="AI21" s="3" t="str">
        <f>IF($A21="ADD",IF(NOT(ISBLANK(AH21)),_xlfn.XLOOKUP(AH21,ud_sign_connection_mode[lookupValue],ud_sign_connection_mode[lookupKey],"ERROR"),""), "")</f>
        <v/>
      </c>
      <c r="AJ21" s="4"/>
      <c r="AM21" s="3" t="str">
        <f>IF($A21="ADD",IF(NOT(ISBLANK(AL21)),_xlfn.XLOOKUP(AL21,indicating_dir[lookupValue],indicating_dir[lookupKey],"ERROR"),""), "")</f>
        <v/>
      </c>
      <c r="AO21" s="3" t="str">
        <f>IF($A21="ADD",IF(NOT(ISBLANK(AN21)),_xlfn.XLOOKUP(AN21,frame[lookupValue],frame[lookupKey],"ERROR"),""), "")</f>
        <v/>
      </c>
      <c r="AQ21" s="3" t="str">
        <f>IF($A21="ADD",IF(NOT(ISBLANK(AP21)),_xlfn.XLOOKUP(AP21,sign_substrate[lookupValue],sign_substrate[lookupKey],"ERROR"),""), "")</f>
        <v/>
      </c>
      <c r="AS21" s="3" t="str">
        <f>IF($A21="ADD",IF(NOT(ISBLANK(AR21)),_xlfn.XLOOKUP(AR21,sign_material[lookupValue],sign_material[lookupKey],"ERROR"),""), "")</f>
        <v/>
      </c>
      <c r="AT21" s="3" t="str">
        <f t="shared" si="0"/>
        <v/>
      </c>
      <c r="AV21" s="3" t="str">
        <f>IF($A21="ADD",IF(NOT(ISBLANK(AU21)),_xlfn.XLOOKUP(AU21,sign_material[lookupValue],sign_material[lookupKey],"ERROR"),""), "")</f>
        <v/>
      </c>
      <c r="AX21" s="3" t="str">
        <f>IF($A21="ADD",IF(NOT(ISBLANK(AW21)),_xlfn.XLOOKUP(AW21,sign_colour[lookupValue],sign_colour[lookupKey],"ERROR"),""), "")</f>
        <v/>
      </c>
      <c r="AY21" s="7"/>
      <c r="AZ21" s="4" t="str">
        <f t="shared" ca="1" si="1"/>
        <v/>
      </c>
      <c r="BA21" s="4"/>
      <c r="BB21" s="3" t="str">
        <f t="shared" si="2"/>
        <v/>
      </c>
      <c r="BC21" s="3" t="str">
        <f>IF($A21="","",IF((AND($A21="ADD",OR(BB21="",BB21="In Use"))),"5",(_xlfn.XLOOKUP(BB21,ud_asset_status[lookupValue],ud_asset_status[lookupKey],""))))</f>
        <v/>
      </c>
      <c r="BE21" s="3" t="str">
        <f>IF($A21="ADD",IF(NOT(ISBLANK(BD21)),_xlfn.XLOOKUP(BD21,ud_replacement_status[lookupValue],ud_replacement_status[lookupKey],"ERROR"),""), "")</f>
        <v/>
      </c>
      <c r="BF21" s="7"/>
      <c r="BH21" s="3" t="str">
        <f>IF($A21="ADD",IF(NOT(ISBLANK(BG21)),_xlfn.XLOOKUP(BG21,ar_replace_reason[lookupValue],ar_replace_reason[lookupKey],"ERROR"),""), "")</f>
        <v/>
      </c>
      <c r="BI21" s="3" t="str">
        <f t="shared" si="3"/>
        <v/>
      </c>
      <c r="BJ21" s="3" t="str">
        <f>IF($A21="","",IF((AND($A21="ADD",OR(BI21="",BI21="Queenstown-Lakes District Council"))),"70",(_xlfn.XLOOKUP(BI21,ud_organisation_owner[lookupValue],ud_organisation_owner[lookupKey],""))))</f>
        <v/>
      </c>
      <c r="BK21" s="3" t="str">
        <f t="shared" si="4"/>
        <v/>
      </c>
      <c r="BL21" s="3" t="str">
        <f>IF($A21="","",IF((AND($A21="ADD",OR(BK21="",BK21="Queenstown-Lakes District Council"))),"70",(_xlfn.XLOOKUP(BK21,ud_organisation_owner[lookupValue],ud_organisation_owner[lookupKey],""))))</f>
        <v/>
      </c>
      <c r="BM21" s="3" t="str">
        <f t="shared" si="5"/>
        <v/>
      </c>
      <c r="BN21" s="3" t="str">
        <f>IF($A21="","",IF((AND($A21="ADD",OR(BM21="",BM21="Local Authority"))),"17",(_xlfn.XLOOKUP(BM21,ud_sub_organisation[lookupValue],ud_sub_organisation[lookupKey],""))))</f>
        <v/>
      </c>
      <c r="BP21" s="3" t="str">
        <f>IF($A21="ADD",IF(NOT(ISBLANK(BO21)),_xlfn.XLOOKUP(BO21,ud_maintenance_organisation[lookupValue],ud_maintenance_organisation[lookupKey],"ERROR"),""), "")</f>
        <v/>
      </c>
      <c r="BQ21" s="3" t="str">
        <f t="shared" si="6"/>
        <v/>
      </c>
      <c r="BR21" s="3" t="str">
        <f>IF($A21="","",IF((AND($A21="ADD",OR(BQ21="",BQ21="Vested Assets"))),"12",(_xlfn.XLOOKUP(BQ21,ud_work_category[lookupValue],ud_work_category[lookupKey],""))))</f>
        <v/>
      </c>
      <c r="BS21" s="8"/>
      <c r="BT21" s="2" t="str">
        <f t="shared" si="7"/>
        <v/>
      </c>
      <c r="BU21" s="3" t="str">
        <f t="shared" si="8"/>
        <v/>
      </c>
      <c r="BV21" s="3" t="str">
        <f>IF($A21="","",IF((AND($A21="ADD",OR(BU21="",BU21="Excellent"))),"1",(_xlfn.XLOOKUP(BU21,condition[lookupValue],condition[lookupKey],""))))</f>
        <v/>
      </c>
      <c r="BW21" s="7" t="str">
        <f t="shared" si="9"/>
        <v/>
      </c>
      <c r="BX21" s="9"/>
    </row>
    <row r="22" spans="2:76" x14ac:dyDescent="0.25">
      <c r="B22" s="4"/>
      <c r="D22" s="3" t="str">
        <f>IF($A22="ADD",IF(NOT(ISBLANK(C22)),_xlfn.XLOOKUP(C22,ud_amds_table_list[lookupValue],ud_amds_table_list[lookupKey],"ERROR"),""), "")</f>
        <v/>
      </c>
      <c r="G22" s="3" t="str">
        <f>IF($A22="ADD",IF(NOT(ISBLANK(F22)),_xlfn.XLOOKUP(F22,roadnames[lookupValue],roadnames[lookupKey],"ERROR"),""), "")</f>
        <v/>
      </c>
      <c r="H22" s="5"/>
      <c r="I22" s="5"/>
      <c r="J22" s="6"/>
      <c r="L22" s="3" t="str">
        <f>IF($A22="ADD",IF(NOT(ISBLANK(K22)),_xlfn.XLOOKUP(K22,side[lookupValue],side[lookupKey],"ERROR"),""), "")</f>
        <v/>
      </c>
      <c r="M22" s="4"/>
      <c r="N22" s="4"/>
      <c r="O22" s="4"/>
      <c r="S22" s="3" t="str">
        <f>IF($A22="ADD",IF(NOT(ISBLANK(R22)),_xlfn.XLOOKUP(R22,ud_tcd_sign_class[lookupValue],ud_tcd_sign_class[lookupKey],"ERROR"),""), "")</f>
        <v/>
      </c>
      <c r="U22" s="3" t="str">
        <f>IF($A22="ADD",IF(NOT(ISBLANK(T22)),_xlfn.XLOOKUP(1,(ud_tcd_sign_subclass_lookup=T22)*(ud_tcd_sign_subclass_parentKey=S22),ud_tcd_sign_subclass[lookupKey],"ERROR"),""), "")</f>
        <v/>
      </c>
      <c r="W22" s="3" t="str">
        <f>IF($A22="ADD",IF(NOT(ISBLANK(V22)),_xlfn.XLOOKUP(1,(ud_tcd_sign_type_ne_lookup=V22)*(ud_tcd_sign_type_ne_parentKey=T22),ud_tcd_sign_type_ne[lookupKey],"ERROR"),""), "")</f>
        <v/>
      </c>
      <c r="Y22" s="3" t="str">
        <f>IF($A22="ADD",IF(NOT(ISBLANK(X22)),_xlfn.XLOOKUP(X22,ud_non_tcd_sign_type[lookupValue],ud_non_tcd_sign_type[lookupKey],"ERROR"),""), "")</f>
        <v/>
      </c>
      <c r="AE22" s="3" t="str">
        <f>IF($A22="ADD",IF(NOT(ISBLANK(AD22)),_xlfn.XLOOKUP(AD22,ud_sign_background_colour[lookupValue],ud_sign_background_colour[lookupKey],"ERROR"),""), "")</f>
        <v/>
      </c>
      <c r="AF22" s="8"/>
      <c r="AI22" s="3" t="str">
        <f>IF($A22="ADD",IF(NOT(ISBLANK(AH22)),_xlfn.XLOOKUP(AH22,ud_sign_connection_mode[lookupValue],ud_sign_connection_mode[lookupKey],"ERROR"),""), "")</f>
        <v/>
      </c>
      <c r="AJ22" s="4"/>
      <c r="AM22" s="3" t="str">
        <f>IF($A22="ADD",IF(NOT(ISBLANK(AL22)),_xlfn.XLOOKUP(AL22,indicating_dir[lookupValue],indicating_dir[lookupKey],"ERROR"),""), "")</f>
        <v/>
      </c>
      <c r="AO22" s="3" t="str">
        <f>IF($A22="ADD",IF(NOT(ISBLANK(AN22)),_xlfn.XLOOKUP(AN22,frame[lookupValue],frame[lookupKey],"ERROR"),""), "")</f>
        <v/>
      </c>
      <c r="AQ22" s="3" t="str">
        <f>IF($A22="ADD",IF(NOT(ISBLANK(AP22)),_xlfn.XLOOKUP(AP22,sign_substrate[lookupValue],sign_substrate[lookupKey],"ERROR"),""), "")</f>
        <v/>
      </c>
      <c r="AS22" s="3" t="str">
        <f>IF($A22="ADD",IF(NOT(ISBLANK(AR22)),_xlfn.XLOOKUP(AR22,sign_material[lookupValue],sign_material[lookupKey],"ERROR"),""), "")</f>
        <v/>
      </c>
      <c r="AT22" s="3" t="str">
        <f t="shared" si="0"/>
        <v/>
      </c>
      <c r="AV22" s="3" t="str">
        <f>IF($A22="ADD",IF(NOT(ISBLANK(AU22)),_xlfn.XLOOKUP(AU22,sign_material[lookupValue],sign_material[lookupKey],"ERROR"),""), "")</f>
        <v/>
      </c>
      <c r="AX22" s="3" t="str">
        <f>IF($A22="ADD",IF(NOT(ISBLANK(AW22)),_xlfn.XLOOKUP(AW22,sign_colour[lookupValue],sign_colour[lookupKey],"ERROR"),""), "")</f>
        <v/>
      </c>
      <c r="AY22" s="7"/>
      <c r="AZ22" s="4" t="str">
        <f t="shared" ca="1" si="1"/>
        <v/>
      </c>
      <c r="BA22" s="4"/>
      <c r="BB22" s="3" t="str">
        <f t="shared" si="2"/>
        <v/>
      </c>
      <c r="BC22" s="3" t="str">
        <f>IF($A22="","",IF((AND($A22="ADD",OR(BB22="",BB22="In Use"))),"5",(_xlfn.XLOOKUP(BB22,ud_asset_status[lookupValue],ud_asset_status[lookupKey],""))))</f>
        <v/>
      </c>
      <c r="BE22" s="3" t="str">
        <f>IF($A22="ADD",IF(NOT(ISBLANK(BD22)),_xlfn.XLOOKUP(BD22,ud_replacement_status[lookupValue],ud_replacement_status[lookupKey],"ERROR"),""), "")</f>
        <v/>
      </c>
      <c r="BF22" s="7"/>
      <c r="BH22" s="3" t="str">
        <f>IF($A22="ADD",IF(NOT(ISBLANK(BG22)),_xlfn.XLOOKUP(BG22,ar_replace_reason[lookupValue],ar_replace_reason[lookupKey],"ERROR"),""), "")</f>
        <v/>
      </c>
      <c r="BI22" s="3" t="str">
        <f t="shared" si="3"/>
        <v/>
      </c>
      <c r="BJ22" s="3" t="str">
        <f>IF($A22="","",IF((AND($A22="ADD",OR(BI22="",BI22="Queenstown-Lakes District Council"))),"70",(_xlfn.XLOOKUP(BI22,ud_organisation_owner[lookupValue],ud_organisation_owner[lookupKey],""))))</f>
        <v/>
      </c>
      <c r="BK22" s="3" t="str">
        <f t="shared" si="4"/>
        <v/>
      </c>
      <c r="BL22" s="3" t="str">
        <f>IF($A22="","",IF((AND($A22="ADD",OR(BK22="",BK22="Queenstown-Lakes District Council"))),"70",(_xlfn.XLOOKUP(BK22,ud_organisation_owner[lookupValue],ud_organisation_owner[lookupKey],""))))</f>
        <v/>
      </c>
      <c r="BM22" s="3" t="str">
        <f t="shared" si="5"/>
        <v/>
      </c>
      <c r="BN22" s="3" t="str">
        <f>IF($A22="","",IF((AND($A22="ADD",OR(BM22="",BM22="Local Authority"))),"17",(_xlfn.XLOOKUP(BM22,ud_sub_organisation[lookupValue],ud_sub_organisation[lookupKey],""))))</f>
        <v/>
      </c>
      <c r="BP22" s="3" t="str">
        <f>IF($A22="ADD",IF(NOT(ISBLANK(BO22)),_xlfn.XLOOKUP(BO22,ud_maintenance_organisation[lookupValue],ud_maintenance_organisation[lookupKey],"ERROR"),""), "")</f>
        <v/>
      </c>
      <c r="BQ22" s="3" t="str">
        <f t="shared" si="6"/>
        <v/>
      </c>
      <c r="BR22" s="3" t="str">
        <f>IF($A22="","",IF((AND($A22="ADD",OR(BQ22="",BQ22="Vested Assets"))),"12",(_xlfn.XLOOKUP(BQ22,ud_work_category[lookupValue],ud_work_category[lookupKey],""))))</f>
        <v/>
      </c>
      <c r="BS22" s="8"/>
      <c r="BT22" s="2" t="str">
        <f t="shared" si="7"/>
        <v/>
      </c>
      <c r="BU22" s="3" t="str">
        <f t="shared" si="8"/>
        <v/>
      </c>
      <c r="BV22" s="3" t="str">
        <f>IF($A22="","",IF((AND($A22="ADD",OR(BU22="",BU22="Excellent"))),"1",(_xlfn.XLOOKUP(BU22,condition[lookupValue],condition[lookupKey],""))))</f>
        <v/>
      </c>
      <c r="BW22" s="7" t="str">
        <f t="shared" si="9"/>
        <v/>
      </c>
      <c r="BX22" s="9"/>
    </row>
    <row r="23" spans="2:76" x14ac:dyDescent="0.25">
      <c r="B23" s="4"/>
      <c r="D23" s="3" t="str">
        <f>IF($A23="ADD",IF(NOT(ISBLANK(C23)),_xlfn.XLOOKUP(C23,ud_amds_table_list[lookupValue],ud_amds_table_list[lookupKey],"ERROR"),""), "")</f>
        <v/>
      </c>
      <c r="G23" s="3" t="str">
        <f>IF($A23="ADD",IF(NOT(ISBLANK(F23)),_xlfn.XLOOKUP(F23,roadnames[lookupValue],roadnames[lookupKey],"ERROR"),""), "")</f>
        <v/>
      </c>
      <c r="H23" s="5"/>
      <c r="I23" s="5"/>
      <c r="J23" s="6"/>
      <c r="L23" s="3" t="str">
        <f>IF($A23="ADD",IF(NOT(ISBLANK(K23)),_xlfn.XLOOKUP(K23,side[lookupValue],side[lookupKey],"ERROR"),""), "")</f>
        <v/>
      </c>
      <c r="M23" s="4"/>
      <c r="N23" s="4"/>
      <c r="O23" s="4"/>
      <c r="S23" s="3" t="str">
        <f>IF($A23="ADD",IF(NOT(ISBLANK(R23)),_xlfn.XLOOKUP(R23,ud_tcd_sign_class[lookupValue],ud_tcd_sign_class[lookupKey],"ERROR"),""), "")</f>
        <v/>
      </c>
      <c r="U23" s="3" t="str">
        <f>IF($A23="ADD",IF(NOT(ISBLANK(T23)),_xlfn.XLOOKUP(1,(ud_tcd_sign_subclass_lookup=T23)*(ud_tcd_sign_subclass_parentKey=S23),ud_tcd_sign_subclass[lookupKey],"ERROR"),""), "")</f>
        <v/>
      </c>
      <c r="W23" s="3" t="str">
        <f>IF($A23="ADD",IF(NOT(ISBLANK(V23)),_xlfn.XLOOKUP(1,(ud_tcd_sign_type_ne_lookup=V23)*(ud_tcd_sign_type_ne_parentKey=T23),ud_tcd_sign_type_ne[lookupKey],"ERROR"),""), "")</f>
        <v/>
      </c>
      <c r="Y23" s="3" t="str">
        <f>IF($A23="ADD",IF(NOT(ISBLANK(X23)),_xlfn.XLOOKUP(X23,ud_non_tcd_sign_type[lookupValue],ud_non_tcd_sign_type[lookupKey],"ERROR"),""), "")</f>
        <v/>
      </c>
      <c r="AE23" s="3" t="str">
        <f>IF($A23="ADD",IF(NOT(ISBLANK(AD23)),_xlfn.XLOOKUP(AD23,ud_sign_background_colour[lookupValue],ud_sign_background_colour[lookupKey],"ERROR"),""), "")</f>
        <v/>
      </c>
      <c r="AF23" s="8"/>
      <c r="AI23" s="3" t="str">
        <f>IF($A23="ADD",IF(NOT(ISBLANK(AH23)),_xlfn.XLOOKUP(AH23,ud_sign_connection_mode[lookupValue],ud_sign_connection_mode[lookupKey],"ERROR"),""), "")</f>
        <v/>
      </c>
      <c r="AJ23" s="4"/>
      <c r="AM23" s="3" t="str">
        <f>IF($A23="ADD",IF(NOT(ISBLANK(AL23)),_xlfn.XLOOKUP(AL23,indicating_dir[lookupValue],indicating_dir[lookupKey],"ERROR"),""), "")</f>
        <v/>
      </c>
      <c r="AO23" s="3" t="str">
        <f>IF($A23="ADD",IF(NOT(ISBLANK(AN23)),_xlfn.XLOOKUP(AN23,frame[lookupValue],frame[lookupKey],"ERROR"),""), "")</f>
        <v/>
      </c>
      <c r="AQ23" s="3" t="str">
        <f>IF($A23="ADD",IF(NOT(ISBLANK(AP23)),_xlfn.XLOOKUP(AP23,sign_substrate[lookupValue],sign_substrate[lookupKey],"ERROR"),""), "")</f>
        <v/>
      </c>
      <c r="AS23" s="3" t="str">
        <f>IF($A23="ADD",IF(NOT(ISBLANK(AR23)),_xlfn.XLOOKUP(AR23,sign_material[lookupValue],sign_material[lookupKey],"ERROR"),""), "")</f>
        <v/>
      </c>
      <c r="AT23" s="3" t="str">
        <f t="shared" si="0"/>
        <v/>
      </c>
      <c r="AV23" s="3" t="str">
        <f>IF($A23="ADD",IF(NOT(ISBLANK(AU23)),_xlfn.XLOOKUP(AU23,sign_material[lookupValue],sign_material[lookupKey],"ERROR"),""), "")</f>
        <v/>
      </c>
      <c r="AX23" s="3" t="str">
        <f>IF($A23="ADD",IF(NOT(ISBLANK(AW23)),_xlfn.XLOOKUP(AW23,sign_colour[lookupValue],sign_colour[lookupKey],"ERROR"),""), "")</f>
        <v/>
      </c>
      <c r="AY23" s="7"/>
      <c r="AZ23" s="4" t="str">
        <f t="shared" ca="1" si="1"/>
        <v/>
      </c>
      <c r="BA23" s="4"/>
      <c r="BB23" s="3" t="str">
        <f t="shared" si="2"/>
        <v/>
      </c>
      <c r="BC23" s="3" t="str">
        <f>IF($A23="","",IF((AND($A23="ADD",OR(BB23="",BB23="In Use"))),"5",(_xlfn.XLOOKUP(BB23,ud_asset_status[lookupValue],ud_asset_status[lookupKey],""))))</f>
        <v/>
      </c>
      <c r="BE23" s="3" t="str">
        <f>IF($A23="ADD",IF(NOT(ISBLANK(BD23)),_xlfn.XLOOKUP(BD23,ud_replacement_status[lookupValue],ud_replacement_status[lookupKey],"ERROR"),""), "")</f>
        <v/>
      </c>
      <c r="BF23" s="7"/>
      <c r="BH23" s="3" t="str">
        <f>IF($A23="ADD",IF(NOT(ISBLANK(BG23)),_xlfn.XLOOKUP(BG23,ar_replace_reason[lookupValue],ar_replace_reason[lookupKey],"ERROR"),""), "")</f>
        <v/>
      </c>
      <c r="BI23" s="3" t="str">
        <f t="shared" si="3"/>
        <v/>
      </c>
      <c r="BJ23" s="3" t="str">
        <f>IF($A23="","",IF((AND($A23="ADD",OR(BI23="",BI23="Queenstown-Lakes District Council"))),"70",(_xlfn.XLOOKUP(BI23,ud_organisation_owner[lookupValue],ud_organisation_owner[lookupKey],""))))</f>
        <v/>
      </c>
      <c r="BK23" s="3" t="str">
        <f t="shared" si="4"/>
        <v/>
      </c>
      <c r="BL23" s="3" t="str">
        <f>IF($A23="","",IF((AND($A23="ADD",OR(BK23="",BK23="Queenstown-Lakes District Council"))),"70",(_xlfn.XLOOKUP(BK23,ud_organisation_owner[lookupValue],ud_organisation_owner[lookupKey],""))))</f>
        <v/>
      </c>
      <c r="BM23" s="3" t="str">
        <f t="shared" si="5"/>
        <v/>
      </c>
      <c r="BN23" s="3" t="str">
        <f>IF($A23="","",IF((AND($A23="ADD",OR(BM23="",BM23="Local Authority"))),"17",(_xlfn.XLOOKUP(BM23,ud_sub_organisation[lookupValue],ud_sub_organisation[lookupKey],""))))</f>
        <v/>
      </c>
      <c r="BP23" s="3" t="str">
        <f>IF($A23="ADD",IF(NOT(ISBLANK(BO23)),_xlfn.XLOOKUP(BO23,ud_maintenance_organisation[lookupValue],ud_maintenance_organisation[lookupKey],"ERROR"),""), "")</f>
        <v/>
      </c>
      <c r="BQ23" s="3" t="str">
        <f t="shared" si="6"/>
        <v/>
      </c>
      <c r="BR23" s="3" t="str">
        <f>IF($A23="","",IF((AND($A23="ADD",OR(BQ23="",BQ23="Vested Assets"))),"12",(_xlfn.XLOOKUP(BQ23,ud_work_category[lookupValue],ud_work_category[lookupKey],""))))</f>
        <v/>
      </c>
      <c r="BS23" s="8"/>
      <c r="BT23" s="2" t="str">
        <f t="shared" si="7"/>
        <v/>
      </c>
      <c r="BU23" s="3" t="str">
        <f t="shared" si="8"/>
        <v/>
      </c>
      <c r="BV23" s="3" t="str">
        <f>IF($A23="","",IF((AND($A23="ADD",OR(BU23="",BU23="Excellent"))),"1",(_xlfn.XLOOKUP(BU23,condition[lookupValue],condition[lookupKey],""))))</f>
        <v/>
      </c>
      <c r="BW23" s="7" t="str">
        <f t="shared" si="9"/>
        <v/>
      </c>
      <c r="BX23" s="9"/>
    </row>
    <row r="24" spans="2:76" x14ac:dyDescent="0.25">
      <c r="B24" s="4"/>
      <c r="D24" s="3" t="str">
        <f>IF($A24="ADD",IF(NOT(ISBLANK(C24)),_xlfn.XLOOKUP(C24,ud_amds_table_list[lookupValue],ud_amds_table_list[lookupKey],"ERROR"),""), "")</f>
        <v/>
      </c>
      <c r="G24" s="3" t="str">
        <f>IF($A24="ADD",IF(NOT(ISBLANK(F24)),_xlfn.XLOOKUP(F24,roadnames[lookupValue],roadnames[lookupKey],"ERROR"),""), "")</f>
        <v/>
      </c>
      <c r="H24" s="5"/>
      <c r="I24" s="5"/>
      <c r="J24" s="6"/>
      <c r="L24" s="3" t="str">
        <f>IF($A24="ADD",IF(NOT(ISBLANK(K24)),_xlfn.XLOOKUP(K24,side[lookupValue],side[lookupKey],"ERROR"),""), "")</f>
        <v/>
      </c>
      <c r="M24" s="4"/>
      <c r="N24" s="4"/>
      <c r="O24" s="4"/>
      <c r="S24" s="3" t="str">
        <f>IF($A24="ADD",IF(NOT(ISBLANK(R24)),_xlfn.XLOOKUP(R24,ud_tcd_sign_class[lookupValue],ud_tcd_sign_class[lookupKey],"ERROR"),""), "")</f>
        <v/>
      </c>
      <c r="U24" s="3" t="str">
        <f>IF($A24="ADD",IF(NOT(ISBLANK(T24)),_xlfn.XLOOKUP(1,(ud_tcd_sign_subclass_lookup=T24)*(ud_tcd_sign_subclass_parentKey=S24),ud_tcd_sign_subclass[lookupKey],"ERROR"),""), "")</f>
        <v/>
      </c>
      <c r="W24" s="3" t="str">
        <f>IF($A24="ADD",IF(NOT(ISBLANK(V24)),_xlfn.XLOOKUP(1,(ud_tcd_sign_type_ne_lookup=V24)*(ud_tcd_sign_type_ne_parentKey=T24),ud_tcd_sign_type_ne[lookupKey],"ERROR"),""), "")</f>
        <v/>
      </c>
      <c r="Y24" s="3" t="str">
        <f>IF($A24="ADD",IF(NOT(ISBLANK(X24)),_xlfn.XLOOKUP(X24,ud_non_tcd_sign_type[lookupValue],ud_non_tcd_sign_type[lookupKey],"ERROR"),""), "")</f>
        <v/>
      </c>
      <c r="AE24" s="3" t="str">
        <f>IF($A24="ADD",IF(NOT(ISBLANK(AD24)),_xlfn.XLOOKUP(AD24,ud_sign_background_colour[lookupValue],ud_sign_background_colour[lookupKey],"ERROR"),""), "")</f>
        <v/>
      </c>
      <c r="AF24" s="8"/>
      <c r="AI24" s="3" t="str">
        <f>IF($A24="ADD",IF(NOT(ISBLANK(AH24)),_xlfn.XLOOKUP(AH24,ud_sign_connection_mode[lookupValue],ud_sign_connection_mode[lookupKey],"ERROR"),""), "")</f>
        <v/>
      </c>
      <c r="AJ24" s="4"/>
      <c r="AM24" s="3" t="str">
        <f>IF($A24="ADD",IF(NOT(ISBLANK(AL24)),_xlfn.XLOOKUP(AL24,indicating_dir[lookupValue],indicating_dir[lookupKey],"ERROR"),""), "")</f>
        <v/>
      </c>
      <c r="AO24" s="3" t="str">
        <f>IF($A24="ADD",IF(NOT(ISBLANK(AN24)),_xlfn.XLOOKUP(AN24,frame[lookupValue],frame[lookupKey],"ERROR"),""), "")</f>
        <v/>
      </c>
      <c r="AQ24" s="3" t="str">
        <f>IF($A24="ADD",IF(NOT(ISBLANK(AP24)),_xlfn.XLOOKUP(AP24,sign_substrate[lookupValue],sign_substrate[lookupKey],"ERROR"),""), "")</f>
        <v/>
      </c>
      <c r="AS24" s="3" t="str">
        <f>IF($A24="ADD",IF(NOT(ISBLANK(AR24)),_xlfn.XLOOKUP(AR24,sign_material[lookupValue],sign_material[lookupKey],"ERROR"),""), "")</f>
        <v/>
      </c>
      <c r="AT24" s="3" t="str">
        <f t="shared" si="0"/>
        <v/>
      </c>
      <c r="AV24" s="3" t="str">
        <f>IF($A24="ADD",IF(NOT(ISBLANK(AU24)),_xlfn.XLOOKUP(AU24,sign_material[lookupValue],sign_material[lookupKey],"ERROR"),""), "")</f>
        <v/>
      </c>
      <c r="AX24" s="3" t="str">
        <f>IF($A24="ADD",IF(NOT(ISBLANK(AW24)),_xlfn.XLOOKUP(AW24,sign_colour[lookupValue],sign_colour[lookupKey],"ERROR"),""), "")</f>
        <v/>
      </c>
      <c r="AY24" s="7"/>
      <c r="AZ24" s="4" t="str">
        <f t="shared" ca="1" si="1"/>
        <v/>
      </c>
      <c r="BA24" s="4"/>
      <c r="BB24" s="3" t="str">
        <f t="shared" si="2"/>
        <v/>
      </c>
      <c r="BC24" s="3" t="str">
        <f>IF($A24="","",IF((AND($A24="ADD",OR(BB24="",BB24="In Use"))),"5",(_xlfn.XLOOKUP(BB24,ud_asset_status[lookupValue],ud_asset_status[lookupKey],""))))</f>
        <v/>
      </c>
      <c r="BE24" s="3" t="str">
        <f>IF($A24="ADD",IF(NOT(ISBLANK(BD24)),_xlfn.XLOOKUP(BD24,ud_replacement_status[lookupValue],ud_replacement_status[lookupKey],"ERROR"),""), "")</f>
        <v/>
      </c>
      <c r="BF24" s="7"/>
      <c r="BH24" s="3" t="str">
        <f>IF($A24="ADD",IF(NOT(ISBLANK(BG24)),_xlfn.XLOOKUP(BG24,ar_replace_reason[lookupValue],ar_replace_reason[lookupKey],"ERROR"),""), "")</f>
        <v/>
      </c>
      <c r="BI24" s="3" t="str">
        <f t="shared" si="3"/>
        <v/>
      </c>
      <c r="BJ24" s="3" t="str">
        <f>IF($A24="","",IF((AND($A24="ADD",OR(BI24="",BI24="Queenstown-Lakes District Council"))),"70",(_xlfn.XLOOKUP(BI24,ud_organisation_owner[lookupValue],ud_organisation_owner[lookupKey],""))))</f>
        <v/>
      </c>
      <c r="BK24" s="3" t="str">
        <f t="shared" si="4"/>
        <v/>
      </c>
      <c r="BL24" s="3" t="str">
        <f>IF($A24="","",IF((AND($A24="ADD",OR(BK24="",BK24="Queenstown-Lakes District Council"))),"70",(_xlfn.XLOOKUP(BK24,ud_organisation_owner[lookupValue],ud_organisation_owner[lookupKey],""))))</f>
        <v/>
      </c>
      <c r="BM24" s="3" t="str">
        <f t="shared" si="5"/>
        <v/>
      </c>
      <c r="BN24" s="3" t="str">
        <f>IF($A24="","",IF((AND($A24="ADD",OR(BM24="",BM24="Local Authority"))),"17",(_xlfn.XLOOKUP(BM24,ud_sub_organisation[lookupValue],ud_sub_organisation[lookupKey],""))))</f>
        <v/>
      </c>
      <c r="BP24" s="3" t="str">
        <f>IF($A24="ADD",IF(NOT(ISBLANK(BO24)),_xlfn.XLOOKUP(BO24,ud_maintenance_organisation[lookupValue],ud_maintenance_organisation[lookupKey],"ERROR"),""), "")</f>
        <v/>
      </c>
      <c r="BQ24" s="3" t="str">
        <f t="shared" si="6"/>
        <v/>
      </c>
      <c r="BR24" s="3" t="str">
        <f>IF($A24="","",IF((AND($A24="ADD",OR(BQ24="",BQ24="Vested Assets"))),"12",(_xlfn.XLOOKUP(BQ24,ud_work_category[lookupValue],ud_work_category[lookupKey],""))))</f>
        <v/>
      </c>
      <c r="BS24" s="8"/>
      <c r="BT24" s="2" t="str">
        <f t="shared" si="7"/>
        <v/>
      </c>
      <c r="BU24" s="3" t="str">
        <f t="shared" si="8"/>
        <v/>
      </c>
      <c r="BV24" s="3" t="str">
        <f>IF($A24="","",IF((AND($A24="ADD",OR(BU24="",BU24="Excellent"))),"1",(_xlfn.XLOOKUP(BU24,condition[lookupValue],condition[lookupKey],""))))</f>
        <v/>
      </c>
      <c r="BW24" s="7" t="str">
        <f t="shared" si="9"/>
        <v/>
      </c>
      <c r="BX24" s="9"/>
    </row>
    <row r="25" spans="2:76" x14ac:dyDescent="0.25">
      <c r="B25" s="4"/>
      <c r="D25" s="3" t="str">
        <f>IF($A25="ADD",IF(NOT(ISBLANK(C25)),_xlfn.XLOOKUP(C25,ud_amds_table_list[lookupValue],ud_amds_table_list[lookupKey],"ERROR"),""), "")</f>
        <v/>
      </c>
      <c r="G25" s="3" t="str">
        <f>IF($A25="ADD",IF(NOT(ISBLANK(F25)),_xlfn.XLOOKUP(F25,roadnames[lookupValue],roadnames[lookupKey],"ERROR"),""), "")</f>
        <v/>
      </c>
      <c r="H25" s="5"/>
      <c r="I25" s="5"/>
      <c r="J25" s="6"/>
      <c r="L25" s="3" t="str">
        <f>IF($A25="ADD",IF(NOT(ISBLANK(K25)),_xlfn.XLOOKUP(K25,side[lookupValue],side[lookupKey],"ERROR"),""), "")</f>
        <v/>
      </c>
      <c r="M25" s="4"/>
      <c r="N25" s="4"/>
      <c r="O25" s="4"/>
      <c r="S25" s="3" t="str">
        <f>IF($A25="ADD",IF(NOT(ISBLANK(R25)),_xlfn.XLOOKUP(R25,ud_tcd_sign_class[lookupValue],ud_tcd_sign_class[lookupKey],"ERROR"),""), "")</f>
        <v/>
      </c>
      <c r="U25" s="3" t="str">
        <f>IF($A25="ADD",IF(NOT(ISBLANK(T25)),_xlfn.XLOOKUP(1,(ud_tcd_sign_subclass_lookup=T25)*(ud_tcd_sign_subclass_parentKey=S25),ud_tcd_sign_subclass[lookupKey],"ERROR"),""), "")</f>
        <v/>
      </c>
      <c r="W25" s="3" t="str">
        <f>IF($A25="ADD",IF(NOT(ISBLANK(V25)),_xlfn.XLOOKUP(1,(ud_tcd_sign_type_ne_lookup=V25)*(ud_tcd_sign_type_ne_parentKey=T25),ud_tcd_sign_type_ne[lookupKey],"ERROR"),""), "")</f>
        <v/>
      </c>
      <c r="Y25" s="3" t="str">
        <f>IF($A25="ADD",IF(NOT(ISBLANK(X25)),_xlfn.XLOOKUP(X25,ud_non_tcd_sign_type[lookupValue],ud_non_tcd_sign_type[lookupKey],"ERROR"),""), "")</f>
        <v/>
      </c>
      <c r="AE25" s="3" t="str">
        <f>IF($A25="ADD",IF(NOT(ISBLANK(AD25)),_xlfn.XLOOKUP(AD25,ud_sign_background_colour[lookupValue],ud_sign_background_colour[lookupKey],"ERROR"),""), "")</f>
        <v/>
      </c>
      <c r="AF25" s="8"/>
      <c r="AI25" s="3" t="str">
        <f>IF($A25="ADD",IF(NOT(ISBLANK(AH25)),_xlfn.XLOOKUP(AH25,ud_sign_connection_mode[lookupValue],ud_sign_connection_mode[lookupKey],"ERROR"),""), "")</f>
        <v/>
      </c>
      <c r="AJ25" s="4"/>
      <c r="AM25" s="3" t="str">
        <f>IF($A25="ADD",IF(NOT(ISBLANK(AL25)),_xlfn.XLOOKUP(AL25,indicating_dir[lookupValue],indicating_dir[lookupKey],"ERROR"),""), "")</f>
        <v/>
      </c>
      <c r="AO25" s="3" t="str">
        <f>IF($A25="ADD",IF(NOT(ISBLANK(AN25)),_xlfn.XLOOKUP(AN25,frame[lookupValue],frame[lookupKey],"ERROR"),""), "")</f>
        <v/>
      </c>
      <c r="AQ25" s="3" t="str">
        <f>IF($A25="ADD",IF(NOT(ISBLANK(AP25)),_xlfn.XLOOKUP(AP25,sign_substrate[lookupValue],sign_substrate[lookupKey],"ERROR"),""), "")</f>
        <v/>
      </c>
      <c r="AS25" s="3" t="str">
        <f>IF($A25="ADD",IF(NOT(ISBLANK(AR25)),_xlfn.XLOOKUP(AR25,sign_material[lookupValue],sign_material[lookupKey],"ERROR"),""), "")</f>
        <v/>
      </c>
      <c r="AT25" s="3" t="str">
        <f t="shared" si="0"/>
        <v/>
      </c>
      <c r="AV25" s="3" t="str">
        <f>IF($A25="ADD",IF(NOT(ISBLANK(AU25)),_xlfn.XLOOKUP(AU25,sign_material[lookupValue],sign_material[lookupKey],"ERROR"),""), "")</f>
        <v/>
      </c>
      <c r="AX25" s="3" t="str">
        <f>IF($A25="ADD",IF(NOT(ISBLANK(AW25)),_xlfn.XLOOKUP(AW25,sign_colour[lookupValue],sign_colour[lookupKey],"ERROR"),""), "")</f>
        <v/>
      </c>
      <c r="AY25" s="7"/>
      <c r="AZ25" s="4" t="str">
        <f t="shared" ca="1" si="1"/>
        <v/>
      </c>
      <c r="BA25" s="4"/>
      <c r="BB25" s="3" t="str">
        <f t="shared" si="2"/>
        <v/>
      </c>
      <c r="BC25" s="3" t="str">
        <f>IF($A25="","",IF((AND($A25="ADD",OR(BB25="",BB25="In Use"))),"5",(_xlfn.XLOOKUP(BB25,ud_asset_status[lookupValue],ud_asset_status[lookupKey],""))))</f>
        <v/>
      </c>
      <c r="BE25" s="3" t="str">
        <f>IF($A25="ADD",IF(NOT(ISBLANK(BD25)),_xlfn.XLOOKUP(BD25,ud_replacement_status[lookupValue],ud_replacement_status[lookupKey],"ERROR"),""), "")</f>
        <v/>
      </c>
      <c r="BF25" s="7"/>
      <c r="BH25" s="3" t="str">
        <f>IF($A25="ADD",IF(NOT(ISBLANK(BG25)),_xlfn.XLOOKUP(BG25,ar_replace_reason[lookupValue],ar_replace_reason[lookupKey],"ERROR"),""), "")</f>
        <v/>
      </c>
      <c r="BI25" s="3" t="str">
        <f t="shared" si="3"/>
        <v/>
      </c>
      <c r="BJ25" s="3" t="str">
        <f>IF($A25="","",IF((AND($A25="ADD",OR(BI25="",BI25="Queenstown-Lakes District Council"))),"70",(_xlfn.XLOOKUP(BI25,ud_organisation_owner[lookupValue],ud_organisation_owner[lookupKey],""))))</f>
        <v/>
      </c>
      <c r="BK25" s="3" t="str">
        <f t="shared" si="4"/>
        <v/>
      </c>
      <c r="BL25" s="3" t="str">
        <f>IF($A25="","",IF((AND($A25="ADD",OR(BK25="",BK25="Queenstown-Lakes District Council"))),"70",(_xlfn.XLOOKUP(BK25,ud_organisation_owner[lookupValue],ud_organisation_owner[lookupKey],""))))</f>
        <v/>
      </c>
      <c r="BM25" s="3" t="str">
        <f t="shared" si="5"/>
        <v/>
      </c>
      <c r="BN25" s="3" t="str">
        <f>IF($A25="","",IF((AND($A25="ADD",OR(BM25="",BM25="Local Authority"))),"17",(_xlfn.XLOOKUP(BM25,ud_sub_organisation[lookupValue],ud_sub_organisation[lookupKey],""))))</f>
        <v/>
      </c>
      <c r="BP25" s="3" t="str">
        <f>IF($A25="ADD",IF(NOT(ISBLANK(BO25)),_xlfn.XLOOKUP(BO25,ud_maintenance_organisation[lookupValue],ud_maintenance_organisation[lookupKey],"ERROR"),""), "")</f>
        <v/>
      </c>
      <c r="BQ25" s="3" t="str">
        <f t="shared" si="6"/>
        <v/>
      </c>
      <c r="BR25" s="3" t="str">
        <f>IF($A25="","",IF((AND($A25="ADD",OR(BQ25="",BQ25="Vested Assets"))),"12",(_xlfn.XLOOKUP(BQ25,ud_work_category[lookupValue],ud_work_category[lookupKey],""))))</f>
        <v/>
      </c>
      <c r="BS25" s="8"/>
      <c r="BT25" s="2" t="str">
        <f t="shared" si="7"/>
        <v/>
      </c>
      <c r="BU25" s="3" t="str">
        <f t="shared" si="8"/>
        <v/>
      </c>
      <c r="BV25" s="3" t="str">
        <f>IF($A25="","",IF((AND($A25="ADD",OR(BU25="",BU25="Excellent"))),"1",(_xlfn.XLOOKUP(BU25,condition[lookupValue],condition[lookupKey],""))))</f>
        <v/>
      </c>
      <c r="BW25" s="7" t="str">
        <f t="shared" si="9"/>
        <v/>
      </c>
      <c r="BX25" s="9"/>
    </row>
    <row r="26" spans="2:76" x14ac:dyDescent="0.25">
      <c r="B26" s="4"/>
      <c r="D26" s="3" t="str">
        <f>IF($A26="ADD",IF(NOT(ISBLANK(C26)),_xlfn.XLOOKUP(C26,ud_amds_table_list[lookupValue],ud_amds_table_list[lookupKey],"ERROR"),""), "")</f>
        <v/>
      </c>
      <c r="G26" s="3" t="str">
        <f>IF($A26="ADD",IF(NOT(ISBLANK(F26)),_xlfn.XLOOKUP(F26,roadnames[lookupValue],roadnames[lookupKey],"ERROR"),""), "")</f>
        <v/>
      </c>
      <c r="H26" s="5"/>
      <c r="I26" s="5"/>
      <c r="J26" s="6"/>
      <c r="L26" s="3" t="str">
        <f>IF($A26="ADD",IF(NOT(ISBLANK(K26)),_xlfn.XLOOKUP(K26,side[lookupValue],side[lookupKey],"ERROR"),""), "")</f>
        <v/>
      </c>
      <c r="M26" s="4"/>
      <c r="N26" s="4"/>
      <c r="O26" s="4"/>
      <c r="S26" s="3" t="str">
        <f>IF($A26="ADD",IF(NOT(ISBLANK(R26)),_xlfn.XLOOKUP(R26,ud_tcd_sign_class[lookupValue],ud_tcd_sign_class[lookupKey],"ERROR"),""), "")</f>
        <v/>
      </c>
      <c r="U26" s="3" t="str">
        <f>IF($A26="ADD",IF(NOT(ISBLANK(T26)),_xlfn.XLOOKUP(1,(ud_tcd_sign_subclass_lookup=T26)*(ud_tcd_sign_subclass_parentKey=S26),ud_tcd_sign_subclass[lookupKey],"ERROR"),""), "")</f>
        <v/>
      </c>
      <c r="W26" s="3" t="str">
        <f>IF($A26="ADD",IF(NOT(ISBLANK(V26)),_xlfn.XLOOKUP(1,(ud_tcd_sign_type_ne_lookup=V26)*(ud_tcd_sign_type_ne_parentKey=T26),ud_tcd_sign_type_ne[lookupKey],"ERROR"),""), "")</f>
        <v/>
      </c>
      <c r="Y26" s="3" t="str">
        <f>IF($A26="ADD",IF(NOT(ISBLANK(X26)),_xlfn.XLOOKUP(X26,ud_non_tcd_sign_type[lookupValue],ud_non_tcd_sign_type[lookupKey],"ERROR"),""), "")</f>
        <v/>
      </c>
      <c r="AE26" s="3" t="str">
        <f>IF($A26="ADD",IF(NOT(ISBLANK(AD26)),_xlfn.XLOOKUP(AD26,ud_sign_background_colour[lookupValue],ud_sign_background_colour[lookupKey],"ERROR"),""), "")</f>
        <v/>
      </c>
      <c r="AF26" s="8"/>
      <c r="AI26" s="3" t="str">
        <f>IF($A26="ADD",IF(NOT(ISBLANK(AH26)),_xlfn.XLOOKUP(AH26,ud_sign_connection_mode[lookupValue],ud_sign_connection_mode[lookupKey],"ERROR"),""), "")</f>
        <v/>
      </c>
      <c r="AJ26" s="4"/>
      <c r="AM26" s="3" t="str">
        <f>IF($A26="ADD",IF(NOT(ISBLANK(AL26)),_xlfn.XLOOKUP(AL26,indicating_dir[lookupValue],indicating_dir[lookupKey],"ERROR"),""), "")</f>
        <v/>
      </c>
      <c r="AO26" s="3" t="str">
        <f>IF($A26="ADD",IF(NOT(ISBLANK(AN26)),_xlfn.XLOOKUP(AN26,frame[lookupValue],frame[lookupKey],"ERROR"),""), "")</f>
        <v/>
      </c>
      <c r="AQ26" s="3" t="str">
        <f>IF($A26="ADD",IF(NOT(ISBLANK(AP26)),_xlfn.XLOOKUP(AP26,sign_substrate[lookupValue],sign_substrate[lookupKey],"ERROR"),""), "")</f>
        <v/>
      </c>
      <c r="AS26" s="3" t="str">
        <f>IF($A26="ADD",IF(NOT(ISBLANK(AR26)),_xlfn.XLOOKUP(AR26,sign_material[lookupValue],sign_material[lookupKey],"ERROR"),""), "")</f>
        <v/>
      </c>
      <c r="AT26" s="3" t="str">
        <f t="shared" si="0"/>
        <v/>
      </c>
      <c r="AV26" s="3" t="str">
        <f>IF($A26="ADD",IF(NOT(ISBLANK(AU26)),_xlfn.XLOOKUP(AU26,sign_material[lookupValue],sign_material[lookupKey],"ERROR"),""), "")</f>
        <v/>
      </c>
      <c r="AX26" s="3" t="str">
        <f>IF($A26="ADD",IF(NOT(ISBLANK(AW26)),_xlfn.XLOOKUP(AW26,sign_colour[lookupValue],sign_colour[lookupKey],"ERROR"),""), "")</f>
        <v/>
      </c>
      <c r="AY26" s="7"/>
      <c r="AZ26" s="4" t="str">
        <f t="shared" ca="1" si="1"/>
        <v/>
      </c>
      <c r="BA26" s="4"/>
      <c r="BB26" s="3" t="str">
        <f t="shared" si="2"/>
        <v/>
      </c>
      <c r="BC26" s="3" t="str">
        <f>IF($A26="","",IF((AND($A26="ADD",OR(BB26="",BB26="In Use"))),"5",(_xlfn.XLOOKUP(BB26,ud_asset_status[lookupValue],ud_asset_status[lookupKey],""))))</f>
        <v/>
      </c>
      <c r="BE26" s="3" t="str">
        <f>IF($A26="ADD",IF(NOT(ISBLANK(BD26)),_xlfn.XLOOKUP(BD26,ud_replacement_status[lookupValue],ud_replacement_status[lookupKey],"ERROR"),""), "")</f>
        <v/>
      </c>
      <c r="BF26" s="7"/>
      <c r="BH26" s="3" t="str">
        <f>IF($A26="ADD",IF(NOT(ISBLANK(BG26)),_xlfn.XLOOKUP(BG26,ar_replace_reason[lookupValue],ar_replace_reason[lookupKey],"ERROR"),""), "")</f>
        <v/>
      </c>
      <c r="BI26" s="3" t="str">
        <f t="shared" si="3"/>
        <v/>
      </c>
      <c r="BJ26" s="3" t="str">
        <f>IF($A26="","",IF((AND($A26="ADD",OR(BI26="",BI26="Queenstown-Lakes District Council"))),"70",(_xlfn.XLOOKUP(BI26,ud_organisation_owner[lookupValue],ud_organisation_owner[lookupKey],""))))</f>
        <v/>
      </c>
      <c r="BK26" s="3" t="str">
        <f t="shared" si="4"/>
        <v/>
      </c>
      <c r="BL26" s="3" t="str">
        <f>IF($A26="","",IF((AND($A26="ADD",OR(BK26="",BK26="Queenstown-Lakes District Council"))),"70",(_xlfn.XLOOKUP(BK26,ud_organisation_owner[lookupValue],ud_organisation_owner[lookupKey],""))))</f>
        <v/>
      </c>
      <c r="BM26" s="3" t="str">
        <f t="shared" si="5"/>
        <v/>
      </c>
      <c r="BN26" s="3" t="str">
        <f>IF($A26="","",IF((AND($A26="ADD",OR(BM26="",BM26="Local Authority"))),"17",(_xlfn.XLOOKUP(BM26,ud_sub_organisation[lookupValue],ud_sub_organisation[lookupKey],""))))</f>
        <v/>
      </c>
      <c r="BP26" s="3" t="str">
        <f>IF($A26="ADD",IF(NOT(ISBLANK(BO26)),_xlfn.XLOOKUP(BO26,ud_maintenance_organisation[lookupValue],ud_maintenance_organisation[lookupKey],"ERROR"),""), "")</f>
        <v/>
      </c>
      <c r="BQ26" s="3" t="str">
        <f t="shared" si="6"/>
        <v/>
      </c>
      <c r="BR26" s="3" t="str">
        <f>IF($A26="","",IF((AND($A26="ADD",OR(BQ26="",BQ26="Vested Assets"))),"12",(_xlfn.XLOOKUP(BQ26,ud_work_category[lookupValue],ud_work_category[lookupKey],""))))</f>
        <v/>
      </c>
      <c r="BS26" s="8"/>
      <c r="BT26" s="2" t="str">
        <f t="shared" si="7"/>
        <v/>
      </c>
      <c r="BU26" s="3" t="str">
        <f t="shared" si="8"/>
        <v/>
      </c>
      <c r="BV26" s="3" t="str">
        <f>IF($A26="","",IF((AND($A26="ADD",OR(BU26="",BU26="Excellent"))),"1",(_xlfn.XLOOKUP(BU26,condition[lookupValue],condition[lookupKey],""))))</f>
        <v/>
      </c>
      <c r="BW26" s="7" t="str">
        <f t="shared" si="9"/>
        <v/>
      </c>
      <c r="BX26" s="9"/>
    </row>
    <row r="27" spans="2:76" x14ac:dyDescent="0.25">
      <c r="B27" s="4"/>
      <c r="D27" s="3" t="str">
        <f>IF($A27="ADD",IF(NOT(ISBLANK(C27)),_xlfn.XLOOKUP(C27,ud_amds_table_list[lookupValue],ud_amds_table_list[lookupKey],"ERROR"),""), "")</f>
        <v/>
      </c>
      <c r="G27" s="3" t="str">
        <f>IF($A27="ADD",IF(NOT(ISBLANK(F27)),_xlfn.XLOOKUP(F27,roadnames[lookupValue],roadnames[lookupKey],"ERROR"),""), "")</f>
        <v/>
      </c>
      <c r="H27" s="5"/>
      <c r="I27" s="5"/>
      <c r="J27" s="6"/>
      <c r="L27" s="3" t="str">
        <f>IF($A27="ADD",IF(NOT(ISBLANK(K27)),_xlfn.XLOOKUP(K27,side[lookupValue],side[lookupKey],"ERROR"),""), "")</f>
        <v/>
      </c>
      <c r="M27" s="4"/>
      <c r="N27" s="4"/>
      <c r="O27" s="4"/>
      <c r="S27" s="3" t="str">
        <f>IF($A27="ADD",IF(NOT(ISBLANK(R27)),_xlfn.XLOOKUP(R27,ud_tcd_sign_class[lookupValue],ud_tcd_sign_class[lookupKey],"ERROR"),""), "")</f>
        <v/>
      </c>
      <c r="U27" s="3" t="str">
        <f>IF($A27="ADD",IF(NOT(ISBLANK(T27)),_xlfn.XLOOKUP(1,(ud_tcd_sign_subclass_lookup=T27)*(ud_tcd_sign_subclass_parentKey=S27),ud_tcd_sign_subclass[lookupKey],"ERROR"),""), "")</f>
        <v/>
      </c>
      <c r="W27" s="3" t="str">
        <f>IF($A27="ADD",IF(NOT(ISBLANK(V27)),_xlfn.XLOOKUP(1,(ud_tcd_sign_type_ne_lookup=V27)*(ud_tcd_sign_type_ne_parentKey=T27),ud_tcd_sign_type_ne[lookupKey],"ERROR"),""), "")</f>
        <v/>
      </c>
      <c r="Y27" s="3" t="str">
        <f>IF($A27="ADD",IF(NOT(ISBLANK(X27)),_xlfn.XLOOKUP(X27,ud_non_tcd_sign_type[lookupValue],ud_non_tcd_sign_type[lookupKey],"ERROR"),""), "")</f>
        <v/>
      </c>
      <c r="AE27" s="3" t="str">
        <f>IF($A27="ADD",IF(NOT(ISBLANK(AD27)),_xlfn.XLOOKUP(AD27,ud_sign_background_colour[lookupValue],ud_sign_background_colour[lookupKey],"ERROR"),""), "")</f>
        <v/>
      </c>
      <c r="AF27" s="8"/>
      <c r="AI27" s="3" t="str">
        <f>IF($A27="ADD",IF(NOT(ISBLANK(AH27)),_xlfn.XLOOKUP(AH27,ud_sign_connection_mode[lookupValue],ud_sign_connection_mode[lookupKey],"ERROR"),""), "")</f>
        <v/>
      </c>
      <c r="AJ27" s="4"/>
      <c r="AM27" s="3" t="str">
        <f>IF($A27="ADD",IF(NOT(ISBLANK(AL27)),_xlfn.XLOOKUP(AL27,indicating_dir[lookupValue],indicating_dir[lookupKey],"ERROR"),""), "")</f>
        <v/>
      </c>
      <c r="AO27" s="3" t="str">
        <f>IF($A27="ADD",IF(NOT(ISBLANK(AN27)),_xlfn.XLOOKUP(AN27,frame[lookupValue],frame[lookupKey],"ERROR"),""), "")</f>
        <v/>
      </c>
      <c r="AQ27" s="3" t="str">
        <f>IF($A27="ADD",IF(NOT(ISBLANK(AP27)),_xlfn.XLOOKUP(AP27,sign_substrate[lookupValue],sign_substrate[lookupKey],"ERROR"),""), "")</f>
        <v/>
      </c>
      <c r="AS27" s="3" t="str">
        <f>IF($A27="ADD",IF(NOT(ISBLANK(AR27)),_xlfn.XLOOKUP(AR27,sign_material[lookupValue],sign_material[lookupKey],"ERROR"),""), "")</f>
        <v/>
      </c>
      <c r="AT27" s="3" t="str">
        <f t="shared" si="0"/>
        <v/>
      </c>
      <c r="AV27" s="3" t="str">
        <f>IF($A27="ADD",IF(NOT(ISBLANK(AU27)),_xlfn.XLOOKUP(AU27,sign_material[lookupValue],sign_material[lookupKey],"ERROR"),""), "")</f>
        <v/>
      </c>
      <c r="AX27" s="3" t="str">
        <f>IF($A27="ADD",IF(NOT(ISBLANK(AW27)),_xlfn.XLOOKUP(AW27,sign_colour[lookupValue],sign_colour[lookupKey],"ERROR"),""), "")</f>
        <v/>
      </c>
      <c r="AY27" s="7"/>
      <c r="AZ27" s="4" t="str">
        <f t="shared" ca="1" si="1"/>
        <v/>
      </c>
      <c r="BA27" s="4"/>
      <c r="BB27" s="3" t="str">
        <f t="shared" si="2"/>
        <v/>
      </c>
      <c r="BC27" s="3" t="str">
        <f>IF($A27="","",IF((AND($A27="ADD",OR(BB27="",BB27="In Use"))),"5",(_xlfn.XLOOKUP(BB27,ud_asset_status[lookupValue],ud_asset_status[lookupKey],""))))</f>
        <v/>
      </c>
      <c r="BE27" s="3" t="str">
        <f>IF($A27="ADD",IF(NOT(ISBLANK(BD27)),_xlfn.XLOOKUP(BD27,ud_replacement_status[lookupValue],ud_replacement_status[lookupKey],"ERROR"),""), "")</f>
        <v/>
      </c>
      <c r="BF27" s="7"/>
      <c r="BH27" s="3" t="str">
        <f>IF($A27="ADD",IF(NOT(ISBLANK(BG27)),_xlfn.XLOOKUP(BG27,ar_replace_reason[lookupValue],ar_replace_reason[lookupKey],"ERROR"),""), "")</f>
        <v/>
      </c>
      <c r="BI27" s="3" t="str">
        <f t="shared" si="3"/>
        <v/>
      </c>
      <c r="BJ27" s="3" t="str">
        <f>IF($A27="","",IF((AND($A27="ADD",OR(BI27="",BI27="Queenstown-Lakes District Council"))),"70",(_xlfn.XLOOKUP(BI27,ud_organisation_owner[lookupValue],ud_organisation_owner[lookupKey],""))))</f>
        <v/>
      </c>
      <c r="BK27" s="3" t="str">
        <f t="shared" si="4"/>
        <v/>
      </c>
      <c r="BL27" s="3" t="str">
        <f>IF($A27="","",IF((AND($A27="ADD",OR(BK27="",BK27="Queenstown-Lakes District Council"))),"70",(_xlfn.XLOOKUP(BK27,ud_organisation_owner[lookupValue],ud_organisation_owner[lookupKey],""))))</f>
        <v/>
      </c>
      <c r="BM27" s="3" t="str">
        <f t="shared" si="5"/>
        <v/>
      </c>
      <c r="BN27" s="3" t="str">
        <f>IF($A27="","",IF((AND($A27="ADD",OR(BM27="",BM27="Local Authority"))),"17",(_xlfn.XLOOKUP(BM27,ud_sub_organisation[lookupValue],ud_sub_organisation[lookupKey],""))))</f>
        <v/>
      </c>
      <c r="BP27" s="3" t="str">
        <f>IF($A27="ADD",IF(NOT(ISBLANK(BO27)),_xlfn.XLOOKUP(BO27,ud_maintenance_organisation[lookupValue],ud_maintenance_organisation[lookupKey],"ERROR"),""), "")</f>
        <v/>
      </c>
      <c r="BQ27" s="3" t="str">
        <f t="shared" si="6"/>
        <v/>
      </c>
      <c r="BR27" s="3" t="str">
        <f>IF($A27="","",IF((AND($A27="ADD",OR(BQ27="",BQ27="Vested Assets"))),"12",(_xlfn.XLOOKUP(BQ27,ud_work_category[lookupValue],ud_work_category[lookupKey],""))))</f>
        <v/>
      </c>
      <c r="BS27" s="8"/>
      <c r="BT27" s="2" t="str">
        <f t="shared" si="7"/>
        <v/>
      </c>
      <c r="BU27" s="3" t="str">
        <f t="shared" si="8"/>
        <v/>
      </c>
      <c r="BV27" s="3" t="str">
        <f>IF($A27="","",IF((AND($A27="ADD",OR(BU27="",BU27="Excellent"))),"1",(_xlfn.XLOOKUP(BU27,condition[lookupValue],condition[lookupKey],""))))</f>
        <v/>
      </c>
      <c r="BW27" s="7" t="str">
        <f t="shared" si="9"/>
        <v/>
      </c>
      <c r="BX27" s="9"/>
    </row>
    <row r="28" spans="2:76" x14ac:dyDescent="0.25">
      <c r="B28" s="4"/>
      <c r="D28" s="3" t="str">
        <f>IF($A28="ADD",IF(NOT(ISBLANK(C28)),_xlfn.XLOOKUP(C28,ud_amds_table_list[lookupValue],ud_amds_table_list[lookupKey],"ERROR"),""), "")</f>
        <v/>
      </c>
      <c r="G28" s="3" t="str">
        <f>IF($A28="ADD",IF(NOT(ISBLANK(F28)),_xlfn.XLOOKUP(F28,roadnames[lookupValue],roadnames[lookupKey],"ERROR"),""), "")</f>
        <v/>
      </c>
      <c r="H28" s="5"/>
      <c r="I28" s="5"/>
      <c r="J28" s="6"/>
      <c r="L28" s="3" t="str">
        <f>IF($A28="ADD",IF(NOT(ISBLANK(K28)),_xlfn.XLOOKUP(K28,side[lookupValue],side[lookupKey],"ERROR"),""), "")</f>
        <v/>
      </c>
      <c r="M28" s="4"/>
      <c r="N28" s="4"/>
      <c r="O28" s="4"/>
      <c r="S28" s="3" t="str">
        <f>IF($A28="ADD",IF(NOT(ISBLANK(R28)),_xlfn.XLOOKUP(R28,ud_tcd_sign_class[lookupValue],ud_tcd_sign_class[lookupKey],"ERROR"),""), "")</f>
        <v/>
      </c>
      <c r="U28" s="3" t="str">
        <f>IF($A28="ADD",IF(NOT(ISBLANK(T28)),_xlfn.XLOOKUP(1,(ud_tcd_sign_subclass_lookup=T28)*(ud_tcd_sign_subclass_parentKey=S28),ud_tcd_sign_subclass[lookupKey],"ERROR"),""), "")</f>
        <v/>
      </c>
      <c r="W28" s="3" t="str">
        <f>IF($A28="ADD",IF(NOT(ISBLANK(V28)),_xlfn.XLOOKUP(1,(ud_tcd_sign_type_ne_lookup=V28)*(ud_tcd_sign_type_ne_parentKey=T28),ud_tcd_sign_type_ne[lookupKey],"ERROR"),""), "")</f>
        <v/>
      </c>
      <c r="Y28" s="3" t="str">
        <f>IF($A28="ADD",IF(NOT(ISBLANK(X28)),_xlfn.XLOOKUP(X28,ud_non_tcd_sign_type[lookupValue],ud_non_tcd_sign_type[lookupKey],"ERROR"),""), "")</f>
        <v/>
      </c>
      <c r="AE28" s="3" t="str">
        <f>IF($A28="ADD",IF(NOT(ISBLANK(AD28)),_xlfn.XLOOKUP(AD28,ud_sign_background_colour[lookupValue],ud_sign_background_colour[lookupKey],"ERROR"),""), "")</f>
        <v/>
      </c>
      <c r="AF28" s="8"/>
      <c r="AI28" s="3" t="str">
        <f>IF($A28="ADD",IF(NOT(ISBLANK(AH28)),_xlfn.XLOOKUP(AH28,ud_sign_connection_mode[lookupValue],ud_sign_connection_mode[lookupKey],"ERROR"),""), "")</f>
        <v/>
      </c>
      <c r="AJ28" s="4"/>
      <c r="AM28" s="3" t="str">
        <f>IF($A28="ADD",IF(NOT(ISBLANK(AL28)),_xlfn.XLOOKUP(AL28,indicating_dir[lookupValue],indicating_dir[lookupKey],"ERROR"),""), "")</f>
        <v/>
      </c>
      <c r="AO28" s="3" t="str">
        <f>IF($A28="ADD",IF(NOT(ISBLANK(AN28)),_xlfn.XLOOKUP(AN28,frame[lookupValue],frame[lookupKey],"ERROR"),""), "")</f>
        <v/>
      </c>
      <c r="AQ28" s="3" t="str">
        <f>IF($A28="ADD",IF(NOT(ISBLANK(AP28)),_xlfn.XLOOKUP(AP28,sign_substrate[lookupValue],sign_substrate[lookupKey],"ERROR"),""), "")</f>
        <v/>
      </c>
      <c r="AS28" s="3" t="str">
        <f>IF($A28="ADD",IF(NOT(ISBLANK(AR28)),_xlfn.XLOOKUP(AR28,sign_material[lookupValue],sign_material[lookupKey],"ERROR"),""), "")</f>
        <v/>
      </c>
      <c r="AT28" s="3" t="str">
        <f t="shared" si="0"/>
        <v/>
      </c>
      <c r="AV28" s="3" t="str">
        <f>IF($A28="ADD",IF(NOT(ISBLANK(AU28)),_xlfn.XLOOKUP(AU28,sign_material[lookupValue],sign_material[lookupKey],"ERROR"),""), "")</f>
        <v/>
      </c>
      <c r="AX28" s="3" t="str">
        <f>IF($A28="ADD",IF(NOT(ISBLANK(AW28)),_xlfn.XLOOKUP(AW28,sign_colour[lookupValue],sign_colour[lookupKey],"ERROR"),""), "")</f>
        <v/>
      </c>
      <c r="AY28" s="7"/>
      <c r="AZ28" s="4" t="str">
        <f t="shared" ca="1" si="1"/>
        <v/>
      </c>
      <c r="BA28" s="4"/>
      <c r="BB28" s="3" t="str">
        <f t="shared" si="2"/>
        <v/>
      </c>
      <c r="BC28" s="3" t="str">
        <f>IF($A28="","",IF((AND($A28="ADD",OR(BB28="",BB28="In Use"))),"5",(_xlfn.XLOOKUP(BB28,ud_asset_status[lookupValue],ud_asset_status[lookupKey],""))))</f>
        <v/>
      </c>
      <c r="BE28" s="3" t="str">
        <f>IF($A28="ADD",IF(NOT(ISBLANK(BD28)),_xlfn.XLOOKUP(BD28,ud_replacement_status[lookupValue],ud_replacement_status[lookupKey],"ERROR"),""), "")</f>
        <v/>
      </c>
      <c r="BF28" s="7"/>
      <c r="BH28" s="3" t="str">
        <f>IF($A28="ADD",IF(NOT(ISBLANK(BG28)),_xlfn.XLOOKUP(BG28,ar_replace_reason[lookupValue],ar_replace_reason[lookupKey],"ERROR"),""), "")</f>
        <v/>
      </c>
      <c r="BI28" s="3" t="str">
        <f t="shared" si="3"/>
        <v/>
      </c>
      <c r="BJ28" s="3" t="str">
        <f>IF($A28="","",IF((AND($A28="ADD",OR(BI28="",BI28="Queenstown-Lakes District Council"))),"70",(_xlfn.XLOOKUP(BI28,ud_organisation_owner[lookupValue],ud_organisation_owner[lookupKey],""))))</f>
        <v/>
      </c>
      <c r="BK28" s="3" t="str">
        <f t="shared" si="4"/>
        <v/>
      </c>
      <c r="BL28" s="3" t="str">
        <f>IF($A28="","",IF((AND($A28="ADD",OR(BK28="",BK28="Queenstown-Lakes District Council"))),"70",(_xlfn.XLOOKUP(BK28,ud_organisation_owner[lookupValue],ud_organisation_owner[lookupKey],""))))</f>
        <v/>
      </c>
      <c r="BM28" s="3" t="str">
        <f t="shared" si="5"/>
        <v/>
      </c>
      <c r="BN28" s="3" t="str">
        <f>IF($A28="","",IF((AND($A28="ADD",OR(BM28="",BM28="Local Authority"))),"17",(_xlfn.XLOOKUP(BM28,ud_sub_organisation[lookupValue],ud_sub_organisation[lookupKey],""))))</f>
        <v/>
      </c>
      <c r="BP28" s="3" t="str">
        <f>IF($A28="ADD",IF(NOT(ISBLANK(BO28)),_xlfn.XLOOKUP(BO28,ud_maintenance_organisation[lookupValue],ud_maintenance_organisation[lookupKey],"ERROR"),""), "")</f>
        <v/>
      </c>
      <c r="BQ28" s="3" t="str">
        <f t="shared" si="6"/>
        <v/>
      </c>
      <c r="BR28" s="3" t="str">
        <f>IF($A28="","",IF((AND($A28="ADD",OR(BQ28="",BQ28="Vested Assets"))),"12",(_xlfn.XLOOKUP(BQ28,ud_work_category[lookupValue],ud_work_category[lookupKey],""))))</f>
        <v/>
      </c>
      <c r="BS28" s="8"/>
      <c r="BT28" s="2" t="str">
        <f t="shared" si="7"/>
        <v/>
      </c>
      <c r="BU28" s="3" t="str">
        <f t="shared" si="8"/>
        <v/>
      </c>
      <c r="BV28" s="3" t="str">
        <f>IF($A28="","",IF((AND($A28="ADD",OR(BU28="",BU28="Excellent"))),"1",(_xlfn.XLOOKUP(BU28,condition[lookupValue],condition[lookupKey],""))))</f>
        <v/>
      </c>
      <c r="BW28" s="7" t="str">
        <f t="shared" si="9"/>
        <v/>
      </c>
      <c r="BX28" s="9"/>
    </row>
    <row r="29" spans="2:76" x14ac:dyDescent="0.25">
      <c r="B29" s="4"/>
      <c r="D29" s="3" t="str">
        <f>IF($A29="ADD",IF(NOT(ISBLANK(C29)),_xlfn.XLOOKUP(C29,ud_amds_table_list[lookupValue],ud_amds_table_list[lookupKey],"ERROR"),""), "")</f>
        <v/>
      </c>
      <c r="G29" s="3" t="str">
        <f>IF($A29="ADD",IF(NOT(ISBLANK(F29)),_xlfn.XLOOKUP(F29,roadnames[lookupValue],roadnames[lookupKey],"ERROR"),""), "")</f>
        <v/>
      </c>
      <c r="H29" s="5"/>
      <c r="I29" s="5"/>
      <c r="J29" s="6"/>
      <c r="L29" s="3" t="str">
        <f>IF($A29="ADD",IF(NOT(ISBLANK(K29)),_xlfn.XLOOKUP(K29,side[lookupValue],side[lookupKey],"ERROR"),""), "")</f>
        <v/>
      </c>
      <c r="M29" s="4"/>
      <c r="N29" s="4"/>
      <c r="O29" s="4"/>
      <c r="S29" s="3" t="str">
        <f>IF($A29="ADD",IF(NOT(ISBLANK(R29)),_xlfn.XLOOKUP(R29,ud_tcd_sign_class[lookupValue],ud_tcd_sign_class[lookupKey],"ERROR"),""), "")</f>
        <v/>
      </c>
      <c r="U29" s="3" t="str">
        <f>IF($A29="ADD",IF(NOT(ISBLANK(T29)),_xlfn.XLOOKUP(1,(ud_tcd_sign_subclass_lookup=T29)*(ud_tcd_sign_subclass_parentKey=S29),ud_tcd_sign_subclass[lookupKey],"ERROR"),""), "")</f>
        <v/>
      </c>
      <c r="W29" s="3" t="str">
        <f>IF($A29="ADD",IF(NOT(ISBLANK(V29)),_xlfn.XLOOKUP(1,(ud_tcd_sign_type_ne_lookup=V29)*(ud_tcd_sign_type_ne_parentKey=T29),ud_tcd_sign_type_ne[lookupKey],"ERROR"),""), "")</f>
        <v/>
      </c>
      <c r="Y29" s="3" t="str">
        <f>IF($A29="ADD",IF(NOT(ISBLANK(X29)),_xlfn.XLOOKUP(X29,ud_non_tcd_sign_type[lookupValue],ud_non_tcd_sign_type[lookupKey],"ERROR"),""), "")</f>
        <v/>
      </c>
      <c r="AE29" s="3" t="str">
        <f>IF($A29="ADD",IF(NOT(ISBLANK(AD29)),_xlfn.XLOOKUP(AD29,ud_sign_background_colour[lookupValue],ud_sign_background_colour[lookupKey],"ERROR"),""), "")</f>
        <v/>
      </c>
      <c r="AF29" s="8"/>
      <c r="AI29" s="3" t="str">
        <f>IF($A29="ADD",IF(NOT(ISBLANK(AH29)),_xlfn.XLOOKUP(AH29,ud_sign_connection_mode[lookupValue],ud_sign_connection_mode[lookupKey],"ERROR"),""), "")</f>
        <v/>
      </c>
      <c r="AJ29" s="4"/>
      <c r="AM29" s="3" t="str">
        <f>IF($A29="ADD",IF(NOT(ISBLANK(AL29)),_xlfn.XLOOKUP(AL29,indicating_dir[lookupValue],indicating_dir[lookupKey],"ERROR"),""), "")</f>
        <v/>
      </c>
      <c r="AO29" s="3" t="str">
        <f>IF($A29="ADD",IF(NOT(ISBLANK(AN29)),_xlfn.XLOOKUP(AN29,frame[lookupValue],frame[lookupKey],"ERROR"),""), "")</f>
        <v/>
      </c>
      <c r="AQ29" s="3" t="str">
        <f>IF($A29="ADD",IF(NOT(ISBLANK(AP29)),_xlfn.XLOOKUP(AP29,sign_substrate[lookupValue],sign_substrate[lookupKey],"ERROR"),""), "")</f>
        <v/>
      </c>
      <c r="AS29" s="3" t="str">
        <f>IF($A29="ADD",IF(NOT(ISBLANK(AR29)),_xlfn.XLOOKUP(AR29,sign_material[lookupValue],sign_material[lookupKey],"ERROR"),""), "")</f>
        <v/>
      </c>
      <c r="AT29" s="3" t="str">
        <f t="shared" si="0"/>
        <v/>
      </c>
      <c r="AV29" s="3" t="str">
        <f>IF($A29="ADD",IF(NOT(ISBLANK(AU29)),_xlfn.XLOOKUP(AU29,sign_material[lookupValue],sign_material[lookupKey],"ERROR"),""), "")</f>
        <v/>
      </c>
      <c r="AX29" s="3" t="str">
        <f>IF($A29="ADD",IF(NOT(ISBLANK(AW29)),_xlfn.XLOOKUP(AW29,sign_colour[lookupValue],sign_colour[lookupKey],"ERROR"),""), "")</f>
        <v/>
      </c>
      <c r="AY29" s="7"/>
      <c r="AZ29" s="4" t="str">
        <f t="shared" ca="1" si="1"/>
        <v/>
      </c>
      <c r="BA29" s="4"/>
      <c r="BB29" s="3" t="str">
        <f t="shared" si="2"/>
        <v/>
      </c>
      <c r="BC29" s="3" t="str">
        <f>IF($A29="","",IF((AND($A29="ADD",OR(BB29="",BB29="In Use"))),"5",(_xlfn.XLOOKUP(BB29,ud_asset_status[lookupValue],ud_asset_status[lookupKey],""))))</f>
        <v/>
      </c>
      <c r="BE29" s="3" t="str">
        <f>IF($A29="ADD",IF(NOT(ISBLANK(BD29)),_xlfn.XLOOKUP(BD29,ud_replacement_status[lookupValue],ud_replacement_status[lookupKey],"ERROR"),""), "")</f>
        <v/>
      </c>
      <c r="BF29" s="7"/>
      <c r="BH29" s="3" t="str">
        <f>IF($A29="ADD",IF(NOT(ISBLANK(BG29)),_xlfn.XLOOKUP(BG29,ar_replace_reason[lookupValue],ar_replace_reason[lookupKey],"ERROR"),""), "")</f>
        <v/>
      </c>
      <c r="BI29" s="3" t="str">
        <f t="shared" si="3"/>
        <v/>
      </c>
      <c r="BJ29" s="3" t="str">
        <f>IF($A29="","",IF((AND($A29="ADD",OR(BI29="",BI29="Queenstown-Lakes District Council"))),"70",(_xlfn.XLOOKUP(BI29,ud_organisation_owner[lookupValue],ud_organisation_owner[lookupKey],""))))</f>
        <v/>
      </c>
      <c r="BK29" s="3" t="str">
        <f t="shared" si="4"/>
        <v/>
      </c>
      <c r="BL29" s="3" t="str">
        <f>IF($A29="","",IF((AND($A29="ADD",OR(BK29="",BK29="Queenstown-Lakes District Council"))),"70",(_xlfn.XLOOKUP(BK29,ud_organisation_owner[lookupValue],ud_organisation_owner[lookupKey],""))))</f>
        <v/>
      </c>
      <c r="BM29" s="3" t="str">
        <f t="shared" si="5"/>
        <v/>
      </c>
      <c r="BN29" s="3" t="str">
        <f>IF($A29="","",IF((AND($A29="ADD",OR(BM29="",BM29="Local Authority"))),"17",(_xlfn.XLOOKUP(BM29,ud_sub_organisation[lookupValue],ud_sub_organisation[lookupKey],""))))</f>
        <v/>
      </c>
      <c r="BP29" s="3" t="str">
        <f>IF($A29="ADD",IF(NOT(ISBLANK(BO29)),_xlfn.XLOOKUP(BO29,ud_maintenance_organisation[lookupValue],ud_maintenance_organisation[lookupKey],"ERROR"),""), "")</f>
        <v/>
      </c>
      <c r="BQ29" s="3" t="str">
        <f t="shared" si="6"/>
        <v/>
      </c>
      <c r="BR29" s="3" t="str">
        <f>IF($A29="","",IF((AND($A29="ADD",OR(BQ29="",BQ29="Vested Assets"))),"12",(_xlfn.XLOOKUP(BQ29,ud_work_category[lookupValue],ud_work_category[lookupKey],""))))</f>
        <v/>
      </c>
      <c r="BS29" s="8"/>
      <c r="BT29" s="2" t="str">
        <f t="shared" si="7"/>
        <v/>
      </c>
      <c r="BU29" s="3" t="str">
        <f t="shared" si="8"/>
        <v/>
      </c>
      <c r="BV29" s="3" t="str">
        <f>IF($A29="","",IF((AND($A29="ADD",OR(BU29="",BU29="Excellent"))),"1",(_xlfn.XLOOKUP(BU29,condition[lookupValue],condition[lookupKey],""))))</f>
        <v/>
      </c>
      <c r="BW29" s="7" t="str">
        <f t="shared" si="9"/>
        <v/>
      </c>
      <c r="BX29" s="9"/>
    </row>
    <row r="30" spans="2:76" x14ac:dyDescent="0.25">
      <c r="B30" s="4"/>
      <c r="D30" s="3" t="str">
        <f>IF($A30="ADD",IF(NOT(ISBLANK(C30)),_xlfn.XLOOKUP(C30,ud_amds_table_list[lookupValue],ud_amds_table_list[lookupKey],"ERROR"),""), "")</f>
        <v/>
      </c>
      <c r="G30" s="3" t="str">
        <f>IF($A30="ADD",IF(NOT(ISBLANK(F30)),_xlfn.XLOOKUP(F30,roadnames[lookupValue],roadnames[lookupKey],"ERROR"),""), "")</f>
        <v/>
      </c>
      <c r="H30" s="5"/>
      <c r="I30" s="5"/>
      <c r="J30" s="6"/>
      <c r="L30" s="3" t="str">
        <f>IF($A30="ADD",IF(NOT(ISBLANK(K30)),_xlfn.XLOOKUP(K30,side[lookupValue],side[lookupKey],"ERROR"),""), "")</f>
        <v/>
      </c>
      <c r="M30" s="4"/>
      <c r="N30" s="4"/>
      <c r="O30" s="4"/>
      <c r="S30" s="3" t="str">
        <f>IF($A30="ADD",IF(NOT(ISBLANK(R30)),_xlfn.XLOOKUP(R30,ud_tcd_sign_class[lookupValue],ud_tcd_sign_class[lookupKey],"ERROR"),""), "")</f>
        <v/>
      </c>
      <c r="U30" s="3" t="str">
        <f>IF($A30="ADD",IF(NOT(ISBLANK(T30)),_xlfn.XLOOKUP(1,(ud_tcd_sign_subclass_lookup=T30)*(ud_tcd_sign_subclass_parentKey=S30),ud_tcd_sign_subclass[lookupKey],"ERROR"),""), "")</f>
        <v/>
      </c>
      <c r="W30" s="3" t="str">
        <f>IF($A30="ADD",IF(NOT(ISBLANK(V30)),_xlfn.XLOOKUP(1,(ud_tcd_sign_type_ne_lookup=V30)*(ud_tcd_sign_type_ne_parentKey=T30),ud_tcd_sign_type_ne[lookupKey],"ERROR"),""), "")</f>
        <v/>
      </c>
      <c r="Y30" s="3" t="str">
        <f>IF($A30="ADD",IF(NOT(ISBLANK(X30)),_xlfn.XLOOKUP(X30,ud_non_tcd_sign_type[lookupValue],ud_non_tcd_sign_type[lookupKey],"ERROR"),""), "")</f>
        <v/>
      </c>
      <c r="AE30" s="3" t="str">
        <f>IF($A30="ADD",IF(NOT(ISBLANK(AD30)),_xlfn.XLOOKUP(AD30,ud_sign_background_colour[lookupValue],ud_sign_background_colour[lookupKey],"ERROR"),""), "")</f>
        <v/>
      </c>
      <c r="AF30" s="8"/>
      <c r="AI30" s="3" t="str">
        <f>IF($A30="ADD",IF(NOT(ISBLANK(AH30)),_xlfn.XLOOKUP(AH30,ud_sign_connection_mode[lookupValue],ud_sign_connection_mode[lookupKey],"ERROR"),""), "")</f>
        <v/>
      </c>
      <c r="AJ30" s="4"/>
      <c r="AM30" s="3" t="str">
        <f>IF($A30="ADD",IF(NOT(ISBLANK(AL30)),_xlfn.XLOOKUP(AL30,indicating_dir[lookupValue],indicating_dir[lookupKey],"ERROR"),""), "")</f>
        <v/>
      </c>
      <c r="AO30" s="3" t="str">
        <f>IF($A30="ADD",IF(NOT(ISBLANK(AN30)),_xlfn.XLOOKUP(AN30,frame[lookupValue],frame[lookupKey],"ERROR"),""), "")</f>
        <v/>
      </c>
      <c r="AQ30" s="3" t="str">
        <f>IF($A30="ADD",IF(NOT(ISBLANK(AP30)),_xlfn.XLOOKUP(AP30,sign_substrate[lookupValue],sign_substrate[lookupKey],"ERROR"),""), "")</f>
        <v/>
      </c>
      <c r="AS30" s="3" t="str">
        <f>IF($A30="ADD",IF(NOT(ISBLANK(AR30)),_xlfn.XLOOKUP(AR30,sign_material[lookupValue],sign_material[lookupKey],"ERROR"),""), "")</f>
        <v/>
      </c>
      <c r="AT30" s="3" t="str">
        <f t="shared" si="0"/>
        <v/>
      </c>
      <c r="AV30" s="3" t="str">
        <f>IF($A30="ADD",IF(NOT(ISBLANK(AU30)),_xlfn.XLOOKUP(AU30,sign_material[lookupValue],sign_material[lookupKey],"ERROR"),""), "")</f>
        <v/>
      </c>
      <c r="AX30" s="3" t="str">
        <f>IF($A30="ADD",IF(NOT(ISBLANK(AW30)),_xlfn.XLOOKUP(AW30,sign_colour[lookupValue],sign_colour[lookupKey],"ERROR"),""), "")</f>
        <v/>
      </c>
      <c r="AY30" s="7"/>
      <c r="AZ30" s="4" t="str">
        <f t="shared" ca="1" si="1"/>
        <v/>
      </c>
      <c r="BA30" s="4"/>
      <c r="BB30" s="3" t="str">
        <f t="shared" si="2"/>
        <v/>
      </c>
      <c r="BC30" s="3" t="str">
        <f>IF($A30="","",IF((AND($A30="ADD",OR(BB30="",BB30="In Use"))),"5",(_xlfn.XLOOKUP(BB30,ud_asset_status[lookupValue],ud_asset_status[lookupKey],""))))</f>
        <v/>
      </c>
      <c r="BE30" s="3" t="str">
        <f>IF($A30="ADD",IF(NOT(ISBLANK(BD30)),_xlfn.XLOOKUP(BD30,ud_replacement_status[lookupValue],ud_replacement_status[lookupKey],"ERROR"),""), "")</f>
        <v/>
      </c>
      <c r="BF30" s="7"/>
      <c r="BH30" s="3" t="str">
        <f>IF($A30="ADD",IF(NOT(ISBLANK(BG30)),_xlfn.XLOOKUP(BG30,ar_replace_reason[lookupValue],ar_replace_reason[lookupKey],"ERROR"),""), "")</f>
        <v/>
      </c>
      <c r="BI30" s="3" t="str">
        <f t="shared" si="3"/>
        <v/>
      </c>
      <c r="BJ30" s="3" t="str">
        <f>IF($A30="","",IF((AND($A30="ADD",OR(BI30="",BI30="Queenstown-Lakes District Council"))),"70",(_xlfn.XLOOKUP(BI30,ud_organisation_owner[lookupValue],ud_organisation_owner[lookupKey],""))))</f>
        <v/>
      </c>
      <c r="BK30" s="3" t="str">
        <f t="shared" si="4"/>
        <v/>
      </c>
      <c r="BL30" s="3" t="str">
        <f>IF($A30="","",IF((AND($A30="ADD",OR(BK30="",BK30="Queenstown-Lakes District Council"))),"70",(_xlfn.XLOOKUP(BK30,ud_organisation_owner[lookupValue],ud_organisation_owner[lookupKey],""))))</f>
        <v/>
      </c>
      <c r="BM30" s="3" t="str">
        <f t="shared" si="5"/>
        <v/>
      </c>
      <c r="BN30" s="3" t="str">
        <f>IF($A30="","",IF((AND($A30="ADD",OR(BM30="",BM30="Local Authority"))),"17",(_xlfn.XLOOKUP(BM30,ud_sub_organisation[lookupValue],ud_sub_organisation[lookupKey],""))))</f>
        <v/>
      </c>
      <c r="BP30" s="3" t="str">
        <f>IF($A30="ADD",IF(NOT(ISBLANK(BO30)),_xlfn.XLOOKUP(BO30,ud_maintenance_organisation[lookupValue],ud_maintenance_organisation[lookupKey],"ERROR"),""), "")</f>
        <v/>
      </c>
      <c r="BQ30" s="3" t="str">
        <f t="shared" si="6"/>
        <v/>
      </c>
      <c r="BR30" s="3" t="str">
        <f>IF($A30="","",IF((AND($A30="ADD",OR(BQ30="",BQ30="Vested Assets"))),"12",(_xlfn.XLOOKUP(BQ30,ud_work_category[lookupValue],ud_work_category[lookupKey],""))))</f>
        <v/>
      </c>
      <c r="BS30" s="8"/>
      <c r="BT30" s="2" t="str">
        <f t="shared" si="7"/>
        <v/>
      </c>
      <c r="BU30" s="3" t="str">
        <f t="shared" si="8"/>
        <v/>
      </c>
      <c r="BV30" s="3" t="str">
        <f>IF($A30="","",IF((AND($A30="ADD",OR(BU30="",BU30="Excellent"))),"1",(_xlfn.XLOOKUP(BU30,condition[lookupValue],condition[lookupKey],""))))</f>
        <v/>
      </c>
      <c r="BW30" s="7" t="str">
        <f t="shared" si="9"/>
        <v/>
      </c>
      <c r="BX30" s="9"/>
    </row>
    <row r="31" spans="2:76" x14ac:dyDescent="0.25">
      <c r="B31" s="4"/>
      <c r="D31" s="3" t="str">
        <f>IF($A31="ADD",IF(NOT(ISBLANK(C31)),_xlfn.XLOOKUP(C31,ud_amds_table_list[lookupValue],ud_amds_table_list[lookupKey],"ERROR"),""), "")</f>
        <v/>
      </c>
      <c r="G31" s="3" t="str">
        <f>IF($A31="ADD",IF(NOT(ISBLANK(F31)),_xlfn.XLOOKUP(F31,roadnames[lookupValue],roadnames[lookupKey],"ERROR"),""), "")</f>
        <v/>
      </c>
      <c r="H31" s="5"/>
      <c r="I31" s="5"/>
      <c r="J31" s="6"/>
      <c r="L31" s="3" t="str">
        <f>IF($A31="ADD",IF(NOT(ISBLANK(K31)),_xlfn.XLOOKUP(K31,side[lookupValue],side[lookupKey],"ERROR"),""), "")</f>
        <v/>
      </c>
      <c r="M31" s="4"/>
      <c r="N31" s="4"/>
      <c r="O31" s="4"/>
      <c r="S31" s="3" t="str">
        <f>IF($A31="ADD",IF(NOT(ISBLANK(R31)),_xlfn.XLOOKUP(R31,ud_tcd_sign_class[lookupValue],ud_tcd_sign_class[lookupKey],"ERROR"),""), "")</f>
        <v/>
      </c>
      <c r="U31" s="3" t="str">
        <f>IF($A31="ADD",IF(NOT(ISBLANK(T31)),_xlfn.XLOOKUP(1,(ud_tcd_sign_subclass_lookup=T31)*(ud_tcd_sign_subclass_parentKey=S31),ud_tcd_sign_subclass[lookupKey],"ERROR"),""), "")</f>
        <v/>
      </c>
      <c r="W31" s="3" t="str">
        <f>IF($A31="ADD",IF(NOT(ISBLANK(V31)),_xlfn.XLOOKUP(1,(ud_tcd_sign_type_ne_lookup=V31)*(ud_tcd_sign_type_ne_parentKey=T31),ud_tcd_sign_type_ne[lookupKey],"ERROR"),""), "")</f>
        <v/>
      </c>
      <c r="Y31" s="3" t="str">
        <f>IF($A31="ADD",IF(NOT(ISBLANK(X31)),_xlfn.XLOOKUP(X31,ud_non_tcd_sign_type[lookupValue],ud_non_tcd_sign_type[lookupKey],"ERROR"),""), "")</f>
        <v/>
      </c>
      <c r="AE31" s="3" t="str">
        <f>IF($A31="ADD",IF(NOT(ISBLANK(AD31)),_xlfn.XLOOKUP(AD31,ud_sign_background_colour[lookupValue],ud_sign_background_colour[lookupKey],"ERROR"),""), "")</f>
        <v/>
      </c>
      <c r="AF31" s="8"/>
      <c r="AI31" s="3" t="str">
        <f>IF($A31="ADD",IF(NOT(ISBLANK(AH31)),_xlfn.XLOOKUP(AH31,ud_sign_connection_mode[lookupValue],ud_sign_connection_mode[lookupKey],"ERROR"),""), "")</f>
        <v/>
      </c>
      <c r="AJ31" s="4"/>
      <c r="AM31" s="3" t="str">
        <f>IF($A31="ADD",IF(NOT(ISBLANK(AL31)),_xlfn.XLOOKUP(AL31,indicating_dir[lookupValue],indicating_dir[lookupKey],"ERROR"),""), "")</f>
        <v/>
      </c>
      <c r="AO31" s="3" t="str">
        <f>IF($A31="ADD",IF(NOT(ISBLANK(AN31)),_xlfn.XLOOKUP(AN31,frame[lookupValue],frame[lookupKey],"ERROR"),""), "")</f>
        <v/>
      </c>
      <c r="AQ31" s="3" t="str">
        <f>IF($A31="ADD",IF(NOT(ISBLANK(AP31)),_xlfn.XLOOKUP(AP31,sign_substrate[lookupValue],sign_substrate[lookupKey],"ERROR"),""), "")</f>
        <v/>
      </c>
      <c r="AS31" s="3" t="str">
        <f>IF($A31="ADD",IF(NOT(ISBLANK(AR31)),_xlfn.XLOOKUP(AR31,sign_material[lookupValue],sign_material[lookupKey],"ERROR"),""), "")</f>
        <v/>
      </c>
      <c r="AT31" s="3" t="str">
        <f t="shared" si="0"/>
        <v/>
      </c>
      <c r="AV31" s="3" t="str">
        <f>IF($A31="ADD",IF(NOT(ISBLANK(AU31)),_xlfn.XLOOKUP(AU31,sign_material[lookupValue],sign_material[lookupKey],"ERROR"),""), "")</f>
        <v/>
      </c>
      <c r="AX31" s="3" t="str">
        <f>IF($A31="ADD",IF(NOT(ISBLANK(AW31)),_xlfn.XLOOKUP(AW31,sign_colour[lookupValue],sign_colour[lookupKey],"ERROR"),""), "")</f>
        <v/>
      </c>
      <c r="AY31" s="7"/>
      <c r="AZ31" s="4" t="str">
        <f t="shared" ca="1" si="1"/>
        <v/>
      </c>
      <c r="BA31" s="4"/>
      <c r="BB31" s="3" t="str">
        <f t="shared" si="2"/>
        <v/>
      </c>
      <c r="BC31" s="3" t="str">
        <f>IF($A31="","",IF((AND($A31="ADD",OR(BB31="",BB31="In Use"))),"5",(_xlfn.XLOOKUP(BB31,ud_asset_status[lookupValue],ud_asset_status[lookupKey],""))))</f>
        <v/>
      </c>
      <c r="BE31" s="3" t="str">
        <f>IF($A31="ADD",IF(NOT(ISBLANK(BD31)),_xlfn.XLOOKUP(BD31,ud_replacement_status[lookupValue],ud_replacement_status[lookupKey],"ERROR"),""), "")</f>
        <v/>
      </c>
      <c r="BF31" s="7"/>
      <c r="BH31" s="3" t="str">
        <f>IF($A31="ADD",IF(NOT(ISBLANK(BG31)),_xlfn.XLOOKUP(BG31,ar_replace_reason[lookupValue],ar_replace_reason[lookupKey],"ERROR"),""), "")</f>
        <v/>
      </c>
      <c r="BI31" s="3" t="str">
        <f t="shared" si="3"/>
        <v/>
      </c>
      <c r="BJ31" s="3" t="str">
        <f>IF($A31="","",IF((AND($A31="ADD",OR(BI31="",BI31="Queenstown-Lakes District Council"))),"70",(_xlfn.XLOOKUP(BI31,ud_organisation_owner[lookupValue],ud_organisation_owner[lookupKey],""))))</f>
        <v/>
      </c>
      <c r="BK31" s="3" t="str">
        <f t="shared" si="4"/>
        <v/>
      </c>
      <c r="BL31" s="3" t="str">
        <f>IF($A31="","",IF((AND($A31="ADD",OR(BK31="",BK31="Queenstown-Lakes District Council"))),"70",(_xlfn.XLOOKUP(BK31,ud_organisation_owner[lookupValue],ud_organisation_owner[lookupKey],""))))</f>
        <v/>
      </c>
      <c r="BM31" s="3" t="str">
        <f t="shared" si="5"/>
        <v/>
      </c>
      <c r="BN31" s="3" t="str">
        <f>IF($A31="","",IF((AND($A31="ADD",OR(BM31="",BM31="Local Authority"))),"17",(_xlfn.XLOOKUP(BM31,ud_sub_organisation[lookupValue],ud_sub_organisation[lookupKey],""))))</f>
        <v/>
      </c>
      <c r="BP31" s="3" t="str">
        <f>IF($A31="ADD",IF(NOT(ISBLANK(BO31)),_xlfn.XLOOKUP(BO31,ud_maintenance_organisation[lookupValue],ud_maintenance_organisation[lookupKey],"ERROR"),""), "")</f>
        <v/>
      </c>
      <c r="BQ31" s="3" t="str">
        <f t="shared" si="6"/>
        <v/>
      </c>
      <c r="BR31" s="3" t="str">
        <f>IF($A31="","",IF((AND($A31="ADD",OR(BQ31="",BQ31="Vested Assets"))),"12",(_xlfn.XLOOKUP(BQ31,ud_work_category[lookupValue],ud_work_category[lookupKey],""))))</f>
        <v/>
      </c>
      <c r="BS31" s="8"/>
      <c r="BT31" s="2" t="str">
        <f t="shared" si="7"/>
        <v/>
      </c>
      <c r="BU31" s="3" t="str">
        <f t="shared" si="8"/>
        <v/>
      </c>
      <c r="BV31" s="3" t="str">
        <f>IF($A31="","",IF((AND($A31="ADD",OR(BU31="",BU31="Excellent"))),"1",(_xlfn.XLOOKUP(BU31,condition[lookupValue],condition[lookupKey],""))))</f>
        <v/>
      </c>
      <c r="BW31" s="7" t="str">
        <f t="shared" si="9"/>
        <v/>
      </c>
      <c r="BX31" s="9"/>
    </row>
    <row r="32" spans="2:76" x14ac:dyDescent="0.25">
      <c r="B32" s="4"/>
      <c r="D32" s="3" t="str">
        <f>IF($A32="ADD",IF(NOT(ISBLANK(C32)),_xlfn.XLOOKUP(C32,ud_amds_table_list[lookupValue],ud_amds_table_list[lookupKey],"ERROR"),""), "")</f>
        <v/>
      </c>
      <c r="G32" s="3" t="str">
        <f>IF($A32="ADD",IF(NOT(ISBLANK(F32)),_xlfn.XLOOKUP(F32,roadnames[lookupValue],roadnames[lookupKey],"ERROR"),""), "")</f>
        <v/>
      </c>
      <c r="H32" s="5"/>
      <c r="I32" s="5"/>
      <c r="J32" s="6"/>
      <c r="L32" s="3" t="str">
        <f>IF($A32="ADD",IF(NOT(ISBLANK(K32)),_xlfn.XLOOKUP(K32,side[lookupValue],side[lookupKey],"ERROR"),""), "")</f>
        <v/>
      </c>
      <c r="M32" s="4"/>
      <c r="N32" s="4"/>
      <c r="O32" s="4"/>
      <c r="S32" s="3" t="str">
        <f>IF($A32="ADD",IF(NOT(ISBLANK(R32)),_xlfn.XLOOKUP(R32,ud_tcd_sign_class[lookupValue],ud_tcd_sign_class[lookupKey],"ERROR"),""), "")</f>
        <v/>
      </c>
      <c r="U32" s="3" t="str">
        <f>IF($A32="ADD",IF(NOT(ISBLANK(T32)),_xlfn.XLOOKUP(1,(ud_tcd_sign_subclass_lookup=T32)*(ud_tcd_sign_subclass_parentKey=S32),ud_tcd_sign_subclass[lookupKey],"ERROR"),""), "")</f>
        <v/>
      </c>
      <c r="W32" s="3" t="str">
        <f>IF($A32="ADD",IF(NOT(ISBLANK(V32)),_xlfn.XLOOKUP(1,(ud_tcd_sign_type_ne_lookup=V32)*(ud_tcd_sign_type_ne_parentKey=T32),ud_tcd_sign_type_ne[lookupKey],"ERROR"),""), "")</f>
        <v/>
      </c>
      <c r="Y32" s="3" t="str">
        <f>IF($A32="ADD",IF(NOT(ISBLANK(X32)),_xlfn.XLOOKUP(X32,ud_non_tcd_sign_type[lookupValue],ud_non_tcd_sign_type[lookupKey],"ERROR"),""), "")</f>
        <v/>
      </c>
      <c r="AE32" s="3" t="str">
        <f>IF($A32="ADD",IF(NOT(ISBLANK(AD32)),_xlfn.XLOOKUP(AD32,ud_sign_background_colour[lookupValue],ud_sign_background_colour[lookupKey],"ERROR"),""), "")</f>
        <v/>
      </c>
      <c r="AF32" s="8"/>
      <c r="AI32" s="3" t="str">
        <f>IF($A32="ADD",IF(NOT(ISBLANK(AH32)),_xlfn.XLOOKUP(AH32,ud_sign_connection_mode[lookupValue],ud_sign_connection_mode[lookupKey],"ERROR"),""), "")</f>
        <v/>
      </c>
      <c r="AJ32" s="4"/>
      <c r="AM32" s="3" t="str">
        <f>IF($A32="ADD",IF(NOT(ISBLANK(AL32)),_xlfn.XLOOKUP(AL32,indicating_dir[lookupValue],indicating_dir[lookupKey],"ERROR"),""), "")</f>
        <v/>
      </c>
      <c r="AO32" s="3" t="str">
        <f>IF($A32="ADD",IF(NOT(ISBLANK(AN32)),_xlfn.XLOOKUP(AN32,frame[lookupValue],frame[lookupKey],"ERROR"),""), "")</f>
        <v/>
      </c>
      <c r="AQ32" s="3" t="str">
        <f>IF($A32="ADD",IF(NOT(ISBLANK(AP32)),_xlfn.XLOOKUP(AP32,sign_substrate[lookupValue],sign_substrate[lookupKey],"ERROR"),""), "")</f>
        <v/>
      </c>
      <c r="AS32" s="3" t="str">
        <f>IF($A32="ADD",IF(NOT(ISBLANK(AR32)),_xlfn.XLOOKUP(AR32,sign_material[lookupValue],sign_material[lookupKey],"ERROR"),""), "")</f>
        <v/>
      </c>
      <c r="AT32" s="3" t="str">
        <f t="shared" si="0"/>
        <v/>
      </c>
      <c r="AV32" s="3" t="str">
        <f>IF($A32="ADD",IF(NOT(ISBLANK(AU32)),_xlfn.XLOOKUP(AU32,sign_material[lookupValue],sign_material[lookupKey],"ERROR"),""), "")</f>
        <v/>
      </c>
      <c r="AX32" s="3" t="str">
        <f>IF($A32="ADD",IF(NOT(ISBLANK(AW32)),_xlfn.XLOOKUP(AW32,sign_colour[lookupValue],sign_colour[lookupKey],"ERROR"),""), "")</f>
        <v/>
      </c>
      <c r="AY32" s="7"/>
      <c r="AZ32" s="4" t="str">
        <f t="shared" ca="1" si="1"/>
        <v/>
      </c>
      <c r="BA32" s="4"/>
      <c r="BB32" s="3" t="str">
        <f t="shared" si="2"/>
        <v/>
      </c>
      <c r="BC32" s="3" t="str">
        <f>IF($A32="","",IF((AND($A32="ADD",OR(BB32="",BB32="In Use"))),"5",(_xlfn.XLOOKUP(BB32,ud_asset_status[lookupValue],ud_asset_status[lookupKey],""))))</f>
        <v/>
      </c>
      <c r="BE32" s="3" t="str">
        <f>IF($A32="ADD",IF(NOT(ISBLANK(BD32)),_xlfn.XLOOKUP(BD32,ud_replacement_status[lookupValue],ud_replacement_status[lookupKey],"ERROR"),""), "")</f>
        <v/>
      </c>
      <c r="BF32" s="7"/>
      <c r="BH32" s="3" t="str">
        <f>IF($A32="ADD",IF(NOT(ISBLANK(BG32)),_xlfn.XLOOKUP(BG32,ar_replace_reason[lookupValue],ar_replace_reason[lookupKey],"ERROR"),""), "")</f>
        <v/>
      </c>
      <c r="BI32" s="3" t="str">
        <f t="shared" si="3"/>
        <v/>
      </c>
      <c r="BJ32" s="3" t="str">
        <f>IF($A32="","",IF((AND($A32="ADD",OR(BI32="",BI32="Queenstown-Lakes District Council"))),"70",(_xlfn.XLOOKUP(BI32,ud_organisation_owner[lookupValue],ud_organisation_owner[lookupKey],""))))</f>
        <v/>
      </c>
      <c r="BK32" s="3" t="str">
        <f t="shared" si="4"/>
        <v/>
      </c>
      <c r="BL32" s="3" t="str">
        <f>IF($A32="","",IF((AND($A32="ADD",OR(BK32="",BK32="Queenstown-Lakes District Council"))),"70",(_xlfn.XLOOKUP(BK32,ud_organisation_owner[lookupValue],ud_organisation_owner[lookupKey],""))))</f>
        <v/>
      </c>
      <c r="BM32" s="3" t="str">
        <f t="shared" si="5"/>
        <v/>
      </c>
      <c r="BN32" s="3" t="str">
        <f>IF($A32="","",IF((AND($A32="ADD",OR(BM32="",BM32="Local Authority"))),"17",(_xlfn.XLOOKUP(BM32,ud_sub_organisation[lookupValue],ud_sub_organisation[lookupKey],""))))</f>
        <v/>
      </c>
      <c r="BP32" s="3" t="str">
        <f>IF($A32="ADD",IF(NOT(ISBLANK(BO32)),_xlfn.XLOOKUP(BO32,ud_maintenance_organisation[lookupValue],ud_maintenance_organisation[lookupKey],"ERROR"),""), "")</f>
        <v/>
      </c>
      <c r="BQ32" s="3" t="str">
        <f t="shared" si="6"/>
        <v/>
      </c>
      <c r="BR32" s="3" t="str">
        <f>IF($A32="","",IF((AND($A32="ADD",OR(BQ32="",BQ32="Vested Assets"))),"12",(_xlfn.XLOOKUP(BQ32,ud_work_category[lookupValue],ud_work_category[lookupKey],""))))</f>
        <v/>
      </c>
      <c r="BS32" s="8"/>
      <c r="BT32" s="2" t="str">
        <f t="shared" si="7"/>
        <v/>
      </c>
      <c r="BU32" s="3" t="str">
        <f t="shared" si="8"/>
        <v/>
      </c>
      <c r="BV32" s="3" t="str">
        <f>IF($A32="","",IF((AND($A32="ADD",OR(BU32="",BU32="Excellent"))),"1",(_xlfn.XLOOKUP(BU32,condition[lookupValue],condition[lookupKey],""))))</f>
        <v/>
      </c>
      <c r="BW32" s="7" t="str">
        <f t="shared" si="9"/>
        <v/>
      </c>
      <c r="BX32" s="9"/>
    </row>
    <row r="33" spans="2:76" x14ac:dyDescent="0.25">
      <c r="B33" s="4"/>
      <c r="D33" s="3" t="str">
        <f>IF($A33="ADD",IF(NOT(ISBLANK(C33)),_xlfn.XLOOKUP(C33,ud_amds_table_list[lookupValue],ud_amds_table_list[lookupKey],"ERROR"),""), "")</f>
        <v/>
      </c>
      <c r="G33" s="3" t="str">
        <f>IF($A33="ADD",IF(NOT(ISBLANK(F33)),_xlfn.XLOOKUP(F33,roadnames[lookupValue],roadnames[lookupKey],"ERROR"),""), "")</f>
        <v/>
      </c>
      <c r="H33" s="5"/>
      <c r="I33" s="5"/>
      <c r="J33" s="6"/>
      <c r="L33" s="3" t="str">
        <f>IF($A33="ADD",IF(NOT(ISBLANK(K33)),_xlfn.XLOOKUP(K33,side[lookupValue],side[lookupKey],"ERROR"),""), "")</f>
        <v/>
      </c>
      <c r="M33" s="4"/>
      <c r="N33" s="4"/>
      <c r="O33" s="4"/>
      <c r="S33" s="3" t="str">
        <f>IF($A33="ADD",IF(NOT(ISBLANK(R33)),_xlfn.XLOOKUP(R33,ud_tcd_sign_class[lookupValue],ud_tcd_sign_class[lookupKey],"ERROR"),""), "")</f>
        <v/>
      </c>
      <c r="U33" s="3" t="str">
        <f>IF($A33="ADD",IF(NOT(ISBLANK(T33)),_xlfn.XLOOKUP(1,(ud_tcd_sign_subclass_lookup=T33)*(ud_tcd_sign_subclass_parentKey=S33),ud_tcd_sign_subclass[lookupKey],"ERROR"),""), "")</f>
        <v/>
      </c>
      <c r="W33" s="3" t="str">
        <f>IF($A33="ADD",IF(NOT(ISBLANK(V33)),_xlfn.XLOOKUP(1,(ud_tcd_sign_type_ne_lookup=V33)*(ud_tcd_sign_type_ne_parentKey=T33),ud_tcd_sign_type_ne[lookupKey],"ERROR"),""), "")</f>
        <v/>
      </c>
      <c r="Y33" s="3" t="str">
        <f>IF($A33="ADD",IF(NOT(ISBLANK(X33)),_xlfn.XLOOKUP(X33,ud_non_tcd_sign_type[lookupValue],ud_non_tcd_sign_type[lookupKey],"ERROR"),""), "")</f>
        <v/>
      </c>
      <c r="AE33" s="3" t="str">
        <f>IF($A33="ADD",IF(NOT(ISBLANK(AD33)),_xlfn.XLOOKUP(AD33,ud_sign_background_colour[lookupValue],ud_sign_background_colour[lookupKey],"ERROR"),""), "")</f>
        <v/>
      </c>
      <c r="AF33" s="8"/>
      <c r="AI33" s="3" t="str">
        <f>IF($A33="ADD",IF(NOT(ISBLANK(AH33)),_xlfn.XLOOKUP(AH33,ud_sign_connection_mode[lookupValue],ud_sign_connection_mode[lookupKey],"ERROR"),""), "")</f>
        <v/>
      </c>
      <c r="AJ33" s="4"/>
      <c r="AM33" s="3" t="str">
        <f>IF($A33="ADD",IF(NOT(ISBLANK(AL33)),_xlfn.XLOOKUP(AL33,indicating_dir[lookupValue],indicating_dir[lookupKey],"ERROR"),""), "")</f>
        <v/>
      </c>
      <c r="AO33" s="3" t="str">
        <f>IF($A33="ADD",IF(NOT(ISBLANK(AN33)),_xlfn.XLOOKUP(AN33,frame[lookupValue],frame[lookupKey],"ERROR"),""), "")</f>
        <v/>
      </c>
      <c r="AQ33" s="3" t="str">
        <f>IF($A33="ADD",IF(NOT(ISBLANK(AP33)),_xlfn.XLOOKUP(AP33,sign_substrate[lookupValue],sign_substrate[lookupKey],"ERROR"),""), "")</f>
        <v/>
      </c>
      <c r="AS33" s="3" t="str">
        <f>IF($A33="ADD",IF(NOT(ISBLANK(AR33)),_xlfn.XLOOKUP(AR33,sign_material[lookupValue],sign_material[lookupKey],"ERROR"),""), "")</f>
        <v/>
      </c>
      <c r="AT33" s="3" t="str">
        <f t="shared" si="0"/>
        <v/>
      </c>
      <c r="AV33" s="3" t="str">
        <f>IF($A33="ADD",IF(NOT(ISBLANK(AU33)),_xlfn.XLOOKUP(AU33,sign_material[lookupValue],sign_material[lookupKey],"ERROR"),""), "")</f>
        <v/>
      </c>
      <c r="AX33" s="3" t="str">
        <f>IF($A33="ADD",IF(NOT(ISBLANK(AW33)),_xlfn.XLOOKUP(AW33,sign_colour[lookupValue],sign_colour[lookupKey],"ERROR"),""), "")</f>
        <v/>
      </c>
      <c r="AY33" s="7"/>
      <c r="AZ33" s="4" t="str">
        <f t="shared" ca="1" si="1"/>
        <v/>
      </c>
      <c r="BA33" s="4"/>
      <c r="BB33" s="3" t="str">
        <f t="shared" si="2"/>
        <v/>
      </c>
      <c r="BC33" s="3" t="str">
        <f>IF($A33="","",IF((AND($A33="ADD",OR(BB33="",BB33="In Use"))),"5",(_xlfn.XLOOKUP(BB33,ud_asset_status[lookupValue],ud_asset_status[lookupKey],""))))</f>
        <v/>
      </c>
      <c r="BE33" s="3" t="str">
        <f>IF($A33="ADD",IF(NOT(ISBLANK(BD33)),_xlfn.XLOOKUP(BD33,ud_replacement_status[lookupValue],ud_replacement_status[lookupKey],"ERROR"),""), "")</f>
        <v/>
      </c>
      <c r="BF33" s="7"/>
      <c r="BH33" s="3" t="str">
        <f>IF($A33="ADD",IF(NOT(ISBLANK(BG33)),_xlfn.XLOOKUP(BG33,ar_replace_reason[lookupValue],ar_replace_reason[lookupKey],"ERROR"),""), "")</f>
        <v/>
      </c>
      <c r="BI33" s="3" t="str">
        <f t="shared" si="3"/>
        <v/>
      </c>
      <c r="BJ33" s="3" t="str">
        <f>IF($A33="","",IF((AND($A33="ADD",OR(BI33="",BI33="Queenstown-Lakes District Council"))),"70",(_xlfn.XLOOKUP(BI33,ud_organisation_owner[lookupValue],ud_organisation_owner[lookupKey],""))))</f>
        <v/>
      </c>
      <c r="BK33" s="3" t="str">
        <f t="shared" si="4"/>
        <v/>
      </c>
      <c r="BL33" s="3" t="str">
        <f>IF($A33="","",IF((AND($A33="ADD",OR(BK33="",BK33="Queenstown-Lakes District Council"))),"70",(_xlfn.XLOOKUP(BK33,ud_organisation_owner[lookupValue],ud_organisation_owner[lookupKey],""))))</f>
        <v/>
      </c>
      <c r="BM33" s="3" t="str">
        <f t="shared" si="5"/>
        <v/>
      </c>
      <c r="BN33" s="3" t="str">
        <f>IF($A33="","",IF((AND($A33="ADD",OR(BM33="",BM33="Local Authority"))),"17",(_xlfn.XLOOKUP(BM33,ud_sub_organisation[lookupValue],ud_sub_organisation[lookupKey],""))))</f>
        <v/>
      </c>
      <c r="BP33" s="3" t="str">
        <f>IF($A33="ADD",IF(NOT(ISBLANK(BO33)),_xlfn.XLOOKUP(BO33,ud_maintenance_organisation[lookupValue],ud_maintenance_organisation[lookupKey],"ERROR"),""), "")</f>
        <v/>
      </c>
      <c r="BQ33" s="3" t="str">
        <f t="shared" si="6"/>
        <v/>
      </c>
      <c r="BR33" s="3" t="str">
        <f>IF($A33="","",IF((AND($A33="ADD",OR(BQ33="",BQ33="Vested Assets"))),"12",(_xlfn.XLOOKUP(BQ33,ud_work_category[lookupValue],ud_work_category[lookupKey],""))))</f>
        <v/>
      </c>
      <c r="BS33" s="8"/>
      <c r="BT33" s="2" t="str">
        <f t="shared" si="7"/>
        <v/>
      </c>
      <c r="BU33" s="3" t="str">
        <f t="shared" si="8"/>
        <v/>
      </c>
      <c r="BV33" s="3" t="str">
        <f>IF($A33="","",IF((AND($A33="ADD",OR(BU33="",BU33="Excellent"))),"1",(_xlfn.XLOOKUP(BU33,condition[lookupValue],condition[lookupKey],""))))</f>
        <v/>
      </c>
      <c r="BW33" s="7" t="str">
        <f t="shared" si="9"/>
        <v/>
      </c>
      <c r="BX33" s="9"/>
    </row>
    <row r="34" spans="2:76" x14ac:dyDescent="0.25">
      <c r="B34" s="4"/>
      <c r="D34" s="3" t="str">
        <f>IF($A34="ADD",IF(NOT(ISBLANK(C34)),_xlfn.XLOOKUP(C34,ud_amds_table_list[lookupValue],ud_amds_table_list[lookupKey],"ERROR"),""), "")</f>
        <v/>
      </c>
      <c r="G34" s="3" t="str">
        <f>IF($A34="ADD",IF(NOT(ISBLANK(F34)),_xlfn.XLOOKUP(F34,roadnames[lookupValue],roadnames[lookupKey],"ERROR"),""), "")</f>
        <v/>
      </c>
      <c r="H34" s="5"/>
      <c r="I34" s="5"/>
      <c r="J34" s="6"/>
      <c r="L34" s="3" t="str">
        <f>IF($A34="ADD",IF(NOT(ISBLANK(K34)),_xlfn.XLOOKUP(K34,side[lookupValue],side[lookupKey],"ERROR"),""), "")</f>
        <v/>
      </c>
      <c r="M34" s="4"/>
      <c r="N34" s="4"/>
      <c r="O34" s="4"/>
      <c r="S34" s="3" t="str">
        <f>IF($A34="ADD",IF(NOT(ISBLANK(R34)),_xlfn.XLOOKUP(R34,ud_tcd_sign_class[lookupValue],ud_tcd_sign_class[lookupKey],"ERROR"),""), "")</f>
        <v/>
      </c>
      <c r="U34" s="3" t="str">
        <f>IF($A34="ADD",IF(NOT(ISBLANK(T34)),_xlfn.XLOOKUP(1,(ud_tcd_sign_subclass_lookup=T34)*(ud_tcd_sign_subclass_parentKey=S34),ud_tcd_sign_subclass[lookupKey],"ERROR"),""), "")</f>
        <v/>
      </c>
      <c r="W34" s="3" t="str">
        <f>IF($A34="ADD",IF(NOT(ISBLANK(V34)),_xlfn.XLOOKUP(1,(ud_tcd_sign_type_ne_lookup=V34)*(ud_tcd_sign_type_ne_parentKey=T34),ud_tcd_sign_type_ne[lookupKey],"ERROR"),""), "")</f>
        <v/>
      </c>
      <c r="Y34" s="3" t="str">
        <f>IF($A34="ADD",IF(NOT(ISBLANK(X34)),_xlfn.XLOOKUP(X34,ud_non_tcd_sign_type[lookupValue],ud_non_tcd_sign_type[lookupKey],"ERROR"),""), "")</f>
        <v/>
      </c>
      <c r="AE34" s="3" t="str">
        <f>IF($A34="ADD",IF(NOT(ISBLANK(AD34)),_xlfn.XLOOKUP(AD34,ud_sign_background_colour[lookupValue],ud_sign_background_colour[lookupKey],"ERROR"),""), "")</f>
        <v/>
      </c>
      <c r="AF34" s="8"/>
      <c r="AI34" s="3" t="str">
        <f>IF($A34="ADD",IF(NOT(ISBLANK(AH34)),_xlfn.XLOOKUP(AH34,ud_sign_connection_mode[lookupValue],ud_sign_connection_mode[lookupKey],"ERROR"),""), "")</f>
        <v/>
      </c>
      <c r="AJ34" s="4"/>
      <c r="AM34" s="3" t="str">
        <f>IF($A34="ADD",IF(NOT(ISBLANK(AL34)),_xlfn.XLOOKUP(AL34,indicating_dir[lookupValue],indicating_dir[lookupKey],"ERROR"),""), "")</f>
        <v/>
      </c>
      <c r="AO34" s="3" t="str">
        <f>IF($A34="ADD",IF(NOT(ISBLANK(AN34)),_xlfn.XLOOKUP(AN34,frame[lookupValue],frame[lookupKey],"ERROR"),""), "")</f>
        <v/>
      </c>
      <c r="AQ34" s="3" t="str">
        <f>IF($A34="ADD",IF(NOT(ISBLANK(AP34)),_xlfn.XLOOKUP(AP34,sign_substrate[lookupValue],sign_substrate[lookupKey],"ERROR"),""), "")</f>
        <v/>
      </c>
      <c r="AS34" s="3" t="str">
        <f>IF($A34="ADD",IF(NOT(ISBLANK(AR34)),_xlfn.XLOOKUP(AR34,sign_material[lookupValue],sign_material[lookupKey],"ERROR"),""), "")</f>
        <v/>
      </c>
      <c r="AT34" s="3" t="str">
        <f t="shared" si="0"/>
        <v/>
      </c>
      <c r="AV34" s="3" t="str">
        <f>IF($A34="ADD",IF(NOT(ISBLANK(AU34)),_xlfn.XLOOKUP(AU34,sign_material[lookupValue],sign_material[lookupKey],"ERROR"),""), "")</f>
        <v/>
      </c>
      <c r="AX34" s="3" t="str">
        <f>IF($A34="ADD",IF(NOT(ISBLANK(AW34)),_xlfn.XLOOKUP(AW34,sign_colour[lookupValue],sign_colour[lookupKey],"ERROR"),""), "")</f>
        <v/>
      </c>
      <c r="AY34" s="7"/>
      <c r="AZ34" s="4" t="str">
        <f t="shared" ca="1" si="1"/>
        <v/>
      </c>
      <c r="BA34" s="4"/>
      <c r="BB34" s="3" t="str">
        <f t="shared" si="2"/>
        <v/>
      </c>
      <c r="BC34" s="3" t="str">
        <f>IF($A34="","",IF((AND($A34="ADD",OR(BB34="",BB34="In Use"))),"5",(_xlfn.XLOOKUP(BB34,ud_asset_status[lookupValue],ud_asset_status[lookupKey],""))))</f>
        <v/>
      </c>
      <c r="BE34" s="3" t="str">
        <f>IF($A34="ADD",IF(NOT(ISBLANK(BD34)),_xlfn.XLOOKUP(BD34,ud_replacement_status[lookupValue],ud_replacement_status[lookupKey],"ERROR"),""), "")</f>
        <v/>
      </c>
      <c r="BF34" s="7"/>
      <c r="BH34" s="3" t="str">
        <f>IF($A34="ADD",IF(NOT(ISBLANK(BG34)),_xlfn.XLOOKUP(BG34,ar_replace_reason[lookupValue],ar_replace_reason[lookupKey],"ERROR"),""), "")</f>
        <v/>
      </c>
      <c r="BI34" s="3" t="str">
        <f t="shared" si="3"/>
        <v/>
      </c>
      <c r="BJ34" s="3" t="str">
        <f>IF($A34="","",IF((AND($A34="ADD",OR(BI34="",BI34="Queenstown-Lakes District Council"))),"70",(_xlfn.XLOOKUP(BI34,ud_organisation_owner[lookupValue],ud_organisation_owner[lookupKey],""))))</f>
        <v/>
      </c>
      <c r="BK34" s="3" t="str">
        <f t="shared" si="4"/>
        <v/>
      </c>
      <c r="BL34" s="3" t="str">
        <f>IF($A34="","",IF((AND($A34="ADD",OR(BK34="",BK34="Queenstown-Lakes District Council"))),"70",(_xlfn.XLOOKUP(BK34,ud_organisation_owner[lookupValue],ud_organisation_owner[lookupKey],""))))</f>
        <v/>
      </c>
      <c r="BM34" s="3" t="str">
        <f t="shared" si="5"/>
        <v/>
      </c>
      <c r="BN34" s="3" t="str">
        <f>IF($A34="","",IF((AND($A34="ADD",OR(BM34="",BM34="Local Authority"))),"17",(_xlfn.XLOOKUP(BM34,ud_sub_organisation[lookupValue],ud_sub_organisation[lookupKey],""))))</f>
        <v/>
      </c>
      <c r="BP34" s="3" t="str">
        <f>IF($A34="ADD",IF(NOT(ISBLANK(BO34)),_xlfn.XLOOKUP(BO34,ud_maintenance_organisation[lookupValue],ud_maintenance_organisation[lookupKey],"ERROR"),""), "")</f>
        <v/>
      </c>
      <c r="BQ34" s="3" t="str">
        <f t="shared" si="6"/>
        <v/>
      </c>
      <c r="BR34" s="3" t="str">
        <f>IF($A34="","",IF((AND($A34="ADD",OR(BQ34="",BQ34="Vested Assets"))),"12",(_xlfn.XLOOKUP(BQ34,ud_work_category[lookupValue],ud_work_category[lookupKey],""))))</f>
        <v/>
      </c>
      <c r="BS34" s="8"/>
      <c r="BT34" s="2" t="str">
        <f t="shared" si="7"/>
        <v/>
      </c>
      <c r="BU34" s="3" t="str">
        <f t="shared" si="8"/>
        <v/>
      </c>
      <c r="BV34" s="3" t="str">
        <f>IF($A34="","",IF((AND($A34="ADD",OR(BU34="",BU34="Excellent"))),"1",(_xlfn.XLOOKUP(BU34,condition[lookupValue],condition[lookupKey],""))))</f>
        <v/>
      </c>
      <c r="BW34" s="7" t="str">
        <f t="shared" si="9"/>
        <v/>
      </c>
      <c r="BX34" s="9"/>
    </row>
    <row r="35" spans="2:76" x14ac:dyDescent="0.25">
      <c r="B35" s="4"/>
      <c r="D35" s="3" t="str">
        <f>IF($A35="ADD",IF(NOT(ISBLANK(C35)),_xlfn.XLOOKUP(C35,ud_amds_table_list[lookupValue],ud_amds_table_list[lookupKey],"ERROR"),""), "")</f>
        <v/>
      </c>
      <c r="G35" s="3" t="str">
        <f>IF($A35="ADD",IF(NOT(ISBLANK(F35)),_xlfn.XLOOKUP(F35,roadnames[lookupValue],roadnames[lookupKey],"ERROR"),""), "")</f>
        <v/>
      </c>
      <c r="H35" s="5"/>
      <c r="I35" s="5"/>
      <c r="J35" s="6"/>
      <c r="L35" s="3" t="str">
        <f>IF($A35="ADD",IF(NOT(ISBLANK(K35)),_xlfn.XLOOKUP(K35,side[lookupValue],side[lookupKey],"ERROR"),""), "")</f>
        <v/>
      </c>
      <c r="M35" s="4"/>
      <c r="N35" s="4"/>
      <c r="O35" s="4"/>
      <c r="S35" s="3" t="str">
        <f>IF($A35="ADD",IF(NOT(ISBLANK(R35)),_xlfn.XLOOKUP(R35,ud_tcd_sign_class[lookupValue],ud_tcd_sign_class[lookupKey],"ERROR"),""), "")</f>
        <v/>
      </c>
      <c r="U35" s="3" t="str">
        <f>IF($A35="ADD",IF(NOT(ISBLANK(T35)),_xlfn.XLOOKUP(1,(ud_tcd_sign_subclass_lookup=T35)*(ud_tcd_sign_subclass_parentKey=S35),ud_tcd_sign_subclass[lookupKey],"ERROR"),""), "")</f>
        <v/>
      </c>
      <c r="W35" s="3" t="str">
        <f>IF($A35="ADD",IF(NOT(ISBLANK(V35)),_xlfn.XLOOKUP(1,(ud_tcd_sign_type_ne_lookup=V35)*(ud_tcd_sign_type_ne_parentKey=T35),ud_tcd_sign_type_ne[lookupKey],"ERROR"),""), "")</f>
        <v/>
      </c>
      <c r="Y35" s="3" t="str">
        <f>IF($A35="ADD",IF(NOT(ISBLANK(X35)),_xlfn.XLOOKUP(X35,ud_non_tcd_sign_type[lookupValue],ud_non_tcd_sign_type[lookupKey],"ERROR"),""), "")</f>
        <v/>
      </c>
      <c r="AE35" s="3" t="str">
        <f>IF($A35="ADD",IF(NOT(ISBLANK(AD35)),_xlfn.XLOOKUP(AD35,ud_sign_background_colour[lookupValue],ud_sign_background_colour[lookupKey],"ERROR"),""), "")</f>
        <v/>
      </c>
      <c r="AF35" s="8"/>
      <c r="AI35" s="3" t="str">
        <f>IF($A35="ADD",IF(NOT(ISBLANK(AH35)),_xlfn.XLOOKUP(AH35,ud_sign_connection_mode[lookupValue],ud_sign_connection_mode[lookupKey],"ERROR"),""), "")</f>
        <v/>
      </c>
      <c r="AJ35" s="4"/>
      <c r="AM35" s="3" t="str">
        <f>IF($A35="ADD",IF(NOT(ISBLANK(AL35)),_xlfn.XLOOKUP(AL35,indicating_dir[lookupValue],indicating_dir[lookupKey],"ERROR"),""), "")</f>
        <v/>
      </c>
      <c r="AO35" s="3" t="str">
        <f>IF($A35="ADD",IF(NOT(ISBLANK(AN35)),_xlfn.XLOOKUP(AN35,frame[lookupValue],frame[lookupKey],"ERROR"),""), "")</f>
        <v/>
      </c>
      <c r="AQ35" s="3" t="str">
        <f>IF($A35="ADD",IF(NOT(ISBLANK(AP35)),_xlfn.XLOOKUP(AP35,sign_substrate[lookupValue],sign_substrate[lookupKey],"ERROR"),""), "")</f>
        <v/>
      </c>
      <c r="AS35" s="3" t="str">
        <f>IF($A35="ADD",IF(NOT(ISBLANK(AR35)),_xlfn.XLOOKUP(AR35,sign_material[lookupValue],sign_material[lookupKey],"ERROR"),""), "")</f>
        <v/>
      </c>
      <c r="AT35" s="3" t="str">
        <f t="shared" si="0"/>
        <v/>
      </c>
      <c r="AV35" s="3" t="str">
        <f>IF($A35="ADD",IF(NOT(ISBLANK(AU35)),_xlfn.XLOOKUP(AU35,sign_material[lookupValue],sign_material[lookupKey],"ERROR"),""), "")</f>
        <v/>
      </c>
      <c r="AX35" s="3" t="str">
        <f>IF($A35="ADD",IF(NOT(ISBLANK(AW35)),_xlfn.XLOOKUP(AW35,sign_colour[lookupValue],sign_colour[lookupKey],"ERROR"),""), "")</f>
        <v/>
      </c>
      <c r="AY35" s="7"/>
      <c r="AZ35" s="4" t="str">
        <f t="shared" ca="1" si="1"/>
        <v/>
      </c>
      <c r="BA35" s="4"/>
      <c r="BB35" s="3" t="str">
        <f t="shared" si="2"/>
        <v/>
      </c>
      <c r="BC35" s="3" t="str">
        <f>IF($A35="","",IF((AND($A35="ADD",OR(BB35="",BB35="In Use"))),"5",(_xlfn.XLOOKUP(BB35,ud_asset_status[lookupValue],ud_asset_status[lookupKey],""))))</f>
        <v/>
      </c>
      <c r="BE35" s="3" t="str">
        <f>IF($A35="ADD",IF(NOT(ISBLANK(BD35)),_xlfn.XLOOKUP(BD35,ud_replacement_status[lookupValue],ud_replacement_status[lookupKey],"ERROR"),""), "")</f>
        <v/>
      </c>
      <c r="BF35" s="7"/>
      <c r="BH35" s="3" t="str">
        <f>IF($A35="ADD",IF(NOT(ISBLANK(BG35)),_xlfn.XLOOKUP(BG35,ar_replace_reason[lookupValue],ar_replace_reason[lookupKey],"ERROR"),""), "")</f>
        <v/>
      </c>
      <c r="BI35" s="3" t="str">
        <f t="shared" si="3"/>
        <v/>
      </c>
      <c r="BJ35" s="3" t="str">
        <f>IF($A35="","",IF((AND($A35="ADD",OR(BI35="",BI35="Queenstown-Lakes District Council"))),"70",(_xlfn.XLOOKUP(BI35,ud_organisation_owner[lookupValue],ud_organisation_owner[lookupKey],""))))</f>
        <v/>
      </c>
      <c r="BK35" s="3" t="str">
        <f t="shared" si="4"/>
        <v/>
      </c>
      <c r="BL35" s="3" t="str">
        <f>IF($A35="","",IF((AND($A35="ADD",OR(BK35="",BK35="Queenstown-Lakes District Council"))),"70",(_xlfn.XLOOKUP(BK35,ud_organisation_owner[lookupValue],ud_organisation_owner[lookupKey],""))))</f>
        <v/>
      </c>
      <c r="BM35" s="3" t="str">
        <f t="shared" si="5"/>
        <v/>
      </c>
      <c r="BN35" s="3" t="str">
        <f>IF($A35="","",IF((AND($A35="ADD",OR(BM35="",BM35="Local Authority"))),"17",(_xlfn.XLOOKUP(BM35,ud_sub_organisation[lookupValue],ud_sub_organisation[lookupKey],""))))</f>
        <v/>
      </c>
      <c r="BP35" s="3" t="str">
        <f>IF($A35="ADD",IF(NOT(ISBLANK(BO35)),_xlfn.XLOOKUP(BO35,ud_maintenance_organisation[lookupValue],ud_maintenance_organisation[lookupKey],"ERROR"),""), "")</f>
        <v/>
      </c>
      <c r="BQ35" s="3" t="str">
        <f t="shared" si="6"/>
        <v/>
      </c>
      <c r="BR35" s="3" t="str">
        <f>IF($A35="","",IF((AND($A35="ADD",OR(BQ35="",BQ35="Vested Assets"))),"12",(_xlfn.XLOOKUP(BQ35,ud_work_category[lookupValue],ud_work_category[lookupKey],""))))</f>
        <v/>
      </c>
      <c r="BS35" s="8"/>
      <c r="BT35" s="2" t="str">
        <f t="shared" si="7"/>
        <v/>
      </c>
      <c r="BU35" s="3" t="str">
        <f t="shared" si="8"/>
        <v/>
      </c>
      <c r="BV35" s="3" t="str">
        <f>IF($A35="","",IF((AND($A35="ADD",OR(BU35="",BU35="Excellent"))),"1",(_xlfn.XLOOKUP(BU35,condition[lookupValue],condition[lookupKey],""))))</f>
        <v/>
      </c>
      <c r="BW35" s="7" t="str">
        <f t="shared" si="9"/>
        <v/>
      </c>
      <c r="BX35" s="9"/>
    </row>
    <row r="36" spans="2:76" x14ac:dyDescent="0.25">
      <c r="B36" s="4"/>
      <c r="D36" s="3" t="str">
        <f>IF($A36="ADD",IF(NOT(ISBLANK(C36)),_xlfn.XLOOKUP(C36,ud_amds_table_list[lookupValue],ud_amds_table_list[lookupKey],"ERROR"),""), "")</f>
        <v/>
      </c>
      <c r="G36" s="3" t="str">
        <f>IF($A36="ADD",IF(NOT(ISBLANK(F36)),_xlfn.XLOOKUP(F36,roadnames[lookupValue],roadnames[lookupKey],"ERROR"),""), "")</f>
        <v/>
      </c>
      <c r="H36" s="5"/>
      <c r="I36" s="5"/>
      <c r="J36" s="6"/>
      <c r="L36" s="3" t="str">
        <f>IF($A36="ADD",IF(NOT(ISBLANK(K36)),_xlfn.XLOOKUP(K36,side[lookupValue],side[lookupKey],"ERROR"),""), "")</f>
        <v/>
      </c>
      <c r="M36" s="4"/>
      <c r="N36" s="4"/>
      <c r="O36" s="4"/>
      <c r="S36" s="3" t="str">
        <f>IF($A36="ADD",IF(NOT(ISBLANK(R36)),_xlfn.XLOOKUP(R36,ud_tcd_sign_class[lookupValue],ud_tcd_sign_class[lookupKey],"ERROR"),""), "")</f>
        <v/>
      </c>
      <c r="U36" s="3" t="str">
        <f>IF($A36="ADD",IF(NOT(ISBLANK(T36)),_xlfn.XLOOKUP(1,(ud_tcd_sign_subclass_lookup=T36)*(ud_tcd_sign_subclass_parentKey=S36),ud_tcd_sign_subclass[lookupKey],"ERROR"),""), "")</f>
        <v/>
      </c>
      <c r="W36" s="3" t="str">
        <f>IF($A36="ADD",IF(NOT(ISBLANK(V36)),_xlfn.XLOOKUP(1,(ud_tcd_sign_type_ne_lookup=V36)*(ud_tcd_sign_type_ne_parentKey=T36),ud_tcd_sign_type_ne[lookupKey],"ERROR"),""), "")</f>
        <v/>
      </c>
      <c r="Y36" s="3" t="str">
        <f>IF($A36="ADD",IF(NOT(ISBLANK(X36)),_xlfn.XLOOKUP(X36,ud_non_tcd_sign_type[lookupValue],ud_non_tcd_sign_type[lookupKey],"ERROR"),""), "")</f>
        <v/>
      </c>
      <c r="AE36" s="3" t="str">
        <f>IF($A36="ADD",IF(NOT(ISBLANK(AD36)),_xlfn.XLOOKUP(AD36,ud_sign_background_colour[lookupValue],ud_sign_background_colour[lookupKey],"ERROR"),""), "")</f>
        <v/>
      </c>
      <c r="AF36" s="8"/>
      <c r="AI36" s="3" t="str">
        <f>IF($A36="ADD",IF(NOT(ISBLANK(AH36)),_xlfn.XLOOKUP(AH36,ud_sign_connection_mode[lookupValue],ud_sign_connection_mode[lookupKey],"ERROR"),""), "")</f>
        <v/>
      </c>
      <c r="AJ36" s="4"/>
      <c r="AM36" s="3" t="str">
        <f>IF($A36="ADD",IF(NOT(ISBLANK(AL36)),_xlfn.XLOOKUP(AL36,indicating_dir[lookupValue],indicating_dir[lookupKey],"ERROR"),""), "")</f>
        <v/>
      </c>
      <c r="AO36" s="3" t="str">
        <f>IF($A36="ADD",IF(NOT(ISBLANK(AN36)),_xlfn.XLOOKUP(AN36,frame[lookupValue],frame[lookupKey],"ERROR"),""), "")</f>
        <v/>
      </c>
      <c r="AQ36" s="3" t="str">
        <f>IF($A36="ADD",IF(NOT(ISBLANK(AP36)),_xlfn.XLOOKUP(AP36,sign_substrate[lookupValue],sign_substrate[lookupKey],"ERROR"),""), "")</f>
        <v/>
      </c>
      <c r="AS36" s="3" t="str">
        <f>IF($A36="ADD",IF(NOT(ISBLANK(AR36)),_xlfn.XLOOKUP(AR36,sign_material[lookupValue],sign_material[lookupKey],"ERROR"),""), "")</f>
        <v/>
      </c>
      <c r="AT36" s="3" t="str">
        <f t="shared" si="0"/>
        <v/>
      </c>
      <c r="AV36" s="3" t="str">
        <f>IF($A36="ADD",IF(NOT(ISBLANK(AU36)),_xlfn.XLOOKUP(AU36,sign_material[lookupValue],sign_material[lookupKey],"ERROR"),""), "")</f>
        <v/>
      </c>
      <c r="AX36" s="3" t="str">
        <f>IF($A36="ADD",IF(NOT(ISBLANK(AW36)),_xlfn.XLOOKUP(AW36,sign_colour[lookupValue],sign_colour[lookupKey],"ERROR"),""), "")</f>
        <v/>
      </c>
      <c r="AY36" s="7"/>
      <c r="AZ36" s="4" t="str">
        <f t="shared" ca="1" si="1"/>
        <v/>
      </c>
      <c r="BA36" s="4"/>
      <c r="BB36" s="3" t="str">
        <f t="shared" si="2"/>
        <v/>
      </c>
      <c r="BC36" s="3" t="str">
        <f>IF($A36="","",IF((AND($A36="ADD",OR(BB36="",BB36="In Use"))),"5",(_xlfn.XLOOKUP(BB36,ud_asset_status[lookupValue],ud_asset_status[lookupKey],""))))</f>
        <v/>
      </c>
      <c r="BE36" s="3" t="str">
        <f>IF($A36="ADD",IF(NOT(ISBLANK(BD36)),_xlfn.XLOOKUP(BD36,ud_replacement_status[lookupValue],ud_replacement_status[lookupKey],"ERROR"),""), "")</f>
        <v/>
      </c>
      <c r="BF36" s="7"/>
      <c r="BH36" s="3" t="str">
        <f>IF($A36="ADD",IF(NOT(ISBLANK(BG36)),_xlfn.XLOOKUP(BG36,ar_replace_reason[lookupValue],ar_replace_reason[lookupKey],"ERROR"),""), "")</f>
        <v/>
      </c>
      <c r="BI36" s="3" t="str">
        <f t="shared" si="3"/>
        <v/>
      </c>
      <c r="BJ36" s="3" t="str">
        <f>IF($A36="","",IF((AND($A36="ADD",OR(BI36="",BI36="Queenstown-Lakes District Council"))),"70",(_xlfn.XLOOKUP(BI36,ud_organisation_owner[lookupValue],ud_organisation_owner[lookupKey],""))))</f>
        <v/>
      </c>
      <c r="BK36" s="3" t="str">
        <f t="shared" si="4"/>
        <v/>
      </c>
      <c r="BL36" s="3" t="str">
        <f>IF($A36="","",IF((AND($A36="ADD",OR(BK36="",BK36="Queenstown-Lakes District Council"))),"70",(_xlfn.XLOOKUP(BK36,ud_organisation_owner[lookupValue],ud_organisation_owner[lookupKey],""))))</f>
        <v/>
      </c>
      <c r="BM36" s="3" t="str">
        <f t="shared" si="5"/>
        <v/>
      </c>
      <c r="BN36" s="3" t="str">
        <f>IF($A36="","",IF((AND($A36="ADD",OR(BM36="",BM36="Local Authority"))),"17",(_xlfn.XLOOKUP(BM36,ud_sub_organisation[lookupValue],ud_sub_organisation[lookupKey],""))))</f>
        <v/>
      </c>
      <c r="BP36" s="3" t="str">
        <f>IF($A36="ADD",IF(NOT(ISBLANK(BO36)),_xlfn.XLOOKUP(BO36,ud_maintenance_organisation[lookupValue],ud_maintenance_organisation[lookupKey],"ERROR"),""), "")</f>
        <v/>
      </c>
      <c r="BQ36" s="3" t="str">
        <f t="shared" si="6"/>
        <v/>
      </c>
      <c r="BR36" s="3" t="str">
        <f>IF($A36="","",IF((AND($A36="ADD",OR(BQ36="",BQ36="Vested Assets"))),"12",(_xlfn.XLOOKUP(BQ36,ud_work_category[lookupValue],ud_work_category[lookupKey],""))))</f>
        <v/>
      </c>
      <c r="BS36" s="8"/>
      <c r="BT36" s="2" t="str">
        <f t="shared" si="7"/>
        <v/>
      </c>
      <c r="BU36" s="3" t="str">
        <f t="shared" si="8"/>
        <v/>
      </c>
      <c r="BV36" s="3" t="str">
        <f>IF($A36="","",IF((AND($A36="ADD",OR(BU36="",BU36="Excellent"))),"1",(_xlfn.XLOOKUP(BU36,condition[lookupValue],condition[lookupKey],""))))</f>
        <v/>
      </c>
      <c r="BW36" s="7" t="str">
        <f t="shared" si="9"/>
        <v/>
      </c>
      <c r="BX36" s="9"/>
    </row>
    <row r="37" spans="2:76" x14ac:dyDescent="0.25">
      <c r="B37" s="4"/>
      <c r="D37" s="3" t="str">
        <f>IF($A37="ADD",IF(NOT(ISBLANK(C37)),_xlfn.XLOOKUP(C37,ud_amds_table_list[lookupValue],ud_amds_table_list[lookupKey],"ERROR"),""), "")</f>
        <v/>
      </c>
      <c r="G37" s="3" t="str">
        <f>IF($A37="ADD",IF(NOT(ISBLANK(F37)),_xlfn.XLOOKUP(F37,roadnames[lookupValue],roadnames[lookupKey],"ERROR"),""), "")</f>
        <v/>
      </c>
      <c r="H37" s="5"/>
      <c r="I37" s="5"/>
      <c r="J37" s="6"/>
      <c r="L37" s="3" t="str">
        <f>IF($A37="ADD",IF(NOT(ISBLANK(K37)),_xlfn.XLOOKUP(K37,side[lookupValue],side[lookupKey],"ERROR"),""), "")</f>
        <v/>
      </c>
      <c r="M37" s="4"/>
      <c r="N37" s="4"/>
      <c r="O37" s="4"/>
      <c r="S37" s="3" t="str">
        <f>IF($A37="ADD",IF(NOT(ISBLANK(R37)),_xlfn.XLOOKUP(R37,ud_tcd_sign_class[lookupValue],ud_tcd_sign_class[lookupKey],"ERROR"),""), "")</f>
        <v/>
      </c>
      <c r="U37" s="3" t="str">
        <f>IF($A37="ADD",IF(NOT(ISBLANK(T37)),_xlfn.XLOOKUP(1,(ud_tcd_sign_subclass_lookup=T37)*(ud_tcd_sign_subclass_parentKey=S37),ud_tcd_sign_subclass[lookupKey],"ERROR"),""), "")</f>
        <v/>
      </c>
      <c r="W37" s="3" t="str">
        <f>IF($A37="ADD",IF(NOT(ISBLANK(V37)),_xlfn.XLOOKUP(1,(ud_tcd_sign_type_ne_lookup=V37)*(ud_tcd_sign_type_ne_parentKey=T37),ud_tcd_sign_type_ne[lookupKey],"ERROR"),""), "")</f>
        <v/>
      </c>
      <c r="Y37" s="3" t="str">
        <f>IF($A37="ADD",IF(NOT(ISBLANK(X37)),_xlfn.XLOOKUP(X37,ud_non_tcd_sign_type[lookupValue],ud_non_tcd_sign_type[lookupKey],"ERROR"),""), "")</f>
        <v/>
      </c>
      <c r="AE37" s="3" t="str">
        <f>IF($A37="ADD",IF(NOT(ISBLANK(AD37)),_xlfn.XLOOKUP(AD37,ud_sign_background_colour[lookupValue],ud_sign_background_colour[lookupKey],"ERROR"),""), "")</f>
        <v/>
      </c>
      <c r="AF37" s="8"/>
      <c r="AI37" s="3" t="str">
        <f>IF($A37="ADD",IF(NOT(ISBLANK(AH37)),_xlfn.XLOOKUP(AH37,ud_sign_connection_mode[lookupValue],ud_sign_connection_mode[lookupKey],"ERROR"),""), "")</f>
        <v/>
      </c>
      <c r="AJ37" s="4"/>
      <c r="AM37" s="3" t="str">
        <f>IF($A37="ADD",IF(NOT(ISBLANK(AL37)),_xlfn.XLOOKUP(AL37,indicating_dir[lookupValue],indicating_dir[lookupKey],"ERROR"),""), "")</f>
        <v/>
      </c>
      <c r="AO37" s="3" t="str">
        <f>IF($A37="ADD",IF(NOT(ISBLANK(AN37)),_xlfn.XLOOKUP(AN37,frame[lookupValue],frame[lookupKey],"ERROR"),""), "")</f>
        <v/>
      </c>
      <c r="AQ37" s="3" t="str">
        <f>IF($A37="ADD",IF(NOT(ISBLANK(AP37)),_xlfn.XLOOKUP(AP37,sign_substrate[lookupValue],sign_substrate[lookupKey],"ERROR"),""), "")</f>
        <v/>
      </c>
      <c r="AS37" s="3" t="str">
        <f>IF($A37="ADD",IF(NOT(ISBLANK(AR37)),_xlfn.XLOOKUP(AR37,sign_material[lookupValue],sign_material[lookupKey],"ERROR"),""), "")</f>
        <v/>
      </c>
      <c r="AT37" s="3" t="str">
        <f t="shared" si="0"/>
        <v/>
      </c>
      <c r="AV37" s="3" t="str">
        <f>IF($A37="ADD",IF(NOT(ISBLANK(AU37)),_xlfn.XLOOKUP(AU37,sign_material[lookupValue],sign_material[lookupKey],"ERROR"),""), "")</f>
        <v/>
      </c>
      <c r="AX37" s="3" t="str">
        <f>IF($A37="ADD",IF(NOT(ISBLANK(AW37)),_xlfn.XLOOKUP(AW37,sign_colour[lookupValue],sign_colour[lookupKey],"ERROR"),""), "")</f>
        <v/>
      </c>
      <c r="AY37" s="7"/>
      <c r="AZ37" s="4" t="str">
        <f t="shared" ca="1" si="1"/>
        <v/>
      </c>
      <c r="BA37" s="4"/>
      <c r="BB37" s="3" t="str">
        <f t="shared" si="2"/>
        <v/>
      </c>
      <c r="BC37" s="3" t="str">
        <f>IF($A37="","",IF((AND($A37="ADD",OR(BB37="",BB37="In Use"))),"5",(_xlfn.XLOOKUP(BB37,ud_asset_status[lookupValue],ud_asset_status[lookupKey],""))))</f>
        <v/>
      </c>
      <c r="BE37" s="3" t="str">
        <f>IF($A37="ADD",IF(NOT(ISBLANK(BD37)),_xlfn.XLOOKUP(BD37,ud_replacement_status[lookupValue],ud_replacement_status[lookupKey],"ERROR"),""), "")</f>
        <v/>
      </c>
      <c r="BF37" s="7"/>
      <c r="BH37" s="3" t="str">
        <f>IF($A37="ADD",IF(NOT(ISBLANK(BG37)),_xlfn.XLOOKUP(BG37,ar_replace_reason[lookupValue],ar_replace_reason[lookupKey],"ERROR"),""), "")</f>
        <v/>
      </c>
      <c r="BI37" s="3" t="str">
        <f t="shared" si="3"/>
        <v/>
      </c>
      <c r="BJ37" s="3" t="str">
        <f>IF($A37="","",IF((AND($A37="ADD",OR(BI37="",BI37="Queenstown-Lakes District Council"))),"70",(_xlfn.XLOOKUP(BI37,ud_organisation_owner[lookupValue],ud_organisation_owner[lookupKey],""))))</f>
        <v/>
      </c>
      <c r="BK37" s="3" t="str">
        <f t="shared" si="4"/>
        <v/>
      </c>
      <c r="BL37" s="3" t="str">
        <f>IF($A37="","",IF((AND($A37="ADD",OR(BK37="",BK37="Queenstown-Lakes District Council"))),"70",(_xlfn.XLOOKUP(BK37,ud_organisation_owner[lookupValue],ud_organisation_owner[lookupKey],""))))</f>
        <v/>
      </c>
      <c r="BM37" s="3" t="str">
        <f t="shared" si="5"/>
        <v/>
      </c>
      <c r="BN37" s="3" t="str">
        <f>IF($A37="","",IF((AND($A37="ADD",OR(BM37="",BM37="Local Authority"))),"17",(_xlfn.XLOOKUP(BM37,ud_sub_organisation[lookupValue],ud_sub_organisation[lookupKey],""))))</f>
        <v/>
      </c>
      <c r="BP37" s="3" t="str">
        <f>IF($A37="ADD",IF(NOT(ISBLANK(BO37)),_xlfn.XLOOKUP(BO37,ud_maintenance_organisation[lookupValue],ud_maintenance_organisation[lookupKey],"ERROR"),""), "")</f>
        <v/>
      </c>
      <c r="BQ37" s="3" t="str">
        <f t="shared" si="6"/>
        <v/>
      </c>
      <c r="BR37" s="3" t="str">
        <f>IF($A37="","",IF((AND($A37="ADD",OR(BQ37="",BQ37="Vested Assets"))),"12",(_xlfn.XLOOKUP(BQ37,ud_work_category[lookupValue],ud_work_category[lookupKey],""))))</f>
        <v/>
      </c>
      <c r="BS37" s="8"/>
      <c r="BT37" s="2" t="str">
        <f t="shared" si="7"/>
        <v/>
      </c>
      <c r="BU37" s="3" t="str">
        <f t="shared" si="8"/>
        <v/>
      </c>
      <c r="BV37" s="3" t="str">
        <f>IF($A37="","",IF((AND($A37="ADD",OR(BU37="",BU37="Excellent"))),"1",(_xlfn.XLOOKUP(BU37,condition[lookupValue],condition[lookupKey],""))))</f>
        <v/>
      </c>
      <c r="BW37" s="7" t="str">
        <f t="shared" si="9"/>
        <v/>
      </c>
      <c r="BX37" s="9"/>
    </row>
    <row r="38" spans="2:76" x14ac:dyDescent="0.25">
      <c r="B38" s="4"/>
      <c r="D38" s="3" t="str">
        <f>IF($A38="ADD",IF(NOT(ISBLANK(C38)),_xlfn.XLOOKUP(C38,ud_amds_table_list[lookupValue],ud_amds_table_list[lookupKey],"ERROR"),""), "")</f>
        <v/>
      </c>
      <c r="G38" s="3" t="str">
        <f>IF($A38="ADD",IF(NOT(ISBLANK(F38)),_xlfn.XLOOKUP(F38,roadnames[lookupValue],roadnames[lookupKey],"ERROR"),""), "")</f>
        <v/>
      </c>
      <c r="H38" s="5"/>
      <c r="I38" s="5"/>
      <c r="J38" s="6"/>
      <c r="L38" s="3" t="str">
        <f>IF($A38="ADD",IF(NOT(ISBLANK(K38)),_xlfn.XLOOKUP(K38,side[lookupValue],side[lookupKey],"ERROR"),""), "")</f>
        <v/>
      </c>
      <c r="M38" s="4"/>
      <c r="N38" s="4"/>
      <c r="O38" s="4"/>
      <c r="S38" s="3" t="str">
        <f>IF($A38="ADD",IF(NOT(ISBLANK(R38)),_xlfn.XLOOKUP(R38,ud_tcd_sign_class[lookupValue],ud_tcd_sign_class[lookupKey],"ERROR"),""), "")</f>
        <v/>
      </c>
      <c r="U38" s="3" t="str">
        <f>IF($A38="ADD",IF(NOT(ISBLANK(T38)),_xlfn.XLOOKUP(1,(ud_tcd_sign_subclass_lookup=T38)*(ud_tcd_sign_subclass_parentKey=S38),ud_tcd_sign_subclass[lookupKey],"ERROR"),""), "")</f>
        <v/>
      </c>
      <c r="W38" s="3" t="str">
        <f>IF($A38="ADD",IF(NOT(ISBLANK(V38)),_xlfn.XLOOKUP(1,(ud_tcd_sign_type_ne_lookup=V38)*(ud_tcd_sign_type_ne_parentKey=T38),ud_tcd_sign_type_ne[lookupKey],"ERROR"),""), "")</f>
        <v/>
      </c>
      <c r="Y38" s="3" t="str">
        <f>IF($A38="ADD",IF(NOT(ISBLANK(X38)),_xlfn.XLOOKUP(X38,ud_non_tcd_sign_type[lookupValue],ud_non_tcd_sign_type[lookupKey],"ERROR"),""), "")</f>
        <v/>
      </c>
      <c r="AE38" s="3" t="str">
        <f>IF($A38="ADD",IF(NOT(ISBLANK(AD38)),_xlfn.XLOOKUP(AD38,ud_sign_background_colour[lookupValue],ud_sign_background_colour[lookupKey],"ERROR"),""), "")</f>
        <v/>
      </c>
      <c r="AF38" s="8"/>
      <c r="AI38" s="3" t="str">
        <f>IF($A38="ADD",IF(NOT(ISBLANK(AH38)),_xlfn.XLOOKUP(AH38,ud_sign_connection_mode[lookupValue],ud_sign_connection_mode[lookupKey],"ERROR"),""), "")</f>
        <v/>
      </c>
      <c r="AJ38" s="4"/>
      <c r="AM38" s="3" t="str">
        <f>IF($A38="ADD",IF(NOT(ISBLANK(AL38)),_xlfn.XLOOKUP(AL38,indicating_dir[lookupValue],indicating_dir[lookupKey],"ERROR"),""), "")</f>
        <v/>
      </c>
      <c r="AO38" s="3" t="str">
        <f>IF($A38="ADD",IF(NOT(ISBLANK(AN38)),_xlfn.XLOOKUP(AN38,frame[lookupValue],frame[lookupKey],"ERROR"),""), "")</f>
        <v/>
      </c>
      <c r="AQ38" s="3" t="str">
        <f>IF($A38="ADD",IF(NOT(ISBLANK(AP38)),_xlfn.XLOOKUP(AP38,sign_substrate[lookupValue],sign_substrate[lookupKey],"ERROR"),""), "")</f>
        <v/>
      </c>
      <c r="AS38" s="3" t="str">
        <f>IF($A38="ADD",IF(NOT(ISBLANK(AR38)),_xlfn.XLOOKUP(AR38,sign_material[lookupValue],sign_material[lookupKey],"ERROR"),""), "")</f>
        <v/>
      </c>
      <c r="AT38" s="3" t="str">
        <f t="shared" si="0"/>
        <v/>
      </c>
      <c r="AV38" s="3" t="str">
        <f>IF($A38="ADD",IF(NOT(ISBLANK(AU38)),_xlfn.XLOOKUP(AU38,sign_material[lookupValue],sign_material[lookupKey],"ERROR"),""), "")</f>
        <v/>
      </c>
      <c r="AX38" s="3" t="str">
        <f>IF($A38="ADD",IF(NOT(ISBLANK(AW38)),_xlfn.XLOOKUP(AW38,sign_colour[lookupValue],sign_colour[lookupKey],"ERROR"),""), "")</f>
        <v/>
      </c>
      <c r="AY38" s="7"/>
      <c r="AZ38" s="4" t="str">
        <f t="shared" ca="1" si="1"/>
        <v/>
      </c>
      <c r="BA38" s="4"/>
      <c r="BB38" s="3" t="str">
        <f t="shared" si="2"/>
        <v/>
      </c>
      <c r="BC38" s="3" t="str">
        <f>IF($A38="","",IF((AND($A38="ADD",OR(BB38="",BB38="In Use"))),"5",(_xlfn.XLOOKUP(BB38,ud_asset_status[lookupValue],ud_asset_status[lookupKey],""))))</f>
        <v/>
      </c>
      <c r="BE38" s="3" t="str">
        <f>IF($A38="ADD",IF(NOT(ISBLANK(BD38)),_xlfn.XLOOKUP(BD38,ud_replacement_status[lookupValue],ud_replacement_status[lookupKey],"ERROR"),""), "")</f>
        <v/>
      </c>
      <c r="BF38" s="7"/>
      <c r="BH38" s="3" t="str">
        <f>IF($A38="ADD",IF(NOT(ISBLANK(BG38)),_xlfn.XLOOKUP(BG38,ar_replace_reason[lookupValue],ar_replace_reason[lookupKey],"ERROR"),""), "")</f>
        <v/>
      </c>
      <c r="BI38" s="3" t="str">
        <f t="shared" si="3"/>
        <v/>
      </c>
      <c r="BJ38" s="3" t="str">
        <f>IF($A38="","",IF((AND($A38="ADD",OR(BI38="",BI38="Queenstown-Lakes District Council"))),"70",(_xlfn.XLOOKUP(BI38,ud_organisation_owner[lookupValue],ud_organisation_owner[lookupKey],""))))</f>
        <v/>
      </c>
      <c r="BK38" s="3" t="str">
        <f t="shared" si="4"/>
        <v/>
      </c>
      <c r="BL38" s="3" t="str">
        <f>IF($A38="","",IF((AND($A38="ADD",OR(BK38="",BK38="Queenstown-Lakes District Council"))),"70",(_xlfn.XLOOKUP(BK38,ud_organisation_owner[lookupValue],ud_organisation_owner[lookupKey],""))))</f>
        <v/>
      </c>
      <c r="BM38" s="3" t="str">
        <f t="shared" si="5"/>
        <v/>
      </c>
      <c r="BN38" s="3" t="str">
        <f>IF($A38="","",IF((AND($A38="ADD",OR(BM38="",BM38="Local Authority"))),"17",(_xlfn.XLOOKUP(BM38,ud_sub_organisation[lookupValue],ud_sub_organisation[lookupKey],""))))</f>
        <v/>
      </c>
      <c r="BP38" s="3" t="str">
        <f>IF($A38="ADD",IF(NOT(ISBLANK(BO38)),_xlfn.XLOOKUP(BO38,ud_maintenance_organisation[lookupValue],ud_maintenance_organisation[lookupKey],"ERROR"),""), "")</f>
        <v/>
      </c>
      <c r="BQ38" s="3" t="str">
        <f t="shared" si="6"/>
        <v/>
      </c>
      <c r="BR38" s="3" t="str">
        <f>IF($A38="","",IF((AND($A38="ADD",OR(BQ38="",BQ38="Vested Assets"))),"12",(_xlfn.XLOOKUP(BQ38,ud_work_category[lookupValue],ud_work_category[lookupKey],""))))</f>
        <v/>
      </c>
      <c r="BS38" s="8"/>
      <c r="BT38" s="2" t="str">
        <f t="shared" si="7"/>
        <v/>
      </c>
      <c r="BU38" s="3" t="str">
        <f t="shared" si="8"/>
        <v/>
      </c>
      <c r="BV38" s="3" t="str">
        <f>IF($A38="","",IF((AND($A38="ADD",OR(BU38="",BU38="Excellent"))),"1",(_xlfn.XLOOKUP(BU38,condition[lookupValue],condition[lookupKey],""))))</f>
        <v/>
      </c>
      <c r="BW38" s="7" t="str">
        <f t="shared" si="9"/>
        <v/>
      </c>
      <c r="BX38" s="9"/>
    </row>
    <row r="39" spans="2:76" x14ac:dyDescent="0.25">
      <c r="B39" s="4"/>
      <c r="D39" s="3" t="str">
        <f>IF($A39="ADD",IF(NOT(ISBLANK(C39)),_xlfn.XLOOKUP(C39,ud_amds_table_list[lookupValue],ud_amds_table_list[lookupKey],"ERROR"),""), "")</f>
        <v/>
      </c>
      <c r="G39" s="3" t="str">
        <f>IF($A39="ADD",IF(NOT(ISBLANK(F39)),_xlfn.XLOOKUP(F39,roadnames[lookupValue],roadnames[lookupKey],"ERROR"),""), "")</f>
        <v/>
      </c>
      <c r="H39" s="5"/>
      <c r="I39" s="5"/>
      <c r="J39" s="6"/>
      <c r="L39" s="3" t="str">
        <f>IF($A39="ADD",IF(NOT(ISBLANK(K39)),_xlfn.XLOOKUP(K39,side[lookupValue],side[lookupKey],"ERROR"),""), "")</f>
        <v/>
      </c>
      <c r="M39" s="4"/>
      <c r="N39" s="4"/>
      <c r="O39" s="4"/>
      <c r="S39" s="3" t="str">
        <f>IF($A39="ADD",IF(NOT(ISBLANK(R39)),_xlfn.XLOOKUP(R39,ud_tcd_sign_class[lookupValue],ud_tcd_sign_class[lookupKey],"ERROR"),""), "")</f>
        <v/>
      </c>
      <c r="U39" s="3" t="str">
        <f>IF($A39="ADD",IF(NOT(ISBLANK(T39)),_xlfn.XLOOKUP(1,(ud_tcd_sign_subclass_lookup=T39)*(ud_tcd_sign_subclass_parentKey=S39),ud_tcd_sign_subclass[lookupKey],"ERROR"),""), "")</f>
        <v/>
      </c>
      <c r="W39" s="3" t="str">
        <f>IF($A39="ADD",IF(NOT(ISBLANK(V39)),_xlfn.XLOOKUP(1,(ud_tcd_sign_type_ne_lookup=V39)*(ud_tcd_sign_type_ne_parentKey=T39),ud_tcd_sign_type_ne[lookupKey],"ERROR"),""), "")</f>
        <v/>
      </c>
      <c r="Y39" s="3" t="str">
        <f>IF($A39="ADD",IF(NOT(ISBLANK(X39)),_xlfn.XLOOKUP(X39,ud_non_tcd_sign_type[lookupValue],ud_non_tcd_sign_type[lookupKey],"ERROR"),""), "")</f>
        <v/>
      </c>
      <c r="AE39" s="3" t="str">
        <f>IF($A39="ADD",IF(NOT(ISBLANK(AD39)),_xlfn.XLOOKUP(AD39,ud_sign_background_colour[lookupValue],ud_sign_background_colour[lookupKey],"ERROR"),""), "")</f>
        <v/>
      </c>
      <c r="AF39" s="8"/>
      <c r="AI39" s="3" t="str">
        <f>IF($A39="ADD",IF(NOT(ISBLANK(AH39)),_xlfn.XLOOKUP(AH39,ud_sign_connection_mode[lookupValue],ud_sign_connection_mode[lookupKey],"ERROR"),""), "")</f>
        <v/>
      </c>
      <c r="AJ39" s="4"/>
      <c r="AM39" s="3" t="str">
        <f>IF($A39="ADD",IF(NOT(ISBLANK(AL39)),_xlfn.XLOOKUP(AL39,indicating_dir[lookupValue],indicating_dir[lookupKey],"ERROR"),""), "")</f>
        <v/>
      </c>
      <c r="AO39" s="3" t="str">
        <f>IF($A39="ADD",IF(NOT(ISBLANK(AN39)),_xlfn.XLOOKUP(AN39,frame[lookupValue],frame[lookupKey],"ERROR"),""), "")</f>
        <v/>
      </c>
      <c r="AQ39" s="3" t="str">
        <f>IF($A39="ADD",IF(NOT(ISBLANK(AP39)),_xlfn.XLOOKUP(AP39,sign_substrate[lookupValue],sign_substrate[lookupKey],"ERROR"),""), "")</f>
        <v/>
      </c>
      <c r="AS39" s="3" t="str">
        <f>IF($A39="ADD",IF(NOT(ISBLANK(AR39)),_xlfn.XLOOKUP(AR39,sign_material[lookupValue],sign_material[lookupKey],"ERROR"),""), "")</f>
        <v/>
      </c>
      <c r="AT39" s="3" t="str">
        <f t="shared" si="0"/>
        <v/>
      </c>
      <c r="AV39" s="3" t="str">
        <f>IF($A39="ADD",IF(NOT(ISBLANK(AU39)),_xlfn.XLOOKUP(AU39,sign_material[lookupValue],sign_material[lookupKey],"ERROR"),""), "")</f>
        <v/>
      </c>
      <c r="AX39" s="3" t="str">
        <f>IF($A39="ADD",IF(NOT(ISBLANK(AW39)),_xlfn.XLOOKUP(AW39,sign_colour[lookupValue],sign_colour[lookupKey],"ERROR"),""), "")</f>
        <v/>
      </c>
      <c r="AY39" s="7"/>
      <c r="AZ39" s="4" t="str">
        <f t="shared" ca="1" si="1"/>
        <v/>
      </c>
      <c r="BA39" s="4"/>
      <c r="BB39" s="3" t="str">
        <f t="shared" si="2"/>
        <v/>
      </c>
      <c r="BC39" s="3" t="str">
        <f>IF($A39="","",IF((AND($A39="ADD",OR(BB39="",BB39="In Use"))),"5",(_xlfn.XLOOKUP(BB39,ud_asset_status[lookupValue],ud_asset_status[lookupKey],""))))</f>
        <v/>
      </c>
      <c r="BE39" s="3" t="str">
        <f>IF($A39="ADD",IF(NOT(ISBLANK(BD39)),_xlfn.XLOOKUP(BD39,ud_replacement_status[lookupValue],ud_replacement_status[lookupKey],"ERROR"),""), "")</f>
        <v/>
      </c>
      <c r="BF39" s="7"/>
      <c r="BH39" s="3" t="str">
        <f>IF($A39="ADD",IF(NOT(ISBLANK(BG39)),_xlfn.XLOOKUP(BG39,ar_replace_reason[lookupValue],ar_replace_reason[lookupKey],"ERROR"),""), "")</f>
        <v/>
      </c>
      <c r="BI39" s="3" t="str">
        <f t="shared" si="3"/>
        <v/>
      </c>
      <c r="BJ39" s="3" t="str">
        <f>IF($A39="","",IF((AND($A39="ADD",OR(BI39="",BI39="Queenstown-Lakes District Council"))),"70",(_xlfn.XLOOKUP(BI39,ud_organisation_owner[lookupValue],ud_organisation_owner[lookupKey],""))))</f>
        <v/>
      </c>
      <c r="BK39" s="3" t="str">
        <f t="shared" si="4"/>
        <v/>
      </c>
      <c r="BL39" s="3" t="str">
        <f>IF($A39="","",IF((AND($A39="ADD",OR(BK39="",BK39="Queenstown-Lakes District Council"))),"70",(_xlfn.XLOOKUP(BK39,ud_organisation_owner[lookupValue],ud_organisation_owner[lookupKey],""))))</f>
        <v/>
      </c>
      <c r="BM39" s="3" t="str">
        <f t="shared" si="5"/>
        <v/>
      </c>
      <c r="BN39" s="3" t="str">
        <f>IF($A39="","",IF((AND($A39="ADD",OR(BM39="",BM39="Local Authority"))),"17",(_xlfn.XLOOKUP(BM39,ud_sub_organisation[lookupValue],ud_sub_organisation[lookupKey],""))))</f>
        <v/>
      </c>
      <c r="BP39" s="3" t="str">
        <f>IF($A39="ADD",IF(NOT(ISBLANK(BO39)),_xlfn.XLOOKUP(BO39,ud_maintenance_organisation[lookupValue],ud_maintenance_organisation[lookupKey],"ERROR"),""), "")</f>
        <v/>
      </c>
      <c r="BQ39" s="3" t="str">
        <f t="shared" si="6"/>
        <v/>
      </c>
      <c r="BR39" s="3" t="str">
        <f>IF($A39="","",IF((AND($A39="ADD",OR(BQ39="",BQ39="Vested Assets"))),"12",(_xlfn.XLOOKUP(BQ39,ud_work_category[lookupValue],ud_work_category[lookupKey],""))))</f>
        <v/>
      </c>
      <c r="BS39" s="8"/>
      <c r="BT39" s="2" t="str">
        <f t="shared" si="7"/>
        <v/>
      </c>
      <c r="BU39" s="3" t="str">
        <f t="shared" si="8"/>
        <v/>
      </c>
      <c r="BV39" s="3" t="str">
        <f>IF($A39="","",IF((AND($A39="ADD",OR(BU39="",BU39="Excellent"))),"1",(_xlfn.XLOOKUP(BU39,condition[lookupValue],condition[lookupKey],""))))</f>
        <v/>
      </c>
      <c r="BW39" s="7" t="str">
        <f t="shared" si="9"/>
        <v/>
      </c>
      <c r="BX39" s="9"/>
    </row>
    <row r="40" spans="2:76" x14ac:dyDescent="0.25">
      <c r="B40" s="4"/>
      <c r="D40" s="3" t="str">
        <f>IF($A40="ADD",IF(NOT(ISBLANK(C40)),_xlfn.XLOOKUP(C40,ud_amds_table_list[lookupValue],ud_amds_table_list[lookupKey],"ERROR"),""), "")</f>
        <v/>
      </c>
      <c r="G40" s="3" t="str">
        <f>IF($A40="ADD",IF(NOT(ISBLANK(F40)),_xlfn.XLOOKUP(F40,roadnames[lookupValue],roadnames[lookupKey],"ERROR"),""), "")</f>
        <v/>
      </c>
      <c r="H40" s="5"/>
      <c r="I40" s="5"/>
      <c r="J40" s="6"/>
      <c r="L40" s="3" t="str">
        <f>IF($A40="ADD",IF(NOT(ISBLANK(K40)),_xlfn.XLOOKUP(K40,side[lookupValue],side[lookupKey],"ERROR"),""), "")</f>
        <v/>
      </c>
      <c r="M40" s="4"/>
      <c r="N40" s="4"/>
      <c r="O40" s="4"/>
      <c r="S40" s="3" t="str">
        <f>IF($A40="ADD",IF(NOT(ISBLANK(R40)),_xlfn.XLOOKUP(R40,ud_tcd_sign_class[lookupValue],ud_tcd_sign_class[lookupKey],"ERROR"),""), "")</f>
        <v/>
      </c>
      <c r="U40" s="3" t="str">
        <f>IF($A40="ADD",IF(NOT(ISBLANK(T40)),_xlfn.XLOOKUP(1,(ud_tcd_sign_subclass_lookup=T40)*(ud_tcd_sign_subclass_parentKey=S40),ud_tcd_sign_subclass[lookupKey],"ERROR"),""), "")</f>
        <v/>
      </c>
      <c r="W40" s="3" t="str">
        <f>IF($A40="ADD",IF(NOT(ISBLANK(V40)),_xlfn.XLOOKUP(1,(ud_tcd_sign_type_ne_lookup=V40)*(ud_tcd_sign_type_ne_parentKey=T40),ud_tcd_sign_type_ne[lookupKey],"ERROR"),""), "")</f>
        <v/>
      </c>
      <c r="Y40" s="3" t="str">
        <f>IF($A40="ADD",IF(NOT(ISBLANK(X40)),_xlfn.XLOOKUP(X40,ud_non_tcd_sign_type[lookupValue],ud_non_tcd_sign_type[lookupKey],"ERROR"),""), "")</f>
        <v/>
      </c>
      <c r="AE40" s="3" t="str">
        <f>IF($A40="ADD",IF(NOT(ISBLANK(AD40)),_xlfn.XLOOKUP(AD40,ud_sign_background_colour[lookupValue],ud_sign_background_colour[lookupKey],"ERROR"),""), "")</f>
        <v/>
      </c>
      <c r="AF40" s="8"/>
      <c r="AI40" s="3" t="str">
        <f>IF($A40="ADD",IF(NOT(ISBLANK(AH40)),_xlfn.XLOOKUP(AH40,ud_sign_connection_mode[lookupValue],ud_sign_connection_mode[lookupKey],"ERROR"),""), "")</f>
        <v/>
      </c>
      <c r="AJ40" s="4"/>
      <c r="AM40" s="3" t="str">
        <f>IF($A40="ADD",IF(NOT(ISBLANK(AL40)),_xlfn.XLOOKUP(AL40,indicating_dir[lookupValue],indicating_dir[lookupKey],"ERROR"),""), "")</f>
        <v/>
      </c>
      <c r="AO40" s="3" t="str">
        <f>IF($A40="ADD",IF(NOT(ISBLANK(AN40)),_xlfn.XLOOKUP(AN40,frame[lookupValue],frame[lookupKey],"ERROR"),""), "")</f>
        <v/>
      </c>
      <c r="AQ40" s="3" t="str">
        <f>IF($A40="ADD",IF(NOT(ISBLANK(AP40)),_xlfn.XLOOKUP(AP40,sign_substrate[lookupValue],sign_substrate[lookupKey],"ERROR"),""), "")</f>
        <v/>
      </c>
      <c r="AS40" s="3" t="str">
        <f>IF($A40="ADD",IF(NOT(ISBLANK(AR40)),_xlfn.XLOOKUP(AR40,sign_material[lookupValue],sign_material[lookupKey],"ERROR"),""), "")</f>
        <v/>
      </c>
      <c r="AT40" s="3" t="str">
        <f t="shared" si="0"/>
        <v/>
      </c>
      <c r="AV40" s="3" t="str">
        <f>IF($A40="ADD",IF(NOT(ISBLANK(AU40)),_xlfn.XLOOKUP(AU40,sign_material[lookupValue],sign_material[lookupKey],"ERROR"),""), "")</f>
        <v/>
      </c>
      <c r="AX40" s="3" t="str">
        <f>IF($A40="ADD",IF(NOT(ISBLANK(AW40)),_xlfn.XLOOKUP(AW40,sign_colour[lookupValue],sign_colour[lookupKey],"ERROR"),""), "")</f>
        <v/>
      </c>
      <c r="AY40" s="7"/>
      <c r="AZ40" s="4" t="str">
        <f t="shared" ca="1" si="1"/>
        <v/>
      </c>
      <c r="BA40" s="4"/>
      <c r="BB40" s="3" t="str">
        <f t="shared" si="2"/>
        <v/>
      </c>
      <c r="BC40" s="3" t="str">
        <f>IF($A40="","",IF((AND($A40="ADD",OR(BB40="",BB40="In Use"))),"5",(_xlfn.XLOOKUP(BB40,ud_asset_status[lookupValue],ud_asset_status[lookupKey],""))))</f>
        <v/>
      </c>
      <c r="BE40" s="3" t="str">
        <f>IF($A40="ADD",IF(NOT(ISBLANK(BD40)),_xlfn.XLOOKUP(BD40,ud_replacement_status[lookupValue],ud_replacement_status[lookupKey],"ERROR"),""), "")</f>
        <v/>
      </c>
      <c r="BF40" s="7"/>
      <c r="BH40" s="3" t="str">
        <f>IF($A40="ADD",IF(NOT(ISBLANK(BG40)),_xlfn.XLOOKUP(BG40,ar_replace_reason[lookupValue],ar_replace_reason[lookupKey],"ERROR"),""), "")</f>
        <v/>
      </c>
      <c r="BI40" s="3" t="str">
        <f t="shared" si="3"/>
        <v/>
      </c>
      <c r="BJ40" s="3" t="str">
        <f>IF($A40="","",IF((AND($A40="ADD",OR(BI40="",BI40="Queenstown-Lakes District Council"))),"70",(_xlfn.XLOOKUP(BI40,ud_organisation_owner[lookupValue],ud_organisation_owner[lookupKey],""))))</f>
        <v/>
      </c>
      <c r="BK40" s="3" t="str">
        <f t="shared" si="4"/>
        <v/>
      </c>
      <c r="BL40" s="3" t="str">
        <f>IF($A40="","",IF((AND($A40="ADD",OR(BK40="",BK40="Queenstown-Lakes District Council"))),"70",(_xlfn.XLOOKUP(BK40,ud_organisation_owner[lookupValue],ud_organisation_owner[lookupKey],""))))</f>
        <v/>
      </c>
      <c r="BM40" s="3" t="str">
        <f t="shared" si="5"/>
        <v/>
      </c>
      <c r="BN40" s="3" t="str">
        <f>IF($A40="","",IF((AND($A40="ADD",OR(BM40="",BM40="Local Authority"))),"17",(_xlfn.XLOOKUP(BM40,ud_sub_organisation[lookupValue],ud_sub_organisation[lookupKey],""))))</f>
        <v/>
      </c>
      <c r="BP40" s="3" t="str">
        <f>IF($A40="ADD",IF(NOT(ISBLANK(BO40)),_xlfn.XLOOKUP(BO40,ud_maintenance_organisation[lookupValue],ud_maintenance_organisation[lookupKey],"ERROR"),""), "")</f>
        <v/>
      </c>
      <c r="BQ40" s="3" t="str">
        <f t="shared" si="6"/>
        <v/>
      </c>
      <c r="BR40" s="3" t="str">
        <f>IF($A40="","",IF((AND($A40="ADD",OR(BQ40="",BQ40="Vested Assets"))),"12",(_xlfn.XLOOKUP(BQ40,ud_work_category[lookupValue],ud_work_category[lookupKey],""))))</f>
        <v/>
      </c>
      <c r="BS40" s="8"/>
      <c r="BT40" s="2" t="str">
        <f t="shared" si="7"/>
        <v/>
      </c>
      <c r="BU40" s="3" t="str">
        <f t="shared" si="8"/>
        <v/>
      </c>
      <c r="BV40" s="3" t="str">
        <f>IF($A40="","",IF((AND($A40="ADD",OR(BU40="",BU40="Excellent"))),"1",(_xlfn.XLOOKUP(BU40,condition[lookupValue],condition[lookupKey],""))))</f>
        <v/>
      </c>
      <c r="BW40" s="7" t="str">
        <f t="shared" si="9"/>
        <v/>
      </c>
      <c r="BX40" s="9"/>
    </row>
    <row r="41" spans="2:76" x14ac:dyDescent="0.25">
      <c r="B41" s="4"/>
      <c r="D41" s="3" t="str">
        <f>IF($A41="ADD",IF(NOT(ISBLANK(C41)),_xlfn.XLOOKUP(C41,ud_amds_table_list[lookupValue],ud_amds_table_list[lookupKey],"ERROR"),""), "")</f>
        <v/>
      </c>
      <c r="G41" s="3" t="str">
        <f>IF($A41="ADD",IF(NOT(ISBLANK(F41)),_xlfn.XLOOKUP(F41,roadnames[lookupValue],roadnames[lookupKey],"ERROR"),""), "")</f>
        <v/>
      </c>
      <c r="H41" s="5"/>
      <c r="I41" s="5"/>
      <c r="J41" s="6"/>
      <c r="L41" s="3" t="str">
        <f>IF($A41="ADD",IF(NOT(ISBLANK(K41)),_xlfn.XLOOKUP(K41,side[lookupValue],side[lookupKey],"ERROR"),""), "")</f>
        <v/>
      </c>
      <c r="M41" s="4"/>
      <c r="N41" s="4"/>
      <c r="O41" s="4"/>
      <c r="S41" s="3" t="str">
        <f>IF($A41="ADD",IF(NOT(ISBLANK(R41)),_xlfn.XLOOKUP(R41,ud_tcd_sign_class[lookupValue],ud_tcd_sign_class[lookupKey],"ERROR"),""), "")</f>
        <v/>
      </c>
      <c r="U41" s="3" t="str">
        <f>IF($A41="ADD",IF(NOT(ISBLANK(T41)),_xlfn.XLOOKUP(1,(ud_tcd_sign_subclass_lookup=T41)*(ud_tcd_sign_subclass_parentKey=S41),ud_tcd_sign_subclass[lookupKey],"ERROR"),""), "")</f>
        <v/>
      </c>
      <c r="W41" s="3" t="str">
        <f>IF($A41="ADD",IF(NOT(ISBLANK(V41)),_xlfn.XLOOKUP(1,(ud_tcd_sign_type_ne_lookup=V41)*(ud_tcd_sign_type_ne_parentKey=T41),ud_tcd_sign_type_ne[lookupKey],"ERROR"),""), "")</f>
        <v/>
      </c>
      <c r="Y41" s="3" t="str">
        <f>IF($A41="ADD",IF(NOT(ISBLANK(X41)),_xlfn.XLOOKUP(X41,ud_non_tcd_sign_type[lookupValue],ud_non_tcd_sign_type[lookupKey],"ERROR"),""), "")</f>
        <v/>
      </c>
      <c r="AE41" s="3" t="str">
        <f>IF($A41="ADD",IF(NOT(ISBLANK(AD41)),_xlfn.XLOOKUP(AD41,ud_sign_background_colour[lookupValue],ud_sign_background_colour[lookupKey],"ERROR"),""), "")</f>
        <v/>
      </c>
      <c r="AF41" s="8"/>
      <c r="AI41" s="3" t="str">
        <f>IF($A41="ADD",IF(NOT(ISBLANK(AH41)),_xlfn.XLOOKUP(AH41,ud_sign_connection_mode[lookupValue],ud_sign_connection_mode[lookupKey],"ERROR"),""), "")</f>
        <v/>
      </c>
      <c r="AJ41" s="4"/>
      <c r="AM41" s="3" t="str">
        <f>IF($A41="ADD",IF(NOT(ISBLANK(AL41)),_xlfn.XLOOKUP(AL41,indicating_dir[lookupValue],indicating_dir[lookupKey],"ERROR"),""), "")</f>
        <v/>
      </c>
      <c r="AO41" s="3" t="str">
        <f>IF($A41="ADD",IF(NOT(ISBLANK(AN41)),_xlfn.XLOOKUP(AN41,frame[lookupValue],frame[lookupKey],"ERROR"),""), "")</f>
        <v/>
      </c>
      <c r="AQ41" s="3" t="str">
        <f>IF($A41="ADD",IF(NOT(ISBLANK(AP41)),_xlfn.XLOOKUP(AP41,sign_substrate[lookupValue],sign_substrate[lookupKey],"ERROR"),""), "")</f>
        <v/>
      </c>
      <c r="AS41" s="3" t="str">
        <f>IF($A41="ADD",IF(NOT(ISBLANK(AR41)),_xlfn.XLOOKUP(AR41,sign_material[lookupValue],sign_material[lookupKey],"ERROR"),""), "")</f>
        <v/>
      </c>
      <c r="AT41" s="3" t="str">
        <f t="shared" si="0"/>
        <v/>
      </c>
      <c r="AV41" s="3" t="str">
        <f>IF($A41="ADD",IF(NOT(ISBLANK(AU41)),_xlfn.XLOOKUP(AU41,sign_material[lookupValue],sign_material[lookupKey],"ERROR"),""), "")</f>
        <v/>
      </c>
      <c r="AX41" s="3" t="str">
        <f>IF($A41="ADD",IF(NOT(ISBLANK(AW41)),_xlfn.XLOOKUP(AW41,sign_colour[lookupValue],sign_colour[lookupKey],"ERROR"),""), "")</f>
        <v/>
      </c>
      <c r="AY41" s="7"/>
      <c r="AZ41" s="4" t="str">
        <f t="shared" ca="1" si="1"/>
        <v/>
      </c>
      <c r="BA41" s="4"/>
      <c r="BB41" s="3" t="str">
        <f t="shared" si="2"/>
        <v/>
      </c>
      <c r="BC41" s="3" t="str">
        <f>IF($A41="","",IF((AND($A41="ADD",OR(BB41="",BB41="In Use"))),"5",(_xlfn.XLOOKUP(BB41,ud_asset_status[lookupValue],ud_asset_status[lookupKey],""))))</f>
        <v/>
      </c>
      <c r="BE41" s="3" t="str">
        <f>IF($A41="ADD",IF(NOT(ISBLANK(BD41)),_xlfn.XLOOKUP(BD41,ud_replacement_status[lookupValue],ud_replacement_status[lookupKey],"ERROR"),""), "")</f>
        <v/>
      </c>
      <c r="BF41" s="7"/>
      <c r="BH41" s="3" t="str">
        <f>IF($A41="ADD",IF(NOT(ISBLANK(BG41)),_xlfn.XLOOKUP(BG41,ar_replace_reason[lookupValue],ar_replace_reason[lookupKey],"ERROR"),""), "")</f>
        <v/>
      </c>
      <c r="BI41" s="3" t="str">
        <f t="shared" si="3"/>
        <v/>
      </c>
      <c r="BJ41" s="3" t="str">
        <f>IF($A41="","",IF((AND($A41="ADD",OR(BI41="",BI41="Queenstown-Lakes District Council"))),"70",(_xlfn.XLOOKUP(BI41,ud_organisation_owner[lookupValue],ud_organisation_owner[lookupKey],""))))</f>
        <v/>
      </c>
      <c r="BK41" s="3" t="str">
        <f t="shared" si="4"/>
        <v/>
      </c>
      <c r="BL41" s="3" t="str">
        <f>IF($A41="","",IF((AND($A41="ADD",OR(BK41="",BK41="Queenstown-Lakes District Council"))),"70",(_xlfn.XLOOKUP(BK41,ud_organisation_owner[lookupValue],ud_organisation_owner[lookupKey],""))))</f>
        <v/>
      </c>
      <c r="BM41" s="3" t="str">
        <f t="shared" si="5"/>
        <v/>
      </c>
      <c r="BN41" s="3" t="str">
        <f>IF($A41="","",IF((AND($A41="ADD",OR(BM41="",BM41="Local Authority"))),"17",(_xlfn.XLOOKUP(BM41,ud_sub_organisation[lookupValue],ud_sub_organisation[lookupKey],""))))</f>
        <v/>
      </c>
      <c r="BP41" s="3" t="str">
        <f>IF($A41="ADD",IF(NOT(ISBLANK(BO41)),_xlfn.XLOOKUP(BO41,ud_maintenance_organisation[lookupValue],ud_maintenance_organisation[lookupKey],"ERROR"),""), "")</f>
        <v/>
      </c>
      <c r="BQ41" s="3" t="str">
        <f t="shared" si="6"/>
        <v/>
      </c>
      <c r="BR41" s="3" t="str">
        <f>IF($A41="","",IF((AND($A41="ADD",OR(BQ41="",BQ41="Vested Assets"))),"12",(_xlfn.XLOOKUP(BQ41,ud_work_category[lookupValue],ud_work_category[lookupKey],""))))</f>
        <v/>
      </c>
      <c r="BS41" s="8"/>
      <c r="BT41" s="2" t="str">
        <f t="shared" si="7"/>
        <v/>
      </c>
      <c r="BU41" s="3" t="str">
        <f t="shared" si="8"/>
        <v/>
      </c>
      <c r="BV41" s="3" t="str">
        <f>IF($A41="","",IF((AND($A41="ADD",OR(BU41="",BU41="Excellent"))),"1",(_xlfn.XLOOKUP(BU41,condition[lookupValue],condition[lookupKey],""))))</f>
        <v/>
      </c>
      <c r="BW41" s="7" t="str">
        <f t="shared" si="9"/>
        <v/>
      </c>
      <c r="BX41" s="9"/>
    </row>
    <row r="42" spans="2:76" x14ac:dyDescent="0.25">
      <c r="B42" s="4"/>
      <c r="D42" s="3" t="str">
        <f>IF($A42="ADD",IF(NOT(ISBLANK(C42)),_xlfn.XLOOKUP(C42,ud_amds_table_list[lookupValue],ud_amds_table_list[lookupKey],"ERROR"),""), "")</f>
        <v/>
      </c>
      <c r="G42" s="3" t="str">
        <f>IF($A42="ADD",IF(NOT(ISBLANK(F42)),_xlfn.XLOOKUP(F42,roadnames[lookupValue],roadnames[lookupKey],"ERROR"),""), "")</f>
        <v/>
      </c>
      <c r="H42" s="5"/>
      <c r="I42" s="5"/>
      <c r="J42" s="6"/>
      <c r="L42" s="3" t="str">
        <f>IF($A42="ADD",IF(NOT(ISBLANK(K42)),_xlfn.XLOOKUP(K42,side[lookupValue],side[lookupKey],"ERROR"),""), "")</f>
        <v/>
      </c>
      <c r="M42" s="4"/>
      <c r="N42" s="4"/>
      <c r="O42" s="4"/>
      <c r="S42" s="3" t="str">
        <f>IF($A42="ADD",IF(NOT(ISBLANK(R42)),_xlfn.XLOOKUP(R42,ud_tcd_sign_class[lookupValue],ud_tcd_sign_class[lookupKey],"ERROR"),""), "")</f>
        <v/>
      </c>
      <c r="U42" s="3" t="str">
        <f>IF($A42="ADD",IF(NOT(ISBLANK(T42)),_xlfn.XLOOKUP(1,(ud_tcd_sign_subclass_lookup=T42)*(ud_tcd_sign_subclass_parentKey=S42),ud_tcd_sign_subclass[lookupKey],"ERROR"),""), "")</f>
        <v/>
      </c>
      <c r="W42" s="3" t="str">
        <f>IF($A42="ADD",IF(NOT(ISBLANK(V42)),_xlfn.XLOOKUP(1,(ud_tcd_sign_type_ne_lookup=V42)*(ud_tcd_sign_type_ne_parentKey=T42),ud_tcd_sign_type_ne[lookupKey],"ERROR"),""), "")</f>
        <v/>
      </c>
      <c r="Y42" s="3" t="str">
        <f>IF($A42="ADD",IF(NOT(ISBLANK(X42)),_xlfn.XLOOKUP(X42,ud_non_tcd_sign_type[lookupValue],ud_non_tcd_sign_type[lookupKey],"ERROR"),""), "")</f>
        <v/>
      </c>
      <c r="AE42" s="3" t="str">
        <f>IF($A42="ADD",IF(NOT(ISBLANK(AD42)),_xlfn.XLOOKUP(AD42,ud_sign_background_colour[lookupValue],ud_sign_background_colour[lookupKey],"ERROR"),""), "")</f>
        <v/>
      </c>
      <c r="AF42" s="8"/>
      <c r="AI42" s="3" t="str">
        <f>IF($A42="ADD",IF(NOT(ISBLANK(AH42)),_xlfn.XLOOKUP(AH42,ud_sign_connection_mode[lookupValue],ud_sign_connection_mode[lookupKey],"ERROR"),""), "")</f>
        <v/>
      </c>
      <c r="AJ42" s="4"/>
      <c r="AM42" s="3" t="str">
        <f>IF($A42="ADD",IF(NOT(ISBLANK(AL42)),_xlfn.XLOOKUP(AL42,indicating_dir[lookupValue],indicating_dir[lookupKey],"ERROR"),""), "")</f>
        <v/>
      </c>
      <c r="AO42" s="3" t="str">
        <f>IF($A42="ADD",IF(NOT(ISBLANK(AN42)),_xlfn.XLOOKUP(AN42,frame[lookupValue],frame[lookupKey],"ERROR"),""), "")</f>
        <v/>
      </c>
      <c r="AQ42" s="3" t="str">
        <f>IF($A42="ADD",IF(NOT(ISBLANK(AP42)),_xlfn.XLOOKUP(AP42,sign_substrate[lookupValue],sign_substrate[lookupKey],"ERROR"),""), "")</f>
        <v/>
      </c>
      <c r="AS42" s="3" t="str">
        <f>IF($A42="ADD",IF(NOT(ISBLANK(AR42)),_xlfn.XLOOKUP(AR42,sign_material[lookupValue],sign_material[lookupKey],"ERROR"),""), "")</f>
        <v/>
      </c>
      <c r="AT42" s="3" t="str">
        <f t="shared" si="0"/>
        <v/>
      </c>
      <c r="AV42" s="3" t="str">
        <f>IF($A42="ADD",IF(NOT(ISBLANK(AU42)),_xlfn.XLOOKUP(AU42,sign_material[lookupValue],sign_material[lookupKey],"ERROR"),""), "")</f>
        <v/>
      </c>
      <c r="AX42" s="3" t="str">
        <f>IF($A42="ADD",IF(NOT(ISBLANK(AW42)),_xlfn.XLOOKUP(AW42,sign_colour[lookupValue],sign_colour[lookupKey],"ERROR"),""), "")</f>
        <v/>
      </c>
      <c r="AY42" s="7"/>
      <c r="AZ42" s="4" t="str">
        <f t="shared" ca="1" si="1"/>
        <v/>
      </c>
      <c r="BA42" s="4"/>
      <c r="BB42" s="3" t="str">
        <f t="shared" si="2"/>
        <v/>
      </c>
      <c r="BC42" s="3" t="str">
        <f>IF($A42="","",IF((AND($A42="ADD",OR(BB42="",BB42="In Use"))),"5",(_xlfn.XLOOKUP(BB42,ud_asset_status[lookupValue],ud_asset_status[lookupKey],""))))</f>
        <v/>
      </c>
      <c r="BE42" s="3" t="str">
        <f>IF($A42="ADD",IF(NOT(ISBLANK(BD42)),_xlfn.XLOOKUP(BD42,ud_replacement_status[lookupValue],ud_replacement_status[lookupKey],"ERROR"),""), "")</f>
        <v/>
      </c>
      <c r="BF42" s="7"/>
      <c r="BH42" s="3" t="str">
        <f>IF($A42="ADD",IF(NOT(ISBLANK(BG42)),_xlfn.XLOOKUP(BG42,ar_replace_reason[lookupValue],ar_replace_reason[lookupKey],"ERROR"),""), "")</f>
        <v/>
      </c>
      <c r="BI42" s="3" t="str">
        <f t="shared" si="3"/>
        <v/>
      </c>
      <c r="BJ42" s="3" t="str">
        <f>IF($A42="","",IF((AND($A42="ADD",OR(BI42="",BI42="Queenstown-Lakes District Council"))),"70",(_xlfn.XLOOKUP(BI42,ud_organisation_owner[lookupValue],ud_organisation_owner[lookupKey],""))))</f>
        <v/>
      </c>
      <c r="BK42" s="3" t="str">
        <f t="shared" si="4"/>
        <v/>
      </c>
      <c r="BL42" s="3" t="str">
        <f>IF($A42="","",IF((AND($A42="ADD",OR(BK42="",BK42="Queenstown-Lakes District Council"))),"70",(_xlfn.XLOOKUP(BK42,ud_organisation_owner[lookupValue],ud_organisation_owner[lookupKey],""))))</f>
        <v/>
      </c>
      <c r="BM42" s="3" t="str">
        <f t="shared" si="5"/>
        <v/>
      </c>
      <c r="BN42" s="3" t="str">
        <f>IF($A42="","",IF((AND($A42="ADD",OR(BM42="",BM42="Local Authority"))),"17",(_xlfn.XLOOKUP(BM42,ud_sub_organisation[lookupValue],ud_sub_organisation[lookupKey],""))))</f>
        <v/>
      </c>
      <c r="BP42" s="3" t="str">
        <f>IF($A42="ADD",IF(NOT(ISBLANK(BO42)),_xlfn.XLOOKUP(BO42,ud_maintenance_organisation[lookupValue],ud_maintenance_organisation[lookupKey],"ERROR"),""), "")</f>
        <v/>
      </c>
      <c r="BQ42" s="3" t="str">
        <f t="shared" si="6"/>
        <v/>
      </c>
      <c r="BR42" s="3" t="str">
        <f>IF($A42="","",IF((AND($A42="ADD",OR(BQ42="",BQ42="Vested Assets"))),"12",(_xlfn.XLOOKUP(BQ42,ud_work_category[lookupValue],ud_work_category[lookupKey],""))))</f>
        <v/>
      </c>
      <c r="BS42" s="8"/>
      <c r="BT42" s="2" t="str">
        <f t="shared" si="7"/>
        <v/>
      </c>
      <c r="BU42" s="3" t="str">
        <f t="shared" si="8"/>
        <v/>
      </c>
      <c r="BV42" s="3" t="str">
        <f>IF($A42="","",IF((AND($A42="ADD",OR(BU42="",BU42="Excellent"))),"1",(_xlfn.XLOOKUP(BU42,condition[lookupValue],condition[lookupKey],""))))</f>
        <v/>
      </c>
      <c r="BW42" s="7" t="str">
        <f t="shared" si="9"/>
        <v/>
      </c>
      <c r="BX42" s="9"/>
    </row>
    <row r="43" spans="2:76" x14ac:dyDescent="0.25">
      <c r="B43" s="4"/>
      <c r="D43" s="3" t="str">
        <f>IF($A43="ADD",IF(NOT(ISBLANK(C43)),_xlfn.XLOOKUP(C43,ud_amds_table_list[lookupValue],ud_amds_table_list[lookupKey],"ERROR"),""), "")</f>
        <v/>
      </c>
      <c r="G43" s="3" t="str">
        <f>IF($A43="ADD",IF(NOT(ISBLANK(F43)),_xlfn.XLOOKUP(F43,roadnames[lookupValue],roadnames[lookupKey],"ERROR"),""), "")</f>
        <v/>
      </c>
      <c r="H43" s="5"/>
      <c r="I43" s="5"/>
      <c r="J43" s="6"/>
      <c r="L43" s="3" t="str">
        <f>IF($A43="ADD",IF(NOT(ISBLANK(K43)),_xlfn.XLOOKUP(K43,side[lookupValue],side[lookupKey],"ERROR"),""), "")</f>
        <v/>
      </c>
      <c r="M43" s="4"/>
      <c r="N43" s="4"/>
      <c r="O43" s="4"/>
      <c r="S43" s="3" t="str">
        <f>IF($A43="ADD",IF(NOT(ISBLANK(R43)),_xlfn.XLOOKUP(R43,ud_tcd_sign_class[lookupValue],ud_tcd_sign_class[lookupKey],"ERROR"),""), "")</f>
        <v/>
      </c>
      <c r="U43" s="3" t="str">
        <f>IF($A43="ADD",IF(NOT(ISBLANK(T43)),_xlfn.XLOOKUP(1,(ud_tcd_sign_subclass_lookup=T43)*(ud_tcd_sign_subclass_parentKey=S43),ud_tcd_sign_subclass[lookupKey],"ERROR"),""), "")</f>
        <v/>
      </c>
      <c r="W43" s="3" t="str">
        <f>IF($A43="ADD",IF(NOT(ISBLANK(V43)),_xlfn.XLOOKUP(1,(ud_tcd_sign_type_ne_lookup=V43)*(ud_tcd_sign_type_ne_parentKey=T43),ud_tcd_sign_type_ne[lookupKey],"ERROR"),""), "")</f>
        <v/>
      </c>
      <c r="Y43" s="3" t="str">
        <f>IF($A43="ADD",IF(NOT(ISBLANK(X43)),_xlfn.XLOOKUP(X43,ud_non_tcd_sign_type[lookupValue],ud_non_tcd_sign_type[lookupKey],"ERROR"),""), "")</f>
        <v/>
      </c>
      <c r="AE43" s="3" t="str">
        <f>IF($A43="ADD",IF(NOT(ISBLANK(AD43)),_xlfn.XLOOKUP(AD43,ud_sign_background_colour[lookupValue],ud_sign_background_colour[lookupKey],"ERROR"),""), "")</f>
        <v/>
      </c>
      <c r="AF43" s="8"/>
      <c r="AI43" s="3" t="str">
        <f>IF($A43="ADD",IF(NOT(ISBLANK(AH43)),_xlfn.XLOOKUP(AH43,ud_sign_connection_mode[lookupValue],ud_sign_connection_mode[lookupKey],"ERROR"),""), "")</f>
        <v/>
      </c>
      <c r="AJ43" s="4"/>
      <c r="AM43" s="3" t="str">
        <f>IF($A43="ADD",IF(NOT(ISBLANK(AL43)),_xlfn.XLOOKUP(AL43,indicating_dir[lookupValue],indicating_dir[lookupKey],"ERROR"),""), "")</f>
        <v/>
      </c>
      <c r="AO43" s="3" t="str">
        <f>IF($A43="ADD",IF(NOT(ISBLANK(AN43)),_xlfn.XLOOKUP(AN43,frame[lookupValue],frame[lookupKey],"ERROR"),""), "")</f>
        <v/>
      </c>
      <c r="AQ43" s="3" t="str">
        <f>IF($A43="ADD",IF(NOT(ISBLANK(AP43)),_xlfn.XLOOKUP(AP43,sign_substrate[lookupValue],sign_substrate[lookupKey],"ERROR"),""), "")</f>
        <v/>
      </c>
      <c r="AS43" s="3" t="str">
        <f>IF($A43="ADD",IF(NOT(ISBLANK(AR43)),_xlfn.XLOOKUP(AR43,sign_material[lookupValue],sign_material[lookupKey],"ERROR"),""), "")</f>
        <v/>
      </c>
      <c r="AT43" s="3" t="str">
        <f t="shared" si="0"/>
        <v/>
      </c>
      <c r="AV43" s="3" t="str">
        <f>IF($A43="ADD",IF(NOT(ISBLANK(AU43)),_xlfn.XLOOKUP(AU43,sign_material[lookupValue],sign_material[lookupKey],"ERROR"),""), "")</f>
        <v/>
      </c>
      <c r="AX43" s="3" t="str">
        <f>IF($A43="ADD",IF(NOT(ISBLANK(AW43)),_xlfn.XLOOKUP(AW43,sign_colour[lookupValue],sign_colour[lookupKey],"ERROR"),""), "")</f>
        <v/>
      </c>
      <c r="AY43" s="7"/>
      <c r="AZ43" s="4" t="str">
        <f t="shared" ca="1" si="1"/>
        <v/>
      </c>
      <c r="BA43" s="4"/>
      <c r="BB43" s="3" t="str">
        <f t="shared" si="2"/>
        <v/>
      </c>
      <c r="BC43" s="3" t="str">
        <f>IF($A43="","",IF((AND($A43="ADD",OR(BB43="",BB43="In Use"))),"5",(_xlfn.XLOOKUP(BB43,ud_asset_status[lookupValue],ud_asset_status[lookupKey],""))))</f>
        <v/>
      </c>
      <c r="BE43" s="3" t="str">
        <f>IF($A43="ADD",IF(NOT(ISBLANK(BD43)),_xlfn.XLOOKUP(BD43,ud_replacement_status[lookupValue],ud_replacement_status[lookupKey],"ERROR"),""), "")</f>
        <v/>
      </c>
      <c r="BF43" s="7"/>
      <c r="BH43" s="3" t="str">
        <f>IF($A43="ADD",IF(NOT(ISBLANK(BG43)),_xlfn.XLOOKUP(BG43,ar_replace_reason[lookupValue],ar_replace_reason[lookupKey],"ERROR"),""), "")</f>
        <v/>
      </c>
      <c r="BI43" s="3" t="str">
        <f t="shared" si="3"/>
        <v/>
      </c>
      <c r="BJ43" s="3" t="str">
        <f>IF($A43="","",IF((AND($A43="ADD",OR(BI43="",BI43="Queenstown-Lakes District Council"))),"70",(_xlfn.XLOOKUP(BI43,ud_organisation_owner[lookupValue],ud_organisation_owner[lookupKey],""))))</f>
        <v/>
      </c>
      <c r="BK43" s="3" t="str">
        <f t="shared" si="4"/>
        <v/>
      </c>
      <c r="BL43" s="3" t="str">
        <f>IF($A43="","",IF((AND($A43="ADD",OR(BK43="",BK43="Queenstown-Lakes District Council"))),"70",(_xlfn.XLOOKUP(BK43,ud_organisation_owner[lookupValue],ud_organisation_owner[lookupKey],""))))</f>
        <v/>
      </c>
      <c r="BM43" s="3" t="str">
        <f t="shared" si="5"/>
        <v/>
      </c>
      <c r="BN43" s="3" t="str">
        <f>IF($A43="","",IF((AND($A43="ADD",OR(BM43="",BM43="Local Authority"))),"17",(_xlfn.XLOOKUP(BM43,ud_sub_organisation[lookupValue],ud_sub_organisation[lookupKey],""))))</f>
        <v/>
      </c>
      <c r="BP43" s="3" t="str">
        <f>IF($A43="ADD",IF(NOT(ISBLANK(BO43)),_xlfn.XLOOKUP(BO43,ud_maintenance_organisation[lookupValue],ud_maintenance_organisation[lookupKey],"ERROR"),""), "")</f>
        <v/>
      </c>
      <c r="BQ43" s="3" t="str">
        <f t="shared" si="6"/>
        <v/>
      </c>
      <c r="BR43" s="3" t="str">
        <f>IF($A43="","",IF((AND($A43="ADD",OR(BQ43="",BQ43="Vested Assets"))),"12",(_xlfn.XLOOKUP(BQ43,ud_work_category[lookupValue],ud_work_category[lookupKey],""))))</f>
        <v/>
      </c>
      <c r="BS43" s="8"/>
      <c r="BT43" s="2" t="str">
        <f t="shared" si="7"/>
        <v/>
      </c>
      <c r="BU43" s="3" t="str">
        <f t="shared" si="8"/>
        <v/>
      </c>
      <c r="BV43" s="3" t="str">
        <f>IF($A43="","",IF((AND($A43="ADD",OR(BU43="",BU43="Excellent"))),"1",(_xlfn.XLOOKUP(BU43,condition[lookupValue],condition[lookupKey],""))))</f>
        <v/>
      </c>
      <c r="BW43" s="7" t="str">
        <f t="shared" si="9"/>
        <v/>
      </c>
      <c r="BX43" s="9"/>
    </row>
    <row r="44" spans="2:76" x14ac:dyDescent="0.25">
      <c r="B44" s="4"/>
      <c r="D44" s="3" t="str">
        <f>IF($A44="ADD",IF(NOT(ISBLANK(C44)),_xlfn.XLOOKUP(C44,ud_amds_table_list[lookupValue],ud_amds_table_list[lookupKey],"ERROR"),""), "")</f>
        <v/>
      </c>
      <c r="G44" s="3" t="str">
        <f>IF($A44="ADD",IF(NOT(ISBLANK(F44)),_xlfn.XLOOKUP(F44,roadnames[lookupValue],roadnames[lookupKey],"ERROR"),""), "")</f>
        <v/>
      </c>
      <c r="H44" s="5"/>
      <c r="I44" s="5"/>
      <c r="J44" s="6"/>
      <c r="L44" s="3" t="str">
        <f>IF($A44="ADD",IF(NOT(ISBLANK(K44)),_xlfn.XLOOKUP(K44,side[lookupValue],side[lookupKey],"ERROR"),""), "")</f>
        <v/>
      </c>
      <c r="M44" s="4"/>
      <c r="N44" s="4"/>
      <c r="O44" s="4"/>
      <c r="S44" s="3" t="str">
        <f>IF($A44="ADD",IF(NOT(ISBLANK(R44)),_xlfn.XLOOKUP(R44,ud_tcd_sign_class[lookupValue],ud_tcd_sign_class[lookupKey],"ERROR"),""), "")</f>
        <v/>
      </c>
      <c r="U44" s="3" t="str">
        <f>IF($A44="ADD",IF(NOT(ISBLANK(T44)),_xlfn.XLOOKUP(1,(ud_tcd_sign_subclass_lookup=T44)*(ud_tcd_sign_subclass_parentKey=S44),ud_tcd_sign_subclass[lookupKey],"ERROR"),""), "")</f>
        <v/>
      </c>
      <c r="W44" s="3" t="str">
        <f>IF($A44="ADD",IF(NOT(ISBLANK(V44)),_xlfn.XLOOKUP(1,(ud_tcd_sign_type_ne_lookup=V44)*(ud_tcd_sign_type_ne_parentKey=T44),ud_tcd_sign_type_ne[lookupKey],"ERROR"),""), "")</f>
        <v/>
      </c>
      <c r="Y44" s="3" t="str">
        <f>IF($A44="ADD",IF(NOT(ISBLANK(X44)),_xlfn.XLOOKUP(X44,ud_non_tcd_sign_type[lookupValue],ud_non_tcd_sign_type[lookupKey],"ERROR"),""), "")</f>
        <v/>
      </c>
      <c r="AE44" s="3" t="str">
        <f>IF($A44="ADD",IF(NOT(ISBLANK(AD44)),_xlfn.XLOOKUP(AD44,ud_sign_background_colour[lookupValue],ud_sign_background_colour[lookupKey],"ERROR"),""), "")</f>
        <v/>
      </c>
      <c r="AF44" s="8"/>
      <c r="AI44" s="3" t="str">
        <f>IF($A44="ADD",IF(NOT(ISBLANK(AH44)),_xlfn.XLOOKUP(AH44,ud_sign_connection_mode[lookupValue],ud_sign_connection_mode[lookupKey],"ERROR"),""), "")</f>
        <v/>
      </c>
      <c r="AJ44" s="4"/>
      <c r="AM44" s="3" t="str">
        <f>IF($A44="ADD",IF(NOT(ISBLANK(AL44)),_xlfn.XLOOKUP(AL44,indicating_dir[lookupValue],indicating_dir[lookupKey],"ERROR"),""), "")</f>
        <v/>
      </c>
      <c r="AO44" s="3" t="str">
        <f>IF($A44="ADD",IF(NOT(ISBLANK(AN44)),_xlfn.XLOOKUP(AN44,frame[lookupValue],frame[lookupKey],"ERROR"),""), "")</f>
        <v/>
      </c>
      <c r="AQ44" s="3" t="str">
        <f>IF($A44="ADD",IF(NOT(ISBLANK(AP44)),_xlfn.XLOOKUP(AP44,sign_substrate[lookupValue],sign_substrate[lookupKey],"ERROR"),""), "")</f>
        <v/>
      </c>
      <c r="AS44" s="3" t="str">
        <f>IF($A44="ADD",IF(NOT(ISBLANK(AR44)),_xlfn.XLOOKUP(AR44,sign_material[lookupValue],sign_material[lookupKey],"ERROR"),""), "")</f>
        <v/>
      </c>
      <c r="AT44" s="3" t="str">
        <f t="shared" si="0"/>
        <v/>
      </c>
      <c r="AV44" s="3" t="str">
        <f>IF($A44="ADD",IF(NOT(ISBLANK(AU44)),_xlfn.XLOOKUP(AU44,sign_material[lookupValue],sign_material[lookupKey],"ERROR"),""), "")</f>
        <v/>
      </c>
      <c r="AX44" s="3" t="str">
        <f>IF($A44="ADD",IF(NOT(ISBLANK(AW44)),_xlfn.XLOOKUP(AW44,sign_colour[lookupValue],sign_colour[lookupKey],"ERROR"),""), "")</f>
        <v/>
      </c>
      <c r="AY44" s="7"/>
      <c r="AZ44" s="4" t="str">
        <f t="shared" ca="1" si="1"/>
        <v/>
      </c>
      <c r="BA44" s="4"/>
      <c r="BB44" s="3" t="str">
        <f t="shared" si="2"/>
        <v/>
      </c>
      <c r="BC44" s="3" t="str">
        <f>IF($A44="","",IF((AND($A44="ADD",OR(BB44="",BB44="In Use"))),"5",(_xlfn.XLOOKUP(BB44,ud_asset_status[lookupValue],ud_asset_status[lookupKey],""))))</f>
        <v/>
      </c>
      <c r="BE44" s="3" t="str">
        <f>IF($A44="ADD",IF(NOT(ISBLANK(BD44)),_xlfn.XLOOKUP(BD44,ud_replacement_status[lookupValue],ud_replacement_status[lookupKey],"ERROR"),""), "")</f>
        <v/>
      </c>
      <c r="BF44" s="7"/>
      <c r="BH44" s="3" t="str">
        <f>IF($A44="ADD",IF(NOT(ISBLANK(BG44)),_xlfn.XLOOKUP(BG44,ar_replace_reason[lookupValue],ar_replace_reason[lookupKey],"ERROR"),""), "")</f>
        <v/>
      </c>
      <c r="BI44" s="3" t="str">
        <f t="shared" si="3"/>
        <v/>
      </c>
      <c r="BJ44" s="3" t="str">
        <f>IF($A44="","",IF((AND($A44="ADD",OR(BI44="",BI44="Queenstown-Lakes District Council"))),"70",(_xlfn.XLOOKUP(BI44,ud_organisation_owner[lookupValue],ud_organisation_owner[lookupKey],""))))</f>
        <v/>
      </c>
      <c r="BK44" s="3" t="str">
        <f t="shared" si="4"/>
        <v/>
      </c>
      <c r="BL44" s="3" t="str">
        <f>IF($A44="","",IF((AND($A44="ADD",OR(BK44="",BK44="Queenstown-Lakes District Council"))),"70",(_xlfn.XLOOKUP(BK44,ud_organisation_owner[lookupValue],ud_organisation_owner[lookupKey],""))))</f>
        <v/>
      </c>
      <c r="BM44" s="3" t="str">
        <f t="shared" si="5"/>
        <v/>
      </c>
      <c r="BN44" s="3" t="str">
        <f>IF($A44="","",IF((AND($A44="ADD",OR(BM44="",BM44="Local Authority"))),"17",(_xlfn.XLOOKUP(BM44,ud_sub_organisation[lookupValue],ud_sub_organisation[lookupKey],""))))</f>
        <v/>
      </c>
      <c r="BP44" s="3" t="str">
        <f>IF($A44="ADD",IF(NOT(ISBLANK(BO44)),_xlfn.XLOOKUP(BO44,ud_maintenance_organisation[lookupValue],ud_maintenance_organisation[lookupKey],"ERROR"),""), "")</f>
        <v/>
      </c>
      <c r="BQ44" s="3" t="str">
        <f t="shared" si="6"/>
        <v/>
      </c>
      <c r="BR44" s="3" t="str">
        <f>IF($A44="","",IF((AND($A44="ADD",OR(BQ44="",BQ44="Vested Assets"))),"12",(_xlfn.XLOOKUP(BQ44,ud_work_category[lookupValue],ud_work_category[lookupKey],""))))</f>
        <v/>
      </c>
      <c r="BS44" s="8"/>
      <c r="BT44" s="2" t="str">
        <f t="shared" si="7"/>
        <v/>
      </c>
      <c r="BU44" s="3" t="str">
        <f t="shared" si="8"/>
        <v/>
      </c>
      <c r="BV44" s="3" t="str">
        <f>IF($A44="","",IF((AND($A44="ADD",OR(BU44="",BU44="Excellent"))),"1",(_xlfn.XLOOKUP(BU44,condition[lookupValue],condition[lookupKey],""))))</f>
        <v/>
      </c>
      <c r="BW44" s="7" t="str">
        <f t="shared" si="9"/>
        <v/>
      </c>
      <c r="BX44" s="9"/>
    </row>
    <row r="45" spans="2:76" x14ac:dyDescent="0.25">
      <c r="B45" s="4"/>
      <c r="D45" s="3" t="str">
        <f>IF($A45="ADD",IF(NOT(ISBLANK(C45)),_xlfn.XLOOKUP(C45,ud_amds_table_list[lookupValue],ud_amds_table_list[lookupKey],"ERROR"),""), "")</f>
        <v/>
      </c>
      <c r="G45" s="3" t="str">
        <f>IF($A45="ADD",IF(NOT(ISBLANK(F45)),_xlfn.XLOOKUP(F45,roadnames[lookupValue],roadnames[lookupKey],"ERROR"),""), "")</f>
        <v/>
      </c>
      <c r="H45" s="5"/>
      <c r="I45" s="5"/>
      <c r="J45" s="6"/>
      <c r="L45" s="3" t="str">
        <f>IF($A45="ADD",IF(NOT(ISBLANK(K45)),_xlfn.XLOOKUP(K45,side[lookupValue],side[lookupKey],"ERROR"),""), "")</f>
        <v/>
      </c>
      <c r="M45" s="4"/>
      <c r="N45" s="4"/>
      <c r="O45" s="4"/>
      <c r="S45" s="3" t="str">
        <f>IF($A45="ADD",IF(NOT(ISBLANK(R45)),_xlfn.XLOOKUP(R45,ud_tcd_sign_class[lookupValue],ud_tcd_sign_class[lookupKey],"ERROR"),""), "")</f>
        <v/>
      </c>
      <c r="U45" s="3" t="str">
        <f>IF($A45="ADD",IF(NOT(ISBLANK(T45)),_xlfn.XLOOKUP(1,(ud_tcd_sign_subclass_lookup=T45)*(ud_tcd_sign_subclass_parentKey=S45),ud_tcd_sign_subclass[lookupKey],"ERROR"),""), "")</f>
        <v/>
      </c>
      <c r="W45" s="3" t="str">
        <f>IF($A45="ADD",IF(NOT(ISBLANK(V45)),_xlfn.XLOOKUP(1,(ud_tcd_sign_type_ne_lookup=V45)*(ud_tcd_sign_type_ne_parentKey=T45),ud_tcd_sign_type_ne[lookupKey],"ERROR"),""), "")</f>
        <v/>
      </c>
      <c r="Y45" s="3" t="str">
        <f>IF($A45="ADD",IF(NOT(ISBLANK(X45)),_xlfn.XLOOKUP(X45,ud_non_tcd_sign_type[lookupValue],ud_non_tcd_sign_type[lookupKey],"ERROR"),""), "")</f>
        <v/>
      </c>
      <c r="AE45" s="3" t="str">
        <f>IF($A45="ADD",IF(NOT(ISBLANK(AD45)),_xlfn.XLOOKUP(AD45,ud_sign_background_colour[lookupValue],ud_sign_background_colour[lookupKey],"ERROR"),""), "")</f>
        <v/>
      </c>
      <c r="AF45" s="8"/>
      <c r="AI45" s="3" t="str">
        <f>IF($A45="ADD",IF(NOT(ISBLANK(AH45)),_xlfn.XLOOKUP(AH45,ud_sign_connection_mode[lookupValue],ud_sign_connection_mode[lookupKey],"ERROR"),""), "")</f>
        <v/>
      </c>
      <c r="AJ45" s="4"/>
      <c r="AM45" s="3" t="str">
        <f>IF($A45="ADD",IF(NOT(ISBLANK(AL45)),_xlfn.XLOOKUP(AL45,indicating_dir[lookupValue],indicating_dir[lookupKey],"ERROR"),""), "")</f>
        <v/>
      </c>
      <c r="AO45" s="3" t="str">
        <f>IF($A45="ADD",IF(NOT(ISBLANK(AN45)),_xlfn.XLOOKUP(AN45,frame[lookupValue],frame[lookupKey],"ERROR"),""), "")</f>
        <v/>
      </c>
      <c r="AQ45" s="3" t="str">
        <f>IF($A45="ADD",IF(NOT(ISBLANK(AP45)),_xlfn.XLOOKUP(AP45,sign_substrate[lookupValue],sign_substrate[lookupKey],"ERROR"),""), "")</f>
        <v/>
      </c>
      <c r="AS45" s="3" t="str">
        <f>IF($A45="ADD",IF(NOT(ISBLANK(AR45)),_xlfn.XLOOKUP(AR45,sign_material[lookupValue],sign_material[lookupKey],"ERROR"),""), "")</f>
        <v/>
      </c>
      <c r="AT45" s="3" t="str">
        <f t="shared" si="0"/>
        <v/>
      </c>
      <c r="AV45" s="3" t="str">
        <f>IF($A45="ADD",IF(NOT(ISBLANK(AU45)),_xlfn.XLOOKUP(AU45,sign_material[lookupValue],sign_material[lookupKey],"ERROR"),""), "")</f>
        <v/>
      </c>
      <c r="AX45" s="3" t="str">
        <f>IF($A45="ADD",IF(NOT(ISBLANK(AW45)),_xlfn.XLOOKUP(AW45,sign_colour[lookupValue],sign_colour[lookupKey],"ERROR"),""), "")</f>
        <v/>
      </c>
      <c r="AY45" s="7"/>
      <c r="AZ45" s="4" t="str">
        <f t="shared" ca="1" si="1"/>
        <v/>
      </c>
      <c r="BA45" s="4"/>
      <c r="BB45" s="3" t="str">
        <f t="shared" si="2"/>
        <v/>
      </c>
      <c r="BC45" s="3" t="str">
        <f>IF($A45="","",IF((AND($A45="ADD",OR(BB45="",BB45="In Use"))),"5",(_xlfn.XLOOKUP(BB45,ud_asset_status[lookupValue],ud_asset_status[lookupKey],""))))</f>
        <v/>
      </c>
      <c r="BE45" s="3" t="str">
        <f>IF($A45="ADD",IF(NOT(ISBLANK(BD45)),_xlfn.XLOOKUP(BD45,ud_replacement_status[lookupValue],ud_replacement_status[lookupKey],"ERROR"),""), "")</f>
        <v/>
      </c>
      <c r="BF45" s="7"/>
      <c r="BH45" s="3" t="str">
        <f>IF($A45="ADD",IF(NOT(ISBLANK(BG45)),_xlfn.XLOOKUP(BG45,ar_replace_reason[lookupValue],ar_replace_reason[lookupKey],"ERROR"),""), "")</f>
        <v/>
      </c>
      <c r="BI45" s="3" t="str">
        <f t="shared" si="3"/>
        <v/>
      </c>
      <c r="BJ45" s="3" t="str">
        <f>IF($A45="","",IF((AND($A45="ADD",OR(BI45="",BI45="Queenstown-Lakes District Council"))),"70",(_xlfn.XLOOKUP(BI45,ud_organisation_owner[lookupValue],ud_organisation_owner[lookupKey],""))))</f>
        <v/>
      </c>
      <c r="BK45" s="3" t="str">
        <f t="shared" si="4"/>
        <v/>
      </c>
      <c r="BL45" s="3" t="str">
        <f>IF($A45="","",IF((AND($A45="ADD",OR(BK45="",BK45="Queenstown-Lakes District Council"))),"70",(_xlfn.XLOOKUP(BK45,ud_organisation_owner[lookupValue],ud_organisation_owner[lookupKey],""))))</f>
        <v/>
      </c>
      <c r="BM45" s="3" t="str">
        <f t="shared" si="5"/>
        <v/>
      </c>
      <c r="BN45" s="3" t="str">
        <f>IF($A45="","",IF((AND($A45="ADD",OR(BM45="",BM45="Local Authority"))),"17",(_xlfn.XLOOKUP(BM45,ud_sub_organisation[lookupValue],ud_sub_organisation[lookupKey],""))))</f>
        <v/>
      </c>
      <c r="BP45" s="3" t="str">
        <f>IF($A45="ADD",IF(NOT(ISBLANK(BO45)),_xlfn.XLOOKUP(BO45,ud_maintenance_organisation[lookupValue],ud_maintenance_organisation[lookupKey],"ERROR"),""), "")</f>
        <v/>
      </c>
      <c r="BQ45" s="3" t="str">
        <f t="shared" si="6"/>
        <v/>
      </c>
      <c r="BR45" s="3" t="str">
        <f>IF($A45="","",IF((AND($A45="ADD",OR(BQ45="",BQ45="Vested Assets"))),"12",(_xlfn.XLOOKUP(BQ45,ud_work_category[lookupValue],ud_work_category[lookupKey],""))))</f>
        <v/>
      </c>
      <c r="BS45" s="8"/>
      <c r="BT45" s="2" t="str">
        <f t="shared" si="7"/>
        <v/>
      </c>
      <c r="BU45" s="3" t="str">
        <f t="shared" si="8"/>
        <v/>
      </c>
      <c r="BV45" s="3" t="str">
        <f>IF($A45="","",IF((AND($A45="ADD",OR(BU45="",BU45="Excellent"))),"1",(_xlfn.XLOOKUP(BU45,condition[lookupValue],condition[lookupKey],""))))</f>
        <v/>
      </c>
      <c r="BW45" s="7" t="str">
        <f t="shared" si="9"/>
        <v/>
      </c>
      <c r="BX45" s="9"/>
    </row>
    <row r="46" spans="2:76" x14ac:dyDescent="0.25">
      <c r="B46" s="4"/>
      <c r="D46" s="3" t="str">
        <f>IF($A46="ADD",IF(NOT(ISBLANK(C46)),_xlfn.XLOOKUP(C46,ud_amds_table_list[lookupValue],ud_amds_table_list[lookupKey],"ERROR"),""), "")</f>
        <v/>
      </c>
      <c r="G46" s="3" t="str">
        <f>IF($A46="ADD",IF(NOT(ISBLANK(F46)),_xlfn.XLOOKUP(F46,roadnames[lookupValue],roadnames[lookupKey],"ERROR"),""), "")</f>
        <v/>
      </c>
      <c r="H46" s="5"/>
      <c r="I46" s="5"/>
      <c r="J46" s="6"/>
      <c r="L46" s="3" t="str">
        <f>IF($A46="ADD",IF(NOT(ISBLANK(K46)),_xlfn.XLOOKUP(K46,side[lookupValue],side[lookupKey],"ERROR"),""), "")</f>
        <v/>
      </c>
      <c r="M46" s="4"/>
      <c r="N46" s="4"/>
      <c r="O46" s="4"/>
      <c r="S46" s="3" t="str">
        <f>IF($A46="ADD",IF(NOT(ISBLANK(R46)),_xlfn.XLOOKUP(R46,ud_tcd_sign_class[lookupValue],ud_tcd_sign_class[lookupKey],"ERROR"),""), "")</f>
        <v/>
      </c>
      <c r="U46" s="3" t="str">
        <f>IF($A46="ADD",IF(NOT(ISBLANK(T46)),_xlfn.XLOOKUP(1,(ud_tcd_sign_subclass_lookup=T46)*(ud_tcd_sign_subclass_parentKey=S46),ud_tcd_sign_subclass[lookupKey],"ERROR"),""), "")</f>
        <v/>
      </c>
      <c r="W46" s="3" t="str">
        <f>IF($A46="ADD",IF(NOT(ISBLANK(V46)),_xlfn.XLOOKUP(1,(ud_tcd_sign_type_ne_lookup=V46)*(ud_tcd_sign_type_ne_parentKey=T46),ud_tcd_sign_type_ne[lookupKey],"ERROR"),""), "")</f>
        <v/>
      </c>
      <c r="Y46" s="3" t="str">
        <f>IF($A46="ADD",IF(NOT(ISBLANK(X46)),_xlfn.XLOOKUP(X46,ud_non_tcd_sign_type[lookupValue],ud_non_tcd_sign_type[lookupKey],"ERROR"),""), "")</f>
        <v/>
      </c>
      <c r="AE46" s="3" t="str">
        <f>IF($A46="ADD",IF(NOT(ISBLANK(AD46)),_xlfn.XLOOKUP(AD46,ud_sign_background_colour[lookupValue],ud_sign_background_colour[lookupKey],"ERROR"),""), "")</f>
        <v/>
      </c>
      <c r="AF46" s="8"/>
      <c r="AI46" s="3" t="str">
        <f>IF($A46="ADD",IF(NOT(ISBLANK(AH46)),_xlfn.XLOOKUP(AH46,ud_sign_connection_mode[lookupValue],ud_sign_connection_mode[lookupKey],"ERROR"),""), "")</f>
        <v/>
      </c>
      <c r="AJ46" s="4"/>
      <c r="AM46" s="3" t="str">
        <f>IF($A46="ADD",IF(NOT(ISBLANK(AL46)),_xlfn.XLOOKUP(AL46,indicating_dir[lookupValue],indicating_dir[lookupKey],"ERROR"),""), "")</f>
        <v/>
      </c>
      <c r="AO46" s="3" t="str">
        <f>IF($A46="ADD",IF(NOT(ISBLANK(AN46)),_xlfn.XLOOKUP(AN46,frame[lookupValue],frame[lookupKey],"ERROR"),""), "")</f>
        <v/>
      </c>
      <c r="AQ46" s="3" t="str">
        <f>IF($A46="ADD",IF(NOT(ISBLANK(AP46)),_xlfn.XLOOKUP(AP46,sign_substrate[lookupValue],sign_substrate[lookupKey],"ERROR"),""), "")</f>
        <v/>
      </c>
      <c r="AS46" s="3" t="str">
        <f>IF($A46="ADD",IF(NOT(ISBLANK(AR46)),_xlfn.XLOOKUP(AR46,sign_material[lookupValue],sign_material[lookupKey],"ERROR"),""), "")</f>
        <v/>
      </c>
      <c r="AT46" s="3" t="str">
        <f t="shared" si="0"/>
        <v/>
      </c>
      <c r="AV46" s="3" t="str">
        <f>IF($A46="ADD",IF(NOT(ISBLANK(AU46)),_xlfn.XLOOKUP(AU46,sign_material[lookupValue],sign_material[lookupKey],"ERROR"),""), "")</f>
        <v/>
      </c>
      <c r="AX46" s="3" t="str">
        <f>IF($A46="ADD",IF(NOT(ISBLANK(AW46)),_xlfn.XLOOKUP(AW46,sign_colour[lookupValue],sign_colour[lookupKey],"ERROR"),""), "")</f>
        <v/>
      </c>
      <c r="AY46" s="7"/>
      <c r="AZ46" s="4" t="str">
        <f t="shared" ca="1" si="1"/>
        <v/>
      </c>
      <c r="BA46" s="4"/>
      <c r="BB46" s="3" t="str">
        <f t="shared" si="2"/>
        <v/>
      </c>
      <c r="BC46" s="3" t="str">
        <f>IF($A46="","",IF((AND($A46="ADD",OR(BB46="",BB46="In Use"))),"5",(_xlfn.XLOOKUP(BB46,ud_asset_status[lookupValue],ud_asset_status[lookupKey],""))))</f>
        <v/>
      </c>
      <c r="BE46" s="3" t="str">
        <f>IF($A46="ADD",IF(NOT(ISBLANK(BD46)),_xlfn.XLOOKUP(BD46,ud_replacement_status[lookupValue],ud_replacement_status[lookupKey],"ERROR"),""), "")</f>
        <v/>
      </c>
      <c r="BF46" s="7"/>
      <c r="BH46" s="3" t="str">
        <f>IF($A46="ADD",IF(NOT(ISBLANK(BG46)),_xlfn.XLOOKUP(BG46,ar_replace_reason[lookupValue],ar_replace_reason[lookupKey],"ERROR"),""), "")</f>
        <v/>
      </c>
      <c r="BI46" s="3" t="str">
        <f t="shared" si="3"/>
        <v/>
      </c>
      <c r="BJ46" s="3" t="str">
        <f>IF($A46="","",IF((AND($A46="ADD",OR(BI46="",BI46="Queenstown-Lakes District Council"))),"70",(_xlfn.XLOOKUP(BI46,ud_organisation_owner[lookupValue],ud_organisation_owner[lookupKey],""))))</f>
        <v/>
      </c>
      <c r="BK46" s="3" t="str">
        <f t="shared" si="4"/>
        <v/>
      </c>
      <c r="BL46" s="3" t="str">
        <f>IF($A46="","",IF((AND($A46="ADD",OR(BK46="",BK46="Queenstown-Lakes District Council"))),"70",(_xlfn.XLOOKUP(BK46,ud_organisation_owner[lookupValue],ud_organisation_owner[lookupKey],""))))</f>
        <v/>
      </c>
      <c r="BM46" s="3" t="str">
        <f t="shared" si="5"/>
        <v/>
      </c>
      <c r="BN46" s="3" t="str">
        <f>IF($A46="","",IF((AND($A46="ADD",OR(BM46="",BM46="Local Authority"))),"17",(_xlfn.XLOOKUP(BM46,ud_sub_organisation[lookupValue],ud_sub_organisation[lookupKey],""))))</f>
        <v/>
      </c>
      <c r="BP46" s="3" t="str">
        <f>IF($A46="ADD",IF(NOT(ISBLANK(BO46)),_xlfn.XLOOKUP(BO46,ud_maintenance_organisation[lookupValue],ud_maintenance_organisation[lookupKey],"ERROR"),""), "")</f>
        <v/>
      </c>
      <c r="BQ46" s="3" t="str">
        <f t="shared" si="6"/>
        <v/>
      </c>
      <c r="BR46" s="3" t="str">
        <f>IF($A46="","",IF((AND($A46="ADD",OR(BQ46="",BQ46="Vested Assets"))),"12",(_xlfn.XLOOKUP(BQ46,ud_work_category[lookupValue],ud_work_category[lookupKey],""))))</f>
        <v/>
      </c>
      <c r="BS46" s="8"/>
      <c r="BT46" s="2" t="str">
        <f t="shared" si="7"/>
        <v/>
      </c>
      <c r="BU46" s="3" t="str">
        <f t="shared" si="8"/>
        <v/>
      </c>
      <c r="BV46" s="3" t="str">
        <f>IF($A46="","",IF((AND($A46="ADD",OR(BU46="",BU46="Excellent"))),"1",(_xlfn.XLOOKUP(BU46,condition[lookupValue],condition[lookupKey],""))))</f>
        <v/>
      </c>
      <c r="BW46" s="7" t="str">
        <f t="shared" si="9"/>
        <v/>
      </c>
      <c r="BX46" s="9"/>
    </row>
    <row r="47" spans="2:76" x14ac:dyDescent="0.25">
      <c r="B47" s="4"/>
      <c r="D47" s="3" t="str">
        <f>IF($A47="ADD",IF(NOT(ISBLANK(C47)),_xlfn.XLOOKUP(C47,ud_amds_table_list[lookupValue],ud_amds_table_list[lookupKey],"ERROR"),""), "")</f>
        <v/>
      </c>
      <c r="G47" s="3" t="str">
        <f>IF($A47="ADD",IF(NOT(ISBLANK(F47)),_xlfn.XLOOKUP(F47,roadnames[lookupValue],roadnames[lookupKey],"ERROR"),""), "")</f>
        <v/>
      </c>
      <c r="H47" s="5"/>
      <c r="I47" s="5"/>
      <c r="J47" s="6"/>
      <c r="L47" s="3" t="str">
        <f>IF($A47="ADD",IF(NOT(ISBLANK(K47)),_xlfn.XLOOKUP(K47,side[lookupValue],side[lookupKey],"ERROR"),""), "")</f>
        <v/>
      </c>
      <c r="M47" s="4"/>
      <c r="N47" s="4"/>
      <c r="O47" s="4"/>
      <c r="S47" s="3" t="str">
        <f>IF($A47="ADD",IF(NOT(ISBLANK(R47)),_xlfn.XLOOKUP(R47,ud_tcd_sign_class[lookupValue],ud_tcd_sign_class[lookupKey],"ERROR"),""), "")</f>
        <v/>
      </c>
      <c r="U47" s="3" t="str">
        <f>IF($A47="ADD",IF(NOT(ISBLANK(T47)),_xlfn.XLOOKUP(1,(ud_tcd_sign_subclass_lookup=T47)*(ud_tcd_sign_subclass_parentKey=S47),ud_tcd_sign_subclass[lookupKey],"ERROR"),""), "")</f>
        <v/>
      </c>
      <c r="W47" s="3" t="str">
        <f>IF($A47="ADD",IF(NOT(ISBLANK(V47)),_xlfn.XLOOKUP(1,(ud_tcd_sign_type_ne_lookup=V47)*(ud_tcd_sign_type_ne_parentKey=T47),ud_tcd_sign_type_ne[lookupKey],"ERROR"),""), "")</f>
        <v/>
      </c>
      <c r="Y47" s="3" t="str">
        <f>IF($A47="ADD",IF(NOT(ISBLANK(X47)),_xlfn.XLOOKUP(X47,ud_non_tcd_sign_type[lookupValue],ud_non_tcd_sign_type[lookupKey],"ERROR"),""), "")</f>
        <v/>
      </c>
      <c r="AE47" s="3" t="str">
        <f>IF($A47="ADD",IF(NOT(ISBLANK(AD47)),_xlfn.XLOOKUP(AD47,ud_sign_background_colour[lookupValue],ud_sign_background_colour[lookupKey],"ERROR"),""), "")</f>
        <v/>
      </c>
      <c r="AF47" s="8"/>
      <c r="AI47" s="3" t="str">
        <f>IF($A47="ADD",IF(NOT(ISBLANK(AH47)),_xlfn.XLOOKUP(AH47,ud_sign_connection_mode[lookupValue],ud_sign_connection_mode[lookupKey],"ERROR"),""), "")</f>
        <v/>
      </c>
      <c r="AJ47" s="4"/>
      <c r="AM47" s="3" t="str">
        <f>IF($A47="ADD",IF(NOT(ISBLANK(AL47)),_xlfn.XLOOKUP(AL47,indicating_dir[lookupValue],indicating_dir[lookupKey],"ERROR"),""), "")</f>
        <v/>
      </c>
      <c r="AO47" s="3" t="str">
        <f>IF($A47="ADD",IF(NOT(ISBLANK(AN47)),_xlfn.XLOOKUP(AN47,frame[lookupValue],frame[lookupKey],"ERROR"),""), "")</f>
        <v/>
      </c>
      <c r="AQ47" s="3" t="str">
        <f>IF($A47="ADD",IF(NOT(ISBLANK(AP47)),_xlfn.XLOOKUP(AP47,sign_substrate[lookupValue],sign_substrate[lookupKey],"ERROR"),""), "")</f>
        <v/>
      </c>
      <c r="AS47" s="3" t="str">
        <f>IF($A47="ADD",IF(NOT(ISBLANK(AR47)),_xlfn.XLOOKUP(AR47,sign_material[lookupValue],sign_material[lookupKey],"ERROR"),""), "")</f>
        <v/>
      </c>
      <c r="AT47" s="3" t="str">
        <f t="shared" si="0"/>
        <v/>
      </c>
      <c r="AV47" s="3" t="str">
        <f>IF($A47="ADD",IF(NOT(ISBLANK(AU47)),_xlfn.XLOOKUP(AU47,sign_material[lookupValue],sign_material[lookupKey],"ERROR"),""), "")</f>
        <v/>
      </c>
      <c r="AX47" s="3" t="str">
        <f>IF($A47="ADD",IF(NOT(ISBLANK(AW47)),_xlfn.XLOOKUP(AW47,sign_colour[lookupValue],sign_colour[lookupKey],"ERROR"),""), "")</f>
        <v/>
      </c>
      <c r="AY47" s="7"/>
      <c r="AZ47" s="4" t="str">
        <f t="shared" ca="1" si="1"/>
        <v/>
      </c>
      <c r="BA47" s="4"/>
      <c r="BB47" s="3" t="str">
        <f t="shared" si="2"/>
        <v/>
      </c>
      <c r="BC47" s="3" t="str">
        <f>IF($A47="","",IF((AND($A47="ADD",OR(BB47="",BB47="In Use"))),"5",(_xlfn.XLOOKUP(BB47,ud_asset_status[lookupValue],ud_asset_status[lookupKey],""))))</f>
        <v/>
      </c>
      <c r="BE47" s="3" t="str">
        <f>IF($A47="ADD",IF(NOT(ISBLANK(BD47)),_xlfn.XLOOKUP(BD47,ud_replacement_status[lookupValue],ud_replacement_status[lookupKey],"ERROR"),""), "")</f>
        <v/>
      </c>
      <c r="BF47" s="7"/>
      <c r="BH47" s="3" t="str">
        <f>IF($A47="ADD",IF(NOT(ISBLANK(BG47)),_xlfn.XLOOKUP(BG47,ar_replace_reason[lookupValue],ar_replace_reason[lookupKey],"ERROR"),""), "")</f>
        <v/>
      </c>
      <c r="BI47" s="3" t="str">
        <f t="shared" si="3"/>
        <v/>
      </c>
      <c r="BJ47" s="3" t="str">
        <f>IF($A47="","",IF((AND($A47="ADD",OR(BI47="",BI47="Queenstown-Lakes District Council"))),"70",(_xlfn.XLOOKUP(BI47,ud_organisation_owner[lookupValue],ud_organisation_owner[lookupKey],""))))</f>
        <v/>
      </c>
      <c r="BK47" s="3" t="str">
        <f t="shared" si="4"/>
        <v/>
      </c>
      <c r="BL47" s="3" t="str">
        <f>IF($A47="","",IF((AND($A47="ADD",OR(BK47="",BK47="Queenstown-Lakes District Council"))),"70",(_xlfn.XLOOKUP(BK47,ud_organisation_owner[lookupValue],ud_organisation_owner[lookupKey],""))))</f>
        <v/>
      </c>
      <c r="BM47" s="3" t="str">
        <f t="shared" si="5"/>
        <v/>
      </c>
      <c r="BN47" s="3" t="str">
        <f>IF($A47="","",IF((AND($A47="ADD",OR(BM47="",BM47="Local Authority"))),"17",(_xlfn.XLOOKUP(BM47,ud_sub_organisation[lookupValue],ud_sub_organisation[lookupKey],""))))</f>
        <v/>
      </c>
      <c r="BP47" s="3" t="str">
        <f>IF($A47="ADD",IF(NOT(ISBLANK(BO47)),_xlfn.XLOOKUP(BO47,ud_maintenance_organisation[lookupValue],ud_maintenance_organisation[lookupKey],"ERROR"),""), "")</f>
        <v/>
      </c>
      <c r="BQ47" s="3" t="str">
        <f t="shared" si="6"/>
        <v/>
      </c>
      <c r="BR47" s="3" t="str">
        <f>IF($A47="","",IF((AND($A47="ADD",OR(BQ47="",BQ47="Vested Assets"))),"12",(_xlfn.XLOOKUP(BQ47,ud_work_category[lookupValue],ud_work_category[lookupKey],""))))</f>
        <v/>
      </c>
      <c r="BS47" s="8"/>
      <c r="BT47" s="2" t="str">
        <f t="shared" si="7"/>
        <v/>
      </c>
      <c r="BU47" s="3" t="str">
        <f t="shared" si="8"/>
        <v/>
      </c>
      <c r="BV47" s="3" t="str">
        <f>IF($A47="","",IF((AND($A47="ADD",OR(BU47="",BU47="Excellent"))),"1",(_xlfn.XLOOKUP(BU47,condition[lookupValue],condition[lookupKey],""))))</f>
        <v/>
      </c>
      <c r="BW47" s="7" t="str">
        <f t="shared" si="9"/>
        <v/>
      </c>
      <c r="BX47" s="9"/>
    </row>
    <row r="48" spans="2:76" x14ac:dyDescent="0.25">
      <c r="B48" s="4"/>
      <c r="D48" s="3" t="str">
        <f>IF($A48="ADD",IF(NOT(ISBLANK(C48)),_xlfn.XLOOKUP(C48,ud_amds_table_list[lookupValue],ud_amds_table_list[lookupKey],"ERROR"),""), "")</f>
        <v/>
      </c>
      <c r="G48" s="3" t="str">
        <f>IF($A48="ADD",IF(NOT(ISBLANK(F48)),_xlfn.XLOOKUP(F48,roadnames[lookupValue],roadnames[lookupKey],"ERROR"),""), "")</f>
        <v/>
      </c>
      <c r="H48" s="5"/>
      <c r="I48" s="5"/>
      <c r="J48" s="6"/>
      <c r="L48" s="3" t="str">
        <f>IF($A48="ADD",IF(NOT(ISBLANK(K48)),_xlfn.XLOOKUP(K48,side[lookupValue],side[lookupKey],"ERROR"),""), "")</f>
        <v/>
      </c>
      <c r="M48" s="4"/>
      <c r="N48" s="4"/>
      <c r="O48" s="4"/>
      <c r="S48" s="3" t="str">
        <f>IF($A48="ADD",IF(NOT(ISBLANK(R48)),_xlfn.XLOOKUP(R48,ud_tcd_sign_class[lookupValue],ud_tcd_sign_class[lookupKey],"ERROR"),""), "")</f>
        <v/>
      </c>
      <c r="U48" s="3" t="str">
        <f>IF($A48="ADD",IF(NOT(ISBLANK(T48)),_xlfn.XLOOKUP(1,(ud_tcd_sign_subclass_lookup=T48)*(ud_tcd_sign_subclass_parentKey=S48),ud_tcd_sign_subclass[lookupKey],"ERROR"),""), "")</f>
        <v/>
      </c>
      <c r="W48" s="3" t="str">
        <f>IF($A48="ADD",IF(NOT(ISBLANK(V48)),_xlfn.XLOOKUP(1,(ud_tcd_sign_type_ne_lookup=V48)*(ud_tcd_sign_type_ne_parentKey=T48),ud_tcd_sign_type_ne[lookupKey],"ERROR"),""), "")</f>
        <v/>
      </c>
      <c r="Y48" s="3" t="str">
        <f>IF($A48="ADD",IF(NOT(ISBLANK(X48)),_xlfn.XLOOKUP(X48,ud_non_tcd_sign_type[lookupValue],ud_non_tcd_sign_type[lookupKey],"ERROR"),""), "")</f>
        <v/>
      </c>
      <c r="AE48" s="3" t="str">
        <f>IF($A48="ADD",IF(NOT(ISBLANK(AD48)),_xlfn.XLOOKUP(AD48,ud_sign_background_colour[lookupValue],ud_sign_background_colour[lookupKey],"ERROR"),""), "")</f>
        <v/>
      </c>
      <c r="AF48" s="8"/>
      <c r="AI48" s="3" t="str">
        <f>IF($A48="ADD",IF(NOT(ISBLANK(AH48)),_xlfn.XLOOKUP(AH48,ud_sign_connection_mode[lookupValue],ud_sign_connection_mode[lookupKey],"ERROR"),""), "")</f>
        <v/>
      </c>
      <c r="AJ48" s="4"/>
      <c r="AM48" s="3" t="str">
        <f>IF($A48="ADD",IF(NOT(ISBLANK(AL48)),_xlfn.XLOOKUP(AL48,indicating_dir[lookupValue],indicating_dir[lookupKey],"ERROR"),""), "")</f>
        <v/>
      </c>
      <c r="AO48" s="3" t="str">
        <f>IF($A48="ADD",IF(NOT(ISBLANK(AN48)),_xlfn.XLOOKUP(AN48,frame[lookupValue],frame[lookupKey],"ERROR"),""), "")</f>
        <v/>
      </c>
      <c r="AQ48" s="3" t="str">
        <f>IF($A48="ADD",IF(NOT(ISBLANK(AP48)),_xlfn.XLOOKUP(AP48,sign_substrate[lookupValue],sign_substrate[lookupKey],"ERROR"),""), "")</f>
        <v/>
      </c>
      <c r="AS48" s="3" t="str">
        <f>IF($A48="ADD",IF(NOT(ISBLANK(AR48)),_xlfn.XLOOKUP(AR48,sign_material[lookupValue],sign_material[lookupKey],"ERROR"),""), "")</f>
        <v/>
      </c>
      <c r="AT48" s="3" t="str">
        <f t="shared" si="0"/>
        <v/>
      </c>
      <c r="AV48" s="3" t="str">
        <f>IF($A48="ADD",IF(NOT(ISBLANK(AU48)),_xlfn.XLOOKUP(AU48,sign_material[lookupValue],sign_material[lookupKey],"ERROR"),""), "")</f>
        <v/>
      </c>
      <c r="AX48" s="3" t="str">
        <f>IF($A48="ADD",IF(NOT(ISBLANK(AW48)),_xlfn.XLOOKUP(AW48,sign_colour[lookupValue],sign_colour[lookupKey],"ERROR"),""), "")</f>
        <v/>
      </c>
      <c r="AY48" s="7"/>
      <c r="AZ48" s="4" t="str">
        <f t="shared" ca="1" si="1"/>
        <v/>
      </c>
      <c r="BA48" s="4"/>
      <c r="BB48" s="3" t="str">
        <f t="shared" si="2"/>
        <v/>
      </c>
      <c r="BC48" s="3" t="str">
        <f>IF($A48="","",IF((AND($A48="ADD",OR(BB48="",BB48="In Use"))),"5",(_xlfn.XLOOKUP(BB48,ud_asset_status[lookupValue],ud_asset_status[lookupKey],""))))</f>
        <v/>
      </c>
      <c r="BE48" s="3" t="str">
        <f>IF($A48="ADD",IF(NOT(ISBLANK(BD48)),_xlfn.XLOOKUP(BD48,ud_replacement_status[lookupValue],ud_replacement_status[lookupKey],"ERROR"),""), "")</f>
        <v/>
      </c>
      <c r="BF48" s="7"/>
      <c r="BH48" s="3" t="str">
        <f>IF($A48="ADD",IF(NOT(ISBLANK(BG48)),_xlfn.XLOOKUP(BG48,ar_replace_reason[lookupValue],ar_replace_reason[lookupKey],"ERROR"),""), "")</f>
        <v/>
      </c>
      <c r="BI48" s="3" t="str">
        <f t="shared" si="3"/>
        <v/>
      </c>
      <c r="BJ48" s="3" t="str">
        <f>IF($A48="","",IF((AND($A48="ADD",OR(BI48="",BI48="Queenstown-Lakes District Council"))),"70",(_xlfn.XLOOKUP(BI48,ud_organisation_owner[lookupValue],ud_organisation_owner[lookupKey],""))))</f>
        <v/>
      </c>
      <c r="BK48" s="3" t="str">
        <f t="shared" si="4"/>
        <v/>
      </c>
      <c r="BL48" s="3" t="str">
        <f>IF($A48="","",IF((AND($A48="ADD",OR(BK48="",BK48="Queenstown-Lakes District Council"))),"70",(_xlfn.XLOOKUP(BK48,ud_organisation_owner[lookupValue],ud_organisation_owner[lookupKey],""))))</f>
        <v/>
      </c>
      <c r="BM48" s="3" t="str">
        <f t="shared" si="5"/>
        <v/>
      </c>
      <c r="BN48" s="3" t="str">
        <f>IF($A48="","",IF((AND($A48="ADD",OR(BM48="",BM48="Local Authority"))),"17",(_xlfn.XLOOKUP(BM48,ud_sub_organisation[lookupValue],ud_sub_organisation[lookupKey],""))))</f>
        <v/>
      </c>
      <c r="BP48" s="3" t="str">
        <f>IF($A48="ADD",IF(NOT(ISBLANK(BO48)),_xlfn.XLOOKUP(BO48,ud_maintenance_organisation[lookupValue],ud_maintenance_organisation[lookupKey],"ERROR"),""), "")</f>
        <v/>
      </c>
      <c r="BQ48" s="3" t="str">
        <f t="shared" si="6"/>
        <v/>
      </c>
      <c r="BR48" s="3" t="str">
        <f>IF($A48="","",IF((AND($A48="ADD",OR(BQ48="",BQ48="Vested Assets"))),"12",(_xlfn.XLOOKUP(BQ48,ud_work_category[lookupValue],ud_work_category[lookupKey],""))))</f>
        <v/>
      </c>
      <c r="BS48" s="8"/>
      <c r="BT48" s="2" t="str">
        <f t="shared" si="7"/>
        <v/>
      </c>
      <c r="BU48" s="3" t="str">
        <f t="shared" si="8"/>
        <v/>
      </c>
      <c r="BV48" s="3" t="str">
        <f>IF($A48="","",IF((AND($A48="ADD",OR(BU48="",BU48="Excellent"))),"1",(_xlfn.XLOOKUP(BU48,condition[lookupValue],condition[lookupKey],""))))</f>
        <v/>
      </c>
      <c r="BW48" s="7" t="str">
        <f t="shared" si="9"/>
        <v/>
      </c>
      <c r="BX48" s="9"/>
    </row>
    <row r="49" spans="2:76" x14ac:dyDescent="0.25">
      <c r="B49" s="4"/>
      <c r="D49" s="3" t="str">
        <f>IF($A49="ADD",IF(NOT(ISBLANK(C49)),_xlfn.XLOOKUP(C49,ud_amds_table_list[lookupValue],ud_amds_table_list[lookupKey],"ERROR"),""), "")</f>
        <v/>
      </c>
      <c r="G49" s="3" t="str">
        <f>IF($A49="ADD",IF(NOT(ISBLANK(F49)),_xlfn.XLOOKUP(F49,roadnames[lookupValue],roadnames[lookupKey],"ERROR"),""), "")</f>
        <v/>
      </c>
      <c r="H49" s="5"/>
      <c r="I49" s="5"/>
      <c r="J49" s="6"/>
      <c r="L49" s="3" t="str">
        <f>IF($A49="ADD",IF(NOT(ISBLANK(K49)),_xlfn.XLOOKUP(K49,side[lookupValue],side[lookupKey],"ERROR"),""), "")</f>
        <v/>
      </c>
      <c r="M49" s="4"/>
      <c r="N49" s="4"/>
      <c r="O49" s="4"/>
      <c r="S49" s="3" t="str">
        <f>IF($A49="ADD",IF(NOT(ISBLANK(R49)),_xlfn.XLOOKUP(R49,ud_tcd_sign_class[lookupValue],ud_tcd_sign_class[lookupKey],"ERROR"),""), "")</f>
        <v/>
      </c>
      <c r="U49" s="3" t="str">
        <f>IF($A49="ADD",IF(NOT(ISBLANK(T49)),_xlfn.XLOOKUP(1,(ud_tcd_sign_subclass_lookup=T49)*(ud_tcd_sign_subclass_parentKey=S49),ud_tcd_sign_subclass[lookupKey],"ERROR"),""), "")</f>
        <v/>
      </c>
      <c r="W49" s="3" t="str">
        <f>IF($A49="ADD",IF(NOT(ISBLANK(V49)),_xlfn.XLOOKUP(1,(ud_tcd_sign_type_ne_lookup=V49)*(ud_tcd_sign_type_ne_parentKey=T49),ud_tcd_sign_type_ne[lookupKey],"ERROR"),""), "")</f>
        <v/>
      </c>
      <c r="Y49" s="3" t="str">
        <f>IF($A49="ADD",IF(NOT(ISBLANK(X49)),_xlfn.XLOOKUP(X49,ud_non_tcd_sign_type[lookupValue],ud_non_tcd_sign_type[lookupKey],"ERROR"),""), "")</f>
        <v/>
      </c>
      <c r="AE49" s="3" t="str">
        <f>IF($A49="ADD",IF(NOT(ISBLANK(AD49)),_xlfn.XLOOKUP(AD49,ud_sign_background_colour[lookupValue],ud_sign_background_colour[lookupKey],"ERROR"),""), "")</f>
        <v/>
      </c>
      <c r="AF49" s="8"/>
      <c r="AI49" s="3" t="str">
        <f>IF($A49="ADD",IF(NOT(ISBLANK(AH49)),_xlfn.XLOOKUP(AH49,ud_sign_connection_mode[lookupValue],ud_sign_connection_mode[lookupKey],"ERROR"),""), "")</f>
        <v/>
      </c>
      <c r="AJ49" s="4"/>
      <c r="AM49" s="3" t="str">
        <f>IF($A49="ADD",IF(NOT(ISBLANK(AL49)),_xlfn.XLOOKUP(AL49,indicating_dir[lookupValue],indicating_dir[lookupKey],"ERROR"),""), "")</f>
        <v/>
      </c>
      <c r="AO49" s="3" t="str">
        <f>IF($A49="ADD",IF(NOT(ISBLANK(AN49)),_xlfn.XLOOKUP(AN49,frame[lookupValue],frame[lookupKey],"ERROR"),""), "")</f>
        <v/>
      </c>
      <c r="AQ49" s="3" t="str">
        <f>IF($A49="ADD",IF(NOT(ISBLANK(AP49)),_xlfn.XLOOKUP(AP49,sign_substrate[lookupValue],sign_substrate[lookupKey],"ERROR"),""), "")</f>
        <v/>
      </c>
      <c r="AS49" s="3" t="str">
        <f>IF($A49="ADD",IF(NOT(ISBLANK(AR49)),_xlfn.XLOOKUP(AR49,sign_material[lookupValue],sign_material[lookupKey],"ERROR"),""), "")</f>
        <v/>
      </c>
      <c r="AT49" s="3" t="str">
        <f t="shared" si="0"/>
        <v/>
      </c>
      <c r="AV49" s="3" t="str">
        <f>IF($A49="ADD",IF(NOT(ISBLANK(AU49)),_xlfn.XLOOKUP(AU49,sign_material[lookupValue],sign_material[lookupKey],"ERROR"),""), "")</f>
        <v/>
      </c>
      <c r="AX49" s="3" t="str">
        <f>IF($A49="ADD",IF(NOT(ISBLANK(AW49)),_xlfn.XLOOKUP(AW49,sign_colour[lookupValue],sign_colour[lookupKey],"ERROR"),""), "")</f>
        <v/>
      </c>
      <c r="AY49" s="7"/>
      <c r="AZ49" s="4" t="str">
        <f t="shared" ca="1" si="1"/>
        <v/>
      </c>
      <c r="BA49" s="4"/>
      <c r="BB49" s="3" t="str">
        <f t="shared" si="2"/>
        <v/>
      </c>
      <c r="BC49" s="3" t="str">
        <f>IF($A49="","",IF((AND($A49="ADD",OR(BB49="",BB49="In Use"))),"5",(_xlfn.XLOOKUP(BB49,ud_asset_status[lookupValue],ud_asset_status[lookupKey],""))))</f>
        <v/>
      </c>
      <c r="BE49" s="3" t="str">
        <f>IF($A49="ADD",IF(NOT(ISBLANK(BD49)),_xlfn.XLOOKUP(BD49,ud_replacement_status[lookupValue],ud_replacement_status[lookupKey],"ERROR"),""), "")</f>
        <v/>
      </c>
      <c r="BF49" s="7"/>
      <c r="BH49" s="3" t="str">
        <f>IF($A49="ADD",IF(NOT(ISBLANK(BG49)),_xlfn.XLOOKUP(BG49,ar_replace_reason[lookupValue],ar_replace_reason[lookupKey],"ERROR"),""), "")</f>
        <v/>
      </c>
      <c r="BI49" s="3" t="str">
        <f t="shared" si="3"/>
        <v/>
      </c>
      <c r="BJ49" s="3" t="str">
        <f>IF($A49="","",IF((AND($A49="ADD",OR(BI49="",BI49="Queenstown-Lakes District Council"))),"70",(_xlfn.XLOOKUP(BI49,ud_organisation_owner[lookupValue],ud_organisation_owner[lookupKey],""))))</f>
        <v/>
      </c>
      <c r="BK49" s="3" t="str">
        <f t="shared" si="4"/>
        <v/>
      </c>
      <c r="BL49" s="3" t="str">
        <f>IF($A49="","",IF((AND($A49="ADD",OR(BK49="",BK49="Queenstown-Lakes District Council"))),"70",(_xlfn.XLOOKUP(BK49,ud_organisation_owner[lookupValue],ud_organisation_owner[lookupKey],""))))</f>
        <v/>
      </c>
      <c r="BM49" s="3" t="str">
        <f t="shared" si="5"/>
        <v/>
      </c>
      <c r="BN49" s="3" t="str">
        <f>IF($A49="","",IF((AND($A49="ADD",OR(BM49="",BM49="Local Authority"))),"17",(_xlfn.XLOOKUP(BM49,ud_sub_organisation[lookupValue],ud_sub_organisation[lookupKey],""))))</f>
        <v/>
      </c>
      <c r="BP49" s="3" t="str">
        <f>IF($A49="ADD",IF(NOT(ISBLANK(BO49)),_xlfn.XLOOKUP(BO49,ud_maintenance_organisation[lookupValue],ud_maintenance_organisation[lookupKey],"ERROR"),""), "")</f>
        <v/>
      </c>
      <c r="BQ49" s="3" t="str">
        <f t="shared" si="6"/>
        <v/>
      </c>
      <c r="BR49" s="3" t="str">
        <f>IF($A49="","",IF((AND($A49="ADD",OR(BQ49="",BQ49="Vested Assets"))),"12",(_xlfn.XLOOKUP(BQ49,ud_work_category[lookupValue],ud_work_category[lookupKey],""))))</f>
        <v/>
      </c>
      <c r="BS49" s="8"/>
      <c r="BT49" s="2" t="str">
        <f t="shared" si="7"/>
        <v/>
      </c>
      <c r="BU49" s="3" t="str">
        <f t="shared" si="8"/>
        <v/>
      </c>
      <c r="BV49" s="3" t="str">
        <f>IF($A49="","",IF((AND($A49="ADD",OR(BU49="",BU49="Excellent"))),"1",(_xlfn.XLOOKUP(BU49,condition[lookupValue],condition[lookupKey],""))))</f>
        <v/>
      </c>
      <c r="BW49" s="7" t="str">
        <f t="shared" si="9"/>
        <v/>
      </c>
      <c r="BX49" s="9"/>
    </row>
    <row r="50" spans="2:76" x14ac:dyDescent="0.25">
      <c r="B50" s="4"/>
      <c r="D50" s="3" t="str">
        <f>IF($A50="ADD",IF(NOT(ISBLANK(C50)),_xlfn.XLOOKUP(C50,ud_amds_table_list[lookupValue],ud_amds_table_list[lookupKey],"ERROR"),""), "")</f>
        <v/>
      </c>
      <c r="G50" s="3" t="str">
        <f>IF($A50="ADD",IF(NOT(ISBLANK(F50)),_xlfn.XLOOKUP(F50,roadnames[lookupValue],roadnames[lookupKey],"ERROR"),""), "")</f>
        <v/>
      </c>
      <c r="H50" s="5"/>
      <c r="I50" s="5"/>
      <c r="J50" s="6"/>
      <c r="L50" s="3" t="str">
        <f>IF($A50="ADD",IF(NOT(ISBLANK(K50)),_xlfn.XLOOKUP(K50,side[lookupValue],side[lookupKey],"ERROR"),""), "")</f>
        <v/>
      </c>
      <c r="M50" s="4"/>
      <c r="N50" s="4"/>
      <c r="O50" s="4"/>
      <c r="S50" s="3" t="str">
        <f>IF($A50="ADD",IF(NOT(ISBLANK(R50)),_xlfn.XLOOKUP(R50,ud_tcd_sign_class[lookupValue],ud_tcd_sign_class[lookupKey],"ERROR"),""), "")</f>
        <v/>
      </c>
      <c r="U50" s="3" t="str">
        <f>IF($A50="ADD",IF(NOT(ISBLANK(T50)),_xlfn.XLOOKUP(1,(ud_tcd_sign_subclass_lookup=T50)*(ud_tcd_sign_subclass_parentKey=S50),ud_tcd_sign_subclass[lookupKey],"ERROR"),""), "")</f>
        <v/>
      </c>
      <c r="W50" s="3" t="str">
        <f>IF($A50="ADD",IF(NOT(ISBLANK(V50)),_xlfn.XLOOKUP(1,(ud_tcd_sign_type_ne_lookup=V50)*(ud_tcd_sign_type_ne_parentKey=T50),ud_tcd_sign_type_ne[lookupKey],"ERROR"),""), "")</f>
        <v/>
      </c>
      <c r="Y50" s="3" t="str">
        <f>IF($A50="ADD",IF(NOT(ISBLANK(X50)),_xlfn.XLOOKUP(X50,ud_non_tcd_sign_type[lookupValue],ud_non_tcd_sign_type[lookupKey],"ERROR"),""), "")</f>
        <v/>
      </c>
      <c r="AE50" s="3" t="str">
        <f>IF($A50="ADD",IF(NOT(ISBLANK(AD50)),_xlfn.XLOOKUP(AD50,ud_sign_background_colour[lookupValue],ud_sign_background_colour[lookupKey],"ERROR"),""), "")</f>
        <v/>
      </c>
      <c r="AF50" s="8"/>
      <c r="AI50" s="3" t="str">
        <f>IF($A50="ADD",IF(NOT(ISBLANK(AH50)),_xlfn.XLOOKUP(AH50,ud_sign_connection_mode[lookupValue],ud_sign_connection_mode[lookupKey],"ERROR"),""), "")</f>
        <v/>
      </c>
      <c r="AJ50" s="4"/>
      <c r="AM50" s="3" t="str">
        <f>IF($A50="ADD",IF(NOT(ISBLANK(AL50)),_xlfn.XLOOKUP(AL50,indicating_dir[lookupValue],indicating_dir[lookupKey],"ERROR"),""), "")</f>
        <v/>
      </c>
      <c r="AO50" s="3" t="str">
        <f>IF($A50="ADD",IF(NOT(ISBLANK(AN50)),_xlfn.XLOOKUP(AN50,frame[lookupValue],frame[lookupKey],"ERROR"),""), "")</f>
        <v/>
      </c>
      <c r="AQ50" s="3" t="str">
        <f>IF($A50="ADD",IF(NOT(ISBLANK(AP50)),_xlfn.XLOOKUP(AP50,sign_substrate[lookupValue],sign_substrate[lookupKey],"ERROR"),""), "")</f>
        <v/>
      </c>
      <c r="AS50" s="3" t="str">
        <f>IF($A50="ADD",IF(NOT(ISBLANK(AR50)),_xlfn.XLOOKUP(AR50,sign_material[lookupValue],sign_material[lookupKey],"ERROR"),""), "")</f>
        <v/>
      </c>
      <c r="AT50" s="3" t="str">
        <f t="shared" si="0"/>
        <v/>
      </c>
      <c r="AV50" s="3" t="str">
        <f>IF($A50="ADD",IF(NOT(ISBLANK(AU50)),_xlfn.XLOOKUP(AU50,sign_material[lookupValue],sign_material[lookupKey],"ERROR"),""), "")</f>
        <v/>
      </c>
      <c r="AX50" s="3" t="str">
        <f>IF($A50="ADD",IF(NOT(ISBLANK(AW50)),_xlfn.XLOOKUP(AW50,sign_colour[lookupValue],sign_colour[lookupKey],"ERROR"),""), "")</f>
        <v/>
      </c>
      <c r="AY50" s="7"/>
      <c r="AZ50" s="4" t="str">
        <f t="shared" ca="1" si="1"/>
        <v/>
      </c>
      <c r="BA50" s="4"/>
      <c r="BB50" s="3" t="str">
        <f t="shared" si="2"/>
        <v/>
      </c>
      <c r="BC50" s="3" t="str">
        <f>IF($A50="","",IF((AND($A50="ADD",OR(BB50="",BB50="In Use"))),"5",(_xlfn.XLOOKUP(BB50,ud_asset_status[lookupValue],ud_asset_status[lookupKey],""))))</f>
        <v/>
      </c>
      <c r="BE50" s="3" t="str">
        <f>IF($A50="ADD",IF(NOT(ISBLANK(BD50)),_xlfn.XLOOKUP(BD50,ud_replacement_status[lookupValue],ud_replacement_status[lookupKey],"ERROR"),""), "")</f>
        <v/>
      </c>
      <c r="BF50" s="7"/>
      <c r="BH50" s="3" t="str">
        <f>IF($A50="ADD",IF(NOT(ISBLANK(BG50)),_xlfn.XLOOKUP(BG50,ar_replace_reason[lookupValue],ar_replace_reason[lookupKey],"ERROR"),""), "")</f>
        <v/>
      </c>
      <c r="BI50" s="3" t="str">
        <f t="shared" si="3"/>
        <v/>
      </c>
      <c r="BJ50" s="3" t="str">
        <f>IF($A50="","",IF((AND($A50="ADD",OR(BI50="",BI50="Queenstown-Lakes District Council"))),"70",(_xlfn.XLOOKUP(BI50,ud_organisation_owner[lookupValue],ud_organisation_owner[lookupKey],""))))</f>
        <v/>
      </c>
      <c r="BK50" s="3" t="str">
        <f t="shared" si="4"/>
        <v/>
      </c>
      <c r="BL50" s="3" t="str">
        <f>IF($A50="","",IF((AND($A50="ADD",OR(BK50="",BK50="Queenstown-Lakes District Council"))),"70",(_xlfn.XLOOKUP(BK50,ud_organisation_owner[lookupValue],ud_organisation_owner[lookupKey],""))))</f>
        <v/>
      </c>
      <c r="BM50" s="3" t="str">
        <f t="shared" si="5"/>
        <v/>
      </c>
      <c r="BN50" s="3" t="str">
        <f>IF($A50="","",IF((AND($A50="ADD",OR(BM50="",BM50="Local Authority"))),"17",(_xlfn.XLOOKUP(BM50,ud_sub_organisation[lookupValue],ud_sub_organisation[lookupKey],""))))</f>
        <v/>
      </c>
      <c r="BP50" s="3" t="str">
        <f>IF($A50="ADD",IF(NOT(ISBLANK(BO50)),_xlfn.XLOOKUP(BO50,ud_maintenance_organisation[lookupValue],ud_maintenance_organisation[lookupKey],"ERROR"),""), "")</f>
        <v/>
      </c>
      <c r="BQ50" s="3" t="str">
        <f t="shared" si="6"/>
        <v/>
      </c>
      <c r="BR50" s="3" t="str">
        <f>IF($A50="","",IF((AND($A50="ADD",OR(BQ50="",BQ50="Vested Assets"))),"12",(_xlfn.XLOOKUP(BQ50,ud_work_category[lookupValue],ud_work_category[lookupKey],""))))</f>
        <v/>
      </c>
      <c r="BS50" s="8"/>
      <c r="BT50" s="2" t="str">
        <f t="shared" si="7"/>
        <v/>
      </c>
      <c r="BU50" s="3" t="str">
        <f t="shared" si="8"/>
        <v/>
      </c>
      <c r="BV50" s="3" t="str">
        <f>IF($A50="","",IF((AND($A50="ADD",OR(BU50="",BU50="Excellent"))),"1",(_xlfn.XLOOKUP(BU50,condition[lookupValue],condition[lookupKey],""))))</f>
        <v/>
      </c>
      <c r="BW50" s="7" t="str">
        <f t="shared" si="9"/>
        <v/>
      </c>
      <c r="BX50" s="9"/>
    </row>
    <row r="51" spans="2:76" x14ac:dyDescent="0.25">
      <c r="B51" s="4"/>
      <c r="D51" s="3" t="str">
        <f>IF($A51="ADD",IF(NOT(ISBLANK(C51)),_xlfn.XLOOKUP(C51,ud_amds_table_list[lookupValue],ud_amds_table_list[lookupKey],"ERROR"),""), "")</f>
        <v/>
      </c>
      <c r="G51" s="3" t="str">
        <f>IF($A51="ADD",IF(NOT(ISBLANK(F51)),_xlfn.XLOOKUP(F51,roadnames[lookupValue],roadnames[lookupKey],"ERROR"),""), "")</f>
        <v/>
      </c>
      <c r="H51" s="5"/>
      <c r="I51" s="5"/>
      <c r="J51" s="6"/>
      <c r="L51" s="3" t="str">
        <f>IF($A51="ADD",IF(NOT(ISBLANK(K51)),_xlfn.XLOOKUP(K51,side[lookupValue],side[lookupKey],"ERROR"),""), "")</f>
        <v/>
      </c>
      <c r="M51" s="4"/>
      <c r="N51" s="4"/>
      <c r="O51" s="4"/>
      <c r="S51" s="3" t="str">
        <f>IF($A51="ADD",IF(NOT(ISBLANK(R51)),_xlfn.XLOOKUP(R51,ud_tcd_sign_class[lookupValue],ud_tcd_sign_class[lookupKey],"ERROR"),""), "")</f>
        <v/>
      </c>
      <c r="U51" s="3" t="str">
        <f>IF($A51="ADD",IF(NOT(ISBLANK(T51)),_xlfn.XLOOKUP(1,(ud_tcd_sign_subclass_lookup=T51)*(ud_tcd_sign_subclass_parentKey=S51),ud_tcd_sign_subclass[lookupKey],"ERROR"),""), "")</f>
        <v/>
      </c>
      <c r="W51" s="3" t="str">
        <f>IF($A51="ADD",IF(NOT(ISBLANK(V51)),_xlfn.XLOOKUP(1,(ud_tcd_sign_type_ne_lookup=V51)*(ud_tcd_sign_type_ne_parentKey=T51),ud_tcd_sign_type_ne[lookupKey],"ERROR"),""), "")</f>
        <v/>
      </c>
      <c r="Y51" s="3" t="str">
        <f>IF($A51="ADD",IF(NOT(ISBLANK(X51)),_xlfn.XLOOKUP(X51,ud_non_tcd_sign_type[lookupValue],ud_non_tcd_sign_type[lookupKey],"ERROR"),""), "")</f>
        <v/>
      </c>
      <c r="AE51" s="3" t="str">
        <f>IF($A51="ADD",IF(NOT(ISBLANK(AD51)),_xlfn.XLOOKUP(AD51,ud_sign_background_colour[lookupValue],ud_sign_background_colour[lookupKey],"ERROR"),""), "")</f>
        <v/>
      </c>
      <c r="AF51" s="8"/>
      <c r="AI51" s="3" t="str">
        <f>IF($A51="ADD",IF(NOT(ISBLANK(AH51)),_xlfn.XLOOKUP(AH51,ud_sign_connection_mode[lookupValue],ud_sign_connection_mode[lookupKey],"ERROR"),""), "")</f>
        <v/>
      </c>
      <c r="AJ51" s="4"/>
      <c r="AM51" s="3" t="str">
        <f>IF($A51="ADD",IF(NOT(ISBLANK(AL51)),_xlfn.XLOOKUP(AL51,indicating_dir[lookupValue],indicating_dir[lookupKey],"ERROR"),""), "")</f>
        <v/>
      </c>
      <c r="AO51" s="3" t="str">
        <f>IF($A51="ADD",IF(NOT(ISBLANK(AN51)),_xlfn.XLOOKUP(AN51,frame[lookupValue],frame[lookupKey],"ERROR"),""), "")</f>
        <v/>
      </c>
      <c r="AQ51" s="3" t="str">
        <f>IF($A51="ADD",IF(NOT(ISBLANK(AP51)),_xlfn.XLOOKUP(AP51,sign_substrate[lookupValue],sign_substrate[lookupKey],"ERROR"),""), "")</f>
        <v/>
      </c>
      <c r="AS51" s="3" t="str">
        <f>IF($A51="ADD",IF(NOT(ISBLANK(AR51)),_xlfn.XLOOKUP(AR51,sign_material[lookupValue],sign_material[lookupKey],"ERROR"),""), "")</f>
        <v/>
      </c>
      <c r="AT51" s="3" t="str">
        <f t="shared" si="0"/>
        <v/>
      </c>
      <c r="AV51" s="3" t="str">
        <f>IF($A51="ADD",IF(NOT(ISBLANK(AU51)),_xlfn.XLOOKUP(AU51,sign_material[lookupValue],sign_material[lookupKey],"ERROR"),""), "")</f>
        <v/>
      </c>
      <c r="AX51" s="3" t="str">
        <f>IF($A51="ADD",IF(NOT(ISBLANK(AW51)),_xlfn.XLOOKUP(AW51,sign_colour[lookupValue],sign_colour[lookupKey],"ERROR"),""), "")</f>
        <v/>
      </c>
      <c r="AY51" s="7"/>
      <c r="AZ51" s="4" t="str">
        <f t="shared" ca="1" si="1"/>
        <v/>
      </c>
      <c r="BA51" s="4"/>
      <c r="BB51" s="3" t="str">
        <f t="shared" si="2"/>
        <v/>
      </c>
      <c r="BC51" s="3" t="str">
        <f>IF($A51="","",IF((AND($A51="ADD",OR(BB51="",BB51="In Use"))),"5",(_xlfn.XLOOKUP(BB51,ud_asset_status[lookupValue],ud_asset_status[lookupKey],""))))</f>
        <v/>
      </c>
      <c r="BE51" s="3" t="str">
        <f>IF($A51="ADD",IF(NOT(ISBLANK(BD51)),_xlfn.XLOOKUP(BD51,ud_replacement_status[lookupValue],ud_replacement_status[lookupKey],"ERROR"),""), "")</f>
        <v/>
      </c>
      <c r="BF51" s="7"/>
      <c r="BH51" s="3" t="str">
        <f>IF($A51="ADD",IF(NOT(ISBLANK(BG51)),_xlfn.XLOOKUP(BG51,ar_replace_reason[lookupValue],ar_replace_reason[lookupKey],"ERROR"),""), "")</f>
        <v/>
      </c>
      <c r="BI51" s="3" t="str">
        <f t="shared" si="3"/>
        <v/>
      </c>
      <c r="BJ51" s="3" t="str">
        <f>IF($A51="","",IF((AND($A51="ADD",OR(BI51="",BI51="Queenstown-Lakes District Council"))),"70",(_xlfn.XLOOKUP(BI51,ud_organisation_owner[lookupValue],ud_organisation_owner[lookupKey],""))))</f>
        <v/>
      </c>
      <c r="BK51" s="3" t="str">
        <f t="shared" si="4"/>
        <v/>
      </c>
      <c r="BL51" s="3" t="str">
        <f>IF($A51="","",IF((AND($A51="ADD",OR(BK51="",BK51="Queenstown-Lakes District Council"))),"70",(_xlfn.XLOOKUP(BK51,ud_organisation_owner[lookupValue],ud_organisation_owner[lookupKey],""))))</f>
        <v/>
      </c>
      <c r="BM51" s="3" t="str">
        <f t="shared" si="5"/>
        <v/>
      </c>
      <c r="BN51" s="3" t="str">
        <f>IF($A51="","",IF((AND($A51="ADD",OR(BM51="",BM51="Local Authority"))),"17",(_xlfn.XLOOKUP(BM51,ud_sub_organisation[lookupValue],ud_sub_organisation[lookupKey],""))))</f>
        <v/>
      </c>
      <c r="BP51" s="3" t="str">
        <f>IF($A51="ADD",IF(NOT(ISBLANK(BO51)),_xlfn.XLOOKUP(BO51,ud_maintenance_organisation[lookupValue],ud_maintenance_organisation[lookupKey],"ERROR"),""), "")</f>
        <v/>
      </c>
      <c r="BQ51" s="3" t="str">
        <f t="shared" si="6"/>
        <v/>
      </c>
      <c r="BR51" s="3" t="str">
        <f>IF($A51="","",IF((AND($A51="ADD",OR(BQ51="",BQ51="Vested Assets"))),"12",(_xlfn.XLOOKUP(BQ51,ud_work_category[lookupValue],ud_work_category[lookupKey],""))))</f>
        <v/>
      </c>
      <c r="BS51" s="8"/>
      <c r="BT51" s="2" t="str">
        <f t="shared" si="7"/>
        <v/>
      </c>
      <c r="BU51" s="3" t="str">
        <f t="shared" si="8"/>
        <v/>
      </c>
      <c r="BV51" s="3" t="str">
        <f>IF($A51="","",IF((AND($A51="ADD",OR(BU51="",BU51="Excellent"))),"1",(_xlfn.XLOOKUP(BU51,condition[lookupValue],condition[lookupKey],""))))</f>
        <v/>
      </c>
      <c r="BW51" s="7" t="str">
        <f t="shared" si="9"/>
        <v/>
      </c>
      <c r="BX51" s="9"/>
    </row>
    <row r="52" spans="2:76" x14ac:dyDescent="0.25">
      <c r="B52" s="4"/>
      <c r="D52" s="3" t="str">
        <f>IF($A52="ADD",IF(NOT(ISBLANK(C52)),_xlfn.XLOOKUP(C52,ud_amds_table_list[lookupValue],ud_amds_table_list[lookupKey],"ERROR"),""), "")</f>
        <v/>
      </c>
      <c r="G52" s="3" t="str">
        <f>IF($A52="ADD",IF(NOT(ISBLANK(F52)),_xlfn.XLOOKUP(F52,roadnames[lookupValue],roadnames[lookupKey],"ERROR"),""), "")</f>
        <v/>
      </c>
      <c r="H52" s="5"/>
      <c r="I52" s="5"/>
      <c r="J52" s="6"/>
      <c r="L52" s="3" t="str">
        <f>IF($A52="ADD",IF(NOT(ISBLANK(K52)),_xlfn.XLOOKUP(K52,side[lookupValue],side[lookupKey],"ERROR"),""), "")</f>
        <v/>
      </c>
      <c r="M52" s="4"/>
      <c r="N52" s="4"/>
      <c r="O52" s="4"/>
      <c r="S52" s="3" t="str">
        <f>IF($A52="ADD",IF(NOT(ISBLANK(R52)),_xlfn.XLOOKUP(R52,ud_tcd_sign_class[lookupValue],ud_tcd_sign_class[lookupKey],"ERROR"),""), "")</f>
        <v/>
      </c>
      <c r="U52" s="3" t="str">
        <f>IF($A52="ADD",IF(NOT(ISBLANK(T52)),_xlfn.XLOOKUP(1,(ud_tcd_sign_subclass_lookup=T52)*(ud_tcd_sign_subclass_parentKey=S52),ud_tcd_sign_subclass[lookupKey],"ERROR"),""), "")</f>
        <v/>
      </c>
      <c r="W52" s="3" t="str">
        <f>IF($A52="ADD",IF(NOT(ISBLANK(V52)),_xlfn.XLOOKUP(1,(ud_tcd_sign_type_ne_lookup=V52)*(ud_tcd_sign_type_ne_parentKey=T52),ud_tcd_sign_type_ne[lookupKey],"ERROR"),""), "")</f>
        <v/>
      </c>
      <c r="Y52" s="3" t="str">
        <f>IF($A52="ADD",IF(NOT(ISBLANK(X52)),_xlfn.XLOOKUP(X52,ud_non_tcd_sign_type[lookupValue],ud_non_tcd_sign_type[lookupKey],"ERROR"),""), "")</f>
        <v/>
      </c>
      <c r="AE52" s="3" t="str">
        <f>IF($A52="ADD",IF(NOT(ISBLANK(AD52)),_xlfn.XLOOKUP(AD52,ud_sign_background_colour[lookupValue],ud_sign_background_colour[lookupKey],"ERROR"),""), "")</f>
        <v/>
      </c>
      <c r="AF52" s="8"/>
      <c r="AI52" s="3" t="str">
        <f>IF($A52="ADD",IF(NOT(ISBLANK(AH52)),_xlfn.XLOOKUP(AH52,ud_sign_connection_mode[lookupValue],ud_sign_connection_mode[lookupKey],"ERROR"),""), "")</f>
        <v/>
      </c>
      <c r="AJ52" s="4"/>
      <c r="AM52" s="3" t="str">
        <f>IF($A52="ADD",IF(NOT(ISBLANK(AL52)),_xlfn.XLOOKUP(AL52,indicating_dir[lookupValue],indicating_dir[lookupKey],"ERROR"),""), "")</f>
        <v/>
      </c>
      <c r="AO52" s="3" t="str">
        <f>IF($A52="ADD",IF(NOT(ISBLANK(AN52)),_xlfn.XLOOKUP(AN52,frame[lookupValue],frame[lookupKey],"ERROR"),""), "")</f>
        <v/>
      </c>
      <c r="AQ52" s="3" t="str">
        <f>IF($A52="ADD",IF(NOT(ISBLANK(AP52)),_xlfn.XLOOKUP(AP52,sign_substrate[lookupValue],sign_substrate[lookupKey],"ERROR"),""), "")</f>
        <v/>
      </c>
      <c r="AS52" s="3" t="str">
        <f>IF($A52="ADD",IF(NOT(ISBLANK(AR52)),_xlfn.XLOOKUP(AR52,sign_material[lookupValue],sign_material[lookupKey],"ERROR"),""), "")</f>
        <v/>
      </c>
      <c r="AT52" s="3" t="str">
        <f t="shared" si="0"/>
        <v/>
      </c>
      <c r="AV52" s="3" t="str">
        <f>IF($A52="ADD",IF(NOT(ISBLANK(AU52)),_xlfn.XLOOKUP(AU52,sign_material[lookupValue],sign_material[lookupKey],"ERROR"),""), "")</f>
        <v/>
      </c>
      <c r="AX52" s="3" t="str">
        <f>IF($A52="ADD",IF(NOT(ISBLANK(AW52)),_xlfn.XLOOKUP(AW52,sign_colour[lookupValue],sign_colour[lookupKey],"ERROR"),""), "")</f>
        <v/>
      </c>
      <c r="AY52" s="7"/>
      <c r="AZ52" s="4" t="str">
        <f t="shared" ca="1" si="1"/>
        <v/>
      </c>
      <c r="BA52" s="4"/>
      <c r="BB52" s="3" t="str">
        <f t="shared" si="2"/>
        <v/>
      </c>
      <c r="BC52" s="3" t="str">
        <f>IF($A52="","",IF((AND($A52="ADD",OR(BB52="",BB52="In Use"))),"5",(_xlfn.XLOOKUP(BB52,ud_asset_status[lookupValue],ud_asset_status[lookupKey],""))))</f>
        <v/>
      </c>
      <c r="BE52" s="3" t="str">
        <f>IF($A52="ADD",IF(NOT(ISBLANK(BD52)),_xlfn.XLOOKUP(BD52,ud_replacement_status[lookupValue],ud_replacement_status[lookupKey],"ERROR"),""), "")</f>
        <v/>
      </c>
      <c r="BF52" s="7"/>
      <c r="BH52" s="3" t="str">
        <f>IF($A52="ADD",IF(NOT(ISBLANK(BG52)),_xlfn.XLOOKUP(BG52,ar_replace_reason[lookupValue],ar_replace_reason[lookupKey],"ERROR"),""), "")</f>
        <v/>
      </c>
      <c r="BI52" s="3" t="str">
        <f t="shared" si="3"/>
        <v/>
      </c>
      <c r="BJ52" s="3" t="str">
        <f>IF($A52="","",IF((AND($A52="ADD",OR(BI52="",BI52="Queenstown-Lakes District Council"))),"70",(_xlfn.XLOOKUP(BI52,ud_organisation_owner[lookupValue],ud_organisation_owner[lookupKey],""))))</f>
        <v/>
      </c>
      <c r="BK52" s="3" t="str">
        <f t="shared" si="4"/>
        <v/>
      </c>
      <c r="BL52" s="3" t="str">
        <f>IF($A52="","",IF((AND($A52="ADD",OR(BK52="",BK52="Queenstown-Lakes District Council"))),"70",(_xlfn.XLOOKUP(BK52,ud_organisation_owner[lookupValue],ud_organisation_owner[lookupKey],""))))</f>
        <v/>
      </c>
      <c r="BM52" s="3" t="str">
        <f t="shared" si="5"/>
        <v/>
      </c>
      <c r="BN52" s="3" t="str">
        <f>IF($A52="","",IF((AND($A52="ADD",OR(BM52="",BM52="Local Authority"))),"17",(_xlfn.XLOOKUP(BM52,ud_sub_organisation[lookupValue],ud_sub_organisation[lookupKey],""))))</f>
        <v/>
      </c>
      <c r="BP52" s="3" t="str">
        <f>IF($A52="ADD",IF(NOT(ISBLANK(BO52)),_xlfn.XLOOKUP(BO52,ud_maintenance_organisation[lookupValue],ud_maintenance_organisation[lookupKey],"ERROR"),""), "")</f>
        <v/>
      </c>
      <c r="BQ52" s="3" t="str">
        <f t="shared" si="6"/>
        <v/>
      </c>
      <c r="BR52" s="3" t="str">
        <f>IF($A52="","",IF((AND($A52="ADD",OR(BQ52="",BQ52="Vested Assets"))),"12",(_xlfn.XLOOKUP(BQ52,ud_work_category[lookupValue],ud_work_category[lookupKey],""))))</f>
        <v/>
      </c>
      <c r="BS52" s="8"/>
      <c r="BT52" s="2" t="str">
        <f t="shared" si="7"/>
        <v/>
      </c>
      <c r="BU52" s="3" t="str">
        <f t="shared" si="8"/>
        <v/>
      </c>
      <c r="BV52" s="3" t="str">
        <f>IF($A52="","",IF((AND($A52="ADD",OR(BU52="",BU52="Excellent"))),"1",(_xlfn.XLOOKUP(BU52,condition[lookupValue],condition[lookupKey],""))))</f>
        <v/>
      </c>
      <c r="BW52" s="7" t="str">
        <f t="shared" si="9"/>
        <v/>
      </c>
      <c r="BX52" s="9"/>
    </row>
    <row r="53" spans="2:76" x14ac:dyDescent="0.25">
      <c r="B53" s="4"/>
      <c r="D53" s="3" t="str">
        <f>IF($A53="ADD",IF(NOT(ISBLANK(C53)),_xlfn.XLOOKUP(C53,ud_amds_table_list[lookupValue],ud_amds_table_list[lookupKey],"ERROR"),""), "")</f>
        <v/>
      </c>
      <c r="G53" s="3" t="str">
        <f>IF($A53="ADD",IF(NOT(ISBLANK(F53)),_xlfn.XLOOKUP(F53,roadnames[lookupValue],roadnames[lookupKey],"ERROR"),""), "")</f>
        <v/>
      </c>
      <c r="H53" s="5"/>
      <c r="I53" s="5"/>
      <c r="J53" s="6"/>
      <c r="L53" s="3" t="str">
        <f>IF($A53="ADD",IF(NOT(ISBLANK(K53)),_xlfn.XLOOKUP(K53,side[lookupValue],side[lookupKey],"ERROR"),""), "")</f>
        <v/>
      </c>
      <c r="M53" s="4"/>
      <c r="N53" s="4"/>
      <c r="O53" s="4"/>
      <c r="S53" s="3" t="str">
        <f>IF($A53="ADD",IF(NOT(ISBLANK(R53)),_xlfn.XLOOKUP(R53,ud_tcd_sign_class[lookupValue],ud_tcd_sign_class[lookupKey],"ERROR"),""), "")</f>
        <v/>
      </c>
      <c r="U53" s="3" t="str">
        <f>IF($A53="ADD",IF(NOT(ISBLANK(T53)),_xlfn.XLOOKUP(1,(ud_tcd_sign_subclass_lookup=T53)*(ud_tcd_sign_subclass_parentKey=S53),ud_tcd_sign_subclass[lookupKey],"ERROR"),""), "")</f>
        <v/>
      </c>
      <c r="W53" s="3" t="str">
        <f>IF($A53="ADD",IF(NOT(ISBLANK(V53)),_xlfn.XLOOKUP(1,(ud_tcd_sign_type_ne_lookup=V53)*(ud_tcd_sign_type_ne_parentKey=T53),ud_tcd_sign_type_ne[lookupKey],"ERROR"),""), "")</f>
        <v/>
      </c>
      <c r="Y53" s="3" t="str">
        <f>IF($A53="ADD",IF(NOT(ISBLANK(X53)),_xlfn.XLOOKUP(X53,ud_non_tcd_sign_type[lookupValue],ud_non_tcd_sign_type[lookupKey],"ERROR"),""), "")</f>
        <v/>
      </c>
      <c r="AE53" s="3" t="str">
        <f>IF($A53="ADD",IF(NOT(ISBLANK(AD53)),_xlfn.XLOOKUP(AD53,ud_sign_background_colour[lookupValue],ud_sign_background_colour[lookupKey],"ERROR"),""), "")</f>
        <v/>
      </c>
      <c r="AF53" s="8"/>
      <c r="AI53" s="3" t="str">
        <f>IF($A53="ADD",IF(NOT(ISBLANK(AH53)),_xlfn.XLOOKUP(AH53,ud_sign_connection_mode[lookupValue],ud_sign_connection_mode[lookupKey],"ERROR"),""), "")</f>
        <v/>
      </c>
      <c r="AJ53" s="4"/>
      <c r="AM53" s="3" t="str">
        <f>IF($A53="ADD",IF(NOT(ISBLANK(AL53)),_xlfn.XLOOKUP(AL53,indicating_dir[lookupValue],indicating_dir[lookupKey],"ERROR"),""), "")</f>
        <v/>
      </c>
      <c r="AO53" s="3" t="str">
        <f>IF($A53="ADD",IF(NOT(ISBLANK(AN53)),_xlfn.XLOOKUP(AN53,frame[lookupValue],frame[lookupKey],"ERROR"),""), "")</f>
        <v/>
      </c>
      <c r="AQ53" s="3" t="str">
        <f>IF($A53="ADD",IF(NOT(ISBLANK(AP53)),_xlfn.XLOOKUP(AP53,sign_substrate[lookupValue],sign_substrate[lookupKey],"ERROR"),""), "")</f>
        <v/>
      </c>
      <c r="AS53" s="3" t="str">
        <f>IF($A53="ADD",IF(NOT(ISBLANK(AR53)),_xlfn.XLOOKUP(AR53,sign_material[lookupValue],sign_material[lookupKey],"ERROR"),""), "")</f>
        <v/>
      </c>
      <c r="AT53" s="3" t="str">
        <f t="shared" si="0"/>
        <v/>
      </c>
      <c r="AV53" s="3" t="str">
        <f>IF($A53="ADD",IF(NOT(ISBLANK(AU53)),_xlfn.XLOOKUP(AU53,sign_material[lookupValue],sign_material[lookupKey],"ERROR"),""), "")</f>
        <v/>
      </c>
      <c r="AX53" s="3" t="str">
        <f>IF($A53="ADD",IF(NOT(ISBLANK(AW53)),_xlfn.XLOOKUP(AW53,sign_colour[lookupValue],sign_colour[lookupKey],"ERROR"),""), "")</f>
        <v/>
      </c>
      <c r="AY53" s="7"/>
      <c r="AZ53" s="4" t="str">
        <f t="shared" ca="1" si="1"/>
        <v/>
      </c>
      <c r="BA53" s="4"/>
      <c r="BB53" s="3" t="str">
        <f t="shared" si="2"/>
        <v/>
      </c>
      <c r="BC53" s="3" t="str">
        <f>IF($A53="","",IF((AND($A53="ADD",OR(BB53="",BB53="In Use"))),"5",(_xlfn.XLOOKUP(BB53,ud_asset_status[lookupValue],ud_asset_status[lookupKey],""))))</f>
        <v/>
      </c>
      <c r="BE53" s="3" t="str">
        <f>IF($A53="ADD",IF(NOT(ISBLANK(BD53)),_xlfn.XLOOKUP(BD53,ud_replacement_status[lookupValue],ud_replacement_status[lookupKey],"ERROR"),""), "")</f>
        <v/>
      </c>
      <c r="BF53" s="7"/>
      <c r="BH53" s="3" t="str">
        <f>IF($A53="ADD",IF(NOT(ISBLANK(BG53)),_xlfn.XLOOKUP(BG53,ar_replace_reason[lookupValue],ar_replace_reason[lookupKey],"ERROR"),""), "")</f>
        <v/>
      </c>
      <c r="BI53" s="3" t="str">
        <f t="shared" si="3"/>
        <v/>
      </c>
      <c r="BJ53" s="3" t="str">
        <f>IF($A53="","",IF((AND($A53="ADD",OR(BI53="",BI53="Queenstown-Lakes District Council"))),"70",(_xlfn.XLOOKUP(BI53,ud_organisation_owner[lookupValue],ud_organisation_owner[lookupKey],""))))</f>
        <v/>
      </c>
      <c r="BK53" s="3" t="str">
        <f t="shared" si="4"/>
        <v/>
      </c>
      <c r="BL53" s="3" t="str">
        <f>IF($A53="","",IF((AND($A53="ADD",OR(BK53="",BK53="Queenstown-Lakes District Council"))),"70",(_xlfn.XLOOKUP(BK53,ud_organisation_owner[lookupValue],ud_organisation_owner[lookupKey],""))))</f>
        <v/>
      </c>
      <c r="BM53" s="3" t="str">
        <f t="shared" si="5"/>
        <v/>
      </c>
      <c r="BN53" s="3" t="str">
        <f>IF($A53="","",IF((AND($A53="ADD",OR(BM53="",BM53="Local Authority"))),"17",(_xlfn.XLOOKUP(BM53,ud_sub_organisation[lookupValue],ud_sub_organisation[lookupKey],""))))</f>
        <v/>
      </c>
      <c r="BP53" s="3" t="str">
        <f>IF($A53="ADD",IF(NOT(ISBLANK(BO53)),_xlfn.XLOOKUP(BO53,ud_maintenance_organisation[lookupValue],ud_maintenance_organisation[lookupKey],"ERROR"),""), "")</f>
        <v/>
      </c>
      <c r="BQ53" s="3" t="str">
        <f t="shared" si="6"/>
        <v/>
      </c>
      <c r="BR53" s="3" t="str">
        <f>IF($A53="","",IF((AND($A53="ADD",OR(BQ53="",BQ53="Vested Assets"))),"12",(_xlfn.XLOOKUP(BQ53,ud_work_category[lookupValue],ud_work_category[lookupKey],""))))</f>
        <v/>
      </c>
      <c r="BS53" s="8"/>
      <c r="BT53" s="2" t="str">
        <f t="shared" si="7"/>
        <v/>
      </c>
      <c r="BU53" s="3" t="str">
        <f t="shared" si="8"/>
        <v/>
      </c>
      <c r="BV53" s="3" t="str">
        <f>IF($A53="","",IF((AND($A53="ADD",OR(BU53="",BU53="Excellent"))),"1",(_xlfn.XLOOKUP(BU53,condition[lookupValue],condition[lookupKey],""))))</f>
        <v/>
      </c>
      <c r="BW53" s="7" t="str">
        <f t="shared" si="9"/>
        <v/>
      </c>
      <c r="BX53" s="9"/>
    </row>
    <row r="54" spans="2:76" x14ac:dyDescent="0.25">
      <c r="B54" s="4"/>
      <c r="D54" s="3" t="str">
        <f>IF($A54="ADD",IF(NOT(ISBLANK(C54)),_xlfn.XLOOKUP(C54,ud_amds_table_list[lookupValue],ud_amds_table_list[lookupKey],"ERROR"),""), "")</f>
        <v/>
      </c>
      <c r="G54" s="3" t="str">
        <f>IF($A54="ADD",IF(NOT(ISBLANK(F54)),_xlfn.XLOOKUP(F54,roadnames[lookupValue],roadnames[lookupKey],"ERROR"),""), "")</f>
        <v/>
      </c>
      <c r="H54" s="5"/>
      <c r="I54" s="5"/>
      <c r="J54" s="6"/>
      <c r="L54" s="3" t="str">
        <f>IF($A54="ADD",IF(NOT(ISBLANK(K54)),_xlfn.XLOOKUP(K54,side[lookupValue],side[lookupKey],"ERROR"),""), "")</f>
        <v/>
      </c>
      <c r="M54" s="4"/>
      <c r="N54" s="4"/>
      <c r="O54" s="4"/>
      <c r="S54" s="3" t="str">
        <f>IF($A54="ADD",IF(NOT(ISBLANK(R54)),_xlfn.XLOOKUP(R54,ud_tcd_sign_class[lookupValue],ud_tcd_sign_class[lookupKey],"ERROR"),""), "")</f>
        <v/>
      </c>
      <c r="U54" s="3" t="str">
        <f>IF($A54="ADD",IF(NOT(ISBLANK(T54)),_xlfn.XLOOKUP(1,(ud_tcd_sign_subclass_lookup=T54)*(ud_tcd_sign_subclass_parentKey=S54),ud_tcd_sign_subclass[lookupKey],"ERROR"),""), "")</f>
        <v/>
      </c>
      <c r="W54" s="3" t="str">
        <f>IF($A54="ADD",IF(NOT(ISBLANK(V54)),_xlfn.XLOOKUP(1,(ud_tcd_sign_type_ne_lookup=V54)*(ud_tcd_sign_type_ne_parentKey=T54),ud_tcd_sign_type_ne[lookupKey],"ERROR"),""), "")</f>
        <v/>
      </c>
      <c r="Y54" s="3" t="str">
        <f>IF($A54="ADD",IF(NOT(ISBLANK(X54)),_xlfn.XLOOKUP(X54,ud_non_tcd_sign_type[lookupValue],ud_non_tcd_sign_type[lookupKey],"ERROR"),""), "")</f>
        <v/>
      </c>
      <c r="AE54" s="3" t="str">
        <f>IF($A54="ADD",IF(NOT(ISBLANK(AD54)),_xlfn.XLOOKUP(AD54,ud_sign_background_colour[lookupValue],ud_sign_background_colour[lookupKey],"ERROR"),""), "")</f>
        <v/>
      </c>
      <c r="AF54" s="8"/>
      <c r="AI54" s="3" t="str">
        <f>IF($A54="ADD",IF(NOT(ISBLANK(AH54)),_xlfn.XLOOKUP(AH54,ud_sign_connection_mode[lookupValue],ud_sign_connection_mode[lookupKey],"ERROR"),""), "")</f>
        <v/>
      </c>
      <c r="AJ54" s="4"/>
      <c r="AM54" s="3" t="str">
        <f>IF($A54="ADD",IF(NOT(ISBLANK(AL54)),_xlfn.XLOOKUP(AL54,indicating_dir[lookupValue],indicating_dir[lookupKey],"ERROR"),""), "")</f>
        <v/>
      </c>
      <c r="AO54" s="3" t="str">
        <f>IF($A54="ADD",IF(NOT(ISBLANK(AN54)),_xlfn.XLOOKUP(AN54,frame[lookupValue],frame[lookupKey],"ERROR"),""), "")</f>
        <v/>
      </c>
      <c r="AQ54" s="3" t="str">
        <f>IF($A54="ADD",IF(NOT(ISBLANK(AP54)),_xlfn.XLOOKUP(AP54,sign_substrate[lookupValue],sign_substrate[lookupKey],"ERROR"),""), "")</f>
        <v/>
      </c>
      <c r="AS54" s="3" t="str">
        <f>IF($A54="ADD",IF(NOT(ISBLANK(AR54)),_xlfn.XLOOKUP(AR54,sign_material[lookupValue],sign_material[lookupKey],"ERROR"),""), "")</f>
        <v/>
      </c>
      <c r="AT54" s="3" t="str">
        <f t="shared" si="0"/>
        <v/>
      </c>
      <c r="AV54" s="3" t="str">
        <f>IF($A54="ADD",IF(NOT(ISBLANK(AU54)),_xlfn.XLOOKUP(AU54,sign_material[lookupValue],sign_material[lookupKey],"ERROR"),""), "")</f>
        <v/>
      </c>
      <c r="AX54" s="3" t="str">
        <f>IF($A54="ADD",IF(NOT(ISBLANK(AW54)),_xlfn.XLOOKUP(AW54,sign_colour[lookupValue],sign_colour[lookupKey],"ERROR"),""), "")</f>
        <v/>
      </c>
      <c r="AY54" s="7"/>
      <c r="AZ54" s="4" t="str">
        <f t="shared" ca="1" si="1"/>
        <v/>
      </c>
      <c r="BA54" s="4"/>
      <c r="BB54" s="3" t="str">
        <f t="shared" si="2"/>
        <v/>
      </c>
      <c r="BC54" s="3" t="str">
        <f>IF($A54="","",IF((AND($A54="ADD",OR(BB54="",BB54="In Use"))),"5",(_xlfn.XLOOKUP(BB54,ud_asset_status[lookupValue],ud_asset_status[lookupKey],""))))</f>
        <v/>
      </c>
      <c r="BE54" s="3" t="str">
        <f>IF($A54="ADD",IF(NOT(ISBLANK(BD54)),_xlfn.XLOOKUP(BD54,ud_replacement_status[lookupValue],ud_replacement_status[lookupKey],"ERROR"),""), "")</f>
        <v/>
      </c>
      <c r="BF54" s="7"/>
      <c r="BH54" s="3" t="str">
        <f>IF($A54="ADD",IF(NOT(ISBLANK(BG54)),_xlfn.XLOOKUP(BG54,ar_replace_reason[lookupValue],ar_replace_reason[lookupKey],"ERROR"),""), "")</f>
        <v/>
      </c>
      <c r="BI54" s="3" t="str">
        <f t="shared" si="3"/>
        <v/>
      </c>
      <c r="BJ54" s="3" t="str">
        <f>IF($A54="","",IF((AND($A54="ADD",OR(BI54="",BI54="Queenstown-Lakes District Council"))),"70",(_xlfn.XLOOKUP(BI54,ud_organisation_owner[lookupValue],ud_organisation_owner[lookupKey],""))))</f>
        <v/>
      </c>
      <c r="BK54" s="3" t="str">
        <f t="shared" si="4"/>
        <v/>
      </c>
      <c r="BL54" s="3" t="str">
        <f>IF($A54="","",IF((AND($A54="ADD",OR(BK54="",BK54="Queenstown-Lakes District Council"))),"70",(_xlfn.XLOOKUP(BK54,ud_organisation_owner[lookupValue],ud_organisation_owner[lookupKey],""))))</f>
        <v/>
      </c>
      <c r="BM54" s="3" t="str">
        <f t="shared" si="5"/>
        <v/>
      </c>
      <c r="BN54" s="3" t="str">
        <f>IF($A54="","",IF((AND($A54="ADD",OR(BM54="",BM54="Local Authority"))),"17",(_xlfn.XLOOKUP(BM54,ud_sub_organisation[lookupValue],ud_sub_organisation[lookupKey],""))))</f>
        <v/>
      </c>
      <c r="BP54" s="3" t="str">
        <f>IF($A54="ADD",IF(NOT(ISBLANK(BO54)),_xlfn.XLOOKUP(BO54,ud_maintenance_organisation[lookupValue],ud_maintenance_organisation[lookupKey],"ERROR"),""), "")</f>
        <v/>
      </c>
      <c r="BQ54" s="3" t="str">
        <f t="shared" si="6"/>
        <v/>
      </c>
      <c r="BR54" s="3" t="str">
        <f>IF($A54="","",IF((AND($A54="ADD",OR(BQ54="",BQ54="Vested Assets"))),"12",(_xlfn.XLOOKUP(BQ54,ud_work_category[lookupValue],ud_work_category[lookupKey],""))))</f>
        <v/>
      </c>
      <c r="BS54" s="8"/>
      <c r="BT54" s="2" t="str">
        <f t="shared" si="7"/>
        <v/>
      </c>
      <c r="BU54" s="3" t="str">
        <f t="shared" si="8"/>
        <v/>
      </c>
      <c r="BV54" s="3" t="str">
        <f>IF($A54="","",IF((AND($A54="ADD",OR(BU54="",BU54="Excellent"))),"1",(_xlfn.XLOOKUP(BU54,condition[lookupValue],condition[lookupKey],""))))</f>
        <v/>
      </c>
      <c r="BW54" s="7" t="str">
        <f t="shared" si="9"/>
        <v/>
      </c>
      <c r="BX54" s="9"/>
    </row>
    <row r="55" spans="2:76" x14ac:dyDescent="0.25">
      <c r="B55" s="4"/>
      <c r="D55" s="3" t="str">
        <f>IF($A55="ADD",IF(NOT(ISBLANK(C55)),_xlfn.XLOOKUP(C55,ud_amds_table_list[lookupValue],ud_amds_table_list[lookupKey],"ERROR"),""), "")</f>
        <v/>
      </c>
      <c r="G55" s="3" t="str">
        <f>IF($A55="ADD",IF(NOT(ISBLANK(F55)),_xlfn.XLOOKUP(F55,roadnames[lookupValue],roadnames[lookupKey],"ERROR"),""), "")</f>
        <v/>
      </c>
      <c r="H55" s="5"/>
      <c r="I55" s="5"/>
      <c r="J55" s="6"/>
      <c r="L55" s="3" t="str">
        <f>IF($A55="ADD",IF(NOT(ISBLANK(K55)),_xlfn.XLOOKUP(K55,side[lookupValue],side[lookupKey],"ERROR"),""), "")</f>
        <v/>
      </c>
      <c r="M55" s="4"/>
      <c r="N55" s="4"/>
      <c r="O55" s="4"/>
      <c r="S55" s="3" t="str">
        <f>IF($A55="ADD",IF(NOT(ISBLANK(R55)),_xlfn.XLOOKUP(R55,ud_tcd_sign_class[lookupValue],ud_tcd_sign_class[lookupKey],"ERROR"),""), "")</f>
        <v/>
      </c>
      <c r="U55" s="3" t="str">
        <f>IF($A55="ADD",IF(NOT(ISBLANK(T55)),_xlfn.XLOOKUP(1,(ud_tcd_sign_subclass_lookup=T55)*(ud_tcd_sign_subclass_parentKey=S55),ud_tcd_sign_subclass[lookupKey],"ERROR"),""), "")</f>
        <v/>
      </c>
      <c r="W55" s="3" t="str">
        <f>IF($A55="ADD",IF(NOT(ISBLANK(V55)),_xlfn.XLOOKUP(1,(ud_tcd_sign_type_ne_lookup=V55)*(ud_tcd_sign_type_ne_parentKey=T55),ud_tcd_sign_type_ne[lookupKey],"ERROR"),""), "")</f>
        <v/>
      </c>
      <c r="Y55" s="3" t="str">
        <f>IF($A55="ADD",IF(NOT(ISBLANK(X55)),_xlfn.XLOOKUP(X55,ud_non_tcd_sign_type[lookupValue],ud_non_tcd_sign_type[lookupKey],"ERROR"),""), "")</f>
        <v/>
      </c>
      <c r="AE55" s="3" t="str">
        <f>IF($A55="ADD",IF(NOT(ISBLANK(AD55)),_xlfn.XLOOKUP(AD55,ud_sign_background_colour[lookupValue],ud_sign_background_colour[lookupKey],"ERROR"),""), "")</f>
        <v/>
      </c>
      <c r="AF55" s="8"/>
      <c r="AI55" s="3" t="str">
        <f>IF($A55="ADD",IF(NOT(ISBLANK(AH55)),_xlfn.XLOOKUP(AH55,ud_sign_connection_mode[lookupValue],ud_sign_connection_mode[lookupKey],"ERROR"),""), "")</f>
        <v/>
      </c>
      <c r="AJ55" s="4"/>
      <c r="AM55" s="3" t="str">
        <f>IF($A55="ADD",IF(NOT(ISBLANK(AL55)),_xlfn.XLOOKUP(AL55,indicating_dir[lookupValue],indicating_dir[lookupKey],"ERROR"),""), "")</f>
        <v/>
      </c>
      <c r="AO55" s="3" t="str">
        <f>IF($A55="ADD",IF(NOT(ISBLANK(AN55)),_xlfn.XLOOKUP(AN55,frame[lookupValue],frame[lookupKey],"ERROR"),""), "")</f>
        <v/>
      </c>
      <c r="AQ55" s="3" t="str">
        <f>IF($A55="ADD",IF(NOT(ISBLANK(AP55)),_xlfn.XLOOKUP(AP55,sign_substrate[lookupValue],sign_substrate[lookupKey],"ERROR"),""), "")</f>
        <v/>
      </c>
      <c r="AS55" s="3" t="str">
        <f>IF($A55="ADD",IF(NOT(ISBLANK(AR55)),_xlfn.XLOOKUP(AR55,sign_material[lookupValue],sign_material[lookupKey],"ERROR"),""), "")</f>
        <v/>
      </c>
      <c r="AT55" s="3" t="str">
        <f t="shared" si="0"/>
        <v/>
      </c>
      <c r="AV55" s="3" t="str">
        <f>IF($A55="ADD",IF(NOT(ISBLANK(AU55)),_xlfn.XLOOKUP(AU55,sign_material[lookupValue],sign_material[lookupKey],"ERROR"),""), "")</f>
        <v/>
      </c>
      <c r="AX55" s="3" t="str">
        <f>IF($A55="ADD",IF(NOT(ISBLANK(AW55)),_xlfn.XLOOKUP(AW55,sign_colour[lookupValue],sign_colour[lookupKey],"ERROR"),""), "")</f>
        <v/>
      </c>
      <c r="AY55" s="7"/>
      <c r="AZ55" s="4" t="str">
        <f t="shared" ca="1" si="1"/>
        <v/>
      </c>
      <c r="BA55" s="4"/>
      <c r="BB55" s="3" t="str">
        <f t="shared" si="2"/>
        <v/>
      </c>
      <c r="BC55" s="3" t="str">
        <f>IF($A55="","",IF((AND($A55="ADD",OR(BB55="",BB55="In Use"))),"5",(_xlfn.XLOOKUP(BB55,ud_asset_status[lookupValue],ud_asset_status[lookupKey],""))))</f>
        <v/>
      </c>
      <c r="BE55" s="3" t="str">
        <f>IF($A55="ADD",IF(NOT(ISBLANK(BD55)),_xlfn.XLOOKUP(BD55,ud_replacement_status[lookupValue],ud_replacement_status[lookupKey],"ERROR"),""), "")</f>
        <v/>
      </c>
      <c r="BF55" s="7"/>
      <c r="BH55" s="3" t="str">
        <f>IF($A55="ADD",IF(NOT(ISBLANK(BG55)),_xlfn.XLOOKUP(BG55,ar_replace_reason[lookupValue],ar_replace_reason[lookupKey],"ERROR"),""), "")</f>
        <v/>
      </c>
      <c r="BI55" s="3" t="str">
        <f t="shared" si="3"/>
        <v/>
      </c>
      <c r="BJ55" s="3" t="str">
        <f>IF($A55="","",IF((AND($A55="ADD",OR(BI55="",BI55="Queenstown-Lakes District Council"))),"70",(_xlfn.XLOOKUP(BI55,ud_organisation_owner[lookupValue],ud_organisation_owner[lookupKey],""))))</f>
        <v/>
      </c>
      <c r="BK55" s="3" t="str">
        <f t="shared" si="4"/>
        <v/>
      </c>
      <c r="BL55" s="3" t="str">
        <f>IF($A55="","",IF((AND($A55="ADD",OR(BK55="",BK55="Queenstown-Lakes District Council"))),"70",(_xlfn.XLOOKUP(BK55,ud_organisation_owner[lookupValue],ud_organisation_owner[lookupKey],""))))</f>
        <v/>
      </c>
      <c r="BM55" s="3" t="str">
        <f t="shared" si="5"/>
        <v/>
      </c>
      <c r="BN55" s="3" t="str">
        <f>IF($A55="","",IF((AND($A55="ADD",OR(BM55="",BM55="Local Authority"))),"17",(_xlfn.XLOOKUP(BM55,ud_sub_organisation[lookupValue],ud_sub_organisation[lookupKey],""))))</f>
        <v/>
      </c>
      <c r="BP55" s="3" t="str">
        <f>IF($A55="ADD",IF(NOT(ISBLANK(BO55)),_xlfn.XLOOKUP(BO55,ud_maintenance_organisation[lookupValue],ud_maintenance_organisation[lookupKey],"ERROR"),""), "")</f>
        <v/>
      </c>
      <c r="BQ55" s="3" t="str">
        <f t="shared" si="6"/>
        <v/>
      </c>
      <c r="BR55" s="3" t="str">
        <f>IF($A55="","",IF((AND($A55="ADD",OR(BQ55="",BQ55="Vested Assets"))),"12",(_xlfn.XLOOKUP(BQ55,ud_work_category[lookupValue],ud_work_category[lookupKey],""))))</f>
        <v/>
      </c>
      <c r="BS55" s="8"/>
      <c r="BT55" s="2" t="str">
        <f t="shared" si="7"/>
        <v/>
      </c>
      <c r="BU55" s="3" t="str">
        <f t="shared" si="8"/>
        <v/>
      </c>
      <c r="BV55" s="3" t="str">
        <f>IF($A55="","",IF((AND($A55="ADD",OR(BU55="",BU55="Excellent"))),"1",(_xlfn.XLOOKUP(BU55,condition[lookupValue],condition[lookupKey],""))))</f>
        <v/>
      </c>
      <c r="BW55" s="7" t="str">
        <f t="shared" si="9"/>
        <v/>
      </c>
      <c r="BX55" s="9"/>
    </row>
    <row r="56" spans="2:76" x14ac:dyDescent="0.25">
      <c r="B56" s="4"/>
      <c r="D56" s="3" t="str">
        <f>IF($A56="ADD",IF(NOT(ISBLANK(C56)),_xlfn.XLOOKUP(C56,ud_amds_table_list[lookupValue],ud_amds_table_list[lookupKey],"ERROR"),""), "")</f>
        <v/>
      </c>
      <c r="G56" s="3" t="str">
        <f>IF($A56="ADD",IF(NOT(ISBLANK(F56)),_xlfn.XLOOKUP(F56,roadnames[lookupValue],roadnames[lookupKey],"ERROR"),""), "")</f>
        <v/>
      </c>
      <c r="H56" s="5"/>
      <c r="I56" s="5"/>
      <c r="J56" s="6"/>
      <c r="L56" s="3" t="str">
        <f>IF($A56="ADD",IF(NOT(ISBLANK(K56)),_xlfn.XLOOKUP(K56,side[lookupValue],side[lookupKey],"ERROR"),""), "")</f>
        <v/>
      </c>
      <c r="M56" s="4"/>
      <c r="N56" s="4"/>
      <c r="O56" s="4"/>
      <c r="S56" s="3" t="str">
        <f>IF($A56="ADD",IF(NOT(ISBLANK(R56)),_xlfn.XLOOKUP(R56,ud_tcd_sign_class[lookupValue],ud_tcd_sign_class[lookupKey],"ERROR"),""), "")</f>
        <v/>
      </c>
      <c r="U56" s="3" t="str">
        <f>IF($A56="ADD",IF(NOT(ISBLANK(T56)),_xlfn.XLOOKUP(1,(ud_tcd_sign_subclass_lookup=T56)*(ud_tcd_sign_subclass_parentKey=S56),ud_tcd_sign_subclass[lookupKey],"ERROR"),""), "")</f>
        <v/>
      </c>
      <c r="W56" s="3" t="str">
        <f>IF($A56="ADD",IF(NOT(ISBLANK(V56)),_xlfn.XLOOKUP(1,(ud_tcd_sign_type_ne_lookup=V56)*(ud_tcd_sign_type_ne_parentKey=T56),ud_tcd_sign_type_ne[lookupKey],"ERROR"),""), "")</f>
        <v/>
      </c>
      <c r="Y56" s="3" t="str">
        <f>IF($A56="ADD",IF(NOT(ISBLANK(X56)),_xlfn.XLOOKUP(X56,ud_non_tcd_sign_type[lookupValue],ud_non_tcd_sign_type[lookupKey],"ERROR"),""), "")</f>
        <v/>
      </c>
      <c r="AE56" s="3" t="str">
        <f>IF($A56="ADD",IF(NOT(ISBLANK(AD56)),_xlfn.XLOOKUP(AD56,ud_sign_background_colour[lookupValue],ud_sign_background_colour[lookupKey],"ERROR"),""), "")</f>
        <v/>
      </c>
      <c r="AF56" s="8"/>
      <c r="AI56" s="3" t="str">
        <f>IF($A56="ADD",IF(NOT(ISBLANK(AH56)),_xlfn.XLOOKUP(AH56,ud_sign_connection_mode[lookupValue],ud_sign_connection_mode[lookupKey],"ERROR"),""), "")</f>
        <v/>
      </c>
      <c r="AJ56" s="4"/>
      <c r="AM56" s="3" t="str">
        <f>IF($A56="ADD",IF(NOT(ISBLANK(AL56)),_xlfn.XLOOKUP(AL56,indicating_dir[lookupValue],indicating_dir[lookupKey],"ERROR"),""), "")</f>
        <v/>
      </c>
      <c r="AO56" s="3" t="str">
        <f>IF($A56="ADD",IF(NOT(ISBLANK(AN56)),_xlfn.XLOOKUP(AN56,frame[lookupValue],frame[lookupKey],"ERROR"),""), "")</f>
        <v/>
      </c>
      <c r="AQ56" s="3" t="str">
        <f>IF($A56="ADD",IF(NOT(ISBLANK(AP56)),_xlfn.XLOOKUP(AP56,sign_substrate[lookupValue],sign_substrate[lookupKey],"ERROR"),""), "")</f>
        <v/>
      </c>
      <c r="AS56" s="3" t="str">
        <f>IF($A56="ADD",IF(NOT(ISBLANK(AR56)),_xlfn.XLOOKUP(AR56,sign_material[lookupValue],sign_material[lookupKey],"ERROR"),""), "")</f>
        <v/>
      </c>
      <c r="AT56" s="3" t="str">
        <f t="shared" si="0"/>
        <v/>
      </c>
      <c r="AV56" s="3" t="str">
        <f>IF($A56="ADD",IF(NOT(ISBLANK(AU56)),_xlfn.XLOOKUP(AU56,sign_material[lookupValue],sign_material[lookupKey],"ERROR"),""), "")</f>
        <v/>
      </c>
      <c r="AX56" s="3" t="str">
        <f>IF($A56="ADD",IF(NOT(ISBLANK(AW56)),_xlfn.XLOOKUP(AW56,sign_colour[lookupValue],sign_colour[lookupKey],"ERROR"),""), "")</f>
        <v/>
      </c>
      <c r="AY56" s="7"/>
      <c r="AZ56" s="4" t="str">
        <f t="shared" ca="1" si="1"/>
        <v/>
      </c>
      <c r="BA56" s="4"/>
      <c r="BB56" s="3" t="str">
        <f t="shared" si="2"/>
        <v/>
      </c>
      <c r="BC56" s="3" t="str">
        <f>IF($A56="","",IF((AND($A56="ADD",OR(BB56="",BB56="In Use"))),"5",(_xlfn.XLOOKUP(BB56,ud_asset_status[lookupValue],ud_asset_status[lookupKey],""))))</f>
        <v/>
      </c>
      <c r="BE56" s="3" t="str">
        <f>IF($A56="ADD",IF(NOT(ISBLANK(BD56)),_xlfn.XLOOKUP(BD56,ud_replacement_status[lookupValue],ud_replacement_status[lookupKey],"ERROR"),""), "")</f>
        <v/>
      </c>
      <c r="BF56" s="7"/>
      <c r="BH56" s="3" t="str">
        <f>IF($A56="ADD",IF(NOT(ISBLANK(BG56)),_xlfn.XLOOKUP(BG56,ar_replace_reason[lookupValue],ar_replace_reason[lookupKey],"ERROR"),""), "")</f>
        <v/>
      </c>
      <c r="BI56" s="3" t="str">
        <f t="shared" si="3"/>
        <v/>
      </c>
      <c r="BJ56" s="3" t="str">
        <f>IF($A56="","",IF((AND($A56="ADD",OR(BI56="",BI56="Queenstown-Lakes District Council"))),"70",(_xlfn.XLOOKUP(BI56,ud_organisation_owner[lookupValue],ud_organisation_owner[lookupKey],""))))</f>
        <v/>
      </c>
      <c r="BK56" s="3" t="str">
        <f t="shared" si="4"/>
        <v/>
      </c>
      <c r="BL56" s="3" t="str">
        <f>IF($A56="","",IF((AND($A56="ADD",OR(BK56="",BK56="Queenstown-Lakes District Council"))),"70",(_xlfn.XLOOKUP(BK56,ud_organisation_owner[lookupValue],ud_organisation_owner[lookupKey],""))))</f>
        <v/>
      </c>
      <c r="BM56" s="3" t="str">
        <f t="shared" si="5"/>
        <v/>
      </c>
      <c r="BN56" s="3" t="str">
        <f>IF($A56="","",IF((AND($A56="ADD",OR(BM56="",BM56="Local Authority"))),"17",(_xlfn.XLOOKUP(BM56,ud_sub_organisation[lookupValue],ud_sub_organisation[lookupKey],""))))</f>
        <v/>
      </c>
      <c r="BP56" s="3" t="str">
        <f>IF($A56="ADD",IF(NOT(ISBLANK(BO56)),_xlfn.XLOOKUP(BO56,ud_maintenance_organisation[lookupValue],ud_maintenance_organisation[lookupKey],"ERROR"),""), "")</f>
        <v/>
      </c>
      <c r="BQ56" s="3" t="str">
        <f t="shared" si="6"/>
        <v/>
      </c>
      <c r="BR56" s="3" t="str">
        <f>IF($A56="","",IF((AND($A56="ADD",OR(BQ56="",BQ56="Vested Assets"))),"12",(_xlfn.XLOOKUP(BQ56,ud_work_category[lookupValue],ud_work_category[lookupKey],""))))</f>
        <v/>
      </c>
      <c r="BS56" s="8"/>
      <c r="BT56" s="2" t="str">
        <f t="shared" si="7"/>
        <v/>
      </c>
      <c r="BU56" s="3" t="str">
        <f t="shared" si="8"/>
        <v/>
      </c>
      <c r="BV56" s="3" t="str">
        <f>IF($A56="","",IF((AND($A56="ADD",OR(BU56="",BU56="Excellent"))),"1",(_xlfn.XLOOKUP(BU56,condition[lookupValue],condition[lookupKey],""))))</f>
        <v/>
      </c>
      <c r="BW56" s="7" t="str">
        <f t="shared" si="9"/>
        <v/>
      </c>
      <c r="BX56" s="9"/>
    </row>
    <row r="57" spans="2:76" x14ac:dyDescent="0.25">
      <c r="B57" s="4"/>
      <c r="D57" s="3" t="str">
        <f>IF($A57="ADD",IF(NOT(ISBLANK(C57)),_xlfn.XLOOKUP(C57,ud_amds_table_list[lookupValue],ud_amds_table_list[lookupKey],"ERROR"),""), "")</f>
        <v/>
      </c>
      <c r="G57" s="3" t="str">
        <f>IF($A57="ADD",IF(NOT(ISBLANK(F57)),_xlfn.XLOOKUP(F57,roadnames[lookupValue],roadnames[lookupKey],"ERROR"),""), "")</f>
        <v/>
      </c>
      <c r="H57" s="5"/>
      <c r="I57" s="5"/>
      <c r="J57" s="6"/>
      <c r="L57" s="3" t="str">
        <f>IF($A57="ADD",IF(NOT(ISBLANK(K57)),_xlfn.XLOOKUP(K57,side[lookupValue],side[lookupKey],"ERROR"),""), "")</f>
        <v/>
      </c>
      <c r="M57" s="4"/>
      <c r="N57" s="4"/>
      <c r="O57" s="4"/>
      <c r="S57" s="3" t="str">
        <f>IF($A57="ADD",IF(NOT(ISBLANK(R57)),_xlfn.XLOOKUP(R57,ud_tcd_sign_class[lookupValue],ud_tcd_sign_class[lookupKey],"ERROR"),""), "")</f>
        <v/>
      </c>
      <c r="U57" s="3" t="str">
        <f>IF($A57="ADD",IF(NOT(ISBLANK(T57)),_xlfn.XLOOKUP(1,(ud_tcd_sign_subclass_lookup=T57)*(ud_tcd_sign_subclass_parentKey=S57),ud_tcd_sign_subclass[lookupKey],"ERROR"),""), "")</f>
        <v/>
      </c>
      <c r="W57" s="3" t="str">
        <f>IF($A57="ADD",IF(NOT(ISBLANK(V57)),_xlfn.XLOOKUP(1,(ud_tcd_sign_type_ne_lookup=V57)*(ud_tcd_sign_type_ne_parentKey=T57),ud_tcd_sign_type_ne[lookupKey],"ERROR"),""), "")</f>
        <v/>
      </c>
      <c r="Y57" s="3" t="str">
        <f>IF($A57="ADD",IF(NOT(ISBLANK(X57)),_xlfn.XLOOKUP(X57,ud_non_tcd_sign_type[lookupValue],ud_non_tcd_sign_type[lookupKey],"ERROR"),""), "")</f>
        <v/>
      </c>
      <c r="AE57" s="3" t="str">
        <f>IF($A57="ADD",IF(NOT(ISBLANK(AD57)),_xlfn.XLOOKUP(AD57,ud_sign_background_colour[lookupValue],ud_sign_background_colour[lookupKey],"ERROR"),""), "")</f>
        <v/>
      </c>
      <c r="AF57" s="8"/>
      <c r="AI57" s="3" t="str">
        <f>IF($A57="ADD",IF(NOT(ISBLANK(AH57)),_xlfn.XLOOKUP(AH57,ud_sign_connection_mode[lookupValue],ud_sign_connection_mode[lookupKey],"ERROR"),""), "")</f>
        <v/>
      </c>
      <c r="AJ57" s="4"/>
      <c r="AM57" s="3" t="str">
        <f>IF($A57="ADD",IF(NOT(ISBLANK(AL57)),_xlfn.XLOOKUP(AL57,indicating_dir[lookupValue],indicating_dir[lookupKey],"ERROR"),""), "")</f>
        <v/>
      </c>
      <c r="AO57" s="3" t="str">
        <f>IF($A57="ADD",IF(NOT(ISBLANK(AN57)),_xlfn.XLOOKUP(AN57,frame[lookupValue],frame[lookupKey],"ERROR"),""), "")</f>
        <v/>
      </c>
      <c r="AQ57" s="3" t="str">
        <f>IF($A57="ADD",IF(NOT(ISBLANK(AP57)),_xlfn.XLOOKUP(AP57,sign_substrate[lookupValue],sign_substrate[lookupKey],"ERROR"),""), "")</f>
        <v/>
      </c>
      <c r="AS57" s="3" t="str">
        <f>IF($A57="ADD",IF(NOT(ISBLANK(AR57)),_xlfn.XLOOKUP(AR57,sign_material[lookupValue],sign_material[lookupKey],"ERROR"),""), "")</f>
        <v/>
      </c>
      <c r="AT57" s="3" t="str">
        <f t="shared" si="0"/>
        <v/>
      </c>
      <c r="AV57" s="3" t="str">
        <f>IF($A57="ADD",IF(NOT(ISBLANK(AU57)),_xlfn.XLOOKUP(AU57,sign_material[lookupValue],sign_material[lookupKey],"ERROR"),""), "")</f>
        <v/>
      </c>
      <c r="AX57" s="3" t="str">
        <f>IF($A57="ADD",IF(NOT(ISBLANK(AW57)),_xlfn.XLOOKUP(AW57,sign_colour[lookupValue],sign_colour[lookupKey],"ERROR"),""), "")</f>
        <v/>
      </c>
      <c r="AY57" s="7"/>
      <c r="AZ57" s="4" t="str">
        <f t="shared" ca="1" si="1"/>
        <v/>
      </c>
      <c r="BA57" s="4"/>
      <c r="BB57" s="3" t="str">
        <f t="shared" si="2"/>
        <v/>
      </c>
      <c r="BC57" s="3" t="str">
        <f>IF($A57="","",IF((AND($A57="ADD",OR(BB57="",BB57="In Use"))),"5",(_xlfn.XLOOKUP(BB57,ud_asset_status[lookupValue],ud_asset_status[lookupKey],""))))</f>
        <v/>
      </c>
      <c r="BE57" s="3" t="str">
        <f>IF($A57="ADD",IF(NOT(ISBLANK(BD57)),_xlfn.XLOOKUP(BD57,ud_replacement_status[lookupValue],ud_replacement_status[lookupKey],"ERROR"),""), "")</f>
        <v/>
      </c>
      <c r="BF57" s="7"/>
      <c r="BH57" s="3" t="str">
        <f>IF($A57="ADD",IF(NOT(ISBLANK(BG57)),_xlfn.XLOOKUP(BG57,ar_replace_reason[lookupValue],ar_replace_reason[lookupKey],"ERROR"),""), "")</f>
        <v/>
      </c>
      <c r="BI57" s="3" t="str">
        <f t="shared" si="3"/>
        <v/>
      </c>
      <c r="BJ57" s="3" t="str">
        <f>IF($A57="","",IF((AND($A57="ADD",OR(BI57="",BI57="Queenstown-Lakes District Council"))),"70",(_xlfn.XLOOKUP(BI57,ud_organisation_owner[lookupValue],ud_organisation_owner[lookupKey],""))))</f>
        <v/>
      </c>
      <c r="BK57" s="3" t="str">
        <f t="shared" si="4"/>
        <v/>
      </c>
      <c r="BL57" s="3" t="str">
        <f>IF($A57="","",IF((AND($A57="ADD",OR(BK57="",BK57="Queenstown-Lakes District Council"))),"70",(_xlfn.XLOOKUP(BK57,ud_organisation_owner[lookupValue],ud_organisation_owner[lookupKey],""))))</f>
        <v/>
      </c>
      <c r="BM57" s="3" t="str">
        <f t="shared" si="5"/>
        <v/>
      </c>
      <c r="BN57" s="3" t="str">
        <f>IF($A57="","",IF((AND($A57="ADD",OR(BM57="",BM57="Local Authority"))),"17",(_xlfn.XLOOKUP(BM57,ud_sub_organisation[lookupValue],ud_sub_organisation[lookupKey],""))))</f>
        <v/>
      </c>
      <c r="BP57" s="3" t="str">
        <f>IF($A57="ADD",IF(NOT(ISBLANK(BO57)),_xlfn.XLOOKUP(BO57,ud_maintenance_organisation[lookupValue],ud_maintenance_organisation[lookupKey],"ERROR"),""), "")</f>
        <v/>
      </c>
      <c r="BQ57" s="3" t="str">
        <f t="shared" si="6"/>
        <v/>
      </c>
      <c r="BR57" s="3" t="str">
        <f>IF($A57="","",IF((AND($A57="ADD",OR(BQ57="",BQ57="Vested Assets"))),"12",(_xlfn.XLOOKUP(BQ57,ud_work_category[lookupValue],ud_work_category[lookupKey],""))))</f>
        <v/>
      </c>
      <c r="BS57" s="8"/>
      <c r="BT57" s="2" t="str">
        <f t="shared" si="7"/>
        <v/>
      </c>
      <c r="BU57" s="3" t="str">
        <f t="shared" si="8"/>
        <v/>
      </c>
      <c r="BV57" s="3" t="str">
        <f>IF($A57="","",IF((AND($A57="ADD",OR(BU57="",BU57="Excellent"))),"1",(_xlfn.XLOOKUP(BU57,condition[lookupValue],condition[lookupKey],""))))</f>
        <v/>
      </c>
      <c r="BW57" s="7" t="str">
        <f t="shared" si="9"/>
        <v/>
      </c>
      <c r="BX57" s="9"/>
    </row>
    <row r="58" spans="2:76" x14ac:dyDescent="0.25">
      <c r="B58" s="4"/>
      <c r="D58" s="3" t="str">
        <f>IF($A58="ADD",IF(NOT(ISBLANK(C58)),_xlfn.XLOOKUP(C58,ud_amds_table_list[lookupValue],ud_amds_table_list[lookupKey],"ERROR"),""), "")</f>
        <v/>
      </c>
      <c r="G58" s="3" t="str">
        <f>IF($A58="ADD",IF(NOT(ISBLANK(F58)),_xlfn.XLOOKUP(F58,roadnames[lookupValue],roadnames[lookupKey],"ERROR"),""), "")</f>
        <v/>
      </c>
      <c r="H58" s="5"/>
      <c r="I58" s="5"/>
      <c r="J58" s="6"/>
      <c r="L58" s="3" t="str">
        <f>IF($A58="ADD",IF(NOT(ISBLANK(K58)),_xlfn.XLOOKUP(K58,side[lookupValue],side[lookupKey],"ERROR"),""), "")</f>
        <v/>
      </c>
      <c r="M58" s="4"/>
      <c r="N58" s="4"/>
      <c r="O58" s="4"/>
      <c r="S58" s="3" t="str">
        <f>IF($A58="ADD",IF(NOT(ISBLANK(R58)),_xlfn.XLOOKUP(R58,ud_tcd_sign_class[lookupValue],ud_tcd_sign_class[lookupKey],"ERROR"),""), "")</f>
        <v/>
      </c>
      <c r="U58" s="3" t="str">
        <f>IF($A58="ADD",IF(NOT(ISBLANK(T58)),_xlfn.XLOOKUP(1,(ud_tcd_sign_subclass_lookup=T58)*(ud_tcd_sign_subclass_parentKey=S58),ud_tcd_sign_subclass[lookupKey],"ERROR"),""), "")</f>
        <v/>
      </c>
      <c r="W58" s="3" t="str">
        <f>IF($A58="ADD",IF(NOT(ISBLANK(V58)),_xlfn.XLOOKUP(1,(ud_tcd_sign_type_ne_lookup=V58)*(ud_tcd_sign_type_ne_parentKey=T58),ud_tcd_sign_type_ne[lookupKey],"ERROR"),""), "")</f>
        <v/>
      </c>
      <c r="Y58" s="3" t="str">
        <f>IF($A58="ADD",IF(NOT(ISBLANK(X58)),_xlfn.XLOOKUP(X58,ud_non_tcd_sign_type[lookupValue],ud_non_tcd_sign_type[lookupKey],"ERROR"),""), "")</f>
        <v/>
      </c>
      <c r="AE58" s="3" t="str">
        <f>IF($A58="ADD",IF(NOT(ISBLANK(AD58)),_xlfn.XLOOKUP(AD58,ud_sign_background_colour[lookupValue],ud_sign_background_colour[lookupKey],"ERROR"),""), "")</f>
        <v/>
      </c>
      <c r="AF58" s="8"/>
      <c r="AI58" s="3" t="str">
        <f>IF($A58="ADD",IF(NOT(ISBLANK(AH58)),_xlfn.XLOOKUP(AH58,ud_sign_connection_mode[lookupValue],ud_sign_connection_mode[lookupKey],"ERROR"),""), "")</f>
        <v/>
      </c>
      <c r="AJ58" s="4"/>
      <c r="AM58" s="3" t="str">
        <f>IF($A58="ADD",IF(NOT(ISBLANK(AL58)),_xlfn.XLOOKUP(AL58,indicating_dir[lookupValue],indicating_dir[lookupKey],"ERROR"),""), "")</f>
        <v/>
      </c>
      <c r="AO58" s="3" t="str">
        <f>IF($A58="ADD",IF(NOT(ISBLANK(AN58)),_xlfn.XLOOKUP(AN58,frame[lookupValue],frame[lookupKey],"ERROR"),""), "")</f>
        <v/>
      </c>
      <c r="AQ58" s="3" t="str">
        <f>IF($A58="ADD",IF(NOT(ISBLANK(AP58)),_xlfn.XLOOKUP(AP58,sign_substrate[lookupValue],sign_substrate[lookupKey],"ERROR"),""), "")</f>
        <v/>
      </c>
      <c r="AS58" s="3" t="str">
        <f>IF($A58="ADD",IF(NOT(ISBLANK(AR58)),_xlfn.XLOOKUP(AR58,sign_material[lookupValue],sign_material[lookupKey],"ERROR"),""), "")</f>
        <v/>
      </c>
      <c r="AT58" s="3" t="str">
        <f t="shared" si="0"/>
        <v/>
      </c>
      <c r="AV58" s="3" t="str">
        <f>IF($A58="ADD",IF(NOT(ISBLANK(AU58)),_xlfn.XLOOKUP(AU58,sign_material[lookupValue],sign_material[lookupKey],"ERROR"),""), "")</f>
        <v/>
      </c>
      <c r="AX58" s="3" t="str">
        <f>IF($A58="ADD",IF(NOT(ISBLANK(AW58)),_xlfn.XLOOKUP(AW58,sign_colour[lookupValue],sign_colour[lookupKey],"ERROR"),""), "")</f>
        <v/>
      </c>
      <c r="AY58" s="7"/>
      <c r="AZ58" s="4" t="str">
        <f t="shared" ca="1" si="1"/>
        <v/>
      </c>
      <c r="BA58" s="4"/>
      <c r="BB58" s="3" t="str">
        <f t="shared" si="2"/>
        <v/>
      </c>
      <c r="BC58" s="3" t="str">
        <f>IF($A58="","",IF((AND($A58="ADD",OR(BB58="",BB58="In Use"))),"5",(_xlfn.XLOOKUP(BB58,ud_asset_status[lookupValue],ud_asset_status[lookupKey],""))))</f>
        <v/>
      </c>
      <c r="BE58" s="3" t="str">
        <f>IF($A58="ADD",IF(NOT(ISBLANK(BD58)),_xlfn.XLOOKUP(BD58,ud_replacement_status[lookupValue],ud_replacement_status[lookupKey],"ERROR"),""), "")</f>
        <v/>
      </c>
      <c r="BF58" s="7"/>
      <c r="BH58" s="3" t="str">
        <f>IF($A58="ADD",IF(NOT(ISBLANK(BG58)),_xlfn.XLOOKUP(BG58,ar_replace_reason[lookupValue],ar_replace_reason[lookupKey],"ERROR"),""), "")</f>
        <v/>
      </c>
      <c r="BI58" s="3" t="str">
        <f t="shared" si="3"/>
        <v/>
      </c>
      <c r="BJ58" s="3" t="str">
        <f>IF($A58="","",IF((AND($A58="ADD",OR(BI58="",BI58="Queenstown-Lakes District Council"))),"70",(_xlfn.XLOOKUP(BI58,ud_organisation_owner[lookupValue],ud_organisation_owner[lookupKey],""))))</f>
        <v/>
      </c>
      <c r="BK58" s="3" t="str">
        <f t="shared" si="4"/>
        <v/>
      </c>
      <c r="BL58" s="3" t="str">
        <f>IF($A58="","",IF((AND($A58="ADD",OR(BK58="",BK58="Queenstown-Lakes District Council"))),"70",(_xlfn.XLOOKUP(BK58,ud_organisation_owner[lookupValue],ud_organisation_owner[lookupKey],""))))</f>
        <v/>
      </c>
      <c r="BM58" s="3" t="str">
        <f t="shared" si="5"/>
        <v/>
      </c>
      <c r="BN58" s="3" t="str">
        <f>IF($A58="","",IF((AND($A58="ADD",OR(BM58="",BM58="Local Authority"))),"17",(_xlfn.XLOOKUP(BM58,ud_sub_organisation[lookupValue],ud_sub_organisation[lookupKey],""))))</f>
        <v/>
      </c>
      <c r="BP58" s="3" t="str">
        <f>IF($A58="ADD",IF(NOT(ISBLANK(BO58)),_xlfn.XLOOKUP(BO58,ud_maintenance_organisation[lookupValue],ud_maintenance_organisation[lookupKey],"ERROR"),""), "")</f>
        <v/>
      </c>
      <c r="BQ58" s="3" t="str">
        <f t="shared" si="6"/>
        <v/>
      </c>
      <c r="BR58" s="3" t="str">
        <f>IF($A58="","",IF((AND($A58="ADD",OR(BQ58="",BQ58="Vested Assets"))),"12",(_xlfn.XLOOKUP(BQ58,ud_work_category[lookupValue],ud_work_category[lookupKey],""))))</f>
        <v/>
      </c>
      <c r="BS58" s="8"/>
      <c r="BT58" s="2" t="str">
        <f t="shared" si="7"/>
        <v/>
      </c>
      <c r="BU58" s="3" t="str">
        <f t="shared" si="8"/>
        <v/>
      </c>
      <c r="BV58" s="3" t="str">
        <f>IF($A58="","",IF((AND($A58="ADD",OR(BU58="",BU58="Excellent"))),"1",(_xlfn.XLOOKUP(BU58,condition[lookupValue],condition[lookupKey],""))))</f>
        <v/>
      </c>
      <c r="BW58" s="7" t="str">
        <f t="shared" si="9"/>
        <v/>
      </c>
      <c r="BX58" s="9"/>
    </row>
    <row r="59" spans="2:76" x14ac:dyDescent="0.25">
      <c r="B59" s="4"/>
      <c r="D59" s="3" t="str">
        <f>IF($A59="ADD",IF(NOT(ISBLANK(C59)),_xlfn.XLOOKUP(C59,ud_amds_table_list[lookupValue],ud_amds_table_list[lookupKey],"ERROR"),""), "")</f>
        <v/>
      </c>
      <c r="G59" s="3" t="str">
        <f>IF($A59="ADD",IF(NOT(ISBLANK(F59)),_xlfn.XLOOKUP(F59,roadnames[lookupValue],roadnames[lookupKey],"ERROR"),""), "")</f>
        <v/>
      </c>
      <c r="H59" s="5"/>
      <c r="I59" s="5"/>
      <c r="J59" s="6"/>
      <c r="L59" s="3" t="str">
        <f>IF($A59="ADD",IF(NOT(ISBLANK(K59)),_xlfn.XLOOKUP(K59,side[lookupValue],side[lookupKey],"ERROR"),""), "")</f>
        <v/>
      </c>
      <c r="M59" s="4"/>
      <c r="N59" s="4"/>
      <c r="O59" s="4"/>
      <c r="S59" s="3" t="str">
        <f>IF($A59="ADD",IF(NOT(ISBLANK(R59)),_xlfn.XLOOKUP(R59,ud_tcd_sign_class[lookupValue],ud_tcd_sign_class[lookupKey],"ERROR"),""), "")</f>
        <v/>
      </c>
      <c r="U59" s="3" t="str">
        <f>IF($A59="ADD",IF(NOT(ISBLANK(T59)),_xlfn.XLOOKUP(1,(ud_tcd_sign_subclass_lookup=T59)*(ud_tcd_sign_subclass_parentKey=S59),ud_tcd_sign_subclass[lookupKey],"ERROR"),""), "")</f>
        <v/>
      </c>
      <c r="W59" s="3" t="str">
        <f>IF($A59="ADD",IF(NOT(ISBLANK(V59)),_xlfn.XLOOKUP(1,(ud_tcd_sign_type_ne_lookup=V59)*(ud_tcd_sign_type_ne_parentKey=T59),ud_tcd_sign_type_ne[lookupKey],"ERROR"),""), "")</f>
        <v/>
      </c>
      <c r="Y59" s="3" t="str">
        <f>IF($A59="ADD",IF(NOT(ISBLANK(X59)),_xlfn.XLOOKUP(X59,ud_non_tcd_sign_type[lookupValue],ud_non_tcd_sign_type[lookupKey],"ERROR"),""), "")</f>
        <v/>
      </c>
      <c r="AE59" s="3" t="str">
        <f>IF($A59="ADD",IF(NOT(ISBLANK(AD59)),_xlfn.XLOOKUP(AD59,ud_sign_background_colour[lookupValue],ud_sign_background_colour[lookupKey],"ERROR"),""), "")</f>
        <v/>
      </c>
      <c r="AF59" s="8"/>
      <c r="AI59" s="3" t="str">
        <f>IF($A59="ADD",IF(NOT(ISBLANK(AH59)),_xlfn.XLOOKUP(AH59,ud_sign_connection_mode[lookupValue],ud_sign_connection_mode[lookupKey],"ERROR"),""), "")</f>
        <v/>
      </c>
      <c r="AJ59" s="4"/>
      <c r="AM59" s="3" t="str">
        <f>IF($A59="ADD",IF(NOT(ISBLANK(AL59)),_xlfn.XLOOKUP(AL59,indicating_dir[lookupValue],indicating_dir[lookupKey],"ERROR"),""), "")</f>
        <v/>
      </c>
      <c r="AO59" s="3" t="str">
        <f>IF($A59="ADD",IF(NOT(ISBLANK(AN59)),_xlfn.XLOOKUP(AN59,frame[lookupValue],frame[lookupKey],"ERROR"),""), "")</f>
        <v/>
      </c>
      <c r="AQ59" s="3" t="str">
        <f>IF($A59="ADD",IF(NOT(ISBLANK(AP59)),_xlfn.XLOOKUP(AP59,sign_substrate[lookupValue],sign_substrate[lookupKey],"ERROR"),""), "")</f>
        <v/>
      </c>
      <c r="AS59" s="3" t="str">
        <f>IF($A59="ADD",IF(NOT(ISBLANK(AR59)),_xlfn.XLOOKUP(AR59,sign_material[lookupValue],sign_material[lookupKey],"ERROR"),""), "")</f>
        <v/>
      </c>
      <c r="AT59" s="3" t="str">
        <f t="shared" si="0"/>
        <v/>
      </c>
      <c r="AV59" s="3" t="str">
        <f>IF($A59="ADD",IF(NOT(ISBLANK(AU59)),_xlfn.XLOOKUP(AU59,sign_material[lookupValue],sign_material[lookupKey],"ERROR"),""), "")</f>
        <v/>
      </c>
      <c r="AX59" s="3" t="str">
        <f>IF($A59="ADD",IF(NOT(ISBLANK(AW59)),_xlfn.XLOOKUP(AW59,sign_colour[lookupValue],sign_colour[lookupKey],"ERROR"),""), "")</f>
        <v/>
      </c>
      <c r="AY59" s="7"/>
      <c r="AZ59" s="4" t="str">
        <f t="shared" ca="1" si="1"/>
        <v/>
      </c>
      <c r="BA59" s="4"/>
      <c r="BB59" s="3" t="str">
        <f t="shared" si="2"/>
        <v/>
      </c>
      <c r="BC59" s="3" t="str">
        <f>IF($A59="","",IF((AND($A59="ADD",OR(BB59="",BB59="In Use"))),"5",(_xlfn.XLOOKUP(BB59,ud_asset_status[lookupValue],ud_asset_status[lookupKey],""))))</f>
        <v/>
      </c>
      <c r="BE59" s="3" t="str">
        <f>IF($A59="ADD",IF(NOT(ISBLANK(BD59)),_xlfn.XLOOKUP(BD59,ud_replacement_status[lookupValue],ud_replacement_status[lookupKey],"ERROR"),""), "")</f>
        <v/>
      </c>
      <c r="BF59" s="7"/>
      <c r="BH59" s="3" t="str">
        <f>IF($A59="ADD",IF(NOT(ISBLANK(BG59)),_xlfn.XLOOKUP(BG59,ar_replace_reason[lookupValue],ar_replace_reason[lookupKey],"ERROR"),""), "")</f>
        <v/>
      </c>
      <c r="BI59" s="3" t="str">
        <f t="shared" si="3"/>
        <v/>
      </c>
      <c r="BJ59" s="3" t="str">
        <f>IF($A59="","",IF((AND($A59="ADD",OR(BI59="",BI59="Queenstown-Lakes District Council"))),"70",(_xlfn.XLOOKUP(BI59,ud_organisation_owner[lookupValue],ud_organisation_owner[lookupKey],""))))</f>
        <v/>
      </c>
      <c r="BK59" s="3" t="str">
        <f t="shared" si="4"/>
        <v/>
      </c>
      <c r="BL59" s="3" t="str">
        <f>IF($A59="","",IF((AND($A59="ADD",OR(BK59="",BK59="Queenstown-Lakes District Council"))),"70",(_xlfn.XLOOKUP(BK59,ud_organisation_owner[lookupValue],ud_organisation_owner[lookupKey],""))))</f>
        <v/>
      </c>
      <c r="BM59" s="3" t="str">
        <f t="shared" si="5"/>
        <v/>
      </c>
      <c r="BN59" s="3" t="str">
        <f>IF($A59="","",IF((AND($A59="ADD",OR(BM59="",BM59="Local Authority"))),"17",(_xlfn.XLOOKUP(BM59,ud_sub_organisation[lookupValue],ud_sub_organisation[lookupKey],""))))</f>
        <v/>
      </c>
      <c r="BP59" s="3" t="str">
        <f>IF($A59="ADD",IF(NOT(ISBLANK(BO59)),_xlfn.XLOOKUP(BO59,ud_maintenance_organisation[lookupValue],ud_maintenance_organisation[lookupKey],"ERROR"),""), "")</f>
        <v/>
      </c>
      <c r="BQ59" s="3" t="str">
        <f t="shared" si="6"/>
        <v/>
      </c>
      <c r="BR59" s="3" t="str">
        <f>IF($A59="","",IF((AND($A59="ADD",OR(BQ59="",BQ59="Vested Assets"))),"12",(_xlfn.XLOOKUP(BQ59,ud_work_category[lookupValue],ud_work_category[lookupKey],""))))</f>
        <v/>
      </c>
      <c r="BS59" s="8"/>
      <c r="BT59" s="2" t="str">
        <f t="shared" si="7"/>
        <v/>
      </c>
      <c r="BU59" s="3" t="str">
        <f t="shared" si="8"/>
        <v/>
      </c>
      <c r="BV59" s="3" t="str">
        <f>IF($A59="","",IF((AND($A59="ADD",OR(BU59="",BU59="Excellent"))),"1",(_xlfn.XLOOKUP(BU59,condition[lookupValue],condition[lookupKey],""))))</f>
        <v/>
      </c>
      <c r="BW59" s="7" t="str">
        <f t="shared" si="9"/>
        <v/>
      </c>
      <c r="BX59" s="9"/>
    </row>
    <row r="60" spans="2:76" x14ac:dyDescent="0.25">
      <c r="B60" s="4"/>
      <c r="D60" s="3" t="str">
        <f>IF($A60="ADD",IF(NOT(ISBLANK(C60)),_xlfn.XLOOKUP(C60,ud_amds_table_list[lookupValue],ud_amds_table_list[lookupKey],"ERROR"),""), "")</f>
        <v/>
      </c>
      <c r="G60" s="3" t="str">
        <f>IF($A60="ADD",IF(NOT(ISBLANK(F60)),_xlfn.XLOOKUP(F60,roadnames[lookupValue],roadnames[lookupKey],"ERROR"),""), "")</f>
        <v/>
      </c>
      <c r="H60" s="5"/>
      <c r="I60" s="5"/>
      <c r="J60" s="6"/>
      <c r="L60" s="3" t="str">
        <f>IF($A60="ADD",IF(NOT(ISBLANK(K60)),_xlfn.XLOOKUP(K60,side[lookupValue],side[lookupKey],"ERROR"),""), "")</f>
        <v/>
      </c>
      <c r="M60" s="4"/>
      <c r="N60" s="4"/>
      <c r="O60" s="4"/>
      <c r="S60" s="3" t="str">
        <f>IF($A60="ADD",IF(NOT(ISBLANK(R60)),_xlfn.XLOOKUP(R60,ud_tcd_sign_class[lookupValue],ud_tcd_sign_class[lookupKey],"ERROR"),""), "")</f>
        <v/>
      </c>
      <c r="U60" s="3" t="str">
        <f>IF($A60="ADD",IF(NOT(ISBLANK(T60)),_xlfn.XLOOKUP(1,(ud_tcd_sign_subclass_lookup=T60)*(ud_tcd_sign_subclass_parentKey=S60),ud_tcd_sign_subclass[lookupKey],"ERROR"),""), "")</f>
        <v/>
      </c>
      <c r="W60" s="3" t="str">
        <f>IF($A60="ADD",IF(NOT(ISBLANK(V60)),_xlfn.XLOOKUP(1,(ud_tcd_sign_type_ne_lookup=V60)*(ud_tcd_sign_type_ne_parentKey=T60),ud_tcd_sign_type_ne[lookupKey],"ERROR"),""), "")</f>
        <v/>
      </c>
      <c r="Y60" s="3" t="str">
        <f>IF($A60="ADD",IF(NOT(ISBLANK(X60)),_xlfn.XLOOKUP(X60,ud_non_tcd_sign_type[lookupValue],ud_non_tcd_sign_type[lookupKey],"ERROR"),""), "")</f>
        <v/>
      </c>
      <c r="AE60" s="3" t="str">
        <f>IF($A60="ADD",IF(NOT(ISBLANK(AD60)),_xlfn.XLOOKUP(AD60,ud_sign_background_colour[lookupValue],ud_sign_background_colour[lookupKey],"ERROR"),""), "")</f>
        <v/>
      </c>
      <c r="AF60" s="8"/>
      <c r="AI60" s="3" t="str">
        <f>IF($A60="ADD",IF(NOT(ISBLANK(AH60)),_xlfn.XLOOKUP(AH60,ud_sign_connection_mode[lookupValue],ud_sign_connection_mode[lookupKey],"ERROR"),""), "")</f>
        <v/>
      </c>
      <c r="AJ60" s="4"/>
      <c r="AM60" s="3" t="str">
        <f>IF($A60="ADD",IF(NOT(ISBLANK(AL60)),_xlfn.XLOOKUP(AL60,indicating_dir[lookupValue],indicating_dir[lookupKey],"ERROR"),""), "")</f>
        <v/>
      </c>
      <c r="AO60" s="3" t="str">
        <f>IF($A60="ADD",IF(NOT(ISBLANK(AN60)),_xlfn.XLOOKUP(AN60,frame[lookupValue],frame[lookupKey],"ERROR"),""), "")</f>
        <v/>
      </c>
      <c r="AQ60" s="3" t="str">
        <f>IF($A60="ADD",IF(NOT(ISBLANK(AP60)),_xlfn.XLOOKUP(AP60,sign_substrate[lookupValue],sign_substrate[lookupKey],"ERROR"),""), "")</f>
        <v/>
      </c>
      <c r="AS60" s="3" t="str">
        <f>IF($A60="ADD",IF(NOT(ISBLANK(AR60)),_xlfn.XLOOKUP(AR60,sign_material[lookupValue],sign_material[lookupKey],"ERROR"),""), "")</f>
        <v/>
      </c>
      <c r="AT60" s="3" t="str">
        <f t="shared" si="0"/>
        <v/>
      </c>
      <c r="AV60" s="3" t="str">
        <f>IF($A60="ADD",IF(NOT(ISBLANK(AU60)),_xlfn.XLOOKUP(AU60,sign_material[lookupValue],sign_material[lookupKey],"ERROR"),""), "")</f>
        <v/>
      </c>
      <c r="AX60" s="3" t="str">
        <f>IF($A60="ADD",IF(NOT(ISBLANK(AW60)),_xlfn.XLOOKUP(AW60,sign_colour[lookupValue],sign_colour[lookupKey],"ERROR"),""), "")</f>
        <v/>
      </c>
      <c r="AY60" s="7"/>
      <c r="AZ60" s="4" t="str">
        <f t="shared" ca="1" si="1"/>
        <v/>
      </c>
      <c r="BA60" s="4"/>
      <c r="BB60" s="3" t="str">
        <f t="shared" si="2"/>
        <v/>
      </c>
      <c r="BC60" s="3" t="str">
        <f>IF($A60="","",IF((AND($A60="ADD",OR(BB60="",BB60="In Use"))),"5",(_xlfn.XLOOKUP(BB60,ud_asset_status[lookupValue],ud_asset_status[lookupKey],""))))</f>
        <v/>
      </c>
      <c r="BE60" s="3" t="str">
        <f>IF($A60="ADD",IF(NOT(ISBLANK(BD60)),_xlfn.XLOOKUP(BD60,ud_replacement_status[lookupValue],ud_replacement_status[lookupKey],"ERROR"),""), "")</f>
        <v/>
      </c>
      <c r="BF60" s="7"/>
      <c r="BH60" s="3" t="str">
        <f>IF($A60="ADD",IF(NOT(ISBLANK(BG60)),_xlfn.XLOOKUP(BG60,ar_replace_reason[lookupValue],ar_replace_reason[lookupKey],"ERROR"),""), "")</f>
        <v/>
      </c>
      <c r="BI60" s="3" t="str">
        <f t="shared" si="3"/>
        <v/>
      </c>
      <c r="BJ60" s="3" t="str">
        <f>IF($A60="","",IF((AND($A60="ADD",OR(BI60="",BI60="Queenstown-Lakes District Council"))),"70",(_xlfn.XLOOKUP(BI60,ud_organisation_owner[lookupValue],ud_organisation_owner[lookupKey],""))))</f>
        <v/>
      </c>
      <c r="BK60" s="3" t="str">
        <f t="shared" si="4"/>
        <v/>
      </c>
      <c r="BL60" s="3" t="str">
        <f>IF($A60="","",IF((AND($A60="ADD",OR(BK60="",BK60="Queenstown-Lakes District Council"))),"70",(_xlfn.XLOOKUP(BK60,ud_organisation_owner[lookupValue],ud_organisation_owner[lookupKey],""))))</f>
        <v/>
      </c>
      <c r="BM60" s="3" t="str">
        <f t="shared" si="5"/>
        <v/>
      </c>
      <c r="BN60" s="3" t="str">
        <f>IF($A60="","",IF((AND($A60="ADD",OR(BM60="",BM60="Local Authority"))),"17",(_xlfn.XLOOKUP(BM60,ud_sub_organisation[lookupValue],ud_sub_organisation[lookupKey],""))))</f>
        <v/>
      </c>
      <c r="BP60" s="3" t="str">
        <f>IF($A60="ADD",IF(NOT(ISBLANK(BO60)),_xlfn.XLOOKUP(BO60,ud_maintenance_organisation[lookupValue],ud_maintenance_organisation[lookupKey],"ERROR"),""), "")</f>
        <v/>
      </c>
      <c r="BQ60" s="3" t="str">
        <f t="shared" si="6"/>
        <v/>
      </c>
      <c r="BR60" s="3" t="str">
        <f>IF($A60="","",IF((AND($A60="ADD",OR(BQ60="",BQ60="Vested Assets"))),"12",(_xlfn.XLOOKUP(BQ60,ud_work_category[lookupValue],ud_work_category[lookupKey],""))))</f>
        <v/>
      </c>
      <c r="BS60" s="8"/>
      <c r="BT60" s="2" t="str">
        <f t="shared" si="7"/>
        <v/>
      </c>
      <c r="BU60" s="3" t="str">
        <f t="shared" si="8"/>
        <v/>
      </c>
      <c r="BV60" s="3" t="str">
        <f>IF($A60="","",IF((AND($A60="ADD",OR(BU60="",BU60="Excellent"))),"1",(_xlfn.XLOOKUP(BU60,condition[lookupValue],condition[lookupKey],""))))</f>
        <v/>
      </c>
      <c r="BW60" s="7" t="str">
        <f t="shared" si="9"/>
        <v/>
      </c>
      <c r="BX60" s="9"/>
    </row>
    <row r="61" spans="2:76" x14ac:dyDescent="0.25">
      <c r="B61" s="4"/>
      <c r="D61" s="3" t="str">
        <f>IF($A61="ADD",IF(NOT(ISBLANK(C61)),_xlfn.XLOOKUP(C61,ud_amds_table_list[lookupValue],ud_amds_table_list[lookupKey],"ERROR"),""), "")</f>
        <v/>
      </c>
      <c r="G61" s="3" t="str">
        <f>IF($A61="ADD",IF(NOT(ISBLANK(F61)),_xlfn.XLOOKUP(F61,roadnames[lookupValue],roadnames[lookupKey],"ERROR"),""), "")</f>
        <v/>
      </c>
      <c r="H61" s="5"/>
      <c r="I61" s="5"/>
      <c r="J61" s="6"/>
      <c r="L61" s="3" t="str">
        <f>IF($A61="ADD",IF(NOT(ISBLANK(K61)),_xlfn.XLOOKUP(K61,side[lookupValue],side[lookupKey],"ERROR"),""), "")</f>
        <v/>
      </c>
      <c r="M61" s="4"/>
      <c r="N61" s="4"/>
      <c r="O61" s="4"/>
      <c r="S61" s="3" t="str">
        <f>IF($A61="ADD",IF(NOT(ISBLANK(R61)),_xlfn.XLOOKUP(R61,ud_tcd_sign_class[lookupValue],ud_tcd_sign_class[lookupKey],"ERROR"),""), "")</f>
        <v/>
      </c>
      <c r="U61" s="3" t="str">
        <f>IF($A61="ADD",IF(NOT(ISBLANK(T61)),_xlfn.XLOOKUP(1,(ud_tcd_sign_subclass_lookup=T61)*(ud_tcd_sign_subclass_parentKey=S61),ud_tcd_sign_subclass[lookupKey],"ERROR"),""), "")</f>
        <v/>
      </c>
      <c r="W61" s="3" t="str">
        <f>IF($A61="ADD",IF(NOT(ISBLANK(V61)),_xlfn.XLOOKUP(1,(ud_tcd_sign_type_ne_lookup=V61)*(ud_tcd_sign_type_ne_parentKey=T61),ud_tcd_sign_type_ne[lookupKey],"ERROR"),""), "")</f>
        <v/>
      </c>
      <c r="Y61" s="3" t="str">
        <f>IF($A61="ADD",IF(NOT(ISBLANK(X61)),_xlfn.XLOOKUP(X61,ud_non_tcd_sign_type[lookupValue],ud_non_tcd_sign_type[lookupKey],"ERROR"),""), "")</f>
        <v/>
      </c>
      <c r="AE61" s="3" t="str">
        <f>IF($A61="ADD",IF(NOT(ISBLANK(AD61)),_xlfn.XLOOKUP(AD61,ud_sign_background_colour[lookupValue],ud_sign_background_colour[lookupKey],"ERROR"),""), "")</f>
        <v/>
      </c>
      <c r="AF61" s="8"/>
      <c r="AI61" s="3" t="str">
        <f>IF($A61="ADD",IF(NOT(ISBLANK(AH61)),_xlfn.XLOOKUP(AH61,ud_sign_connection_mode[lookupValue],ud_sign_connection_mode[lookupKey],"ERROR"),""), "")</f>
        <v/>
      </c>
      <c r="AJ61" s="4"/>
      <c r="AM61" s="3" t="str">
        <f>IF($A61="ADD",IF(NOT(ISBLANK(AL61)),_xlfn.XLOOKUP(AL61,indicating_dir[lookupValue],indicating_dir[lookupKey],"ERROR"),""), "")</f>
        <v/>
      </c>
      <c r="AO61" s="3" t="str">
        <f>IF($A61="ADD",IF(NOT(ISBLANK(AN61)),_xlfn.XLOOKUP(AN61,frame[lookupValue],frame[lookupKey],"ERROR"),""), "")</f>
        <v/>
      </c>
      <c r="AQ61" s="3" t="str">
        <f>IF($A61="ADD",IF(NOT(ISBLANK(AP61)),_xlfn.XLOOKUP(AP61,sign_substrate[lookupValue],sign_substrate[lookupKey],"ERROR"),""), "")</f>
        <v/>
      </c>
      <c r="AS61" s="3" t="str">
        <f>IF($A61="ADD",IF(NOT(ISBLANK(AR61)),_xlfn.XLOOKUP(AR61,sign_material[lookupValue],sign_material[lookupKey],"ERROR"),""), "")</f>
        <v/>
      </c>
      <c r="AT61" s="3" t="str">
        <f t="shared" si="0"/>
        <v/>
      </c>
      <c r="AV61" s="3" t="str">
        <f>IF($A61="ADD",IF(NOT(ISBLANK(AU61)),_xlfn.XLOOKUP(AU61,sign_material[lookupValue],sign_material[lookupKey],"ERROR"),""), "")</f>
        <v/>
      </c>
      <c r="AX61" s="3" t="str">
        <f>IF($A61="ADD",IF(NOT(ISBLANK(AW61)),_xlfn.XLOOKUP(AW61,sign_colour[lookupValue],sign_colour[lookupKey],"ERROR"),""), "")</f>
        <v/>
      </c>
      <c r="AY61" s="7"/>
      <c r="AZ61" s="4" t="str">
        <f t="shared" ca="1" si="1"/>
        <v/>
      </c>
      <c r="BA61" s="4"/>
      <c r="BB61" s="3" t="str">
        <f t="shared" si="2"/>
        <v/>
      </c>
      <c r="BC61" s="3" t="str">
        <f>IF($A61="","",IF((AND($A61="ADD",OR(BB61="",BB61="In Use"))),"5",(_xlfn.XLOOKUP(BB61,ud_asset_status[lookupValue],ud_asset_status[lookupKey],""))))</f>
        <v/>
      </c>
      <c r="BE61" s="3" t="str">
        <f>IF($A61="ADD",IF(NOT(ISBLANK(BD61)),_xlfn.XLOOKUP(BD61,ud_replacement_status[lookupValue],ud_replacement_status[lookupKey],"ERROR"),""), "")</f>
        <v/>
      </c>
      <c r="BF61" s="7"/>
      <c r="BH61" s="3" t="str">
        <f>IF($A61="ADD",IF(NOT(ISBLANK(BG61)),_xlfn.XLOOKUP(BG61,ar_replace_reason[lookupValue],ar_replace_reason[lookupKey],"ERROR"),""), "")</f>
        <v/>
      </c>
      <c r="BI61" s="3" t="str">
        <f t="shared" si="3"/>
        <v/>
      </c>
      <c r="BJ61" s="3" t="str">
        <f>IF($A61="","",IF((AND($A61="ADD",OR(BI61="",BI61="Queenstown-Lakes District Council"))),"70",(_xlfn.XLOOKUP(BI61,ud_organisation_owner[lookupValue],ud_organisation_owner[lookupKey],""))))</f>
        <v/>
      </c>
      <c r="BK61" s="3" t="str">
        <f t="shared" si="4"/>
        <v/>
      </c>
      <c r="BL61" s="3" t="str">
        <f>IF($A61="","",IF((AND($A61="ADD",OR(BK61="",BK61="Queenstown-Lakes District Council"))),"70",(_xlfn.XLOOKUP(BK61,ud_organisation_owner[lookupValue],ud_organisation_owner[lookupKey],""))))</f>
        <v/>
      </c>
      <c r="BM61" s="3" t="str">
        <f t="shared" si="5"/>
        <v/>
      </c>
      <c r="BN61" s="3" t="str">
        <f>IF($A61="","",IF((AND($A61="ADD",OR(BM61="",BM61="Local Authority"))),"17",(_xlfn.XLOOKUP(BM61,ud_sub_organisation[lookupValue],ud_sub_organisation[lookupKey],""))))</f>
        <v/>
      </c>
      <c r="BP61" s="3" t="str">
        <f>IF($A61="ADD",IF(NOT(ISBLANK(BO61)),_xlfn.XLOOKUP(BO61,ud_maintenance_organisation[lookupValue],ud_maintenance_organisation[lookupKey],"ERROR"),""), "")</f>
        <v/>
      </c>
      <c r="BQ61" s="3" t="str">
        <f t="shared" si="6"/>
        <v/>
      </c>
      <c r="BR61" s="3" t="str">
        <f>IF($A61="","",IF((AND($A61="ADD",OR(BQ61="",BQ61="Vested Assets"))),"12",(_xlfn.XLOOKUP(BQ61,ud_work_category[lookupValue],ud_work_category[lookupKey],""))))</f>
        <v/>
      </c>
      <c r="BS61" s="8"/>
      <c r="BT61" s="2" t="str">
        <f t="shared" si="7"/>
        <v/>
      </c>
      <c r="BU61" s="3" t="str">
        <f t="shared" si="8"/>
        <v/>
      </c>
      <c r="BV61" s="3" t="str">
        <f>IF($A61="","",IF((AND($A61="ADD",OR(BU61="",BU61="Excellent"))),"1",(_xlfn.XLOOKUP(BU61,condition[lookupValue],condition[lookupKey],""))))</f>
        <v/>
      </c>
      <c r="BW61" s="7" t="str">
        <f t="shared" si="9"/>
        <v/>
      </c>
      <c r="BX61" s="9"/>
    </row>
    <row r="62" spans="2:76" x14ac:dyDescent="0.25">
      <c r="B62" s="4"/>
      <c r="D62" s="3" t="str">
        <f>IF($A62="ADD",IF(NOT(ISBLANK(C62)),_xlfn.XLOOKUP(C62,ud_amds_table_list[lookupValue],ud_amds_table_list[lookupKey],"ERROR"),""), "")</f>
        <v/>
      </c>
      <c r="G62" s="3" t="str">
        <f>IF($A62="ADD",IF(NOT(ISBLANK(F62)),_xlfn.XLOOKUP(F62,roadnames[lookupValue],roadnames[lookupKey],"ERROR"),""), "")</f>
        <v/>
      </c>
      <c r="H62" s="5"/>
      <c r="I62" s="5"/>
      <c r="J62" s="6"/>
      <c r="L62" s="3" t="str">
        <f>IF($A62="ADD",IF(NOT(ISBLANK(K62)),_xlfn.XLOOKUP(K62,side[lookupValue],side[lookupKey],"ERROR"),""), "")</f>
        <v/>
      </c>
      <c r="M62" s="4"/>
      <c r="N62" s="4"/>
      <c r="O62" s="4"/>
      <c r="S62" s="3" t="str">
        <f>IF($A62="ADD",IF(NOT(ISBLANK(R62)),_xlfn.XLOOKUP(R62,ud_tcd_sign_class[lookupValue],ud_tcd_sign_class[lookupKey],"ERROR"),""), "")</f>
        <v/>
      </c>
      <c r="U62" s="3" t="str">
        <f>IF($A62="ADD",IF(NOT(ISBLANK(T62)),_xlfn.XLOOKUP(1,(ud_tcd_sign_subclass_lookup=T62)*(ud_tcd_sign_subclass_parentKey=S62),ud_tcd_sign_subclass[lookupKey],"ERROR"),""), "")</f>
        <v/>
      </c>
      <c r="W62" s="3" t="str">
        <f>IF($A62="ADD",IF(NOT(ISBLANK(V62)),_xlfn.XLOOKUP(1,(ud_tcd_sign_type_ne_lookup=V62)*(ud_tcd_sign_type_ne_parentKey=T62),ud_tcd_sign_type_ne[lookupKey],"ERROR"),""), "")</f>
        <v/>
      </c>
      <c r="Y62" s="3" t="str">
        <f>IF($A62="ADD",IF(NOT(ISBLANK(X62)),_xlfn.XLOOKUP(X62,ud_non_tcd_sign_type[lookupValue],ud_non_tcd_sign_type[lookupKey],"ERROR"),""), "")</f>
        <v/>
      </c>
      <c r="AE62" s="3" t="str">
        <f>IF($A62="ADD",IF(NOT(ISBLANK(AD62)),_xlfn.XLOOKUP(AD62,ud_sign_background_colour[lookupValue],ud_sign_background_colour[lookupKey],"ERROR"),""), "")</f>
        <v/>
      </c>
      <c r="AF62" s="8"/>
      <c r="AI62" s="3" t="str">
        <f>IF($A62="ADD",IF(NOT(ISBLANK(AH62)),_xlfn.XLOOKUP(AH62,ud_sign_connection_mode[lookupValue],ud_sign_connection_mode[lookupKey],"ERROR"),""), "")</f>
        <v/>
      </c>
      <c r="AJ62" s="4"/>
      <c r="AM62" s="3" t="str">
        <f>IF($A62="ADD",IF(NOT(ISBLANK(AL62)),_xlfn.XLOOKUP(AL62,indicating_dir[lookupValue],indicating_dir[lookupKey],"ERROR"),""), "")</f>
        <v/>
      </c>
      <c r="AO62" s="3" t="str">
        <f>IF($A62="ADD",IF(NOT(ISBLANK(AN62)),_xlfn.XLOOKUP(AN62,frame[lookupValue],frame[lookupKey],"ERROR"),""), "")</f>
        <v/>
      </c>
      <c r="AQ62" s="3" t="str">
        <f>IF($A62="ADD",IF(NOT(ISBLANK(AP62)),_xlfn.XLOOKUP(AP62,sign_substrate[lookupValue],sign_substrate[lookupKey],"ERROR"),""), "")</f>
        <v/>
      </c>
      <c r="AS62" s="3" t="str">
        <f>IF($A62="ADD",IF(NOT(ISBLANK(AR62)),_xlfn.XLOOKUP(AR62,sign_material[lookupValue],sign_material[lookupKey],"ERROR"),""), "")</f>
        <v/>
      </c>
      <c r="AT62" s="3" t="str">
        <f t="shared" si="0"/>
        <v/>
      </c>
      <c r="AV62" s="3" t="str">
        <f>IF($A62="ADD",IF(NOT(ISBLANK(AU62)),_xlfn.XLOOKUP(AU62,sign_material[lookupValue],sign_material[lookupKey],"ERROR"),""), "")</f>
        <v/>
      </c>
      <c r="AX62" s="3" t="str">
        <f>IF($A62="ADD",IF(NOT(ISBLANK(AW62)),_xlfn.XLOOKUP(AW62,sign_colour[lookupValue],sign_colour[lookupKey],"ERROR"),""), "")</f>
        <v/>
      </c>
      <c r="AY62" s="7"/>
      <c r="AZ62" s="4" t="str">
        <f t="shared" ca="1" si="1"/>
        <v/>
      </c>
      <c r="BA62" s="4"/>
      <c r="BB62" s="3" t="str">
        <f t="shared" si="2"/>
        <v/>
      </c>
      <c r="BC62" s="3" t="str">
        <f>IF($A62="","",IF((AND($A62="ADD",OR(BB62="",BB62="In Use"))),"5",(_xlfn.XLOOKUP(BB62,ud_asset_status[lookupValue],ud_asset_status[lookupKey],""))))</f>
        <v/>
      </c>
      <c r="BE62" s="3" t="str">
        <f>IF($A62="ADD",IF(NOT(ISBLANK(BD62)),_xlfn.XLOOKUP(BD62,ud_replacement_status[lookupValue],ud_replacement_status[lookupKey],"ERROR"),""), "")</f>
        <v/>
      </c>
      <c r="BF62" s="7"/>
      <c r="BH62" s="3" t="str">
        <f>IF($A62="ADD",IF(NOT(ISBLANK(BG62)),_xlfn.XLOOKUP(BG62,ar_replace_reason[lookupValue],ar_replace_reason[lookupKey],"ERROR"),""), "")</f>
        <v/>
      </c>
      <c r="BI62" s="3" t="str">
        <f t="shared" si="3"/>
        <v/>
      </c>
      <c r="BJ62" s="3" t="str">
        <f>IF($A62="","",IF((AND($A62="ADD",OR(BI62="",BI62="Queenstown-Lakes District Council"))),"70",(_xlfn.XLOOKUP(BI62,ud_organisation_owner[lookupValue],ud_organisation_owner[lookupKey],""))))</f>
        <v/>
      </c>
      <c r="BK62" s="3" t="str">
        <f t="shared" si="4"/>
        <v/>
      </c>
      <c r="BL62" s="3" t="str">
        <f>IF($A62="","",IF((AND($A62="ADD",OR(BK62="",BK62="Queenstown-Lakes District Council"))),"70",(_xlfn.XLOOKUP(BK62,ud_organisation_owner[lookupValue],ud_organisation_owner[lookupKey],""))))</f>
        <v/>
      </c>
      <c r="BM62" s="3" t="str">
        <f t="shared" si="5"/>
        <v/>
      </c>
      <c r="BN62" s="3" t="str">
        <f>IF($A62="","",IF((AND($A62="ADD",OR(BM62="",BM62="Local Authority"))),"17",(_xlfn.XLOOKUP(BM62,ud_sub_organisation[lookupValue],ud_sub_organisation[lookupKey],""))))</f>
        <v/>
      </c>
      <c r="BP62" s="3" t="str">
        <f>IF($A62="ADD",IF(NOT(ISBLANK(BO62)),_xlfn.XLOOKUP(BO62,ud_maintenance_organisation[lookupValue],ud_maintenance_organisation[lookupKey],"ERROR"),""), "")</f>
        <v/>
      </c>
      <c r="BQ62" s="3" t="str">
        <f t="shared" si="6"/>
        <v/>
      </c>
      <c r="BR62" s="3" t="str">
        <f>IF($A62="","",IF((AND($A62="ADD",OR(BQ62="",BQ62="Vested Assets"))),"12",(_xlfn.XLOOKUP(BQ62,ud_work_category[lookupValue],ud_work_category[lookupKey],""))))</f>
        <v/>
      </c>
      <c r="BS62" s="8"/>
      <c r="BT62" s="2" t="str">
        <f t="shared" si="7"/>
        <v/>
      </c>
      <c r="BU62" s="3" t="str">
        <f t="shared" si="8"/>
        <v/>
      </c>
      <c r="BV62" s="3" t="str">
        <f>IF($A62="","",IF((AND($A62="ADD",OR(BU62="",BU62="Excellent"))),"1",(_xlfn.XLOOKUP(BU62,condition[lookupValue],condition[lookupKey],""))))</f>
        <v/>
      </c>
      <c r="BW62" s="7" t="str">
        <f t="shared" si="9"/>
        <v/>
      </c>
      <c r="BX62" s="9"/>
    </row>
    <row r="63" spans="2:76" x14ac:dyDescent="0.25">
      <c r="B63" s="4"/>
      <c r="D63" s="3" t="str">
        <f>IF($A63="ADD",IF(NOT(ISBLANK(C63)),_xlfn.XLOOKUP(C63,ud_amds_table_list[lookupValue],ud_amds_table_list[lookupKey],"ERROR"),""), "")</f>
        <v/>
      </c>
      <c r="G63" s="3" t="str">
        <f>IF($A63="ADD",IF(NOT(ISBLANK(F63)),_xlfn.XLOOKUP(F63,roadnames[lookupValue],roadnames[lookupKey],"ERROR"),""), "")</f>
        <v/>
      </c>
      <c r="H63" s="5"/>
      <c r="I63" s="5"/>
      <c r="J63" s="6"/>
      <c r="L63" s="3" t="str">
        <f>IF($A63="ADD",IF(NOT(ISBLANK(K63)),_xlfn.XLOOKUP(K63,side[lookupValue],side[lookupKey],"ERROR"),""), "")</f>
        <v/>
      </c>
      <c r="M63" s="4"/>
      <c r="N63" s="4"/>
      <c r="O63" s="4"/>
      <c r="S63" s="3" t="str">
        <f>IF($A63="ADD",IF(NOT(ISBLANK(R63)),_xlfn.XLOOKUP(R63,ud_tcd_sign_class[lookupValue],ud_tcd_sign_class[lookupKey],"ERROR"),""), "")</f>
        <v/>
      </c>
      <c r="U63" s="3" t="str">
        <f>IF($A63="ADD",IF(NOT(ISBLANK(T63)),_xlfn.XLOOKUP(1,(ud_tcd_sign_subclass_lookup=T63)*(ud_tcd_sign_subclass_parentKey=S63),ud_tcd_sign_subclass[lookupKey],"ERROR"),""), "")</f>
        <v/>
      </c>
      <c r="W63" s="3" t="str">
        <f>IF($A63="ADD",IF(NOT(ISBLANK(V63)),_xlfn.XLOOKUP(1,(ud_tcd_sign_type_ne_lookup=V63)*(ud_tcd_sign_type_ne_parentKey=T63),ud_tcd_sign_type_ne[lookupKey],"ERROR"),""), "")</f>
        <v/>
      </c>
      <c r="Y63" s="3" t="str">
        <f>IF($A63="ADD",IF(NOT(ISBLANK(X63)),_xlfn.XLOOKUP(X63,ud_non_tcd_sign_type[lookupValue],ud_non_tcd_sign_type[lookupKey],"ERROR"),""), "")</f>
        <v/>
      </c>
      <c r="AE63" s="3" t="str">
        <f>IF($A63="ADD",IF(NOT(ISBLANK(AD63)),_xlfn.XLOOKUP(AD63,ud_sign_background_colour[lookupValue],ud_sign_background_colour[lookupKey],"ERROR"),""), "")</f>
        <v/>
      </c>
      <c r="AF63" s="8"/>
      <c r="AI63" s="3" t="str">
        <f>IF($A63="ADD",IF(NOT(ISBLANK(AH63)),_xlfn.XLOOKUP(AH63,ud_sign_connection_mode[lookupValue],ud_sign_connection_mode[lookupKey],"ERROR"),""), "")</f>
        <v/>
      </c>
      <c r="AJ63" s="4"/>
      <c r="AM63" s="3" t="str">
        <f>IF($A63="ADD",IF(NOT(ISBLANK(AL63)),_xlfn.XLOOKUP(AL63,indicating_dir[lookupValue],indicating_dir[lookupKey],"ERROR"),""), "")</f>
        <v/>
      </c>
      <c r="AO63" s="3" t="str">
        <f>IF($A63="ADD",IF(NOT(ISBLANK(AN63)),_xlfn.XLOOKUP(AN63,frame[lookupValue],frame[lookupKey],"ERROR"),""), "")</f>
        <v/>
      </c>
      <c r="AQ63" s="3" t="str">
        <f>IF($A63="ADD",IF(NOT(ISBLANK(AP63)),_xlfn.XLOOKUP(AP63,sign_substrate[lookupValue],sign_substrate[lookupKey],"ERROR"),""), "")</f>
        <v/>
      </c>
      <c r="AS63" s="3" t="str">
        <f>IF($A63="ADD",IF(NOT(ISBLANK(AR63)),_xlfn.XLOOKUP(AR63,sign_material[lookupValue],sign_material[lookupKey],"ERROR"),""), "")</f>
        <v/>
      </c>
      <c r="AT63" s="3" t="str">
        <f t="shared" si="0"/>
        <v/>
      </c>
      <c r="AV63" s="3" t="str">
        <f>IF($A63="ADD",IF(NOT(ISBLANK(AU63)),_xlfn.XLOOKUP(AU63,sign_material[lookupValue],sign_material[lookupKey],"ERROR"),""), "")</f>
        <v/>
      </c>
      <c r="AX63" s="3" t="str">
        <f>IF($A63="ADD",IF(NOT(ISBLANK(AW63)),_xlfn.XLOOKUP(AW63,sign_colour[lookupValue],sign_colour[lookupKey],"ERROR"),""), "")</f>
        <v/>
      </c>
      <c r="AY63" s="7"/>
      <c r="AZ63" s="4" t="str">
        <f t="shared" ca="1" si="1"/>
        <v/>
      </c>
      <c r="BA63" s="4"/>
      <c r="BB63" s="3" t="str">
        <f t="shared" si="2"/>
        <v/>
      </c>
      <c r="BC63" s="3" t="str">
        <f>IF($A63="","",IF((AND($A63="ADD",OR(BB63="",BB63="In Use"))),"5",(_xlfn.XLOOKUP(BB63,ud_asset_status[lookupValue],ud_asset_status[lookupKey],""))))</f>
        <v/>
      </c>
      <c r="BE63" s="3" t="str">
        <f>IF($A63="ADD",IF(NOT(ISBLANK(BD63)),_xlfn.XLOOKUP(BD63,ud_replacement_status[lookupValue],ud_replacement_status[lookupKey],"ERROR"),""), "")</f>
        <v/>
      </c>
      <c r="BF63" s="7"/>
      <c r="BH63" s="3" t="str">
        <f>IF($A63="ADD",IF(NOT(ISBLANK(BG63)),_xlfn.XLOOKUP(BG63,ar_replace_reason[lookupValue],ar_replace_reason[lookupKey],"ERROR"),""), "")</f>
        <v/>
      </c>
      <c r="BI63" s="3" t="str">
        <f t="shared" si="3"/>
        <v/>
      </c>
      <c r="BJ63" s="3" t="str">
        <f>IF($A63="","",IF((AND($A63="ADD",OR(BI63="",BI63="Queenstown-Lakes District Council"))),"70",(_xlfn.XLOOKUP(BI63,ud_organisation_owner[lookupValue],ud_organisation_owner[lookupKey],""))))</f>
        <v/>
      </c>
      <c r="BK63" s="3" t="str">
        <f t="shared" si="4"/>
        <v/>
      </c>
      <c r="BL63" s="3" t="str">
        <f>IF($A63="","",IF((AND($A63="ADD",OR(BK63="",BK63="Queenstown-Lakes District Council"))),"70",(_xlfn.XLOOKUP(BK63,ud_organisation_owner[lookupValue],ud_organisation_owner[lookupKey],""))))</f>
        <v/>
      </c>
      <c r="BM63" s="3" t="str">
        <f t="shared" si="5"/>
        <v/>
      </c>
      <c r="BN63" s="3" t="str">
        <f>IF($A63="","",IF((AND($A63="ADD",OR(BM63="",BM63="Local Authority"))),"17",(_xlfn.XLOOKUP(BM63,ud_sub_organisation[lookupValue],ud_sub_organisation[lookupKey],""))))</f>
        <v/>
      </c>
      <c r="BP63" s="3" t="str">
        <f>IF($A63="ADD",IF(NOT(ISBLANK(BO63)),_xlfn.XLOOKUP(BO63,ud_maintenance_organisation[lookupValue],ud_maintenance_organisation[lookupKey],"ERROR"),""), "")</f>
        <v/>
      </c>
      <c r="BQ63" s="3" t="str">
        <f t="shared" si="6"/>
        <v/>
      </c>
      <c r="BR63" s="3" t="str">
        <f>IF($A63="","",IF((AND($A63="ADD",OR(BQ63="",BQ63="Vested Assets"))),"12",(_xlfn.XLOOKUP(BQ63,ud_work_category[lookupValue],ud_work_category[lookupKey],""))))</f>
        <v/>
      </c>
      <c r="BS63" s="8"/>
      <c r="BT63" s="2" t="str">
        <f t="shared" si="7"/>
        <v/>
      </c>
      <c r="BU63" s="3" t="str">
        <f t="shared" si="8"/>
        <v/>
      </c>
      <c r="BV63" s="3" t="str">
        <f>IF($A63="","",IF((AND($A63="ADD",OR(BU63="",BU63="Excellent"))),"1",(_xlfn.XLOOKUP(BU63,condition[lookupValue],condition[lookupKey],""))))</f>
        <v/>
      </c>
      <c r="BW63" s="7" t="str">
        <f t="shared" si="9"/>
        <v/>
      </c>
      <c r="BX63" s="9"/>
    </row>
    <row r="64" spans="2:76" x14ac:dyDescent="0.25">
      <c r="B64" s="4"/>
      <c r="D64" s="3" t="str">
        <f>IF($A64="ADD",IF(NOT(ISBLANK(C64)),_xlfn.XLOOKUP(C64,ud_amds_table_list[lookupValue],ud_amds_table_list[lookupKey],"ERROR"),""), "")</f>
        <v/>
      </c>
      <c r="G64" s="3" t="str">
        <f>IF($A64="ADD",IF(NOT(ISBLANK(F64)),_xlfn.XLOOKUP(F64,roadnames[lookupValue],roadnames[lookupKey],"ERROR"),""), "")</f>
        <v/>
      </c>
      <c r="H64" s="5"/>
      <c r="I64" s="5"/>
      <c r="J64" s="6"/>
      <c r="L64" s="3" t="str">
        <f>IF($A64="ADD",IF(NOT(ISBLANK(K64)),_xlfn.XLOOKUP(K64,side[lookupValue],side[lookupKey],"ERROR"),""), "")</f>
        <v/>
      </c>
      <c r="M64" s="4"/>
      <c r="N64" s="4"/>
      <c r="O64" s="4"/>
      <c r="S64" s="3" t="str">
        <f>IF($A64="ADD",IF(NOT(ISBLANK(R64)),_xlfn.XLOOKUP(R64,ud_tcd_sign_class[lookupValue],ud_tcd_sign_class[lookupKey],"ERROR"),""), "")</f>
        <v/>
      </c>
      <c r="U64" s="3" t="str">
        <f>IF($A64="ADD",IF(NOT(ISBLANK(T64)),_xlfn.XLOOKUP(1,(ud_tcd_sign_subclass_lookup=T64)*(ud_tcd_sign_subclass_parentKey=S64),ud_tcd_sign_subclass[lookupKey],"ERROR"),""), "")</f>
        <v/>
      </c>
      <c r="W64" s="3" t="str">
        <f>IF($A64="ADD",IF(NOT(ISBLANK(V64)),_xlfn.XLOOKUP(1,(ud_tcd_sign_type_ne_lookup=V64)*(ud_tcd_sign_type_ne_parentKey=T64),ud_tcd_sign_type_ne[lookupKey],"ERROR"),""), "")</f>
        <v/>
      </c>
      <c r="Y64" s="3" t="str">
        <f>IF($A64="ADD",IF(NOT(ISBLANK(X64)),_xlfn.XLOOKUP(X64,ud_non_tcd_sign_type[lookupValue],ud_non_tcd_sign_type[lookupKey],"ERROR"),""), "")</f>
        <v/>
      </c>
      <c r="AE64" s="3" t="str">
        <f>IF($A64="ADD",IF(NOT(ISBLANK(AD64)),_xlfn.XLOOKUP(AD64,ud_sign_background_colour[lookupValue],ud_sign_background_colour[lookupKey],"ERROR"),""), "")</f>
        <v/>
      </c>
      <c r="AF64" s="8"/>
      <c r="AI64" s="3" t="str">
        <f>IF($A64="ADD",IF(NOT(ISBLANK(AH64)),_xlfn.XLOOKUP(AH64,ud_sign_connection_mode[lookupValue],ud_sign_connection_mode[lookupKey],"ERROR"),""), "")</f>
        <v/>
      </c>
      <c r="AJ64" s="4"/>
      <c r="AM64" s="3" t="str">
        <f>IF($A64="ADD",IF(NOT(ISBLANK(AL64)),_xlfn.XLOOKUP(AL64,indicating_dir[lookupValue],indicating_dir[lookupKey],"ERROR"),""), "")</f>
        <v/>
      </c>
      <c r="AO64" s="3" t="str">
        <f>IF($A64="ADD",IF(NOT(ISBLANK(AN64)),_xlfn.XLOOKUP(AN64,frame[lookupValue],frame[lookupKey],"ERROR"),""), "")</f>
        <v/>
      </c>
      <c r="AQ64" s="3" t="str">
        <f>IF($A64="ADD",IF(NOT(ISBLANK(AP64)),_xlfn.XLOOKUP(AP64,sign_substrate[lookupValue],sign_substrate[lookupKey],"ERROR"),""), "")</f>
        <v/>
      </c>
      <c r="AS64" s="3" t="str">
        <f>IF($A64="ADD",IF(NOT(ISBLANK(AR64)),_xlfn.XLOOKUP(AR64,sign_material[lookupValue],sign_material[lookupKey],"ERROR"),""), "")</f>
        <v/>
      </c>
      <c r="AT64" s="3" t="str">
        <f t="shared" si="0"/>
        <v/>
      </c>
      <c r="AV64" s="3" t="str">
        <f>IF($A64="ADD",IF(NOT(ISBLANK(AU64)),_xlfn.XLOOKUP(AU64,sign_material[lookupValue],sign_material[lookupKey],"ERROR"),""), "")</f>
        <v/>
      </c>
      <c r="AX64" s="3" t="str">
        <f>IF($A64="ADD",IF(NOT(ISBLANK(AW64)),_xlfn.XLOOKUP(AW64,sign_colour[lookupValue],sign_colour[lookupKey],"ERROR"),""), "")</f>
        <v/>
      </c>
      <c r="AY64" s="7"/>
      <c r="AZ64" s="4" t="str">
        <f t="shared" ca="1" si="1"/>
        <v/>
      </c>
      <c r="BA64" s="4"/>
      <c r="BB64" s="3" t="str">
        <f t="shared" si="2"/>
        <v/>
      </c>
      <c r="BC64" s="3" t="str">
        <f>IF($A64="","",IF((AND($A64="ADD",OR(BB64="",BB64="In Use"))),"5",(_xlfn.XLOOKUP(BB64,ud_asset_status[lookupValue],ud_asset_status[lookupKey],""))))</f>
        <v/>
      </c>
      <c r="BE64" s="3" t="str">
        <f>IF($A64="ADD",IF(NOT(ISBLANK(BD64)),_xlfn.XLOOKUP(BD64,ud_replacement_status[lookupValue],ud_replacement_status[lookupKey],"ERROR"),""), "")</f>
        <v/>
      </c>
      <c r="BF64" s="7"/>
      <c r="BH64" s="3" t="str">
        <f>IF($A64="ADD",IF(NOT(ISBLANK(BG64)),_xlfn.XLOOKUP(BG64,ar_replace_reason[lookupValue],ar_replace_reason[lookupKey],"ERROR"),""), "")</f>
        <v/>
      </c>
      <c r="BI64" s="3" t="str">
        <f t="shared" si="3"/>
        <v/>
      </c>
      <c r="BJ64" s="3" t="str">
        <f>IF($A64="","",IF((AND($A64="ADD",OR(BI64="",BI64="Queenstown-Lakes District Council"))),"70",(_xlfn.XLOOKUP(BI64,ud_organisation_owner[lookupValue],ud_organisation_owner[lookupKey],""))))</f>
        <v/>
      </c>
      <c r="BK64" s="3" t="str">
        <f t="shared" si="4"/>
        <v/>
      </c>
      <c r="BL64" s="3" t="str">
        <f>IF($A64="","",IF((AND($A64="ADD",OR(BK64="",BK64="Queenstown-Lakes District Council"))),"70",(_xlfn.XLOOKUP(BK64,ud_organisation_owner[lookupValue],ud_organisation_owner[lookupKey],""))))</f>
        <v/>
      </c>
      <c r="BM64" s="3" t="str">
        <f t="shared" si="5"/>
        <v/>
      </c>
      <c r="BN64" s="3" t="str">
        <f>IF($A64="","",IF((AND($A64="ADD",OR(BM64="",BM64="Local Authority"))),"17",(_xlfn.XLOOKUP(BM64,ud_sub_organisation[lookupValue],ud_sub_organisation[lookupKey],""))))</f>
        <v/>
      </c>
      <c r="BP64" s="3" t="str">
        <f>IF($A64="ADD",IF(NOT(ISBLANK(BO64)),_xlfn.XLOOKUP(BO64,ud_maintenance_organisation[lookupValue],ud_maintenance_organisation[lookupKey],"ERROR"),""), "")</f>
        <v/>
      </c>
      <c r="BQ64" s="3" t="str">
        <f t="shared" si="6"/>
        <v/>
      </c>
      <c r="BR64" s="3" t="str">
        <f>IF($A64="","",IF((AND($A64="ADD",OR(BQ64="",BQ64="Vested Assets"))),"12",(_xlfn.XLOOKUP(BQ64,ud_work_category[lookupValue],ud_work_category[lookupKey],""))))</f>
        <v/>
      </c>
      <c r="BS64" s="8"/>
      <c r="BT64" s="2" t="str">
        <f t="shared" si="7"/>
        <v/>
      </c>
      <c r="BU64" s="3" t="str">
        <f t="shared" si="8"/>
        <v/>
      </c>
      <c r="BV64" s="3" t="str">
        <f>IF($A64="","",IF((AND($A64="ADD",OR(BU64="",BU64="Excellent"))),"1",(_xlfn.XLOOKUP(BU64,condition[lookupValue],condition[lookupKey],""))))</f>
        <v/>
      </c>
      <c r="BW64" s="7" t="str">
        <f t="shared" si="9"/>
        <v/>
      </c>
      <c r="BX64" s="9"/>
    </row>
    <row r="65" spans="2:76" x14ac:dyDescent="0.25">
      <c r="B65" s="4"/>
      <c r="D65" s="3" t="str">
        <f>IF($A65="ADD",IF(NOT(ISBLANK(C65)),_xlfn.XLOOKUP(C65,ud_amds_table_list[lookupValue],ud_amds_table_list[lookupKey],"ERROR"),""), "")</f>
        <v/>
      </c>
      <c r="G65" s="3" t="str">
        <f>IF($A65="ADD",IF(NOT(ISBLANK(F65)),_xlfn.XLOOKUP(F65,roadnames[lookupValue],roadnames[lookupKey],"ERROR"),""), "")</f>
        <v/>
      </c>
      <c r="H65" s="5"/>
      <c r="I65" s="5"/>
      <c r="J65" s="6"/>
      <c r="L65" s="3" t="str">
        <f>IF($A65="ADD",IF(NOT(ISBLANK(K65)),_xlfn.XLOOKUP(K65,side[lookupValue],side[lookupKey],"ERROR"),""), "")</f>
        <v/>
      </c>
      <c r="M65" s="4"/>
      <c r="N65" s="4"/>
      <c r="O65" s="4"/>
      <c r="S65" s="3" t="str">
        <f>IF($A65="ADD",IF(NOT(ISBLANK(R65)),_xlfn.XLOOKUP(R65,ud_tcd_sign_class[lookupValue],ud_tcd_sign_class[lookupKey],"ERROR"),""), "")</f>
        <v/>
      </c>
      <c r="U65" s="3" t="str">
        <f>IF($A65="ADD",IF(NOT(ISBLANK(T65)),_xlfn.XLOOKUP(1,(ud_tcd_sign_subclass_lookup=T65)*(ud_tcd_sign_subclass_parentKey=S65),ud_tcd_sign_subclass[lookupKey],"ERROR"),""), "")</f>
        <v/>
      </c>
      <c r="W65" s="3" t="str">
        <f>IF($A65="ADD",IF(NOT(ISBLANK(V65)),_xlfn.XLOOKUP(1,(ud_tcd_sign_type_ne_lookup=V65)*(ud_tcd_sign_type_ne_parentKey=T65),ud_tcd_sign_type_ne[lookupKey],"ERROR"),""), "")</f>
        <v/>
      </c>
      <c r="Y65" s="3" t="str">
        <f>IF($A65="ADD",IF(NOT(ISBLANK(X65)),_xlfn.XLOOKUP(X65,ud_non_tcd_sign_type[lookupValue],ud_non_tcd_sign_type[lookupKey],"ERROR"),""), "")</f>
        <v/>
      </c>
      <c r="AE65" s="3" t="str">
        <f>IF($A65="ADD",IF(NOT(ISBLANK(AD65)),_xlfn.XLOOKUP(AD65,ud_sign_background_colour[lookupValue],ud_sign_background_colour[lookupKey],"ERROR"),""), "")</f>
        <v/>
      </c>
      <c r="AF65" s="8"/>
      <c r="AI65" s="3" t="str">
        <f>IF($A65="ADD",IF(NOT(ISBLANK(AH65)),_xlfn.XLOOKUP(AH65,ud_sign_connection_mode[lookupValue],ud_sign_connection_mode[lookupKey],"ERROR"),""), "")</f>
        <v/>
      </c>
      <c r="AJ65" s="4"/>
      <c r="AM65" s="3" t="str">
        <f>IF($A65="ADD",IF(NOT(ISBLANK(AL65)),_xlfn.XLOOKUP(AL65,indicating_dir[lookupValue],indicating_dir[lookupKey],"ERROR"),""), "")</f>
        <v/>
      </c>
      <c r="AO65" s="3" t="str">
        <f>IF($A65="ADD",IF(NOT(ISBLANK(AN65)),_xlfn.XLOOKUP(AN65,frame[lookupValue],frame[lookupKey],"ERROR"),""), "")</f>
        <v/>
      </c>
      <c r="AQ65" s="3" t="str">
        <f>IF($A65="ADD",IF(NOT(ISBLANK(AP65)),_xlfn.XLOOKUP(AP65,sign_substrate[lookupValue],sign_substrate[lookupKey],"ERROR"),""), "")</f>
        <v/>
      </c>
      <c r="AS65" s="3" t="str">
        <f>IF($A65="ADD",IF(NOT(ISBLANK(AR65)),_xlfn.XLOOKUP(AR65,sign_material[lookupValue],sign_material[lookupKey],"ERROR"),""), "")</f>
        <v/>
      </c>
      <c r="AT65" s="3" t="str">
        <f t="shared" si="0"/>
        <v/>
      </c>
      <c r="AV65" s="3" t="str">
        <f>IF($A65="ADD",IF(NOT(ISBLANK(AU65)),_xlfn.XLOOKUP(AU65,sign_material[lookupValue],sign_material[lookupKey],"ERROR"),""), "")</f>
        <v/>
      </c>
      <c r="AX65" s="3" t="str">
        <f>IF($A65="ADD",IF(NOT(ISBLANK(AW65)),_xlfn.XLOOKUP(AW65,sign_colour[lookupValue],sign_colour[lookupKey],"ERROR"),""), "")</f>
        <v/>
      </c>
      <c r="AY65" s="7"/>
      <c r="AZ65" s="4" t="str">
        <f t="shared" ca="1" si="1"/>
        <v/>
      </c>
      <c r="BA65" s="4"/>
      <c r="BB65" s="3" t="str">
        <f t="shared" si="2"/>
        <v/>
      </c>
      <c r="BC65" s="3" t="str">
        <f>IF($A65="","",IF((AND($A65="ADD",OR(BB65="",BB65="In Use"))),"5",(_xlfn.XLOOKUP(BB65,ud_asset_status[lookupValue],ud_asset_status[lookupKey],""))))</f>
        <v/>
      </c>
      <c r="BE65" s="3" t="str">
        <f>IF($A65="ADD",IF(NOT(ISBLANK(BD65)),_xlfn.XLOOKUP(BD65,ud_replacement_status[lookupValue],ud_replacement_status[lookupKey],"ERROR"),""), "")</f>
        <v/>
      </c>
      <c r="BF65" s="7"/>
      <c r="BH65" s="3" t="str">
        <f>IF($A65="ADD",IF(NOT(ISBLANK(BG65)),_xlfn.XLOOKUP(BG65,ar_replace_reason[lookupValue],ar_replace_reason[lookupKey],"ERROR"),""), "")</f>
        <v/>
      </c>
      <c r="BI65" s="3" t="str">
        <f t="shared" si="3"/>
        <v/>
      </c>
      <c r="BJ65" s="3" t="str">
        <f>IF($A65="","",IF((AND($A65="ADD",OR(BI65="",BI65="Queenstown-Lakes District Council"))),"70",(_xlfn.XLOOKUP(BI65,ud_organisation_owner[lookupValue],ud_organisation_owner[lookupKey],""))))</f>
        <v/>
      </c>
      <c r="BK65" s="3" t="str">
        <f t="shared" si="4"/>
        <v/>
      </c>
      <c r="BL65" s="3" t="str">
        <f>IF($A65="","",IF((AND($A65="ADD",OR(BK65="",BK65="Queenstown-Lakes District Council"))),"70",(_xlfn.XLOOKUP(BK65,ud_organisation_owner[lookupValue],ud_organisation_owner[lookupKey],""))))</f>
        <v/>
      </c>
      <c r="BM65" s="3" t="str">
        <f t="shared" si="5"/>
        <v/>
      </c>
      <c r="BN65" s="3" t="str">
        <f>IF($A65="","",IF((AND($A65="ADD",OR(BM65="",BM65="Local Authority"))),"17",(_xlfn.XLOOKUP(BM65,ud_sub_organisation[lookupValue],ud_sub_organisation[lookupKey],""))))</f>
        <v/>
      </c>
      <c r="BP65" s="3" t="str">
        <f>IF($A65="ADD",IF(NOT(ISBLANK(BO65)),_xlfn.XLOOKUP(BO65,ud_maintenance_organisation[lookupValue],ud_maintenance_organisation[lookupKey],"ERROR"),""), "")</f>
        <v/>
      </c>
      <c r="BQ65" s="3" t="str">
        <f t="shared" si="6"/>
        <v/>
      </c>
      <c r="BR65" s="3" t="str">
        <f>IF($A65="","",IF((AND($A65="ADD",OR(BQ65="",BQ65="Vested Assets"))),"12",(_xlfn.XLOOKUP(BQ65,ud_work_category[lookupValue],ud_work_category[lookupKey],""))))</f>
        <v/>
      </c>
      <c r="BS65" s="8"/>
      <c r="BT65" s="2" t="str">
        <f t="shared" si="7"/>
        <v/>
      </c>
      <c r="BU65" s="3" t="str">
        <f t="shared" si="8"/>
        <v/>
      </c>
      <c r="BV65" s="3" t="str">
        <f>IF($A65="","",IF((AND($A65="ADD",OR(BU65="",BU65="Excellent"))),"1",(_xlfn.XLOOKUP(BU65,condition[lookupValue],condition[lookupKey],""))))</f>
        <v/>
      </c>
      <c r="BW65" s="7" t="str">
        <f t="shared" si="9"/>
        <v/>
      </c>
      <c r="BX65" s="9"/>
    </row>
    <row r="66" spans="2:76" x14ac:dyDescent="0.25">
      <c r="B66" s="4"/>
      <c r="D66" s="3" t="str">
        <f>IF($A66="ADD",IF(NOT(ISBLANK(C66)),_xlfn.XLOOKUP(C66,ud_amds_table_list[lookupValue],ud_amds_table_list[lookupKey],"ERROR"),""), "")</f>
        <v/>
      </c>
      <c r="G66" s="3" t="str">
        <f>IF($A66="ADD",IF(NOT(ISBLANK(F66)),_xlfn.XLOOKUP(F66,roadnames[lookupValue],roadnames[lookupKey],"ERROR"),""), "")</f>
        <v/>
      </c>
      <c r="H66" s="5"/>
      <c r="I66" s="5"/>
      <c r="J66" s="6"/>
      <c r="L66" s="3" t="str">
        <f>IF($A66="ADD",IF(NOT(ISBLANK(K66)),_xlfn.XLOOKUP(K66,side[lookupValue],side[lookupKey],"ERROR"),""), "")</f>
        <v/>
      </c>
      <c r="M66" s="4"/>
      <c r="N66" s="4"/>
      <c r="O66" s="4"/>
      <c r="S66" s="3" t="str">
        <f>IF($A66="ADD",IF(NOT(ISBLANK(R66)),_xlfn.XLOOKUP(R66,ud_tcd_sign_class[lookupValue],ud_tcd_sign_class[lookupKey],"ERROR"),""), "")</f>
        <v/>
      </c>
      <c r="U66" s="3" t="str">
        <f>IF($A66="ADD",IF(NOT(ISBLANK(T66)),_xlfn.XLOOKUP(1,(ud_tcd_sign_subclass_lookup=T66)*(ud_tcd_sign_subclass_parentKey=S66),ud_tcd_sign_subclass[lookupKey],"ERROR"),""), "")</f>
        <v/>
      </c>
      <c r="W66" s="3" t="str">
        <f>IF($A66="ADD",IF(NOT(ISBLANK(V66)),_xlfn.XLOOKUP(1,(ud_tcd_sign_type_ne_lookup=V66)*(ud_tcd_sign_type_ne_parentKey=T66),ud_tcd_sign_type_ne[lookupKey],"ERROR"),""), "")</f>
        <v/>
      </c>
      <c r="Y66" s="3" t="str">
        <f>IF($A66="ADD",IF(NOT(ISBLANK(X66)),_xlfn.XLOOKUP(X66,ud_non_tcd_sign_type[lookupValue],ud_non_tcd_sign_type[lookupKey],"ERROR"),""), "")</f>
        <v/>
      </c>
      <c r="AE66" s="3" t="str">
        <f>IF($A66="ADD",IF(NOT(ISBLANK(AD66)),_xlfn.XLOOKUP(AD66,ud_sign_background_colour[lookupValue],ud_sign_background_colour[lookupKey],"ERROR"),""), "")</f>
        <v/>
      </c>
      <c r="AF66" s="8"/>
      <c r="AI66" s="3" t="str">
        <f>IF($A66="ADD",IF(NOT(ISBLANK(AH66)),_xlfn.XLOOKUP(AH66,ud_sign_connection_mode[lookupValue],ud_sign_connection_mode[lookupKey],"ERROR"),""), "")</f>
        <v/>
      </c>
      <c r="AJ66" s="4"/>
      <c r="AM66" s="3" t="str">
        <f>IF($A66="ADD",IF(NOT(ISBLANK(AL66)),_xlfn.XLOOKUP(AL66,indicating_dir[lookupValue],indicating_dir[lookupKey],"ERROR"),""), "")</f>
        <v/>
      </c>
      <c r="AO66" s="3" t="str">
        <f>IF($A66="ADD",IF(NOT(ISBLANK(AN66)),_xlfn.XLOOKUP(AN66,frame[lookupValue],frame[lookupKey],"ERROR"),""), "")</f>
        <v/>
      </c>
      <c r="AQ66" s="3" t="str">
        <f>IF($A66="ADD",IF(NOT(ISBLANK(AP66)),_xlfn.XLOOKUP(AP66,sign_substrate[lookupValue],sign_substrate[lookupKey],"ERROR"),""), "")</f>
        <v/>
      </c>
      <c r="AS66" s="3" t="str">
        <f>IF($A66="ADD",IF(NOT(ISBLANK(AR66)),_xlfn.XLOOKUP(AR66,sign_material[lookupValue],sign_material[lookupKey],"ERROR"),""), "")</f>
        <v/>
      </c>
      <c r="AT66" s="3" t="str">
        <f t="shared" si="0"/>
        <v/>
      </c>
      <c r="AV66" s="3" t="str">
        <f>IF($A66="ADD",IF(NOT(ISBLANK(AU66)),_xlfn.XLOOKUP(AU66,sign_material[lookupValue],sign_material[lookupKey],"ERROR"),""), "")</f>
        <v/>
      </c>
      <c r="AX66" s="3" t="str">
        <f>IF($A66="ADD",IF(NOT(ISBLANK(AW66)),_xlfn.XLOOKUP(AW66,sign_colour[lookupValue],sign_colour[lookupKey],"ERROR"),""), "")</f>
        <v/>
      </c>
      <c r="AY66" s="7"/>
      <c r="AZ66" s="4" t="str">
        <f t="shared" ca="1" si="1"/>
        <v/>
      </c>
      <c r="BA66" s="4"/>
      <c r="BB66" s="3" t="str">
        <f t="shared" si="2"/>
        <v/>
      </c>
      <c r="BC66" s="3" t="str">
        <f>IF($A66="","",IF((AND($A66="ADD",OR(BB66="",BB66="In Use"))),"5",(_xlfn.XLOOKUP(BB66,ud_asset_status[lookupValue],ud_asset_status[lookupKey],""))))</f>
        <v/>
      </c>
      <c r="BE66" s="3" t="str">
        <f>IF($A66="ADD",IF(NOT(ISBLANK(BD66)),_xlfn.XLOOKUP(BD66,ud_replacement_status[lookupValue],ud_replacement_status[lookupKey],"ERROR"),""), "")</f>
        <v/>
      </c>
      <c r="BF66" s="7"/>
      <c r="BH66" s="3" t="str">
        <f>IF($A66="ADD",IF(NOT(ISBLANK(BG66)),_xlfn.XLOOKUP(BG66,ar_replace_reason[lookupValue],ar_replace_reason[lookupKey],"ERROR"),""), "")</f>
        <v/>
      </c>
      <c r="BI66" s="3" t="str">
        <f t="shared" si="3"/>
        <v/>
      </c>
      <c r="BJ66" s="3" t="str">
        <f>IF($A66="","",IF((AND($A66="ADD",OR(BI66="",BI66="Queenstown-Lakes District Council"))),"70",(_xlfn.XLOOKUP(BI66,ud_organisation_owner[lookupValue],ud_organisation_owner[lookupKey],""))))</f>
        <v/>
      </c>
      <c r="BK66" s="3" t="str">
        <f t="shared" si="4"/>
        <v/>
      </c>
      <c r="BL66" s="3" t="str">
        <f>IF($A66="","",IF((AND($A66="ADD",OR(BK66="",BK66="Queenstown-Lakes District Council"))),"70",(_xlfn.XLOOKUP(BK66,ud_organisation_owner[lookupValue],ud_organisation_owner[lookupKey],""))))</f>
        <v/>
      </c>
      <c r="BM66" s="3" t="str">
        <f t="shared" si="5"/>
        <v/>
      </c>
      <c r="BN66" s="3" t="str">
        <f>IF($A66="","",IF((AND($A66="ADD",OR(BM66="",BM66="Local Authority"))),"17",(_xlfn.XLOOKUP(BM66,ud_sub_organisation[lookupValue],ud_sub_organisation[lookupKey],""))))</f>
        <v/>
      </c>
      <c r="BP66" s="3" t="str">
        <f>IF($A66="ADD",IF(NOT(ISBLANK(BO66)),_xlfn.XLOOKUP(BO66,ud_maintenance_organisation[lookupValue],ud_maintenance_organisation[lookupKey],"ERROR"),""), "")</f>
        <v/>
      </c>
      <c r="BQ66" s="3" t="str">
        <f t="shared" si="6"/>
        <v/>
      </c>
      <c r="BR66" s="3" t="str">
        <f>IF($A66="","",IF((AND($A66="ADD",OR(BQ66="",BQ66="Vested Assets"))),"12",(_xlfn.XLOOKUP(BQ66,ud_work_category[lookupValue],ud_work_category[lookupKey],""))))</f>
        <v/>
      </c>
      <c r="BS66" s="8"/>
      <c r="BT66" s="2" t="str">
        <f t="shared" si="7"/>
        <v/>
      </c>
      <c r="BU66" s="3" t="str">
        <f t="shared" si="8"/>
        <v/>
      </c>
      <c r="BV66" s="3" t="str">
        <f>IF($A66="","",IF((AND($A66="ADD",OR(BU66="",BU66="Excellent"))),"1",(_xlfn.XLOOKUP(BU66,condition[lookupValue],condition[lookupKey],""))))</f>
        <v/>
      </c>
      <c r="BW66" s="7" t="str">
        <f t="shared" si="9"/>
        <v/>
      </c>
      <c r="BX66" s="9"/>
    </row>
    <row r="67" spans="2:76" x14ac:dyDescent="0.25">
      <c r="B67" s="4"/>
      <c r="D67" s="3" t="str">
        <f>IF($A67="ADD",IF(NOT(ISBLANK(C67)),_xlfn.XLOOKUP(C67,ud_amds_table_list[lookupValue],ud_amds_table_list[lookupKey],"ERROR"),""), "")</f>
        <v/>
      </c>
      <c r="G67" s="3" t="str">
        <f>IF($A67="ADD",IF(NOT(ISBLANK(F67)),_xlfn.XLOOKUP(F67,roadnames[lookupValue],roadnames[lookupKey],"ERROR"),""), "")</f>
        <v/>
      </c>
      <c r="H67" s="5"/>
      <c r="I67" s="5"/>
      <c r="J67" s="6"/>
      <c r="L67" s="3" t="str">
        <f>IF($A67="ADD",IF(NOT(ISBLANK(K67)),_xlfn.XLOOKUP(K67,side[lookupValue],side[lookupKey],"ERROR"),""), "")</f>
        <v/>
      </c>
      <c r="M67" s="4"/>
      <c r="N67" s="4"/>
      <c r="O67" s="4"/>
      <c r="S67" s="3" t="str">
        <f>IF($A67="ADD",IF(NOT(ISBLANK(R67)),_xlfn.XLOOKUP(R67,ud_tcd_sign_class[lookupValue],ud_tcd_sign_class[lookupKey],"ERROR"),""), "")</f>
        <v/>
      </c>
      <c r="U67" s="3" t="str">
        <f>IF($A67="ADD",IF(NOT(ISBLANK(T67)),_xlfn.XLOOKUP(1,(ud_tcd_sign_subclass_lookup=T67)*(ud_tcd_sign_subclass_parentKey=S67),ud_tcd_sign_subclass[lookupKey],"ERROR"),""), "")</f>
        <v/>
      </c>
      <c r="W67" s="3" t="str">
        <f>IF($A67="ADD",IF(NOT(ISBLANK(V67)),_xlfn.XLOOKUP(1,(ud_tcd_sign_type_ne_lookup=V67)*(ud_tcd_sign_type_ne_parentKey=T67),ud_tcd_sign_type_ne[lookupKey],"ERROR"),""), "")</f>
        <v/>
      </c>
      <c r="Y67" s="3" t="str">
        <f>IF($A67="ADD",IF(NOT(ISBLANK(X67)),_xlfn.XLOOKUP(X67,ud_non_tcd_sign_type[lookupValue],ud_non_tcd_sign_type[lookupKey],"ERROR"),""), "")</f>
        <v/>
      </c>
      <c r="AE67" s="3" t="str">
        <f>IF($A67="ADD",IF(NOT(ISBLANK(AD67)),_xlfn.XLOOKUP(AD67,ud_sign_background_colour[lookupValue],ud_sign_background_colour[lookupKey],"ERROR"),""), "")</f>
        <v/>
      </c>
      <c r="AF67" s="8"/>
      <c r="AI67" s="3" t="str">
        <f>IF($A67="ADD",IF(NOT(ISBLANK(AH67)),_xlfn.XLOOKUP(AH67,ud_sign_connection_mode[lookupValue],ud_sign_connection_mode[lookupKey],"ERROR"),""), "")</f>
        <v/>
      </c>
      <c r="AJ67" s="4"/>
      <c r="AM67" s="3" t="str">
        <f>IF($A67="ADD",IF(NOT(ISBLANK(AL67)),_xlfn.XLOOKUP(AL67,indicating_dir[lookupValue],indicating_dir[lookupKey],"ERROR"),""), "")</f>
        <v/>
      </c>
      <c r="AO67" s="3" t="str">
        <f>IF($A67="ADD",IF(NOT(ISBLANK(AN67)),_xlfn.XLOOKUP(AN67,frame[lookupValue],frame[lookupKey],"ERROR"),""), "")</f>
        <v/>
      </c>
      <c r="AQ67" s="3" t="str">
        <f>IF($A67="ADD",IF(NOT(ISBLANK(AP67)),_xlfn.XLOOKUP(AP67,sign_substrate[lookupValue],sign_substrate[lookupKey],"ERROR"),""), "")</f>
        <v/>
      </c>
      <c r="AS67" s="3" t="str">
        <f>IF($A67="ADD",IF(NOT(ISBLANK(AR67)),_xlfn.XLOOKUP(AR67,sign_material[lookupValue],sign_material[lookupKey],"ERROR"),""), "")</f>
        <v/>
      </c>
      <c r="AT67" s="3" t="str">
        <f t="shared" si="0"/>
        <v/>
      </c>
      <c r="AV67" s="3" t="str">
        <f>IF($A67="ADD",IF(NOT(ISBLANK(AU67)),_xlfn.XLOOKUP(AU67,sign_material[lookupValue],sign_material[lookupKey],"ERROR"),""), "")</f>
        <v/>
      </c>
      <c r="AX67" s="3" t="str">
        <f>IF($A67="ADD",IF(NOT(ISBLANK(AW67)),_xlfn.XLOOKUP(AW67,sign_colour[lookupValue],sign_colour[lookupKey],"ERROR"),""), "")</f>
        <v/>
      </c>
      <c r="AY67" s="7"/>
      <c r="AZ67" s="4" t="str">
        <f t="shared" ca="1" si="1"/>
        <v/>
      </c>
      <c r="BA67" s="4"/>
      <c r="BB67" s="3" t="str">
        <f t="shared" si="2"/>
        <v/>
      </c>
      <c r="BC67" s="3" t="str">
        <f>IF($A67="","",IF((AND($A67="ADD",OR(BB67="",BB67="In Use"))),"5",(_xlfn.XLOOKUP(BB67,ud_asset_status[lookupValue],ud_asset_status[lookupKey],""))))</f>
        <v/>
      </c>
      <c r="BE67" s="3" t="str">
        <f>IF($A67="ADD",IF(NOT(ISBLANK(BD67)),_xlfn.XLOOKUP(BD67,ud_replacement_status[lookupValue],ud_replacement_status[lookupKey],"ERROR"),""), "")</f>
        <v/>
      </c>
      <c r="BF67" s="7"/>
      <c r="BH67" s="3" t="str">
        <f>IF($A67="ADD",IF(NOT(ISBLANK(BG67)),_xlfn.XLOOKUP(BG67,ar_replace_reason[lookupValue],ar_replace_reason[lookupKey],"ERROR"),""), "")</f>
        <v/>
      </c>
      <c r="BI67" s="3" t="str">
        <f t="shared" si="3"/>
        <v/>
      </c>
      <c r="BJ67" s="3" t="str">
        <f>IF($A67="","",IF((AND($A67="ADD",OR(BI67="",BI67="Queenstown-Lakes District Council"))),"70",(_xlfn.XLOOKUP(BI67,ud_organisation_owner[lookupValue],ud_organisation_owner[lookupKey],""))))</f>
        <v/>
      </c>
      <c r="BK67" s="3" t="str">
        <f t="shared" si="4"/>
        <v/>
      </c>
      <c r="BL67" s="3" t="str">
        <f>IF($A67="","",IF((AND($A67="ADD",OR(BK67="",BK67="Queenstown-Lakes District Council"))),"70",(_xlfn.XLOOKUP(BK67,ud_organisation_owner[lookupValue],ud_organisation_owner[lookupKey],""))))</f>
        <v/>
      </c>
      <c r="BM67" s="3" t="str">
        <f t="shared" si="5"/>
        <v/>
      </c>
      <c r="BN67" s="3" t="str">
        <f>IF($A67="","",IF((AND($A67="ADD",OR(BM67="",BM67="Local Authority"))),"17",(_xlfn.XLOOKUP(BM67,ud_sub_organisation[lookupValue],ud_sub_organisation[lookupKey],""))))</f>
        <v/>
      </c>
      <c r="BP67" s="3" t="str">
        <f>IF($A67="ADD",IF(NOT(ISBLANK(BO67)),_xlfn.XLOOKUP(BO67,ud_maintenance_organisation[lookupValue],ud_maintenance_organisation[lookupKey],"ERROR"),""), "")</f>
        <v/>
      </c>
      <c r="BQ67" s="3" t="str">
        <f t="shared" si="6"/>
        <v/>
      </c>
      <c r="BR67" s="3" t="str">
        <f>IF($A67="","",IF((AND($A67="ADD",OR(BQ67="",BQ67="Vested Assets"))),"12",(_xlfn.XLOOKUP(BQ67,ud_work_category[lookupValue],ud_work_category[lookupKey],""))))</f>
        <v/>
      </c>
      <c r="BS67" s="8"/>
      <c r="BT67" s="2" t="str">
        <f t="shared" si="7"/>
        <v/>
      </c>
      <c r="BU67" s="3" t="str">
        <f t="shared" si="8"/>
        <v/>
      </c>
      <c r="BV67" s="3" t="str">
        <f>IF($A67="","",IF((AND($A67="ADD",OR(BU67="",BU67="Excellent"))),"1",(_xlfn.XLOOKUP(BU67,condition[lookupValue],condition[lookupKey],""))))</f>
        <v/>
      </c>
      <c r="BW67" s="7" t="str">
        <f t="shared" si="9"/>
        <v/>
      </c>
      <c r="BX67" s="9"/>
    </row>
    <row r="68" spans="2:76" x14ac:dyDescent="0.25">
      <c r="B68" s="4"/>
      <c r="D68" s="3" t="str">
        <f>IF($A68="ADD",IF(NOT(ISBLANK(C68)),_xlfn.XLOOKUP(C68,ud_amds_table_list[lookupValue],ud_amds_table_list[lookupKey],"ERROR"),""), "")</f>
        <v/>
      </c>
      <c r="G68" s="3" t="str">
        <f>IF($A68="ADD",IF(NOT(ISBLANK(F68)),_xlfn.XLOOKUP(F68,roadnames[lookupValue],roadnames[lookupKey],"ERROR"),""), "")</f>
        <v/>
      </c>
      <c r="H68" s="5"/>
      <c r="I68" s="5"/>
      <c r="J68" s="6"/>
      <c r="L68" s="3" t="str">
        <f>IF($A68="ADD",IF(NOT(ISBLANK(K68)),_xlfn.XLOOKUP(K68,side[lookupValue],side[lookupKey],"ERROR"),""), "")</f>
        <v/>
      </c>
      <c r="M68" s="4"/>
      <c r="N68" s="4"/>
      <c r="O68" s="4"/>
      <c r="S68" s="3" t="str">
        <f>IF($A68="ADD",IF(NOT(ISBLANK(R68)),_xlfn.XLOOKUP(R68,ud_tcd_sign_class[lookupValue],ud_tcd_sign_class[lookupKey],"ERROR"),""), "")</f>
        <v/>
      </c>
      <c r="U68" s="3" t="str">
        <f>IF($A68="ADD",IF(NOT(ISBLANK(T68)),_xlfn.XLOOKUP(1,(ud_tcd_sign_subclass_lookup=T68)*(ud_tcd_sign_subclass_parentKey=S68),ud_tcd_sign_subclass[lookupKey],"ERROR"),""), "")</f>
        <v/>
      </c>
      <c r="W68" s="3" t="str">
        <f>IF($A68="ADD",IF(NOT(ISBLANK(V68)),_xlfn.XLOOKUP(1,(ud_tcd_sign_type_ne_lookup=V68)*(ud_tcd_sign_type_ne_parentKey=T68),ud_tcd_sign_type_ne[lookupKey],"ERROR"),""), "")</f>
        <v/>
      </c>
      <c r="Y68" s="3" t="str">
        <f>IF($A68="ADD",IF(NOT(ISBLANK(X68)),_xlfn.XLOOKUP(X68,ud_non_tcd_sign_type[lookupValue],ud_non_tcd_sign_type[lookupKey],"ERROR"),""), "")</f>
        <v/>
      </c>
      <c r="AE68" s="3" t="str">
        <f>IF($A68="ADD",IF(NOT(ISBLANK(AD68)),_xlfn.XLOOKUP(AD68,ud_sign_background_colour[lookupValue],ud_sign_background_colour[lookupKey],"ERROR"),""), "")</f>
        <v/>
      </c>
      <c r="AF68" s="8"/>
      <c r="AI68" s="3" t="str">
        <f>IF($A68="ADD",IF(NOT(ISBLANK(AH68)),_xlfn.XLOOKUP(AH68,ud_sign_connection_mode[lookupValue],ud_sign_connection_mode[lookupKey],"ERROR"),""), "")</f>
        <v/>
      </c>
      <c r="AJ68" s="4"/>
      <c r="AM68" s="3" t="str">
        <f>IF($A68="ADD",IF(NOT(ISBLANK(AL68)),_xlfn.XLOOKUP(AL68,indicating_dir[lookupValue],indicating_dir[lookupKey],"ERROR"),""), "")</f>
        <v/>
      </c>
      <c r="AO68" s="3" t="str">
        <f>IF($A68="ADD",IF(NOT(ISBLANK(AN68)),_xlfn.XLOOKUP(AN68,frame[lookupValue],frame[lookupKey],"ERROR"),""), "")</f>
        <v/>
      </c>
      <c r="AQ68" s="3" t="str">
        <f>IF($A68="ADD",IF(NOT(ISBLANK(AP68)),_xlfn.XLOOKUP(AP68,sign_substrate[lookupValue],sign_substrate[lookupKey],"ERROR"),""), "")</f>
        <v/>
      </c>
      <c r="AS68" s="3" t="str">
        <f>IF($A68="ADD",IF(NOT(ISBLANK(AR68)),_xlfn.XLOOKUP(AR68,sign_material[lookupValue],sign_material[lookupKey],"ERROR"),""), "")</f>
        <v/>
      </c>
      <c r="AT68" s="3" t="str">
        <f t="shared" si="0"/>
        <v/>
      </c>
      <c r="AV68" s="3" t="str">
        <f>IF($A68="ADD",IF(NOT(ISBLANK(AU68)),_xlfn.XLOOKUP(AU68,sign_material[lookupValue],sign_material[lookupKey],"ERROR"),""), "")</f>
        <v/>
      </c>
      <c r="AX68" s="3" t="str">
        <f>IF($A68="ADD",IF(NOT(ISBLANK(AW68)),_xlfn.XLOOKUP(AW68,sign_colour[lookupValue],sign_colour[lookupKey],"ERROR"),""), "")</f>
        <v/>
      </c>
      <c r="AY68" s="7"/>
      <c r="AZ68" s="4" t="str">
        <f t="shared" ca="1" si="1"/>
        <v/>
      </c>
      <c r="BA68" s="4"/>
      <c r="BB68" s="3" t="str">
        <f t="shared" si="2"/>
        <v/>
      </c>
      <c r="BC68" s="3" t="str">
        <f>IF($A68="","",IF((AND($A68="ADD",OR(BB68="",BB68="In Use"))),"5",(_xlfn.XLOOKUP(BB68,ud_asset_status[lookupValue],ud_asset_status[lookupKey],""))))</f>
        <v/>
      </c>
      <c r="BE68" s="3" t="str">
        <f>IF($A68="ADD",IF(NOT(ISBLANK(BD68)),_xlfn.XLOOKUP(BD68,ud_replacement_status[lookupValue],ud_replacement_status[lookupKey],"ERROR"),""), "")</f>
        <v/>
      </c>
      <c r="BF68" s="7"/>
      <c r="BH68" s="3" t="str">
        <f>IF($A68="ADD",IF(NOT(ISBLANK(BG68)),_xlfn.XLOOKUP(BG68,ar_replace_reason[lookupValue],ar_replace_reason[lookupKey],"ERROR"),""), "")</f>
        <v/>
      </c>
      <c r="BI68" s="3" t="str">
        <f t="shared" si="3"/>
        <v/>
      </c>
      <c r="BJ68" s="3" t="str">
        <f>IF($A68="","",IF((AND($A68="ADD",OR(BI68="",BI68="Queenstown-Lakes District Council"))),"70",(_xlfn.XLOOKUP(BI68,ud_organisation_owner[lookupValue],ud_organisation_owner[lookupKey],""))))</f>
        <v/>
      </c>
      <c r="BK68" s="3" t="str">
        <f t="shared" si="4"/>
        <v/>
      </c>
      <c r="BL68" s="3" t="str">
        <f>IF($A68="","",IF((AND($A68="ADD",OR(BK68="",BK68="Queenstown-Lakes District Council"))),"70",(_xlfn.XLOOKUP(BK68,ud_organisation_owner[lookupValue],ud_organisation_owner[lookupKey],""))))</f>
        <v/>
      </c>
      <c r="BM68" s="3" t="str">
        <f t="shared" si="5"/>
        <v/>
      </c>
      <c r="BN68" s="3" t="str">
        <f>IF($A68="","",IF((AND($A68="ADD",OR(BM68="",BM68="Local Authority"))),"17",(_xlfn.XLOOKUP(BM68,ud_sub_organisation[lookupValue],ud_sub_organisation[lookupKey],""))))</f>
        <v/>
      </c>
      <c r="BP68" s="3" t="str">
        <f>IF($A68="ADD",IF(NOT(ISBLANK(BO68)),_xlfn.XLOOKUP(BO68,ud_maintenance_organisation[lookupValue],ud_maintenance_organisation[lookupKey],"ERROR"),""), "")</f>
        <v/>
      </c>
      <c r="BQ68" s="3" t="str">
        <f t="shared" si="6"/>
        <v/>
      </c>
      <c r="BR68" s="3" t="str">
        <f>IF($A68="","",IF((AND($A68="ADD",OR(BQ68="",BQ68="Vested Assets"))),"12",(_xlfn.XLOOKUP(BQ68,ud_work_category[lookupValue],ud_work_category[lookupKey],""))))</f>
        <v/>
      </c>
      <c r="BS68" s="8"/>
      <c r="BT68" s="2" t="str">
        <f t="shared" si="7"/>
        <v/>
      </c>
      <c r="BU68" s="3" t="str">
        <f t="shared" si="8"/>
        <v/>
      </c>
      <c r="BV68" s="3" t="str">
        <f>IF($A68="","",IF((AND($A68="ADD",OR(BU68="",BU68="Excellent"))),"1",(_xlfn.XLOOKUP(BU68,condition[lookupValue],condition[lookupKey],""))))</f>
        <v/>
      </c>
      <c r="BW68" s="7" t="str">
        <f t="shared" si="9"/>
        <v/>
      </c>
      <c r="BX68" s="9"/>
    </row>
    <row r="69" spans="2:76" x14ac:dyDescent="0.25">
      <c r="B69" s="4"/>
      <c r="D69" s="3" t="str">
        <f>IF($A69="ADD",IF(NOT(ISBLANK(C69)),_xlfn.XLOOKUP(C69,ud_amds_table_list[lookupValue],ud_amds_table_list[lookupKey],"ERROR"),""), "")</f>
        <v/>
      </c>
      <c r="G69" s="3" t="str">
        <f>IF($A69="ADD",IF(NOT(ISBLANK(F69)),_xlfn.XLOOKUP(F69,roadnames[lookupValue],roadnames[lookupKey],"ERROR"),""), "")</f>
        <v/>
      </c>
      <c r="H69" s="5"/>
      <c r="I69" s="5"/>
      <c r="J69" s="6"/>
      <c r="L69" s="3" t="str">
        <f>IF($A69="ADD",IF(NOT(ISBLANK(K69)),_xlfn.XLOOKUP(K69,side[lookupValue],side[lookupKey],"ERROR"),""), "")</f>
        <v/>
      </c>
      <c r="M69" s="4"/>
      <c r="N69" s="4"/>
      <c r="O69" s="4"/>
      <c r="S69" s="3" t="str">
        <f>IF($A69="ADD",IF(NOT(ISBLANK(R69)),_xlfn.XLOOKUP(R69,ud_tcd_sign_class[lookupValue],ud_tcd_sign_class[lookupKey],"ERROR"),""), "")</f>
        <v/>
      </c>
      <c r="U69" s="3" t="str">
        <f>IF($A69="ADD",IF(NOT(ISBLANK(T69)),_xlfn.XLOOKUP(1,(ud_tcd_sign_subclass_lookup=T69)*(ud_tcd_sign_subclass_parentKey=S69),ud_tcd_sign_subclass[lookupKey],"ERROR"),""), "")</f>
        <v/>
      </c>
      <c r="W69" s="3" t="str">
        <f>IF($A69="ADD",IF(NOT(ISBLANK(V69)),_xlfn.XLOOKUP(1,(ud_tcd_sign_type_ne_lookup=V69)*(ud_tcd_sign_type_ne_parentKey=T69),ud_tcd_sign_type_ne[lookupKey],"ERROR"),""), "")</f>
        <v/>
      </c>
      <c r="Y69" s="3" t="str">
        <f>IF($A69="ADD",IF(NOT(ISBLANK(X69)),_xlfn.XLOOKUP(X69,ud_non_tcd_sign_type[lookupValue],ud_non_tcd_sign_type[lookupKey],"ERROR"),""), "")</f>
        <v/>
      </c>
      <c r="AE69" s="3" t="str">
        <f>IF($A69="ADD",IF(NOT(ISBLANK(AD69)),_xlfn.XLOOKUP(AD69,ud_sign_background_colour[lookupValue],ud_sign_background_colour[lookupKey],"ERROR"),""), "")</f>
        <v/>
      </c>
      <c r="AF69" s="8"/>
      <c r="AI69" s="3" t="str">
        <f>IF($A69="ADD",IF(NOT(ISBLANK(AH69)),_xlfn.XLOOKUP(AH69,ud_sign_connection_mode[lookupValue],ud_sign_connection_mode[lookupKey],"ERROR"),""), "")</f>
        <v/>
      </c>
      <c r="AJ69" s="4"/>
      <c r="AM69" s="3" t="str">
        <f>IF($A69="ADD",IF(NOT(ISBLANK(AL69)),_xlfn.XLOOKUP(AL69,indicating_dir[lookupValue],indicating_dir[lookupKey],"ERROR"),""), "")</f>
        <v/>
      </c>
      <c r="AO69" s="3" t="str">
        <f>IF($A69="ADD",IF(NOT(ISBLANK(AN69)),_xlfn.XLOOKUP(AN69,frame[lookupValue],frame[lookupKey],"ERROR"),""), "")</f>
        <v/>
      </c>
      <c r="AQ69" s="3" t="str">
        <f>IF($A69="ADD",IF(NOT(ISBLANK(AP69)),_xlfn.XLOOKUP(AP69,sign_substrate[lookupValue],sign_substrate[lookupKey],"ERROR"),""), "")</f>
        <v/>
      </c>
      <c r="AS69" s="3" t="str">
        <f>IF($A69="ADD",IF(NOT(ISBLANK(AR69)),_xlfn.XLOOKUP(AR69,sign_material[lookupValue],sign_material[lookupKey],"ERROR"),""), "")</f>
        <v/>
      </c>
      <c r="AT69" s="3" t="str">
        <f t="shared" si="0"/>
        <v/>
      </c>
      <c r="AV69" s="3" t="str">
        <f>IF($A69="ADD",IF(NOT(ISBLANK(AU69)),_xlfn.XLOOKUP(AU69,sign_material[lookupValue],sign_material[lookupKey],"ERROR"),""), "")</f>
        <v/>
      </c>
      <c r="AX69" s="3" t="str">
        <f>IF($A69="ADD",IF(NOT(ISBLANK(AW69)),_xlfn.XLOOKUP(AW69,sign_colour[lookupValue],sign_colour[lookupKey],"ERROR"),""), "")</f>
        <v/>
      </c>
      <c r="AY69" s="7"/>
      <c r="AZ69" s="4" t="str">
        <f t="shared" ca="1" si="1"/>
        <v/>
      </c>
      <c r="BA69" s="4"/>
      <c r="BB69" s="3" t="str">
        <f t="shared" si="2"/>
        <v/>
      </c>
      <c r="BC69" s="3" t="str">
        <f>IF($A69="","",IF((AND($A69="ADD",OR(BB69="",BB69="In Use"))),"5",(_xlfn.XLOOKUP(BB69,ud_asset_status[lookupValue],ud_asset_status[lookupKey],""))))</f>
        <v/>
      </c>
      <c r="BE69" s="3" t="str">
        <f>IF($A69="ADD",IF(NOT(ISBLANK(BD69)),_xlfn.XLOOKUP(BD69,ud_replacement_status[lookupValue],ud_replacement_status[lookupKey],"ERROR"),""), "")</f>
        <v/>
      </c>
      <c r="BF69" s="7"/>
      <c r="BH69" s="3" t="str">
        <f>IF($A69="ADD",IF(NOT(ISBLANK(BG69)),_xlfn.XLOOKUP(BG69,ar_replace_reason[lookupValue],ar_replace_reason[lookupKey],"ERROR"),""), "")</f>
        <v/>
      </c>
      <c r="BI69" s="3" t="str">
        <f t="shared" si="3"/>
        <v/>
      </c>
      <c r="BJ69" s="3" t="str">
        <f>IF($A69="","",IF((AND($A69="ADD",OR(BI69="",BI69="Queenstown-Lakes District Council"))),"70",(_xlfn.XLOOKUP(BI69,ud_organisation_owner[lookupValue],ud_organisation_owner[lookupKey],""))))</f>
        <v/>
      </c>
      <c r="BK69" s="3" t="str">
        <f t="shared" si="4"/>
        <v/>
      </c>
      <c r="BL69" s="3" t="str">
        <f>IF($A69="","",IF((AND($A69="ADD",OR(BK69="",BK69="Queenstown-Lakes District Council"))),"70",(_xlfn.XLOOKUP(BK69,ud_organisation_owner[lookupValue],ud_organisation_owner[lookupKey],""))))</f>
        <v/>
      </c>
      <c r="BM69" s="3" t="str">
        <f t="shared" si="5"/>
        <v/>
      </c>
      <c r="BN69" s="3" t="str">
        <f>IF($A69="","",IF((AND($A69="ADD",OR(BM69="",BM69="Local Authority"))),"17",(_xlfn.XLOOKUP(BM69,ud_sub_organisation[lookupValue],ud_sub_organisation[lookupKey],""))))</f>
        <v/>
      </c>
      <c r="BP69" s="3" t="str">
        <f>IF($A69="ADD",IF(NOT(ISBLANK(BO69)),_xlfn.XLOOKUP(BO69,ud_maintenance_organisation[lookupValue],ud_maintenance_organisation[lookupKey],"ERROR"),""), "")</f>
        <v/>
      </c>
      <c r="BQ69" s="3" t="str">
        <f t="shared" si="6"/>
        <v/>
      </c>
      <c r="BR69" s="3" t="str">
        <f>IF($A69="","",IF((AND($A69="ADD",OR(BQ69="",BQ69="Vested Assets"))),"12",(_xlfn.XLOOKUP(BQ69,ud_work_category[lookupValue],ud_work_category[lookupKey],""))))</f>
        <v/>
      </c>
      <c r="BS69" s="8"/>
      <c r="BT69" s="2" t="str">
        <f t="shared" si="7"/>
        <v/>
      </c>
      <c r="BU69" s="3" t="str">
        <f t="shared" si="8"/>
        <v/>
      </c>
      <c r="BV69" s="3" t="str">
        <f>IF($A69="","",IF((AND($A69="ADD",OR(BU69="",BU69="Excellent"))),"1",(_xlfn.XLOOKUP(BU69,condition[lookupValue],condition[lookupKey],""))))</f>
        <v/>
      </c>
      <c r="BW69" s="7" t="str">
        <f t="shared" si="9"/>
        <v/>
      </c>
      <c r="BX69" s="9"/>
    </row>
    <row r="70" spans="2:76" x14ac:dyDescent="0.25">
      <c r="B70" s="4"/>
      <c r="D70" s="3" t="str">
        <f>IF($A70="ADD",IF(NOT(ISBLANK(C70)),_xlfn.XLOOKUP(C70,ud_amds_table_list[lookupValue],ud_amds_table_list[lookupKey],"ERROR"),""), "")</f>
        <v/>
      </c>
      <c r="G70" s="3" t="str">
        <f>IF($A70="ADD",IF(NOT(ISBLANK(F70)),_xlfn.XLOOKUP(F70,roadnames[lookupValue],roadnames[lookupKey],"ERROR"),""), "")</f>
        <v/>
      </c>
      <c r="H70" s="5"/>
      <c r="I70" s="5"/>
      <c r="J70" s="6"/>
      <c r="L70" s="3" t="str">
        <f>IF($A70="ADD",IF(NOT(ISBLANK(K70)),_xlfn.XLOOKUP(K70,side[lookupValue],side[lookupKey],"ERROR"),""), "")</f>
        <v/>
      </c>
      <c r="M70" s="4"/>
      <c r="N70" s="4"/>
      <c r="O70" s="4"/>
      <c r="S70" s="3" t="str">
        <f>IF($A70="ADD",IF(NOT(ISBLANK(R70)),_xlfn.XLOOKUP(R70,ud_tcd_sign_class[lookupValue],ud_tcd_sign_class[lookupKey],"ERROR"),""), "")</f>
        <v/>
      </c>
      <c r="U70" s="3" t="str">
        <f>IF($A70="ADD",IF(NOT(ISBLANK(T70)),_xlfn.XLOOKUP(1,(ud_tcd_sign_subclass_lookup=T70)*(ud_tcd_sign_subclass_parentKey=S70),ud_tcd_sign_subclass[lookupKey],"ERROR"),""), "")</f>
        <v/>
      </c>
      <c r="W70" s="3" t="str">
        <f>IF($A70="ADD",IF(NOT(ISBLANK(V70)),_xlfn.XLOOKUP(1,(ud_tcd_sign_type_ne_lookup=V70)*(ud_tcd_sign_type_ne_parentKey=T70),ud_tcd_sign_type_ne[lookupKey],"ERROR"),""), "")</f>
        <v/>
      </c>
      <c r="Y70" s="3" t="str">
        <f>IF($A70="ADD",IF(NOT(ISBLANK(X70)),_xlfn.XLOOKUP(X70,ud_non_tcd_sign_type[lookupValue],ud_non_tcd_sign_type[lookupKey],"ERROR"),""), "")</f>
        <v/>
      </c>
      <c r="AE70" s="3" t="str">
        <f>IF($A70="ADD",IF(NOT(ISBLANK(AD70)),_xlfn.XLOOKUP(AD70,ud_sign_background_colour[lookupValue],ud_sign_background_colour[lookupKey],"ERROR"),""), "")</f>
        <v/>
      </c>
      <c r="AF70" s="8"/>
      <c r="AI70" s="3" t="str">
        <f>IF($A70="ADD",IF(NOT(ISBLANK(AH70)),_xlfn.XLOOKUP(AH70,ud_sign_connection_mode[lookupValue],ud_sign_connection_mode[lookupKey],"ERROR"),""), "")</f>
        <v/>
      </c>
      <c r="AJ70" s="4"/>
      <c r="AM70" s="3" t="str">
        <f>IF($A70="ADD",IF(NOT(ISBLANK(AL70)),_xlfn.XLOOKUP(AL70,indicating_dir[lookupValue],indicating_dir[lookupKey],"ERROR"),""), "")</f>
        <v/>
      </c>
      <c r="AO70" s="3" t="str">
        <f>IF($A70="ADD",IF(NOT(ISBLANK(AN70)),_xlfn.XLOOKUP(AN70,frame[lookupValue],frame[lookupKey],"ERROR"),""), "")</f>
        <v/>
      </c>
      <c r="AQ70" s="3" t="str">
        <f>IF($A70="ADD",IF(NOT(ISBLANK(AP70)),_xlfn.XLOOKUP(AP70,sign_substrate[lookupValue],sign_substrate[lookupKey],"ERROR"),""), "")</f>
        <v/>
      </c>
      <c r="AS70" s="3" t="str">
        <f>IF($A70="ADD",IF(NOT(ISBLANK(AR70)),_xlfn.XLOOKUP(AR70,sign_material[lookupValue],sign_material[lookupKey],"ERROR"),""), "")</f>
        <v/>
      </c>
      <c r="AT70" s="3" t="str">
        <f t="shared" si="0"/>
        <v/>
      </c>
      <c r="AV70" s="3" t="str">
        <f>IF($A70="ADD",IF(NOT(ISBLANK(AU70)),_xlfn.XLOOKUP(AU70,sign_material[lookupValue],sign_material[lookupKey],"ERROR"),""), "")</f>
        <v/>
      </c>
      <c r="AX70" s="3" t="str">
        <f>IF($A70="ADD",IF(NOT(ISBLANK(AW70)),_xlfn.XLOOKUP(AW70,sign_colour[lookupValue],sign_colour[lookupKey],"ERROR"),""), "")</f>
        <v/>
      </c>
      <c r="AY70" s="7"/>
      <c r="AZ70" s="4" t="str">
        <f t="shared" ca="1" si="1"/>
        <v/>
      </c>
      <c r="BA70" s="4"/>
      <c r="BB70" s="3" t="str">
        <f t="shared" si="2"/>
        <v/>
      </c>
      <c r="BC70" s="3" t="str">
        <f>IF($A70="","",IF((AND($A70="ADD",OR(BB70="",BB70="In Use"))),"5",(_xlfn.XLOOKUP(BB70,ud_asset_status[lookupValue],ud_asset_status[lookupKey],""))))</f>
        <v/>
      </c>
      <c r="BE70" s="3" t="str">
        <f>IF($A70="ADD",IF(NOT(ISBLANK(BD70)),_xlfn.XLOOKUP(BD70,ud_replacement_status[lookupValue],ud_replacement_status[lookupKey],"ERROR"),""), "")</f>
        <v/>
      </c>
      <c r="BF70" s="7"/>
      <c r="BH70" s="3" t="str">
        <f>IF($A70="ADD",IF(NOT(ISBLANK(BG70)),_xlfn.XLOOKUP(BG70,ar_replace_reason[lookupValue],ar_replace_reason[lookupKey],"ERROR"),""), "")</f>
        <v/>
      </c>
      <c r="BI70" s="3" t="str">
        <f t="shared" si="3"/>
        <v/>
      </c>
      <c r="BJ70" s="3" t="str">
        <f>IF($A70="","",IF((AND($A70="ADD",OR(BI70="",BI70="Queenstown-Lakes District Council"))),"70",(_xlfn.XLOOKUP(BI70,ud_organisation_owner[lookupValue],ud_organisation_owner[lookupKey],""))))</f>
        <v/>
      </c>
      <c r="BK70" s="3" t="str">
        <f t="shared" si="4"/>
        <v/>
      </c>
      <c r="BL70" s="3" t="str">
        <f>IF($A70="","",IF((AND($A70="ADD",OR(BK70="",BK70="Queenstown-Lakes District Council"))),"70",(_xlfn.XLOOKUP(BK70,ud_organisation_owner[lookupValue],ud_organisation_owner[lookupKey],""))))</f>
        <v/>
      </c>
      <c r="BM70" s="3" t="str">
        <f t="shared" si="5"/>
        <v/>
      </c>
      <c r="BN70" s="3" t="str">
        <f>IF($A70="","",IF((AND($A70="ADD",OR(BM70="",BM70="Local Authority"))),"17",(_xlfn.XLOOKUP(BM70,ud_sub_organisation[lookupValue],ud_sub_organisation[lookupKey],""))))</f>
        <v/>
      </c>
      <c r="BP70" s="3" t="str">
        <f>IF($A70="ADD",IF(NOT(ISBLANK(BO70)),_xlfn.XLOOKUP(BO70,ud_maintenance_organisation[lookupValue],ud_maintenance_organisation[lookupKey],"ERROR"),""), "")</f>
        <v/>
      </c>
      <c r="BQ70" s="3" t="str">
        <f t="shared" si="6"/>
        <v/>
      </c>
      <c r="BR70" s="3" t="str">
        <f>IF($A70="","",IF((AND($A70="ADD",OR(BQ70="",BQ70="Vested Assets"))),"12",(_xlfn.XLOOKUP(BQ70,ud_work_category[lookupValue],ud_work_category[lookupKey],""))))</f>
        <v/>
      </c>
      <c r="BS70" s="8"/>
      <c r="BT70" s="2" t="str">
        <f t="shared" si="7"/>
        <v/>
      </c>
      <c r="BU70" s="3" t="str">
        <f t="shared" si="8"/>
        <v/>
      </c>
      <c r="BV70" s="3" t="str">
        <f>IF($A70="","",IF((AND($A70="ADD",OR(BU70="",BU70="Excellent"))),"1",(_xlfn.XLOOKUP(BU70,condition[lookupValue],condition[lookupKey],""))))</f>
        <v/>
      </c>
      <c r="BW70" s="7" t="str">
        <f t="shared" si="9"/>
        <v/>
      </c>
      <c r="BX70" s="9"/>
    </row>
    <row r="71" spans="2:76" x14ac:dyDescent="0.25">
      <c r="B71" s="4"/>
      <c r="D71" s="3" t="str">
        <f>IF($A71="ADD",IF(NOT(ISBLANK(C71)),_xlfn.XLOOKUP(C71,ud_amds_table_list[lookupValue],ud_amds_table_list[lookupKey],"ERROR"),""), "")</f>
        <v/>
      </c>
      <c r="G71" s="3" t="str">
        <f>IF($A71="ADD",IF(NOT(ISBLANK(F71)),_xlfn.XLOOKUP(F71,roadnames[lookupValue],roadnames[lookupKey],"ERROR"),""), "")</f>
        <v/>
      </c>
      <c r="H71" s="5"/>
      <c r="I71" s="5"/>
      <c r="J71" s="6"/>
      <c r="L71" s="3" t="str">
        <f>IF($A71="ADD",IF(NOT(ISBLANK(K71)),_xlfn.XLOOKUP(K71,side[lookupValue],side[lookupKey],"ERROR"),""), "")</f>
        <v/>
      </c>
      <c r="M71" s="4"/>
      <c r="N71" s="4"/>
      <c r="O71" s="4"/>
      <c r="S71" s="3" t="str">
        <f>IF($A71="ADD",IF(NOT(ISBLANK(R71)),_xlfn.XLOOKUP(R71,ud_tcd_sign_class[lookupValue],ud_tcd_sign_class[lookupKey],"ERROR"),""), "")</f>
        <v/>
      </c>
      <c r="U71" s="3" t="str">
        <f>IF($A71="ADD",IF(NOT(ISBLANK(T71)),_xlfn.XLOOKUP(1,(ud_tcd_sign_subclass_lookup=T71)*(ud_tcd_sign_subclass_parentKey=S71),ud_tcd_sign_subclass[lookupKey],"ERROR"),""), "")</f>
        <v/>
      </c>
      <c r="W71" s="3" t="str">
        <f>IF($A71="ADD",IF(NOT(ISBLANK(V71)),_xlfn.XLOOKUP(1,(ud_tcd_sign_type_ne_lookup=V71)*(ud_tcd_sign_type_ne_parentKey=T71),ud_tcd_sign_type_ne[lookupKey],"ERROR"),""), "")</f>
        <v/>
      </c>
      <c r="Y71" s="3" t="str">
        <f>IF($A71="ADD",IF(NOT(ISBLANK(X71)),_xlfn.XLOOKUP(X71,ud_non_tcd_sign_type[lookupValue],ud_non_tcd_sign_type[lookupKey],"ERROR"),""), "")</f>
        <v/>
      </c>
      <c r="AE71" s="3" t="str">
        <f>IF($A71="ADD",IF(NOT(ISBLANK(AD71)),_xlfn.XLOOKUP(AD71,ud_sign_background_colour[lookupValue],ud_sign_background_colour[lookupKey],"ERROR"),""), "")</f>
        <v/>
      </c>
      <c r="AF71" s="8"/>
      <c r="AI71" s="3" t="str">
        <f>IF($A71="ADD",IF(NOT(ISBLANK(AH71)),_xlfn.XLOOKUP(AH71,ud_sign_connection_mode[lookupValue],ud_sign_connection_mode[lookupKey],"ERROR"),""), "")</f>
        <v/>
      </c>
      <c r="AJ71" s="4"/>
      <c r="AM71" s="3" t="str">
        <f>IF($A71="ADD",IF(NOT(ISBLANK(AL71)),_xlfn.XLOOKUP(AL71,indicating_dir[lookupValue],indicating_dir[lookupKey],"ERROR"),""), "")</f>
        <v/>
      </c>
      <c r="AO71" s="3" t="str">
        <f>IF($A71="ADD",IF(NOT(ISBLANK(AN71)),_xlfn.XLOOKUP(AN71,frame[lookupValue],frame[lookupKey],"ERROR"),""), "")</f>
        <v/>
      </c>
      <c r="AQ71" s="3" t="str">
        <f>IF($A71="ADD",IF(NOT(ISBLANK(AP71)),_xlfn.XLOOKUP(AP71,sign_substrate[lookupValue],sign_substrate[lookupKey],"ERROR"),""), "")</f>
        <v/>
      </c>
      <c r="AS71" s="3" t="str">
        <f>IF($A71="ADD",IF(NOT(ISBLANK(AR71)),_xlfn.XLOOKUP(AR71,sign_material[lookupValue],sign_material[lookupKey],"ERROR"),""), "")</f>
        <v/>
      </c>
      <c r="AT71" s="3" t="str">
        <f t="shared" si="0"/>
        <v/>
      </c>
      <c r="AV71" s="3" t="str">
        <f>IF($A71="ADD",IF(NOT(ISBLANK(AU71)),_xlfn.XLOOKUP(AU71,sign_material[lookupValue],sign_material[lookupKey],"ERROR"),""), "")</f>
        <v/>
      </c>
      <c r="AX71" s="3" t="str">
        <f>IF($A71="ADD",IF(NOT(ISBLANK(AW71)),_xlfn.XLOOKUP(AW71,sign_colour[lookupValue],sign_colour[lookupKey],"ERROR"),""), "")</f>
        <v/>
      </c>
      <c r="AY71" s="7"/>
      <c r="AZ71" s="4" t="str">
        <f t="shared" ca="1" si="1"/>
        <v/>
      </c>
      <c r="BA71" s="4"/>
      <c r="BB71" s="3" t="str">
        <f t="shared" si="2"/>
        <v/>
      </c>
      <c r="BC71" s="3" t="str">
        <f>IF($A71="","",IF((AND($A71="ADD",OR(BB71="",BB71="In Use"))),"5",(_xlfn.XLOOKUP(BB71,ud_asset_status[lookupValue],ud_asset_status[lookupKey],""))))</f>
        <v/>
      </c>
      <c r="BE71" s="3" t="str">
        <f>IF($A71="ADD",IF(NOT(ISBLANK(BD71)),_xlfn.XLOOKUP(BD71,ud_replacement_status[lookupValue],ud_replacement_status[lookupKey],"ERROR"),""), "")</f>
        <v/>
      </c>
      <c r="BF71" s="7"/>
      <c r="BH71" s="3" t="str">
        <f>IF($A71="ADD",IF(NOT(ISBLANK(BG71)),_xlfn.XLOOKUP(BG71,ar_replace_reason[lookupValue],ar_replace_reason[lookupKey],"ERROR"),""), "")</f>
        <v/>
      </c>
      <c r="BI71" s="3" t="str">
        <f t="shared" si="3"/>
        <v/>
      </c>
      <c r="BJ71" s="3" t="str">
        <f>IF($A71="","",IF((AND($A71="ADD",OR(BI71="",BI71="Queenstown-Lakes District Council"))),"70",(_xlfn.XLOOKUP(BI71,ud_organisation_owner[lookupValue],ud_organisation_owner[lookupKey],""))))</f>
        <v/>
      </c>
      <c r="BK71" s="3" t="str">
        <f t="shared" si="4"/>
        <v/>
      </c>
      <c r="BL71" s="3" t="str">
        <f>IF($A71="","",IF((AND($A71="ADD",OR(BK71="",BK71="Queenstown-Lakes District Council"))),"70",(_xlfn.XLOOKUP(BK71,ud_organisation_owner[lookupValue],ud_organisation_owner[lookupKey],""))))</f>
        <v/>
      </c>
      <c r="BM71" s="3" t="str">
        <f t="shared" si="5"/>
        <v/>
      </c>
      <c r="BN71" s="3" t="str">
        <f>IF($A71="","",IF((AND($A71="ADD",OR(BM71="",BM71="Local Authority"))),"17",(_xlfn.XLOOKUP(BM71,ud_sub_organisation[lookupValue],ud_sub_organisation[lookupKey],""))))</f>
        <v/>
      </c>
      <c r="BP71" s="3" t="str">
        <f>IF($A71="ADD",IF(NOT(ISBLANK(BO71)),_xlfn.XLOOKUP(BO71,ud_maintenance_organisation[lookupValue],ud_maintenance_organisation[lookupKey],"ERROR"),""), "")</f>
        <v/>
      </c>
      <c r="BQ71" s="3" t="str">
        <f t="shared" si="6"/>
        <v/>
      </c>
      <c r="BR71" s="3" t="str">
        <f>IF($A71="","",IF((AND($A71="ADD",OR(BQ71="",BQ71="Vested Assets"))),"12",(_xlfn.XLOOKUP(BQ71,ud_work_category[lookupValue],ud_work_category[lookupKey],""))))</f>
        <v/>
      </c>
      <c r="BS71" s="8"/>
      <c r="BT71" s="2" t="str">
        <f t="shared" si="7"/>
        <v/>
      </c>
      <c r="BU71" s="3" t="str">
        <f t="shared" si="8"/>
        <v/>
      </c>
      <c r="BV71" s="3" t="str">
        <f>IF($A71="","",IF((AND($A71="ADD",OR(BU71="",BU71="Excellent"))),"1",(_xlfn.XLOOKUP(BU71,condition[lookupValue],condition[lookupKey],""))))</f>
        <v/>
      </c>
      <c r="BW71" s="7" t="str">
        <f t="shared" si="9"/>
        <v/>
      </c>
      <c r="BX71" s="9"/>
    </row>
    <row r="72" spans="2:76" x14ac:dyDescent="0.25">
      <c r="B72" s="4"/>
      <c r="D72" s="3" t="str">
        <f>IF($A72="ADD",IF(NOT(ISBLANK(C72)),_xlfn.XLOOKUP(C72,ud_amds_table_list[lookupValue],ud_amds_table_list[lookupKey],"ERROR"),""), "")</f>
        <v/>
      </c>
      <c r="G72" s="3" t="str">
        <f>IF($A72="ADD",IF(NOT(ISBLANK(F72)),_xlfn.XLOOKUP(F72,roadnames[lookupValue],roadnames[lookupKey],"ERROR"),""), "")</f>
        <v/>
      </c>
      <c r="H72" s="5"/>
      <c r="I72" s="5"/>
      <c r="J72" s="6"/>
      <c r="L72" s="3" t="str">
        <f>IF($A72="ADD",IF(NOT(ISBLANK(K72)),_xlfn.XLOOKUP(K72,side[lookupValue],side[lookupKey],"ERROR"),""), "")</f>
        <v/>
      </c>
      <c r="M72" s="4"/>
      <c r="N72" s="4"/>
      <c r="O72" s="4"/>
      <c r="S72" s="3" t="str">
        <f>IF($A72="ADD",IF(NOT(ISBLANK(R72)),_xlfn.XLOOKUP(R72,ud_tcd_sign_class[lookupValue],ud_tcd_sign_class[lookupKey],"ERROR"),""), "")</f>
        <v/>
      </c>
      <c r="U72" s="3" t="str">
        <f>IF($A72="ADD",IF(NOT(ISBLANK(T72)),_xlfn.XLOOKUP(1,(ud_tcd_sign_subclass_lookup=T72)*(ud_tcd_sign_subclass_parentKey=S72),ud_tcd_sign_subclass[lookupKey],"ERROR"),""), "")</f>
        <v/>
      </c>
      <c r="W72" s="3" t="str">
        <f>IF($A72="ADD",IF(NOT(ISBLANK(V72)),_xlfn.XLOOKUP(1,(ud_tcd_sign_type_ne_lookup=V72)*(ud_tcd_sign_type_ne_parentKey=T72),ud_tcd_sign_type_ne[lookupKey],"ERROR"),""), "")</f>
        <v/>
      </c>
      <c r="Y72" s="3" t="str">
        <f>IF($A72="ADD",IF(NOT(ISBLANK(X72)),_xlfn.XLOOKUP(X72,ud_non_tcd_sign_type[lookupValue],ud_non_tcd_sign_type[lookupKey],"ERROR"),""), "")</f>
        <v/>
      </c>
      <c r="AE72" s="3" t="str">
        <f>IF($A72="ADD",IF(NOT(ISBLANK(AD72)),_xlfn.XLOOKUP(AD72,ud_sign_background_colour[lookupValue],ud_sign_background_colour[lookupKey],"ERROR"),""), "")</f>
        <v/>
      </c>
      <c r="AF72" s="8"/>
      <c r="AI72" s="3" t="str">
        <f>IF($A72="ADD",IF(NOT(ISBLANK(AH72)),_xlfn.XLOOKUP(AH72,ud_sign_connection_mode[lookupValue],ud_sign_connection_mode[lookupKey],"ERROR"),""), "")</f>
        <v/>
      </c>
      <c r="AJ72" s="4"/>
      <c r="AM72" s="3" t="str">
        <f>IF($A72="ADD",IF(NOT(ISBLANK(AL72)),_xlfn.XLOOKUP(AL72,indicating_dir[lookupValue],indicating_dir[lookupKey],"ERROR"),""), "")</f>
        <v/>
      </c>
      <c r="AO72" s="3" t="str">
        <f>IF($A72="ADD",IF(NOT(ISBLANK(AN72)),_xlfn.XLOOKUP(AN72,frame[lookupValue],frame[lookupKey],"ERROR"),""), "")</f>
        <v/>
      </c>
      <c r="AQ72" s="3" t="str">
        <f>IF($A72="ADD",IF(NOT(ISBLANK(AP72)),_xlfn.XLOOKUP(AP72,sign_substrate[lookupValue],sign_substrate[lookupKey],"ERROR"),""), "")</f>
        <v/>
      </c>
      <c r="AS72" s="3" t="str">
        <f>IF($A72="ADD",IF(NOT(ISBLANK(AR72)),_xlfn.XLOOKUP(AR72,sign_material[lookupValue],sign_material[lookupKey],"ERROR"),""), "")</f>
        <v/>
      </c>
      <c r="AT72" s="3" t="str">
        <f t="shared" si="0"/>
        <v/>
      </c>
      <c r="AV72" s="3" t="str">
        <f>IF($A72="ADD",IF(NOT(ISBLANK(AU72)),_xlfn.XLOOKUP(AU72,sign_material[lookupValue],sign_material[lookupKey],"ERROR"),""), "")</f>
        <v/>
      </c>
      <c r="AX72" s="3" t="str">
        <f>IF($A72="ADD",IF(NOT(ISBLANK(AW72)),_xlfn.XLOOKUP(AW72,sign_colour[lookupValue],sign_colour[lookupKey],"ERROR"),""), "")</f>
        <v/>
      </c>
      <c r="AY72" s="7"/>
      <c r="AZ72" s="4" t="str">
        <f t="shared" ca="1" si="1"/>
        <v/>
      </c>
      <c r="BA72" s="4"/>
      <c r="BB72" s="3" t="str">
        <f t="shared" si="2"/>
        <v/>
      </c>
      <c r="BC72" s="3" t="str">
        <f>IF($A72="","",IF((AND($A72="ADD",OR(BB72="",BB72="In Use"))),"5",(_xlfn.XLOOKUP(BB72,ud_asset_status[lookupValue],ud_asset_status[lookupKey],""))))</f>
        <v/>
      </c>
      <c r="BE72" s="3" t="str">
        <f>IF($A72="ADD",IF(NOT(ISBLANK(BD72)),_xlfn.XLOOKUP(BD72,ud_replacement_status[lookupValue],ud_replacement_status[lookupKey],"ERROR"),""), "")</f>
        <v/>
      </c>
      <c r="BF72" s="7"/>
      <c r="BH72" s="3" t="str">
        <f>IF($A72="ADD",IF(NOT(ISBLANK(BG72)),_xlfn.XLOOKUP(BG72,ar_replace_reason[lookupValue],ar_replace_reason[lookupKey],"ERROR"),""), "")</f>
        <v/>
      </c>
      <c r="BI72" s="3" t="str">
        <f t="shared" si="3"/>
        <v/>
      </c>
      <c r="BJ72" s="3" t="str">
        <f>IF($A72="","",IF((AND($A72="ADD",OR(BI72="",BI72="Queenstown-Lakes District Council"))),"70",(_xlfn.XLOOKUP(BI72,ud_organisation_owner[lookupValue],ud_organisation_owner[lookupKey],""))))</f>
        <v/>
      </c>
      <c r="BK72" s="3" t="str">
        <f t="shared" si="4"/>
        <v/>
      </c>
      <c r="BL72" s="3" t="str">
        <f>IF($A72="","",IF((AND($A72="ADD",OR(BK72="",BK72="Queenstown-Lakes District Council"))),"70",(_xlfn.XLOOKUP(BK72,ud_organisation_owner[lookupValue],ud_organisation_owner[lookupKey],""))))</f>
        <v/>
      </c>
      <c r="BM72" s="3" t="str">
        <f t="shared" si="5"/>
        <v/>
      </c>
      <c r="BN72" s="3" t="str">
        <f>IF($A72="","",IF((AND($A72="ADD",OR(BM72="",BM72="Local Authority"))),"17",(_xlfn.XLOOKUP(BM72,ud_sub_organisation[lookupValue],ud_sub_organisation[lookupKey],""))))</f>
        <v/>
      </c>
      <c r="BP72" s="3" t="str">
        <f>IF($A72="ADD",IF(NOT(ISBLANK(BO72)),_xlfn.XLOOKUP(BO72,ud_maintenance_organisation[lookupValue],ud_maintenance_organisation[lookupKey],"ERROR"),""), "")</f>
        <v/>
      </c>
      <c r="BQ72" s="3" t="str">
        <f t="shared" si="6"/>
        <v/>
      </c>
      <c r="BR72" s="3" t="str">
        <f>IF($A72="","",IF((AND($A72="ADD",OR(BQ72="",BQ72="Vested Assets"))),"12",(_xlfn.XLOOKUP(BQ72,ud_work_category[lookupValue],ud_work_category[lookupKey],""))))</f>
        <v/>
      </c>
      <c r="BS72" s="8"/>
      <c r="BT72" s="2" t="str">
        <f t="shared" si="7"/>
        <v/>
      </c>
      <c r="BU72" s="3" t="str">
        <f t="shared" si="8"/>
        <v/>
      </c>
      <c r="BV72" s="3" t="str">
        <f>IF($A72="","",IF((AND($A72="ADD",OR(BU72="",BU72="Excellent"))),"1",(_xlfn.XLOOKUP(BU72,condition[lookupValue],condition[lookupKey],""))))</f>
        <v/>
      </c>
      <c r="BW72" s="7" t="str">
        <f t="shared" si="9"/>
        <v/>
      </c>
      <c r="BX72" s="9"/>
    </row>
    <row r="73" spans="2:76" x14ac:dyDescent="0.25">
      <c r="B73" s="4"/>
      <c r="D73" s="3" t="str">
        <f>IF($A73="ADD",IF(NOT(ISBLANK(C73)),_xlfn.XLOOKUP(C73,ud_amds_table_list[lookupValue],ud_amds_table_list[lookupKey],"ERROR"),""), "")</f>
        <v/>
      </c>
      <c r="G73" s="3" t="str">
        <f>IF($A73="ADD",IF(NOT(ISBLANK(F73)),_xlfn.XLOOKUP(F73,roadnames[lookupValue],roadnames[lookupKey],"ERROR"),""), "")</f>
        <v/>
      </c>
      <c r="H73" s="5"/>
      <c r="I73" s="5"/>
      <c r="J73" s="6"/>
      <c r="L73" s="3" t="str">
        <f>IF($A73="ADD",IF(NOT(ISBLANK(K73)),_xlfn.XLOOKUP(K73,side[lookupValue],side[lookupKey],"ERROR"),""), "")</f>
        <v/>
      </c>
      <c r="M73" s="4"/>
      <c r="N73" s="4"/>
      <c r="O73" s="4"/>
      <c r="S73" s="3" t="str">
        <f>IF($A73="ADD",IF(NOT(ISBLANK(R73)),_xlfn.XLOOKUP(R73,ud_tcd_sign_class[lookupValue],ud_tcd_sign_class[lookupKey],"ERROR"),""), "")</f>
        <v/>
      </c>
      <c r="U73" s="3" t="str">
        <f>IF($A73="ADD",IF(NOT(ISBLANK(T73)),_xlfn.XLOOKUP(1,(ud_tcd_sign_subclass_lookup=T73)*(ud_tcd_sign_subclass_parentKey=S73),ud_tcd_sign_subclass[lookupKey],"ERROR"),""), "")</f>
        <v/>
      </c>
      <c r="W73" s="3" t="str">
        <f>IF($A73="ADD",IF(NOT(ISBLANK(V73)),_xlfn.XLOOKUP(1,(ud_tcd_sign_type_ne_lookup=V73)*(ud_tcd_sign_type_ne_parentKey=T73),ud_tcd_sign_type_ne[lookupKey],"ERROR"),""), "")</f>
        <v/>
      </c>
      <c r="Y73" s="3" t="str">
        <f>IF($A73="ADD",IF(NOT(ISBLANK(X73)),_xlfn.XLOOKUP(X73,ud_non_tcd_sign_type[lookupValue],ud_non_tcd_sign_type[lookupKey],"ERROR"),""), "")</f>
        <v/>
      </c>
      <c r="AE73" s="3" t="str">
        <f>IF($A73="ADD",IF(NOT(ISBLANK(AD73)),_xlfn.XLOOKUP(AD73,ud_sign_background_colour[lookupValue],ud_sign_background_colour[lookupKey],"ERROR"),""), "")</f>
        <v/>
      </c>
      <c r="AF73" s="8"/>
      <c r="AI73" s="3" t="str">
        <f>IF($A73="ADD",IF(NOT(ISBLANK(AH73)),_xlfn.XLOOKUP(AH73,ud_sign_connection_mode[lookupValue],ud_sign_connection_mode[lookupKey],"ERROR"),""), "")</f>
        <v/>
      </c>
      <c r="AJ73" s="4"/>
      <c r="AM73" s="3" t="str">
        <f>IF($A73="ADD",IF(NOT(ISBLANK(AL73)),_xlfn.XLOOKUP(AL73,indicating_dir[lookupValue],indicating_dir[lookupKey],"ERROR"),""), "")</f>
        <v/>
      </c>
      <c r="AO73" s="3" t="str">
        <f>IF($A73="ADD",IF(NOT(ISBLANK(AN73)),_xlfn.XLOOKUP(AN73,frame[lookupValue],frame[lookupKey],"ERROR"),""), "")</f>
        <v/>
      </c>
      <c r="AQ73" s="3" t="str">
        <f>IF($A73="ADD",IF(NOT(ISBLANK(AP73)),_xlfn.XLOOKUP(AP73,sign_substrate[lookupValue],sign_substrate[lookupKey],"ERROR"),""), "")</f>
        <v/>
      </c>
      <c r="AS73" s="3" t="str">
        <f>IF($A73="ADD",IF(NOT(ISBLANK(AR73)),_xlfn.XLOOKUP(AR73,sign_material[lookupValue],sign_material[lookupKey],"ERROR"),""), "")</f>
        <v/>
      </c>
      <c r="AT73" s="3" t="str">
        <f t="shared" si="0"/>
        <v/>
      </c>
      <c r="AV73" s="3" t="str">
        <f>IF($A73="ADD",IF(NOT(ISBLANK(AU73)),_xlfn.XLOOKUP(AU73,sign_material[lookupValue],sign_material[lookupKey],"ERROR"),""), "")</f>
        <v/>
      </c>
      <c r="AX73" s="3" t="str">
        <f>IF($A73="ADD",IF(NOT(ISBLANK(AW73)),_xlfn.XLOOKUP(AW73,sign_colour[lookupValue],sign_colour[lookupKey],"ERROR"),""), "")</f>
        <v/>
      </c>
      <c r="AY73" s="7"/>
      <c r="AZ73" s="4" t="str">
        <f t="shared" ca="1" si="1"/>
        <v/>
      </c>
      <c r="BA73" s="4"/>
      <c r="BB73" s="3" t="str">
        <f t="shared" si="2"/>
        <v/>
      </c>
      <c r="BC73" s="3" t="str">
        <f>IF($A73="","",IF((AND($A73="ADD",OR(BB73="",BB73="In Use"))),"5",(_xlfn.XLOOKUP(BB73,ud_asset_status[lookupValue],ud_asset_status[lookupKey],""))))</f>
        <v/>
      </c>
      <c r="BE73" s="3" t="str">
        <f>IF($A73="ADD",IF(NOT(ISBLANK(BD73)),_xlfn.XLOOKUP(BD73,ud_replacement_status[lookupValue],ud_replacement_status[lookupKey],"ERROR"),""), "")</f>
        <v/>
      </c>
      <c r="BF73" s="7"/>
      <c r="BH73" s="3" t="str">
        <f>IF($A73="ADD",IF(NOT(ISBLANK(BG73)),_xlfn.XLOOKUP(BG73,ar_replace_reason[lookupValue],ar_replace_reason[lookupKey],"ERROR"),""), "")</f>
        <v/>
      </c>
      <c r="BI73" s="3" t="str">
        <f t="shared" si="3"/>
        <v/>
      </c>
      <c r="BJ73" s="3" t="str">
        <f>IF($A73="","",IF((AND($A73="ADD",OR(BI73="",BI73="Queenstown-Lakes District Council"))),"70",(_xlfn.XLOOKUP(BI73,ud_organisation_owner[lookupValue],ud_organisation_owner[lookupKey],""))))</f>
        <v/>
      </c>
      <c r="BK73" s="3" t="str">
        <f t="shared" si="4"/>
        <v/>
      </c>
      <c r="BL73" s="3" t="str">
        <f>IF($A73="","",IF((AND($A73="ADD",OR(BK73="",BK73="Queenstown-Lakes District Council"))),"70",(_xlfn.XLOOKUP(BK73,ud_organisation_owner[lookupValue],ud_organisation_owner[lookupKey],""))))</f>
        <v/>
      </c>
      <c r="BM73" s="3" t="str">
        <f t="shared" si="5"/>
        <v/>
      </c>
      <c r="BN73" s="3" t="str">
        <f>IF($A73="","",IF((AND($A73="ADD",OR(BM73="",BM73="Local Authority"))),"17",(_xlfn.XLOOKUP(BM73,ud_sub_organisation[lookupValue],ud_sub_organisation[lookupKey],""))))</f>
        <v/>
      </c>
      <c r="BP73" s="3" t="str">
        <f>IF($A73="ADD",IF(NOT(ISBLANK(BO73)),_xlfn.XLOOKUP(BO73,ud_maintenance_organisation[lookupValue],ud_maintenance_organisation[lookupKey],"ERROR"),""), "")</f>
        <v/>
      </c>
      <c r="BQ73" s="3" t="str">
        <f t="shared" si="6"/>
        <v/>
      </c>
      <c r="BR73" s="3" t="str">
        <f>IF($A73="","",IF((AND($A73="ADD",OR(BQ73="",BQ73="Vested Assets"))),"12",(_xlfn.XLOOKUP(BQ73,ud_work_category[lookupValue],ud_work_category[lookupKey],""))))</f>
        <v/>
      </c>
      <c r="BS73" s="8"/>
      <c r="BT73" s="2" t="str">
        <f t="shared" si="7"/>
        <v/>
      </c>
      <c r="BU73" s="3" t="str">
        <f t="shared" si="8"/>
        <v/>
      </c>
      <c r="BV73" s="3" t="str">
        <f>IF($A73="","",IF((AND($A73="ADD",OR(BU73="",BU73="Excellent"))),"1",(_xlfn.XLOOKUP(BU73,condition[lookupValue],condition[lookupKey],""))))</f>
        <v/>
      </c>
      <c r="BW73" s="7" t="str">
        <f t="shared" si="9"/>
        <v/>
      </c>
      <c r="BX73" s="9"/>
    </row>
    <row r="74" spans="2:76" x14ac:dyDescent="0.25">
      <c r="B74" s="4"/>
      <c r="D74" s="3" t="str">
        <f>IF($A74="ADD",IF(NOT(ISBLANK(C74)),_xlfn.XLOOKUP(C74,ud_amds_table_list[lookupValue],ud_amds_table_list[lookupKey],"ERROR"),""), "")</f>
        <v/>
      </c>
      <c r="G74" s="3" t="str">
        <f>IF($A74="ADD",IF(NOT(ISBLANK(F74)),_xlfn.XLOOKUP(F74,roadnames[lookupValue],roadnames[lookupKey],"ERROR"),""), "")</f>
        <v/>
      </c>
      <c r="H74" s="5"/>
      <c r="I74" s="5"/>
      <c r="J74" s="6"/>
      <c r="L74" s="3" t="str">
        <f>IF($A74="ADD",IF(NOT(ISBLANK(K74)),_xlfn.XLOOKUP(K74,side[lookupValue],side[lookupKey],"ERROR"),""), "")</f>
        <v/>
      </c>
      <c r="M74" s="4"/>
      <c r="N74" s="4"/>
      <c r="O74" s="4"/>
      <c r="S74" s="3" t="str">
        <f>IF($A74="ADD",IF(NOT(ISBLANK(R74)),_xlfn.XLOOKUP(R74,ud_tcd_sign_class[lookupValue],ud_tcd_sign_class[lookupKey],"ERROR"),""), "")</f>
        <v/>
      </c>
      <c r="U74" s="3" t="str">
        <f>IF($A74="ADD",IF(NOT(ISBLANK(T74)),_xlfn.XLOOKUP(1,(ud_tcd_sign_subclass_lookup=T74)*(ud_tcd_sign_subclass_parentKey=S74),ud_tcd_sign_subclass[lookupKey],"ERROR"),""), "")</f>
        <v/>
      </c>
      <c r="W74" s="3" t="str">
        <f>IF($A74="ADD",IF(NOT(ISBLANK(V74)),_xlfn.XLOOKUP(1,(ud_tcd_sign_type_ne_lookup=V74)*(ud_tcd_sign_type_ne_parentKey=T74),ud_tcd_sign_type_ne[lookupKey],"ERROR"),""), "")</f>
        <v/>
      </c>
      <c r="Y74" s="3" t="str">
        <f>IF($A74="ADD",IF(NOT(ISBLANK(X74)),_xlfn.XLOOKUP(X74,ud_non_tcd_sign_type[lookupValue],ud_non_tcd_sign_type[lookupKey],"ERROR"),""), "")</f>
        <v/>
      </c>
      <c r="AE74" s="3" t="str">
        <f>IF($A74="ADD",IF(NOT(ISBLANK(AD74)),_xlfn.XLOOKUP(AD74,ud_sign_background_colour[lookupValue],ud_sign_background_colour[lookupKey],"ERROR"),""), "")</f>
        <v/>
      </c>
      <c r="AF74" s="8"/>
      <c r="AI74" s="3" t="str">
        <f>IF($A74="ADD",IF(NOT(ISBLANK(AH74)),_xlfn.XLOOKUP(AH74,ud_sign_connection_mode[lookupValue],ud_sign_connection_mode[lookupKey],"ERROR"),""), "")</f>
        <v/>
      </c>
      <c r="AJ74" s="4"/>
      <c r="AM74" s="3" t="str">
        <f>IF($A74="ADD",IF(NOT(ISBLANK(AL74)),_xlfn.XLOOKUP(AL74,indicating_dir[lookupValue],indicating_dir[lookupKey],"ERROR"),""), "")</f>
        <v/>
      </c>
      <c r="AO74" s="3" t="str">
        <f>IF($A74="ADD",IF(NOT(ISBLANK(AN74)),_xlfn.XLOOKUP(AN74,frame[lookupValue],frame[lookupKey],"ERROR"),""), "")</f>
        <v/>
      </c>
      <c r="AQ74" s="3" t="str">
        <f>IF($A74="ADD",IF(NOT(ISBLANK(AP74)),_xlfn.XLOOKUP(AP74,sign_substrate[lookupValue],sign_substrate[lookupKey],"ERROR"),""), "")</f>
        <v/>
      </c>
      <c r="AS74" s="3" t="str">
        <f>IF($A74="ADD",IF(NOT(ISBLANK(AR74)),_xlfn.XLOOKUP(AR74,sign_material[lookupValue],sign_material[lookupKey],"ERROR"),""), "")</f>
        <v/>
      </c>
      <c r="AT74" s="3" t="str">
        <f t="shared" si="0"/>
        <v/>
      </c>
      <c r="AV74" s="3" t="str">
        <f>IF($A74="ADD",IF(NOT(ISBLANK(AU74)),_xlfn.XLOOKUP(AU74,sign_material[lookupValue],sign_material[lookupKey],"ERROR"),""), "")</f>
        <v/>
      </c>
      <c r="AX74" s="3" t="str">
        <f>IF($A74="ADD",IF(NOT(ISBLANK(AW74)),_xlfn.XLOOKUP(AW74,sign_colour[lookupValue],sign_colour[lookupKey],"ERROR"),""), "")</f>
        <v/>
      </c>
      <c r="AY74" s="7"/>
      <c r="AZ74" s="4" t="str">
        <f t="shared" ca="1" si="1"/>
        <v/>
      </c>
      <c r="BA74" s="4"/>
      <c r="BB74" s="3" t="str">
        <f t="shared" si="2"/>
        <v/>
      </c>
      <c r="BC74" s="3" t="str">
        <f>IF($A74="","",IF((AND($A74="ADD",OR(BB74="",BB74="In Use"))),"5",(_xlfn.XLOOKUP(BB74,ud_asset_status[lookupValue],ud_asset_status[lookupKey],""))))</f>
        <v/>
      </c>
      <c r="BE74" s="3" t="str">
        <f>IF($A74="ADD",IF(NOT(ISBLANK(BD74)),_xlfn.XLOOKUP(BD74,ud_replacement_status[lookupValue],ud_replacement_status[lookupKey],"ERROR"),""), "")</f>
        <v/>
      </c>
      <c r="BF74" s="7"/>
      <c r="BH74" s="3" t="str">
        <f>IF($A74="ADD",IF(NOT(ISBLANK(BG74)),_xlfn.XLOOKUP(BG74,ar_replace_reason[lookupValue],ar_replace_reason[lookupKey],"ERROR"),""), "")</f>
        <v/>
      </c>
      <c r="BI74" s="3" t="str">
        <f t="shared" si="3"/>
        <v/>
      </c>
      <c r="BJ74" s="3" t="str">
        <f>IF($A74="","",IF((AND($A74="ADD",OR(BI74="",BI74="Queenstown-Lakes District Council"))),"70",(_xlfn.XLOOKUP(BI74,ud_organisation_owner[lookupValue],ud_organisation_owner[lookupKey],""))))</f>
        <v/>
      </c>
      <c r="BK74" s="3" t="str">
        <f t="shared" si="4"/>
        <v/>
      </c>
      <c r="BL74" s="3" t="str">
        <f>IF($A74="","",IF((AND($A74="ADD",OR(BK74="",BK74="Queenstown-Lakes District Council"))),"70",(_xlfn.XLOOKUP(BK74,ud_organisation_owner[lookupValue],ud_organisation_owner[lookupKey],""))))</f>
        <v/>
      </c>
      <c r="BM74" s="3" t="str">
        <f t="shared" si="5"/>
        <v/>
      </c>
      <c r="BN74" s="3" t="str">
        <f>IF($A74="","",IF((AND($A74="ADD",OR(BM74="",BM74="Local Authority"))),"17",(_xlfn.XLOOKUP(BM74,ud_sub_organisation[lookupValue],ud_sub_organisation[lookupKey],""))))</f>
        <v/>
      </c>
      <c r="BP74" s="3" t="str">
        <f>IF($A74="ADD",IF(NOT(ISBLANK(BO74)),_xlfn.XLOOKUP(BO74,ud_maintenance_organisation[lookupValue],ud_maintenance_organisation[lookupKey],"ERROR"),""), "")</f>
        <v/>
      </c>
      <c r="BQ74" s="3" t="str">
        <f t="shared" si="6"/>
        <v/>
      </c>
      <c r="BR74" s="3" t="str">
        <f>IF($A74="","",IF((AND($A74="ADD",OR(BQ74="",BQ74="Vested Assets"))),"12",(_xlfn.XLOOKUP(BQ74,ud_work_category[lookupValue],ud_work_category[lookupKey],""))))</f>
        <v/>
      </c>
      <c r="BS74" s="8"/>
      <c r="BT74" s="2" t="str">
        <f t="shared" si="7"/>
        <v/>
      </c>
      <c r="BU74" s="3" t="str">
        <f t="shared" si="8"/>
        <v/>
      </c>
      <c r="BV74" s="3" t="str">
        <f>IF($A74="","",IF((AND($A74="ADD",OR(BU74="",BU74="Excellent"))),"1",(_xlfn.XLOOKUP(BU74,condition[lookupValue],condition[lookupKey],""))))</f>
        <v/>
      </c>
      <c r="BW74" s="7" t="str">
        <f t="shared" si="9"/>
        <v/>
      </c>
      <c r="BX74" s="9"/>
    </row>
    <row r="75" spans="2:76" x14ac:dyDescent="0.25">
      <c r="B75" s="4"/>
      <c r="D75" s="3" t="str">
        <f>IF($A75="ADD",IF(NOT(ISBLANK(C75)),_xlfn.XLOOKUP(C75,ud_amds_table_list[lookupValue],ud_amds_table_list[lookupKey],"ERROR"),""), "")</f>
        <v/>
      </c>
      <c r="G75" s="3" t="str">
        <f>IF($A75="ADD",IF(NOT(ISBLANK(F75)),_xlfn.XLOOKUP(F75,roadnames[lookupValue],roadnames[lookupKey],"ERROR"),""), "")</f>
        <v/>
      </c>
      <c r="H75" s="5"/>
      <c r="I75" s="5"/>
      <c r="J75" s="6"/>
      <c r="L75" s="3" t="str">
        <f>IF($A75="ADD",IF(NOT(ISBLANK(K75)),_xlfn.XLOOKUP(K75,side[lookupValue],side[lookupKey],"ERROR"),""), "")</f>
        <v/>
      </c>
      <c r="M75" s="4"/>
      <c r="N75" s="4"/>
      <c r="O75" s="4"/>
      <c r="S75" s="3" t="str">
        <f>IF($A75="ADD",IF(NOT(ISBLANK(R75)),_xlfn.XLOOKUP(R75,ud_tcd_sign_class[lookupValue],ud_tcd_sign_class[lookupKey],"ERROR"),""), "")</f>
        <v/>
      </c>
      <c r="U75" s="3" t="str">
        <f>IF($A75="ADD",IF(NOT(ISBLANK(T75)),_xlfn.XLOOKUP(1,(ud_tcd_sign_subclass_lookup=T75)*(ud_tcd_sign_subclass_parentKey=S75),ud_tcd_sign_subclass[lookupKey],"ERROR"),""), "")</f>
        <v/>
      </c>
      <c r="W75" s="3" t="str">
        <f>IF($A75="ADD",IF(NOT(ISBLANK(V75)),_xlfn.XLOOKUP(1,(ud_tcd_sign_type_ne_lookup=V75)*(ud_tcd_sign_type_ne_parentKey=T75),ud_tcd_sign_type_ne[lookupKey],"ERROR"),""), "")</f>
        <v/>
      </c>
      <c r="Y75" s="3" t="str">
        <f>IF($A75="ADD",IF(NOT(ISBLANK(X75)),_xlfn.XLOOKUP(X75,ud_non_tcd_sign_type[lookupValue],ud_non_tcd_sign_type[lookupKey],"ERROR"),""), "")</f>
        <v/>
      </c>
      <c r="AE75" s="3" t="str">
        <f>IF($A75="ADD",IF(NOT(ISBLANK(AD75)),_xlfn.XLOOKUP(AD75,ud_sign_background_colour[lookupValue],ud_sign_background_colour[lookupKey],"ERROR"),""), "")</f>
        <v/>
      </c>
      <c r="AF75" s="8"/>
      <c r="AI75" s="3" t="str">
        <f>IF($A75="ADD",IF(NOT(ISBLANK(AH75)),_xlfn.XLOOKUP(AH75,ud_sign_connection_mode[lookupValue],ud_sign_connection_mode[lookupKey],"ERROR"),""), "")</f>
        <v/>
      </c>
      <c r="AJ75" s="4"/>
      <c r="AM75" s="3" t="str">
        <f>IF($A75="ADD",IF(NOT(ISBLANK(AL75)),_xlfn.XLOOKUP(AL75,indicating_dir[lookupValue],indicating_dir[lookupKey],"ERROR"),""), "")</f>
        <v/>
      </c>
      <c r="AO75" s="3" t="str">
        <f>IF($A75="ADD",IF(NOT(ISBLANK(AN75)),_xlfn.XLOOKUP(AN75,frame[lookupValue],frame[lookupKey],"ERROR"),""), "")</f>
        <v/>
      </c>
      <c r="AQ75" s="3" t="str">
        <f>IF($A75="ADD",IF(NOT(ISBLANK(AP75)),_xlfn.XLOOKUP(AP75,sign_substrate[lookupValue],sign_substrate[lookupKey],"ERROR"),""), "")</f>
        <v/>
      </c>
      <c r="AS75" s="3" t="str">
        <f>IF($A75="ADD",IF(NOT(ISBLANK(AR75)),_xlfn.XLOOKUP(AR75,sign_material[lookupValue],sign_material[lookupKey],"ERROR"),""), "")</f>
        <v/>
      </c>
      <c r="AT75" s="3" t="str">
        <f t="shared" ref="AT75:AT138" si="10">IF($A75="ADD",IF((N75*O75)/1000000&gt;2.025,TRUE,FALSE),"")</f>
        <v/>
      </c>
      <c r="AV75" s="3" t="str">
        <f>IF($A75="ADD",IF(NOT(ISBLANK(AU75)),_xlfn.XLOOKUP(AU75,sign_material[lookupValue],sign_material[lookupKey],"ERROR"),""), "")</f>
        <v/>
      </c>
      <c r="AX75" s="3" t="str">
        <f>IF($A75="ADD",IF(NOT(ISBLANK(AW75)),_xlfn.XLOOKUP(AW75,sign_colour[lookupValue],sign_colour[lookupKey],"ERROR"),""), "")</f>
        <v/>
      </c>
      <c r="AY75" s="7"/>
      <c r="AZ75" s="4" t="str">
        <f t="shared" ref="AZ75:AZ138" ca="1" si="11">IF(AY75&lt;&gt;"", DATEDIF(AY75, TODAY(),"Y"),"")</f>
        <v/>
      </c>
      <c r="BA75" s="4"/>
      <c r="BB75" s="3" t="str">
        <f t="shared" ref="BB75:BB138" si="12">IF($A75="ADD","In Use","")</f>
        <v/>
      </c>
      <c r="BC75" s="3" t="str">
        <f>IF($A75="","",IF((AND($A75="ADD",OR(BB75="",BB75="In Use"))),"5",(_xlfn.XLOOKUP(BB75,ud_asset_status[lookupValue],ud_asset_status[lookupKey],""))))</f>
        <v/>
      </c>
      <c r="BE75" s="3" t="str">
        <f>IF($A75="ADD",IF(NOT(ISBLANK(BD75)),_xlfn.XLOOKUP(BD75,ud_replacement_status[lookupValue],ud_replacement_status[lookupKey],"ERROR"),""), "")</f>
        <v/>
      </c>
      <c r="BF75" s="7"/>
      <c r="BH75" s="3" t="str">
        <f>IF($A75="ADD",IF(NOT(ISBLANK(BG75)),_xlfn.XLOOKUP(BG75,ar_replace_reason[lookupValue],ar_replace_reason[lookupKey],"ERROR"),""), "")</f>
        <v/>
      </c>
      <c r="BI75" s="3" t="str">
        <f t="shared" ref="BI75:BI138" si="13">IF($A75="ADD","Queenstown-Lakes District Council","")</f>
        <v/>
      </c>
      <c r="BJ75" s="3" t="str">
        <f>IF($A75="","",IF((AND($A75="ADD",OR(BI75="",BI75="Queenstown-Lakes District Council"))),"70",(_xlfn.XLOOKUP(BI75,ud_organisation_owner[lookupValue],ud_organisation_owner[lookupKey],""))))</f>
        <v/>
      </c>
      <c r="BK75" s="3" t="str">
        <f t="shared" ref="BK75:BK138" si="14">IF($A75="ADD","Queenstown-Lakes District Council","")</f>
        <v/>
      </c>
      <c r="BL75" s="3" t="str">
        <f>IF($A75="","",IF((AND($A75="ADD",OR(BK75="",BK75="Queenstown-Lakes District Council"))),"70",(_xlfn.XLOOKUP(BK75,ud_organisation_owner[lookupValue],ud_organisation_owner[lookupKey],""))))</f>
        <v/>
      </c>
      <c r="BM75" s="3" t="str">
        <f t="shared" ref="BM75:BM138" si="15">IF($A75="ADD","Local Authority","")</f>
        <v/>
      </c>
      <c r="BN75" s="3" t="str">
        <f>IF($A75="","",IF((AND($A75="ADD",OR(BM75="",BM75="Local Authority"))),"17",(_xlfn.XLOOKUP(BM75,ud_sub_organisation[lookupValue],ud_sub_organisation[lookupKey],""))))</f>
        <v/>
      </c>
      <c r="BP75" s="3" t="str">
        <f>IF($A75="ADD",IF(NOT(ISBLANK(BO75)),_xlfn.XLOOKUP(BO75,ud_maintenance_organisation[lookupValue],ud_maintenance_organisation[lookupKey],"ERROR"),""), "")</f>
        <v/>
      </c>
      <c r="BQ75" s="3" t="str">
        <f t="shared" ref="BQ75:BQ138" si="16">IF($A75="ADD","Vested Assets","")</f>
        <v/>
      </c>
      <c r="BR75" s="3" t="str">
        <f>IF($A75="","",IF((AND($A75="ADD",OR(BQ75="",BQ75="Vested Assets"))),"12",(_xlfn.XLOOKUP(BQ75,ud_work_category[lookupValue],ud_work_category[lookupKey],""))))</f>
        <v/>
      </c>
      <c r="BS75" s="8"/>
      <c r="BT75" s="2" t="str">
        <f t="shared" ref="BT75:BT138" si="17">IF($A75="ADD","TRUE","")</f>
        <v/>
      </c>
      <c r="BU75" s="3" t="str">
        <f t="shared" ref="BU75:BU138" si="18">IF($A75="ADD","Excellent","")</f>
        <v/>
      </c>
      <c r="BV75" s="3" t="str">
        <f>IF($A75="","",IF((AND($A75="ADD",OR(BU75="",BU75="Excellent"))),"1",(_xlfn.XLOOKUP(BU75,condition[lookupValue],condition[lookupKey],""))))</f>
        <v/>
      </c>
      <c r="BW75" s="7" t="str">
        <f t="shared" ref="BW75:BW138" si="19">IF(AY75&lt;&gt;"",AY75,"")</f>
        <v/>
      </c>
      <c r="BX75" s="9"/>
    </row>
    <row r="76" spans="2:76" x14ac:dyDescent="0.25">
      <c r="B76" s="4"/>
      <c r="D76" s="3" t="str">
        <f>IF($A76="ADD",IF(NOT(ISBLANK(C76)),_xlfn.XLOOKUP(C76,ud_amds_table_list[lookupValue],ud_amds_table_list[lookupKey],"ERROR"),""), "")</f>
        <v/>
      </c>
      <c r="G76" s="3" t="str">
        <f>IF($A76="ADD",IF(NOT(ISBLANK(F76)),_xlfn.XLOOKUP(F76,roadnames[lookupValue],roadnames[lookupKey],"ERROR"),""), "")</f>
        <v/>
      </c>
      <c r="H76" s="5"/>
      <c r="I76" s="5"/>
      <c r="J76" s="6"/>
      <c r="L76" s="3" t="str">
        <f>IF($A76="ADD",IF(NOT(ISBLANK(K76)),_xlfn.XLOOKUP(K76,side[lookupValue],side[lookupKey],"ERROR"),""), "")</f>
        <v/>
      </c>
      <c r="M76" s="4"/>
      <c r="N76" s="4"/>
      <c r="O76" s="4"/>
      <c r="S76" s="3" t="str">
        <f>IF($A76="ADD",IF(NOT(ISBLANK(R76)),_xlfn.XLOOKUP(R76,ud_tcd_sign_class[lookupValue],ud_tcd_sign_class[lookupKey],"ERROR"),""), "")</f>
        <v/>
      </c>
      <c r="U76" s="3" t="str">
        <f>IF($A76="ADD",IF(NOT(ISBLANK(T76)),_xlfn.XLOOKUP(1,(ud_tcd_sign_subclass_lookup=T76)*(ud_tcd_sign_subclass_parentKey=S76),ud_tcd_sign_subclass[lookupKey],"ERROR"),""), "")</f>
        <v/>
      </c>
      <c r="W76" s="3" t="str">
        <f>IF($A76="ADD",IF(NOT(ISBLANK(V76)),_xlfn.XLOOKUP(1,(ud_tcd_sign_type_ne_lookup=V76)*(ud_tcd_sign_type_ne_parentKey=T76),ud_tcd_sign_type_ne[lookupKey],"ERROR"),""), "")</f>
        <v/>
      </c>
      <c r="Y76" s="3" t="str">
        <f>IF($A76="ADD",IF(NOT(ISBLANK(X76)),_xlfn.XLOOKUP(X76,ud_non_tcd_sign_type[lookupValue],ud_non_tcd_sign_type[lookupKey],"ERROR"),""), "")</f>
        <v/>
      </c>
      <c r="AE76" s="3" t="str">
        <f>IF($A76="ADD",IF(NOT(ISBLANK(AD76)),_xlfn.XLOOKUP(AD76,ud_sign_background_colour[lookupValue],ud_sign_background_colour[lookupKey],"ERROR"),""), "")</f>
        <v/>
      </c>
      <c r="AF76" s="8"/>
      <c r="AI76" s="3" t="str">
        <f>IF($A76="ADD",IF(NOT(ISBLANK(AH76)),_xlfn.XLOOKUP(AH76,ud_sign_connection_mode[lookupValue],ud_sign_connection_mode[lookupKey],"ERROR"),""), "")</f>
        <v/>
      </c>
      <c r="AJ76" s="4"/>
      <c r="AM76" s="3" t="str">
        <f>IF($A76="ADD",IF(NOT(ISBLANK(AL76)),_xlfn.XLOOKUP(AL76,indicating_dir[lookupValue],indicating_dir[lookupKey],"ERROR"),""), "")</f>
        <v/>
      </c>
      <c r="AO76" s="3" t="str">
        <f>IF($A76="ADD",IF(NOT(ISBLANK(AN76)),_xlfn.XLOOKUP(AN76,frame[lookupValue],frame[lookupKey],"ERROR"),""), "")</f>
        <v/>
      </c>
      <c r="AQ76" s="3" t="str">
        <f>IF($A76="ADD",IF(NOT(ISBLANK(AP76)),_xlfn.XLOOKUP(AP76,sign_substrate[lookupValue],sign_substrate[lookupKey],"ERROR"),""), "")</f>
        <v/>
      </c>
      <c r="AS76" s="3" t="str">
        <f>IF($A76="ADD",IF(NOT(ISBLANK(AR76)),_xlfn.XLOOKUP(AR76,sign_material[lookupValue],sign_material[lookupKey],"ERROR"),""), "")</f>
        <v/>
      </c>
      <c r="AT76" s="3" t="str">
        <f t="shared" si="10"/>
        <v/>
      </c>
      <c r="AV76" s="3" t="str">
        <f>IF($A76="ADD",IF(NOT(ISBLANK(AU76)),_xlfn.XLOOKUP(AU76,sign_material[lookupValue],sign_material[lookupKey],"ERROR"),""), "")</f>
        <v/>
      </c>
      <c r="AX76" s="3" t="str">
        <f>IF($A76="ADD",IF(NOT(ISBLANK(AW76)),_xlfn.XLOOKUP(AW76,sign_colour[lookupValue],sign_colour[lookupKey],"ERROR"),""), "")</f>
        <v/>
      </c>
      <c r="AY76" s="7"/>
      <c r="AZ76" s="4" t="str">
        <f t="shared" ca="1" si="11"/>
        <v/>
      </c>
      <c r="BA76" s="4"/>
      <c r="BB76" s="3" t="str">
        <f t="shared" si="12"/>
        <v/>
      </c>
      <c r="BC76" s="3" t="str">
        <f>IF($A76="","",IF((AND($A76="ADD",OR(BB76="",BB76="In Use"))),"5",(_xlfn.XLOOKUP(BB76,ud_asset_status[lookupValue],ud_asset_status[lookupKey],""))))</f>
        <v/>
      </c>
      <c r="BE76" s="3" t="str">
        <f>IF($A76="ADD",IF(NOT(ISBLANK(BD76)),_xlfn.XLOOKUP(BD76,ud_replacement_status[lookupValue],ud_replacement_status[lookupKey],"ERROR"),""), "")</f>
        <v/>
      </c>
      <c r="BF76" s="7"/>
      <c r="BH76" s="3" t="str">
        <f>IF($A76="ADD",IF(NOT(ISBLANK(BG76)),_xlfn.XLOOKUP(BG76,ar_replace_reason[lookupValue],ar_replace_reason[lookupKey],"ERROR"),""), "")</f>
        <v/>
      </c>
      <c r="BI76" s="3" t="str">
        <f t="shared" si="13"/>
        <v/>
      </c>
      <c r="BJ76" s="3" t="str">
        <f>IF($A76="","",IF((AND($A76="ADD",OR(BI76="",BI76="Queenstown-Lakes District Council"))),"70",(_xlfn.XLOOKUP(BI76,ud_organisation_owner[lookupValue],ud_organisation_owner[lookupKey],""))))</f>
        <v/>
      </c>
      <c r="BK76" s="3" t="str">
        <f t="shared" si="14"/>
        <v/>
      </c>
      <c r="BL76" s="3" t="str">
        <f>IF($A76="","",IF((AND($A76="ADD",OR(BK76="",BK76="Queenstown-Lakes District Council"))),"70",(_xlfn.XLOOKUP(BK76,ud_organisation_owner[lookupValue],ud_organisation_owner[lookupKey],""))))</f>
        <v/>
      </c>
      <c r="BM76" s="3" t="str">
        <f t="shared" si="15"/>
        <v/>
      </c>
      <c r="BN76" s="3" t="str">
        <f>IF($A76="","",IF((AND($A76="ADD",OR(BM76="",BM76="Local Authority"))),"17",(_xlfn.XLOOKUP(BM76,ud_sub_organisation[lookupValue],ud_sub_organisation[lookupKey],""))))</f>
        <v/>
      </c>
      <c r="BP76" s="3" t="str">
        <f>IF($A76="ADD",IF(NOT(ISBLANK(BO76)),_xlfn.XLOOKUP(BO76,ud_maintenance_organisation[lookupValue],ud_maintenance_organisation[lookupKey],"ERROR"),""), "")</f>
        <v/>
      </c>
      <c r="BQ76" s="3" t="str">
        <f t="shared" si="16"/>
        <v/>
      </c>
      <c r="BR76" s="3" t="str">
        <f>IF($A76="","",IF((AND($A76="ADD",OR(BQ76="",BQ76="Vested Assets"))),"12",(_xlfn.XLOOKUP(BQ76,ud_work_category[lookupValue],ud_work_category[lookupKey],""))))</f>
        <v/>
      </c>
      <c r="BS76" s="8"/>
      <c r="BT76" s="2" t="str">
        <f t="shared" si="17"/>
        <v/>
      </c>
      <c r="BU76" s="3" t="str">
        <f t="shared" si="18"/>
        <v/>
      </c>
      <c r="BV76" s="3" t="str">
        <f>IF($A76="","",IF((AND($A76="ADD",OR(BU76="",BU76="Excellent"))),"1",(_xlfn.XLOOKUP(BU76,condition[lookupValue],condition[lookupKey],""))))</f>
        <v/>
      </c>
      <c r="BW76" s="7" t="str">
        <f t="shared" si="19"/>
        <v/>
      </c>
      <c r="BX76" s="9"/>
    </row>
    <row r="77" spans="2:76" x14ac:dyDescent="0.25">
      <c r="B77" s="4"/>
      <c r="D77" s="3" t="str">
        <f>IF($A77="ADD",IF(NOT(ISBLANK(C77)),_xlfn.XLOOKUP(C77,ud_amds_table_list[lookupValue],ud_amds_table_list[lookupKey],"ERROR"),""), "")</f>
        <v/>
      </c>
      <c r="G77" s="3" t="str">
        <f>IF($A77="ADD",IF(NOT(ISBLANK(F77)),_xlfn.XLOOKUP(F77,roadnames[lookupValue],roadnames[lookupKey],"ERROR"),""), "")</f>
        <v/>
      </c>
      <c r="H77" s="5"/>
      <c r="I77" s="5"/>
      <c r="J77" s="6"/>
      <c r="L77" s="3" t="str">
        <f>IF($A77="ADD",IF(NOT(ISBLANK(K77)),_xlfn.XLOOKUP(K77,side[lookupValue],side[lookupKey],"ERROR"),""), "")</f>
        <v/>
      </c>
      <c r="M77" s="4"/>
      <c r="N77" s="4"/>
      <c r="O77" s="4"/>
      <c r="S77" s="3" t="str">
        <f>IF($A77="ADD",IF(NOT(ISBLANK(R77)),_xlfn.XLOOKUP(R77,ud_tcd_sign_class[lookupValue],ud_tcd_sign_class[lookupKey],"ERROR"),""), "")</f>
        <v/>
      </c>
      <c r="U77" s="3" t="str">
        <f>IF($A77="ADD",IF(NOT(ISBLANK(T77)),_xlfn.XLOOKUP(1,(ud_tcd_sign_subclass_lookup=T77)*(ud_tcd_sign_subclass_parentKey=S77),ud_tcd_sign_subclass[lookupKey],"ERROR"),""), "")</f>
        <v/>
      </c>
      <c r="W77" s="3" t="str">
        <f>IF($A77="ADD",IF(NOT(ISBLANK(V77)),_xlfn.XLOOKUP(1,(ud_tcd_sign_type_ne_lookup=V77)*(ud_tcd_sign_type_ne_parentKey=T77),ud_tcd_sign_type_ne[lookupKey],"ERROR"),""), "")</f>
        <v/>
      </c>
      <c r="Y77" s="3" t="str">
        <f>IF($A77="ADD",IF(NOT(ISBLANK(X77)),_xlfn.XLOOKUP(X77,ud_non_tcd_sign_type[lookupValue],ud_non_tcd_sign_type[lookupKey],"ERROR"),""), "")</f>
        <v/>
      </c>
      <c r="AE77" s="3" t="str">
        <f>IF($A77="ADD",IF(NOT(ISBLANK(AD77)),_xlfn.XLOOKUP(AD77,ud_sign_background_colour[lookupValue],ud_sign_background_colour[lookupKey],"ERROR"),""), "")</f>
        <v/>
      </c>
      <c r="AF77" s="8"/>
      <c r="AI77" s="3" t="str">
        <f>IF($A77="ADD",IF(NOT(ISBLANK(AH77)),_xlfn.XLOOKUP(AH77,ud_sign_connection_mode[lookupValue],ud_sign_connection_mode[lookupKey],"ERROR"),""), "")</f>
        <v/>
      </c>
      <c r="AJ77" s="4"/>
      <c r="AM77" s="3" t="str">
        <f>IF($A77="ADD",IF(NOT(ISBLANK(AL77)),_xlfn.XLOOKUP(AL77,indicating_dir[lookupValue],indicating_dir[lookupKey],"ERROR"),""), "")</f>
        <v/>
      </c>
      <c r="AO77" s="3" t="str">
        <f>IF($A77="ADD",IF(NOT(ISBLANK(AN77)),_xlfn.XLOOKUP(AN77,frame[lookupValue],frame[lookupKey],"ERROR"),""), "")</f>
        <v/>
      </c>
      <c r="AQ77" s="3" t="str">
        <f>IF($A77="ADD",IF(NOT(ISBLANK(AP77)),_xlfn.XLOOKUP(AP77,sign_substrate[lookupValue],sign_substrate[lookupKey],"ERROR"),""), "")</f>
        <v/>
      </c>
      <c r="AS77" s="3" t="str">
        <f>IF($A77="ADD",IF(NOT(ISBLANK(AR77)),_xlfn.XLOOKUP(AR77,sign_material[lookupValue],sign_material[lookupKey],"ERROR"),""), "")</f>
        <v/>
      </c>
      <c r="AT77" s="3" t="str">
        <f t="shared" si="10"/>
        <v/>
      </c>
      <c r="AV77" s="3" t="str">
        <f>IF($A77="ADD",IF(NOT(ISBLANK(AU77)),_xlfn.XLOOKUP(AU77,sign_material[lookupValue],sign_material[lookupKey],"ERROR"),""), "")</f>
        <v/>
      </c>
      <c r="AX77" s="3" t="str">
        <f>IF($A77="ADD",IF(NOT(ISBLANK(AW77)),_xlfn.XLOOKUP(AW77,sign_colour[lookupValue],sign_colour[lookupKey],"ERROR"),""), "")</f>
        <v/>
      </c>
      <c r="AY77" s="7"/>
      <c r="AZ77" s="4" t="str">
        <f t="shared" ca="1" si="11"/>
        <v/>
      </c>
      <c r="BA77" s="4"/>
      <c r="BB77" s="3" t="str">
        <f t="shared" si="12"/>
        <v/>
      </c>
      <c r="BC77" s="3" t="str">
        <f>IF($A77="","",IF((AND($A77="ADD",OR(BB77="",BB77="In Use"))),"5",(_xlfn.XLOOKUP(BB77,ud_asset_status[lookupValue],ud_asset_status[lookupKey],""))))</f>
        <v/>
      </c>
      <c r="BE77" s="3" t="str">
        <f>IF($A77="ADD",IF(NOT(ISBLANK(BD77)),_xlfn.XLOOKUP(BD77,ud_replacement_status[lookupValue],ud_replacement_status[lookupKey],"ERROR"),""), "")</f>
        <v/>
      </c>
      <c r="BF77" s="7"/>
      <c r="BH77" s="3" t="str">
        <f>IF($A77="ADD",IF(NOT(ISBLANK(BG77)),_xlfn.XLOOKUP(BG77,ar_replace_reason[lookupValue],ar_replace_reason[lookupKey],"ERROR"),""), "")</f>
        <v/>
      </c>
      <c r="BI77" s="3" t="str">
        <f t="shared" si="13"/>
        <v/>
      </c>
      <c r="BJ77" s="3" t="str">
        <f>IF($A77="","",IF((AND($A77="ADD",OR(BI77="",BI77="Queenstown-Lakes District Council"))),"70",(_xlfn.XLOOKUP(BI77,ud_organisation_owner[lookupValue],ud_organisation_owner[lookupKey],""))))</f>
        <v/>
      </c>
      <c r="BK77" s="3" t="str">
        <f t="shared" si="14"/>
        <v/>
      </c>
      <c r="BL77" s="3" t="str">
        <f>IF($A77="","",IF((AND($A77="ADD",OR(BK77="",BK77="Queenstown-Lakes District Council"))),"70",(_xlfn.XLOOKUP(BK77,ud_organisation_owner[lookupValue],ud_organisation_owner[lookupKey],""))))</f>
        <v/>
      </c>
      <c r="BM77" s="3" t="str">
        <f t="shared" si="15"/>
        <v/>
      </c>
      <c r="BN77" s="3" t="str">
        <f>IF($A77="","",IF((AND($A77="ADD",OR(BM77="",BM77="Local Authority"))),"17",(_xlfn.XLOOKUP(BM77,ud_sub_organisation[lookupValue],ud_sub_organisation[lookupKey],""))))</f>
        <v/>
      </c>
      <c r="BP77" s="3" t="str">
        <f>IF($A77="ADD",IF(NOT(ISBLANK(BO77)),_xlfn.XLOOKUP(BO77,ud_maintenance_organisation[lookupValue],ud_maintenance_organisation[lookupKey],"ERROR"),""), "")</f>
        <v/>
      </c>
      <c r="BQ77" s="3" t="str">
        <f t="shared" si="16"/>
        <v/>
      </c>
      <c r="BR77" s="3" t="str">
        <f>IF($A77="","",IF((AND($A77="ADD",OR(BQ77="",BQ77="Vested Assets"))),"12",(_xlfn.XLOOKUP(BQ77,ud_work_category[lookupValue],ud_work_category[lookupKey],""))))</f>
        <v/>
      </c>
      <c r="BS77" s="8"/>
      <c r="BT77" s="2" t="str">
        <f t="shared" si="17"/>
        <v/>
      </c>
      <c r="BU77" s="3" t="str">
        <f t="shared" si="18"/>
        <v/>
      </c>
      <c r="BV77" s="3" t="str">
        <f>IF($A77="","",IF((AND($A77="ADD",OR(BU77="",BU77="Excellent"))),"1",(_xlfn.XLOOKUP(BU77,condition[lookupValue],condition[lookupKey],""))))</f>
        <v/>
      </c>
      <c r="BW77" s="7" t="str">
        <f t="shared" si="19"/>
        <v/>
      </c>
      <c r="BX77" s="9"/>
    </row>
    <row r="78" spans="2:76" x14ac:dyDescent="0.25">
      <c r="B78" s="4"/>
      <c r="D78" s="3" t="str">
        <f>IF($A78="ADD",IF(NOT(ISBLANK(C78)),_xlfn.XLOOKUP(C78,ud_amds_table_list[lookupValue],ud_amds_table_list[lookupKey],"ERROR"),""), "")</f>
        <v/>
      </c>
      <c r="G78" s="3" t="str">
        <f>IF($A78="ADD",IF(NOT(ISBLANK(F78)),_xlfn.XLOOKUP(F78,roadnames[lookupValue],roadnames[lookupKey],"ERROR"),""), "")</f>
        <v/>
      </c>
      <c r="H78" s="5"/>
      <c r="I78" s="5"/>
      <c r="J78" s="6"/>
      <c r="L78" s="3" t="str">
        <f>IF($A78="ADD",IF(NOT(ISBLANK(K78)),_xlfn.XLOOKUP(K78,side[lookupValue],side[lookupKey],"ERROR"),""), "")</f>
        <v/>
      </c>
      <c r="M78" s="4"/>
      <c r="N78" s="4"/>
      <c r="O78" s="4"/>
      <c r="S78" s="3" t="str">
        <f>IF($A78="ADD",IF(NOT(ISBLANK(R78)),_xlfn.XLOOKUP(R78,ud_tcd_sign_class[lookupValue],ud_tcd_sign_class[lookupKey],"ERROR"),""), "")</f>
        <v/>
      </c>
      <c r="U78" s="3" t="str">
        <f>IF($A78="ADD",IF(NOT(ISBLANK(T78)),_xlfn.XLOOKUP(1,(ud_tcd_sign_subclass_lookup=T78)*(ud_tcd_sign_subclass_parentKey=S78),ud_tcd_sign_subclass[lookupKey],"ERROR"),""), "")</f>
        <v/>
      </c>
      <c r="W78" s="3" t="str">
        <f>IF($A78="ADD",IF(NOT(ISBLANK(V78)),_xlfn.XLOOKUP(1,(ud_tcd_sign_type_ne_lookup=V78)*(ud_tcd_sign_type_ne_parentKey=T78),ud_tcd_sign_type_ne[lookupKey],"ERROR"),""), "")</f>
        <v/>
      </c>
      <c r="Y78" s="3" t="str">
        <f>IF($A78="ADD",IF(NOT(ISBLANK(X78)),_xlfn.XLOOKUP(X78,ud_non_tcd_sign_type[lookupValue],ud_non_tcd_sign_type[lookupKey],"ERROR"),""), "")</f>
        <v/>
      </c>
      <c r="AE78" s="3" t="str">
        <f>IF($A78="ADD",IF(NOT(ISBLANK(AD78)),_xlfn.XLOOKUP(AD78,ud_sign_background_colour[lookupValue],ud_sign_background_colour[lookupKey],"ERROR"),""), "")</f>
        <v/>
      </c>
      <c r="AF78" s="8"/>
      <c r="AI78" s="3" t="str">
        <f>IF($A78="ADD",IF(NOT(ISBLANK(AH78)),_xlfn.XLOOKUP(AH78,ud_sign_connection_mode[lookupValue],ud_sign_connection_mode[lookupKey],"ERROR"),""), "")</f>
        <v/>
      </c>
      <c r="AJ78" s="4"/>
      <c r="AM78" s="3" t="str">
        <f>IF($A78="ADD",IF(NOT(ISBLANK(AL78)),_xlfn.XLOOKUP(AL78,indicating_dir[lookupValue],indicating_dir[lookupKey],"ERROR"),""), "")</f>
        <v/>
      </c>
      <c r="AO78" s="3" t="str">
        <f>IF($A78="ADD",IF(NOT(ISBLANK(AN78)),_xlfn.XLOOKUP(AN78,frame[lookupValue],frame[lookupKey],"ERROR"),""), "")</f>
        <v/>
      </c>
      <c r="AQ78" s="3" t="str">
        <f>IF($A78="ADD",IF(NOT(ISBLANK(AP78)),_xlfn.XLOOKUP(AP78,sign_substrate[lookupValue],sign_substrate[lookupKey],"ERROR"),""), "")</f>
        <v/>
      </c>
      <c r="AS78" s="3" t="str">
        <f>IF($A78="ADD",IF(NOT(ISBLANK(AR78)),_xlfn.XLOOKUP(AR78,sign_material[lookupValue],sign_material[lookupKey],"ERROR"),""), "")</f>
        <v/>
      </c>
      <c r="AT78" s="3" t="str">
        <f t="shared" si="10"/>
        <v/>
      </c>
      <c r="AV78" s="3" t="str">
        <f>IF($A78="ADD",IF(NOT(ISBLANK(AU78)),_xlfn.XLOOKUP(AU78,sign_material[lookupValue],sign_material[lookupKey],"ERROR"),""), "")</f>
        <v/>
      </c>
      <c r="AX78" s="3" t="str">
        <f>IF($A78="ADD",IF(NOT(ISBLANK(AW78)),_xlfn.XLOOKUP(AW78,sign_colour[lookupValue],sign_colour[lookupKey],"ERROR"),""), "")</f>
        <v/>
      </c>
      <c r="AY78" s="7"/>
      <c r="AZ78" s="4" t="str">
        <f t="shared" ca="1" si="11"/>
        <v/>
      </c>
      <c r="BA78" s="4"/>
      <c r="BB78" s="3" t="str">
        <f t="shared" si="12"/>
        <v/>
      </c>
      <c r="BC78" s="3" t="str">
        <f>IF($A78="","",IF((AND($A78="ADD",OR(BB78="",BB78="In Use"))),"5",(_xlfn.XLOOKUP(BB78,ud_asset_status[lookupValue],ud_asset_status[lookupKey],""))))</f>
        <v/>
      </c>
      <c r="BE78" s="3" t="str">
        <f>IF($A78="ADD",IF(NOT(ISBLANK(BD78)),_xlfn.XLOOKUP(BD78,ud_replacement_status[lookupValue],ud_replacement_status[lookupKey],"ERROR"),""), "")</f>
        <v/>
      </c>
      <c r="BF78" s="7"/>
      <c r="BH78" s="3" t="str">
        <f>IF($A78="ADD",IF(NOT(ISBLANK(BG78)),_xlfn.XLOOKUP(BG78,ar_replace_reason[lookupValue],ar_replace_reason[lookupKey],"ERROR"),""), "")</f>
        <v/>
      </c>
      <c r="BI78" s="3" t="str">
        <f t="shared" si="13"/>
        <v/>
      </c>
      <c r="BJ78" s="3" t="str">
        <f>IF($A78="","",IF((AND($A78="ADD",OR(BI78="",BI78="Queenstown-Lakes District Council"))),"70",(_xlfn.XLOOKUP(BI78,ud_organisation_owner[lookupValue],ud_organisation_owner[lookupKey],""))))</f>
        <v/>
      </c>
      <c r="BK78" s="3" t="str">
        <f t="shared" si="14"/>
        <v/>
      </c>
      <c r="BL78" s="3" t="str">
        <f>IF($A78="","",IF((AND($A78="ADD",OR(BK78="",BK78="Queenstown-Lakes District Council"))),"70",(_xlfn.XLOOKUP(BK78,ud_organisation_owner[lookupValue],ud_organisation_owner[lookupKey],""))))</f>
        <v/>
      </c>
      <c r="BM78" s="3" t="str">
        <f t="shared" si="15"/>
        <v/>
      </c>
      <c r="BN78" s="3" t="str">
        <f>IF($A78="","",IF((AND($A78="ADD",OR(BM78="",BM78="Local Authority"))),"17",(_xlfn.XLOOKUP(BM78,ud_sub_organisation[lookupValue],ud_sub_organisation[lookupKey],""))))</f>
        <v/>
      </c>
      <c r="BP78" s="3" t="str">
        <f>IF($A78="ADD",IF(NOT(ISBLANK(BO78)),_xlfn.XLOOKUP(BO78,ud_maintenance_organisation[lookupValue],ud_maintenance_organisation[lookupKey],"ERROR"),""), "")</f>
        <v/>
      </c>
      <c r="BQ78" s="3" t="str">
        <f t="shared" si="16"/>
        <v/>
      </c>
      <c r="BR78" s="3" t="str">
        <f>IF($A78="","",IF((AND($A78="ADD",OR(BQ78="",BQ78="Vested Assets"))),"12",(_xlfn.XLOOKUP(BQ78,ud_work_category[lookupValue],ud_work_category[lookupKey],""))))</f>
        <v/>
      </c>
      <c r="BS78" s="8"/>
      <c r="BT78" s="2" t="str">
        <f t="shared" si="17"/>
        <v/>
      </c>
      <c r="BU78" s="3" t="str">
        <f t="shared" si="18"/>
        <v/>
      </c>
      <c r="BV78" s="3" t="str">
        <f>IF($A78="","",IF((AND($A78="ADD",OR(BU78="",BU78="Excellent"))),"1",(_xlfn.XLOOKUP(BU78,condition[lookupValue],condition[lookupKey],""))))</f>
        <v/>
      </c>
      <c r="BW78" s="7" t="str">
        <f t="shared" si="19"/>
        <v/>
      </c>
      <c r="BX78" s="9"/>
    </row>
    <row r="79" spans="2:76" x14ac:dyDescent="0.25">
      <c r="B79" s="4"/>
      <c r="D79" s="3" t="str">
        <f>IF($A79="ADD",IF(NOT(ISBLANK(C79)),_xlfn.XLOOKUP(C79,ud_amds_table_list[lookupValue],ud_amds_table_list[lookupKey],"ERROR"),""), "")</f>
        <v/>
      </c>
      <c r="G79" s="3" t="str">
        <f>IF($A79="ADD",IF(NOT(ISBLANK(F79)),_xlfn.XLOOKUP(F79,roadnames[lookupValue],roadnames[lookupKey],"ERROR"),""), "")</f>
        <v/>
      </c>
      <c r="H79" s="5"/>
      <c r="I79" s="5"/>
      <c r="J79" s="6"/>
      <c r="L79" s="3" t="str">
        <f>IF($A79="ADD",IF(NOT(ISBLANK(K79)),_xlfn.XLOOKUP(K79,side[lookupValue],side[lookupKey],"ERROR"),""), "")</f>
        <v/>
      </c>
      <c r="M79" s="4"/>
      <c r="N79" s="4"/>
      <c r="O79" s="4"/>
      <c r="S79" s="3" t="str">
        <f>IF($A79="ADD",IF(NOT(ISBLANK(R79)),_xlfn.XLOOKUP(R79,ud_tcd_sign_class[lookupValue],ud_tcd_sign_class[lookupKey],"ERROR"),""), "")</f>
        <v/>
      </c>
      <c r="U79" s="3" t="str">
        <f>IF($A79="ADD",IF(NOT(ISBLANK(T79)),_xlfn.XLOOKUP(1,(ud_tcd_sign_subclass_lookup=T79)*(ud_tcd_sign_subclass_parentKey=S79),ud_tcd_sign_subclass[lookupKey],"ERROR"),""), "")</f>
        <v/>
      </c>
      <c r="W79" s="3" t="str">
        <f>IF($A79="ADD",IF(NOT(ISBLANK(V79)),_xlfn.XLOOKUP(1,(ud_tcd_sign_type_ne_lookup=V79)*(ud_tcd_sign_type_ne_parentKey=T79),ud_tcd_sign_type_ne[lookupKey],"ERROR"),""), "")</f>
        <v/>
      </c>
      <c r="Y79" s="3" t="str">
        <f>IF($A79="ADD",IF(NOT(ISBLANK(X79)),_xlfn.XLOOKUP(X79,ud_non_tcd_sign_type[lookupValue],ud_non_tcd_sign_type[lookupKey],"ERROR"),""), "")</f>
        <v/>
      </c>
      <c r="AE79" s="3" t="str">
        <f>IF($A79="ADD",IF(NOT(ISBLANK(AD79)),_xlfn.XLOOKUP(AD79,ud_sign_background_colour[lookupValue],ud_sign_background_colour[lookupKey],"ERROR"),""), "")</f>
        <v/>
      </c>
      <c r="AF79" s="8"/>
      <c r="AI79" s="3" t="str">
        <f>IF($A79="ADD",IF(NOT(ISBLANK(AH79)),_xlfn.XLOOKUP(AH79,ud_sign_connection_mode[lookupValue],ud_sign_connection_mode[lookupKey],"ERROR"),""), "")</f>
        <v/>
      </c>
      <c r="AJ79" s="4"/>
      <c r="AM79" s="3" t="str">
        <f>IF($A79="ADD",IF(NOT(ISBLANK(AL79)),_xlfn.XLOOKUP(AL79,indicating_dir[lookupValue],indicating_dir[lookupKey],"ERROR"),""), "")</f>
        <v/>
      </c>
      <c r="AO79" s="3" t="str">
        <f>IF($A79="ADD",IF(NOT(ISBLANK(AN79)),_xlfn.XLOOKUP(AN79,frame[lookupValue],frame[lookupKey],"ERROR"),""), "")</f>
        <v/>
      </c>
      <c r="AQ79" s="3" t="str">
        <f>IF($A79="ADD",IF(NOT(ISBLANK(AP79)),_xlfn.XLOOKUP(AP79,sign_substrate[lookupValue],sign_substrate[lookupKey],"ERROR"),""), "")</f>
        <v/>
      </c>
      <c r="AS79" s="3" t="str">
        <f>IF($A79="ADD",IF(NOT(ISBLANK(AR79)),_xlfn.XLOOKUP(AR79,sign_material[lookupValue],sign_material[lookupKey],"ERROR"),""), "")</f>
        <v/>
      </c>
      <c r="AT79" s="3" t="str">
        <f t="shared" si="10"/>
        <v/>
      </c>
      <c r="AV79" s="3" t="str">
        <f>IF($A79="ADD",IF(NOT(ISBLANK(AU79)),_xlfn.XLOOKUP(AU79,sign_material[lookupValue],sign_material[lookupKey],"ERROR"),""), "")</f>
        <v/>
      </c>
      <c r="AX79" s="3" t="str">
        <f>IF($A79="ADD",IF(NOT(ISBLANK(AW79)),_xlfn.XLOOKUP(AW79,sign_colour[lookupValue],sign_colour[lookupKey],"ERROR"),""), "")</f>
        <v/>
      </c>
      <c r="AY79" s="7"/>
      <c r="AZ79" s="4" t="str">
        <f t="shared" ca="1" si="11"/>
        <v/>
      </c>
      <c r="BA79" s="4"/>
      <c r="BB79" s="3" t="str">
        <f t="shared" si="12"/>
        <v/>
      </c>
      <c r="BC79" s="3" t="str">
        <f>IF($A79="","",IF((AND($A79="ADD",OR(BB79="",BB79="In Use"))),"5",(_xlfn.XLOOKUP(BB79,ud_asset_status[lookupValue],ud_asset_status[lookupKey],""))))</f>
        <v/>
      </c>
      <c r="BE79" s="3" t="str">
        <f>IF($A79="ADD",IF(NOT(ISBLANK(BD79)),_xlfn.XLOOKUP(BD79,ud_replacement_status[lookupValue],ud_replacement_status[lookupKey],"ERROR"),""), "")</f>
        <v/>
      </c>
      <c r="BF79" s="7"/>
      <c r="BH79" s="3" t="str">
        <f>IF($A79="ADD",IF(NOT(ISBLANK(BG79)),_xlfn.XLOOKUP(BG79,ar_replace_reason[lookupValue],ar_replace_reason[lookupKey],"ERROR"),""), "")</f>
        <v/>
      </c>
      <c r="BI79" s="3" t="str">
        <f t="shared" si="13"/>
        <v/>
      </c>
      <c r="BJ79" s="3" t="str">
        <f>IF($A79="","",IF((AND($A79="ADD",OR(BI79="",BI79="Queenstown-Lakes District Council"))),"70",(_xlfn.XLOOKUP(BI79,ud_organisation_owner[lookupValue],ud_organisation_owner[lookupKey],""))))</f>
        <v/>
      </c>
      <c r="BK79" s="3" t="str">
        <f t="shared" si="14"/>
        <v/>
      </c>
      <c r="BL79" s="3" t="str">
        <f>IF($A79="","",IF((AND($A79="ADD",OR(BK79="",BK79="Queenstown-Lakes District Council"))),"70",(_xlfn.XLOOKUP(BK79,ud_organisation_owner[lookupValue],ud_organisation_owner[lookupKey],""))))</f>
        <v/>
      </c>
      <c r="BM79" s="3" t="str">
        <f t="shared" si="15"/>
        <v/>
      </c>
      <c r="BN79" s="3" t="str">
        <f>IF($A79="","",IF((AND($A79="ADD",OR(BM79="",BM79="Local Authority"))),"17",(_xlfn.XLOOKUP(BM79,ud_sub_organisation[lookupValue],ud_sub_organisation[lookupKey],""))))</f>
        <v/>
      </c>
      <c r="BP79" s="3" t="str">
        <f>IF($A79="ADD",IF(NOT(ISBLANK(BO79)),_xlfn.XLOOKUP(BO79,ud_maintenance_organisation[lookupValue],ud_maintenance_organisation[lookupKey],"ERROR"),""), "")</f>
        <v/>
      </c>
      <c r="BQ79" s="3" t="str">
        <f t="shared" si="16"/>
        <v/>
      </c>
      <c r="BR79" s="3" t="str">
        <f>IF($A79="","",IF((AND($A79="ADD",OR(BQ79="",BQ79="Vested Assets"))),"12",(_xlfn.XLOOKUP(BQ79,ud_work_category[lookupValue],ud_work_category[lookupKey],""))))</f>
        <v/>
      </c>
      <c r="BS79" s="8"/>
      <c r="BT79" s="2" t="str">
        <f t="shared" si="17"/>
        <v/>
      </c>
      <c r="BU79" s="3" t="str">
        <f t="shared" si="18"/>
        <v/>
      </c>
      <c r="BV79" s="3" t="str">
        <f>IF($A79="","",IF((AND($A79="ADD",OR(BU79="",BU79="Excellent"))),"1",(_xlfn.XLOOKUP(BU79,condition[lookupValue],condition[lookupKey],""))))</f>
        <v/>
      </c>
      <c r="BW79" s="7" t="str">
        <f t="shared" si="19"/>
        <v/>
      </c>
      <c r="BX79" s="9"/>
    </row>
    <row r="80" spans="2:76" x14ac:dyDescent="0.25">
      <c r="B80" s="4"/>
      <c r="D80" s="3" t="str">
        <f>IF($A80="ADD",IF(NOT(ISBLANK(C80)),_xlfn.XLOOKUP(C80,ud_amds_table_list[lookupValue],ud_amds_table_list[lookupKey],"ERROR"),""), "")</f>
        <v/>
      </c>
      <c r="G80" s="3" t="str">
        <f>IF($A80="ADD",IF(NOT(ISBLANK(F80)),_xlfn.XLOOKUP(F80,roadnames[lookupValue],roadnames[lookupKey],"ERROR"),""), "")</f>
        <v/>
      </c>
      <c r="H80" s="5"/>
      <c r="I80" s="5"/>
      <c r="J80" s="6"/>
      <c r="L80" s="3" t="str">
        <f>IF($A80="ADD",IF(NOT(ISBLANK(K80)),_xlfn.XLOOKUP(K80,side[lookupValue],side[lookupKey],"ERROR"),""), "")</f>
        <v/>
      </c>
      <c r="M80" s="4"/>
      <c r="N80" s="4"/>
      <c r="O80" s="4"/>
      <c r="S80" s="3" t="str">
        <f>IF($A80="ADD",IF(NOT(ISBLANK(R80)),_xlfn.XLOOKUP(R80,ud_tcd_sign_class[lookupValue],ud_tcd_sign_class[lookupKey],"ERROR"),""), "")</f>
        <v/>
      </c>
      <c r="U80" s="3" t="str">
        <f>IF($A80="ADD",IF(NOT(ISBLANK(T80)),_xlfn.XLOOKUP(1,(ud_tcd_sign_subclass_lookup=T80)*(ud_tcd_sign_subclass_parentKey=S80),ud_tcd_sign_subclass[lookupKey],"ERROR"),""), "")</f>
        <v/>
      </c>
      <c r="W80" s="3" t="str">
        <f>IF($A80="ADD",IF(NOT(ISBLANK(V80)),_xlfn.XLOOKUP(1,(ud_tcd_sign_type_ne_lookup=V80)*(ud_tcd_sign_type_ne_parentKey=T80),ud_tcd_sign_type_ne[lookupKey],"ERROR"),""), "")</f>
        <v/>
      </c>
      <c r="Y80" s="3" t="str">
        <f>IF($A80="ADD",IF(NOT(ISBLANK(X80)),_xlfn.XLOOKUP(X80,ud_non_tcd_sign_type[lookupValue],ud_non_tcd_sign_type[lookupKey],"ERROR"),""), "")</f>
        <v/>
      </c>
      <c r="AE80" s="3" t="str">
        <f>IF($A80="ADD",IF(NOT(ISBLANK(AD80)),_xlfn.XLOOKUP(AD80,ud_sign_background_colour[lookupValue],ud_sign_background_colour[lookupKey],"ERROR"),""), "")</f>
        <v/>
      </c>
      <c r="AF80" s="8"/>
      <c r="AI80" s="3" t="str">
        <f>IF($A80="ADD",IF(NOT(ISBLANK(AH80)),_xlfn.XLOOKUP(AH80,ud_sign_connection_mode[lookupValue],ud_sign_connection_mode[lookupKey],"ERROR"),""), "")</f>
        <v/>
      </c>
      <c r="AJ80" s="4"/>
      <c r="AM80" s="3" t="str">
        <f>IF($A80="ADD",IF(NOT(ISBLANK(AL80)),_xlfn.XLOOKUP(AL80,indicating_dir[lookupValue],indicating_dir[lookupKey],"ERROR"),""), "")</f>
        <v/>
      </c>
      <c r="AO80" s="3" t="str">
        <f>IF($A80="ADD",IF(NOT(ISBLANK(AN80)),_xlfn.XLOOKUP(AN80,frame[lookupValue],frame[lookupKey],"ERROR"),""), "")</f>
        <v/>
      </c>
      <c r="AQ80" s="3" t="str">
        <f>IF($A80="ADD",IF(NOT(ISBLANK(AP80)),_xlfn.XLOOKUP(AP80,sign_substrate[lookupValue],sign_substrate[lookupKey],"ERROR"),""), "")</f>
        <v/>
      </c>
      <c r="AS80" s="3" t="str">
        <f>IF($A80="ADD",IF(NOT(ISBLANK(AR80)),_xlfn.XLOOKUP(AR80,sign_material[lookupValue],sign_material[lookupKey],"ERROR"),""), "")</f>
        <v/>
      </c>
      <c r="AT80" s="3" t="str">
        <f t="shared" si="10"/>
        <v/>
      </c>
      <c r="AV80" s="3" t="str">
        <f>IF($A80="ADD",IF(NOT(ISBLANK(AU80)),_xlfn.XLOOKUP(AU80,sign_material[lookupValue],sign_material[lookupKey],"ERROR"),""), "")</f>
        <v/>
      </c>
      <c r="AX80" s="3" t="str">
        <f>IF($A80="ADD",IF(NOT(ISBLANK(AW80)),_xlfn.XLOOKUP(AW80,sign_colour[lookupValue],sign_colour[lookupKey],"ERROR"),""), "")</f>
        <v/>
      </c>
      <c r="AY80" s="7"/>
      <c r="AZ80" s="4" t="str">
        <f t="shared" ca="1" si="11"/>
        <v/>
      </c>
      <c r="BA80" s="4"/>
      <c r="BB80" s="3" t="str">
        <f t="shared" si="12"/>
        <v/>
      </c>
      <c r="BC80" s="3" t="str">
        <f>IF($A80="","",IF((AND($A80="ADD",OR(BB80="",BB80="In Use"))),"5",(_xlfn.XLOOKUP(BB80,ud_asset_status[lookupValue],ud_asset_status[lookupKey],""))))</f>
        <v/>
      </c>
      <c r="BE80" s="3" t="str">
        <f>IF($A80="ADD",IF(NOT(ISBLANK(BD80)),_xlfn.XLOOKUP(BD80,ud_replacement_status[lookupValue],ud_replacement_status[lookupKey],"ERROR"),""), "")</f>
        <v/>
      </c>
      <c r="BF80" s="7"/>
      <c r="BH80" s="3" t="str">
        <f>IF($A80="ADD",IF(NOT(ISBLANK(BG80)),_xlfn.XLOOKUP(BG80,ar_replace_reason[lookupValue],ar_replace_reason[lookupKey],"ERROR"),""), "")</f>
        <v/>
      </c>
      <c r="BI80" s="3" t="str">
        <f t="shared" si="13"/>
        <v/>
      </c>
      <c r="BJ80" s="3" t="str">
        <f>IF($A80="","",IF((AND($A80="ADD",OR(BI80="",BI80="Queenstown-Lakes District Council"))),"70",(_xlfn.XLOOKUP(BI80,ud_organisation_owner[lookupValue],ud_organisation_owner[lookupKey],""))))</f>
        <v/>
      </c>
      <c r="BK80" s="3" t="str">
        <f t="shared" si="14"/>
        <v/>
      </c>
      <c r="BL80" s="3" t="str">
        <f>IF($A80="","",IF((AND($A80="ADD",OR(BK80="",BK80="Queenstown-Lakes District Council"))),"70",(_xlfn.XLOOKUP(BK80,ud_organisation_owner[lookupValue],ud_organisation_owner[lookupKey],""))))</f>
        <v/>
      </c>
      <c r="BM80" s="3" t="str">
        <f t="shared" si="15"/>
        <v/>
      </c>
      <c r="BN80" s="3" t="str">
        <f>IF($A80="","",IF((AND($A80="ADD",OR(BM80="",BM80="Local Authority"))),"17",(_xlfn.XLOOKUP(BM80,ud_sub_organisation[lookupValue],ud_sub_organisation[lookupKey],""))))</f>
        <v/>
      </c>
      <c r="BP80" s="3" t="str">
        <f>IF($A80="ADD",IF(NOT(ISBLANK(BO80)),_xlfn.XLOOKUP(BO80,ud_maintenance_organisation[lookupValue],ud_maintenance_organisation[lookupKey],"ERROR"),""), "")</f>
        <v/>
      </c>
      <c r="BQ80" s="3" t="str">
        <f t="shared" si="16"/>
        <v/>
      </c>
      <c r="BR80" s="3" t="str">
        <f>IF($A80="","",IF((AND($A80="ADD",OR(BQ80="",BQ80="Vested Assets"))),"12",(_xlfn.XLOOKUP(BQ80,ud_work_category[lookupValue],ud_work_category[lookupKey],""))))</f>
        <v/>
      </c>
      <c r="BS80" s="8"/>
      <c r="BT80" s="2" t="str">
        <f t="shared" si="17"/>
        <v/>
      </c>
      <c r="BU80" s="3" t="str">
        <f t="shared" si="18"/>
        <v/>
      </c>
      <c r="BV80" s="3" t="str">
        <f>IF($A80="","",IF((AND($A80="ADD",OR(BU80="",BU80="Excellent"))),"1",(_xlfn.XLOOKUP(BU80,condition[lookupValue],condition[lookupKey],""))))</f>
        <v/>
      </c>
      <c r="BW80" s="7" t="str">
        <f t="shared" si="19"/>
        <v/>
      </c>
      <c r="BX80" s="9"/>
    </row>
    <row r="81" spans="2:76" x14ac:dyDescent="0.25">
      <c r="B81" s="4"/>
      <c r="D81" s="3" t="str">
        <f>IF($A81="ADD",IF(NOT(ISBLANK(C81)),_xlfn.XLOOKUP(C81,ud_amds_table_list[lookupValue],ud_amds_table_list[lookupKey],"ERROR"),""), "")</f>
        <v/>
      </c>
      <c r="G81" s="3" t="str">
        <f>IF($A81="ADD",IF(NOT(ISBLANK(F81)),_xlfn.XLOOKUP(F81,roadnames[lookupValue],roadnames[lookupKey],"ERROR"),""), "")</f>
        <v/>
      </c>
      <c r="H81" s="5"/>
      <c r="I81" s="5"/>
      <c r="J81" s="6"/>
      <c r="L81" s="3" t="str">
        <f>IF($A81="ADD",IF(NOT(ISBLANK(K81)),_xlfn.XLOOKUP(K81,side[lookupValue],side[lookupKey],"ERROR"),""), "")</f>
        <v/>
      </c>
      <c r="M81" s="4"/>
      <c r="N81" s="4"/>
      <c r="O81" s="4"/>
      <c r="S81" s="3" t="str">
        <f>IF($A81="ADD",IF(NOT(ISBLANK(R81)),_xlfn.XLOOKUP(R81,ud_tcd_sign_class[lookupValue],ud_tcd_sign_class[lookupKey],"ERROR"),""), "")</f>
        <v/>
      </c>
      <c r="U81" s="3" t="str">
        <f>IF($A81="ADD",IF(NOT(ISBLANK(T81)),_xlfn.XLOOKUP(1,(ud_tcd_sign_subclass_lookup=T81)*(ud_tcd_sign_subclass_parentKey=S81),ud_tcd_sign_subclass[lookupKey],"ERROR"),""), "")</f>
        <v/>
      </c>
      <c r="W81" s="3" t="str">
        <f>IF($A81="ADD",IF(NOT(ISBLANK(V81)),_xlfn.XLOOKUP(1,(ud_tcd_sign_type_ne_lookup=V81)*(ud_tcd_sign_type_ne_parentKey=T81),ud_tcd_sign_type_ne[lookupKey],"ERROR"),""), "")</f>
        <v/>
      </c>
      <c r="Y81" s="3" t="str">
        <f>IF($A81="ADD",IF(NOT(ISBLANK(X81)),_xlfn.XLOOKUP(X81,ud_non_tcd_sign_type[lookupValue],ud_non_tcd_sign_type[lookupKey],"ERROR"),""), "")</f>
        <v/>
      </c>
      <c r="AE81" s="3" t="str">
        <f>IF($A81="ADD",IF(NOT(ISBLANK(AD81)),_xlfn.XLOOKUP(AD81,ud_sign_background_colour[lookupValue],ud_sign_background_colour[lookupKey],"ERROR"),""), "")</f>
        <v/>
      </c>
      <c r="AF81" s="8"/>
      <c r="AI81" s="3" t="str">
        <f>IF($A81="ADD",IF(NOT(ISBLANK(AH81)),_xlfn.XLOOKUP(AH81,ud_sign_connection_mode[lookupValue],ud_sign_connection_mode[lookupKey],"ERROR"),""), "")</f>
        <v/>
      </c>
      <c r="AJ81" s="4"/>
      <c r="AM81" s="3" t="str">
        <f>IF($A81="ADD",IF(NOT(ISBLANK(AL81)),_xlfn.XLOOKUP(AL81,indicating_dir[lookupValue],indicating_dir[lookupKey],"ERROR"),""), "")</f>
        <v/>
      </c>
      <c r="AO81" s="3" t="str">
        <f>IF($A81="ADD",IF(NOT(ISBLANK(AN81)),_xlfn.XLOOKUP(AN81,frame[lookupValue],frame[lookupKey],"ERROR"),""), "")</f>
        <v/>
      </c>
      <c r="AQ81" s="3" t="str">
        <f>IF($A81="ADD",IF(NOT(ISBLANK(AP81)),_xlfn.XLOOKUP(AP81,sign_substrate[lookupValue],sign_substrate[lookupKey],"ERROR"),""), "")</f>
        <v/>
      </c>
      <c r="AS81" s="3" t="str">
        <f>IF($A81="ADD",IF(NOT(ISBLANK(AR81)),_xlfn.XLOOKUP(AR81,sign_material[lookupValue],sign_material[lookupKey],"ERROR"),""), "")</f>
        <v/>
      </c>
      <c r="AT81" s="3" t="str">
        <f t="shared" si="10"/>
        <v/>
      </c>
      <c r="AV81" s="3" t="str">
        <f>IF($A81="ADD",IF(NOT(ISBLANK(AU81)),_xlfn.XLOOKUP(AU81,sign_material[lookupValue],sign_material[lookupKey],"ERROR"),""), "")</f>
        <v/>
      </c>
      <c r="AX81" s="3" t="str">
        <f>IF($A81="ADD",IF(NOT(ISBLANK(AW81)),_xlfn.XLOOKUP(AW81,sign_colour[lookupValue],sign_colour[lookupKey],"ERROR"),""), "")</f>
        <v/>
      </c>
      <c r="AY81" s="7"/>
      <c r="AZ81" s="4" t="str">
        <f t="shared" ca="1" si="11"/>
        <v/>
      </c>
      <c r="BA81" s="4"/>
      <c r="BB81" s="3" t="str">
        <f t="shared" si="12"/>
        <v/>
      </c>
      <c r="BC81" s="3" t="str">
        <f>IF($A81="","",IF((AND($A81="ADD",OR(BB81="",BB81="In Use"))),"5",(_xlfn.XLOOKUP(BB81,ud_asset_status[lookupValue],ud_asset_status[lookupKey],""))))</f>
        <v/>
      </c>
      <c r="BE81" s="3" t="str">
        <f>IF($A81="ADD",IF(NOT(ISBLANK(BD81)),_xlfn.XLOOKUP(BD81,ud_replacement_status[lookupValue],ud_replacement_status[lookupKey],"ERROR"),""), "")</f>
        <v/>
      </c>
      <c r="BF81" s="7"/>
      <c r="BH81" s="3" t="str">
        <f>IF($A81="ADD",IF(NOT(ISBLANK(BG81)),_xlfn.XLOOKUP(BG81,ar_replace_reason[lookupValue],ar_replace_reason[lookupKey],"ERROR"),""), "")</f>
        <v/>
      </c>
      <c r="BI81" s="3" t="str">
        <f t="shared" si="13"/>
        <v/>
      </c>
      <c r="BJ81" s="3" t="str">
        <f>IF($A81="","",IF((AND($A81="ADD",OR(BI81="",BI81="Queenstown-Lakes District Council"))),"70",(_xlfn.XLOOKUP(BI81,ud_organisation_owner[lookupValue],ud_organisation_owner[lookupKey],""))))</f>
        <v/>
      </c>
      <c r="BK81" s="3" t="str">
        <f t="shared" si="14"/>
        <v/>
      </c>
      <c r="BL81" s="3" t="str">
        <f>IF($A81="","",IF((AND($A81="ADD",OR(BK81="",BK81="Queenstown-Lakes District Council"))),"70",(_xlfn.XLOOKUP(BK81,ud_organisation_owner[lookupValue],ud_organisation_owner[lookupKey],""))))</f>
        <v/>
      </c>
      <c r="BM81" s="3" t="str">
        <f t="shared" si="15"/>
        <v/>
      </c>
      <c r="BN81" s="3" t="str">
        <f>IF($A81="","",IF((AND($A81="ADD",OR(BM81="",BM81="Local Authority"))),"17",(_xlfn.XLOOKUP(BM81,ud_sub_organisation[lookupValue],ud_sub_organisation[lookupKey],""))))</f>
        <v/>
      </c>
      <c r="BP81" s="3" t="str">
        <f>IF($A81="ADD",IF(NOT(ISBLANK(BO81)),_xlfn.XLOOKUP(BO81,ud_maintenance_organisation[lookupValue],ud_maintenance_organisation[lookupKey],"ERROR"),""), "")</f>
        <v/>
      </c>
      <c r="BQ81" s="3" t="str">
        <f t="shared" si="16"/>
        <v/>
      </c>
      <c r="BR81" s="3" t="str">
        <f>IF($A81="","",IF((AND($A81="ADD",OR(BQ81="",BQ81="Vested Assets"))),"12",(_xlfn.XLOOKUP(BQ81,ud_work_category[lookupValue],ud_work_category[lookupKey],""))))</f>
        <v/>
      </c>
      <c r="BS81" s="8"/>
      <c r="BT81" s="2" t="str">
        <f t="shared" si="17"/>
        <v/>
      </c>
      <c r="BU81" s="3" t="str">
        <f t="shared" si="18"/>
        <v/>
      </c>
      <c r="BV81" s="3" t="str">
        <f>IF($A81="","",IF((AND($A81="ADD",OR(BU81="",BU81="Excellent"))),"1",(_xlfn.XLOOKUP(BU81,condition[lookupValue],condition[lookupKey],""))))</f>
        <v/>
      </c>
      <c r="BW81" s="7" t="str">
        <f t="shared" si="19"/>
        <v/>
      </c>
      <c r="BX81" s="9"/>
    </row>
    <row r="82" spans="2:76" x14ac:dyDescent="0.25">
      <c r="B82" s="4"/>
      <c r="D82" s="3" t="str">
        <f>IF($A82="ADD",IF(NOT(ISBLANK(C82)),_xlfn.XLOOKUP(C82,ud_amds_table_list[lookupValue],ud_amds_table_list[lookupKey],"ERROR"),""), "")</f>
        <v/>
      </c>
      <c r="G82" s="3" t="str">
        <f>IF($A82="ADD",IF(NOT(ISBLANK(F82)),_xlfn.XLOOKUP(F82,roadnames[lookupValue],roadnames[lookupKey],"ERROR"),""), "")</f>
        <v/>
      </c>
      <c r="H82" s="5"/>
      <c r="I82" s="5"/>
      <c r="J82" s="6"/>
      <c r="L82" s="3" t="str">
        <f>IF($A82="ADD",IF(NOT(ISBLANK(K82)),_xlfn.XLOOKUP(K82,side[lookupValue],side[lookupKey],"ERROR"),""), "")</f>
        <v/>
      </c>
      <c r="M82" s="4"/>
      <c r="N82" s="4"/>
      <c r="O82" s="4"/>
      <c r="S82" s="3" t="str">
        <f>IF($A82="ADD",IF(NOT(ISBLANK(R82)),_xlfn.XLOOKUP(R82,ud_tcd_sign_class[lookupValue],ud_tcd_sign_class[lookupKey],"ERROR"),""), "")</f>
        <v/>
      </c>
      <c r="U82" s="3" t="str">
        <f>IF($A82="ADD",IF(NOT(ISBLANK(T82)),_xlfn.XLOOKUP(1,(ud_tcd_sign_subclass_lookup=T82)*(ud_tcd_sign_subclass_parentKey=S82),ud_tcd_sign_subclass[lookupKey],"ERROR"),""), "")</f>
        <v/>
      </c>
      <c r="W82" s="3" t="str">
        <f>IF($A82="ADD",IF(NOT(ISBLANK(V82)),_xlfn.XLOOKUP(1,(ud_tcd_sign_type_ne_lookup=V82)*(ud_tcd_sign_type_ne_parentKey=T82),ud_tcd_sign_type_ne[lookupKey],"ERROR"),""), "")</f>
        <v/>
      </c>
      <c r="Y82" s="3" t="str">
        <f>IF($A82="ADD",IF(NOT(ISBLANK(X82)),_xlfn.XLOOKUP(X82,ud_non_tcd_sign_type[lookupValue],ud_non_tcd_sign_type[lookupKey],"ERROR"),""), "")</f>
        <v/>
      </c>
      <c r="AE82" s="3" t="str">
        <f>IF($A82="ADD",IF(NOT(ISBLANK(AD82)),_xlfn.XLOOKUP(AD82,ud_sign_background_colour[lookupValue],ud_sign_background_colour[lookupKey],"ERROR"),""), "")</f>
        <v/>
      </c>
      <c r="AF82" s="8"/>
      <c r="AI82" s="3" t="str">
        <f>IF($A82="ADD",IF(NOT(ISBLANK(AH82)),_xlfn.XLOOKUP(AH82,ud_sign_connection_mode[lookupValue],ud_sign_connection_mode[lookupKey],"ERROR"),""), "")</f>
        <v/>
      </c>
      <c r="AJ82" s="4"/>
      <c r="AM82" s="3" t="str">
        <f>IF($A82="ADD",IF(NOT(ISBLANK(AL82)),_xlfn.XLOOKUP(AL82,indicating_dir[lookupValue],indicating_dir[lookupKey],"ERROR"),""), "")</f>
        <v/>
      </c>
      <c r="AO82" s="3" t="str">
        <f>IF($A82="ADD",IF(NOT(ISBLANK(AN82)),_xlfn.XLOOKUP(AN82,frame[lookupValue],frame[lookupKey],"ERROR"),""), "")</f>
        <v/>
      </c>
      <c r="AQ82" s="3" t="str">
        <f>IF($A82="ADD",IF(NOT(ISBLANK(AP82)),_xlfn.XLOOKUP(AP82,sign_substrate[lookupValue],sign_substrate[lookupKey],"ERROR"),""), "")</f>
        <v/>
      </c>
      <c r="AS82" s="3" t="str">
        <f>IF($A82="ADD",IF(NOT(ISBLANK(AR82)),_xlfn.XLOOKUP(AR82,sign_material[lookupValue],sign_material[lookupKey],"ERROR"),""), "")</f>
        <v/>
      </c>
      <c r="AT82" s="3" t="str">
        <f t="shared" si="10"/>
        <v/>
      </c>
      <c r="AV82" s="3" t="str">
        <f>IF($A82="ADD",IF(NOT(ISBLANK(AU82)),_xlfn.XLOOKUP(AU82,sign_material[lookupValue],sign_material[lookupKey],"ERROR"),""), "")</f>
        <v/>
      </c>
      <c r="AX82" s="3" t="str">
        <f>IF($A82="ADD",IF(NOT(ISBLANK(AW82)),_xlfn.XLOOKUP(AW82,sign_colour[lookupValue],sign_colour[lookupKey],"ERROR"),""), "")</f>
        <v/>
      </c>
      <c r="AY82" s="7"/>
      <c r="AZ82" s="4" t="str">
        <f t="shared" ca="1" si="11"/>
        <v/>
      </c>
      <c r="BA82" s="4"/>
      <c r="BB82" s="3" t="str">
        <f t="shared" si="12"/>
        <v/>
      </c>
      <c r="BC82" s="3" t="str">
        <f>IF($A82="","",IF((AND($A82="ADD",OR(BB82="",BB82="In Use"))),"5",(_xlfn.XLOOKUP(BB82,ud_asset_status[lookupValue],ud_asset_status[lookupKey],""))))</f>
        <v/>
      </c>
      <c r="BE82" s="3" t="str">
        <f>IF($A82="ADD",IF(NOT(ISBLANK(BD82)),_xlfn.XLOOKUP(BD82,ud_replacement_status[lookupValue],ud_replacement_status[lookupKey],"ERROR"),""), "")</f>
        <v/>
      </c>
      <c r="BF82" s="7"/>
      <c r="BH82" s="3" t="str">
        <f>IF($A82="ADD",IF(NOT(ISBLANK(BG82)),_xlfn.XLOOKUP(BG82,ar_replace_reason[lookupValue],ar_replace_reason[lookupKey],"ERROR"),""), "")</f>
        <v/>
      </c>
      <c r="BI82" s="3" t="str">
        <f t="shared" si="13"/>
        <v/>
      </c>
      <c r="BJ82" s="3" t="str">
        <f>IF($A82="","",IF((AND($A82="ADD",OR(BI82="",BI82="Queenstown-Lakes District Council"))),"70",(_xlfn.XLOOKUP(BI82,ud_organisation_owner[lookupValue],ud_organisation_owner[lookupKey],""))))</f>
        <v/>
      </c>
      <c r="BK82" s="3" t="str">
        <f t="shared" si="14"/>
        <v/>
      </c>
      <c r="BL82" s="3" t="str">
        <f>IF($A82="","",IF((AND($A82="ADD",OR(BK82="",BK82="Queenstown-Lakes District Council"))),"70",(_xlfn.XLOOKUP(BK82,ud_organisation_owner[lookupValue],ud_organisation_owner[lookupKey],""))))</f>
        <v/>
      </c>
      <c r="BM82" s="3" t="str">
        <f t="shared" si="15"/>
        <v/>
      </c>
      <c r="BN82" s="3" t="str">
        <f>IF($A82="","",IF((AND($A82="ADD",OR(BM82="",BM82="Local Authority"))),"17",(_xlfn.XLOOKUP(BM82,ud_sub_organisation[lookupValue],ud_sub_organisation[lookupKey],""))))</f>
        <v/>
      </c>
      <c r="BP82" s="3" t="str">
        <f>IF($A82="ADD",IF(NOT(ISBLANK(BO82)),_xlfn.XLOOKUP(BO82,ud_maintenance_organisation[lookupValue],ud_maintenance_organisation[lookupKey],"ERROR"),""), "")</f>
        <v/>
      </c>
      <c r="BQ82" s="3" t="str">
        <f t="shared" si="16"/>
        <v/>
      </c>
      <c r="BR82" s="3" t="str">
        <f>IF($A82="","",IF((AND($A82="ADD",OR(BQ82="",BQ82="Vested Assets"))),"12",(_xlfn.XLOOKUP(BQ82,ud_work_category[lookupValue],ud_work_category[lookupKey],""))))</f>
        <v/>
      </c>
      <c r="BS82" s="8"/>
      <c r="BT82" s="2" t="str">
        <f t="shared" si="17"/>
        <v/>
      </c>
      <c r="BU82" s="3" t="str">
        <f t="shared" si="18"/>
        <v/>
      </c>
      <c r="BV82" s="3" t="str">
        <f>IF($A82="","",IF((AND($A82="ADD",OR(BU82="",BU82="Excellent"))),"1",(_xlfn.XLOOKUP(BU82,condition[lookupValue],condition[lookupKey],""))))</f>
        <v/>
      </c>
      <c r="BW82" s="7" t="str">
        <f t="shared" si="19"/>
        <v/>
      </c>
      <c r="BX82" s="9"/>
    </row>
    <row r="83" spans="2:76" x14ac:dyDescent="0.25">
      <c r="B83" s="4"/>
      <c r="D83" s="3" t="str">
        <f>IF($A83="ADD",IF(NOT(ISBLANK(C83)),_xlfn.XLOOKUP(C83,ud_amds_table_list[lookupValue],ud_amds_table_list[lookupKey],"ERROR"),""), "")</f>
        <v/>
      </c>
      <c r="G83" s="3" t="str">
        <f>IF($A83="ADD",IF(NOT(ISBLANK(F83)),_xlfn.XLOOKUP(F83,roadnames[lookupValue],roadnames[lookupKey],"ERROR"),""), "")</f>
        <v/>
      </c>
      <c r="H83" s="5"/>
      <c r="I83" s="5"/>
      <c r="J83" s="6"/>
      <c r="L83" s="3" t="str">
        <f>IF($A83="ADD",IF(NOT(ISBLANK(K83)),_xlfn.XLOOKUP(K83,side[lookupValue],side[lookupKey],"ERROR"),""), "")</f>
        <v/>
      </c>
      <c r="M83" s="4"/>
      <c r="N83" s="4"/>
      <c r="O83" s="4"/>
      <c r="S83" s="3" t="str">
        <f>IF($A83="ADD",IF(NOT(ISBLANK(R83)),_xlfn.XLOOKUP(R83,ud_tcd_sign_class[lookupValue],ud_tcd_sign_class[lookupKey],"ERROR"),""), "")</f>
        <v/>
      </c>
      <c r="U83" s="3" t="str">
        <f>IF($A83="ADD",IF(NOT(ISBLANK(T83)),_xlfn.XLOOKUP(1,(ud_tcd_sign_subclass_lookup=T83)*(ud_tcd_sign_subclass_parentKey=S83),ud_tcd_sign_subclass[lookupKey],"ERROR"),""), "")</f>
        <v/>
      </c>
      <c r="W83" s="3" t="str">
        <f>IF($A83="ADD",IF(NOT(ISBLANK(V83)),_xlfn.XLOOKUP(1,(ud_tcd_sign_type_ne_lookup=V83)*(ud_tcd_sign_type_ne_parentKey=T83),ud_tcd_sign_type_ne[lookupKey],"ERROR"),""), "")</f>
        <v/>
      </c>
      <c r="Y83" s="3" t="str">
        <f>IF($A83="ADD",IF(NOT(ISBLANK(X83)),_xlfn.XLOOKUP(X83,ud_non_tcd_sign_type[lookupValue],ud_non_tcd_sign_type[lookupKey],"ERROR"),""), "")</f>
        <v/>
      </c>
      <c r="AE83" s="3" t="str">
        <f>IF($A83="ADD",IF(NOT(ISBLANK(AD83)),_xlfn.XLOOKUP(AD83,ud_sign_background_colour[lookupValue],ud_sign_background_colour[lookupKey],"ERROR"),""), "")</f>
        <v/>
      </c>
      <c r="AF83" s="8"/>
      <c r="AI83" s="3" t="str">
        <f>IF($A83="ADD",IF(NOT(ISBLANK(AH83)),_xlfn.XLOOKUP(AH83,ud_sign_connection_mode[lookupValue],ud_sign_connection_mode[lookupKey],"ERROR"),""), "")</f>
        <v/>
      </c>
      <c r="AJ83" s="4"/>
      <c r="AM83" s="3" t="str">
        <f>IF($A83="ADD",IF(NOT(ISBLANK(AL83)),_xlfn.XLOOKUP(AL83,indicating_dir[lookupValue],indicating_dir[lookupKey],"ERROR"),""), "")</f>
        <v/>
      </c>
      <c r="AO83" s="3" t="str">
        <f>IF($A83="ADD",IF(NOT(ISBLANK(AN83)),_xlfn.XLOOKUP(AN83,frame[lookupValue],frame[lookupKey],"ERROR"),""), "")</f>
        <v/>
      </c>
      <c r="AQ83" s="3" t="str">
        <f>IF($A83="ADD",IF(NOT(ISBLANK(AP83)),_xlfn.XLOOKUP(AP83,sign_substrate[lookupValue],sign_substrate[lookupKey],"ERROR"),""), "")</f>
        <v/>
      </c>
      <c r="AS83" s="3" t="str">
        <f>IF($A83="ADD",IF(NOT(ISBLANK(AR83)),_xlfn.XLOOKUP(AR83,sign_material[lookupValue],sign_material[lookupKey],"ERROR"),""), "")</f>
        <v/>
      </c>
      <c r="AT83" s="3" t="str">
        <f t="shared" si="10"/>
        <v/>
      </c>
      <c r="AV83" s="3" t="str">
        <f>IF($A83="ADD",IF(NOT(ISBLANK(AU83)),_xlfn.XLOOKUP(AU83,sign_material[lookupValue],sign_material[lookupKey],"ERROR"),""), "")</f>
        <v/>
      </c>
      <c r="AX83" s="3" t="str">
        <f>IF($A83="ADD",IF(NOT(ISBLANK(AW83)),_xlfn.XLOOKUP(AW83,sign_colour[lookupValue],sign_colour[lookupKey],"ERROR"),""), "")</f>
        <v/>
      </c>
      <c r="AY83" s="7"/>
      <c r="AZ83" s="4" t="str">
        <f t="shared" ca="1" si="11"/>
        <v/>
      </c>
      <c r="BA83" s="4"/>
      <c r="BB83" s="3" t="str">
        <f t="shared" si="12"/>
        <v/>
      </c>
      <c r="BC83" s="3" t="str">
        <f>IF($A83="","",IF((AND($A83="ADD",OR(BB83="",BB83="In Use"))),"5",(_xlfn.XLOOKUP(BB83,ud_asset_status[lookupValue],ud_asset_status[lookupKey],""))))</f>
        <v/>
      </c>
      <c r="BE83" s="3" t="str">
        <f>IF($A83="ADD",IF(NOT(ISBLANK(BD83)),_xlfn.XLOOKUP(BD83,ud_replacement_status[lookupValue],ud_replacement_status[lookupKey],"ERROR"),""), "")</f>
        <v/>
      </c>
      <c r="BF83" s="7"/>
      <c r="BH83" s="3" t="str">
        <f>IF($A83="ADD",IF(NOT(ISBLANK(BG83)),_xlfn.XLOOKUP(BG83,ar_replace_reason[lookupValue],ar_replace_reason[lookupKey],"ERROR"),""), "")</f>
        <v/>
      </c>
      <c r="BI83" s="3" t="str">
        <f t="shared" si="13"/>
        <v/>
      </c>
      <c r="BJ83" s="3" t="str">
        <f>IF($A83="","",IF((AND($A83="ADD",OR(BI83="",BI83="Queenstown-Lakes District Council"))),"70",(_xlfn.XLOOKUP(BI83,ud_organisation_owner[lookupValue],ud_organisation_owner[lookupKey],""))))</f>
        <v/>
      </c>
      <c r="BK83" s="3" t="str">
        <f t="shared" si="14"/>
        <v/>
      </c>
      <c r="BL83" s="3" t="str">
        <f>IF($A83="","",IF((AND($A83="ADD",OR(BK83="",BK83="Queenstown-Lakes District Council"))),"70",(_xlfn.XLOOKUP(BK83,ud_organisation_owner[lookupValue],ud_organisation_owner[lookupKey],""))))</f>
        <v/>
      </c>
      <c r="BM83" s="3" t="str">
        <f t="shared" si="15"/>
        <v/>
      </c>
      <c r="BN83" s="3" t="str">
        <f>IF($A83="","",IF((AND($A83="ADD",OR(BM83="",BM83="Local Authority"))),"17",(_xlfn.XLOOKUP(BM83,ud_sub_organisation[lookupValue],ud_sub_organisation[lookupKey],""))))</f>
        <v/>
      </c>
      <c r="BP83" s="3" t="str">
        <f>IF($A83="ADD",IF(NOT(ISBLANK(BO83)),_xlfn.XLOOKUP(BO83,ud_maintenance_organisation[lookupValue],ud_maintenance_organisation[lookupKey],"ERROR"),""), "")</f>
        <v/>
      </c>
      <c r="BQ83" s="3" t="str">
        <f t="shared" si="16"/>
        <v/>
      </c>
      <c r="BR83" s="3" t="str">
        <f>IF($A83="","",IF((AND($A83="ADD",OR(BQ83="",BQ83="Vested Assets"))),"12",(_xlfn.XLOOKUP(BQ83,ud_work_category[lookupValue],ud_work_category[lookupKey],""))))</f>
        <v/>
      </c>
      <c r="BS83" s="8"/>
      <c r="BT83" s="2" t="str">
        <f t="shared" si="17"/>
        <v/>
      </c>
      <c r="BU83" s="3" t="str">
        <f t="shared" si="18"/>
        <v/>
      </c>
      <c r="BV83" s="3" t="str">
        <f>IF($A83="","",IF((AND($A83="ADD",OR(BU83="",BU83="Excellent"))),"1",(_xlfn.XLOOKUP(BU83,condition[lookupValue],condition[lookupKey],""))))</f>
        <v/>
      </c>
      <c r="BW83" s="7" t="str">
        <f t="shared" si="19"/>
        <v/>
      </c>
      <c r="BX83" s="9"/>
    </row>
    <row r="84" spans="2:76" x14ac:dyDescent="0.25">
      <c r="B84" s="4"/>
      <c r="D84" s="3" t="str">
        <f>IF($A84="ADD",IF(NOT(ISBLANK(C84)),_xlfn.XLOOKUP(C84,ud_amds_table_list[lookupValue],ud_amds_table_list[lookupKey],"ERROR"),""), "")</f>
        <v/>
      </c>
      <c r="G84" s="3" t="str">
        <f>IF($A84="ADD",IF(NOT(ISBLANK(F84)),_xlfn.XLOOKUP(F84,roadnames[lookupValue],roadnames[lookupKey],"ERROR"),""), "")</f>
        <v/>
      </c>
      <c r="H84" s="5"/>
      <c r="I84" s="5"/>
      <c r="J84" s="6"/>
      <c r="L84" s="3" t="str">
        <f>IF($A84="ADD",IF(NOT(ISBLANK(K84)),_xlfn.XLOOKUP(K84,side[lookupValue],side[lookupKey],"ERROR"),""), "")</f>
        <v/>
      </c>
      <c r="M84" s="4"/>
      <c r="N84" s="4"/>
      <c r="O84" s="4"/>
      <c r="S84" s="3" t="str">
        <f>IF($A84="ADD",IF(NOT(ISBLANK(R84)),_xlfn.XLOOKUP(R84,ud_tcd_sign_class[lookupValue],ud_tcd_sign_class[lookupKey],"ERROR"),""), "")</f>
        <v/>
      </c>
      <c r="U84" s="3" t="str">
        <f>IF($A84="ADD",IF(NOT(ISBLANK(T84)),_xlfn.XLOOKUP(1,(ud_tcd_sign_subclass_lookup=T84)*(ud_tcd_sign_subclass_parentKey=S84),ud_tcd_sign_subclass[lookupKey],"ERROR"),""), "")</f>
        <v/>
      </c>
      <c r="W84" s="3" t="str">
        <f>IF($A84="ADD",IF(NOT(ISBLANK(V84)),_xlfn.XLOOKUP(1,(ud_tcd_sign_type_ne_lookup=V84)*(ud_tcd_sign_type_ne_parentKey=T84),ud_tcd_sign_type_ne[lookupKey],"ERROR"),""), "")</f>
        <v/>
      </c>
      <c r="Y84" s="3" t="str">
        <f>IF($A84="ADD",IF(NOT(ISBLANK(X84)),_xlfn.XLOOKUP(X84,ud_non_tcd_sign_type[lookupValue],ud_non_tcd_sign_type[lookupKey],"ERROR"),""), "")</f>
        <v/>
      </c>
      <c r="AE84" s="3" t="str">
        <f>IF($A84="ADD",IF(NOT(ISBLANK(AD84)),_xlfn.XLOOKUP(AD84,ud_sign_background_colour[lookupValue],ud_sign_background_colour[lookupKey],"ERROR"),""), "")</f>
        <v/>
      </c>
      <c r="AF84" s="8"/>
      <c r="AI84" s="3" t="str">
        <f>IF($A84="ADD",IF(NOT(ISBLANK(AH84)),_xlfn.XLOOKUP(AH84,ud_sign_connection_mode[lookupValue],ud_sign_connection_mode[lookupKey],"ERROR"),""), "")</f>
        <v/>
      </c>
      <c r="AJ84" s="4"/>
      <c r="AM84" s="3" t="str">
        <f>IF($A84="ADD",IF(NOT(ISBLANK(AL84)),_xlfn.XLOOKUP(AL84,indicating_dir[lookupValue],indicating_dir[lookupKey],"ERROR"),""), "")</f>
        <v/>
      </c>
      <c r="AO84" s="3" t="str">
        <f>IF($A84="ADD",IF(NOT(ISBLANK(AN84)),_xlfn.XLOOKUP(AN84,frame[lookupValue],frame[lookupKey],"ERROR"),""), "")</f>
        <v/>
      </c>
      <c r="AQ84" s="3" t="str">
        <f>IF($A84="ADD",IF(NOT(ISBLANK(AP84)),_xlfn.XLOOKUP(AP84,sign_substrate[lookupValue],sign_substrate[lookupKey],"ERROR"),""), "")</f>
        <v/>
      </c>
      <c r="AS84" s="3" t="str">
        <f>IF($A84="ADD",IF(NOT(ISBLANK(AR84)),_xlfn.XLOOKUP(AR84,sign_material[lookupValue],sign_material[lookupKey],"ERROR"),""), "")</f>
        <v/>
      </c>
      <c r="AT84" s="3" t="str">
        <f t="shared" si="10"/>
        <v/>
      </c>
      <c r="AV84" s="3" t="str">
        <f>IF($A84="ADD",IF(NOT(ISBLANK(AU84)),_xlfn.XLOOKUP(AU84,sign_material[lookupValue],sign_material[lookupKey],"ERROR"),""), "")</f>
        <v/>
      </c>
      <c r="AX84" s="3" t="str">
        <f>IF($A84="ADD",IF(NOT(ISBLANK(AW84)),_xlfn.XLOOKUP(AW84,sign_colour[lookupValue],sign_colour[lookupKey],"ERROR"),""), "")</f>
        <v/>
      </c>
      <c r="AY84" s="7"/>
      <c r="AZ84" s="4" t="str">
        <f t="shared" ca="1" si="11"/>
        <v/>
      </c>
      <c r="BA84" s="4"/>
      <c r="BB84" s="3" t="str">
        <f t="shared" si="12"/>
        <v/>
      </c>
      <c r="BC84" s="3" t="str">
        <f>IF($A84="","",IF((AND($A84="ADD",OR(BB84="",BB84="In Use"))),"5",(_xlfn.XLOOKUP(BB84,ud_asset_status[lookupValue],ud_asset_status[lookupKey],""))))</f>
        <v/>
      </c>
      <c r="BE84" s="3" t="str">
        <f>IF($A84="ADD",IF(NOT(ISBLANK(BD84)),_xlfn.XLOOKUP(BD84,ud_replacement_status[lookupValue],ud_replacement_status[lookupKey],"ERROR"),""), "")</f>
        <v/>
      </c>
      <c r="BF84" s="7"/>
      <c r="BH84" s="3" t="str">
        <f>IF($A84="ADD",IF(NOT(ISBLANK(BG84)),_xlfn.XLOOKUP(BG84,ar_replace_reason[lookupValue],ar_replace_reason[lookupKey],"ERROR"),""), "")</f>
        <v/>
      </c>
      <c r="BI84" s="3" t="str">
        <f t="shared" si="13"/>
        <v/>
      </c>
      <c r="BJ84" s="3" t="str">
        <f>IF($A84="","",IF((AND($A84="ADD",OR(BI84="",BI84="Queenstown-Lakes District Council"))),"70",(_xlfn.XLOOKUP(BI84,ud_organisation_owner[lookupValue],ud_organisation_owner[lookupKey],""))))</f>
        <v/>
      </c>
      <c r="BK84" s="3" t="str">
        <f t="shared" si="14"/>
        <v/>
      </c>
      <c r="BL84" s="3" t="str">
        <f>IF($A84="","",IF((AND($A84="ADD",OR(BK84="",BK84="Queenstown-Lakes District Council"))),"70",(_xlfn.XLOOKUP(BK84,ud_organisation_owner[lookupValue],ud_organisation_owner[lookupKey],""))))</f>
        <v/>
      </c>
      <c r="BM84" s="3" t="str">
        <f t="shared" si="15"/>
        <v/>
      </c>
      <c r="BN84" s="3" t="str">
        <f>IF($A84="","",IF((AND($A84="ADD",OR(BM84="",BM84="Local Authority"))),"17",(_xlfn.XLOOKUP(BM84,ud_sub_organisation[lookupValue],ud_sub_organisation[lookupKey],""))))</f>
        <v/>
      </c>
      <c r="BP84" s="3" t="str">
        <f>IF($A84="ADD",IF(NOT(ISBLANK(BO84)),_xlfn.XLOOKUP(BO84,ud_maintenance_organisation[lookupValue],ud_maintenance_organisation[lookupKey],"ERROR"),""), "")</f>
        <v/>
      </c>
      <c r="BQ84" s="3" t="str">
        <f t="shared" si="16"/>
        <v/>
      </c>
      <c r="BR84" s="3" t="str">
        <f>IF($A84="","",IF((AND($A84="ADD",OR(BQ84="",BQ84="Vested Assets"))),"12",(_xlfn.XLOOKUP(BQ84,ud_work_category[lookupValue],ud_work_category[lookupKey],""))))</f>
        <v/>
      </c>
      <c r="BS84" s="8"/>
      <c r="BT84" s="2" t="str">
        <f t="shared" si="17"/>
        <v/>
      </c>
      <c r="BU84" s="3" t="str">
        <f t="shared" si="18"/>
        <v/>
      </c>
      <c r="BV84" s="3" t="str">
        <f>IF($A84="","",IF((AND($A84="ADD",OR(BU84="",BU84="Excellent"))),"1",(_xlfn.XLOOKUP(BU84,condition[lookupValue],condition[lookupKey],""))))</f>
        <v/>
      </c>
      <c r="BW84" s="7" t="str">
        <f t="shared" si="19"/>
        <v/>
      </c>
      <c r="BX84" s="9"/>
    </row>
    <row r="85" spans="2:76" x14ac:dyDescent="0.25">
      <c r="B85" s="4"/>
      <c r="D85" s="3" t="str">
        <f>IF($A85="ADD",IF(NOT(ISBLANK(C85)),_xlfn.XLOOKUP(C85,ud_amds_table_list[lookupValue],ud_amds_table_list[lookupKey],"ERROR"),""), "")</f>
        <v/>
      </c>
      <c r="G85" s="3" t="str">
        <f>IF($A85="ADD",IF(NOT(ISBLANK(F85)),_xlfn.XLOOKUP(F85,roadnames[lookupValue],roadnames[lookupKey],"ERROR"),""), "")</f>
        <v/>
      </c>
      <c r="H85" s="5"/>
      <c r="I85" s="5"/>
      <c r="J85" s="6"/>
      <c r="L85" s="3" t="str">
        <f>IF($A85="ADD",IF(NOT(ISBLANK(K85)),_xlfn.XLOOKUP(K85,side[lookupValue],side[lookupKey],"ERROR"),""), "")</f>
        <v/>
      </c>
      <c r="M85" s="4"/>
      <c r="N85" s="4"/>
      <c r="O85" s="4"/>
      <c r="S85" s="3" t="str">
        <f>IF($A85="ADD",IF(NOT(ISBLANK(R85)),_xlfn.XLOOKUP(R85,ud_tcd_sign_class[lookupValue],ud_tcd_sign_class[lookupKey],"ERROR"),""), "")</f>
        <v/>
      </c>
      <c r="U85" s="3" t="str">
        <f>IF($A85="ADD",IF(NOT(ISBLANK(T85)),_xlfn.XLOOKUP(1,(ud_tcd_sign_subclass_lookup=T85)*(ud_tcd_sign_subclass_parentKey=S85),ud_tcd_sign_subclass[lookupKey],"ERROR"),""), "")</f>
        <v/>
      </c>
      <c r="W85" s="3" t="str">
        <f>IF($A85="ADD",IF(NOT(ISBLANK(V85)),_xlfn.XLOOKUP(1,(ud_tcd_sign_type_ne_lookup=V85)*(ud_tcd_sign_type_ne_parentKey=T85),ud_tcd_sign_type_ne[lookupKey],"ERROR"),""), "")</f>
        <v/>
      </c>
      <c r="Y85" s="3" t="str">
        <f>IF($A85="ADD",IF(NOT(ISBLANK(X85)),_xlfn.XLOOKUP(X85,ud_non_tcd_sign_type[lookupValue],ud_non_tcd_sign_type[lookupKey],"ERROR"),""), "")</f>
        <v/>
      </c>
      <c r="AE85" s="3" t="str">
        <f>IF($A85="ADD",IF(NOT(ISBLANK(AD85)),_xlfn.XLOOKUP(AD85,ud_sign_background_colour[lookupValue],ud_sign_background_colour[lookupKey],"ERROR"),""), "")</f>
        <v/>
      </c>
      <c r="AF85" s="8"/>
      <c r="AI85" s="3" t="str">
        <f>IF($A85="ADD",IF(NOT(ISBLANK(AH85)),_xlfn.XLOOKUP(AH85,ud_sign_connection_mode[lookupValue],ud_sign_connection_mode[lookupKey],"ERROR"),""), "")</f>
        <v/>
      </c>
      <c r="AJ85" s="4"/>
      <c r="AM85" s="3" t="str">
        <f>IF($A85="ADD",IF(NOT(ISBLANK(AL85)),_xlfn.XLOOKUP(AL85,indicating_dir[lookupValue],indicating_dir[lookupKey],"ERROR"),""), "")</f>
        <v/>
      </c>
      <c r="AO85" s="3" t="str">
        <f>IF($A85="ADD",IF(NOT(ISBLANK(AN85)),_xlfn.XLOOKUP(AN85,frame[lookupValue],frame[lookupKey],"ERROR"),""), "")</f>
        <v/>
      </c>
      <c r="AQ85" s="3" t="str">
        <f>IF($A85="ADD",IF(NOT(ISBLANK(AP85)),_xlfn.XLOOKUP(AP85,sign_substrate[lookupValue],sign_substrate[lookupKey],"ERROR"),""), "")</f>
        <v/>
      </c>
      <c r="AS85" s="3" t="str">
        <f>IF($A85="ADD",IF(NOT(ISBLANK(AR85)),_xlfn.XLOOKUP(AR85,sign_material[lookupValue],sign_material[lookupKey],"ERROR"),""), "")</f>
        <v/>
      </c>
      <c r="AT85" s="3" t="str">
        <f t="shared" si="10"/>
        <v/>
      </c>
      <c r="AV85" s="3" t="str">
        <f>IF($A85="ADD",IF(NOT(ISBLANK(AU85)),_xlfn.XLOOKUP(AU85,sign_material[lookupValue],sign_material[lookupKey],"ERROR"),""), "")</f>
        <v/>
      </c>
      <c r="AX85" s="3" t="str">
        <f>IF($A85="ADD",IF(NOT(ISBLANK(AW85)),_xlfn.XLOOKUP(AW85,sign_colour[lookupValue],sign_colour[lookupKey],"ERROR"),""), "")</f>
        <v/>
      </c>
      <c r="AY85" s="7"/>
      <c r="AZ85" s="4" t="str">
        <f t="shared" ca="1" si="11"/>
        <v/>
      </c>
      <c r="BA85" s="4"/>
      <c r="BB85" s="3" t="str">
        <f t="shared" si="12"/>
        <v/>
      </c>
      <c r="BC85" s="3" t="str">
        <f>IF($A85="","",IF((AND($A85="ADD",OR(BB85="",BB85="In Use"))),"5",(_xlfn.XLOOKUP(BB85,ud_asset_status[lookupValue],ud_asset_status[lookupKey],""))))</f>
        <v/>
      </c>
      <c r="BE85" s="3" t="str">
        <f>IF($A85="ADD",IF(NOT(ISBLANK(BD85)),_xlfn.XLOOKUP(BD85,ud_replacement_status[lookupValue],ud_replacement_status[lookupKey],"ERROR"),""), "")</f>
        <v/>
      </c>
      <c r="BF85" s="7"/>
      <c r="BH85" s="3" t="str">
        <f>IF($A85="ADD",IF(NOT(ISBLANK(BG85)),_xlfn.XLOOKUP(BG85,ar_replace_reason[lookupValue],ar_replace_reason[lookupKey],"ERROR"),""), "")</f>
        <v/>
      </c>
      <c r="BI85" s="3" t="str">
        <f t="shared" si="13"/>
        <v/>
      </c>
      <c r="BJ85" s="3" t="str">
        <f>IF($A85="","",IF((AND($A85="ADD",OR(BI85="",BI85="Queenstown-Lakes District Council"))),"70",(_xlfn.XLOOKUP(BI85,ud_organisation_owner[lookupValue],ud_organisation_owner[lookupKey],""))))</f>
        <v/>
      </c>
      <c r="BK85" s="3" t="str">
        <f t="shared" si="14"/>
        <v/>
      </c>
      <c r="BL85" s="3" t="str">
        <f>IF($A85="","",IF((AND($A85="ADD",OR(BK85="",BK85="Queenstown-Lakes District Council"))),"70",(_xlfn.XLOOKUP(BK85,ud_organisation_owner[lookupValue],ud_organisation_owner[lookupKey],""))))</f>
        <v/>
      </c>
      <c r="BM85" s="3" t="str">
        <f t="shared" si="15"/>
        <v/>
      </c>
      <c r="BN85" s="3" t="str">
        <f>IF($A85="","",IF((AND($A85="ADD",OR(BM85="",BM85="Local Authority"))),"17",(_xlfn.XLOOKUP(BM85,ud_sub_organisation[lookupValue],ud_sub_organisation[lookupKey],""))))</f>
        <v/>
      </c>
      <c r="BP85" s="3" t="str">
        <f>IF($A85="ADD",IF(NOT(ISBLANK(BO85)),_xlfn.XLOOKUP(BO85,ud_maintenance_organisation[lookupValue],ud_maintenance_organisation[lookupKey],"ERROR"),""), "")</f>
        <v/>
      </c>
      <c r="BQ85" s="3" t="str">
        <f t="shared" si="16"/>
        <v/>
      </c>
      <c r="BR85" s="3" t="str">
        <f>IF($A85="","",IF((AND($A85="ADD",OR(BQ85="",BQ85="Vested Assets"))),"12",(_xlfn.XLOOKUP(BQ85,ud_work_category[lookupValue],ud_work_category[lookupKey],""))))</f>
        <v/>
      </c>
      <c r="BS85" s="8"/>
      <c r="BT85" s="2" t="str">
        <f t="shared" si="17"/>
        <v/>
      </c>
      <c r="BU85" s="3" t="str">
        <f t="shared" si="18"/>
        <v/>
      </c>
      <c r="BV85" s="3" t="str">
        <f>IF($A85="","",IF((AND($A85="ADD",OR(BU85="",BU85="Excellent"))),"1",(_xlfn.XLOOKUP(BU85,condition[lookupValue],condition[lookupKey],""))))</f>
        <v/>
      </c>
      <c r="BW85" s="7" t="str">
        <f t="shared" si="19"/>
        <v/>
      </c>
      <c r="BX85" s="9"/>
    </row>
    <row r="86" spans="2:76" x14ac:dyDescent="0.25">
      <c r="B86" s="4"/>
      <c r="D86" s="3" t="str">
        <f>IF($A86="ADD",IF(NOT(ISBLANK(C86)),_xlfn.XLOOKUP(C86,ud_amds_table_list[lookupValue],ud_amds_table_list[lookupKey],"ERROR"),""), "")</f>
        <v/>
      </c>
      <c r="G86" s="3" t="str">
        <f>IF($A86="ADD",IF(NOT(ISBLANK(F86)),_xlfn.XLOOKUP(F86,roadnames[lookupValue],roadnames[lookupKey],"ERROR"),""), "")</f>
        <v/>
      </c>
      <c r="H86" s="5"/>
      <c r="I86" s="5"/>
      <c r="J86" s="6"/>
      <c r="L86" s="3" t="str">
        <f>IF($A86="ADD",IF(NOT(ISBLANK(K86)),_xlfn.XLOOKUP(K86,side[lookupValue],side[lookupKey],"ERROR"),""), "")</f>
        <v/>
      </c>
      <c r="M86" s="4"/>
      <c r="N86" s="4"/>
      <c r="O86" s="4"/>
      <c r="S86" s="3" t="str">
        <f>IF($A86="ADD",IF(NOT(ISBLANK(R86)),_xlfn.XLOOKUP(R86,ud_tcd_sign_class[lookupValue],ud_tcd_sign_class[lookupKey],"ERROR"),""), "")</f>
        <v/>
      </c>
      <c r="U86" s="3" t="str">
        <f>IF($A86="ADD",IF(NOT(ISBLANK(T86)),_xlfn.XLOOKUP(1,(ud_tcd_sign_subclass_lookup=T86)*(ud_tcd_sign_subclass_parentKey=S86),ud_tcd_sign_subclass[lookupKey],"ERROR"),""), "")</f>
        <v/>
      </c>
      <c r="W86" s="3" t="str">
        <f>IF($A86="ADD",IF(NOT(ISBLANK(V86)),_xlfn.XLOOKUP(1,(ud_tcd_sign_type_ne_lookup=V86)*(ud_tcd_sign_type_ne_parentKey=T86),ud_tcd_sign_type_ne[lookupKey],"ERROR"),""), "")</f>
        <v/>
      </c>
      <c r="Y86" s="3" t="str">
        <f>IF($A86="ADD",IF(NOT(ISBLANK(X86)),_xlfn.XLOOKUP(X86,ud_non_tcd_sign_type[lookupValue],ud_non_tcd_sign_type[lookupKey],"ERROR"),""), "")</f>
        <v/>
      </c>
      <c r="AE86" s="3" t="str">
        <f>IF($A86="ADD",IF(NOT(ISBLANK(AD86)),_xlfn.XLOOKUP(AD86,ud_sign_background_colour[lookupValue],ud_sign_background_colour[lookupKey],"ERROR"),""), "")</f>
        <v/>
      </c>
      <c r="AF86" s="8"/>
      <c r="AI86" s="3" t="str">
        <f>IF($A86="ADD",IF(NOT(ISBLANK(AH86)),_xlfn.XLOOKUP(AH86,ud_sign_connection_mode[lookupValue],ud_sign_connection_mode[lookupKey],"ERROR"),""), "")</f>
        <v/>
      </c>
      <c r="AJ86" s="4"/>
      <c r="AM86" s="3" t="str">
        <f>IF($A86="ADD",IF(NOT(ISBLANK(AL86)),_xlfn.XLOOKUP(AL86,indicating_dir[lookupValue],indicating_dir[lookupKey],"ERROR"),""), "")</f>
        <v/>
      </c>
      <c r="AO86" s="3" t="str">
        <f>IF($A86="ADD",IF(NOT(ISBLANK(AN86)),_xlfn.XLOOKUP(AN86,frame[lookupValue],frame[lookupKey],"ERROR"),""), "")</f>
        <v/>
      </c>
      <c r="AQ86" s="3" t="str">
        <f>IF($A86="ADD",IF(NOT(ISBLANK(AP86)),_xlfn.XLOOKUP(AP86,sign_substrate[lookupValue],sign_substrate[lookupKey],"ERROR"),""), "")</f>
        <v/>
      </c>
      <c r="AS86" s="3" t="str">
        <f>IF($A86="ADD",IF(NOT(ISBLANK(AR86)),_xlfn.XLOOKUP(AR86,sign_material[lookupValue],sign_material[lookupKey],"ERROR"),""), "")</f>
        <v/>
      </c>
      <c r="AT86" s="3" t="str">
        <f t="shared" si="10"/>
        <v/>
      </c>
      <c r="AV86" s="3" t="str">
        <f>IF($A86="ADD",IF(NOT(ISBLANK(AU86)),_xlfn.XLOOKUP(AU86,sign_material[lookupValue],sign_material[lookupKey],"ERROR"),""), "")</f>
        <v/>
      </c>
      <c r="AX86" s="3" t="str">
        <f>IF($A86="ADD",IF(NOT(ISBLANK(AW86)),_xlfn.XLOOKUP(AW86,sign_colour[lookupValue],sign_colour[lookupKey],"ERROR"),""), "")</f>
        <v/>
      </c>
      <c r="AY86" s="7"/>
      <c r="AZ86" s="4" t="str">
        <f t="shared" ca="1" si="11"/>
        <v/>
      </c>
      <c r="BA86" s="4"/>
      <c r="BB86" s="3" t="str">
        <f t="shared" si="12"/>
        <v/>
      </c>
      <c r="BC86" s="3" t="str">
        <f>IF($A86="","",IF((AND($A86="ADD",OR(BB86="",BB86="In Use"))),"5",(_xlfn.XLOOKUP(BB86,ud_asset_status[lookupValue],ud_asset_status[lookupKey],""))))</f>
        <v/>
      </c>
      <c r="BE86" s="3" t="str">
        <f>IF($A86="ADD",IF(NOT(ISBLANK(BD86)),_xlfn.XLOOKUP(BD86,ud_replacement_status[lookupValue],ud_replacement_status[lookupKey],"ERROR"),""), "")</f>
        <v/>
      </c>
      <c r="BF86" s="7"/>
      <c r="BH86" s="3" t="str">
        <f>IF($A86="ADD",IF(NOT(ISBLANK(BG86)),_xlfn.XLOOKUP(BG86,ar_replace_reason[lookupValue],ar_replace_reason[lookupKey],"ERROR"),""), "")</f>
        <v/>
      </c>
      <c r="BI86" s="3" t="str">
        <f t="shared" si="13"/>
        <v/>
      </c>
      <c r="BJ86" s="3" t="str">
        <f>IF($A86="","",IF((AND($A86="ADD",OR(BI86="",BI86="Queenstown-Lakes District Council"))),"70",(_xlfn.XLOOKUP(BI86,ud_organisation_owner[lookupValue],ud_organisation_owner[lookupKey],""))))</f>
        <v/>
      </c>
      <c r="BK86" s="3" t="str">
        <f t="shared" si="14"/>
        <v/>
      </c>
      <c r="BL86" s="3" t="str">
        <f>IF($A86="","",IF((AND($A86="ADD",OR(BK86="",BK86="Queenstown-Lakes District Council"))),"70",(_xlfn.XLOOKUP(BK86,ud_organisation_owner[lookupValue],ud_organisation_owner[lookupKey],""))))</f>
        <v/>
      </c>
      <c r="BM86" s="3" t="str">
        <f t="shared" si="15"/>
        <v/>
      </c>
      <c r="BN86" s="3" t="str">
        <f>IF($A86="","",IF((AND($A86="ADD",OR(BM86="",BM86="Local Authority"))),"17",(_xlfn.XLOOKUP(BM86,ud_sub_organisation[lookupValue],ud_sub_organisation[lookupKey],""))))</f>
        <v/>
      </c>
      <c r="BP86" s="3" t="str">
        <f>IF($A86="ADD",IF(NOT(ISBLANK(BO86)),_xlfn.XLOOKUP(BO86,ud_maintenance_organisation[lookupValue],ud_maintenance_organisation[lookupKey],"ERROR"),""), "")</f>
        <v/>
      </c>
      <c r="BQ86" s="3" t="str">
        <f t="shared" si="16"/>
        <v/>
      </c>
      <c r="BR86" s="3" t="str">
        <f>IF($A86="","",IF((AND($A86="ADD",OR(BQ86="",BQ86="Vested Assets"))),"12",(_xlfn.XLOOKUP(BQ86,ud_work_category[lookupValue],ud_work_category[lookupKey],""))))</f>
        <v/>
      </c>
      <c r="BS86" s="8"/>
      <c r="BT86" s="2" t="str">
        <f t="shared" si="17"/>
        <v/>
      </c>
      <c r="BU86" s="3" t="str">
        <f t="shared" si="18"/>
        <v/>
      </c>
      <c r="BV86" s="3" t="str">
        <f>IF($A86="","",IF((AND($A86="ADD",OR(BU86="",BU86="Excellent"))),"1",(_xlfn.XLOOKUP(BU86,condition[lookupValue],condition[lookupKey],""))))</f>
        <v/>
      </c>
      <c r="BW86" s="7" t="str">
        <f t="shared" si="19"/>
        <v/>
      </c>
      <c r="BX86" s="9"/>
    </row>
    <row r="87" spans="2:76" x14ac:dyDescent="0.25">
      <c r="B87" s="4"/>
      <c r="D87" s="3" t="str">
        <f>IF($A87="ADD",IF(NOT(ISBLANK(C87)),_xlfn.XLOOKUP(C87,ud_amds_table_list[lookupValue],ud_amds_table_list[lookupKey],"ERROR"),""), "")</f>
        <v/>
      </c>
      <c r="G87" s="3" t="str">
        <f>IF($A87="ADD",IF(NOT(ISBLANK(F87)),_xlfn.XLOOKUP(F87,roadnames[lookupValue],roadnames[lookupKey],"ERROR"),""), "")</f>
        <v/>
      </c>
      <c r="H87" s="5"/>
      <c r="I87" s="5"/>
      <c r="J87" s="6"/>
      <c r="L87" s="3" t="str">
        <f>IF($A87="ADD",IF(NOT(ISBLANK(K87)),_xlfn.XLOOKUP(K87,side[lookupValue],side[lookupKey],"ERROR"),""), "")</f>
        <v/>
      </c>
      <c r="M87" s="4"/>
      <c r="N87" s="4"/>
      <c r="O87" s="4"/>
      <c r="S87" s="3" t="str">
        <f>IF($A87="ADD",IF(NOT(ISBLANK(R87)),_xlfn.XLOOKUP(R87,ud_tcd_sign_class[lookupValue],ud_tcd_sign_class[lookupKey],"ERROR"),""), "")</f>
        <v/>
      </c>
      <c r="U87" s="3" t="str">
        <f>IF($A87="ADD",IF(NOT(ISBLANK(T87)),_xlfn.XLOOKUP(1,(ud_tcd_sign_subclass_lookup=T87)*(ud_tcd_sign_subclass_parentKey=S87),ud_tcd_sign_subclass[lookupKey],"ERROR"),""), "")</f>
        <v/>
      </c>
      <c r="W87" s="3" t="str">
        <f>IF($A87="ADD",IF(NOT(ISBLANK(V87)),_xlfn.XLOOKUP(1,(ud_tcd_sign_type_ne_lookup=V87)*(ud_tcd_sign_type_ne_parentKey=T87),ud_tcd_sign_type_ne[lookupKey],"ERROR"),""), "")</f>
        <v/>
      </c>
      <c r="Y87" s="3" t="str">
        <f>IF($A87="ADD",IF(NOT(ISBLANK(X87)),_xlfn.XLOOKUP(X87,ud_non_tcd_sign_type[lookupValue],ud_non_tcd_sign_type[lookupKey],"ERROR"),""), "")</f>
        <v/>
      </c>
      <c r="AE87" s="3" t="str">
        <f>IF($A87="ADD",IF(NOT(ISBLANK(AD87)),_xlfn.XLOOKUP(AD87,ud_sign_background_colour[lookupValue],ud_sign_background_colour[lookupKey],"ERROR"),""), "")</f>
        <v/>
      </c>
      <c r="AF87" s="8"/>
      <c r="AI87" s="3" t="str">
        <f>IF($A87="ADD",IF(NOT(ISBLANK(AH87)),_xlfn.XLOOKUP(AH87,ud_sign_connection_mode[lookupValue],ud_sign_connection_mode[lookupKey],"ERROR"),""), "")</f>
        <v/>
      </c>
      <c r="AJ87" s="4"/>
      <c r="AM87" s="3" t="str">
        <f>IF($A87="ADD",IF(NOT(ISBLANK(AL87)),_xlfn.XLOOKUP(AL87,indicating_dir[lookupValue],indicating_dir[lookupKey],"ERROR"),""), "")</f>
        <v/>
      </c>
      <c r="AO87" s="3" t="str">
        <f>IF($A87="ADD",IF(NOT(ISBLANK(AN87)),_xlfn.XLOOKUP(AN87,frame[lookupValue],frame[lookupKey],"ERROR"),""), "")</f>
        <v/>
      </c>
      <c r="AQ87" s="3" t="str">
        <f>IF($A87="ADD",IF(NOT(ISBLANK(AP87)),_xlfn.XLOOKUP(AP87,sign_substrate[lookupValue],sign_substrate[lookupKey],"ERROR"),""), "")</f>
        <v/>
      </c>
      <c r="AS87" s="3" t="str">
        <f>IF($A87="ADD",IF(NOT(ISBLANK(AR87)),_xlfn.XLOOKUP(AR87,sign_material[lookupValue],sign_material[lookupKey],"ERROR"),""), "")</f>
        <v/>
      </c>
      <c r="AT87" s="3" t="str">
        <f t="shared" si="10"/>
        <v/>
      </c>
      <c r="AV87" s="3" t="str">
        <f>IF($A87="ADD",IF(NOT(ISBLANK(AU87)),_xlfn.XLOOKUP(AU87,sign_material[lookupValue],sign_material[lookupKey],"ERROR"),""), "")</f>
        <v/>
      </c>
      <c r="AX87" s="3" t="str">
        <f>IF($A87="ADD",IF(NOT(ISBLANK(AW87)),_xlfn.XLOOKUP(AW87,sign_colour[lookupValue],sign_colour[lookupKey],"ERROR"),""), "")</f>
        <v/>
      </c>
      <c r="AY87" s="7"/>
      <c r="AZ87" s="4" t="str">
        <f t="shared" ca="1" si="11"/>
        <v/>
      </c>
      <c r="BA87" s="4"/>
      <c r="BB87" s="3" t="str">
        <f t="shared" si="12"/>
        <v/>
      </c>
      <c r="BC87" s="3" t="str">
        <f>IF($A87="","",IF((AND($A87="ADD",OR(BB87="",BB87="In Use"))),"5",(_xlfn.XLOOKUP(BB87,ud_asset_status[lookupValue],ud_asset_status[lookupKey],""))))</f>
        <v/>
      </c>
      <c r="BE87" s="3" t="str">
        <f>IF($A87="ADD",IF(NOT(ISBLANK(BD87)),_xlfn.XLOOKUP(BD87,ud_replacement_status[lookupValue],ud_replacement_status[lookupKey],"ERROR"),""), "")</f>
        <v/>
      </c>
      <c r="BF87" s="7"/>
      <c r="BH87" s="3" t="str">
        <f>IF($A87="ADD",IF(NOT(ISBLANK(BG87)),_xlfn.XLOOKUP(BG87,ar_replace_reason[lookupValue],ar_replace_reason[lookupKey],"ERROR"),""), "")</f>
        <v/>
      </c>
      <c r="BI87" s="3" t="str">
        <f t="shared" si="13"/>
        <v/>
      </c>
      <c r="BJ87" s="3" t="str">
        <f>IF($A87="","",IF((AND($A87="ADD",OR(BI87="",BI87="Queenstown-Lakes District Council"))),"70",(_xlfn.XLOOKUP(BI87,ud_organisation_owner[lookupValue],ud_organisation_owner[lookupKey],""))))</f>
        <v/>
      </c>
      <c r="BK87" s="3" t="str">
        <f t="shared" si="14"/>
        <v/>
      </c>
      <c r="BL87" s="3" t="str">
        <f>IF($A87="","",IF((AND($A87="ADD",OR(BK87="",BK87="Queenstown-Lakes District Council"))),"70",(_xlfn.XLOOKUP(BK87,ud_organisation_owner[lookupValue],ud_organisation_owner[lookupKey],""))))</f>
        <v/>
      </c>
      <c r="BM87" s="3" t="str">
        <f t="shared" si="15"/>
        <v/>
      </c>
      <c r="BN87" s="3" t="str">
        <f>IF($A87="","",IF((AND($A87="ADD",OR(BM87="",BM87="Local Authority"))),"17",(_xlfn.XLOOKUP(BM87,ud_sub_organisation[lookupValue],ud_sub_organisation[lookupKey],""))))</f>
        <v/>
      </c>
      <c r="BP87" s="3" t="str">
        <f>IF($A87="ADD",IF(NOT(ISBLANK(BO87)),_xlfn.XLOOKUP(BO87,ud_maintenance_organisation[lookupValue],ud_maintenance_organisation[lookupKey],"ERROR"),""), "")</f>
        <v/>
      </c>
      <c r="BQ87" s="3" t="str">
        <f t="shared" si="16"/>
        <v/>
      </c>
      <c r="BR87" s="3" t="str">
        <f>IF($A87="","",IF((AND($A87="ADD",OR(BQ87="",BQ87="Vested Assets"))),"12",(_xlfn.XLOOKUP(BQ87,ud_work_category[lookupValue],ud_work_category[lookupKey],""))))</f>
        <v/>
      </c>
      <c r="BS87" s="8"/>
      <c r="BT87" s="2" t="str">
        <f t="shared" si="17"/>
        <v/>
      </c>
      <c r="BU87" s="3" t="str">
        <f t="shared" si="18"/>
        <v/>
      </c>
      <c r="BV87" s="3" t="str">
        <f>IF($A87="","",IF((AND($A87="ADD",OR(BU87="",BU87="Excellent"))),"1",(_xlfn.XLOOKUP(BU87,condition[lookupValue],condition[lookupKey],""))))</f>
        <v/>
      </c>
      <c r="BW87" s="7" t="str">
        <f t="shared" si="19"/>
        <v/>
      </c>
      <c r="BX87" s="9"/>
    </row>
    <row r="88" spans="2:76" x14ac:dyDescent="0.25">
      <c r="B88" s="4"/>
      <c r="D88" s="3" t="str">
        <f>IF($A88="ADD",IF(NOT(ISBLANK(C88)),_xlfn.XLOOKUP(C88,ud_amds_table_list[lookupValue],ud_amds_table_list[lookupKey],"ERROR"),""), "")</f>
        <v/>
      </c>
      <c r="G88" s="3" t="str">
        <f>IF($A88="ADD",IF(NOT(ISBLANK(F88)),_xlfn.XLOOKUP(F88,roadnames[lookupValue],roadnames[lookupKey],"ERROR"),""), "")</f>
        <v/>
      </c>
      <c r="H88" s="5"/>
      <c r="I88" s="5"/>
      <c r="J88" s="6"/>
      <c r="L88" s="3" t="str">
        <f>IF($A88="ADD",IF(NOT(ISBLANK(K88)),_xlfn.XLOOKUP(K88,side[lookupValue],side[lookupKey],"ERROR"),""), "")</f>
        <v/>
      </c>
      <c r="M88" s="4"/>
      <c r="N88" s="4"/>
      <c r="O88" s="4"/>
      <c r="S88" s="3" t="str">
        <f>IF($A88="ADD",IF(NOT(ISBLANK(R88)),_xlfn.XLOOKUP(R88,ud_tcd_sign_class[lookupValue],ud_tcd_sign_class[lookupKey],"ERROR"),""), "")</f>
        <v/>
      </c>
      <c r="U88" s="3" t="str">
        <f>IF($A88="ADD",IF(NOT(ISBLANK(T88)),_xlfn.XLOOKUP(1,(ud_tcd_sign_subclass_lookup=T88)*(ud_tcd_sign_subclass_parentKey=S88),ud_tcd_sign_subclass[lookupKey],"ERROR"),""), "")</f>
        <v/>
      </c>
      <c r="W88" s="3" t="str">
        <f>IF($A88="ADD",IF(NOT(ISBLANK(V88)),_xlfn.XLOOKUP(1,(ud_tcd_sign_type_ne_lookup=V88)*(ud_tcd_sign_type_ne_parentKey=T88),ud_tcd_sign_type_ne[lookupKey],"ERROR"),""), "")</f>
        <v/>
      </c>
      <c r="Y88" s="3" t="str">
        <f>IF($A88="ADD",IF(NOT(ISBLANK(X88)),_xlfn.XLOOKUP(X88,ud_non_tcd_sign_type[lookupValue],ud_non_tcd_sign_type[lookupKey],"ERROR"),""), "")</f>
        <v/>
      </c>
      <c r="AE88" s="3" t="str">
        <f>IF($A88="ADD",IF(NOT(ISBLANK(AD88)),_xlfn.XLOOKUP(AD88,ud_sign_background_colour[lookupValue],ud_sign_background_colour[lookupKey],"ERROR"),""), "")</f>
        <v/>
      </c>
      <c r="AF88" s="8"/>
      <c r="AI88" s="3" t="str">
        <f>IF($A88="ADD",IF(NOT(ISBLANK(AH88)),_xlfn.XLOOKUP(AH88,ud_sign_connection_mode[lookupValue],ud_sign_connection_mode[lookupKey],"ERROR"),""), "")</f>
        <v/>
      </c>
      <c r="AJ88" s="4"/>
      <c r="AM88" s="3" t="str">
        <f>IF($A88="ADD",IF(NOT(ISBLANK(AL88)),_xlfn.XLOOKUP(AL88,indicating_dir[lookupValue],indicating_dir[lookupKey],"ERROR"),""), "")</f>
        <v/>
      </c>
      <c r="AO88" s="3" t="str">
        <f>IF($A88="ADD",IF(NOT(ISBLANK(AN88)),_xlfn.XLOOKUP(AN88,frame[lookupValue],frame[lookupKey],"ERROR"),""), "")</f>
        <v/>
      </c>
      <c r="AQ88" s="3" t="str">
        <f>IF($A88="ADD",IF(NOT(ISBLANK(AP88)),_xlfn.XLOOKUP(AP88,sign_substrate[lookupValue],sign_substrate[lookupKey],"ERROR"),""), "")</f>
        <v/>
      </c>
      <c r="AS88" s="3" t="str">
        <f>IF($A88="ADD",IF(NOT(ISBLANK(AR88)),_xlfn.XLOOKUP(AR88,sign_material[lookupValue],sign_material[lookupKey],"ERROR"),""), "")</f>
        <v/>
      </c>
      <c r="AT88" s="3" t="str">
        <f t="shared" si="10"/>
        <v/>
      </c>
      <c r="AV88" s="3" t="str">
        <f>IF($A88="ADD",IF(NOT(ISBLANK(AU88)),_xlfn.XLOOKUP(AU88,sign_material[lookupValue],sign_material[lookupKey],"ERROR"),""), "")</f>
        <v/>
      </c>
      <c r="AX88" s="3" t="str">
        <f>IF($A88="ADD",IF(NOT(ISBLANK(AW88)),_xlfn.XLOOKUP(AW88,sign_colour[lookupValue],sign_colour[lookupKey],"ERROR"),""), "")</f>
        <v/>
      </c>
      <c r="AY88" s="7"/>
      <c r="AZ88" s="4" t="str">
        <f t="shared" ca="1" si="11"/>
        <v/>
      </c>
      <c r="BA88" s="4"/>
      <c r="BB88" s="3" t="str">
        <f t="shared" si="12"/>
        <v/>
      </c>
      <c r="BC88" s="3" t="str">
        <f>IF($A88="","",IF((AND($A88="ADD",OR(BB88="",BB88="In Use"))),"5",(_xlfn.XLOOKUP(BB88,ud_asset_status[lookupValue],ud_asset_status[lookupKey],""))))</f>
        <v/>
      </c>
      <c r="BE88" s="3" t="str">
        <f>IF($A88="ADD",IF(NOT(ISBLANK(BD88)),_xlfn.XLOOKUP(BD88,ud_replacement_status[lookupValue],ud_replacement_status[lookupKey],"ERROR"),""), "")</f>
        <v/>
      </c>
      <c r="BF88" s="7"/>
      <c r="BH88" s="3" t="str">
        <f>IF($A88="ADD",IF(NOT(ISBLANK(BG88)),_xlfn.XLOOKUP(BG88,ar_replace_reason[lookupValue],ar_replace_reason[lookupKey],"ERROR"),""), "")</f>
        <v/>
      </c>
      <c r="BI88" s="3" t="str">
        <f t="shared" si="13"/>
        <v/>
      </c>
      <c r="BJ88" s="3" t="str">
        <f>IF($A88="","",IF((AND($A88="ADD",OR(BI88="",BI88="Queenstown-Lakes District Council"))),"70",(_xlfn.XLOOKUP(BI88,ud_organisation_owner[lookupValue],ud_organisation_owner[lookupKey],""))))</f>
        <v/>
      </c>
      <c r="BK88" s="3" t="str">
        <f t="shared" si="14"/>
        <v/>
      </c>
      <c r="BL88" s="3" t="str">
        <f>IF($A88="","",IF((AND($A88="ADD",OR(BK88="",BK88="Queenstown-Lakes District Council"))),"70",(_xlfn.XLOOKUP(BK88,ud_organisation_owner[lookupValue],ud_organisation_owner[lookupKey],""))))</f>
        <v/>
      </c>
      <c r="BM88" s="3" t="str">
        <f t="shared" si="15"/>
        <v/>
      </c>
      <c r="BN88" s="3" t="str">
        <f>IF($A88="","",IF((AND($A88="ADD",OR(BM88="",BM88="Local Authority"))),"17",(_xlfn.XLOOKUP(BM88,ud_sub_organisation[lookupValue],ud_sub_organisation[lookupKey],""))))</f>
        <v/>
      </c>
      <c r="BP88" s="3" t="str">
        <f>IF($A88="ADD",IF(NOT(ISBLANK(BO88)),_xlfn.XLOOKUP(BO88,ud_maintenance_organisation[lookupValue],ud_maintenance_organisation[lookupKey],"ERROR"),""), "")</f>
        <v/>
      </c>
      <c r="BQ88" s="3" t="str">
        <f t="shared" si="16"/>
        <v/>
      </c>
      <c r="BR88" s="3" t="str">
        <f>IF($A88="","",IF((AND($A88="ADD",OR(BQ88="",BQ88="Vested Assets"))),"12",(_xlfn.XLOOKUP(BQ88,ud_work_category[lookupValue],ud_work_category[lookupKey],""))))</f>
        <v/>
      </c>
      <c r="BS88" s="8"/>
      <c r="BT88" s="2" t="str">
        <f t="shared" si="17"/>
        <v/>
      </c>
      <c r="BU88" s="3" t="str">
        <f t="shared" si="18"/>
        <v/>
      </c>
      <c r="BV88" s="3" t="str">
        <f>IF($A88="","",IF((AND($A88="ADD",OR(BU88="",BU88="Excellent"))),"1",(_xlfn.XLOOKUP(BU88,condition[lookupValue],condition[lookupKey],""))))</f>
        <v/>
      </c>
      <c r="BW88" s="7" t="str">
        <f t="shared" si="19"/>
        <v/>
      </c>
      <c r="BX88" s="9"/>
    </row>
    <row r="89" spans="2:76" x14ac:dyDescent="0.25">
      <c r="B89" s="4"/>
      <c r="D89" s="3" t="str">
        <f>IF($A89="ADD",IF(NOT(ISBLANK(C89)),_xlfn.XLOOKUP(C89,ud_amds_table_list[lookupValue],ud_amds_table_list[lookupKey],"ERROR"),""), "")</f>
        <v/>
      </c>
      <c r="G89" s="3" t="str">
        <f>IF($A89="ADD",IF(NOT(ISBLANK(F89)),_xlfn.XLOOKUP(F89,roadnames[lookupValue],roadnames[lookupKey],"ERROR"),""), "")</f>
        <v/>
      </c>
      <c r="H89" s="5"/>
      <c r="I89" s="5"/>
      <c r="J89" s="6"/>
      <c r="L89" s="3" t="str">
        <f>IF($A89="ADD",IF(NOT(ISBLANK(K89)),_xlfn.XLOOKUP(K89,side[lookupValue],side[lookupKey],"ERROR"),""), "")</f>
        <v/>
      </c>
      <c r="M89" s="4"/>
      <c r="N89" s="4"/>
      <c r="O89" s="4"/>
      <c r="S89" s="3" t="str">
        <f>IF($A89="ADD",IF(NOT(ISBLANK(R89)),_xlfn.XLOOKUP(R89,ud_tcd_sign_class[lookupValue],ud_tcd_sign_class[lookupKey],"ERROR"),""), "")</f>
        <v/>
      </c>
      <c r="U89" s="3" t="str">
        <f>IF($A89="ADD",IF(NOT(ISBLANK(T89)),_xlfn.XLOOKUP(1,(ud_tcd_sign_subclass_lookup=T89)*(ud_tcd_sign_subclass_parentKey=S89),ud_tcd_sign_subclass[lookupKey],"ERROR"),""), "")</f>
        <v/>
      </c>
      <c r="W89" s="3" t="str">
        <f>IF($A89="ADD",IF(NOT(ISBLANK(V89)),_xlfn.XLOOKUP(1,(ud_tcd_sign_type_ne_lookup=V89)*(ud_tcd_sign_type_ne_parentKey=T89),ud_tcd_sign_type_ne[lookupKey],"ERROR"),""), "")</f>
        <v/>
      </c>
      <c r="Y89" s="3" t="str">
        <f>IF($A89="ADD",IF(NOT(ISBLANK(X89)),_xlfn.XLOOKUP(X89,ud_non_tcd_sign_type[lookupValue],ud_non_tcd_sign_type[lookupKey],"ERROR"),""), "")</f>
        <v/>
      </c>
      <c r="AE89" s="3" t="str">
        <f>IF($A89="ADD",IF(NOT(ISBLANK(AD89)),_xlfn.XLOOKUP(AD89,ud_sign_background_colour[lookupValue],ud_sign_background_colour[lookupKey],"ERROR"),""), "")</f>
        <v/>
      </c>
      <c r="AF89" s="8"/>
      <c r="AI89" s="3" t="str">
        <f>IF($A89="ADD",IF(NOT(ISBLANK(AH89)),_xlfn.XLOOKUP(AH89,ud_sign_connection_mode[lookupValue],ud_sign_connection_mode[lookupKey],"ERROR"),""), "")</f>
        <v/>
      </c>
      <c r="AJ89" s="4"/>
      <c r="AM89" s="3" t="str">
        <f>IF($A89="ADD",IF(NOT(ISBLANK(AL89)),_xlfn.XLOOKUP(AL89,indicating_dir[lookupValue],indicating_dir[lookupKey],"ERROR"),""), "")</f>
        <v/>
      </c>
      <c r="AO89" s="3" t="str">
        <f>IF($A89="ADD",IF(NOT(ISBLANK(AN89)),_xlfn.XLOOKUP(AN89,frame[lookupValue],frame[lookupKey],"ERROR"),""), "")</f>
        <v/>
      </c>
      <c r="AQ89" s="3" t="str">
        <f>IF($A89="ADD",IF(NOT(ISBLANK(AP89)),_xlfn.XLOOKUP(AP89,sign_substrate[lookupValue],sign_substrate[lookupKey],"ERROR"),""), "")</f>
        <v/>
      </c>
      <c r="AS89" s="3" t="str">
        <f>IF($A89="ADD",IF(NOT(ISBLANK(AR89)),_xlfn.XLOOKUP(AR89,sign_material[lookupValue],sign_material[lookupKey],"ERROR"),""), "")</f>
        <v/>
      </c>
      <c r="AT89" s="3" t="str">
        <f t="shared" si="10"/>
        <v/>
      </c>
      <c r="AV89" s="3" t="str">
        <f>IF($A89="ADD",IF(NOT(ISBLANK(AU89)),_xlfn.XLOOKUP(AU89,sign_material[lookupValue],sign_material[lookupKey],"ERROR"),""), "")</f>
        <v/>
      </c>
      <c r="AX89" s="3" t="str">
        <f>IF($A89="ADD",IF(NOT(ISBLANK(AW89)),_xlfn.XLOOKUP(AW89,sign_colour[lookupValue],sign_colour[lookupKey],"ERROR"),""), "")</f>
        <v/>
      </c>
      <c r="AY89" s="7"/>
      <c r="AZ89" s="4" t="str">
        <f t="shared" ca="1" si="11"/>
        <v/>
      </c>
      <c r="BA89" s="4"/>
      <c r="BB89" s="3" t="str">
        <f t="shared" si="12"/>
        <v/>
      </c>
      <c r="BC89" s="3" t="str">
        <f>IF($A89="","",IF((AND($A89="ADD",OR(BB89="",BB89="In Use"))),"5",(_xlfn.XLOOKUP(BB89,ud_asset_status[lookupValue],ud_asset_status[lookupKey],""))))</f>
        <v/>
      </c>
      <c r="BE89" s="3" t="str">
        <f>IF($A89="ADD",IF(NOT(ISBLANK(BD89)),_xlfn.XLOOKUP(BD89,ud_replacement_status[lookupValue],ud_replacement_status[lookupKey],"ERROR"),""), "")</f>
        <v/>
      </c>
      <c r="BF89" s="7"/>
      <c r="BH89" s="3" t="str">
        <f>IF($A89="ADD",IF(NOT(ISBLANK(BG89)),_xlfn.XLOOKUP(BG89,ar_replace_reason[lookupValue],ar_replace_reason[lookupKey],"ERROR"),""), "")</f>
        <v/>
      </c>
      <c r="BI89" s="3" t="str">
        <f t="shared" si="13"/>
        <v/>
      </c>
      <c r="BJ89" s="3" t="str">
        <f>IF($A89="","",IF((AND($A89="ADD",OR(BI89="",BI89="Queenstown-Lakes District Council"))),"70",(_xlfn.XLOOKUP(BI89,ud_organisation_owner[lookupValue],ud_organisation_owner[lookupKey],""))))</f>
        <v/>
      </c>
      <c r="BK89" s="3" t="str">
        <f t="shared" si="14"/>
        <v/>
      </c>
      <c r="BL89" s="3" t="str">
        <f>IF($A89="","",IF((AND($A89="ADD",OR(BK89="",BK89="Queenstown-Lakes District Council"))),"70",(_xlfn.XLOOKUP(BK89,ud_organisation_owner[lookupValue],ud_organisation_owner[lookupKey],""))))</f>
        <v/>
      </c>
      <c r="BM89" s="3" t="str">
        <f t="shared" si="15"/>
        <v/>
      </c>
      <c r="BN89" s="3" t="str">
        <f>IF($A89="","",IF((AND($A89="ADD",OR(BM89="",BM89="Local Authority"))),"17",(_xlfn.XLOOKUP(BM89,ud_sub_organisation[lookupValue],ud_sub_organisation[lookupKey],""))))</f>
        <v/>
      </c>
      <c r="BP89" s="3" t="str">
        <f>IF($A89="ADD",IF(NOT(ISBLANK(BO89)),_xlfn.XLOOKUP(BO89,ud_maintenance_organisation[lookupValue],ud_maintenance_organisation[lookupKey],"ERROR"),""), "")</f>
        <v/>
      </c>
      <c r="BQ89" s="3" t="str">
        <f t="shared" si="16"/>
        <v/>
      </c>
      <c r="BR89" s="3" t="str">
        <f>IF($A89="","",IF((AND($A89="ADD",OR(BQ89="",BQ89="Vested Assets"))),"12",(_xlfn.XLOOKUP(BQ89,ud_work_category[lookupValue],ud_work_category[lookupKey],""))))</f>
        <v/>
      </c>
      <c r="BS89" s="8"/>
      <c r="BT89" s="2" t="str">
        <f t="shared" si="17"/>
        <v/>
      </c>
      <c r="BU89" s="3" t="str">
        <f t="shared" si="18"/>
        <v/>
      </c>
      <c r="BV89" s="3" t="str">
        <f>IF($A89="","",IF((AND($A89="ADD",OR(BU89="",BU89="Excellent"))),"1",(_xlfn.XLOOKUP(BU89,condition[lookupValue],condition[lookupKey],""))))</f>
        <v/>
      </c>
      <c r="BW89" s="7" t="str">
        <f t="shared" si="19"/>
        <v/>
      </c>
      <c r="BX89" s="9"/>
    </row>
    <row r="90" spans="2:76" x14ac:dyDescent="0.25">
      <c r="B90" s="4"/>
      <c r="D90" s="3" t="str">
        <f>IF($A90="ADD",IF(NOT(ISBLANK(C90)),_xlfn.XLOOKUP(C90,ud_amds_table_list[lookupValue],ud_amds_table_list[lookupKey],"ERROR"),""), "")</f>
        <v/>
      </c>
      <c r="G90" s="3" t="str">
        <f>IF($A90="ADD",IF(NOT(ISBLANK(F90)),_xlfn.XLOOKUP(F90,roadnames[lookupValue],roadnames[lookupKey],"ERROR"),""), "")</f>
        <v/>
      </c>
      <c r="H90" s="5"/>
      <c r="I90" s="5"/>
      <c r="J90" s="6"/>
      <c r="L90" s="3" t="str">
        <f>IF($A90="ADD",IF(NOT(ISBLANK(K90)),_xlfn.XLOOKUP(K90,side[lookupValue],side[lookupKey],"ERROR"),""), "")</f>
        <v/>
      </c>
      <c r="M90" s="4"/>
      <c r="N90" s="4"/>
      <c r="O90" s="4"/>
      <c r="S90" s="3" t="str">
        <f>IF($A90="ADD",IF(NOT(ISBLANK(R90)),_xlfn.XLOOKUP(R90,ud_tcd_sign_class[lookupValue],ud_tcd_sign_class[lookupKey],"ERROR"),""), "")</f>
        <v/>
      </c>
      <c r="U90" s="3" t="str">
        <f>IF($A90="ADD",IF(NOT(ISBLANK(T90)),_xlfn.XLOOKUP(1,(ud_tcd_sign_subclass_lookup=T90)*(ud_tcd_sign_subclass_parentKey=S90),ud_tcd_sign_subclass[lookupKey],"ERROR"),""), "")</f>
        <v/>
      </c>
      <c r="W90" s="3" t="str">
        <f>IF($A90="ADD",IF(NOT(ISBLANK(V90)),_xlfn.XLOOKUP(1,(ud_tcd_sign_type_ne_lookup=V90)*(ud_tcd_sign_type_ne_parentKey=T90),ud_tcd_sign_type_ne[lookupKey],"ERROR"),""), "")</f>
        <v/>
      </c>
      <c r="Y90" s="3" t="str">
        <f>IF($A90="ADD",IF(NOT(ISBLANK(X90)),_xlfn.XLOOKUP(X90,ud_non_tcd_sign_type[lookupValue],ud_non_tcd_sign_type[lookupKey],"ERROR"),""), "")</f>
        <v/>
      </c>
      <c r="AE90" s="3" t="str">
        <f>IF($A90="ADD",IF(NOT(ISBLANK(AD90)),_xlfn.XLOOKUP(AD90,ud_sign_background_colour[lookupValue],ud_sign_background_colour[lookupKey],"ERROR"),""), "")</f>
        <v/>
      </c>
      <c r="AF90" s="8"/>
      <c r="AI90" s="3" t="str">
        <f>IF($A90="ADD",IF(NOT(ISBLANK(AH90)),_xlfn.XLOOKUP(AH90,ud_sign_connection_mode[lookupValue],ud_sign_connection_mode[lookupKey],"ERROR"),""), "")</f>
        <v/>
      </c>
      <c r="AJ90" s="4"/>
      <c r="AM90" s="3" t="str">
        <f>IF($A90="ADD",IF(NOT(ISBLANK(AL90)),_xlfn.XLOOKUP(AL90,indicating_dir[lookupValue],indicating_dir[lookupKey],"ERROR"),""), "")</f>
        <v/>
      </c>
      <c r="AO90" s="3" t="str">
        <f>IF($A90="ADD",IF(NOT(ISBLANK(AN90)),_xlfn.XLOOKUP(AN90,frame[lookupValue],frame[lookupKey],"ERROR"),""), "")</f>
        <v/>
      </c>
      <c r="AQ90" s="3" t="str">
        <f>IF($A90="ADD",IF(NOT(ISBLANK(AP90)),_xlfn.XLOOKUP(AP90,sign_substrate[lookupValue],sign_substrate[lookupKey],"ERROR"),""), "")</f>
        <v/>
      </c>
      <c r="AS90" s="3" t="str">
        <f>IF($A90="ADD",IF(NOT(ISBLANK(AR90)),_xlfn.XLOOKUP(AR90,sign_material[lookupValue],sign_material[lookupKey],"ERROR"),""), "")</f>
        <v/>
      </c>
      <c r="AT90" s="3" t="str">
        <f t="shared" si="10"/>
        <v/>
      </c>
      <c r="AV90" s="3" t="str">
        <f>IF($A90="ADD",IF(NOT(ISBLANK(AU90)),_xlfn.XLOOKUP(AU90,sign_material[lookupValue],sign_material[lookupKey],"ERROR"),""), "")</f>
        <v/>
      </c>
      <c r="AX90" s="3" t="str">
        <f>IF($A90="ADD",IF(NOT(ISBLANK(AW90)),_xlfn.XLOOKUP(AW90,sign_colour[lookupValue],sign_colour[lookupKey],"ERROR"),""), "")</f>
        <v/>
      </c>
      <c r="AY90" s="7"/>
      <c r="AZ90" s="4" t="str">
        <f t="shared" ca="1" si="11"/>
        <v/>
      </c>
      <c r="BA90" s="4"/>
      <c r="BB90" s="3" t="str">
        <f t="shared" si="12"/>
        <v/>
      </c>
      <c r="BC90" s="3" t="str">
        <f>IF($A90="","",IF((AND($A90="ADD",OR(BB90="",BB90="In Use"))),"5",(_xlfn.XLOOKUP(BB90,ud_asset_status[lookupValue],ud_asset_status[lookupKey],""))))</f>
        <v/>
      </c>
      <c r="BE90" s="3" t="str">
        <f>IF($A90="ADD",IF(NOT(ISBLANK(BD90)),_xlfn.XLOOKUP(BD90,ud_replacement_status[lookupValue],ud_replacement_status[lookupKey],"ERROR"),""), "")</f>
        <v/>
      </c>
      <c r="BF90" s="7"/>
      <c r="BH90" s="3" t="str">
        <f>IF($A90="ADD",IF(NOT(ISBLANK(BG90)),_xlfn.XLOOKUP(BG90,ar_replace_reason[lookupValue],ar_replace_reason[lookupKey],"ERROR"),""), "")</f>
        <v/>
      </c>
      <c r="BI90" s="3" t="str">
        <f t="shared" si="13"/>
        <v/>
      </c>
      <c r="BJ90" s="3" t="str">
        <f>IF($A90="","",IF((AND($A90="ADD",OR(BI90="",BI90="Queenstown-Lakes District Council"))),"70",(_xlfn.XLOOKUP(BI90,ud_organisation_owner[lookupValue],ud_organisation_owner[lookupKey],""))))</f>
        <v/>
      </c>
      <c r="BK90" s="3" t="str">
        <f t="shared" si="14"/>
        <v/>
      </c>
      <c r="BL90" s="3" t="str">
        <f>IF($A90="","",IF((AND($A90="ADD",OR(BK90="",BK90="Queenstown-Lakes District Council"))),"70",(_xlfn.XLOOKUP(BK90,ud_organisation_owner[lookupValue],ud_organisation_owner[lookupKey],""))))</f>
        <v/>
      </c>
      <c r="BM90" s="3" t="str">
        <f t="shared" si="15"/>
        <v/>
      </c>
      <c r="BN90" s="3" t="str">
        <f>IF($A90="","",IF((AND($A90="ADD",OR(BM90="",BM90="Local Authority"))),"17",(_xlfn.XLOOKUP(BM90,ud_sub_organisation[lookupValue],ud_sub_organisation[lookupKey],""))))</f>
        <v/>
      </c>
      <c r="BP90" s="3" t="str">
        <f>IF($A90="ADD",IF(NOT(ISBLANK(BO90)),_xlfn.XLOOKUP(BO90,ud_maintenance_organisation[lookupValue],ud_maintenance_organisation[lookupKey],"ERROR"),""), "")</f>
        <v/>
      </c>
      <c r="BQ90" s="3" t="str">
        <f t="shared" si="16"/>
        <v/>
      </c>
      <c r="BR90" s="3" t="str">
        <f>IF($A90="","",IF((AND($A90="ADD",OR(BQ90="",BQ90="Vested Assets"))),"12",(_xlfn.XLOOKUP(BQ90,ud_work_category[lookupValue],ud_work_category[lookupKey],""))))</f>
        <v/>
      </c>
      <c r="BS90" s="8"/>
      <c r="BT90" s="2" t="str">
        <f t="shared" si="17"/>
        <v/>
      </c>
      <c r="BU90" s="3" t="str">
        <f t="shared" si="18"/>
        <v/>
      </c>
      <c r="BV90" s="3" t="str">
        <f>IF($A90="","",IF((AND($A90="ADD",OR(BU90="",BU90="Excellent"))),"1",(_xlfn.XLOOKUP(BU90,condition[lookupValue],condition[lookupKey],""))))</f>
        <v/>
      </c>
      <c r="BW90" s="7" t="str">
        <f t="shared" si="19"/>
        <v/>
      </c>
      <c r="BX90" s="9"/>
    </row>
    <row r="91" spans="2:76" x14ac:dyDescent="0.25">
      <c r="B91" s="4"/>
      <c r="D91" s="3" t="str">
        <f>IF($A91="ADD",IF(NOT(ISBLANK(C91)),_xlfn.XLOOKUP(C91,ud_amds_table_list[lookupValue],ud_amds_table_list[lookupKey],"ERROR"),""), "")</f>
        <v/>
      </c>
      <c r="G91" s="3" t="str">
        <f>IF($A91="ADD",IF(NOT(ISBLANK(F91)),_xlfn.XLOOKUP(F91,roadnames[lookupValue],roadnames[lookupKey],"ERROR"),""), "")</f>
        <v/>
      </c>
      <c r="H91" s="5"/>
      <c r="I91" s="5"/>
      <c r="J91" s="6"/>
      <c r="L91" s="3" t="str">
        <f>IF($A91="ADD",IF(NOT(ISBLANK(K91)),_xlfn.XLOOKUP(K91,side[lookupValue],side[lookupKey],"ERROR"),""), "")</f>
        <v/>
      </c>
      <c r="M91" s="4"/>
      <c r="N91" s="4"/>
      <c r="O91" s="4"/>
      <c r="S91" s="3" t="str">
        <f>IF($A91="ADD",IF(NOT(ISBLANK(R91)),_xlfn.XLOOKUP(R91,ud_tcd_sign_class[lookupValue],ud_tcd_sign_class[lookupKey],"ERROR"),""), "")</f>
        <v/>
      </c>
      <c r="U91" s="3" t="str">
        <f>IF($A91="ADD",IF(NOT(ISBLANK(T91)),_xlfn.XLOOKUP(1,(ud_tcd_sign_subclass_lookup=T91)*(ud_tcd_sign_subclass_parentKey=S91),ud_tcd_sign_subclass[lookupKey],"ERROR"),""), "")</f>
        <v/>
      </c>
      <c r="W91" s="3" t="str">
        <f>IF($A91="ADD",IF(NOT(ISBLANK(V91)),_xlfn.XLOOKUP(1,(ud_tcd_sign_type_ne_lookup=V91)*(ud_tcd_sign_type_ne_parentKey=T91),ud_tcd_sign_type_ne[lookupKey],"ERROR"),""), "")</f>
        <v/>
      </c>
      <c r="Y91" s="3" t="str">
        <f>IF($A91="ADD",IF(NOT(ISBLANK(X91)),_xlfn.XLOOKUP(X91,ud_non_tcd_sign_type[lookupValue],ud_non_tcd_sign_type[lookupKey],"ERROR"),""), "")</f>
        <v/>
      </c>
      <c r="AE91" s="3" t="str">
        <f>IF($A91="ADD",IF(NOT(ISBLANK(AD91)),_xlfn.XLOOKUP(AD91,ud_sign_background_colour[lookupValue],ud_sign_background_colour[lookupKey],"ERROR"),""), "")</f>
        <v/>
      </c>
      <c r="AF91" s="8"/>
      <c r="AI91" s="3" t="str">
        <f>IF($A91="ADD",IF(NOT(ISBLANK(AH91)),_xlfn.XLOOKUP(AH91,ud_sign_connection_mode[lookupValue],ud_sign_connection_mode[lookupKey],"ERROR"),""), "")</f>
        <v/>
      </c>
      <c r="AJ91" s="4"/>
      <c r="AM91" s="3" t="str">
        <f>IF($A91="ADD",IF(NOT(ISBLANK(AL91)),_xlfn.XLOOKUP(AL91,indicating_dir[lookupValue],indicating_dir[lookupKey],"ERROR"),""), "")</f>
        <v/>
      </c>
      <c r="AO91" s="3" t="str">
        <f>IF($A91="ADD",IF(NOT(ISBLANK(AN91)),_xlfn.XLOOKUP(AN91,frame[lookupValue],frame[lookupKey],"ERROR"),""), "")</f>
        <v/>
      </c>
      <c r="AQ91" s="3" t="str">
        <f>IF($A91="ADD",IF(NOT(ISBLANK(AP91)),_xlfn.XLOOKUP(AP91,sign_substrate[lookupValue],sign_substrate[lookupKey],"ERROR"),""), "")</f>
        <v/>
      </c>
      <c r="AS91" s="3" t="str">
        <f>IF($A91="ADD",IF(NOT(ISBLANK(AR91)),_xlfn.XLOOKUP(AR91,sign_material[lookupValue],sign_material[lookupKey],"ERROR"),""), "")</f>
        <v/>
      </c>
      <c r="AT91" s="3" t="str">
        <f t="shared" si="10"/>
        <v/>
      </c>
      <c r="AV91" s="3" t="str">
        <f>IF($A91="ADD",IF(NOT(ISBLANK(AU91)),_xlfn.XLOOKUP(AU91,sign_material[lookupValue],sign_material[lookupKey],"ERROR"),""), "")</f>
        <v/>
      </c>
      <c r="AX91" s="3" t="str">
        <f>IF($A91="ADD",IF(NOT(ISBLANK(AW91)),_xlfn.XLOOKUP(AW91,sign_colour[lookupValue],sign_colour[lookupKey],"ERROR"),""), "")</f>
        <v/>
      </c>
      <c r="AY91" s="7"/>
      <c r="AZ91" s="4" t="str">
        <f t="shared" ca="1" si="11"/>
        <v/>
      </c>
      <c r="BA91" s="4"/>
      <c r="BB91" s="3" t="str">
        <f t="shared" si="12"/>
        <v/>
      </c>
      <c r="BC91" s="3" t="str">
        <f>IF($A91="","",IF((AND($A91="ADD",OR(BB91="",BB91="In Use"))),"5",(_xlfn.XLOOKUP(BB91,ud_asset_status[lookupValue],ud_asset_status[lookupKey],""))))</f>
        <v/>
      </c>
      <c r="BE91" s="3" t="str">
        <f>IF($A91="ADD",IF(NOT(ISBLANK(BD91)),_xlfn.XLOOKUP(BD91,ud_replacement_status[lookupValue],ud_replacement_status[lookupKey],"ERROR"),""), "")</f>
        <v/>
      </c>
      <c r="BF91" s="7"/>
      <c r="BH91" s="3" t="str">
        <f>IF($A91="ADD",IF(NOT(ISBLANK(BG91)),_xlfn.XLOOKUP(BG91,ar_replace_reason[lookupValue],ar_replace_reason[lookupKey],"ERROR"),""), "")</f>
        <v/>
      </c>
      <c r="BI91" s="3" t="str">
        <f t="shared" si="13"/>
        <v/>
      </c>
      <c r="BJ91" s="3" t="str">
        <f>IF($A91="","",IF((AND($A91="ADD",OR(BI91="",BI91="Queenstown-Lakes District Council"))),"70",(_xlfn.XLOOKUP(BI91,ud_organisation_owner[lookupValue],ud_organisation_owner[lookupKey],""))))</f>
        <v/>
      </c>
      <c r="BK91" s="3" t="str">
        <f t="shared" si="14"/>
        <v/>
      </c>
      <c r="BL91" s="3" t="str">
        <f>IF($A91="","",IF((AND($A91="ADD",OR(BK91="",BK91="Queenstown-Lakes District Council"))),"70",(_xlfn.XLOOKUP(BK91,ud_organisation_owner[lookupValue],ud_organisation_owner[lookupKey],""))))</f>
        <v/>
      </c>
      <c r="BM91" s="3" t="str">
        <f t="shared" si="15"/>
        <v/>
      </c>
      <c r="BN91" s="3" t="str">
        <f>IF($A91="","",IF((AND($A91="ADD",OR(BM91="",BM91="Local Authority"))),"17",(_xlfn.XLOOKUP(BM91,ud_sub_organisation[lookupValue],ud_sub_organisation[lookupKey],""))))</f>
        <v/>
      </c>
      <c r="BP91" s="3" t="str">
        <f>IF($A91="ADD",IF(NOT(ISBLANK(BO91)),_xlfn.XLOOKUP(BO91,ud_maintenance_organisation[lookupValue],ud_maintenance_organisation[lookupKey],"ERROR"),""), "")</f>
        <v/>
      </c>
      <c r="BQ91" s="3" t="str">
        <f t="shared" si="16"/>
        <v/>
      </c>
      <c r="BR91" s="3" t="str">
        <f>IF($A91="","",IF((AND($A91="ADD",OR(BQ91="",BQ91="Vested Assets"))),"12",(_xlfn.XLOOKUP(BQ91,ud_work_category[lookupValue],ud_work_category[lookupKey],""))))</f>
        <v/>
      </c>
      <c r="BS91" s="8"/>
      <c r="BT91" s="2" t="str">
        <f t="shared" si="17"/>
        <v/>
      </c>
      <c r="BU91" s="3" t="str">
        <f t="shared" si="18"/>
        <v/>
      </c>
      <c r="BV91" s="3" t="str">
        <f>IF($A91="","",IF((AND($A91="ADD",OR(BU91="",BU91="Excellent"))),"1",(_xlfn.XLOOKUP(BU91,condition[lookupValue],condition[lookupKey],""))))</f>
        <v/>
      </c>
      <c r="BW91" s="7" t="str">
        <f t="shared" si="19"/>
        <v/>
      </c>
      <c r="BX91" s="9"/>
    </row>
    <row r="92" spans="2:76" x14ac:dyDescent="0.25">
      <c r="B92" s="4"/>
      <c r="D92" s="3" t="str">
        <f>IF($A92="ADD",IF(NOT(ISBLANK(C92)),_xlfn.XLOOKUP(C92,ud_amds_table_list[lookupValue],ud_amds_table_list[lookupKey],"ERROR"),""), "")</f>
        <v/>
      </c>
      <c r="G92" s="3" t="str">
        <f>IF($A92="ADD",IF(NOT(ISBLANK(F92)),_xlfn.XLOOKUP(F92,roadnames[lookupValue],roadnames[lookupKey],"ERROR"),""), "")</f>
        <v/>
      </c>
      <c r="H92" s="5"/>
      <c r="I92" s="5"/>
      <c r="J92" s="6"/>
      <c r="L92" s="3" t="str">
        <f>IF($A92="ADD",IF(NOT(ISBLANK(K92)),_xlfn.XLOOKUP(K92,side[lookupValue],side[lookupKey],"ERROR"),""), "")</f>
        <v/>
      </c>
      <c r="M92" s="4"/>
      <c r="N92" s="4"/>
      <c r="O92" s="4"/>
      <c r="S92" s="3" t="str">
        <f>IF($A92="ADD",IF(NOT(ISBLANK(R92)),_xlfn.XLOOKUP(R92,ud_tcd_sign_class[lookupValue],ud_tcd_sign_class[lookupKey],"ERROR"),""), "")</f>
        <v/>
      </c>
      <c r="U92" s="3" t="str">
        <f>IF($A92="ADD",IF(NOT(ISBLANK(T92)),_xlfn.XLOOKUP(1,(ud_tcd_sign_subclass_lookup=T92)*(ud_tcd_sign_subclass_parentKey=S92),ud_tcd_sign_subclass[lookupKey],"ERROR"),""), "")</f>
        <v/>
      </c>
      <c r="W92" s="3" t="str">
        <f>IF($A92="ADD",IF(NOT(ISBLANK(V92)),_xlfn.XLOOKUP(1,(ud_tcd_sign_type_ne_lookup=V92)*(ud_tcd_sign_type_ne_parentKey=T92),ud_tcd_sign_type_ne[lookupKey],"ERROR"),""), "")</f>
        <v/>
      </c>
      <c r="Y92" s="3" t="str">
        <f>IF($A92="ADD",IF(NOT(ISBLANK(X92)),_xlfn.XLOOKUP(X92,ud_non_tcd_sign_type[lookupValue],ud_non_tcd_sign_type[lookupKey],"ERROR"),""), "")</f>
        <v/>
      </c>
      <c r="AE92" s="3" t="str">
        <f>IF($A92="ADD",IF(NOT(ISBLANK(AD92)),_xlfn.XLOOKUP(AD92,ud_sign_background_colour[lookupValue],ud_sign_background_colour[lookupKey],"ERROR"),""), "")</f>
        <v/>
      </c>
      <c r="AF92" s="8"/>
      <c r="AI92" s="3" t="str">
        <f>IF($A92="ADD",IF(NOT(ISBLANK(AH92)),_xlfn.XLOOKUP(AH92,ud_sign_connection_mode[lookupValue],ud_sign_connection_mode[lookupKey],"ERROR"),""), "")</f>
        <v/>
      </c>
      <c r="AJ92" s="4"/>
      <c r="AM92" s="3" t="str">
        <f>IF($A92="ADD",IF(NOT(ISBLANK(AL92)),_xlfn.XLOOKUP(AL92,indicating_dir[lookupValue],indicating_dir[lookupKey],"ERROR"),""), "")</f>
        <v/>
      </c>
      <c r="AO92" s="3" t="str">
        <f>IF($A92="ADD",IF(NOT(ISBLANK(AN92)),_xlfn.XLOOKUP(AN92,frame[lookupValue],frame[lookupKey],"ERROR"),""), "")</f>
        <v/>
      </c>
      <c r="AQ92" s="3" t="str">
        <f>IF($A92="ADD",IF(NOT(ISBLANK(AP92)),_xlfn.XLOOKUP(AP92,sign_substrate[lookupValue],sign_substrate[lookupKey],"ERROR"),""), "")</f>
        <v/>
      </c>
      <c r="AS92" s="3" t="str">
        <f>IF($A92="ADD",IF(NOT(ISBLANK(AR92)),_xlfn.XLOOKUP(AR92,sign_material[lookupValue],sign_material[lookupKey],"ERROR"),""), "")</f>
        <v/>
      </c>
      <c r="AT92" s="3" t="str">
        <f t="shared" si="10"/>
        <v/>
      </c>
      <c r="AV92" s="3" t="str">
        <f>IF($A92="ADD",IF(NOT(ISBLANK(AU92)),_xlfn.XLOOKUP(AU92,sign_material[lookupValue],sign_material[lookupKey],"ERROR"),""), "")</f>
        <v/>
      </c>
      <c r="AX92" s="3" t="str">
        <f>IF($A92="ADD",IF(NOT(ISBLANK(AW92)),_xlfn.XLOOKUP(AW92,sign_colour[lookupValue],sign_colour[lookupKey],"ERROR"),""), "")</f>
        <v/>
      </c>
      <c r="AY92" s="7"/>
      <c r="AZ92" s="4" t="str">
        <f t="shared" ca="1" si="11"/>
        <v/>
      </c>
      <c r="BA92" s="4"/>
      <c r="BB92" s="3" t="str">
        <f t="shared" si="12"/>
        <v/>
      </c>
      <c r="BC92" s="3" t="str">
        <f>IF($A92="","",IF((AND($A92="ADD",OR(BB92="",BB92="In Use"))),"5",(_xlfn.XLOOKUP(BB92,ud_asset_status[lookupValue],ud_asset_status[lookupKey],""))))</f>
        <v/>
      </c>
      <c r="BE92" s="3" t="str">
        <f>IF($A92="ADD",IF(NOT(ISBLANK(BD92)),_xlfn.XLOOKUP(BD92,ud_replacement_status[lookupValue],ud_replacement_status[lookupKey],"ERROR"),""), "")</f>
        <v/>
      </c>
      <c r="BF92" s="7"/>
      <c r="BH92" s="3" t="str">
        <f>IF($A92="ADD",IF(NOT(ISBLANK(BG92)),_xlfn.XLOOKUP(BG92,ar_replace_reason[lookupValue],ar_replace_reason[lookupKey],"ERROR"),""), "")</f>
        <v/>
      </c>
      <c r="BI92" s="3" t="str">
        <f t="shared" si="13"/>
        <v/>
      </c>
      <c r="BJ92" s="3" t="str">
        <f>IF($A92="","",IF((AND($A92="ADD",OR(BI92="",BI92="Queenstown-Lakes District Council"))),"70",(_xlfn.XLOOKUP(BI92,ud_organisation_owner[lookupValue],ud_organisation_owner[lookupKey],""))))</f>
        <v/>
      </c>
      <c r="BK92" s="3" t="str">
        <f t="shared" si="14"/>
        <v/>
      </c>
      <c r="BL92" s="3" t="str">
        <f>IF($A92="","",IF((AND($A92="ADD",OR(BK92="",BK92="Queenstown-Lakes District Council"))),"70",(_xlfn.XLOOKUP(BK92,ud_organisation_owner[lookupValue],ud_organisation_owner[lookupKey],""))))</f>
        <v/>
      </c>
      <c r="BM92" s="3" t="str">
        <f t="shared" si="15"/>
        <v/>
      </c>
      <c r="BN92" s="3" t="str">
        <f>IF($A92="","",IF((AND($A92="ADD",OR(BM92="",BM92="Local Authority"))),"17",(_xlfn.XLOOKUP(BM92,ud_sub_organisation[lookupValue],ud_sub_organisation[lookupKey],""))))</f>
        <v/>
      </c>
      <c r="BP92" s="3" t="str">
        <f>IF($A92="ADD",IF(NOT(ISBLANK(BO92)),_xlfn.XLOOKUP(BO92,ud_maintenance_organisation[lookupValue],ud_maintenance_organisation[lookupKey],"ERROR"),""), "")</f>
        <v/>
      </c>
      <c r="BQ92" s="3" t="str">
        <f t="shared" si="16"/>
        <v/>
      </c>
      <c r="BR92" s="3" t="str">
        <f>IF($A92="","",IF((AND($A92="ADD",OR(BQ92="",BQ92="Vested Assets"))),"12",(_xlfn.XLOOKUP(BQ92,ud_work_category[lookupValue],ud_work_category[lookupKey],""))))</f>
        <v/>
      </c>
      <c r="BS92" s="8"/>
      <c r="BT92" s="2" t="str">
        <f t="shared" si="17"/>
        <v/>
      </c>
      <c r="BU92" s="3" t="str">
        <f t="shared" si="18"/>
        <v/>
      </c>
      <c r="BV92" s="3" t="str">
        <f>IF($A92="","",IF((AND($A92="ADD",OR(BU92="",BU92="Excellent"))),"1",(_xlfn.XLOOKUP(BU92,condition[lookupValue],condition[lookupKey],""))))</f>
        <v/>
      </c>
      <c r="BW92" s="7" t="str">
        <f t="shared" si="19"/>
        <v/>
      </c>
      <c r="BX92" s="9"/>
    </row>
    <row r="93" spans="2:76" x14ac:dyDescent="0.25">
      <c r="B93" s="4"/>
      <c r="D93" s="3" t="str">
        <f>IF($A93="ADD",IF(NOT(ISBLANK(C93)),_xlfn.XLOOKUP(C93,ud_amds_table_list[lookupValue],ud_amds_table_list[lookupKey],"ERROR"),""), "")</f>
        <v/>
      </c>
      <c r="G93" s="3" t="str">
        <f>IF($A93="ADD",IF(NOT(ISBLANK(F93)),_xlfn.XLOOKUP(F93,roadnames[lookupValue],roadnames[lookupKey],"ERROR"),""), "")</f>
        <v/>
      </c>
      <c r="H93" s="5"/>
      <c r="I93" s="5"/>
      <c r="J93" s="6"/>
      <c r="L93" s="3" t="str">
        <f>IF($A93="ADD",IF(NOT(ISBLANK(K93)),_xlfn.XLOOKUP(K93,side[lookupValue],side[lookupKey],"ERROR"),""), "")</f>
        <v/>
      </c>
      <c r="M93" s="4"/>
      <c r="N93" s="4"/>
      <c r="O93" s="4"/>
      <c r="S93" s="3" t="str">
        <f>IF($A93="ADD",IF(NOT(ISBLANK(R93)),_xlfn.XLOOKUP(R93,ud_tcd_sign_class[lookupValue],ud_tcd_sign_class[lookupKey],"ERROR"),""), "")</f>
        <v/>
      </c>
      <c r="U93" s="3" t="str">
        <f>IF($A93="ADD",IF(NOT(ISBLANK(T93)),_xlfn.XLOOKUP(1,(ud_tcd_sign_subclass_lookup=T93)*(ud_tcd_sign_subclass_parentKey=S93),ud_tcd_sign_subclass[lookupKey],"ERROR"),""), "")</f>
        <v/>
      </c>
      <c r="W93" s="3" t="str">
        <f>IF($A93="ADD",IF(NOT(ISBLANK(V93)),_xlfn.XLOOKUP(1,(ud_tcd_sign_type_ne_lookup=V93)*(ud_tcd_sign_type_ne_parentKey=T93),ud_tcd_sign_type_ne[lookupKey],"ERROR"),""), "")</f>
        <v/>
      </c>
      <c r="Y93" s="3" t="str">
        <f>IF($A93="ADD",IF(NOT(ISBLANK(X93)),_xlfn.XLOOKUP(X93,ud_non_tcd_sign_type[lookupValue],ud_non_tcd_sign_type[lookupKey],"ERROR"),""), "")</f>
        <v/>
      </c>
      <c r="AE93" s="3" t="str">
        <f>IF($A93="ADD",IF(NOT(ISBLANK(AD93)),_xlfn.XLOOKUP(AD93,ud_sign_background_colour[lookupValue],ud_sign_background_colour[lookupKey],"ERROR"),""), "")</f>
        <v/>
      </c>
      <c r="AF93" s="8"/>
      <c r="AI93" s="3" t="str">
        <f>IF($A93="ADD",IF(NOT(ISBLANK(AH93)),_xlfn.XLOOKUP(AH93,ud_sign_connection_mode[lookupValue],ud_sign_connection_mode[lookupKey],"ERROR"),""), "")</f>
        <v/>
      </c>
      <c r="AJ93" s="4"/>
      <c r="AM93" s="3" t="str">
        <f>IF($A93="ADD",IF(NOT(ISBLANK(AL93)),_xlfn.XLOOKUP(AL93,indicating_dir[lookupValue],indicating_dir[lookupKey],"ERROR"),""), "")</f>
        <v/>
      </c>
      <c r="AO93" s="3" t="str">
        <f>IF($A93="ADD",IF(NOT(ISBLANK(AN93)),_xlfn.XLOOKUP(AN93,frame[lookupValue],frame[lookupKey],"ERROR"),""), "")</f>
        <v/>
      </c>
      <c r="AQ93" s="3" t="str">
        <f>IF($A93="ADD",IF(NOT(ISBLANK(AP93)),_xlfn.XLOOKUP(AP93,sign_substrate[lookupValue],sign_substrate[lookupKey],"ERROR"),""), "")</f>
        <v/>
      </c>
      <c r="AS93" s="3" t="str">
        <f>IF($A93="ADD",IF(NOT(ISBLANK(AR93)),_xlfn.XLOOKUP(AR93,sign_material[lookupValue],sign_material[lookupKey],"ERROR"),""), "")</f>
        <v/>
      </c>
      <c r="AT93" s="3" t="str">
        <f t="shared" si="10"/>
        <v/>
      </c>
      <c r="AV93" s="3" t="str">
        <f>IF($A93="ADD",IF(NOT(ISBLANK(AU93)),_xlfn.XLOOKUP(AU93,sign_material[lookupValue],sign_material[lookupKey],"ERROR"),""), "")</f>
        <v/>
      </c>
      <c r="AX93" s="3" t="str">
        <f>IF($A93="ADD",IF(NOT(ISBLANK(AW93)),_xlfn.XLOOKUP(AW93,sign_colour[lookupValue],sign_colour[lookupKey],"ERROR"),""), "")</f>
        <v/>
      </c>
      <c r="AY93" s="7"/>
      <c r="AZ93" s="4" t="str">
        <f t="shared" ca="1" si="11"/>
        <v/>
      </c>
      <c r="BA93" s="4"/>
      <c r="BB93" s="3" t="str">
        <f t="shared" si="12"/>
        <v/>
      </c>
      <c r="BC93" s="3" t="str">
        <f>IF($A93="","",IF((AND($A93="ADD",OR(BB93="",BB93="In Use"))),"5",(_xlfn.XLOOKUP(BB93,ud_asset_status[lookupValue],ud_asset_status[lookupKey],""))))</f>
        <v/>
      </c>
      <c r="BE93" s="3" t="str">
        <f>IF($A93="ADD",IF(NOT(ISBLANK(BD93)),_xlfn.XLOOKUP(BD93,ud_replacement_status[lookupValue],ud_replacement_status[lookupKey],"ERROR"),""), "")</f>
        <v/>
      </c>
      <c r="BF93" s="7"/>
      <c r="BH93" s="3" t="str">
        <f>IF($A93="ADD",IF(NOT(ISBLANK(BG93)),_xlfn.XLOOKUP(BG93,ar_replace_reason[lookupValue],ar_replace_reason[lookupKey],"ERROR"),""), "")</f>
        <v/>
      </c>
      <c r="BI93" s="3" t="str">
        <f t="shared" si="13"/>
        <v/>
      </c>
      <c r="BJ93" s="3" t="str">
        <f>IF($A93="","",IF((AND($A93="ADD",OR(BI93="",BI93="Queenstown-Lakes District Council"))),"70",(_xlfn.XLOOKUP(BI93,ud_organisation_owner[lookupValue],ud_organisation_owner[lookupKey],""))))</f>
        <v/>
      </c>
      <c r="BK93" s="3" t="str">
        <f t="shared" si="14"/>
        <v/>
      </c>
      <c r="BL93" s="3" t="str">
        <f>IF($A93="","",IF((AND($A93="ADD",OR(BK93="",BK93="Queenstown-Lakes District Council"))),"70",(_xlfn.XLOOKUP(BK93,ud_organisation_owner[lookupValue],ud_organisation_owner[lookupKey],""))))</f>
        <v/>
      </c>
      <c r="BM93" s="3" t="str">
        <f t="shared" si="15"/>
        <v/>
      </c>
      <c r="BN93" s="3" t="str">
        <f>IF($A93="","",IF((AND($A93="ADD",OR(BM93="",BM93="Local Authority"))),"17",(_xlfn.XLOOKUP(BM93,ud_sub_organisation[lookupValue],ud_sub_organisation[lookupKey],""))))</f>
        <v/>
      </c>
      <c r="BP93" s="3" t="str">
        <f>IF($A93="ADD",IF(NOT(ISBLANK(BO93)),_xlfn.XLOOKUP(BO93,ud_maintenance_organisation[lookupValue],ud_maintenance_organisation[lookupKey],"ERROR"),""), "")</f>
        <v/>
      </c>
      <c r="BQ93" s="3" t="str">
        <f t="shared" si="16"/>
        <v/>
      </c>
      <c r="BR93" s="3" t="str">
        <f>IF($A93="","",IF((AND($A93="ADD",OR(BQ93="",BQ93="Vested Assets"))),"12",(_xlfn.XLOOKUP(BQ93,ud_work_category[lookupValue],ud_work_category[lookupKey],""))))</f>
        <v/>
      </c>
      <c r="BS93" s="8"/>
      <c r="BT93" s="2" t="str">
        <f t="shared" si="17"/>
        <v/>
      </c>
      <c r="BU93" s="3" t="str">
        <f t="shared" si="18"/>
        <v/>
      </c>
      <c r="BV93" s="3" t="str">
        <f>IF($A93="","",IF((AND($A93="ADD",OR(BU93="",BU93="Excellent"))),"1",(_xlfn.XLOOKUP(BU93,condition[lookupValue],condition[lookupKey],""))))</f>
        <v/>
      </c>
      <c r="BW93" s="7" t="str">
        <f t="shared" si="19"/>
        <v/>
      </c>
      <c r="BX93" s="9"/>
    </row>
    <row r="94" spans="2:76" x14ac:dyDescent="0.25">
      <c r="B94" s="4"/>
      <c r="D94" s="3" t="str">
        <f>IF($A94="ADD",IF(NOT(ISBLANK(C94)),_xlfn.XLOOKUP(C94,ud_amds_table_list[lookupValue],ud_amds_table_list[lookupKey],"ERROR"),""), "")</f>
        <v/>
      </c>
      <c r="G94" s="3" t="str">
        <f>IF($A94="ADD",IF(NOT(ISBLANK(F94)),_xlfn.XLOOKUP(F94,roadnames[lookupValue],roadnames[lookupKey],"ERROR"),""), "")</f>
        <v/>
      </c>
      <c r="H94" s="5"/>
      <c r="I94" s="5"/>
      <c r="J94" s="6"/>
      <c r="L94" s="3" t="str">
        <f>IF($A94="ADD",IF(NOT(ISBLANK(K94)),_xlfn.XLOOKUP(K94,side[lookupValue],side[lookupKey],"ERROR"),""), "")</f>
        <v/>
      </c>
      <c r="M94" s="4"/>
      <c r="N94" s="4"/>
      <c r="O94" s="4"/>
      <c r="S94" s="3" t="str">
        <f>IF($A94="ADD",IF(NOT(ISBLANK(R94)),_xlfn.XLOOKUP(R94,ud_tcd_sign_class[lookupValue],ud_tcd_sign_class[lookupKey],"ERROR"),""), "")</f>
        <v/>
      </c>
      <c r="U94" s="3" t="str">
        <f>IF($A94="ADD",IF(NOT(ISBLANK(T94)),_xlfn.XLOOKUP(1,(ud_tcd_sign_subclass_lookup=T94)*(ud_tcd_sign_subclass_parentKey=S94),ud_tcd_sign_subclass[lookupKey],"ERROR"),""), "")</f>
        <v/>
      </c>
      <c r="W94" s="3" t="str">
        <f>IF($A94="ADD",IF(NOT(ISBLANK(V94)),_xlfn.XLOOKUP(1,(ud_tcd_sign_type_ne_lookup=V94)*(ud_tcd_sign_type_ne_parentKey=T94),ud_tcd_sign_type_ne[lookupKey],"ERROR"),""), "")</f>
        <v/>
      </c>
      <c r="Y94" s="3" t="str">
        <f>IF($A94="ADD",IF(NOT(ISBLANK(X94)),_xlfn.XLOOKUP(X94,ud_non_tcd_sign_type[lookupValue],ud_non_tcd_sign_type[lookupKey],"ERROR"),""), "")</f>
        <v/>
      </c>
      <c r="AE94" s="3" t="str">
        <f>IF($A94="ADD",IF(NOT(ISBLANK(AD94)),_xlfn.XLOOKUP(AD94,ud_sign_background_colour[lookupValue],ud_sign_background_colour[lookupKey],"ERROR"),""), "")</f>
        <v/>
      </c>
      <c r="AF94" s="8"/>
      <c r="AI94" s="3" t="str">
        <f>IF($A94="ADD",IF(NOT(ISBLANK(AH94)),_xlfn.XLOOKUP(AH94,ud_sign_connection_mode[lookupValue],ud_sign_connection_mode[lookupKey],"ERROR"),""), "")</f>
        <v/>
      </c>
      <c r="AJ94" s="4"/>
      <c r="AM94" s="3" t="str">
        <f>IF($A94="ADD",IF(NOT(ISBLANK(AL94)),_xlfn.XLOOKUP(AL94,indicating_dir[lookupValue],indicating_dir[lookupKey],"ERROR"),""), "")</f>
        <v/>
      </c>
      <c r="AO94" s="3" t="str">
        <f>IF($A94="ADD",IF(NOT(ISBLANK(AN94)),_xlfn.XLOOKUP(AN94,frame[lookupValue],frame[lookupKey],"ERROR"),""), "")</f>
        <v/>
      </c>
      <c r="AQ94" s="3" t="str">
        <f>IF($A94="ADD",IF(NOT(ISBLANK(AP94)),_xlfn.XLOOKUP(AP94,sign_substrate[lookupValue],sign_substrate[lookupKey],"ERROR"),""), "")</f>
        <v/>
      </c>
      <c r="AS94" s="3" t="str">
        <f>IF($A94="ADD",IF(NOT(ISBLANK(AR94)),_xlfn.XLOOKUP(AR94,sign_material[lookupValue],sign_material[lookupKey],"ERROR"),""), "")</f>
        <v/>
      </c>
      <c r="AT94" s="3" t="str">
        <f t="shared" si="10"/>
        <v/>
      </c>
      <c r="AV94" s="3" t="str">
        <f>IF($A94="ADD",IF(NOT(ISBLANK(AU94)),_xlfn.XLOOKUP(AU94,sign_material[lookupValue],sign_material[lookupKey],"ERROR"),""), "")</f>
        <v/>
      </c>
      <c r="AX94" s="3" t="str">
        <f>IF($A94="ADD",IF(NOT(ISBLANK(AW94)),_xlfn.XLOOKUP(AW94,sign_colour[lookupValue],sign_colour[lookupKey],"ERROR"),""), "")</f>
        <v/>
      </c>
      <c r="AY94" s="7"/>
      <c r="AZ94" s="4" t="str">
        <f t="shared" ca="1" si="11"/>
        <v/>
      </c>
      <c r="BA94" s="4"/>
      <c r="BB94" s="3" t="str">
        <f t="shared" si="12"/>
        <v/>
      </c>
      <c r="BC94" s="3" t="str">
        <f>IF($A94="","",IF((AND($A94="ADD",OR(BB94="",BB94="In Use"))),"5",(_xlfn.XLOOKUP(BB94,ud_asset_status[lookupValue],ud_asset_status[lookupKey],""))))</f>
        <v/>
      </c>
      <c r="BE94" s="3" t="str">
        <f>IF($A94="ADD",IF(NOT(ISBLANK(BD94)),_xlfn.XLOOKUP(BD94,ud_replacement_status[lookupValue],ud_replacement_status[lookupKey],"ERROR"),""), "")</f>
        <v/>
      </c>
      <c r="BF94" s="7"/>
      <c r="BH94" s="3" t="str">
        <f>IF($A94="ADD",IF(NOT(ISBLANK(BG94)),_xlfn.XLOOKUP(BG94,ar_replace_reason[lookupValue],ar_replace_reason[lookupKey],"ERROR"),""), "")</f>
        <v/>
      </c>
      <c r="BI94" s="3" t="str">
        <f t="shared" si="13"/>
        <v/>
      </c>
      <c r="BJ94" s="3" t="str">
        <f>IF($A94="","",IF((AND($A94="ADD",OR(BI94="",BI94="Queenstown-Lakes District Council"))),"70",(_xlfn.XLOOKUP(BI94,ud_organisation_owner[lookupValue],ud_organisation_owner[lookupKey],""))))</f>
        <v/>
      </c>
      <c r="BK94" s="3" t="str">
        <f t="shared" si="14"/>
        <v/>
      </c>
      <c r="BL94" s="3" t="str">
        <f>IF($A94="","",IF((AND($A94="ADD",OR(BK94="",BK94="Queenstown-Lakes District Council"))),"70",(_xlfn.XLOOKUP(BK94,ud_organisation_owner[lookupValue],ud_organisation_owner[lookupKey],""))))</f>
        <v/>
      </c>
      <c r="BM94" s="3" t="str">
        <f t="shared" si="15"/>
        <v/>
      </c>
      <c r="BN94" s="3" t="str">
        <f>IF($A94="","",IF((AND($A94="ADD",OR(BM94="",BM94="Local Authority"))),"17",(_xlfn.XLOOKUP(BM94,ud_sub_organisation[lookupValue],ud_sub_organisation[lookupKey],""))))</f>
        <v/>
      </c>
      <c r="BP94" s="3" t="str">
        <f>IF($A94="ADD",IF(NOT(ISBLANK(BO94)),_xlfn.XLOOKUP(BO94,ud_maintenance_organisation[lookupValue],ud_maintenance_organisation[lookupKey],"ERROR"),""), "")</f>
        <v/>
      </c>
      <c r="BQ94" s="3" t="str">
        <f t="shared" si="16"/>
        <v/>
      </c>
      <c r="BR94" s="3" t="str">
        <f>IF($A94="","",IF((AND($A94="ADD",OR(BQ94="",BQ94="Vested Assets"))),"12",(_xlfn.XLOOKUP(BQ94,ud_work_category[lookupValue],ud_work_category[lookupKey],""))))</f>
        <v/>
      </c>
      <c r="BS94" s="8"/>
      <c r="BT94" s="2" t="str">
        <f t="shared" si="17"/>
        <v/>
      </c>
      <c r="BU94" s="3" t="str">
        <f t="shared" si="18"/>
        <v/>
      </c>
      <c r="BV94" s="3" t="str">
        <f>IF($A94="","",IF((AND($A94="ADD",OR(BU94="",BU94="Excellent"))),"1",(_xlfn.XLOOKUP(BU94,condition[lookupValue],condition[lookupKey],""))))</f>
        <v/>
      </c>
      <c r="BW94" s="7" t="str">
        <f t="shared" si="19"/>
        <v/>
      </c>
      <c r="BX94" s="9"/>
    </row>
    <row r="95" spans="2:76" x14ac:dyDescent="0.25">
      <c r="B95" s="4"/>
      <c r="D95" s="3" t="str">
        <f>IF($A95="ADD",IF(NOT(ISBLANK(C95)),_xlfn.XLOOKUP(C95,ud_amds_table_list[lookupValue],ud_amds_table_list[lookupKey],"ERROR"),""), "")</f>
        <v/>
      </c>
      <c r="G95" s="3" t="str">
        <f>IF($A95="ADD",IF(NOT(ISBLANK(F95)),_xlfn.XLOOKUP(F95,roadnames[lookupValue],roadnames[lookupKey],"ERROR"),""), "")</f>
        <v/>
      </c>
      <c r="H95" s="5"/>
      <c r="I95" s="5"/>
      <c r="J95" s="6"/>
      <c r="L95" s="3" t="str">
        <f>IF($A95="ADD",IF(NOT(ISBLANK(K95)),_xlfn.XLOOKUP(K95,side[lookupValue],side[lookupKey],"ERROR"),""), "")</f>
        <v/>
      </c>
      <c r="M95" s="4"/>
      <c r="N95" s="4"/>
      <c r="O95" s="4"/>
      <c r="S95" s="3" t="str">
        <f>IF($A95="ADD",IF(NOT(ISBLANK(R95)),_xlfn.XLOOKUP(R95,ud_tcd_sign_class[lookupValue],ud_tcd_sign_class[lookupKey],"ERROR"),""), "")</f>
        <v/>
      </c>
      <c r="U95" s="3" t="str">
        <f>IF($A95="ADD",IF(NOT(ISBLANK(T95)),_xlfn.XLOOKUP(1,(ud_tcd_sign_subclass_lookup=T95)*(ud_tcd_sign_subclass_parentKey=S95),ud_tcd_sign_subclass[lookupKey],"ERROR"),""), "")</f>
        <v/>
      </c>
      <c r="W95" s="3" t="str">
        <f>IF($A95="ADD",IF(NOT(ISBLANK(V95)),_xlfn.XLOOKUP(1,(ud_tcd_sign_type_ne_lookup=V95)*(ud_tcd_sign_type_ne_parentKey=T95),ud_tcd_sign_type_ne[lookupKey],"ERROR"),""), "")</f>
        <v/>
      </c>
      <c r="Y95" s="3" t="str">
        <f>IF($A95="ADD",IF(NOT(ISBLANK(X95)),_xlfn.XLOOKUP(X95,ud_non_tcd_sign_type[lookupValue],ud_non_tcd_sign_type[lookupKey],"ERROR"),""), "")</f>
        <v/>
      </c>
      <c r="AE95" s="3" t="str">
        <f>IF($A95="ADD",IF(NOT(ISBLANK(AD95)),_xlfn.XLOOKUP(AD95,ud_sign_background_colour[lookupValue],ud_sign_background_colour[lookupKey],"ERROR"),""), "")</f>
        <v/>
      </c>
      <c r="AF95" s="8"/>
      <c r="AI95" s="3" t="str">
        <f>IF($A95="ADD",IF(NOT(ISBLANK(AH95)),_xlfn.XLOOKUP(AH95,ud_sign_connection_mode[lookupValue],ud_sign_connection_mode[lookupKey],"ERROR"),""), "")</f>
        <v/>
      </c>
      <c r="AJ95" s="4"/>
      <c r="AM95" s="3" t="str">
        <f>IF($A95="ADD",IF(NOT(ISBLANK(AL95)),_xlfn.XLOOKUP(AL95,indicating_dir[lookupValue],indicating_dir[lookupKey],"ERROR"),""), "")</f>
        <v/>
      </c>
      <c r="AO95" s="3" t="str">
        <f>IF($A95="ADD",IF(NOT(ISBLANK(AN95)),_xlfn.XLOOKUP(AN95,frame[lookupValue],frame[lookupKey],"ERROR"),""), "")</f>
        <v/>
      </c>
      <c r="AQ95" s="3" t="str">
        <f>IF($A95="ADD",IF(NOT(ISBLANK(AP95)),_xlfn.XLOOKUP(AP95,sign_substrate[lookupValue],sign_substrate[lookupKey],"ERROR"),""), "")</f>
        <v/>
      </c>
      <c r="AS95" s="3" t="str">
        <f>IF($A95="ADD",IF(NOT(ISBLANK(AR95)),_xlfn.XLOOKUP(AR95,sign_material[lookupValue],sign_material[lookupKey],"ERROR"),""), "")</f>
        <v/>
      </c>
      <c r="AT95" s="3" t="str">
        <f t="shared" si="10"/>
        <v/>
      </c>
      <c r="AV95" s="3" t="str">
        <f>IF($A95="ADD",IF(NOT(ISBLANK(AU95)),_xlfn.XLOOKUP(AU95,sign_material[lookupValue],sign_material[lookupKey],"ERROR"),""), "")</f>
        <v/>
      </c>
      <c r="AX95" s="3" t="str">
        <f>IF($A95="ADD",IF(NOT(ISBLANK(AW95)),_xlfn.XLOOKUP(AW95,sign_colour[lookupValue],sign_colour[lookupKey],"ERROR"),""), "")</f>
        <v/>
      </c>
      <c r="AY95" s="7"/>
      <c r="AZ95" s="4" t="str">
        <f t="shared" ca="1" si="11"/>
        <v/>
      </c>
      <c r="BA95" s="4"/>
      <c r="BB95" s="3" t="str">
        <f t="shared" si="12"/>
        <v/>
      </c>
      <c r="BC95" s="3" t="str">
        <f>IF($A95="","",IF((AND($A95="ADD",OR(BB95="",BB95="In Use"))),"5",(_xlfn.XLOOKUP(BB95,ud_asset_status[lookupValue],ud_asset_status[lookupKey],""))))</f>
        <v/>
      </c>
      <c r="BE95" s="3" t="str">
        <f>IF($A95="ADD",IF(NOT(ISBLANK(BD95)),_xlfn.XLOOKUP(BD95,ud_replacement_status[lookupValue],ud_replacement_status[lookupKey],"ERROR"),""), "")</f>
        <v/>
      </c>
      <c r="BF95" s="7"/>
      <c r="BH95" s="3" t="str">
        <f>IF($A95="ADD",IF(NOT(ISBLANK(BG95)),_xlfn.XLOOKUP(BG95,ar_replace_reason[lookupValue],ar_replace_reason[lookupKey],"ERROR"),""), "")</f>
        <v/>
      </c>
      <c r="BI95" s="3" t="str">
        <f t="shared" si="13"/>
        <v/>
      </c>
      <c r="BJ95" s="3" t="str">
        <f>IF($A95="","",IF((AND($A95="ADD",OR(BI95="",BI95="Queenstown-Lakes District Council"))),"70",(_xlfn.XLOOKUP(BI95,ud_organisation_owner[lookupValue],ud_organisation_owner[lookupKey],""))))</f>
        <v/>
      </c>
      <c r="BK95" s="3" t="str">
        <f t="shared" si="14"/>
        <v/>
      </c>
      <c r="BL95" s="3" t="str">
        <f>IF($A95="","",IF((AND($A95="ADD",OR(BK95="",BK95="Queenstown-Lakes District Council"))),"70",(_xlfn.XLOOKUP(BK95,ud_organisation_owner[lookupValue],ud_organisation_owner[lookupKey],""))))</f>
        <v/>
      </c>
      <c r="BM95" s="3" t="str">
        <f t="shared" si="15"/>
        <v/>
      </c>
      <c r="BN95" s="3" t="str">
        <f>IF($A95="","",IF((AND($A95="ADD",OR(BM95="",BM95="Local Authority"))),"17",(_xlfn.XLOOKUP(BM95,ud_sub_organisation[lookupValue],ud_sub_organisation[lookupKey],""))))</f>
        <v/>
      </c>
      <c r="BP95" s="3" t="str">
        <f>IF($A95="ADD",IF(NOT(ISBLANK(BO95)),_xlfn.XLOOKUP(BO95,ud_maintenance_organisation[lookupValue],ud_maintenance_organisation[lookupKey],"ERROR"),""), "")</f>
        <v/>
      </c>
      <c r="BQ95" s="3" t="str">
        <f t="shared" si="16"/>
        <v/>
      </c>
      <c r="BR95" s="3" t="str">
        <f>IF($A95="","",IF((AND($A95="ADD",OR(BQ95="",BQ95="Vested Assets"))),"12",(_xlfn.XLOOKUP(BQ95,ud_work_category[lookupValue],ud_work_category[lookupKey],""))))</f>
        <v/>
      </c>
      <c r="BS95" s="8"/>
      <c r="BT95" s="2" t="str">
        <f t="shared" si="17"/>
        <v/>
      </c>
      <c r="BU95" s="3" t="str">
        <f t="shared" si="18"/>
        <v/>
      </c>
      <c r="BV95" s="3" t="str">
        <f>IF($A95="","",IF((AND($A95="ADD",OR(BU95="",BU95="Excellent"))),"1",(_xlfn.XLOOKUP(BU95,condition[lookupValue],condition[lookupKey],""))))</f>
        <v/>
      </c>
      <c r="BW95" s="7" t="str">
        <f t="shared" si="19"/>
        <v/>
      </c>
      <c r="BX95" s="9"/>
    </row>
    <row r="96" spans="2:76" x14ac:dyDescent="0.25">
      <c r="B96" s="4"/>
      <c r="D96" s="3" t="str">
        <f>IF($A96="ADD",IF(NOT(ISBLANK(C96)),_xlfn.XLOOKUP(C96,ud_amds_table_list[lookupValue],ud_amds_table_list[lookupKey],"ERROR"),""), "")</f>
        <v/>
      </c>
      <c r="G96" s="3" t="str">
        <f>IF($A96="ADD",IF(NOT(ISBLANK(F96)),_xlfn.XLOOKUP(F96,roadnames[lookupValue],roadnames[lookupKey],"ERROR"),""), "")</f>
        <v/>
      </c>
      <c r="H96" s="5"/>
      <c r="I96" s="5"/>
      <c r="J96" s="6"/>
      <c r="L96" s="3" t="str">
        <f>IF($A96="ADD",IF(NOT(ISBLANK(K96)),_xlfn.XLOOKUP(K96,side[lookupValue],side[lookupKey],"ERROR"),""), "")</f>
        <v/>
      </c>
      <c r="M96" s="4"/>
      <c r="N96" s="4"/>
      <c r="O96" s="4"/>
      <c r="S96" s="3" t="str">
        <f>IF($A96="ADD",IF(NOT(ISBLANK(R96)),_xlfn.XLOOKUP(R96,ud_tcd_sign_class[lookupValue],ud_tcd_sign_class[lookupKey],"ERROR"),""), "")</f>
        <v/>
      </c>
      <c r="U96" s="3" t="str">
        <f>IF($A96="ADD",IF(NOT(ISBLANK(T96)),_xlfn.XLOOKUP(1,(ud_tcd_sign_subclass_lookup=T96)*(ud_tcd_sign_subclass_parentKey=S96),ud_tcd_sign_subclass[lookupKey],"ERROR"),""), "")</f>
        <v/>
      </c>
      <c r="W96" s="3" t="str">
        <f>IF($A96="ADD",IF(NOT(ISBLANK(V96)),_xlfn.XLOOKUP(1,(ud_tcd_sign_type_ne_lookup=V96)*(ud_tcd_sign_type_ne_parentKey=T96),ud_tcd_sign_type_ne[lookupKey],"ERROR"),""), "")</f>
        <v/>
      </c>
      <c r="Y96" s="3" t="str">
        <f>IF($A96="ADD",IF(NOT(ISBLANK(X96)),_xlfn.XLOOKUP(X96,ud_non_tcd_sign_type[lookupValue],ud_non_tcd_sign_type[lookupKey],"ERROR"),""), "")</f>
        <v/>
      </c>
      <c r="AE96" s="3" t="str">
        <f>IF($A96="ADD",IF(NOT(ISBLANK(AD96)),_xlfn.XLOOKUP(AD96,ud_sign_background_colour[lookupValue],ud_sign_background_colour[lookupKey],"ERROR"),""), "")</f>
        <v/>
      </c>
      <c r="AF96" s="8"/>
      <c r="AI96" s="3" t="str">
        <f>IF($A96="ADD",IF(NOT(ISBLANK(AH96)),_xlfn.XLOOKUP(AH96,ud_sign_connection_mode[lookupValue],ud_sign_connection_mode[lookupKey],"ERROR"),""), "")</f>
        <v/>
      </c>
      <c r="AJ96" s="4"/>
      <c r="AM96" s="3" t="str">
        <f>IF($A96="ADD",IF(NOT(ISBLANK(AL96)),_xlfn.XLOOKUP(AL96,indicating_dir[lookupValue],indicating_dir[lookupKey],"ERROR"),""), "")</f>
        <v/>
      </c>
      <c r="AO96" s="3" t="str">
        <f>IF($A96="ADD",IF(NOT(ISBLANK(AN96)),_xlfn.XLOOKUP(AN96,frame[lookupValue],frame[lookupKey],"ERROR"),""), "")</f>
        <v/>
      </c>
      <c r="AQ96" s="3" t="str">
        <f>IF($A96="ADD",IF(NOT(ISBLANK(AP96)),_xlfn.XLOOKUP(AP96,sign_substrate[lookupValue],sign_substrate[lookupKey],"ERROR"),""), "")</f>
        <v/>
      </c>
      <c r="AS96" s="3" t="str">
        <f>IF($A96="ADD",IF(NOT(ISBLANK(AR96)),_xlfn.XLOOKUP(AR96,sign_material[lookupValue],sign_material[lookupKey],"ERROR"),""), "")</f>
        <v/>
      </c>
      <c r="AT96" s="3" t="str">
        <f t="shared" si="10"/>
        <v/>
      </c>
      <c r="AV96" s="3" t="str">
        <f>IF($A96="ADD",IF(NOT(ISBLANK(AU96)),_xlfn.XLOOKUP(AU96,sign_material[lookupValue],sign_material[lookupKey],"ERROR"),""), "")</f>
        <v/>
      </c>
      <c r="AX96" s="3" t="str">
        <f>IF($A96="ADD",IF(NOT(ISBLANK(AW96)),_xlfn.XLOOKUP(AW96,sign_colour[lookupValue],sign_colour[lookupKey],"ERROR"),""), "")</f>
        <v/>
      </c>
      <c r="AY96" s="7"/>
      <c r="AZ96" s="4" t="str">
        <f t="shared" ca="1" si="11"/>
        <v/>
      </c>
      <c r="BA96" s="4"/>
      <c r="BB96" s="3" t="str">
        <f t="shared" si="12"/>
        <v/>
      </c>
      <c r="BC96" s="3" t="str">
        <f>IF($A96="","",IF((AND($A96="ADD",OR(BB96="",BB96="In Use"))),"5",(_xlfn.XLOOKUP(BB96,ud_asset_status[lookupValue],ud_asset_status[lookupKey],""))))</f>
        <v/>
      </c>
      <c r="BE96" s="3" t="str">
        <f>IF($A96="ADD",IF(NOT(ISBLANK(BD96)),_xlfn.XLOOKUP(BD96,ud_replacement_status[lookupValue],ud_replacement_status[lookupKey],"ERROR"),""), "")</f>
        <v/>
      </c>
      <c r="BF96" s="7"/>
      <c r="BH96" s="3" t="str">
        <f>IF($A96="ADD",IF(NOT(ISBLANK(BG96)),_xlfn.XLOOKUP(BG96,ar_replace_reason[lookupValue],ar_replace_reason[lookupKey],"ERROR"),""), "")</f>
        <v/>
      </c>
      <c r="BI96" s="3" t="str">
        <f t="shared" si="13"/>
        <v/>
      </c>
      <c r="BJ96" s="3" t="str">
        <f>IF($A96="","",IF((AND($A96="ADD",OR(BI96="",BI96="Queenstown-Lakes District Council"))),"70",(_xlfn.XLOOKUP(BI96,ud_organisation_owner[lookupValue],ud_organisation_owner[lookupKey],""))))</f>
        <v/>
      </c>
      <c r="BK96" s="3" t="str">
        <f t="shared" si="14"/>
        <v/>
      </c>
      <c r="BL96" s="3" t="str">
        <f>IF($A96="","",IF((AND($A96="ADD",OR(BK96="",BK96="Queenstown-Lakes District Council"))),"70",(_xlfn.XLOOKUP(BK96,ud_organisation_owner[lookupValue],ud_organisation_owner[lookupKey],""))))</f>
        <v/>
      </c>
      <c r="BM96" s="3" t="str">
        <f t="shared" si="15"/>
        <v/>
      </c>
      <c r="BN96" s="3" t="str">
        <f>IF($A96="","",IF((AND($A96="ADD",OR(BM96="",BM96="Local Authority"))),"17",(_xlfn.XLOOKUP(BM96,ud_sub_organisation[lookupValue],ud_sub_organisation[lookupKey],""))))</f>
        <v/>
      </c>
      <c r="BP96" s="3" t="str">
        <f>IF($A96="ADD",IF(NOT(ISBLANK(BO96)),_xlfn.XLOOKUP(BO96,ud_maintenance_organisation[lookupValue],ud_maintenance_organisation[lookupKey],"ERROR"),""), "")</f>
        <v/>
      </c>
      <c r="BQ96" s="3" t="str">
        <f t="shared" si="16"/>
        <v/>
      </c>
      <c r="BR96" s="3" t="str">
        <f>IF($A96="","",IF((AND($A96="ADD",OR(BQ96="",BQ96="Vested Assets"))),"12",(_xlfn.XLOOKUP(BQ96,ud_work_category[lookupValue],ud_work_category[lookupKey],""))))</f>
        <v/>
      </c>
      <c r="BS96" s="8"/>
      <c r="BT96" s="2" t="str">
        <f t="shared" si="17"/>
        <v/>
      </c>
      <c r="BU96" s="3" t="str">
        <f t="shared" si="18"/>
        <v/>
      </c>
      <c r="BV96" s="3" t="str">
        <f>IF($A96="","",IF((AND($A96="ADD",OR(BU96="",BU96="Excellent"))),"1",(_xlfn.XLOOKUP(BU96,condition[lookupValue],condition[lookupKey],""))))</f>
        <v/>
      </c>
      <c r="BW96" s="7" t="str">
        <f t="shared" si="19"/>
        <v/>
      </c>
      <c r="BX96" s="9"/>
    </row>
    <row r="97" spans="2:76" x14ac:dyDescent="0.25">
      <c r="B97" s="4"/>
      <c r="D97" s="3" t="str">
        <f>IF($A97="ADD",IF(NOT(ISBLANK(C97)),_xlfn.XLOOKUP(C97,ud_amds_table_list[lookupValue],ud_amds_table_list[lookupKey],"ERROR"),""), "")</f>
        <v/>
      </c>
      <c r="G97" s="3" t="str">
        <f>IF($A97="ADD",IF(NOT(ISBLANK(F97)),_xlfn.XLOOKUP(F97,roadnames[lookupValue],roadnames[lookupKey],"ERROR"),""), "")</f>
        <v/>
      </c>
      <c r="H97" s="5"/>
      <c r="I97" s="5"/>
      <c r="J97" s="6"/>
      <c r="L97" s="3" t="str">
        <f>IF($A97="ADD",IF(NOT(ISBLANK(K97)),_xlfn.XLOOKUP(K97,side[lookupValue],side[lookupKey],"ERROR"),""), "")</f>
        <v/>
      </c>
      <c r="M97" s="4"/>
      <c r="N97" s="4"/>
      <c r="O97" s="4"/>
      <c r="S97" s="3" t="str">
        <f>IF($A97="ADD",IF(NOT(ISBLANK(R97)),_xlfn.XLOOKUP(R97,ud_tcd_sign_class[lookupValue],ud_tcd_sign_class[lookupKey],"ERROR"),""), "")</f>
        <v/>
      </c>
      <c r="U97" s="3" t="str">
        <f>IF($A97="ADD",IF(NOT(ISBLANK(T97)),_xlfn.XLOOKUP(1,(ud_tcd_sign_subclass_lookup=T97)*(ud_tcd_sign_subclass_parentKey=S97),ud_tcd_sign_subclass[lookupKey],"ERROR"),""), "")</f>
        <v/>
      </c>
      <c r="W97" s="3" t="str">
        <f>IF($A97="ADD",IF(NOT(ISBLANK(V97)),_xlfn.XLOOKUP(1,(ud_tcd_sign_type_ne_lookup=V97)*(ud_tcd_sign_type_ne_parentKey=T97),ud_tcd_sign_type_ne[lookupKey],"ERROR"),""), "")</f>
        <v/>
      </c>
      <c r="Y97" s="3" t="str">
        <f>IF($A97="ADD",IF(NOT(ISBLANK(X97)),_xlfn.XLOOKUP(X97,ud_non_tcd_sign_type[lookupValue],ud_non_tcd_sign_type[lookupKey],"ERROR"),""), "")</f>
        <v/>
      </c>
      <c r="AE97" s="3" t="str">
        <f>IF($A97="ADD",IF(NOT(ISBLANK(AD97)),_xlfn.XLOOKUP(AD97,ud_sign_background_colour[lookupValue],ud_sign_background_colour[lookupKey],"ERROR"),""), "")</f>
        <v/>
      </c>
      <c r="AF97" s="8"/>
      <c r="AI97" s="3" t="str">
        <f>IF($A97="ADD",IF(NOT(ISBLANK(AH97)),_xlfn.XLOOKUP(AH97,ud_sign_connection_mode[lookupValue],ud_sign_connection_mode[lookupKey],"ERROR"),""), "")</f>
        <v/>
      </c>
      <c r="AJ97" s="4"/>
      <c r="AM97" s="3" t="str">
        <f>IF($A97="ADD",IF(NOT(ISBLANK(AL97)),_xlfn.XLOOKUP(AL97,indicating_dir[lookupValue],indicating_dir[lookupKey],"ERROR"),""), "")</f>
        <v/>
      </c>
      <c r="AO97" s="3" t="str">
        <f>IF($A97="ADD",IF(NOT(ISBLANK(AN97)),_xlfn.XLOOKUP(AN97,frame[lookupValue],frame[lookupKey],"ERROR"),""), "")</f>
        <v/>
      </c>
      <c r="AQ97" s="3" t="str">
        <f>IF($A97="ADD",IF(NOT(ISBLANK(AP97)),_xlfn.XLOOKUP(AP97,sign_substrate[lookupValue],sign_substrate[lookupKey],"ERROR"),""), "")</f>
        <v/>
      </c>
      <c r="AS97" s="3" t="str">
        <f>IF($A97="ADD",IF(NOT(ISBLANK(AR97)),_xlfn.XLOOKUP(AR97,sign_material[lookupValue],sign_material[lookupKey],"ERROR"),""), "")</f>
        <v/>
      </c>
      <c r="AT97" s="3" t="str">
        <f t="shared" si="10"/>
        <v/>
      </c>
      <c r="AV97" s="3" t="str">
        <f>IF($A97="ADD",IF(NOT(ISBLANK(AU97)),_xlfn.XLOOKUP(AU97,sign_material[lookupValue],sign_material[lookupKey],"ERROR"),""), "")</f>
        <v/>
      </c>
      <c r="AX97" s="3" t="str">
        <f>IF($A97="ADD",IF(NOT(ISBLANK(AW97)),_xlfn.XLOOKUP(AW97,sign_colour[lookupValue],sign_colour[lookupKey],"ERROR"),""), "")</f>
        <v/>
      </c>
      <c r="AY97" s="7"/>
      <c r="AZ97" s="4" t="str">
        <f t="shared" ca="1" si="11"/>
        <v/>
      </c>
      <c r="BA97" s="4"/>
      <c r="BB97" s="3" t="str">
        <f t="shared" si="12"/>
        <v/>
      </c>
      <c r="BC97" s="3" t="str">
        <f>IF($A97="","",IF((AND($A97="ADD",OR(BB97="",BB97="In Use"))),"5",(_xlfn.XLOOKUP(BB97,ud_asset_status[lookupValue],ud_asset_status[lookupKey],""))))</f>
        <v/>
      </c>
      <c r="BE97" s="3" t="str">
        <f>IF($A97="ADD",IF(NOT(ISBLANK(BD97)),_xlfn.XLOOKUP(BD97,ud_replacement_status[lookupValue],ud_replacement_status[lookupKey],"ERROR"),""), "")</f>
        <v/>
      </c>
      <c r="BF97" s="7"/>
      <c r="BH97" s="3" t="str">
        <f>IF($A97="ADD",IF(NOT(ISBLANK(BG97)),_xlfn.XLOOKUP(BG97,ar_replace_reason[lookupValue],ar_replace_reason[lookupKey],"ERROR"),""), "")</f>
        <v/>
      </c>
      <c r="BI97" s="3" t="str">
        <f t="shared" si="13"/>
        <v/>
      </c>
      <c r="BJ97" s="3" t="str">
        <f>IF($A97="","",IF((AND($A97="ADD",OR(BI97="",BI97="Queenstown-Lakes District Council"))),"70",(_xlfn.XLOOKUP(BI97,ud_organisation_owner[lookupValue],ud_organisation_owner[lookupKey],""))))</f>
        <v/>
      </c>
      <c r="BK97" s="3" t="str">
        <f t="shared" si="14"/>
        <v/>
      </c>
      <c r="BL97" s="3" t="str">
        <f>IF($A97="","",IF((AND($A97="ADD",OR(BK97="",BK97="Queenstown-Lakes District Council"))),"70",(_xlfn.XLOOKUP(BK97,ud_organisation_owner[lookupValue],ud_organisation_owner[lookupKey],""))))</f>
        <v/>
      </c>
      <c r="BM97" s="3" t="str">
        <f t="shared" si="15"/>
        <v/>
      </c>
      <c r="BN97" s="3" t="str">
        <f>IF($A97="","",IF((AND($A97="ADD",OR(BM97="",BM97="Local Authority"))),"17",(_xlfn.XLOOKUP(BM97,ud_sub_organisation[lookupValue],ud_sub_organisation[lookupKey],""))))</f>
        <v/>
      </c>
      <c r="BP97" s="3" t="str">
        <f>IF($A97="ADD",IF(NOT(ISBLANK(BO97)),_xlfn.XLOOKUP(BO97,ud_maintenance_organisation[lookupValue],ud_maintenance_organisation[lookupKey],"ERROR"),""), "")</f>
        <v/>
      </c>
      <c r="BQ97" s="3" t="str">
        <f t="shared" si="16"/>
        <v/>
      </c>
      <c r="BR97" s="3" t="str">
        <f>IF($A97="","",IF((AND($A97="ADD",OR(BQ97="",BQ97="Vested Assets"))),"12",(_xlfn.XLOOKUP(BQ97,ud_work_category[lookupValue],ud_work_category[lookupKey],""))))</f>
        <v/>
      </c>
      <c r="BS97" s="8"/>
      <c r="BT97" s="2" t="str">
        <f t="shared" si="17"/>
        <v/>
      </c>
      <c r="BU97" s="3" t="str">
        <f t="shared" si="18"/>
        <v/>
      </c>
      <c r="BV97" s="3" t="str">
        <f>IF($A97="","",IF((AND($A97="ADD",OR(BU97="",BU97="Excellent"))),"1",(_xlfn.XLOOKUP(BU97,condition[lookupValue],condition[lookupKey],""))))</f>
        <v/>
      </c>
      <c r="BW97" s="7" t="str">
        <f t="shared" si="19"/>
        <v/>
      </c>
      <c r="BX97" s="9"/>
    </row>
    <row r="98" spans="2:76" x14ac:dyDescent="0.25">
      <c r="B98" s="4"/>
      <c r="D98" s="3" t="str">
        <f>IF($A98="ADD",IF(NOT(ISBLANK(C98)),_xlfn.XLOOKUP(C98,ud_amds_table_list[lookupValue],ud_amds_table_list[lookupKey],"ERROR"),""), "")</f>
        <v/>
      </c>
      <c r="G98" s="3" t="str">
        <f>IF($A98="ADD",IF(NOT(ISBLANK(F98)),_xlfn.XLOOKUP(F98,roadnames[lookupValue],roadnames[lookupKey],"ERROR"),""), "")</f>
        <v/>
      </c>
      <c r="H98" s="5"/>
      <c r="I98" s="5"/>
      <c r="J98" s="6"/>
      <c r="L98" s="3" t="str">
        <f>IF($A98="ADD",IF(NOT(ISBLANK(K98)),_xlfn.XLOOKUP(K98,side[lookupValue],side[lookupKey],"ERROR"),""), "")</f>
        <v/>
      </c>
      <c r="M98" s="4"/>
      <c r="N98" s="4"/>
      <c r="O98" s="4"/>
      <c r="S98" s="3" t="str">
        <f>IF($A98="ADD",IF(NOT(ISBLANK(R98)),_xlfn.XLOOKUP(R98,ud_tcd_sign_class[lookupValue],ud_tcd_sign_class[lookupKey],"ERROR"),""), "")</f>
        <v/>
      </c>
      <c r="U98" s="3" t="str">
        <f>IF($A98="ADD",IF(NOT(ISBLANK(T98)),_xlfn.XLOOKUP(1,(ud_tcd_sign_subclass_lookup=T98)*(ud_tcd_sign_subclass_parentKey=S98),ud_tcd_sign_subclass[lookupKey],"ERROR"),""), "")</f>
        <v/>
      </c>
      <c r="W98" s="3" t="str">
        <f>IF($A98="ADD",IF(NOT(ISBLANK(V98)),_xlfn.XLOOKUP(1,(ud_tcd_sign_type_ne_lookup=V98)*(ud_tcd_sign_type_ne_parentKey=T98),ud_tcd_sign_type_ne[lookupKey],"ERROR"),""), "")</f>
        <v/>
      </c>
      <c r="Y98" s="3" t="str">
        <f>IF($A98="ADD",IF(NOT(ISBLANK(X98)),_xlfn.XLOOKUP(X98,ud_non_tcd_sign_type[lookupValue],ud_non_tcd_sign_type[lookupKey],"ERROR"),""), "")</f>
        <v/>
      </c>
      <c r="AE98" s="3" t="str">
        <f>IF($A98="ADD",IF(NOT(ISBLANK(AD98)),_xlfn.XLOOKUP(AD98,ud_sign_background_colour[lookupValue],ud_sign_background_colour[lookupKey],"ERROR"),""), "")</f>
        <v/>
      </c>
      <c r="AF98" s="8"/>
      <c r="AI98" s="3" t="str">
        <f>IF($A98="ADD",IF(NOT(ISBLANK(AH98)),_xlfn.XLOOKUP(AH98,ud_sign_connection_mode[lookupValue],ud_sign_connection_mode[lookupKey],"ERROR"),""), "")</f>
        <v/>
      </c>
      <c r="AJ98" s="4"/>
      <c r="AM98" s="3" t="str">
        <f>IF($A98="ADD",IF(NOT(ISBLANK(AL98)),_xlfn.XLOOKUP(AL98,indicating_dir[lookupValue],indicating_dir[lookupKey],"ERROR"),""), "")</f>
        <v/>
      </c>
      <c r="AO98" s="3" t="str">
        <f>IF($A98="ADD",IF(NOT(ISBLANK(AN98)),_xlfn.XLOOKUP(AN98,frame[lookupValue],frame[lookupKey],"ERROR"),""), "")</f>
        <v/>
      </c>
      <c r="AQ98" s="3" t="str">
        <f>IF($A98="ADD",IF(NOT(ISBLANK(AP98)),_xlfn.XLOOKUP(AP98,sign_substrate[lookupValue],sign_substrate[lookupKey],"ERROR"),""), "")</f>
        <v/>
      </c>
      <c r="AS98" s="3" t="str">
        <f>IF($A98="ADD",IF(NOT(ISBLANK(AR98)),_xlfn.XLOOKUP(AR98,sign_material[lookupValue],sign_material[lookupKey],"ERROR"),""), "")</f>
        <v/>
      </c>
      <c r="AT98" s="3" t="str">
        <f t="shared" si="10"/>
        <v/>
      </c>
      <c r="AV98" s="3" t="str">
        <f>IF($A98="ADD",IF(NOT(ISBLANK(AU98)),_xlfn.XLOOKUP(AU98,sign_material[lookupValue],sign_material[lookupKey],"ERROR"),""), "")</f>
        <v/>
      </c>
      <c r="AX98" s="3" t="str">
        <f>IF($A98="ADD",IF(NOT(ISBLANK(AW98)),_xlfn.XLOOKUP(AW98,sign_colour[lookupValue],sign_colour[lookupKey],"ERROR"),""), "")</f>
        <v/>
      </c>
      <c r="AY98" s="7"/>
      <c r="AZ98" s="4" t="str">
        <f t="shared" ca="1" si="11"/>
        <v/>
      </c>
      <c r="BA98" s="4"/>
      <c r="BB98" s="3" t="str">
        <f t="shared" si="12"/>
        <v/>
      </c>
      <c r="BC98" s="3" t="str">
        <f>IF($A98="","",IF((AND($A98="ADD",OR(BB98="",BB98="In Use"))),"5",(_xlfn.XLOOKUP(BB98,ud_asset_status[lookupValue],ud_asset_status[lookupKey],""))))</f>
        <v/>
      </c>
      <c r="BE98" s="3" t="str">
        <f>IF($A98="ADD",IF(NOT(ISBLANK(BD98)),_xlfn.XLOOKUP(BD98,ud_replacement_status[lookupValue],ud_replacement_status[lookupKey],"ERROR"),""), "")</f>
        <v/>
      </c>
      <c r="BF98" s="7"/>
      <c r="BH98" s="3" t="str">
        <f>IF($A98="ADD",IF(NOT(ISBLANK(BG98)),_xlfn.XLOOKUP(BG98,ar_replace_reason[lookupValue],ar_replace_reason[lookupKey],"ERROR"),""), "")</f>
        <v/>
      </c>
      <c r="BI98" s="3" t="str">
        <f t="shared" si="13"/>
        <v/>
      </c>
      <c r="BJ98" s="3" t="str">
        <f>IF($A98="","",IF((AND($A98="ADD",OR(BI98="",BI98="Queenstown-Lakes District Council"))),"70",(_xlfn.XLOOKUP(BI98,ud_organisation_owner[lookupValue],ud_organisation_owner[lookupKey],""))))</f>
        <v/>
      </c>
      <c r="BK98" s="3" t="str">
        <f t="shared" si="14"/>
        <v/>
      </c>
      <c r="BL98" s="3" t="str">
        <f>IF($A98="","",IF((AND($A98="ADD",OR(BK98="",BK98="Queenstown-Lakes District Council"))),"70",(_xlfn.XLOOKUP(BK98,ud_organisation_owner[lookupValue],ud_organisation_owner[lookupKey],""))))</f>
        <v/>
      </c>
      <c r="BM98" s="3" t="str">
        <f t="shared" si="15"/>
        <v/>
      </c>
      <c r="BN98" s="3" t="str">
        <f>IF($A98="","",IF((AND($A98="ADD",OR(BM98="",BM98="Local Authority"))),"17",(_xlfn.XLOOKUP(BM98,ud_sub_organisation[lookupValue],ud_sub_organisation[lookupKey],""))))</f>
        <v/>
      </c>
      <c r="BP98" s="3" t="str">
        <f>IF($A98="ADD",IF(NOT(ISBLANK(BO98)),_xlfn.XLOOKUP(BO98,ud_maintenance_organisation[lookupValue],ud_maintenance_organisation[lookupKey],"ERROR"),""), "")</f>
        <v/>
      </c>
      <c r="BQ98" s="3" t="str">
        <f t="shared" si="16"/>
        <v/>
      </c>
      <c r="BR98" s="3" t="str">
        <f>IF($A98="","",IF((AND($A98="ADD",OR(BQ98="",BQ98="Vested Assets"))),"12",(_xlfn.XLOOKUP(BQ98,ud_work_category[lookupValue],ud_work_category[lookupKey],""))))</f>
        <v/>
      </c>
      <c r="BS98" s="8"/>
      <c r="BT98" s="2" t="str">
        <f t="shared" si="17"/>
        <v/>
      </c>
      <c r="BU98" s="3" t="str">
        <f t="shared" si="18"/>
        <v/>
      </c>
      <c r="BV98" s="3" t="str">
        <f>IF($A98="","",IF((AND($A98="ADD",OR(BU98="",BU98="Excellent"))),"1",(_xlfn.XLOOKUP(BU98,condition[lookupValue],condition[lookupKey],""))))</f>
        <v/>
      </c>
      <c r="BW98" s="7" t="str">
        <f t="shared" si="19"/>
        <v/>
      </c>
      <c r="BX98" s="9"/>
    </row>
    <row r="99" spans="2:76" x14ac:dyDescent="0.25">
      <c r="B99" s="4"/>
      <c r="D99" s="3" t="str">
        <f>IF($A99="ADD",IF(NOT(ISBLANK(C99)),_xlfn.XLOOKUP(C99,ud_amds_table_list[lookupValue],ud_amds_table_list[lookupKey],"ERROR"),""), "")</f>
        <v/>
      </c>
      <c r="G99" s="3" t="str">
        <f>IF($A99="ADD",IF(NOT(ISBLANK(F99)),_xlfn.XLOOKUP(F99,roadnames[lookupValue],roadnames[lookupKey],"ERROR"),""), "")</f>
        <v/>
      </c>
      <c r="H99" s="5"/>
      <c r="I99" s="5"/>
      <c r="J99" s="6"/>
      <c r="L99" s="3" t="str">
        <f>IF($A99="ADD",IF(NOT(ISBLANK(K99)),_xlfn.XLOOKUP(K99,side[lookupValue],side[lookupKey],"ERROR"),""), "")</f>
        <v/>
      </c>
      <c r="M99" s="4"/>
      <c r="N99" s="4"/>
      <c r="O99" s="4"/>
      <c r="S99" s="3" t="str">
        <f>IF($A99="ADD",IF(NOT(ISBLANK(R99)),_xlfn.XLOOKUP(R99,ud_tcd_sign_class[lookupValue],ud_tcd_sign_class[lookupKey],"ERROR"),""), "")</f>
        <v/>
      </c>
      <c r="U99" s="3" t="str">
        <f>IF($A99="ADD",IF(NOT(ISBLANK(T99)),_xlfn.XLOOKUP(1,(ud_tcd_sign_subclass_lookup=T99)*(ud_tcd_sign_subclass_parentKey=S99),ud_tcd_sign_subclass[lookupKey],"ERROR"),""), "")</f>
        <v/>
      </c>
      <c r="W99" s="3" t="str">
        <f>IF($A99="ADD",IF(NOT(ISBLANK(V99)),_xlfn.XLOOKUP(1,(ud_tcd_sign_type_ne_lookup=V99)*(ud_tcd_sign_type_ne_parentKey=T99),ud_tcd_sign_type_ne[lookupKey],"ERROR"),""), "")</f>
        <v/>
      </c>
      <c r="Y99" s="3" t="str">
        <f>IF($A99="ADD",IF(NOT(ISBLANK(X99)),_xlfn.XLOOKUP(X99,ud_non_tcd_sign_type[lookupValue],ud_non_tcd_sign_type[lookupKey],"ERROR"),""), "")</f>
        <v/>
      </c>
      <c r="AE99" s="3" t="str">
        <f>IF($A99="ADD",IF(NOT(ISBLANK(AD99)),_xlfn.XLOOKUP(AD99,ud_sign_background_colour[lookupValue],ud_sign_background_colour[lookupKey],"ERROR"),""), "")</f>
        <v/>
      </c>
      <c r="AF99" s="8"/>
      <c r="AI99" s="3" t="str">
        <f>IF($A99="ADD",IF(NOT(ISBLANK(AH99)),_xlfn.XLOOKUP(AH99,ud_sign_connection_mode[lookupValue],ud_sign_connection_mode[lookupKey],"ERROR"),""), "")</f>
        <v/>
      </c>
      <c r="AJ99" s="4"/>
      <c r="AM99" s="3" t="str">
        <f>IF($A99="ADD",IF(NOT(ISBLANK(AL99)),_xlfn.XLOOKUP(AL99,indicating_dir[lookupValue],indicating_dir[lookupKey],"ERROR"),""), "")</f>
        <v/>
      </c>
      <c r="AO99" s="3" t="str">
        <f>IF($A99="ADD",IF(NOT(ISBLANK(AN99)),_xlfn.XLOOKUP(AN99,frame[lookupValue],frame[lookupKey],"ERROR"),""), "")</f>
        <v/>
      </c>
      <c r="AQ99" s="3" t="str">
        <f>IF($A99="ADD",IF(NOT(ISBLANK(AP99)),_xlfn.XLOOKUP(AP99,sign_substrate[lookupValue],sign_substrate[lookupKey],"ERROR"),""), "")</f>
        <v/>
      </c>
      <c r="AS99" s="3" t="str">
        <f>IF($A99="ADD",IF(NOT(ISBLANK(AR99)),_xlfn.XLOOKUP(AR99,sign_material[lookupValue],sign_material[lookupKey],"ERROR"),""), "")</f>
        <v/>
      </c>
      <c r="AT99" s="3" t="str">
        <f t="shared" si="10"/>
        <v/>
      </c>
      <c r="AV99" s="3" t="str">
        <f>IF($A99="ADD",IF(NOT(ISBLANK(AU99)),_xlfn.XLOOKUP(AU99,sign_material[lookupValue],sign_material[lookupKey],"ERROR"),""), "")</f>
        <v/>
      </c>
      <c r="AX99" s="3" t="str">
        <f>IF($A99="ADD",IF(NOT(ISBLANK(AW99)),_xlfn.XLOOKUP(AW99,sign_colour[lookupValue],sign_colour[lookupKey],"ERROR"),""), "")</f>
        <v/>
      </c>
      <c r="AY99" s="7"/>
      <c r="AZ99" s="4" t="str">
        <f t="shared" ca="1" si="11"/>
        <v/>
      </c>
      <c r="BA99" s="4"/>
      <c r="BB99" s="3" t="str">
        <f t="shared" si="12"/>
        <v/>
      </c>
      <c r="BC99" s="3" t="str">
        <f>IF($A99="","",IF((AND($A99="ADD",OR(BB99="",BB99="In Use"))),"5",(_xlfn.XLOOKUP(BB99,ud_asset_status[lookupValue],ud_asset_status[lookupKey],""))))</f>
        <v/>
      </c>
      <c r="BE99" s="3" t="str">
        <f>IF($A99="ADD",IF(NOT(ISBLANK(BD99)),_xlfn.XLOOKUP(BD99,ud_replacement_status[lookupValue],ud_replacement_status[lookupKey],"ERROR"),""), "")</f>
        <v/>
      </c>
      <c r="BF99" s="7"/>
      <c r="BH99" s="3" t="str">
        <f>IF($A99="ADD",IF(NOT(ISBLANK(BG99)),_xlfn.XLOOKUP(BG99,ar_replace_reason[lookupValue],ar_replace_reason[lookupKey],"ERROR"),""), "")</f>
        <v/>
      </c>
      <c r="BI99" s="3" t="str">
        <f t="shared" si="13"/>
        <v/>
      </c>
      <c r="BJ99" s="3" t="str">
        <f>IF($A99="","",IF((AND($A99="ADD",OR(BI99="",BI99="Queenstown-Lakes District Council"))),"70",(_xlfn.XLOOKUP(BI99,ud_organisation_owner[lookupValue],ud_organisation_owner[lookupKey],""))))</f>
        <v/>
      </c>
      <c r="BK99" s="3" t="str">
        <f t="shared" si="14"/>
        <v/>
      </c>
      <c r="BL99" s="3" t="str">
        <f>IF($A99="","",IF((AND($A99="ADD",OR(BK99="",BK99="Queenstown-Lakes District Council"))),"70",(_xlfn.XLOOKUP(BK99,ud_organisation_owner[lookupValue],ud_organisation_owner[lookupKey],""))))</f>
        <v/>
      </c>
      <c r="BM99" s="3" t="str">
        <f t="shared" si="15"/>
        <v/>
      </c>
      <c r="BN99" s="3" t="str">
        <f>IF($A99="","",IF((AND($A99="ADD",OR(BM99="",BM99="Local Authority"))),"17",(_xlfn.XLOOKUP(BM99,ud_sub_organisation[lookupValue],ud_sub_organisation[lookupKey],""))))</f>
        <v/>
      </c>
      <c r="BP99" s="3" t="str">
        <f>IF($A99="ADD",IF(NOT(ISBLANK(BO99)),_xlfn.XLOOKUP(BO99,ud_maintenance_organisation[lookupValue],ud_maintenance_organisation[lookupKey],"ERROR"),""), "")</f>
        <v/>
      </c>
      <c r="BQ99" s="3" t="str">
        <f t="shared" si="16"/>
        <v/>
      </c>
      <c r="BR99" s="3" t="str">
        <f>IF($A99="","",IF((AND($A99="ADD",OR(BQ99="",BQ99="Vested Assets"))),"12",(_xlfn.XLOOKUP(BQ99,ud_work_category[lookupValue],ud_work_category[lookupKey],""))))</f>
        <v/>
      </c>
      <c r="BS99" s="8"/>
      <c r="BT99" s="2" t="str">
        <f t="shared" si="17"/>
        <v/>
      </c>
      <c r="BU99" s="3" t="str">
        <f t="shared" si="18"/>
        <v/>
      </c>
      <c r="BV99" s="3" t="str">
        <f>IF($A99="","",IF((AND($A99="ADD",OR(BU99="",BU99="Excellent"))),"1",(_xlfn.XLOOKUP(BU99,condition[lookupValue],condition[lookupKey],""))))</f>
        <v/>
      </c>
      <c r="BW99" s="7" t="str">
        <f t="shared" si="19"/>
        <v/>
      </c>
      <c r="BX99" s="9"/>
    </row>
    <row r="100" spans="2:76" x14ac:dyDescent="0.25">
      <c r="B100" s="4"/>
      <c r="D100" s="3" t="str">
        <f>IF($A100="ADD",IF(NOT(ISBLANK(C100)),_xlfn.XLOOKUP(C100,ud_amds_table_list[lookupValue],ud_amds_table_list[lookupKey],"ERROR"),""), "")</f>
        <v/>
      </c>
      <c r="G100" s="3" t="str">
        <f>IF($A100="ADD",IF(NOT(ISBLANK(F100)),_xlfn.XLOOKUP(F100,roadnames[lookupValue],roadnames[lookupKey],"ERROR"),""), "")</f>
        <v/>
      </c>
      <c r="H100" s="5"/>
      <c r="I100" s="5"/>
      <c r="J100" s="6"/>
      <c r="L100" s="3" t="str">
        <f>IF($A100="ADD",IF(NOT(ISBLANK(K100)),_xlfn.XLOOKUP(K100,side[lookupValue],side[lookupKey],"ERROR"),""), "")</f>
        <v/>
      </c>
      <c r="M100" s="4"/>
      <c r="N100" s="4"/>
      <c r="O100" s="4"/>
      <c r="S100" s="3" t="str">
        <f>IF($A100="ADD",IF(NOT(ISBLANK(R100)),_xlfn.XLOOKUP(R100,ud_tcd_sign_class[lookupValue],ud_tcd_sign_class[lookupKey],"ERROR"),""), "")</f>
        <v/>
      </c>
      <c r="U100" s="3" t="str">
        <f>IF($A100="ADD",IF(NOT(ISBLANK(T100)),_xlfn.XLOOKUP(1,(ud_tcd_sign_subclass_lookup=T100)*(ud_tcd_sign_subclass_parentKey=S100),ud_tcd_sign_subclass[lookupKey],"ERROR"),""), "")</f>
        <v/>
      </c>
      <c r="W100" s="3" t="str">
        <f>IF($A100="ADD",IF(NOT(ISBLANK(V100)),_xlfn.XLOOKUP(1,(ud_tcd_sign_type_ne_lookup=V100)*(ud_tcd_sign_type_ne_parentKey=T100),ud_tcd_sign_type_ne[lookupKey],"ERROR"),""), "")</f>
        <v/>
      </c>
      <c r="Y100" s="3" t="str">
        <f>IF($A100="ADD",IF(NOT(ISBLANK(X100)),_xlfn.XLOOKUP(X100,ud_non_tcd_sign_type[lookupValue],ud_non_tcd_sign_type[lookupKey],"ERROR"),""), "")</f>
        <v/>
      </c>
      <c r="AE100" s="3" t="str">
        <f>IF($A100="ADD",IF(NOT(ISBLANK(AD100)),_xlfn.XLOOKUP(AD100,ud_sign_background_colour[lookupValue],ud_sign_background_colour[lookupKey],"ERROR"),""), "")</f>
        <v/>
      </c>
      <c r="AF100" s="8"/>
      <c r="AI100" s="3" t="str">
        <f>IF($A100="ADD",IF(NOT(ISBLANK(AH100)),_xlfn.XLOOKUP(AH100,ud_sign_connection_mode[lookupValue],ud_sign_connection_mode[lookupKey],"ERROR"),""), "")</f>
        <v/>
      </c>
      <c r="AJ100" s="4"/>
      <c r="AM100" s="3" t="str">
        <f>IF($A100="ADD",IF(NOT(ISBLANK(AL100)),_xlfn.XLOOKUP(AL100,indicating_dir[lookupValue],indicating_dir[lookupKey],"ERROR"),""), "")</f>
        <v/>
      </c>
      <c r="AO100" s="3" t="str">
        <f>IF($A100="ADD",IF(NOT(ISBLANK(AN100)),_xlfn.XLOOKUP(AN100,frame[lookupValue],frame[lookupKey],"ERROR"),""), "")</f>
        <v/>
      </c>
      <c r="AQ100" s="3" t="str">
        <f>IF($A100="ADD",IF(NOT(ISBLANK(AP100)),_xlfn.XLOOKUP(AP100,sign_substrate[lookupValue],sign_substrate[lookupKey],"ERROR"),""), "")</f>
        <v/>
      </c>
      <c r="AS100" s="3" t="str">
        <f>IF($A100="ADD",IF(NOT(ISBLANK(AR100)),_xlfn.XLOOKUP(AR100,sign_material[lookupValue],sign_material[lookupKey],"ERROR"),""), "")</f>
        <v/>
      </c>
      <c r="AT100" s="3" t="str">
        <f t="shared" si="10"/>
        <v/>
      </c>
      <c r="AV100" s="3" t="str">
        <f>IF($A100="ADD",IF(NOT(ISBLANK(AU100)),_xlfn.XLOOKUP(AU100,sign_material[lookupValue],sign_material[lookupKey],"ERROR"),""), "")</f>
        <v/>
      </c>
      <c r="AX100" s="3" t="str">
        <f>IF($A100="ADD",IF(NOT(ISBLANK(AW100)),_xlfn.XLOOKUP(AW100,sign_colour[lookupValue],sign_colour[lookupKey],"ERROR"),""), "")</f>
        <v/>
      </c>
      <c r="AY100" s="7"/>
      <c r="AZ100" s="4" t="str">
        <f t="shared" ca="1" si="11"/>
        <v/>
      </c>
      <c r="BA100" s="4"/>
      <c r="BB100" s="3" t="str">
        <f t="shared" si="12"/>
        <v/>
      </c>
      <c r="BC100" s="3" t="str">
        <f>IF($A100="","",IF((AND($A100="ADD",OR(BB100="",BB100="In Use"))),"5",(_xlfn.XLOOKUP(BB100,ud_asset_status[lookupValue],ud_asset_status[lookupKey],""))))</f>
        <v/>
      </c>
      <c r="BE100" s="3" t="str">
        <f>IF($A100="ADD",IF(NOT(ISBLANK(BD100)),_xlfn.XLOOKUP(BD100,ud_replacement_status[lookupValue],ud_replacement_status[lookupKey],"ERROR"),""), "")</f>
        <v/>
      </c>
      <c r="BF100" s="7"/>
      <c r="BH100" s="3" t="str">
        <f>IF($A100="ADD",IF(NOT(ISBLANK(BG100)),_xlfn.XLOOKUP(BG100,ar_replace_reason[lookupValue],ar_replace_reason[lookupKey],"ERROR"),""), "")</f>
        <v/>
      </c>
      <c r="BI100" s="3" t="str">
        <f t="shared" si="13"/>
        <v/>
      </c>
      <c r="BJ100" s="3" t="str">
        <f>IF($A100="","",IF((AND($A100="ADD",OR(BI100="",BI100="Queenstown-Lakes District Council"))),"70",(_xlfn.XLOOKUP(BI100,ud_organisation_owner[lookupValue],ud_organisation_owner[lookupKey],""))))</f>
        <v/>
      </c>
      <c r="BK100" s="3" t="str">
        <f t="shared" si="14"/>
        <v/>
      </c>
      <c r="BL100" s="3" t="str">
        <f>IF($A100="","",IF((AND($A100="ADD",OR(BK100="",BK100="Queenstown-Lakes District Council"))),"70",(_xlfn.XLOOKUP(BK100,ud_organisation_owner[lookupValue],ud_organisation_owner[lookupKey],""))))</f>
        <v/>
      </c>
      <c r="BM100" s="3" t="str">
        <f t="shared" si="15"/>
        <v/>
      </c>
      <c r="BN100" s="3" t="str">
        <f>IF($A100="","",IF((AND($A100="ADD",OR(BM100="",BM100="Local Authority"))),"17",(_xlfn.XLOOKUP(BM100,ud_sub_organisation[lookupValue],ud_sub_organisation[lookupKey],""))))</f>
        <v/>
      </c>
      <c r="BP100" s="3" t="str">
        <f>IF($A100="ADD",IF(NOT(ISBLANK(BO100)),_xlfn.XLOOKUP(BO100,ud_maintenance_organisation[lookupValue],ud_maintenance_organisation[lookupKey],"ERROR"),""), "")</f>
        <v/>
      </c>
      <c r="BQ100" s="3" t="str">
        <f t="shared" si="16"/>
        <v/>
      </c>
      <c r="BR100" s="3" t="str">
        <f>IF($A100="","",IF((AND($A100="ADD",OR(BQ100="",BQ100="Vested Assets"))),"12",(_xlfn.XLOOKUP(BQ100,ud_work_category[lookupValue],ud_work_category[lookupKey],""))))</f>
        <v/>
      </c>
      <c r="BS100" s="8"/>
      <c r="BT100" s="2" t="str">
        <f t="shared" si="17"/>
        <v/>
      </c>
      <c r="BU100" s="3" t="str">
        <f t="shared" si="18"/>
        <v/>
      </c>
      <c r="BV100" s="3" t="str">
        <f>IF($A100="","",IF((AND($A100="ADD",OR(BU100="",BU100="Excellent"))),"1",(_xlfn.XLOOKUP(BU100,condition[lookupValue],condition[lookupKey],""))))</f>
        <v/>
      </c>
      <c r="BW100" s="7" t="str">
        <f t="shared" si="19"/>
        <v/>
      </c>
      <c r="BX100" s="9"/>
    </row>
    <row r="101" spans="2:76" x14ac:dyDescent="0.25">
      <c r="B101" s="4"/>
      <c r="D101" s="3" t="str">
        <f>IF($A101="ADD",IF(NOT(ISBLANK(C101)),_xlfn.XLOOKUP(C101,ud_amds_table_list[lookupValue],ud_amds_table_list[lookupKey],"ERROR"),""), "")</f>
        <v/>
      </c>
      <c r="G101" s="3" t="str">
        <f>IF($A101="ADD",IF(NOT(ISBLANK(F101)),_xlfn.XLOOKUP(F101,roadnames[lookupValue],roadnames[lookupKey],"ERROR"),""), "")</f>
        <v/>
      </c>
      <c r="H101" s="5"/>
      <c r="I101" s="5"/>
      <c r="J101" s="6"/>
      <c r="L101" s="3" t="str">
        <f>IF($A101="ADD",IF(NOT(ISBLANK(K101)),_xlfn.XLOOKUP(K101,side[lookupValue],side[lookupKey],"ERROR"),""), "")</f>
        <v/>
      </c>
      <c r="M101" s="4"/>
      <c r="N101" s="4"/>
      <c r="O101" s="4"/>
      <c r="S101" s="3" t="str">
        <f>IF($A101="ADD",IF(NOT(ISBLANK(R101)),_xlfn.XLOOKUP(R101,ud_tcd_sign_class[lookupValue],ud_tcd_sign_class[lookupKey],"ERROR"),""), "")</f>
        <v/>
      </c>
      <c r="U101" s="3" t="str">
        <f>IF($A101="ADD",IF(NOT(ISBLANK(T101)),_xlfn.XLOOKUP(1,(ud_tcd_sign_subclass_lookup=T101)*(ud_tcd_sign_subclass_parentKey=S101),ud_tcd_sign_subclass[lookupKey],"ERROR"),""), "")</f>
        <v/>
      </c>
      <c r="W101" s="3" t="str">
        <f>IF($A101="ADD",IF(NOT(ISBLANK(V101)),_xlfn.XLOOKUP(1,(ud_tcd_sign_type_ne_lookup=V101)*(ud_tcd_sign_type_ne_parentKey=T101),ud_tcd_sign_type_ne[lookupKey],"ERROR"),""), "")</f>
        <v/>
      </c>
      <c r="Y101" s="3" t="str">
        <f>IF($A101="ADD",IF(NOT(ISBLANK(X101)),_xlfn.XLOOKUP(X101,ud_non_tcd_sign_type[lookupValue],ud_non_tcd_sign_type[lookupKey],"ERROR"),""), "")</f>
        <v/>
      </c>
      <c r="AE101" s="3" t="str">
        <f>IF($A101="ADD",IF(NOT(ISBLANK(AD101)),_xlfn.XLOOKUP(AD101,ud_sign_background_colour[lookupValue],ud_sign_background_colour[lookupKey],"ERROR"),""), "")</f>
        <v/>
      </c>
      <c r="AF101" s="8"/>
      <c r="AI101" s="3" t="str">
        <f>IF($A101="ADD",IF(NOT(ISBLANK(AH101)),_xlfn.XLOOKUP(AH101,ud_sign_connection_mode[lookupValue],ud_sign_connection_mode[lookupKey],"ERROR"),""), "")</f>
        <v/>
      </c>
      <c r="AJ101" s="4"/>
      <c r="AM101" s="3" t="str">
        <f>IF($A101="ADD",IF(NOT(ISBLANK(AL101)),_xlfn.XLOOKUP(AL101,indicating_dir[lookupValue],indicating_dir[lookupKey],"ERROR"),""), "")</f>
        <v/>
      </c>
      <c r="AO101" s="3" t="str">
        <f>IF($A101="ADD",IF(NOT(ISBLANK(AN101)),_xlfn.XLOOKUP(AN101,frame[lookupValue],frame[lookupKey],"ERROR"),""), "")</f>
        <v/>
      </c>
      <c r="AQ101" s="3" t="str">
        <f>IF($A101="ADD",IF(NOT(ISBLANK(AP101)),_xlfn.XLOOKUP(AP101,sign_substrate[lookupValue],sign_substrate[lookupKey],"ERROR"),""), "")</f>
        <v/>
      </c>
      <c r="AS101" s="3" t="str">
        <f>IF($A101="ADD",IF(NOT(ISBLANK(AR101)),_xlfn.XLOOKUP(AR101,sign_material[lookupValue],sign_material[lookupKey],"ERROR"),""), "")</f>
        <v/>
      </c>
      <c r="AT101" s="3" t="str">
        <f t="shared" si="10"/>
        <v/>
      </c>
      <c r="AV101" s="3" t="str">
        <f>IF($A101="ADD",IF(NOT(ISBLANK(AU101)),_xlfn.XLOOKUP(AU101,sign_material[lookupValue],sign_material[lookupKey],"ERROR"),""), "")</f>
        <v/>
      </c>
      <c r="AX101" s="3" t="str">
        <f>IF($A101="ADD",IF(NOT(ISBLANK(AW101)),_xlfn.XLOOKUP(AW101,sign_colour[lookupValue],sign_colour[lookupKey],"ERROR"),""), "")</f>
        <v/>
      </c>
      <c r="AY101" s="7"/>
      <c r="AZ101" s="4" t="str">
        <f t="shared" ca="1" si="11"/>
        <v/>
      </c>
      <c r="BA101" s="4"/>
      <c r="BB101" s="3" t="str">
        <f t="shared" si="12"/>
        <v/>
      </c>
      <c r="BC101" s="3" t="str">
        <f>IF($A101="","",IF((AND($A101="ADD",OR(BB101="",BB101="In Use"))),"5",(_xlfn.XLOOKUP(BB101,ud_asset_status[lookupValue],ud_asset_status[lookupKey],""))))</f>
        <v/>
      </c>
      <c r="BE101" s="3" t="str">
        <f>IF($A101="ADD",IF(NOT(ISBLANK(BD101)),_xlfn.XLOOKUP(BD101,ud_replacement_status[lookupValue],ud_replacement_status[lookupKey],"ERROR"),""), "")</f>
        <v/>
      </c>
      <c r="BF101" s="7"/>
      <c r="BH101" s="3" t="str">
        <f>IF($A101="ADD",IF(NOT(ISBLANK(BG101)),_xlfn.XLOOKUP(BG101,ar_replace_reason[lookupValue],ar_replace_reason[lookupKey],"ERROR"),""), "")</f>
        <v/>
      </c>
      <c r="BI101" s="3" t="str">
        <f t="shared" si="13"/>
        <v/>
      </c>
      <c r="BJ101" s="3" t="str">
        <f>IF($A101="","",IF((AND($A101="ADD",OR(BI101="",BI101="Queenstown-Lakes District Council"))),"70",(_xlfn.XLOOKUP(BI101,ud_organisation_owner[lookupValue],ud_organisation_owner[lookupKey],""))))</f>
        <v/>
      </c>
      <c r="BK101" s="3" t="str">
        <f t="shared" si="14"/>
        <v/>
      </c>
      <c r="BL101" s="3" t="str">
        <f>IF($A101="","",IF((AND($A101="ADD",OR(BK101="",BK101="Queenstown-Lakes District Council"))),"70",(_xlfn.XLOOKUP(BK101,ud_organisation_owner[lookupValue],ud_organisation_owner[lookupKey],""))))</f>
        <v/>
      </c>
      <c r="BM101" s="3" t="str">
        <f t="shared" si="15"/>
        <v/>
      </c>
      <c r="BN101" s="3" t="str">
        <f>IF($A101="","",IF((AND($A101="ADD",OR(BM101="",BM101="Local Authority"))),"17",(_xlfn.XLOOKUP(BM101,ud_sub_organisation[lookupValue],ud_sub_organisation[lookupKey],""))))</f>
        <v/>
      </c>
      <c r="BP101" s="3" t="str">
        <f>IF($A101="ADD",IF(NOT(ISBLANK(BO101)),_xlfn.XLOOKUP(BO101,ud_maintenance_organisation[lookupValue],ud_maintenance_organisation[lookupKey],"ERROR"),""), "")</f>
        <v/>
      </c>
      <c r="BQ101" s="3" t="str">
        <f t="shared" si="16"/>
        <v/>
      </c>
      <c r="BR101" s="3" t="str">
        <f>IF($A101="","",IF((AND($A101="ADD",OR(BQ101="",BQ101="Vested Assets"))),"12",(_xlfn.XLOOKUP(BQ101,ud_work_category[lookupValue],ud_work_category[lookupKey],""))))</f>
        <v/>
      </c>
      <c r="BS101" s="8"/>
      <c r="BT101" s="2" t="str">
        <f t="shared" si="17"/>
        <v/>
      </c>
      <c r="BU101" s="3" t="str">
        <f t="shared" si="18"/>
        <v/>
      </c>
      <c r="BV101" s="3" t="str">
        <f>IF($A101="","",IF((AND($A101="ADD",OR(BU101="",BU101="Excellent"))),"1",(_xlfn.XLOOKUP(BU101,condition[lookupValue],condition[lookupKey],""))))</f>
        <v/>
      </c>
      <c r="BW101" s="7" t="str">
        <f t="shared" si="19"/>
        <v/>
      </c>
      <c r="BX101" s="9"/>
    </row>
    <row r="102" spans="2:76" x14ac:dyDescent="0.25">
      <c r="B102" s="4"/>
      <c r="D102" s="3" t="str">
        <f>IF($A102="ADD",IF(NOT(ISBLANK(C102)),_xlfn.XLOOKUP(C102,ud_amds_table_list[lookupValue],ud_amds_table_list[lookupKey],"ERROR"),""), "")</f>
        <v/>
      </c>
      <c r="G102" s="3" t="str">
        <f>IF($A102="ADD",IF(NOT(ISBLANK(F102)),_xlfn.XLOOKUP(F102,roadnames[lookupValue],roadnames[lookupKey],"ERROR"),""), "")</f>
        <v/>
      </c>
      <c r="H102" s="5"/>
      <c r="I102" s="5"/>
      <c r="J102" s="6"/>
      <c r="L102" s="3" t="str">
        <f>IF($A102="ADD",IF(NOT(ISBLANK(K102)),_xlfn.XLOOKUP(K102,side[lookupValue],side[lookupKey],"ERROR"),""), "")</f>
        <v/>
      </c>
      <c r="M102" s="4"/>
      <c r="N102" s="4"/>
      <c r="O102" s="4"/>
      <c r="S102" s="3" t="str">
        <f>IF($A102="ADD",IF(NOT(ISBLANK(R102)),_xlfn.XLOOKUP(R102,ud_tcd_sign_class[lookupValue],ud_tcd_sign_class[lookupKey],"ERROR"),""), "")</f>
        <v/>
      </c>
      <c r="U102" s="3" t="str">
        <f>IF($A102="ADD",IF(NOT(ISBLANK(T102)),_xlfn.XLOOKUP(1,(ud_tcd_sign_subclass_lookup=T102)*(ud_tcd_sign_subclass_parentKey=S102),ud_tcd_sign_subclass[lookupKey],"ERROR"),""), "")</f>
        <v/>
      </c>
      <c r="W102" s="3" t="str">
        <f>IF($A102="ADD",IF(NOT(ISBLANK(V102)),_xlfn.XLOOKUP(1,(ud_tcd_sign_type_ne_lookup=V102)*(ud_tcd_sign_type_ne_parentKey=T102),ud_tcd_sign_type_ne[lookupKey],"ERROR"),""), "")</f>
        <v/>
      </c>
      <c r="Y102" s="3" t="str">
        <f>IF($A102="ADD",IF(NOT(ISBLANK(X102)),_xlfn.XLOOKUP(X102,ud_non_tcd_sign_type[lookupValue],ud_non_tcd_sign_type[lookupKey],"ERROR"),""), "")</f>
        <v/>
      </c>
      <c r="AE102" s="3" t="str">
        <f>IF($A102="ADD",IF(NOT(ISBLANK(AD102)),_xlfn.XLOOKUP(AD102,ud_sign_background_colour[lookupValue],ud_sign_background_colour[lookupKey],"ERROR"),""), "")</f>
        <v/>
      </c>
      <c r="AF102" s="8"/>
      <c r="AI102" s="3" t="str">
        <f>IF($A102="ADD",IF(NOT(ISBLANK(AH102)),_xlfn.XLOOKUP(AH102,ud_sign_connection_mode[lookupValue],ud_sign_connection_mode[lookupKey],"ERROR"),""), "")</f>
        <v/>
      </c>
      <c r="AJ102" s="4"/>
      <c r="AM102" s="3" t="str">
        <f>IF($A102="ADD",IF(NOT(ISBLANK(AL102)),_xlfn.XLOOKUP(AL102,indicating_dir[lookupValue],indicating_dir[lookupKey],"ERROR"),""), "")</f>
        <v/>
      </c>
      <c r="AO102" s="3" t="str">
        <f>IF($A102="ADD",IF(NOT(ISBLANK(AN102)),_xlfn.XLOOKUP(AN102,frame[lookupValue],frame[lookupKey],"ERROR"),""), "")</f>
        <v/>
      </c>
      <c r="AQ102" s="3" t="str">
        <f>IF($A102="ADD",IF(NOT(ISBLANK(AP102)),_xlfn.XLOOKUP(AP102,sign_substrate[lookupValue],sign_substrate[lookupKey],"ERROR"),""), "")</f>
        <v/>
      </c>
      <c r="AS102" s="3" t="str">
        <f>IF($A102="ADD",IF(NOT(ISBLANK(AR102)),_xlfn.XLOOKUP(AR102,sign_material[lookupValue],sign_material[lookupKey],"ERROR"),""), "")</f>
        <v/>
      </c>
      <c r="AT102" s="3" t="str">
        <f t="shared" si="10"/>
        <v/>
      </c>
      <c r="AV102" s="3" t="str">
        <f>IF($A102="ADD",IF(NOT(ISBLANK(AU102)),_xlfn.XLOOKUP(AU102,sign_material[lookupValue],sign_material[lookupKey],"ERROR"),""), "")</f>
        <v/>
      </c>
      <c r="AX102" s="3" t="str">
        <f>IF($A102="ADD",IF(NOT(ISBLANK(AW102)),_xlfn.XLOOKUP(AW102,sign_colour[lookupValue],sign_colour[lookupKey],"ERROR"),""), "")</f>
        <v/>
      </c>
      <c r="AY102" s="7"/>
      <c r="AZ102" s="4" t="str">
        <f t="shared" ca="1" si="11"/>
        <v/>
      </c>
      <c r="BA102" s="4"/>
      <c r="BB102" s="3" t="str">
        <f t="shared" si="12"/>
        <v/>
      </c>
      <c r="BC102" s="3" t="str">
        <f>IF($A102="","",IF((AND($A102="ADD",OR(BB102="",BB102="In Use"))),"5",(_xlfn.XLOOKUP(BB102,ud_asset_status[lookupValue],ud_asset_status[lookupKey],""))))</f>
        <v/>
      </c>
      <c r="BE102" s="3" t="str">
        <f>IF($A102="ADD",IF(NOT(ISBLANK(BD102)),_xlfn.XLOOKUP(BD102,ud_replacement_status[lookupValue],ud_replacement_status[lookupKey],"ERROR"),""), "")</f>
        <v/>
      </c>
      <c r="BF102" s="7"/>
      <c r="BH102" s="3" t="str">
        <f>IF($A102="ADD",IF(NOT(ISBLANK(BG102)),_xlfn.XLOOKUP(BG102,ar_replace_reason[lookupValue],ar_replace_reason[lookupKey],"ERROR"),""), "")</f>
        <v/>
      </c>
      <c r="BI102" s="3" t="str">
        <f t="shared" si="13"/>
        <v/>
      </c>
      <c r="BJ102" s="3" t="str">
        <f>IF($A102="","",IF((AND($A102="ADD",OR(BI102="",BI102="Queenstown-Lakes District Council"))),"70",(_xlfn.XLOOKUP(BI102,ud_organisation_owner[lookupValue],ud_organisation_owner[lookupKey],""))))</f>
        <v/>
      </c>
      <c r="BK102" s="3" t="str">
        <f t="shared" si="14"/>
        <v/>
      </c>
      <c r="BL102" s="3" t="str">
        <f>IF($A102="","",IF((AND($A102="ADD",OR(BK102="",BK102="Queenstown-Lakes District Council"))),"70",(_xlfn.XLOOKUP(BK102,ud_organisation_owner[lookupValue],ud_organisation_owner[lookupKey],""))))</f>
        <v/>
      </c>
      <c r="BM102" s="3" t="str">
        <f t="shared" si="15"/>
        <v/>
      </c>
      <c r="BN102" s="3" t="str">
        <f>IF($A102="","",IF((AND($A102="ADD",OR(BM102="",BM102="Local Authority"))),"17",(_xlfn.XLOOKUP(BM102,ud_sub_organisation[lookupValue],ud_sub_organisation[lookupKey],""))))</f>
        <v/>
      </c>
      <c r="BP102" s="3" t="str">
        <f>IF($A102="ADD",IF(NOT(ISBLANK(BO102)),_xlfn.XLOOKUP(BO102,ud_maintenance_organisation[lookupValue],ud_maintenance_organisation[lookupKey],"ERROR"),""), "")</f>
        <v/>
      </c>
      <c r="BQ102" s="3" t="str">
        <f t="shared" si="16"/>
        <v/>
      </c>
      <c r="BR102" s="3" t="str">
        <f>IF($A102="","",IF((AND($A102="ADD",OR(BQ102="",BQ102="Vested Assets"))),"12",(_xlfn.XLOOKUP(BQ102,ud_work_category[lookupValue],ud_work_category[lookupKey],""))))</f>
        <v/>
      </c>
      <c r="BS102" s="8"/>
      <c r="BT102" s="2" t="str">
        <f t="shared" si="17"/>
        <v/>
      </c>
      <c r="BU102" s="3" t="str">
        <f t="shared" si="18"/>
        <v/>
      </c>
      <c r="BV102" s="3" t="str">
        <f>IF($A102="","",IF((AND($A102="ADD",OR(BU102="",BU102="Excellent"))),"1",(_xlfn.XLOOKUP(BU102,condition[lookupValue],condition[lookupKey],""))))</f>
        <v/>
      </c>
      <c r="BW102" s="7" t="str">
        <f t="shared" si="19"/>
        <v/>
      </c>
      <c r="BX102" s="9"/>
    </row>
    <row r="103" spans="2:76" x14ac:dyDescent="0.25">
      <c r="B103" s="4"/>
      <c r="D103" s="3" t="str">
        <f>IF($A103="ADD",IF(NOT(ISBLANK(C103)),_xlfn.XLOOKUP(C103,ud_amds_table_list[lookupValue],ud_amds_table_list[lookupKey],"ERROR"),""), "")</f>
        <v/>
      </c>
      <c r="G103" s="3" t="str">
        <f>IF($A103="ADD",IF(NOT(ISBLANK(F103)),_xlfn.XLOOKUP(F103,roadnames[lookupValue],roadnames[lookupKey],"ERROR"),""), "")</f>
        <v/>
      </c>
      <c r="H103" s="5"/>
      <c r="I103" s="5"/>
      <c r="J103" s="6"/>
      <c r="L103" s="3" t="str">
        <f>IF($A103="ADD",IF(NOT(ISBLANK(K103)),_xlfn.XLOOKUP(K103,side[lookupValue],side[lookupKey],"ERROR"),""), "")</f>
        <v/>
      </c>
      <c r="M103" s="4"/>
      <c r="N103" s="4"/>
      <c r="O103" s="4"/>
      <c r="S103" s="3" t="str">
        <f>IF($A103="ADD",IF(NOT(ISBLANK(R103)),_xlfn.XLOOKUP(R103,ud_tcd_sign_class[lookupValue],ud_tcd_sign_class[lookupKey],"ERROR"),""), "")</f>
        <v/>
      </c>
      <c r="U103" s="3" t="str">
        <f>IF($A103="ADD",IF(NOT(ISBLANK(T103)),_xlfn.XLOOKUP(1,(ud_tcd_sign_subclass_lookup=T103)*(ud_tcd_sign_subclass_parentKey=S103),ud_tcd_sign_subclass[lookupKey],"ERROR"),""), "")</f>
        <v/>
      </c>
      <c r="W103" s="3" t="str">
        <f>IF($A103="ADD",IF(NOT(ISBLANK(V103)),_xlfn.XLOOKUP(1,(ud_tcd_sign_type_ne_lookup=V103)*(ud_tcd_sign_type_ne_parentKey=T103),ud_tcd_sign_type_ne[lookupKey],"ERROR"),""), "")</f>
        <v/>
      </c>
      <c r="Y103" s="3" t="str">
        <f>IF($A103="ADD",IF(NOT(ISBLANK(X103)),_xlfn.XLOOKUP(X103,ud_non_tcd_sign_type[lookupValue],ud_non_tcd_sign_type[lookupKey],"ERROR"),""), "")</f>
        <v/>
      </c>
      <c r="AE103" s="3" t="str">
        <f>IF($A103="ADD",IF(NOT(ISBLANK(AD103)),_xlfn.XLOOKUP(AD103,ud_sign_background_colour[lookupValue],ud_sign_background_colour[lookupKey],"ERROR"),""), "")</f>
        <v/>
      </c>
      <c r="AF103" s="8"/>
      <c r="AI103" s="3" t="str">
        <f>IF($A103="ADD",IF(NOT(ISBLANK(AH103)),_xlfn.XLOOKUP(AH103,ud_sign_connection_mode[lookupValue],ud_sign_connection_mode[lookupKey],"ERROR"),""), "")</f>
        <v/>
      </c>
      <c r="AJ103" s="4"/>
      <c r="AM103" s="3" t="str">
        <f>IF($A103="ADD",IF(NOT(ISBLANK(AL103)),_xlfn.XLOOKUP(AL103,indicating_dir[lookupValue],indicating_dir[lookupKey],"ERROR"),""), "")</f>
        <v/>
      </c>
      <c r="AO103" s="3" t="str">
        <f>IF($A103="ADD",IF(NOT(ISBLANK(AN103)),_xlfn.XLOOKUP(AN103,frame[lookupValue],frame[lookupKey],"ERROR"),""), "")</f>
        <v/>
      </c>
      <c r="AQ103" s="3" t="str">
        <f>IF($A103="ADD",IF(NOT(ISBLANK(AP103)),_xlfn.XLOOKUP(AP103,sign_substrate[lookupValue],sign_substrate[lookupKey],"ERROR"),""), "")</f>
        <v/>
      </c>
      <c r="AS103" s="3" t="str">
        <f>IF($A103="ADD",IF(NOT(ISBLANK(AR103)),_xlfn.XLOOKUP(AR103,sign_material[lookupValue],sign_material[lookupKey],"ERROR"),""), "")</f>
        <v/>
      </c>
      <c r="AT103" s="3" t="str">
        <f t="shared" si="10"/>
        <v/>
      </c>
      <c r="AV103" s="3" t="str">
        <f>IF($A103="ADD",IF(NOT(ISBLANK(AU103)),_xlfn.XLOOKUP(AU103,sign_material[lookupValue],sign_material[lookupKey],"ERROR"),""), "")</f>
        <v/>
      </c>
      <c r="AX103" s="3" t="str">
        <f>IF($A103="ADD",IF(NOT(ISBLANK(AW103)),_xlfn.XLOOKUP(AW103,sign_colour[lookupValue],sign_colour[lookupKey],"ERROR"),""), "")</f>
        <v/>
      </c>
      <c r="AY103" s="7"/>
      <c r="AZ103" s="4" t="str">
        <f t="shared" ca="1" si="11"/>
        <v/>
      </c>
      <c r="BA103" s="4"/>
      <c r="BB103" s="3" t="str">
        <f t="shared" si="12"/>
        <v/>
      </c>
      <c r="BC103" s="3" t="str">
        <f>IF($A103="","",IF((AND($A103="ADD",OR(BB103="",BB103="In Use"))),"5",(_xlfn.XLOOKUP(BB103,ud_asset_status[lookupValue],ud_asset_status[lookupKey],""))))</f>
        <v/>
      </c>
      <c r="BE103" s="3" t="str">
        <f>IF($A103="ADD",IF(NOT(ISBLANK(BD103)),_xlfn.XLOOKUP(BD103,ud_replacement_status[lookupValue],ud_replacement_status[lookupKey],"ERROR"),""), "")</f>
        <v/>
      </c>
      <c r="BF103" s="7"/>
      <c r="BH103" s="3" t="str">
        <f>IF($A103="ADD",IF(NOT(ISBLANK(BG103)),_xlfn.XLOOKUP(BG103,ar_replace_reason[lookupValue],ar_replace_reason[lookupKey],"ERROR"),""), "")</f>
        <v/>
      </c>
      <c r="BI103" s="3" t="str">
        <f t="shared" si="13"/>
        <v/>
      </c>
      <c r="BJ103" s="3" t="str">
        <f>IF($A103="","",IF((AND($A103="ADD",OR(BI103="",BI103="Queenstown-Lakes District Council"))),"70",(_xlfn.XLOOKUP(BI103,ud_organisation_owner[lookupValue],ud_organisation_owner[lookupKey],""))))</f>
        <v/>
      </c>
      <c r="BK103" s="3" t="str">
        <f t="shared" si="14"/>
        <v/>
      </c>
      <c r="BL103" s="3" t="str">
        <f>IF($A103="","",IF((AND($A103="ADD",OR(BK103="",BK103="Queenstown-Lakes District Council"))),"70",(_xlfn.XLOOKUP(BK103,ud_organisation_owner[lookupValue],ud_organisation_owner[lookupKey],""))))</f>
        <v/>
      </c>
      <c r="BM103" s="3" t="str">
        <f t="shared" si="15"/>
        <v/>
      </c>
      <c r="BN103" s="3" t="str">
        <f>IF($A103="","",IF((AND($A103="ADD",OR(BM103="",BM103="Local Authority"))),"17",(_xlfn.XLOOKUP(BM103,ud_sub_organisation[lookupValue],ud_sub_organisation[lookupKey],""))))</f>
        <v/>
      </c>
      <c r="BP103" s="3" t="str">
        <f>IF($A103="ADD",IF(NOT(ISBLANK(BO103)),_xlfn.XLOOKUP(BO103,ud_maintenance_organisation[lookupValue],ud_maintenance_organisation[lookupKey],"ERROR"),""), "")</f>
        <v/>
      </c>
      <c r="BQ103" s="3" t="str">
        <f t="shared" si="16"/>
        <v/>
      </c>
      <c r="BR103" s="3" t="str">
        <f>IF($A103="","",IF((AND($A103="ADD",OR(BQ103="",BQ103="Vested Assets"))),"12",(_xlfn.XLOOKUP(BQ103,ud_work_category[lookupValue],ud_work_category[lookupKey],""))))</f>
        <v/>
      </c>
      <c r="BS103" s="8"/>
      <c r="BT103" s="2" t="str">
        <f t="shared" si="17"/>
        <v/>
      </c>
      <c r="BU103" s="3" t="str">
        <f t="shared" si="18"/>
        <v/>
      </c>
      <c r="BV103" s="3" t="str">
        <f>IF($A103="","",IF((AND($A103="ADD",OR(BU103="",BU103="Excellent"))),"1",(_xlfn.XLOOKUP(BU103,condition[lookupValue],condition[lookupKey],""))))</f>
        <v/>
      </c>
      <c r="BW103" s="7" t="str">
        <f t="shared" si="19"/>
        <v/>
      </c>
      <c r="BX103" s="9"/>
    </row>
    <row r="104" spans="2:76" x14ac:dyDescent="0.25">
      <c r="B104" s="4"/>
      <c r="D104" s="3" t="str">
        <f>IF($A104="ADD",IF(NOT(ISBLANK(C104)),_xlfn.XLOOKUP(C104,ud_amds_table_list[lookupValue],ud_amds_table_list[lookupKey],"ERROR"),""), "")</f>
        <v/>
      </c>
      <c r="G104" s="3" t="str">
        <f>IF($A104="ADD",IF(NOT(ISBLANK(F104)),_xlfn.XLOOKUP(F104,roadnames[lookupValue],roadnames[lookupKey],"ERROR"),""), "")</f>
        <v/>
      </c>
      <c r="H104" s="5"/>
      <c r="I104" s="5"/>
      <c r="J104" s="6"/>
      <c r="L104" s="3" t="str">
        <f>IF($A104="ADD",IF(NOT(ISBLANK(K104)),_xlfn.XLOOKUP(K104,side[lookupValue],side[lookupKey],"ERROR"),""), "")</f>
        <v/>
      </c>
      <c r="M104" s="4"/>
      <c r="N104" s="4"/>
      <c r="O104" s="4"/>
      <c r="S104" s="3" t="str">
        <f>IF($A104="ADD",IF(NOT(ISBLANK(R104)),_xlfn.XLOOKUP(R104,ud_tcd_sign_class[lookupValue],ud_tcd_sign_class[lookupKey],"ERROR"),""), "")</f>
        <v/>
      </c>
      <c r="U104" s="3" t="str">
        <f>IF($A104="ADD",IF(NOT(ISBLANK(T104)),_xlfn.XLOOKUP(1,(ud_tcd_sign_subclass_lookup=T104)*(ud_tcd_sign_subclass_parentKey=S104),ud_tcd_sign_subclass[lookupKey],"ERROR"),""), "")</f>
        <v/>
      </c>
      <c r="W104" s="3" t="str">
        <f>IF($A104="ADD",IF(NOT(ISBLANK(V104)),_xlfn.XLOOKUP(1,(ud_tcd_sign_type_ne_lookup=V104)*(ud_tcd_sign_type_ne_parentKey=T104),ud_tcd_sign_type_ne[lookupKey],"ERROR"),""), "")</f>
        <v/>
      </c>
      <c r="Y104" s="3" t="str">
        <f>IF($A104="ADD",IF(NOT(ISBLANK(X104)),_xlfn.XLOOKUP(X104,ud_non_tcd_sign_type[lookupValue],ud_non_tcd_sign_type[lookupKey],"ERROR"),""), "")</f>
        <v/>
      </c>
      <c r="AE104" s="3" t="str">
        <f>IF($A104="ADD",IF(NOT(ISBLANK(AD104)),_xlfn.XLOOKUP(AD104,ud_sign_background_colour[lookupValue],ud_sign_background_colour[lookupKey],"ERROR"),""), "")</f>
        <v/>
      </c>
      <c r="AF104" s="8"/>
      <c r="AI104" s="3" t="str">
        <f>IF($A104="ADD",IF(NOT(ISBLANK(AH104)),_xlfn.XLOOKUP(AH104,ud_sign_connection_mode[lookupValue],ud_sign_connection_mode[lookupKey],"ERROR"),""), "")</f>
        <v/>
      </c>
      <c r="AJ104" s="4"/>
      <c r="AM104" s="3" t="str">
        <f>IF($A104="ADD",IF(NOT(ISBLANK(AL104)),_xlfn.XLOOKUP(AL104,indicating_dir[lookupValue],indicating_dir[lookupKey],"ERROR"),""), "")</f>
        <v/>
      </c>
      <c r="AO104" s="3" t="str">
        <f>IF($A104="ADD",IF(NOT(ISBLANK(AN104)),_xlfn.XLOOKUP(AN104,frame[lookupValue],frame[lookupKey],"ERROR"),""), "")</f>
        <v/>
      </c>
      <c r="AQ104" s="3" t="str">
        <f>IF($A104="ADD",IF(NOT(ISBLANK(AP104)),_xlfn.XLOOKUP(AP104,sign_substrate[lookupValue],sign_substrate[lookupKey],"ERROR"),""), "")</f>
        <v/>
      </c>
      <c r="AS104" s="3" t="str">
        <f>IF($A104="ADD",IF(NOT(ISBLANK(AR104)),_xlfn.XLOOKUP(AR104,sign_material[lookupValue],sign_material[lookupKey],"ERROR"),""), "")</f>
        <v/>
      </c>
      <c r="AT104" s="3" t="str">
        <f t="shared" si="10"/>
        <v/>
      </c>
      <c r="AV104" s="3" t="str">
        <f>IF($A104="ADD",IF(NOT(ISBLANK(AU104)),_xlfn.XLOOKUP(AU104,sign_material[lookupValue],sign_material[lookupKey],"ERROR"),""), "")</f>
        <v/>
      </c>
      <c r="AX104" s="3" t="str">
        <f>IF($A104="ADD",IF(NOT(ISBLANK(AW104)),_xlfn.XLOOKUP(AW104,sign_colour[lookupValue],sign_colour[lookupKey],"ERROR"),""), "")</f>
        <v/>
      </c>
      <c r="AY104" s="7"/>
      <c r="AZ104" s="4" t="str">
        <f t="shared" ca="1" si="11"/>
        <v/>
      </c>
      <c r="BA104" s="4"/>
      <c r="BB104" s="3" t="str">
        <f t="shared" si="12"/>
        <v/>
      </c>
      <c r="BC104" s="3" t="str">
        <f>IF($A104="","",IF((AND($A104="ADD",OR(BB104="",BB104="In Use"))),"5",(_xlfn.XLOOKUP(BB104,ud_asset_status[lookupValue],ud_asset_status[lookupKey],""))))</f>
        <v/>
      </c>
      <c r="BE104" s="3" t="str">
        <f>IF($A104="ADD",IF(NOT(ISBLANK(BD104)),_xlfn.XLOOKUP(BD104,ud_replacement_status[lookupValue],ud_replacement_status[lookupKey],"ERROR"),""), "")</f>
        <v/>
      </c>
      <c r="BF104" s="7"/>
      <c r="BH104" s="3" t="str">
        <f>IF($A104="ADD",IF(NOT(ISBLANK(BG104)),_xlfn.XLOOKUP(BG104,ar_replace_reason[lookupValue],ar_replace_reason[lookupKey],"ERROR"),""), "")</f>
        <v/>
      </c>
      <c r="BI104" s="3" t="str">
        <f t="shared" si="13"/>
        <v/>
      </c>
      <c r="BJ104" s="3" t="str">
        <f>IF($A104="","",IF((AND($A104="ADD",OR(BI104="",BI104="Queenstown-Lakes District Council"))),"70",(_xlfn.XLOOKUP(BI104,ud_organisation_owner[lookupValue],ud_organisation_owner[lookupKey],""))))</f>
        <v/>
      </c>
      <c r="BK104" s="3" t="str">
        <f t="shared" si="14"/>
        <v/>
      </c>
      <c r="BL104" s="3" t="str">
        <f>IF($A104="","",IF((AND($A104="ADD",OR(BK104="",BK104="Queenstown-Lakes District Council"))),"70",(_xlfn.XLOOKUP(BK104,ud_organisation_owner[lookupValue],ud_organisation_owner[lookupKey],""))))</f>
        <v/>
      </c>
      <c r="BM104" s="3" t="str">
        <f t="shared" si="15"/>
        <v/>
      </c>
      <c r="BN104" s="3" t="str">
        <f>IF($A104="","",IF((AND($A104="ADD",OR(BM104="",BM104="Local Authority"))),"17",(_xlfn.XLOOKUP(BM104,ud_sub_organisation[lookupValue],ud_sub_organisation[lookupKey],""))))</f>
        <v/>
      </c>
      <c r="BP104" s="3" t="str">
        <f>IF($A104="ADD",IF(NOT(ISBLANK(BO104)),_xlfn.XLOOKUP(BO104,ud_maintenance_organisation[lookupValue],ud_maintenance_organisation[lookupKey],"ERROR"),""), "")</f>
        <v/>
      </c>
      <c r="BQ104" s="3" t="str">
        <f t="shared" si="16"/>
        <v/>
      </c>
      <c r="BR104" s="3" t="str">
        <f>IF($A104="","",IF((AND($A104="ADD",OR(BQ104="",BQ104="Vested Assets"))),"12",(_xlfn.XLOOKUP(BQ104,ud_work_category[lookupValue],ud_work_category[lookupKey],""))))</f>
        <v/>
      </c>
      <c r="BS104" s="8"/>
      <c r="BT104" s="2" t="str">
        <f t="shared" si="17"/>
        <v/>
      </c>
      <c r="BU104" s="3" t="str">
        <f t="shared" si="18"/>
        <v/>
      </c>
      <c r="BV104" s="3" t="str">
        <f>IF($A104="","",IF((AND($A104="ADD",OR(BU104="",BU104="Excellent"))),"1",(_xlfn.XLOOKUP(BU104,condition[lookupValue],condition[lookupKey],""))))</f>
        <v/>
      </c>
      <c r="BW104" s="7" t="str">
        <f t="shared" si="19"/>
        <v/>
      </c>
      <c r="BX104" s="9"/>
    </row>
    <row r="105" spans="2:76" x14ac:dyDescent="0.25">
      <c r="B105" s="4"/>
      <c r="D105" s="3" t="str">
        <f>IF($A105="ADD",IF(NOT(ISBLANK(C105)),_xlfn.XLOOKUP(C105,ud_amds_table_list[lookupValue],ud_amds_table_list[lookupKey],"ERROR"),""), "")</f>
        <v/>
      </c>
      <c r="G105" s="3" t="str">
        <f>IF($A105="ADD",IF(NOT(ISBLANK(F105)),_xlfn.XLOOKUP(F105,roadnames[lookupValue],roadnames[lookupKey],"ERROR"),""), "")</f>
        <v/>
      </c>
      <c r="H105" s="5"/>
      <c r="I105" s="5"/>
      <c r="J105" s="6"/>
      <c r="L105" s="3" t="str">
        <f>IF($A105="ADD",IF(NOT(ISBLANK(K105)),_xlfn.XLOOKUP(K105,side[lookupValue],side[lookupKey],"ERROR"),""), "")</f>
        <v/>
      </c>
      <c r="M105" s="4"/>
      <c r="N105" s="4"/>
      <c r="O105" s="4"/>
      <c r="S105" s="3" t="str">
        <f>IF($A105="ADD",IF(NOT(ISBLANK(R105)),_xlfn.XLOOKUP(R105,ud_tcd_sign_class[lookupValue],ud_tcd_sign_class[lookupKey],"ERROR"),""), "")</f>
        <v/>
      </c>
      <c r="U105" s="3" t="str">
        <f>IF($A105="ADD",IF(NOT(ISBLANK(T105)),_xlfn.XLOOKUP(1,(ud_tcd_sign_subclass_lookup=T105)*(ud_tcd_sign_subclass_parentKey=S105),ud_tcd_sign_subclass[lookupKey],"ERROR"),""), "")</f>
        <v/>
      </c>
      <c r="W105" s="3" t="str">
        <f>IF($A105="ADD",IF(NOT(ISBLANK(V105)),_xlfn.XLOOKUP(1,(ud_tcd_sign_type_ne_lookup=V105)*(ud_tcd_sign_type_ne_parentKey=T105),ud_tcd_sign_type_ne[lookupKey],"ERROR"),""), "")</f>
        <v/>
      </c>
      <c r="Y105" s="3" t="str">
        <f>IF($A105="ADD",IF(NOT(ISBLANK(X105)),_xlfn.XLOOKUP(X105,ud_non_tcd_sign_type[lookupValue],ud_non_tcd_sign_type[lookupKey],"ERROR"),""), "")</f>
        <v/>
      </c>
      <c r="AE105" s="3" t="str">
        <f>IF($A105="ADD",IF(NOT(ISBLANK(AD105)),_xlfn.XLOOKUP(AD105,ud_sign_background_colour[lookupValue],ud_sign_background_colour[lookupKey],"ERROR"),""), "")</f>
        <v/>
      </c>
      <c r="AF105" s="8"/>
      <c r="AI105" s="3" t="str">
        <f>IF($A105="ADD",IF(NOT(ISBLANK(AH105)),_xlfn.XLOOKUP(AH105,ud_sign_connection_mode[lookupValue],ud_sign_connection_mode[lookupKey],"ERROR"),""), "")</f>
        <v/>
      </c>
      <c r="AJ105" s="4"/>
      <c r="AM105" s="3" t="str">
        <f>IF($A105="ADD",IF(NOT(ISBLANK(AL105)),_xlfn.XLOOKUP(AL105,indicating_dir[lookupValue],indicating_dir[lookupKey],"ERROR"),""), "")</f>
        <v/>
      </c>
      <c r="AO105" s="3" t="str">
        <f>IF($A105="ADD",IF(NOT(ISBLANK(AN105)),_xlfn.XLOOKUP(AN105,frame[lookupValue],frame[lookupKey],"ERROR"),""), "")</f>
        <v/>
      </c>
      <c r="AQ105" s="3" t="str">
        <f>IF($A105="ADD",IF(NOT(ISBLANK(AP105)),_xlfn.XLOOKUP(AP105,sign_substrate[lookupValue],sign_substrate[lookupKey],"ERROR"),""), "")</f>
        <v/>
      </c>
      <c r="AS105" s="3" t="str">
        <f>IF($A105="ADD",IF(NOT(ISBLANK(AR105)),_xlfn.XLOOKUP(AR105,sign_material[lookupValue],sign_material[lookupKey],"ERROR"),""), "")</f>
        <v/>
      </c>
      <c r="AT105" s="3" t="str">
        <f t="shared" si="10"/>
        <v/>
      </c>
      <c r="AV105" s="3" t="str">
        <f>IF($A105="ADD",IF(NOT(ISBLANK(AU105)),_xlfn.XLOOKUP(AU105,sign_material[lookupValue],sign_material[lookupKey],"ERROR"),""), "")</f>
        <v/>
      </c>
      <c r="AX105" s="3" t="str">
        <f>IF($A105="ADD",IF(NOT(ISBLANK(AW105)),_xlfn.XLOOKUP(AW105,sign_colour[lookupValue],sign_colour[lookupKey],"ERROR"),""), "")</f>
        <v/>
      </c>
      <c r="AY105" s="7"/>
      <c r="AZ105" s="4" t="str">
        <f t="shared" ca="1" si="11"/>
        <v/>
      </c>
      <c r="BA105" s="4"/>
      <c r="BB105" s="3" t="str">
        <f t="shared" si="12"/>
        <v/>
      </c>
      <c r="BC105" s="3" t="str">
        <f>IF($A105="","",IF((AND($A105="ADD",OR(BB105="",BB105="In Use"))),"5",(_xlfn.XLOOKUP(BB105,ud_asset_status[lookupValue],ud_asset_status[lookupKey],""))))</f>
        <v/>
      </c>
      <c r="BE105" s="3" t="str">
        <f>IF($A105="ADD",IF(NOT(ISBLANK(BD105)),_xlfn.XLOOKUP(BD105,ud_replacement_status[lookupValue],ud_replacement_status[lookupKey],"ERROR"),""), "")</f>
        <v/>
      </c>
      <c r="BF105" s="7"/>
      <c r="BH105" s="3" t="str">
        <f>IF($A105="ADD",IF(NOT(ISBLANK(BG105)),_xlfn.XLOOKUP(BG105,ar_replace_reason[lookupValue],ar_replace_reason[lookupKey],"ERROR"),""), "")</f>
        <v/>
      </c>
      <c r="BI105" s="3" t="str">
        <f t="shared" si="13"/>
        <v/>
      </c>
      <c r="BJ105" s="3" t="str">
        <f>IF($A105="","",IF((AND($A105="ADD",OR(BI105="",BI105="Queenstown-Lakes District Council"))),"70",(_xlfn.XLOOKUP(BI105,ud_organisation_owner[lookupValue],ud_organisation_owner[lookupKey],""))))</f>
        <v/>
      </c>
      <c r="BK105" s="3" t="str">
        <f t="shared" si="14"/>
        <v/>
      </c>
      <c r="BL105" s="3" t="str">
        <f>IF($A105="","",IF((AND($A105="ADD",OR(BK105="",BK105="Queenstown-Lakes District Council"))),"70",(_xlfn.XLOOKUP(BK105,ud_organisation_owner[lookupValue],ud_organisation_owner[lookupKey],""))))</f>
        <v/>
      </c>
      <c r="BM105" s="3" t="str">
        <f t="shared" si="15"/>
        <v/>
      </c>
      <c r="BN105" s="3" t="str">
        <f>IF($A105="","",IF((AND($A105="ADD",OR(BM105="",BM105="Local Authority"))),"17",(_xlfn.XLOOKUP(BM105,ud_sub_organisation[lookupValue],ud_sub_organisation[lookupKey],""))))</f>
        <v/>
      </c>
      <c r="BP105" s="3" t="str">
        <f>IF($A105="ADD",IF(NOT(ISBLANK(BO105)),_xlfn.XLOOKUP(BO105,ud_maintenance_organisation[lookupValue],ud_maintenance_organisation[lookupKey],"ERROR"),""), "")</f>
        <v/>
      </c>
      <c r="BQ105" s="3" t="str">
        <f t="shared" si="16"/>
        <v/>
      </c>
      <c r="BR105" s="3" t="str">
        <f>IF($A105="","",IF((AND($A105="ADD",OR(BQ105="",BQ105="Vested Assets"))),"12",(_xlfn.XLOOKUP(BQ105,ud_work_category[lookupValue],ud_work_category[lookupKey],""))))</f>
        <v/>
      </c>
      <c r="BS105" s="8"/>
      <c r="BT105" s="2" t="str">
        <f t="shared" si="17"/>
        <v/>
      </c>
      <c r="BU105" s="3" t="str">
        <f t="shared" si="18"/>
        <v/>
      </c>
      <c r="BV105" s="3" t="str">
        <f>IF($A105="","",IF((AND($A105="ADD",OR(BU105="",BU105="Excellent"))),"1",(_xlfn.XLOOKUP(BU105,condition[lookupValue],condition[lookupKey],""))))</f>
        <v/>
      </c>
      <c r="BW105" s="7" t="str">
        <f t="shared" si="19"/>
        <v/>
      </c>
      <c r="BX105" s="9"/>
    </row>
    <row r="106" spans="2:76" x14ac:dyDescent="0.25">
      <c r="B106" s="4"/>
      <c r="D106" s="3" t="str">
        <f>IF($A106="ADD",IF(NOT(ISBLANK(C106)),_xlfn.XLOOKUP(C106,ud_amds_table_list[lookupValue],ud_amds_table_list[lookupKey],"ERROR"),""), "")</f>
        <v/>
      </c>
      <c r="G106" s="3" t="str">
        <f>IF($A106="ADD",IF(NOT(ISBLANK(F106)),_xlfn.XLOOKUP(F106,roadnames[lookupValue],roadnames[lookupKey],"ERROR"),""), "")</f>
        <v/>
      </c>
      <c r="H106" s="5"/>
      <c r="I106" s="5"/>
      <c r="J106" s="6"/>
      <c r="L106" s="3" t="str">
        <f>IF($A106="ADD",IF(NOT(ISBLANK(K106)),_xlfn.XLOOKUP(K106,side[lookupValue],side[lookupKey],"ERROR"),""), "")</f>
        <v/>
      </c>
      <c r="M106" s="4"/>
      <c r="N106" s="4"/>
      <c r="O106" s="4"/>
      <c r="S106" s="3" t="str">
        <f>IF($A106="ADD",IF(NOT(ISBLANK(R106)),_xlfn.XLOOKUP(R106,ud_tcd_sign_class[lookupValue],ud_tcd_sign_class[lookupKey],"ERROR"),""), "")</f>
        <v/>
      </c>
      <c r="U106" s="3" t="str">
        <f>IF($A106="ADD",IF(NOT(ISBLANK(T106)),_xlfn.XLOOKUP(1,(ud_tcd_sign_subclass_lookup=T106)*(ud_tcd_sign_subclass_parentKey=S106),ud_tcd_sign_subclass[lookupKey],"ERROR"),""), "")</f>
        <v/>
      </c>
      <c r="W106" s="3" t="str">
        <f>IF($A106="ADD",IF(NOT(ISBLANK(V106)),_xlfn.XLOOKUP(1,(ud_tcd_sign_type_ne_lookup=V106)*(ud_tcd_sign_type_ne_parentKey=T106),ud_tcd_sign_type_ne[lookupKey],"ERROR"),""), "")</f>
        <v/>
      </c>
      <c r="Y106" s="3" t="str">
        <f>IF($A106="ADD",IF(NOT(ISBLANK(X106)),_xlfn.XLOOKUP(X106,ud_non_tcd_sign_type[lookupValue],ud_non_tcd_sign_type[lookupKey],"ERROR"),""), "")</f>
        <v/>
      </c>
      <c r="AE106" s="3" t="str">
        <f>IF($A106="ADD",IF(NOT(ISBLANK(AD106)),_xlfn.XLOOKUP(AD106,ud_sign_background_colour[lookupValue],ud_sign_background_colour[lookupKey],"ERROR"),""), "")</f>
        <v/>
      </c>
      <c r="AF106" s="8"/>
      <c r="AI106" s="3" t="str">
        <f>IF($A106="ADD",IF(NOT(ISBLANK(AH106)),_xlfn.XLOOKUP(AH106,ud_sign_connection_mode[lookupValue],ud_sign_connection_mode[lookupKey],"ERROR"),""), "")</f>
        <v/>
      </c>
      <c r="AJ106" s="4"/>
      <c r="AM106" s="3" t="str">
        <f>IF($A106="ADD",IF(NOT(ISBLANK(AL106)),_xlfn.XLOOKUP(AL106,indicating_dir[lookupValue],indicating_dir[lookupKey],"ERROR"),""), "")</f>
        <v/>
      </c>
      <c r="AO106" s="3" t="str">
        <f>IF($A106="ADD",IF(NOT(ISBLANK(AN106)),_xlfn.XLOOKUP(AN106,frame[lookupValue],frame[lookupKey],"ERROR"),""), "")</f>
        <v/>
      </c>
      <c r="AQ106" s="3" t="str">
        <f>IF($A106="ADD",IF(NOT(ISBLANK(AP106)),_xlfn.XLOOKUP(AP106,sign_substrate[lookupValue],sign_substrate[lookupKey],"ERROR"),""), "")</f>
        <v/>
      </c>
      <c r="AS106" s="3" t="str">
        <f>IF($A106="ADD",IF(NOT(ISBLANK(AR106)),_xlfn.XLOOKUP(AR106,sign_material[lookupValue],sign_material[lookupKey],"ERROR"),""), "")</f>
        <v/>
      </c>
      <c r="AT106" s="3" t="str">
        <f t="shared" si="10"/>
        <v/>
      </c>
      <c r="AV106" s="3" t="str">
        <f>IF($A106="ADD",IF(NOT(ISBLANK(AU106)),_xlfn.XLOOKUP(AU106,sign_material[lookupValue],sign_material[lookupKey],"ERROR"),""), "")</f>
        <v/>
      </c>
      <c r="AX106" s="3" t="str">
        <f>IF($A106="ADD",IF(NOT(ISBLANK(AW106)),_xlfn.XLOOKUP(AW106,sign_colour[lookupValue],sign_colour[lookupKey],"ERROR"),""), "")</f>
        <v/>
      </c>
      <c r="AY106" s="7"/>
      <c r="AZ106" s="4" t="str">
        <f t="shared" ca="1" si="11"/>
        <v/>
      </c>
      <c r="BA106" s="4"/>
      <c r="BB106" s="3" t="str">
        <f t="shared" si="12"/>
        <v/>
      </c>
      <c r="BC106" s="3" t="str">
        <f>IF($A106="","",IF((AND($A106="ADD",OR(BB106="",BB106="In Use"))),"5",(_xlfn.XLOOKUP(BB106,ud_asset_status[lookupValue],ud_asset_status[lookupKey],""))))</f>
        <v/>
      </c>
      <c r="BE106" s="3" t="str">
        <f>IF($A106="ADD",IF(NOT(ISBLANK(BD106)),_xlfn.XLOOKUP(BD106,ud_replacement_status[lookupValue],ud_replacement_status[lookupKey],"ERROR"),""), "")</f>
        <v/>
      </c>
      <c r="BF106" s="7"/>
      <c r="BH106" s="3" t="str">
        <f>IF($A106="ADD",IF(NOT(ISBLANK(BG106)),_xlfn.XLOOKUP(BG106,ar_replace_reason[lookupValue],ar_replace_reason[lookupKey],"ERROR"),""), "")</f>
        <v/>
      </c>
      <c r="BI106" s="3" t="str">
        <f t="shared" si="13"/>
        <v/>
      </c>
      <c r="BJ106" s="3" t="str">
        <f>IF($A106="","",IF((AND($A106="ADD",OR(BI106="",BI106="Queenstown-Lakes District Council"))),"70",(_xlfn.XLOOKUP(BI106,ud_organisation_owner[lookupValue],ud_organisation_owner[lookupKey],""))))</f>
        <v/>
      </c>
      <c r="BK106" s="3" t="str">
        <f t="shared" si="14"/>
        <v/>
      </c>
      <c r="BL106" s="3" t="str">
        <f>IF($A106="","",IF((AND($A106="ADD",OR(BK106="",BK106="Queenstown-Lakes District Council"))),"70",(_xlfn.XLOOKUP(BK106,ud_organisation_owner[lookupValue],ud_organisation_owner[lookupKey],""))))</f>
        <v/>
      </c>
      <c r="BM106" s="3" t="str">
        <f t="shared" si="15"/>
        <v/>
      </c>
      <c r="BN106" s="3" t="str">
        <f>IF($A106="","",IF((AND($A106="ADD",OR(BM106="",BM106="Local Authority"))),"17",(_xlfn.XLOOKUP(BM106,ud_sub_organisation[lookupValue],ud_sub_organisation[lookupKey],""))))</f>
        <v/>
      </c>
      <c r="BP106" s="3" t="str">
        <f>IF($A106="ADD",IF(NOT(ISBLANK(BO106)),_xlfn.XLOOKUP(BO106,ud_maintenance_organisation[lookupValue],ud_maintenance_organisation[lookupKey],"ERROR"),""), "")</f>
        <v/>
      </c>
      <c r="BQ106" s="3" t="str">
        <f t="shared" si="16"/>
        <v/>
      </c>
      <c r="BR106" s="3" t="str">
        <f>IF($A106="","",IF((AND($A106="ADD",OR(BQ106="",BQ106="Vested Assets"))),"12",(_xlfn.XLOOKUP(BQ106,ud_work_category[lookupValue],ud_work_category[lookupKey],""))))</f>
        <v/>
      </c>
      <c r="BS106" s="8"/>
      <c r="BT106" s="2" t="str">
        <f t="shared" si="17"/>
        <v/>
      </c>
      <c r="BU106" s="3" t="str">
        <f t="shared" si="18"/>
        <v/>
      </c>
      <c r="BV106" s="3" t="str">
        <f>IF($A106="","",IF((AND($A106="ADD",OR(BU106="",BU106="Excellent"))),"1",(_xlfn.XLOOKUP(BU106,condition[lookupValue],condition[lookupKey],""))))</f>
        <v/>
      </c>
      <c r="BW106" s="7" t="str">
        <f t="shared" si="19"/>
        <v/>
      </c>
      <c r="BX106" s="9"/>
    </row>
    <row r="107" spans="2:76" x14ac:dyDescent="0.25">
      <c r="B107" s="4"/>
      <c r="D107" s="3" t="str">
        <f>IF($A107="ADD",IF(NOT(ISBLANK(C107)),_xlfn.XLOOKUP(C107,ud_amds_table_list[lookupValue],ud_amds_table_list[lookupKey],"ERROR"),""), "")</f>
        <v/>
      </c>
      <c r="G107" s="3" t="str">
        <f>IF($A107="ADD",IF(NOT(ISBLANK(F107)),_xlfn.XLOOKUP(F107,roadnames[lookupValue],roadnames[lookupKey],"ERROR"),""), "")</f>
        <v/>
      </c>
      <c r="H107" s="5"/>
      <c r="I107" s="5"/>
      <c r="J107" s="6"/>
      <c r="L107" s="3" t="str">
        <f>IF($A107="ADD",IF(NOT(ISBLANK(K107)),_xlfn.XLOOKUP(K107,side[lookupValue],side[lookupKey],"ERROR"),""), "")</f>
        <v/>
      </c>
      <c r="M107" s="4"/>
      <c r="N107" s="4"/>
      <c r="O107" s="4"/>
      <c r="S107" s="3" t="str">
        <f>IF($A107="ADD",IF(NOT(ISBLANK(R107)),_xlfn.XLOOKUP(R107,ud_tcd_sign_class[lookupValue],ud_tcd_sign_class[lookupKey],"ERROR"),""), "")</f>
        <v/>
      </c>
      <c r="U107" s="3" t="str">
        <f>IF($A107="ADD",IF(NOT(ISBLANK(T107)),_xlfn.XLOOKUP(1,(ud_tcd_sign_subclass_lookup=T107)*(ud_tcd_sign_subclass_parentKey=S107),ud_tcd_sign_subclass[lookupKey],"ERROR"),""), "")</f>
        <v/>
      </c>
      <c r="W107" s="3" t="str">
        <f>IF($A107="ADD",IF(NOT(ISBLANK(V107)),_xlfn.XLOOKUP(1,(ud_tcd_sign_type_ne_lookup=V107)*(ud_tcd_sign_type_ne_parentKey=T107),ud_tcd_sign_type_ne[lookupKey],"ERROR"),""), "")</f>
        <v/>
      </c>
      <c r="Y107" s="3" t="str">
        <f>IF($A107="ADD",IF(NOT(ISBLANK(X107)),_xlfn.XLOOKUP(X107,ud_non_tcd_sign_type[lookupValue],ud_non_tcd_sign_type[lookupKey],"ERROR"),""), "")</f>
        <v/>
      </c>
      <c r="AE107" s="3" t="str">
        <f>IF($A107="ADD",IF(NOT(ISBLANK(AD107)),_xlfn.XLOOKUP(AD107,ud_sign_background_colour[lookupValue],ud_sign_background_colour[lookupKey],"ERROR"),""), "")</f>
        <v/>
      </c>
      <c r="AF107" s="8"/>
      <c r="AI107" s="3" t="str">
        <f>IF($A107="ADD",IF(NOT(ISBLANK(AH107)),_xlfn.XLOOKUP(AH107,ud_sign_connection_mode[lookupValue],ud_sign_connection_mode[lookupKey],"ERROR"),""), "")</f>
        <v/>
      </c>
      <c r="AJ107" s="4"/>
      <c r="AM107" s="3" t="str">
        <f>IF($A107="ADD",IF(NOT(ISBLANK(AL107)),_xlfn.XLOOKUP(AL107,indicating_dir[lookupValue],indicating_dir[lookupKey],"ERROR"),""), "")</f>
        <v/>
      </c>
      <c r="AO107" s="3" t="str">
        <f>IF($A107="ADD",IF(NOT(ISBLANK(AN107)),_xlfn.XLOOKUP(AN107,frame[lookupValue],frame[lookupKey],"ERROR"),""), "")</f>
        <v/>
      </c>
      <c r="AQ107" s="3" t="str">
        <f>IF($A107="ADD",IF(NOT(ISBLANK(AP107)),_xlfn.XLOOKUP(AP107,sign_substrate[lookupValue],sign_substrate[lookupKey],"ERROR"),""), "")</f>
        <v/>
      </c>
      <c r="AS107" s="3" t="str">
        <f>IF($A107="ADD",IF(NOT(ISBLANK(AR107)),_xlfn.XLOOKUP(AR107,sign_material[lookupValue],sign_material[lookupKey],"ERROR"),""), "")</f>
        <v/>
      </c>
      <c r="AT107" s="3" t="str">
        <f t="shared" si="10"/>
        <v/>
      </c>
      <c r="AV107" s="3" t="str">
        <f>IF($A107="ADD",IF(NOT(ISBLANK(AU107)),_xlfn.XLOOKUP(AU107,sign_material[lookupValue],sign_material[lookupKey],"ERROR"),""), "")</f>
        <v/>
      </c>
      <c r="AX107" s="3" t="str">
        <f>IF($A107="ADD",IF(NOT(ISBLANK(AW107)),_xlfn.XLOOKUP(AW107,sign_colour[lookupValue],sign_colour[lookupKey],"ERROR"),""), "")</f>
        <v/>
      </c>
      <c r="AY107" s="7"/>
      <c r="AZ107" s="4" t="str">
        <f t="shared" ca="1" si="11"/>
        <v/>
      </c>
      <c r="BA107" s="4"/>
      <c r="BB107" s="3" t="str">
        <f t="shared" si="12"/>
        <v/>
      </c>
      <c r="BC107" s="3" t="str">
        <f>IF($A107="","",IF((AND($A107="ADD",OR(BB107="",BB107="In Use"))),"5",(_xlfn.XLOOKUP(BB107,ud_asset_status[lookupValue],ud_asset_status[lookupKey],""))))</f>
        <v/>
      </c>
      <c r="BE107" s="3" t="str">
        <f>IF($A107="ADD",IF(NOT(ISBLANK(BD107)),_xlfn.XLOOKUP(BD107,ud_replacement_status[lookupValue],ud_replacement_status[lookupKey],"ERROR"),""), "")</f>
        <v/>
      </c>
      <c r="BF107" s="7"/>
      <c r="BH107" s="3" t="str">
        <f>IF($A107="ADD",IF(NOT(ISBLANK(BG107)),_xlfn.XLOOKUP(BG107,ar_replace_reason[lookupValue],ar_replace_reason[lookupKey],"ERROR"),""), "")</f>
        <v/>
      </c>
      <c r="BI107" s="3" t="str">
        <f t="shared" si="13"/>
        <v/>
      </c>
      <c r="BJ107" s="3" t="str">
        <f>IF($A107="","",IF((AND($A107="ADD",OR(BI107="",BI107="Queenstown-Lakes District Council"))),"70",(_xlfn.XLOOKUP(BI107,ud_organisation_owner[lookupValue],ud_organisation_owner[lookupKey],""))))</f>
        <v/>
      </c>
      <c r="BK107" s="3" t="str">
        <f t="shared" si="14"/>
        <v/>
      </c>
      <c r="BL107" s="3" t="str">
        <f>IF($A107="","",IF((AND($A107="ADD",OR(BK107="",BK107="Queenstown-Lakes District Council"))),"70",(_xlfn.XLOOKUP(BK107,ud_organisation_owner[lookupValue],ud_organisation_owner[lookupKey],""))))</f>
        <v/>
      </c>
      <c r="BM107" s="3" t="str">
        <f t="shared" si="15"/>
        <v/>
      </c>
      <c r="BN107" s="3" t="str">
        <f>IF($A107="","",IF((AND($A107="ADD",OR(BM107="",BM107="Local Authority"))),"17",(_xlfn.XLOOKUP(BM107,ud_sub_organisation[lookupValue],ud_sub_organisation[lookupKey],""))))</f>
        <v/>
      </c>
      <c r="BP107" s="3" t="str">
        <f>IF($A107="ADD",IF(NOT(ISBLANK(BO107)),_xlfn.XLOOKUP(BO107,ud_maintenance_organisation[lookupValue],ud_maintenance_organisation[lookupKey],"ERROR"),""), "")</f>
        <v/>
      </c>
      <c r="BQ107" s="3" t="str">
        <f t="shared" si="16"/>
        <v/>
      </c>
      <c r="BR107" s="3" t="str">
        <f>IF($A107="","",IF((AND($A107="ADD",OR(BQ107="",BQ107="Vested Assets"))),"12",(_xlfn.XLOOKUP(BQ107,ud_work_category[lookupValue],ud_work_category[lookupKey],""))))</f>
        <v/>
      </c>
      <c r="BS107" s="8"/>
      <c r="BT107" s="2" t="str">
        <f t="shared" si="17"/>
        <v/>
      </c>
      <c r="BU107" s="3" t="str">
        <f t="shared" si="18"/>
        <v/>
      </c>
      <c r="BV107" s="3" t="str">
        <f>IF($A107="","",IF((AND($A107="ADD",OR(BU107="",BU107="Excellent"))),"1",(_xlfn.XLOOKUP(BU107,condition[lookupValue],condition[lookupKey],""))))</f>
        <v/>
      </c>
      <c r="BW107" s="7" t="str">
        <f t="shared" si="19"/>
        <v/>
      </c>
      <c r="BX107" s="9"/>
    </row>
    <row r="108" spans="2:76" x14ac:dyDescent="0.25">
      <c r="B108" s="4"/>
      <c r="D108" s="3" t="str">
        <f>IF($A108="ADD",IF(NOT(ISBLANK(C108)),_xlfn.XLOOKUP(C108,ud_amds_table_list[lookupValue],ud_amds_table_list[lookupKey],"ERROR"),""), "")</f>
        <v/>
      </c>
      <c r="G108" s="3" t="str">
        <f>IF($A108="ADD",IF(NOT(ISBLANK(F108)),_xlfn.XLOOKUP(F108,roadnames[lookupValue],roadnames[lookupKey],"ERROR"),""), "")</f>
        <v/>
      </c>
      <c r="H108" s="5"/>
      <c r="I108" s="5"/>
      <c r="J108" s="6"/>
      <c r="L108" s="3" t="str">
        <f>IF($A108="ADD",IF(NOT(ISBLANK(K108)),_xlfn.XLOOKUP(K108,side[lookupValue],side[lookupKey],"ERROR"),""), "")</f>
        <v/>
      </c>
      <c r="M108" s="4"/>
      <c r="N108" s="4"/>
      <c r="O108" s="4"/>
      <c r="S108" s="3" t="str">
        <f>IF($A108="ADD",IF(NOT(ISBLANK(R108)),_xlfn.XLOOKUP(R108,ud_tcd_sign_class[lookupValue],ud_tcd_sign_class[lookupKey],"ERROR"),""), "")</f>
        <v/>
      </c>
      <c r="U108" s="3" t="str">
        <f>IF($A108="ADD",IF(NOT(ISBLANK(T108)),_xlfn.XLOOKUP(1,(ud_tcd_sign_subclass_lookup=T108)*(ud_tcd_sign_subclass_parentKey=S108),ud_tcd_sign_subclass[lookupKey],"ERROR"),""), "")</f>
        <v/>
      </c>
      <c r="W108" s="3" t="str">
        <f>IF($A108="ADD",IF(NOT(ISBLANK(V108)),_xlfn.XLOOKUP(1,(ud_tcd_sign_type_ne_lookup=V108)*(ud_tcd_sign_type_ne_parentKey=T108),ud_tcd_sign_type_ne[lookupKey],"ERROR"),""), "")</f>
        <v/>
      </c>
      <c r="Y108" s="3" t="str">
        <f>IF($A108="ADD",IF(NOT(ISBLANK(X108)),_xlfn.XLOOKUP(X108,ud_non_tcd_sign_type[lookupValue],ud_non_tcd_sign_type[lookupKey],"ERROR"),""), "")</f>
        <v/>
      </c>
      <c r="AE108" s="3" t="str">
        <f>IF($A108="ADD",IF(NOT(ISBLANK(AD108)),_xlfn.XLOOKUP(AD108,ud_sign_background_colour[lookupValue],ud_sign_background_colour[lookupKey],"ERROR"),""), "")</f>
        <v/>
      </c>
      <c r="AF108" s="8"/>
      <c r="AI108" s="3" t="str">
        <f>IF($A108="ADD",IF(NOT(ISBLANK(AH108)),_xlfn.XLOOKUP(AH108,ud_sign_connection_mode[lookupValue],ud_sign_connection_mode[lookupKey],"ERROR"),""), "")</f>
        <v/>
      </c>
      <c r="AJ108" s="4"/>
      <c r="AM108" s="3" t="str">
        <f>IF($A108="ADD",IF(NOT(ISBLANK(AL108)),_xlfn.XLOOKUP(AL108,indicating_dir[lookupValue],indicating_dir[lookupKey],"ERROR"),""), "")</f>
        <v/>
      </c>
      <c r="AO108" s="3" t="str">
        <f>IF($A108="ADD",IF(NOT(ISBLANK(AN108)),_xlfn.XLOOKUP(AN108,frame[lookupValue],frame[lookupKey],"ERROR"),""), "")</f>
        <v/>
      </c>
      <c r="AQ108" s="3" t="str">
        <f>IF($A108="ADD",IF(NOT(ISBLANK(AP108)),_xlfn.XLOOKUP(AP108,sign_substrate[lookupValue],sign_substrate[lookupKey],"ERROR"),""), "")</f>
        <v/>
      </c>
      <c r="AS108" s="3" t="str">
        <f>IF($A108="ADD",IF(NOT(ISBLANK(AR108)),_xlfn.XLOOKUP(AR108,sign_material[lookupValue],sign_material[lookupKey],"ERROR"),""), "")</f>
        <v/>
      </c>
      <c r="AT108" s="3" t="str">
        <f t="shared" si="10"/>
        <v/>
      </c>
      <c r="AV108" s="3" t="str">
        <f>IF($A108="ADD",IF(NOT(ISBLANK(AU108)),_xlfn.XLOOKUP(AU108,sign_material[lookupValue],sign_material[lookupKey],"ERROR"),""), "")</f>
        <v/>
      </c>
      <c r="AX108" s="3" t="str">
        <f>IF($A108="ADD",IF(NOT(ISBLANK(AW108)),_xlfn.XLOOKUP(AW108,sign_colour[lookupValue],sign_colour[lookupKey],"ERROR"),""), "")</f>
        <v/>
      </c>
      <c r="AY108" s="7"/>
      <c r="AZ108" s="4" t="str">
        <f t="shared" ca="1" si="11"/>
        <v/>
      </c>
      <c r="BA108" s="4"/>
      <c r="BB108" s="3" t="str">
        <f t="shared" si="12"/>
        <v/>
      </c>
      <c r="BC108" s="3" t="str">
        <f>IF($A108="","",IF((AND($A108="ADD",OR(BB108="",BB108="In Use"))),"5",(_xlfn.XLOOKUP(BB108,ud_asset_status[lookupValue],ud_asset_status[lookupKey],""))))</f>
        <v/>
      </c>
      <c r="BE108" s="3" t="str">
        <f>IF($A108="ADD",IF(NOT(ISBLANK(BD108)),_xlfn.XLOOKUP(BD108,ud_replacement_status[lookupValue],ud_replacement_status[lookupKey],"ERROR"),""), "")</f>
        <v/>
      </c>
      <c r="BF108" s="7"/>
      <c r="BH108" s="3" t="str">
        <f>IF($A108="ADD",IF(NOT(ISBLANK(BG108)),_xlfn.XLOOKUP(BG108,ar_replace_reason[lookupValue],ar_replace_reason[lookupKey],"ERROR"),""), "")</f>
        <v/>
      </c>
      <c r="BI108" s="3" t="str">
        <f t="shared" si="13"/>
        <v/>
      </c>
      <c r="BJ108" s="3" t="str">
        <f>IF($A108="","",IF((AND($A108="ADD",OR(BI108="",BI108="Queenstown-Lakes District Council"))),"70",(_xlfn.XLOOKUP(BI108,ud_organisation_owner[lookupValue],ud_organisation_owner[lookupKey],""))))</f>
        <v/>
      </c>
      <c r="BK108" s="3" t="str">
        <f t="shared" si="14"/>
        <v/>
      </c>
      <c r="BL108" s="3" t="str">
        <f>IF($A108="","",IF((AND($A108="ADD",OR(BK108="",BK108="Queenstown-Lakes District Council"))),"70",(_xlfn.XLOOKUP(BK108,ud_organisation_owner[lookupValue],ud_organisation_owner[lookupKey],""))))</f>
        <v/>
      </c>
      <c r="BM108" s="3" t="str">
        <f t="shared" si="15"/>
        <v/>
      </c>
      <c r="BN108" s="3" t="str">
        <f>IF($A108="","",IF((AND($A108="ADD",OR(BM108="",BM108="Local Authority"))),"17",(_xlfn.XLOOKUP(BM108,ud_sub_organisation[lookupValue],ud_sub_organisation[lookupKey],""))))</f>
        <v/>
      </c>
      <c r="BP108" s="3" t="str">
        <f>IF($A108="ADD",IF(NOT(ISBLANK(BO108)),_xlfn.XLOOKUP(BO108,ud_maintenance_organisation[lookupValue],ud_maintenance_organisation[lookupKey],"ERROR"),""), "")</f>
        <v/>
      </c>
      <c r="BQ108" s="3" t="str">
        <f t="shared" si="16"/>
        <v/>
      </c>
      <c r="BR108" s="3" t="str">
        <f>IF($A108="","",IF((AND($A108="ADD",OR(BQ108="",BQ108="Vested Assets"))),"12",(_xlfn.XLOOKUP(BQ108,ud_work_category[lookupValue],ud_work_category[lookupKey],""))))</f>
        <v/>
      </c>
      <c r="BS108" s="8"/>
      <c r="BT108" s="2" t="str">
        <f t="shared" si="17"/>
        <v/>
      </c>
      <c r="BU108" s="3" t="str">
        <f t="shared" si="18"/>
        <v/>
      </c>
      <c r="BV108" s="3" t="str">
        <f>IF($A108="","",IF((AND($A108="ADD",OR(BU108="",BU108="Excellent"))),"1",(_xlfn.XLOOKUP(BU108,condition[lookupValue],condition[lookupKey],""))))</f>
        <v/>
      </c>
      <c r="BW108" s="7" t="str">
        <f t="shared" si="19"/>
        <v/>
      </c>
      <c r="BX108" s="9"/>
    </row>
    <row r="109" spans="2:76" x14ac:dyDescent="0.25">
      <c r="B109" s="4"/>
      <c r="D109" s="3" t="str">
        <f>IF($A109="ADD",IF(NOT(ISBLANK(C109)),_xlfn.XLOOKUP(C109,ud_amds_table_list[lookupValue],ud_amds_table_list[lookupKey],"ERROR"),""), "")</f>
        <v/>
      </c>
      <c r="G109" s="3" t="str">
        <f>IF($A109="ADD",IF(NOT(ISBLANK(F109)),_xlfn.XLOOKUP(F109,roadnames[lookupValue],roadnames[lookupKey],"ERROR"),""), "")</f>
        <v/>
      </c>
      <c r="H109" s="5"/>
      <c r="I109" s="5"/>
      <c r="J109" s="6"/>
      <c r="L109" s="3" t="str">
        <f>IF($A109="ADD",IF(NOT(ISBLANK(K109)),_xlfn.XLOOKUP(K109,side[lookupValue],side[lookupKey],"ERROR"),""), "")</f>
        <v/>
      </c>
      <c r="M109" s="4"/>
      <c r="N109" s="4"/>
      <c r="O109" s="4"/>
      <c r="S109" s="3" t="str">
        <f>IF($A109="ADD",IF(NOT(ISBLANK(R109)),_xlfn.XLOOKUP(R109,ud_tcd_sign_class[lookupValue],ud_tcd_sign_class[lookupKey],"ERROR"),""), "")</f>
        <v/>
      </c>
      <c r="U109" s="3" t="str">
        <f>IF($A109="ADD",IF(NOT(ISBLANK(T109)),_xlfn.XLOOKUP(1,(ud_tcd_sign_subclass_lookup=T109)*(ud_tcd_sign_subclass_parentKey=S109),ud_tcd_sign_subclass[lookupKey],"ERROR"),""), "")</f>
        <v/>
      </c>
      <c r="W109" s="3" t="str">
        <f>IF($A109="ADD",IF(NOT(ISBLANK(V109)),_xlfn.XLOOKUP(1,(ud_tcd_sign_type_ne_lookup=V109)*(ud_tcd_sign_type_ne_parentKey=T109),ud_tcd_sign_type_ne[lookupKey],"ERROR"),""), "")</f>
        <v/>
      </c>
      <c r="Y109" s="3" t="str">
        <f>IF($A109="ADD",IF(NOT(ISBLANK(X109)),_xlfn.XLOOKUP(X109,ud_non_tcd_sign_type[lookupValue],ud_non_tcd_sign_type[lookupKey],"ERROR"),""), "")</f>
        <v/>
      </c>
      <c r="AE109" s="3" t="str">
        <f>IF($A109="ADD",IF(NOT(ISBLANK(AD109)),_xlfn.XLOOKUP(AD109,ud_sign_background_colour[lookupValue],ud_sign_background_colour[lookupKey],"ERROR"),""), "")</f>
        <v/>
      </c>
      <c r="AF109" s="8"/>
      <c r="AI109" s="3" t="str">
        <f>IF($A109="ADD",IF(NOT(ISBLANK(AH109)),_xlfn.XLOOKUP(AH109,ud_sign_connection_mode[lookupValue],ud_sign_connection_mode[lookupKey],"ERROR"),""), "")</f>
        <v/>
      </c>
      <c r="AJ109" s="4"/>
      <c r="AM109" s="3" t="str">
        <f>IF($A109="ADD",IF(NOT(ISBLANK(AL109)),_xlfn.XLOOKUP(AL109,indicating_dir[lookupValue],indicating_dir[lookupKey],"ERROR"),""), "")</f>
        <v/>
      </c>
      <c r="AO109" s="3" t="str">
        <f>IF($A109="ADD",IF(NOT(ISBLANK(AN109)),_xlfn.XLOOKUP(AN109,frame[lookupValue],frame[lookupKey],"ERROR"),""), "")</f>
        <v/>
      </c>
      <c r="AQ109" s="3" t="str">
        <f>IF($A109="ADD",IF(NOT(ISBLANK(AP109)),_xlfn.XLOOKUP(AP109,sign_substrate[lookupValue],sign_substrate[lookupKey],"ERROR"),""), "")</f>
        <v/>
      </c>
      <c r="AS109" s="3" t="str">
        <f>IF($A109="ADD",IF(NOT(ISBLANK(AR109)),_xlfn.XLOOKUP(AR109,sign_material[lookupValue],sign_material[lookupKey],"ERROR"),""), "")</f>
        <v/>
      </c>
      <c r="AT109" s="3" t="str">
        <f t="shared" si="10"/>
        <v/>
      </c>
      <c r="AV109" s="3" t="str">
        <f>IF($A109="ADD",IF(NOT(ISBLANK(AU109)),_xlfn.XLOOKUP(AU109,sign_material[lookupValue],sign_material[lookupKey],"ERROR"),""), "")</f>
        <v/>
      </c>
      <c r="AX109" s="3" t="str">
        <f>IF($A109="ADD",IF(NOT(ISBLANK(AW109)),_xlfn.XLOOKUP(AW109,sign_colour[lookupValue],sign_colour[lookupKey],"ERROR"),""), "")</f>
        <v/>
      </c>
      <c r="AY109" s="7"/>
      <c r="AZ109" s="4" t="str">
        <f t="shared" ca="1" si="11"/>
        <v/>
      </c>
      <c r="BA109" s="4"/>
      <c r="BB109" s="3" t="str">
        <f t="shared" si="12"/>
        <v/>
      </c>
      <c r="BC109" s="3" t="str">
        <f>IF($A109="","",IF((AND($A109="ADD",OR(BB109="",BB109="In Use"))),"5",(_xlfn.XLOOKUP(BB109,ud_asset_status[lookupValue],ud_asset_status[lookupKey],""))))</f>
        <v/>
      </c>
      <c r="BE109" s="3" t="str">
        <f>IF($A109="ADD",IF(NOT(ISBLANK(BD109)),_xlfn.XLOOKUP(BD109,ud_replacement_status[lookupValue],ud_replacement_status[lookupKey],"ERROR"),""), "")</f>
        <v/>
      </c>
      <c r="BF109" s="7"/>
      <c r="BH109" s="3" t="str">
        <f>IF($A109="ADD",IF(NOT(ISBLANK(BG109)),_xlfn.XLOOKUP(BG109,ar_replace_reason[lookupValue],ar_replace_reason[lookupKey],"ERROR"),""), "")</f>
        <v/>
      </c>
      <c r="BI109" s="3" t="str">
        <f t="shared" si="13"/>
        <v/>
      </c>
      <c r="BJ109" s="3" t="str">
        <f>IF($A109="","",IF((AND($A109="ADD",OR(BI109="",BI109="Queenstown-Lakes District Council"))),"70",(_xlfn.XLOOKUP(BI109,ud_organisation_owner[lookupValue],ud_organisation_owner[lookupKey],""))))</f>
        <v/>
      </c>
      <c r="BK109" s="3" t="str">
        <f t="shared" si="14"/>
        <v/>
      </c>
      <c r="BL109" s="3" t="str">
        <f>IF($A109="","",IF((AND($A109="ADD",OR(BK109="",BK109="Queenstown-Lakes District Council"))),"70",(_xlfn.XLOOKUP(BK109,ud_organisation_owner[lookupValue],ud_organisation_owner[lookupKey],""))))</f>
        <v/>
      </c>
      <c r="BM109" s="3" t="str">
        <f t="shared" si="15"/>
        <v/>
      </c>
      <c r="BN109" s="3" t="str">
        <f>IF($A109="","",IF((AND($A109="ADD",OR(BM109="",BM109="Local Authority"))),"17",(_xlfn.XLOOKUP(BM109,ud_sub_organisation[lookupValue],ud_sub_organisation[lookupKey],""))))</f>
        <v/>
      </c>
      <c r="BP109" s="3" t="str">
        <f>IF($A109="ADD",IF(NOT(ISBLANK(BO109)),_xlfn.XLOOKUP(BO109,ud_maintenance_organisation[lookupValue],ud_maintenance_organisation[lookupKey],"ERROR"),""), "")</f>
        <v/>
      </c>
      <c r="BQ109" s="3" t="str">
        <f t="shared" si="16"/>
        <v/>
      </c>
      <c r="BR109" s="3" t="str">
        <f>IF($A109="","",IF((AND($A109="ADD",OR(BQ109="",BQ109="Vested Assets"))),"12",(_xlfn.XLOOKUP(BQ109,ud_work_category[lookupValue],ud_work_category[lookupKey],""))))</f>
        <v/>
      </c>
      <c r="BS109" s="8"/>
      <c r="BT109" s="2" t="str">
        <f t="shared" si="17"/>
        <v/>
      </c>
      <c r="BU109" s="3" t="str">
        <f t="shared" si="18"/>
        <v/>
      </c>
      <c r="BV109" s="3" t="str">
        <f>IF($A109="","",IF((AND($A109="ADD",OR(BU109="",BU109="Excellent"))),"1",(_xlfn.XLOOKUP(BU109,condition[lookupValue],condition[lookupKey],""))))</f>
        <v/>
      </c>
      <c r="BW109" s="7" t="str">
        <f t="shared" si="19"/>
        <v/>
      </c>
      <c r="BX109" s="9"/>
    </row>
    <row r="110" spans="2:76" x14ac:dyDescent="0.25">
      <c r="B110" s="4"/>
      <c r="D110" s="3" t="str">
        <f>IF($A110="ADD",IF(NOT(ISBLANK(C110)),_xlfn.XLOOKUP(C110,ud_amds_table_list[lookupValue],ud_amds_table_list[lookupKey],"ERROR"),""), "")</f>
        <v/>
      </c>
      <c r="G110" s="3" t="str">
        <f>IF($A110="ADD",IF(NOT(ISBLANK(F110)),_xlfn.XLOOKUP(F110,roadnames[lookupValue],roadnames[lookupKey],"ERROR"),""), "")</f>
        <v/>
      </c>
      <c r="H110" s="5"/>
      <c r="I110" s="5"/>
      <c r="J110" s="6"/>
      <c r="L110" s="3" t="str">
        <f>IF($A110="ADD",IF(NOT(ISBLANK(K110)),_xlfn.XLOOKUP(K110,side[lookupValue],side[lookupKey],"ERROR"),""), "")</f>
        <v/>
      </c>
      <c r="M110" s="4"/>
      <c r="N110" s="4"/>
      <c r="O110" s="4"/>
      <c r="S110" s="3" t="str">
        <f>IF($A110="ADD",IF(NOT(ISBLANK(R110)),_xlfn.XLOOKUP(R110,ud_tcd_sign_class[lookupValue],ud_tcd_sign_class[lookupKey],"ERROR"),""), "")</f>
        <v/>
      </c>
      <c r="U110" s="3" t="str">
        <f>IF($A110="ADD",IF(NOT(ISBLANK(T110)),_xlfn.XLOOKUP(1,(ud_tcd_sign_subclass_lookup=T110)*(ud_tcd_sign_subclass_parentKey=S110),ud_tcd_sign_subclass[lookupKey],"ERROR"),""), "")</f>
        <v/>
      </c>
      <c r="W110" s="3" t="str">
        <f>IF($A110="ADD",IF(NOT(ISBLANK(V110)),_xlfn.XLOOKUP(1,(ud_tcd_sign_type_ne_lookup=V110)*(ud_tcd_sign_type_ne_parentKey=T110),ud_tcd_sign_type_ne[lookupKey],"ERROR"),""), "")</f>
        <v/>
      </c>
      <c r="Y110" s="3" t="str">
        <f>IF($A110="ADD",IF(NOT(ISBLANK(X110)),_xlfn.XLOOKUP(X110,ud_non_tcd_sign_type[lookupValue],ud_non_tcd_sign_type[lookupKey],"ERROR"),""), "")</f>
        <v/>
      </c>
      <c r="AE110" s="3" t="str">
        <f>IF($A110="ADD",IF(NOT(ISBLANK(AD110)),_xlfn.XLOOKUP(AD110,ud_sign_background_colour[lookupValue],ud_sign_background_colour[lookupKey],"ERROR"),""), "")</f>
        <v/>
      </c>
      <c r="AF110" s="8"/>
      <c r="AI110" s="3" t="str">
        <f>IF($A110="ADD",IF(NOT(ISBLANK(AH110)),_xlfn.XLOOKUP(AH110,ud_sign_connection_mode[lookupValue],ud_sign_connection_mode[lookupKey],"ERROR"),""), "")</f>
        <v/>
      </c>
      <c r="AJ110" s="4"/>
      <c r="AM110" s="3" t="str">
        <f>IF($A110="ADD",IF(NOT(ISBLANK(AL110)),_xlfn.XLOOKUP(AL110,indicating_dir[lookupValue],indicating_dir[lookupKey],"ERROR"),""), "")</f>
        <v/>
      </c>
      <c r="AO110" s="3" t="str">
        <f>IF($A110="ADD",IF(NOT(ISBLANK(AN110)),_xlfn.XLOOKUP(AN110,frame[lookupValue],frame[lookupKey],"ERROR"),""), "")</f>
        <v/>
      </c>
      <c r="AQ110" s="3" t="str">
        <f>IF($A110="ADD",IF(NOT(ISBLANK(AP110)),_xlfn.XLOOKUP(AP110,sign_substrate[lookupValue],sign_substrate[lookupKey],"ERROR"),""), "")</f>
        <v/>
      </c>
      <c r="AS110" s="3" t="str">
        <f>IF($A110="ADD",IF(NOT(ISBLANK(AR110)),_xlfn.XLOOKUP(AR110,sign_material[lookupValue],sign_material[lookupKey],"ERROR"),""), "")</f>
        <v/>
      </c>
      <c r="AT110" s="3" t="str">
        <f t="shared" si="10"/>
        <v/>
      </c>
      <c r="AV110" s="3" t="str">
        <f>IF($A110="ADD",IF(NOT(ISBLANK(AU110)),_xlfn.XLOOKUP(AU110,sign_material[lookupValue],sign_material[lookupKey],"ERROR"),""), "")</f>
        <v/>
      </c>
      <c r="AX110" s="3" t="str">
        <f>IF($A110="ADD",IF(NOT(ISBLANK(AW110)),_xlfn.XLOOKUP(AW110,sign_colour[lookupValue],sign_colour[lookupKey],"ERROR"),""), "")</f>
        <v/>
      </c>
      <c r="AY110" s="7"/>
      <c r="AZ110" s="4" t="str">
        <f t="shared" ca="1" si="11"/>
        <v/>
      </c>
      <c r="BA110" s="4"/>
      <c r="BB110" s="3" t="str">
        <f t="shared" si="12"/>
        <v/>
      </c>
      <c r="BC110" s="3" t="str">
        <f>IF($A110="","",IF((AND($A110="ADD",OR(BB110="",BB110="In Use"))),"5",(_xlfn.XLOOKUP(BB110,ud_asset_status[lookupValue],ud_asset_status[lookupKey],""))))</f>
        <v/>
      </c>
      <c r="BE110" s="3" t="str">
        <f>IF($A110="ADD",IF(NOT(ISBLANK(BD110)),_xlfn.XLOOKUP(BD110,ud_replacement_status[lookupValue],ud_replacement_status[lookupKey],"ERROR"),""), "")</f>
        <v/>
      </c>
      <c r="BF110" s="7"/>
      <c r="BH110" s="3" t="str">
        <f>IF($A110="ADD",IF(NOT(ISBLANK(BG110)),_xlfn.XLOOKUP(BG110,ar_replace_reason[lookupValue],ar_replace_reason[lookupKey],"ERROR"),""), "")</f>
        <v/>
      </c>
      <c r="BI110" s="3" t="str">
        <f t="shared" si="13"/>
        <v/>
      </c>
      <c r="BJ110" s="3" t="str">
        <f>IF($A110="","",IF((AND($A110="ADD",OR(BI110="",BI110="Queenstown-Lakes District Council"))),"70",(_xlfn.XLOOKUP(BI110,ud_organisation_owner[lookupValue],ud_organisation_owner[lookupKey],""))))</f>
        <v/>
      </c>
      <c r="BK110" s="3" t="str">
        <f t="shared" si="14"/>
        <v/>
      </c>
      <c r="BL110" s="3" t="str">
        <f>IF($A110="","",IF((AND($A110="ADD",OR(BK110="",BK110="Queenstown-Lakes District Council"))),"70",(_xlfn.XLOOKUP(BK110,ud_organisation_owner[lookupValue],ud_organisation_owner[lookupKey],""))))</f>
        <v/>
      </c>
      <c r="BM110" s="3" t="str">
        <f t="shared" si="15"/>
        <v/>
      </c>
      <c r="BN110" s="3" t="str">
        <f>IF($A110="","",IF((AND($A110="ADD",OR(BM110="",BM110="Local Authority"))),"17",(_xlfn.XLOOKUP(BM110,ud_sub_organisation[lookupValue],ud_sub_organisation[lookupKey],""))))</f>
        <v/>
      </c>
      <c r="BP110" s="3" t="str">
        <f>IF($A110="ADD",IF(NOT(ISBLANK(BO110)),_xlfn.XLOOKUP(BO110,ud_maintenance_organisation[lookupValue],ud_maintenance_organisation[lookupKey],"ERROR"),""), "")</f>
        <v/>
      </c>
      <c r="BQ110" s="3" t="str">
        <f t="shared" si="16"/>
        <v/>
      </c>
      <c r="BR110" s="3" t="str">
        <f>IF($A110="","",IF((AND($A110="ADD",OR(BQ110="",BQ110="Vested Assets"))),"12",(_xlfn.XLOOKUP(BQ110,ud_work_category[lookupValue],ud_work_category[lookupKey],""))))</f>
        <v/>
      </c>
      <c r="BS110" s="8"/>
      <c r="BT110" s="2" t="str">
        <f t="shared" si="17"/>
        <v/>
      </c>
      <c r="BU110" s="3" t="str">
        <f t="shared" si="18"/>
        <v/>
      </c>
      <c r="BV110" s="3" t="str">
        <f>IF($A110="","",IF((AND($A110="ADD",OR(BU110="",BU110="Excellent"))),"1",(_xlfn.XLOOKUP(BU110,condition[lookupValue],condition[lookupKey],""))))</f>
        <v/>
      </c>
      <c r="BW110" s="7" t="str">
        <f t="shared" si="19"/>
        <v/>
      </c>
      <c r="BX110" s="9"/>
    </row>
    <row r="111" spans="2:76" x14ac:dyDescent="0.25">
      <c r="B111" s="4"/>
      <c r="D111" s="3" t="str">
        <f>IF($A111="ADD",IF(NOT(ISBLANK(C111)),_xlfn.XLOOKUP(C111,ud_amds_table_list[lookupValue],ud_amds_table_list[lookupKey],"ERROR"),""), "")</f>
        <v/>
      </c>
      <c r="G111" s="3" t="str">
        <f>IF($A111="ADD",IF(NOT(ISBLANK(F111)),_xlfn.XLOOKUP(F111,roadnames[lookupValue],roadnames[lookupKey],"ERROR"),""), "")</f>
        <v/>
      </c>
      <c r="H111" s="5"/>
      <c r="I111" s="5"/>
      <c r="J111" s="6"/>
      <c r="L111" s="3" t="str">
        <f>IF($A111="ADD",IF(NOT(ISBLANK(K111)),_xlfn.XLOOKUP(K111,side[lookupValue],side[lookupKey],"ERROR"),""), "")</f>
        <v/>
      </c>
      <c r="M111" s="4"/>
      <c r="N111" s="4"/>
      <c r="O111" s="4"/>
      <c r="S111" s="3" t="str">
        <f>IF($A111="ADD",IF(NOT(ISBLANK(R111)),_xlfn.XLOOKUP(R111,ud_tcd_sign_class[lookupValue],ud_tcd_sign_class[lookupKey],"ERROR"),""), "")</f>
        <v/>
      </c>
      <c r="U111" s="3" t="str">
        <f>IF($A111="ADD",IF(NOT(ISBLANK(T111)),_xlfn.XLOOKUP(1,(ud_tcd_sign_subclass_lookup=T111)*(ud_tcd_sign_subclass_parentKey=S111),ud_tcd_sign_subclass[lookupKey],"ERROR"),""), "")</f>
        <v/>
      </c>
      <c r="W111" s="3" t="str">
        <f>IF($A111="ADD",IF(NOT(ISBLANK(V111)),_xlfn.XLOOKUP(1,(ud_tcd_sign_type_ne_lookup=V111)*(ud_tcd_sign_type_ne_parentKey=T111),ud_tcd_sign_type_ne[lookupKey],"ERROR"),""), "")</f>
        <v/>
      </c>
      <c r="Y111" s="3" t="str">
        <f>IF($A111="ADD",IF(NOT(ISBLANK(X111)),_xlfn.XLOOKUP(X111,ud_non_tcd_sign_type[lookupValue],ud_non_tcd_sign_type[lookupKey],"ERROR"),""), "")</f>
        <v/>
      </c>
      <c r="AE111" s="3" t="str">
        <f>IF($A111="ADD",IF(NOT(ISBLANK(AD111)),_xlfn.XLOOKUP(AD111,ud_sign_background_colour[lookupValue],ud_sign_background_colour[lookupKey],"ERROR"),""), "")</f>
        <v/>
      </c>
      <c r="AF111" s="8"/>
      <c r="AI111" s="3" t="str">
        <f>IF($A111="ADD",IF(NOT(ISBLANK(AH111)),_xlfn.XLOOKUP(AH111,ud_sign_connection_mode[lookupValue],ud_sign_connection_mode[lookupKey],"ERROR"),""), "")</f>
        <v/>
      </c>
      <c r="AJ111" s="4"/>
      <c r="AM111" s="3" t="str">
        <f>IF($A111="ADD",IF(NOT(ISBLANK(AL111)),_xlfn.XLOOKUP(AL111,indicating_dir[lookupValue],indicating_dir[lookupKey],"ERROR"),""), "")</f>
        <v/>
      </c>
      <c r="AO111" s="3" t="str">
        <f>IF($A111="ADD",IF(NOT(ISBLANK(AN111)),_xlfn.XLOOKUP(AN111,frame[lookupValue],frame[lookupKey],"ERROR"),""), "")</f>
        <v/>
      </c>
      <c r="AQ111" s="3" t="str">
        <f>IF($A111="ADD",IF(NOT(ISBLANK(AP111)),_xlfn.XLOOKUP(AP111,sign_substrate[lookupValue],sign_substrate[lookupKey],"ERROR"),""), "")</f>
        <v/>
      </c>
      <c r="AS111" s="3" t="str">
        <f>IF($A111="ADD",IF(NOT(ISBLANK(AR111)),_xlfn.XLOOKUP(AR111,sign_material[lookupValue],sign_material[lookupKey],"ERROR"),""), "")</f>
        <v/>
      </c>
      <c r="AT111" s="3" t="str">
        <f t="shared" si="10"/>
        <v/>
      </c>
      <c r="AV111" s="3" t="str">
        <f>IF($A111="ADD",IF(NOT(ISBLANK(AU111)),_xlfn.XLOOKUP(AU111,sign_material[lookupValue],sign_material[lookupKey],"ERROR"),""), "")</f>
        <v/>
      </c>
      <c r="AX111" s="3" t="str">
        <f>IF($A111="ADD",IF(NOT(ISBLANK(AW111)),_xlfn.XLOOKUP(AW111,sign_colour[lookupValue],sign_colour[lookupKey],"ERROR"),""), "")</f>
        <v/>
      </c>
      <c r="AY111" s="7"/>
      <c r="AZ111" s="4" t="str">
        <f t="shared" ca="1" si="11"/>
        <v/>
      </c>
      <c r="BA111" s="4"/>
      <c r="BB111" s="3" t="str">
        <f t="shared" si="12"/>
        <v/>
      </c>
      <c r="BC111" s="3" t="str">
        <f>IF($A111="","",IF((AND($A111="ADD",OR(BB111="",BB111="In Use"))),"5",(_xlfn.XLOOKUP(BB111,ud_asset_status[lookupValue],ud_asset_status[lookupKey],""))))</f>
        <v/>
      </c>
      <c r="BE111" s="3" t="str">
        <f>IF($A111="ADD",IF(NOT(ISBLANK(BD111)),_xlfn.XLOOKUP(BD111,ud_replacement_status[lookupValue],ud_replacement_status[lookupKey],"ERROR"),""), "")</f>
        <v/>
      </c>
      <c r="BF111" s="7"/>
      <c r="BH111" s="3" t="str">
        <f>IF($A111="ADD",IF(NOT(ISBLANK(BG111)),_xlfn.XLOOKUP(BG111,ar_replace_reason[lookupValue],ar_replace_reason[lookupKey],"ERROR"),""), "")</f>
        <v/>
      </c>
      <c r="BI111" s="3" t="str">
        <f t="shared" si="13"/>
        <v/>
      </c>
      <c r="BJ111" s="3" t="str">
        <f>IF($A111="","",IF((AND($A111="ADD",OR(BI111="",BI111="Queenstown-Lakes District Council"))),"70",(_xlfn.XLOOKUP(BI111,ud_organisation_owner[lookupValue],ud_organisation_owner[lookupKey],""))))</f>
        <v/>
      </c>
      <c r="BK111" s="3" t="str">
        <f t="shared" si="14"/>
        <v/>
      </c>
      <c r="BL111" s="3" t="str">
        <f>IF($A111="","",IF((AND($A111="ADD",OR(BK111="",BK111="Queenstown-Lakes District Council"))),"70",(_xlfn.XLOOKUP(BK111,ud_organisation_owner[lookupValue],ud_organisation_owner[lookupKey],""))))</f>
        <v/>
      </c>
      <c r="BM111" s="3" t="str">
        <f t="shared" si="15"/>
        <v/>
      </c>
      <c r="BN111" s="3" t="str">
        <f>IF($A111="","",IF((AND($A111="ADD",OR(BM111="",BM111="Local Authority"))),"17",(_xlfn.XLOOKUP(BM111,ud_sub_organisation[lookupValue],ud_sub_organisation[lookupKey],""))))</f>
        <v/>
      </c>
      <c r="BP111" s="3" t="str">
        <f>IF($A111="ADD",IF(NOT(ISBLANK(BO111)),_xlfn.XLOOKUP(BO111,ud_maintenance_organisation[lookupValue],ud_maintenance_organisation[lookupKey],"ERROR"),""), "")</f>
        <v/>
      </c>
      <c r="BQ111" s="3" t="str">
        <f t="shared" si="16"/>
        <v/>
      </c>
      <c r="BR111" s="3" t="str">
        <f>IF($A111="","",IF((AND($A111="ADD",OR(BQ111="",BQ111="Vested Assets"))),"12",(_xlfn.XLOOKUP(BQ111,ud_work_category[lookupValue],ud_work_category[lookupKey],""))))</f>
        <v/>
      </c>
      <c r="BS111" s="8"/>
      <c r="BT111" s="2" t="str">
        <f t="shared" si="17"/>
        <v/>
      </c>
      <c r="BU111" s="3" t="str">
        <f t="shared" si="18"/>
        <v/>
      </c>
      <c r="BV111" s="3" t="str">
        <f>IF($A111="","",IF((AND($A111="ADD",OR(BU111="",BU111="Excellent"))),"1",(_xlfn.XLOOKUP(BU111,condition[lookupValue],condition[lookupKey],""))))</f>
        <v/>
      </c>
      <c r="BW111" s="7" t="str">
        <f t="shared" si="19"/>
        <v/>
      </c>
      <c r="BX111" s="9"/>
    </row>
    <row r="112" spans="2:76" x14ac:dyDescent="0.25">
      <c r="B112" s="4"/>
      <c r="D112" s="3" t="str">
        <f>IF($A112="ADD",IF(NOT(ISBLANK(C112)),_xlfn.XLOOKUP(C112,ud_amds_table_list[lookupValue],ud_amds_table_list[lookupKey],"ERROR"),""), "")</f>
        <v/>
      </c>
      <c r="G112" s="3" t="str">
        <f>IF($A112="ADD",IF(NOT(ISBLANK(F112)),_xlfn.XLOOKUP(F112,roadnames[lookupValue],roadnames[lookupKey],"ERROR"),""), "")</f>
        <v/>
      </c>
      <c r="H112" s="5"/>
      <c r="I112" s="5"/>
      <c r="J112" s="6"/>
      <c r="L112" s="3" t="str">
        <f>IF($A112="ADD",IF(NOT(ISBLANK(K112)),_xlfn.XLOOKUP(K112,side[lookupValue],side[lookupKey],"ERROR"),""), "")</f>
        <v/>
      </c>
      <c r="M112" s="4"/>
      <c r="N112" s="4"/>
      <c r="O112" s="4"/>
      <c r="S112" s="3" t="str">
        <f>IF($A112="ADD",IF(NOT(ISBLANK(R112)),_xlfn.XLOOKUP(R112,ud_tcd_sign_class[lookupValue],ud_tcd_sign_class[lookupKey],"ERROR"),""), "")</f>
        <v/>
      </c>
      <c r="U112" s="3" t="str">
        <f>IF($A112="ADD",IF(NOT(ISBLANK(T112)),_xlfn.XLOOKUP(1,(ud_tcd_sign_subclass_lookup=T112)*(ud_tcd_sign_subclass_parentKey=S112),ud_tcd_sign_subclass[lookupKey],"ERROR"),""), "")</f>
        <v/>
      </c>
      <c r="W112" s="3" t="str">
        <f>IF($A112="ADD",IF(NOT(ISBLANK(V112)),_xlfn.XLOOKUP(1,(ud_tcd_sign_type_ne_lookup=V112)*(ud_tcd_sign_type_ne_parentKey=T112),ud_tcd_sign_type_ne[lookupKey],"ERROR"),""), "")</f>
        <v/>
      </c>
      <c r="Y112" s="3" t="str">
        <f>IF($A112="ADD",IF(NOT(ISBLANK(X112)),_xlfn.XLOOKUP(X112,ud_non_tcd_sign_type[lookupValue],ud_non_tcd_sign_type[lookupKey],"ERROR"),""), "")</f>
        <v/>
      </c>
      <c r="AE112" s="3" t="str">
        <f>IF($A112="ADD",IF(NOT(ISBLANK(AD112)),_xlfn.XLOOKUP(AD112,ud_sign_background_colour[lookupValue],ud_sign_background_colour[lookupKey],"ERROR"),""), "")</f>
        <v/>
      </c>
      <c r="AF112" s="8"/>
      <c r="AI112" s="3" t="str">
        <f>IF($A112="ADD",IF(NOT(ISBLANK(AH112)),_xlfn.XLOOKUP(AH112,ud_sign_connection_mode[lookupValue],ud_sign_connection_mode[lookupKey],"ERROR"),""), "")</f>
        <v/>
      </c>
      <c r="AJ112" s="4"/>
      <c r="AM112" s="3" t="str">
        <f>IF($A112="ADD",IF(NOT(ISBLANK(AL112)),_xlfn.XLOOKUP(AL112,indicating_dir[lookupValue],indicating_dir[lookupKey],"ERROR"),""), "")</f>
        <v/>
      </c>
      <c r="AO112" s="3" t="str">
        <f>IF($A112="ADD",IF(NOT(ISBLANK(AN112)),_xlfn.XLOOKUP(AN112,frame[lookupValue],frame[lookupKey],"ERROR"),""), "")</f>
        <v/>
      </c>
      <c r="AQ112" s="3" t="str">
        <f>IF($A112="ADD",IF(NOT(ISBLANK(AP112)),_xlfn.XLOOKUP(AP112,sign_substrate[lookupValue],sign_substrate[lookupKey],"ERROR"),""), "")</f>
        <v/>
      </c>
      <c r="AS112" s="3" t="str">
        <f>IF($A112="ADD",IF(NOT(ISBLANK(AR112)),_xlfn.XLOOKUP(AR112,sign_material[lookupValue],sign_material[lookupKey],"ERROR"),""), "")</f>
        <v/>
      </c>
      <c r="AT112" s="3" t="str">
        <f t="shared" si="10"/>
        <v/>
      </c>
      <c r="AV112" s="3" t="str">
        <f>IF($A112="ADD",IF(NOT(ISBLANK(AU112)),_xlfn.XLOOKUP(AU112,sign_material[lookupValue],sign_material[lookupKey],"ERROR"),""), "")</f>
        <v/>
      </c>
      <c r="AX112" s="3" t="str">
        <f>IF($A112="ADD",IF(NOT(ISBLANK(AW112)),_xlfn.XLOOKUP(AW112,sign_colour[lookupValue],sign_colour[lookupKey],"ERROR"),""), "")</f>
        <v/>
      </c>
      <c r="AY112" s="7"/>
      <c r="AZ112" s="4" t="str">
        <f t="shared" ca="1" si="11"/>
        <v/>
      </c>
      <c r="BA112" s="4"/>
      <c r="BB112" s="3" t="str">
        <f t="shared" si="12"/>
        <v/>
      </c>
      <c r="BC112" s="3" t="str">
        <f>IF($A112="","",IF((AND($A112="ADD",OR(BB112="",BB112="In Use"))),"5",(_xlfn.XLOOKUP(BB112,ud_asset_status[lookupValue],ud_asset_status[lookupKey],""))))</f>
        <v/>
      </c>
      <c r="BE112" s="3" t="str">
        <f>IF($A112="ADD",IF(NOT(ISBLANK(BD112)),_xlfn.XLOOKUP(BD112,ud_replacement_status[lookupValue],ud_replacement_status[lookupKey],"ERROR"),""), "")</f>
        <v/>
      </c>
      <c r="BF112" s="7"/>
      <c r="BH112" s="3" t="str">
        <f>IF($A112="ADD",IF(NOT(ISBLANK(BG112)),_xlfn.XLOOKUP(BG112,ar_replace_reason[lookupValue],ar_replace_reason[lookupKey],"ERROR"),""), "")</f>
        <v/>
      </c>
      <c r="BI112" s="3" t="str">
        <f t="shared" si="13"/>
        <v/>
      </c>
      <c r="BJ112" s="3" t="str">
        <f>IF($A112="","",IF((AND($A112="ADD",OR(BI112="",BI112="Queenstown-Lakes District Council"))),"70",(_xlfn.XLOOKUP(BI112,ud_organisation_owner[lookupValue],ud_organisation_owner[lookupKey],""))))</f>
        <v/>
      </c>
      <c r="BK112" s="3" t="str">
        <f t="shared" si="14"/>
        <v/>
      </c>
      <c r="BL112" s="3" t="str">
        <f>IF($A112="","",IF((AND($A112="ADD",OR(BK112="",BK112="Queenstown-Lakes District Council"))),"70",(_xlfn.XLOOKUP(BK112,ud_organisation_owner[lookupValue],ud_organisation_owner[lookupKey],""))))</f>
        <v/>
      </c>
      <c r="BM112" s="3" t="str">
        <f t="shared" si="15"/>
        <v/>
      </c>
      <c r="BN112" s="3" t="str">
        <f>IF($A112="","",IF((AND($A112="ADD",OR(BM112="",BM112="Local Authority"))),"17",(_xlfn.XLOOKUP(BM112,ud_sub_organisation[lookupValue],ud_sub_organisation[lookupKey],""))))</f>
        <v/>
      </c>
      <c r="BP112" s="3" t="str">
        <f>IF($A112="ADD",IF(NOT(ISBLANK(BO112)),_xlfn.XLOOKUP(BO112,ud_maintenance_organisation[lookupValue],ud_maintenance_organisation[lookupKey],"ERROR"),""), "")</f>
        <v/>
      </c>
      <c r="BQ112" s="3" t="str">
        <f t="shared" si="16"/>
        <v/>
      </c>
      <c r="BR112" s="3" t="str">
        <f>IF($A112="","",IF((AND($A112="ADD",OR(BQ112="",BQ112="Vested Assets"))),"12",(_xlfn.XLOOKUP(BQ112,ud_work_category[lookupValue],ud_work_category[lookupKey],""))))</f>
        <v/>
      </c>
      <c r="BS112" s="8"/>
      <c r="BT112" s="2" t="str">
        <f t="shared" si="17"/>
        <v/>
      </c>
      <c r="BU112" s="3" t="str">
        <f t="shared" si="18"/>
        <v/>
      </c>
      <c r="BV112" s="3" t="str">
        <f>IF($A112="","",IF((AND($A112="ADD",OR(BU112="",BU112="Excellent"))),"1",(_xlfn.XLOOKUP(BU112,condition[lookupValue],condition[lookupKey],""))))</f>
        <v/>
      </c>
      <c r="BW112" s="7" t="str">
        <f t="shared" si="19"/>
        <v/>
      </c>
      <c r="BX112" s="9"/>
    </row>
    <row r="113" spans="2:76" x14ac:dyDescent="0.25">
      <c r="B113" s="4"/>
      <c r="D113" s="3" t="str">
        <f>IF($A113="ADD",IF(NOT(ISBLANK(C113)),_xlfn.XLOOKUP(C113,ud_amds_table_list[lookupValue],ud_amds_table_list[lookupKey],"ERROR"),""), "")</f>
        <v/>
      </c>
      <c r="G113" s="3" t="str">
        <f>IF($A113="ADD",IF(NOT(ISBLANK(F113)),_xlfn.XLOOKUP(F113,roadnames[lookupValue],roadnames[lookupKey],"ERROR"),""), "")</f>
        <v/>
      </c>
      <c r="H113" s="5"/>
      <c r="I113" s="5"/>
      <c r="J113" s="6"/>
      <c r="L113" s="3" t="str">
        <f>IF($A113="ADD",IF(NOT(ISBLANK(K113)),_xlfn.XLOOKUP(K113,side[lookupValue],side[lookupKey],"ERROR"),""), "")</f>
        <v/>
      </c>
      <c r="M113" s="4"/>
      <c r="N113" s="4"/>
      <c r="O113" s="4"/>
      <c r="S113" s="3" t="str">
        <f>IF($A113="ADD",IF(NOT(ISBLANK(R113)),_xlfn.XLOOKUP(R113,ud_tcd_sign_class[lookupValue],ud_tcd_sign_class[lookupKey],"ERROR"),""), "")</f>
        <v/>
      </c>
      <c r="U113" s="3" t="str">
        <f>IF($A113="ADD",IF(NOT(ISBLANK(T113)),_xlfn.XLOOKUP(1,(ud_tcd_sign_subclass_lookup=T113)*(ud_tcd_sign_subclass_parentKey=S113),ud_tcd_sign_subclass[lookupKey],"ERROR"),""), "")</f>
        <v/>
      </c>
      <c r="W113" s="3" t="str">
        <f>IF($A113="ADD",IF(NOT(ISBLANK(V113)),_xlfn.XLOOKUP(1,(ud_tcd_sign_type_ne_lookup=V113)*(ud_tcd_sign_type_ne_parentKey=T113),ud_tcd_sign_type_ne[lookupKey],"ERROR"),""), "")</f>
        <v/>
      </c>
      <c r="Y113" s="3" t="str">
        <f>IF($A113="ADD",IF(NOT(ISBLANK(X113)),_xlfn.XLOOKUP(X113,ud_non_tcd_sign_type[lookupValue],ud_non_tcd_sign_type[lookupKey],"ERROR"),""), "")</f>
        <v/>
      </c>
      <c r="AE113" s="3" t="str">
        <f>IF($A113="ADD",IF(NOT(ISBLANK(AD113)),_xlfn.XLOOKUP(AD113,ud_sign_background_colour[lookupValue],ud_sign_background_colour[lookupKey],"ERROR"),""), "")</f>
        <v/>
      </c>
      <c r="AF113" s="8"/>
      <c r="AI113" s="3" t="str">
        <f>IF($A113="ADD",IF(NOT(ISBLANK(AH113)),_xlfn.XLOOKUP(AH113,ud_sign_connection_mode[lookupValue],ud_sign_connection_mode[lookupKey],"ERROR"),""), "")</f>
        <v/>
      </c>
      <c r="AJ113" s="4"/>
      <c r="AM113" s="3" t="str">
        <f>IF($A113="ADD",IF(NOT(ISBLANK(AL113)),_xlfn.XLOOKUP(AL113,indicating_dir[lookupValue],indicating_dir[lookupKey],"ERROR"),""), "")</f>
        <v/>
      </c>
      <c r="AO113" s="3" t="str">
        <f>IF($A113="ADD",IF(NOT(ISBLANK(AN113)),_xlfn.XLOOKUP(AN113,frame[lookupValue],frame[lookupKey],"ERROR"),""), "")</f>
        <v/>
      </c>
      <c r="AQ113" s="3" t="str">
        <f>IF($A113="ADD",IF(NOT(ISBLANK(AP113)),_xlfn.XLOOKUP(AP113,sign_substrate[lookupValue],sign_substrate[lookupKey],"ERROR"),""), "")</f>
        <v/>
      </c>
      <c r="AS113" s="3" t="str">
        <f>IF($A113="ADD",IF(NOT(ISBLANK(AR113)),_xlfn.XLOOKUP(AR113,sign_material[lookupValue],sign_material[lookupKey],"ERROR"),""), "")</f>
        <v/>
      </c>
      <c r="AT113" s="3" t="str">
        <f t="shared" si="10"/>
        <v/>
      </c>
      <c r="AV113" s="3" t="str">
        <f>IF($A113="ADD",IF(NOT(ISBLANK(AU113)),_xlfn.XLOOKUP(AU113,sign_material[lookupValue],sign_material[lookupKey],"ERROR"),""), "")</f>
        <v/>
      </c>
      <c r="AX113" s="3" t="str">
        <f>IF($A113="ADD",IF(NOT(ISBLANK(AW113)),_xlfn.XLOOKUP(AW113,sign_colour[lookupValue],sign_colour[lookupKey],"ERROR"),""), "")</f>
        <v/>
      </c>
      <c r="AY113" s="7"/>
      <c r="AZ113" s="4" t="str">
        <f t="shared" ca="1" si="11"/>
        <v/>
      </c>
      <c r="BA113" s="4"/>
      <c r="BB113" s="3" t="str">
        <f t="shared" si="12"/>
        <v/>
      </c>
      <c r="BC113" s="3" t="str">
        <f>IF($A113="","",IF((AND($A113="ADD",OR(BB113="",BB113="In Use"))),"5",(_xlfn.XLOOKUP(BB113,ud_asset_status[lookupValue],ud_asset_status[lookupKey],""))))</f>
        <v/>
      </c>
      <c r="BE113" s="3" t="str">
        <f>IF($A113="ADD",IF(NOT(ISBLANK(BD113)),_xlfn.XLOOKUP(BD113,ud_replacement_status[lookupValue],ud_replacement_status[lookupKey],"ERROR"),""), "")</f>
        <v/>
      </c>
      <c r="BF113" s="7"/>
      <c r="BH113" s="3" t="str">
        <f>IF($A113="ADD",IF(NOT(ISBLANK(BG113)),_xlfn.XLOOKUP(BG113,ar_replace_reason[lookupValue],ar_replace_reason[lookupKey],"ERROR"),""), "")</f>
        <v/>
      </c>
      <c r="BI113" s="3" t="str">
        <f t="shared" si="13"/>
        <v/>
      </c>
      <c r="BJ113" s="3" t="str">
        <f>IF($A113="","",IF((AND($A113="ADD",OR(BI113="",BI113="Queenstown-Lakes District Council"))),"70",(_xlfn.XLOOKUP(BI113,ud_organisation_owner[lookupValue],ud_organisation_owner[lookupKey],""))))</f>
        <v/>
      </c>
      <c r="BK113" s="3" t="str">
        <f t="shared" si="14"/>
        <v/>
      </c>
      <c r="BL113" s="3" t="str">
        <f>IF($A113="","",IF((AND($A113="ADD",OR(BK113="",BK113="Queenstown-Lakes District Council"))),"70",(_xlfn.XLOOKUP(BK113,ud_organisation_owner[lookupValue],ud_organisation_owner[lookupKey],""))))</f>
        <v/>
      </c>
      <c r="BM113" s="3" t="str">
        <f t="shared" si="15"/>
        <v/>
      </c>
      <c r="BN113" s="3" t="str">
        <f>IF($A113="","",IF((AND($A113="ADD",OR(BM113="",BM113="Local Authority"))),"17",(_xlfn.XLOOKUP(BM113,ud_sub_organisation[lookupValue],ud_sub_organisation[lookupKey],""))))</f>
        <v/>
      </c>
      <c r="BP113" s="3" t="str">
        <f>IF($A113="ADD",IF(NOT(ISBLANK(BO113)),_xlfn.XLOOKUP(BO113,ud_maintenance_organisation[lookupValue],ud_maintenance_organisation[lookupKey],"ERROR"),""), "")</f>
        <v/>
      </c>
      <c r="BQ113" s="3" t="str">
        <f t="shared" si="16"/>
        <v/>
      </c>
      <c r="BR113" s="3" t="str">
        <f>IF($A113="","",IF((AND($A113="ADD",OR(BQ113="",BQ113="Vested Assets"))),"12",(_xlfn.XLOOKUP(BQ113,ud_work_category[lookupValue],ud_work_category[lookupKey],""))))</f>
        <v/>
      </c>
      <c r="BS113" s="8"/>
      <c r="BT113" s="2" t="str">
        <f t="shared" si="17"/>
        <v/>
      </c>
      <c r="BU113" s="3" t="str">
        <f t="shared" si="18"/>
        <v/>
      </c>
      <c r="BV113" s="3" t="str">
        <f>IF($A113="","",IF((AND($A113="ADD",OR(BU113="",BU113="Excellent"))),"1",(_xlfn.XLOOKUP(BU113,condition[lookupValue],condition[lookupKey],""))))</f>
        <v/>
      </c>
      <c r="BW113" s="7" t="str">
        <f t="shared" si="19"/>
        <v/>
      </c>
      <c r="BX113" s="9"/>
    </row>
    <row r="114" spans="2:76" x14ac:dyDescent="0.25">
      <c r="B114" s="4"/>
      <c r="D114" s="3" t="str">
        <f>IF($A114="ADD",IF(NOT(ISBLANK(C114)),_xlfn.XLOOKUP(C114,ud_amds_table_list[lookupValue],ud_amds_table_list[lookupKey],"ERROR"),""), "")</f>
        <v/>
      </c>
      <c r="G114" s="3" t="str">
        <f>IF($A114="ADD",IF(NOT(ISBLANK(F114)),_xlfn.XLOOKUP(F114,roadnames[lookupValue],roadnames[lookupKey],"ERROR"),""), "")</f>
        <v/>
      </c>
      <c r="H114" s="5"/>
      <c r="I114" s="5"/>
      <c r="J114" s="6"/>
      <c r="L114" s="3" t="str">
        <f>IF($A114="ADD",IF(NOT(ISBLANK(K114)),_xlfn.XLOOKUP(K114,side[lookupValue],side[lookupKey],"ERROR"),""), "")</f>
        <v/>
      </c>
      <c r="M114" s="4"/>
      <c r="N114" s="4"/>
      <c r="O114" s="4"/>
      <c r="S114" s="3" t="str">
        <f>IF($A114="ADD",IF(NOT(ISBLANK(R114)),_xlfn.XLOOKUP(R114,ud_tcd_sign_class[lookupValue],ud_tcd_sign_class[lookupKey],"ERROR"),""), "")</f>
        <v/>
      </c>
      <c r="U114" s="3" t="str">
        <f>IF($A114="ADD",IF(NOT(ISBLANK(T114)),_xlfn.XLOOKUP(1,(ud_tcd_sign_subclass_lookup=T114)*(ud_tcd_sign_subclass_parentKey=S114),ud_tcd_sign_subclass[lookupKey],"ERROR"),""), "")</f>
        <v/>
      </c>
      <c r="W114" s="3" t="str">
        <f>IF($A114="ADD",IF(NOT(ISBLANK(V114)),_xlfn.XLOOKUP(1,(ud_tcd_sign_type_ne_lookup=V114)*(ud_tcd_sign_type_ne_parentKey=T114),ud_tcd_sign_type_ne[lookupKey],"ERROR"),""), "")</f>
        <v/>
      </c>
      <c r="Y114" s="3" t="str">
        <f>IF($A114="ADD",IF(NOT(ISBLANK(X114)),_xlfn.XLOOKUP(X114,ud_non_tcd_sign_type[lookupValue],ud_non_tcd_sign_type[lookupKey],"ERROR"),""), "")</f>
        <v/>
      </c>
      <c r="AE114" s="3" t="str">
        <f>IF($A114="ADD",IF(NOT(ISBLANK(AD114)),_xlfn.XLOOKUP(AD114,ud_sign_background_colour[lookupValue],ud_sign_background_colour[lookupKey],"ERROR"),""), "")</f>
        <v/>
      </c>
      <c r="AF114" s="8"/>
      <c r="AI114" s="3" t="str">
        <f>IF($A114="ADD",IF(NOT(ISBLANK(AH114)),_xlfn.XLOOKUP(AH114,ud_sign_connection_mode[lookupValue],ud_sign_connection_mode[lookupKey],"ERROR"),""), "")</f>
        <v/>
      </c>
      <c r="AJ114" s="4"/>
      <c r="AM114" s="3" t="str">
        <f>IF($A114="ADD",IF(NOT(ISBLANK(AL114)),_xlfn.XLOOKUP(AL114,indicating_dir[lookupValue],indicating_dir[lookupKey],"ERROR"),""), "")</f>
        <v/>
      </c>
      <c r="AO114" s="3" t="str">
        <f>IF($A114="ADD",IF(NOT(ISBLANK(AN114)),_xlfn.XLOOKUP(AN114,frame[lookupValue],frame[lookupKey],"ERROR"),""), "")</f>
        <v/>
      </c>
      <c r="AQ114" s="3" t="str">
        <f>IF($A114="ADD",IF(NOT(ISBLANK(AP114)),_xlfn.XLOOKUP(AP114,sign_substrate[lookupValue],sign_substrate[lookupKey],"ERROR"),""), "")</f>
        <v/>
      </c>
      <c r="AS114" s="3" t="str">
        <f>IF($A114="ADD",IF(NOT(ISBLANK(AR114)),_xlfn.XLOOKUP(AR114,sign_material[lookupValue],sign_material[lookupKey],"ERROR"),""), "")</f>
        <v/>
      </c>
      <c r="AT114" s="3" t="str">
        <f t="shared" si="10"/>
        <v/>
      </c>
      <c r="AV114" s="3" t="str">
        <f>IF($A114="ADD",IF(NOT(ISBLANK(AU114)),_xlfn.XLOOKUP(AU114,sign_material[lookupValue],sign_material[lookupKey],"ERROR"),""), "")</f>
        <v/>
      </c>
      <c r="AX114" s="3" t="str">
        <f>IF($A114="ADD",IF(NOT(ISBLANK(AW114)),_xlfn.XLOOKUP(AW114,sign_colour[lookupValue],sign_colour[lookupKey],"ERROR"),""), "")</f>
        <v/>
      </c>
      <c r="AY114" s="7"/>
      <c r="AZ114" s="4" t="str">
        <f t="shared" ca="1" si="11"/>
        <v/>
      </c>
      <c r="BA114" s="4"/>
      <c r="BB114" s="3" t="str">
        <f t="shared" si="12"/>
        <v/>
      </c>
      <c r="BC114" s="3" t="str">
        <f>IF($A114="","",IF((AND($A114="ADD",OR(BB114="",BB114="In Use"))),"5",(_xlfn.XLOOKUP(BB114,ud_asset_status[lookupValue],ud_asset_status[lookupKey],""))))</f>
        <v/>
      </c>
      <c r="BE114" s="3" t="str">
        <f>IF($A114="ADD",IF(NOT(ISBLANK(BD114)),_xlfn.XLOOKUP(BD114,ud_replacement_status[lookupValue],ud_replacement_status[lookupKey],"ERROR"),""), "")</f>
        <v/>
      </c>
      <c r="BF114" s="7"/>
      <c r="BH114" s="3" t="str">
        <f>IF($A114="ADD",IF(NOT(ISBLANK(BG114)),_xlfn.XLOOKUP(BG114,ar_replace_reason[lookupValue],ar_replace_reason[lookupKey],"ERROR"),""), "")</f>
        <v/>
      </c>
      <c r="BI114" s="3" t="str">
        <f t="shared" si="13"/>
        <v/>
      </c>
      <c r="BJ114" s="3" t="str">
        <f>IF($A114="","",IF((AND($A114="ADD",OR(BI114="",BI114="Queenstown-Lakes District Council"))),"70",(_xlfn.XLOOKUP(BI114,ud_organisation_owner[lookupValue],ud_organisation_owner[lookupKey],""))))</f>
        <v/>
      </c>
      <c r="BK114" s="3" t="str">
        <f t="shared" si="14"/>
        <v/>
      </c>
      <c r="BL114" s="3" t="str">
        <f>IF($A114="","",IF((AND($A114="ADD",OR(BK114="",BK114="Queenstown-Lakes District Council"))),"70",(_xlfn.XLOOKUP(BK114,ud_organisation_owner[lookupValue],ud_organisation_owner[lookupKey],""))))</f>
        <v/>
      </c>
      <c r="BM114" s="3" t="str">
        <f t="shared" si="15"/>
        <v/>
      </c>
      <c r="BN114" s="3" t="str">
        <f>IF($A114="","",IF((AND($A114="ADD",OR(BM114="",BM114="Local Authority"))),"17",(_xlfn.XLOOKUP(BM114,ud_sub_organisation[lookupValue],ud_sub_organisation[lookupKey],""))))</f>
        <v/>
      </c>
      <c r="BP114" s="3" t="str">
        <f>IF($A114="ADD",IF(NOT(ISBLANK(BO114)),_xlfn.XLOOKUP(BO114,ud_maintenance_organisation[lookupValue],ud_maintenance_organisation[lookupKey],"ERROR"),""), "")</f>
        <v/>
      </c>
      <c r="BQ114" s="3" t="str">
        <f t="shared" si="16"/>
        <v/>
      </c>
      <c r="BR114" s="3" t="str">
        <f>IF($A114="","",IF((AND($A114="ADD",OR(BQ114="",BQ114="Vested Assets"))),"12",(_xlfn.XLOOKUP(BQ114,ud_work_category[lookupValue],ud_work_category[lookupKey],""))))</f>
        <v/>
      </c>
      <c r="BS114" s="8"/>
      <c r="BT114" s="2" t="str">
        <f t="shared" si="17"/>
        <v/>
      </c>
      <c r="BU114" s="3" t="str">
        <f t="shared" si="18"/>
        <v/>
      </c>
      <c r="BV114" s="3" t="str">
        <f>IF($A114="","",IF((AND($A114="ADD",OR(BU114="",BU114="Excellent"))),"1",(_xlfn.XLOOKUP(BU114,condition[lookupValue],condition[lookupKey],""))))</f>
        <v/>
      </c>
      <c r="BW114" s="7" t="str">
        <f t="shared" si="19"/>
        <v/>
      </c>
      <c r="BX114" s="9"/>
    </row>
    <row r="115" spans="2:76" x14ac:dyDescent="0.25">
      <c r="B115" s="4"/>
      <c r="D115" s="3" t="str">
        <f>IF($A115="ADD",IF(NOT(ISBLANK(C115)),_xlfn.XLOOKUP(C115,ud_amds_table_list[lookupValue],ud_amds_table_list[lookupKey],"ERROR"),""), "")</f>
        <v/>
      </c>
      <c r="G115" s="3" t="str">
        <f>IF($A115="ADD",IF(NOT(ISBLANK(F115)),_xlfn.XLOOKUP(F115,roadnames[lookupValue],roadnames[lookupKey],"ERROR"),""), "")</f>
        <v/>
      </c>
      <c r="H115" s="5"/>
      <c r="I115" s="5"/>
      <c r="J115" s="6"/>
      <c r="L115" s="3" t="str">
        <f>IF($A115="ADD",IF(NOT(ISBLANK(K115)),_xlfn.XLOOKUP(K115,side[lookupValue],side[lookupKey],"ERROR"),""), "")</f>
        <v/>
      </c>
      <c r="M115" s="4"/>
      <c r="N115" s="4"/>
      <c r="O115" s="4"/>
      <c r="S115" s="3" t="str">
        <f>IF($A115="ADD",IF(NOT(ISBLANK(R115)),_xlfn.XLOOKUP(R115,ud_tcd_sign_class[lookupValue],ud_tcd_sign_class[lookupKey],"ERROR"),""), "")</f>
        <v/>
      </c>
      <c r="U115" s="3" t="str">
        <f>IF($A115="ADD",IF(NOT(ISBLANK(T115)),_xlfn.XLOOKUP(1,(ud_tcd_sign_subclass_lookup=T115)*(ud_tcd_sign_subclass_parentKey=S115),ud_tcd_sign_subclass[lookupKey],"ERROR"),""), "")</f>
        <v/>
      </c>
      <c r="W115" s="3" t="str">
        <f>IF($A115="ADD",IF(NOT(ISBLANK(V115)),_xlfn.XLOOKUP(1,(ud_tcd_sign_type_ne_lookup=V115)*(ud_tcd_sign_type_ne_parentKey=T115),ud_tcd_sign_type_ne[lookupKey],"ERROR"),""), "")</f>
        <v/>
      </c>
      <c r="Y115" s="3" t="str">
        <f>IF($A115="ADD",IF(NOT(ISBLANK(X115)),_xlfn.XLOOKUP(X115,ud_non_tcd_sign_type[lookupValue],ud_non_tcd_sign_type[lookupKey],"ERROR"),""), "")</f>
        <v/>
      </c>
      <c r="AE115" s="3" t="str">
        <f>IF($A115="ADD",IF(NOT(ISBLANK(AD115)),_xlfn.XLOOKUP(AD115,ud_sign_background_colour[lookupValue],ud_sign_background_colour[lookupKey],"ERROR"),""), "")</f>
        <v/>
      </c>
      <c r="AF115" s="8"/>
      <c r="AI115" s="3" t="str">
        <f>IF($A115="ADD",IF(NOT(ISBLANK(AH115)),_xlfn.XLOOKUP(AH115,ud_sign_connection_mode[lookupValue],ud_sign_connection_mode[lookupKey],"ERROR"),""), "")</f>
        <v/>
      </c>
      <c r="AJ115" s="4"/>
      <c r="AM115" s="3" t="str">
        <f>IF($A115="ADD",IF(NOT(ISBLANK(AL115)),_xlfn.XLOOKUP(AL115,indicating_dir[lookupValue],indicating_dir[lookupKey],"ERROR"),""), "")</f>
        <v/>
      </c>
      <c r="AO115" s="3" t="str">
        <f>IF($A115="ADD",IF(NOT(ISBLANK(AN115)),_xlfn.XLOOKUP(AN115,frame[lookupValue],frame[lookupKey],"ERROR"),""), "")</f>
        <v/>
      </c>
      <c r="AQ115" s="3" t="str">
        <f>IF($A115="ADD",IF(NOT(ISBLANK(AP115)),_xlfn.XLOOKUP(AP115,sign_substrate[lookupValue],sign_substrate[lookupKey],"ERROR"),""), "")</f>
        <v/>
      </c>
      <c r="AS115" s="3" t="str">
        <f>IF($A115="ADD",IF(NOT(ISBLANK(AR115)),_xlfn.XLOOKUP(AR115,sign_material[lookupValue],sign_material[lookupKey],"ERROR"),""), "")</f>
        <v/>
      </c>
      <c r="AT115" s="3" t="str">
        <f t="shared" si="10"/>
        <v/>
      </c>
      <c r="AV115" s="3" t="str">
        <f>IF($A115="ADD",IF(NOT(ISBLANK(AU115)),_xlfn.XLOOKUP(AU115,sign_material[lookupValue],sign_material[lookupKey],"ERROR"),""), "")</f>
        <v/>
      </c>
      <c r="AX115" s="3" t="str">
        <f>IF($A115="ADD",IF(NOT(ISBLANK(AW115)),_xlfn.XLOOKUP(AW115,sign_colour[lookupValue],sign_colour[lookupKey],"ERROR"),""), "")</f>
        <v/>
      </c>
      <c r="AY115" s="7"/>
      <c r="AZ115" s="4" t="str">
        <f t="shared" ca="1" si="11"/>
        <v/>
      </c>
      <c r="BA115" s="4"/>
      <c r="BB115" s="3" t="str">
        <f t="shared" si="12"/>
        <v/>
      </c>
      <c r="BC115" s="3" t="str">
        <f>IF($A115="","",IF((AND($A115="ADD",OR(BB115="",BB115="In Use"))),"5",(_xlfn.XLOOKUP(BB115,ud_asset_status[lookupValue],ud_asset_status[lookupKey],""))))</f>
        <v/>
      </c>
      <c r="BE115" s="3" t="str">
        <f>IF($A115="ADD",IF(NOT(ISBLANK(BD115)),_xlfn.XLOOKUP(BD115,ud_replacement_status[lookupValue],ud_replacement_status[lookupKey],"ERROR"),""), "")</f>
        <v/>
      </c>
      <c r="BF115" s="7"/>
      <c r="BH115" s="3" t="str">
        <f>IF($A115="ADD",IF(NOT(ISBLANK(BG115)),_xlfn.XLOOKUP(BG115,ar_replace_reason[lookupValue],ar_replace_reason[lookupKey],"ERROR"),""), "")</f>
        <v/>
      </c>
      <c r="BI115" s="3" t="str">
        <f t="shared" si="13"/>
        <v/>
      </c>
      <c r="BJ115" s="3" t="str">
        <f>IF($A115="","",IF((AND($A115="ADD",OR(BI115="",BI115="Queenstown-Lakes District Council"))),"70",(_xlfn.XLOOKUP(BI115,ud_organisation_owner[lookupValue],ud_organisation_owner[lookupKey],""))))</f>
        <v/>
      </c>
      <c r="BK115" s="3" t="str">
        <f t="shared" si="14"/>
        <v/>
      </c>
      <c r="BL115" s="3" t="str">
        <f>IF($A115="","",IF((AND($A115="ADD",OR(BK115="",BK115="Queenstown-Lakes District Council"))),"70",(_xlfn.XLOOKUP(BK115,ud_organisation_owner[lookupValue],ud_organisation_owner[lookupKey],""))))</f>
        <v/>
      </c>
      <c r="BM115" s="3" t="str">
        <f t="shared" si="15"/>
        <v/>
      </c>
      <c r="BN115" s="3" t="str">
        <f>IF($A115="","",IF((AND($A115="ADD",OR(BM115="",BM115="Local Authority"))),"17",(_xlfn.XLOOKUP(BM115,ud_sub_organisation[lookupValue],ud_sub_organisation[lookupKey],""))))</f>
        <v/>
      </c>
      <c r="BP115" s="3" t="str">
        <f>IF($A115="ADD",IF(NOT(ISBLANK(BO115)),_xlfn.XLOOKUP(BO115,ud_maintenance_organisation[lookupValue],ud_maintenance_organisation[lookupKey],"ERROR"),""), "")</f>
        <v/>
      </c>
      <c r="BQ115" s="3" t="str">
        <f t="shared" si="16"/>
        <v/>
      </c>
      <c r="BR115" s="3" t="str">
        <f>IF($A115="","",IF((AND($A115="ADD",OR(BQ115="",BQ115="Vested Assets"))),"12",(_xlfn.XLOOKUP(BQ115,ud_work_category[lookupValue],ud_work_category[lookupKey],""))))</f>
        <v/>
      </c>
      <c r="BS115" s="8"/>
      <c r="BT115" s="2" t="str">
        <f t="shared" si="17"/>
        <v/>
      </c>
      <c r="BU115" s="3" t="str">
        <f t="shared" si="18"/>
        <v/>
      </c>
      <c r="BV115" s="3" t="str">
        <f>IF($A115="","",IF((AND($A115="ADD",OR(BU115="",BU115="Excellent"))),"1",(_xlfn.XLOOKUP(BU115,condition[lookupValue],condition[lookupKey],""))))</f>
        <v/>
      </c>
      <c r="BW115" s="7" t="str">
        <f t="shared" si="19"/>
        <v/>
      </c>
      <c r="BX115" s="9"/>
    </row>
    <row r="116" spans="2:76" x14ac:dyDescent="0.25">
      <c r="B116" s="4"/>
      <c r="D116" s="3" t="str">
        <f>IF($A116="ADD",IF(NOT(ISBLANK(C116)),_xlfn.XLOOKUP(C116,ud_amds_table_list[lookupValue],ud_amds_table_list[lookupKey],"ERROR"),""), "")</f>
        <v/>
      </c>
      <c r="G116" s="3" t="str">
        <f>IF($A116="ADD",IF(NOT(ISBLANK(F116)),_xlfn.XLOOKUP(F116,roadnames[lookupValue],roadnames[lookupKey],"ERROR"),""), "")</f>
        <v/>
      </c>
      <c r="H116" s="5"/>
      <c r="I116" s="5"/>
      <c r="J116" s="6"/>
      <c r="L116" s="3" t="str">
        <f>IF($A116="ADD",IF(NOT(ISBLANK(K116)),_xlfn.XLOOKUP(K116,side[lookupValue],side[lookupKey],"ERROR"),""), "")</f>
        <v/>
      </c>
      <c r="M116" s="4"/>
      <c r="N116" s="4"/>
      <c r="O116" s="4"/>
      <c r="S116" s="3" t="str">
        <f>IF($A116="ADD",IF(NOT(ISBLANK(R116)),_xlfn.XLOOKUP(R116,ud_tcd_sign_class[lookupValue],ud_tcd_sign_class[lookupKey],"ERROR"),""), "")</f>
        <v/>
      </c>
      <c r="U116" s="3" t="str">
        <f>IF($A116="ADD",IF(NOT(ISBLANK(T116)),_xlfn.XLOOKUP(1,(ud_tcd_sign_subclass_lookup=T116)*(ud_tcd_sign_subclass_parentKey=S116),ud_tcd_sign_subclass[lookupKey],"ERROR"),""), "")</f>
        <v/>
      </c>
      <c r="W116" s="3" t="str">
        <f>IF($A116="ADD",IF(NOT(ISBLANK(V116)),_xlfn.XLOOKUP(1,(ud_tcd_sign_type_ne_lookup=V116)*(ud_tcd_sign_type_ne_parentKey=T116),ud_tcd_sign_type_ne[lookupKey],"ERROR"),""), "")</f>
        <v/>
      </c>
      <c r="Y116" s="3" t="str">
        <f>IF($A116="ADD",IF(NOT(ISBLANK(X116)),_xlfn.XLOOKUP(X116,ud_non_tcd_sign_type[lookupValue],ud_non_tcd_sign_type[lookupKey],"ERROR"),""), "")</f>
        <v/>
      </c>
      <c r="AE116" s="3" t="str">
        <f>IF($A116="ADD",IF(NOT(ISBLANK(AD116)),_xlfn.XLOOKUP(AD116,ud_sign_background_colour[lookupValue],ud_sign_background_colour[lookupKey],"ERROR"),""), "")</f>
        <v/>
      </c>
      <c r="AF116" s="8"/>
      <c r="AI116" s="3" t="str">
        <f>IF($A116="ADD",IF(NOT(ISBLANK(AH116)),_xlfn.XLOOKUP(AH116,ud_sign_connection_mode[lookupValue],ud_sign_connection_mode[lookupKey],"ERROR"),""), "")</f>
        <v/>
      </c>
      <c r="AJ116" s="4"/>
      <c r="AM116" s="3" t="str">
        <f>IF($A116="ADD",IF(NOT(ISBLANK(AL116)),_xlfn.XLOOKUP(AL116,indicating_dir[lookupValue],indicating_dir[lookupKey],"ERROR"),""), "")</f>
        <v/>
      </c>
      <c r="AO116" s="3" t="str">
        <f>IF($A116="ADD",IF(NOT(ISBLANK(AN116)),_xlfn.XLOOKUP(AN116,frame[lookupValue],frame[lookupKey],"ERROR"),""), "")</f>
        <v/>
      </c>
      <c r="AQ116" s="3" t="str">
        <f>IF($A116="ADD",IF(NOT(ISBLANK(AP116)),_xlfn.XLOOKUP(AP116,sign_substrate[lookupValue],sign_substrate[lookupKey],"ERROR"),""), "")</f>
        <v/>
      </c>
      <c r="AS116" s="3" t="str">
        <f>IF($A116="ADD",IF(NOT(ISBLANK(AR116)),_xlfn.XLOOKUP(AR116,sign_material[lookupValue],sign_material[lookupKey],"ERROR"),""), "")</f>
        <v/>
      </c>
      <c r="AT116" s="3" t="str">
        <f t="shared" si="10"/>
        <v/>
      </c>
      <c r="AV116" s="3" t="str">
        <f>IF($A116="ADD",IF(NOT(ISBLANK(AU116)),_xlfn.XLOOKUP(AU116,sign_material[lookupValue],sign_material[lookupKey],"ERROR"),""), "")</f>
        <v/>
      </c>
      <c r="AX116" s="3" t="str">
        <f>IF($A116="ADD",IF(NOT(ISBLANK(AW116)),_xlfn.XLOOKUP(AW116,sign_colour[lookupValue],sign_colour[lookupKey],"ERROR"),""), "")</f>
        <v/>
      </c>
      <c r="AY116" s="7"/>
      <c r="AZ116" s="4" t="str">
        <f t="shared" ca="1" si="11"/>
        <v/>
      </c>
      <c r="BA116" s="4"/>
      <c r="BB116" s="3" t="str">
        <f t="shared" si="12"/>
        <v/>
      </c>
      <c r="BC116" s="3" t="str">
        <f>IF($A116="","",IF((AND($A116="ADD",OR(BB116="",BB116="In Use"))),"5",(_xlfn.XLOOKUP(BB116,ud_asset_status[lookupValue],ud_asset_status[lookupKey],""))))</f>
        <v/>
      </c>
      <c r="BE116" s="3" t="str">
        <f>IF($A116="ADD",IF(NOT(ISBLANK(BD116)),_xlfn.XLOOKUP(BD116,ud_replacement_status[lookupValue],ud_replacement_status[lookupKey],"ERROR"),""), "")</f>
        <v/>
      </c>
      <c r="BF116" s="7"/>
      <c r="BH116" s="3" t="str">
        <f>IF($A116="ADD",IF(NOT(ISBLANK(BG116)),_xlfn.XLOOKUP(BG116,ar_replace_reason[lookupValue],ar_replace_reason[lookupKey],"ERROR"),""), "")</f>
        <v/>
      </c>
      <c r="BI116" s="3" t="str">
        <f t="shared" si="13"/>
        <v/>
      </c>
      <c r="BJ116" s="3" t="str">
        <f>IF($A116="","",IF((AND($A116="ADD",OR(BI116="",BI116="Queenstown-Lakes District Council"))),"70",(_xlfn.XLOOKUP(BI116,ud_organisation_owner[lookupValue],ud_organisation_owner[lookupKey],""))))</f>
        <v/>
      </c>
      <c r="BK116" s="3" t="str">
        <f t="shared" si="14"/>
        <v/>
      </c>
      <c r="BL116" s="3" t="str">
        <f>IF($A116="","",IF((AND($A116="ADD",OR(BK116="",BK116="Queenstown-Lakes District Council"))),"70",(_xlfn.XLOOKUP(BK116,ud_organisation_owner[lookupValue],ud_organisation_owner[lookupKey],""))))</f>
        <v/>
      </c>
      <c r="BM116" s="3" t="str">
        <f t="shared" si="15"/>
        <v/>
      </c>
      <c r="BN116" s="3" t="str">
        <f>IF($A116="","",IF((AND($A116="ADD",OR(BM116="",BM116="Local Authority"))),"17",(_xlfn.XLOOKUP(BM116,ud_sub_organisation[lookupValue],ud_sub_organisation[lookupKey],""))))</f>
        <v/>
      </c>
      <c r="BP116" s="3" t="str">
        <f>IF($A116="ADD",IF(NOT(ISBLANK(BO116)),_xlfn.XLOOKUP(BO116,ud_maintenance_organisation[lookupValue],ud_maintenance_organisation[lookupKey],"ERROR"),""), "")</f>
        <v/>
      </c>
      <c r="BQ116" s="3" t="str">
        <f t="shared" si="16"/>
        <v/>
      </c>
      <c r="BR116" s="3" t="str">
        <f>IF($A116="","",IF((AND($A116="ADD",OR(BQ116="",BQ116="Vested Assets"))),"12",(_xlfn.XLOOKUP(BQ116,ud_work_category[lookupValue],ud_work_category[lookupKey],""))))</f>
        <v/>
      </c>
      <c r="BS116" s="8"/>
      <c r="BT116" s="2" t="str">
        <f t="shared" si="17"/>
        <v/>
      </c>
      <c r="BU116" s="3" t="str">
        <f t="shared" si="18"/>
        <v/>
      </c>
      <c r="BV116" s="3" t="str">
        <f>IF($A116="","",IF((AND($A116="ADD",OR(BU116="",BU116="Excellent"))),"1",(_xlfn.XLOOKUP(BU116,condition[lookupValue],condition[lookupKey],""))))</f>
        <v/>
      </c>
      <c r="BW116" s="7" t="str">
        <f t="shared" si="19"/>
        <v/>
      </c>
      <c r="BX116" s="9"/>
    </row>
    <row r="117" spans="2:76" x14ac:dyDescent="0.25">
      <c r="B117" s="4"/>
      <c r="D117" s="3" t="str">
        <f>IF($A117="ADD",IF(NOT(ISBLANK(C117)),_xlfn.XLOOKUP(C117,ud_amds_table_list[lookupValue],ud_amds_table_list[lookupKey],"ERROR"),""), "")</f>
        <v/>
      </c>
      <c r="G117" s="3" t="str">
        <f>IF($A117="ADD",IF(NOT(ISBLANK(F117)),_xlfn.XLOOKUP(F117,roadnames[lookupValue],roadnames[lookupKey],"ERROR"),""), "")</f>
        <v/>
      </c>
      <c r="H117" s="5"/>
      <c r="I117" s="5"/>
      <c r="J117" s="6"/>
      <c r="L117" s="3" t="str">
        <f>IF($A117="ADD",IF(NOT(ISBLANK(K117)),_xlfn.XLOOKUP(K117,side[lookupValue],side[lookupKey],"ERROR"),""), "")</f>
        <v/>
      </c>
      <c r="M117" s="4"/>
      <c r="N117" s="4"/>
      <c r="O117" s="4"/>
      <c r="S117" s="3" t="str">
        <f>IF($A117="ADD",IF(NOT(ISBLANK(R117)),_xlfn.XLOOKUP(R117,ud_tcd_sign_class[lookupValue],ud_tcd_sign_class[lookupKey],"ERROR"),""), "")</f>
        <v/>
      </c>
      <c r="U117" s="3" t="str">
        <f>IF($A117="ADD",IF(NOT(ISBLANK(T117)),_xlfn.XLOOKUP(1,(ud_tcd_sign_subclass_lookup=T117)*(ud_tcd_sign_subclass_parentKey=S117),ud_tcd_sign_subclass[lookupKey],"ERROR"),""), "")</f>
        <v/>
      </c>
      <c r="W117" s="3" t="str">
        <f>IF($A117="ADD",IF(NOT(ISBLANK(V117)),_xlfn.XLOOKUP(1,(ud_tcd_sign_type_ne_lookup=V117)*(ud_tcd_sign_type_ne_parentKey=T117),ud_tcd_sign_type_ne[lookupKey],"ERROR"),""), "")</f>
        <v/>
      </c>
      <c r="Y117" s="3" t="str">
        <f>IF($A117="ADD",IF(NOT(ISBLANK(X117)),_xlfn.XLOOKUP(X117,ud_non_tcd_sign_type[lookupValue],ud_non_tcd_sign_type[lookupKey],"ERROR"),""), "")</f>
        <v/>
      </c>
      <c r="AE117" s="3" t="str">
        <f>IF($A117="ADD",IF(NOT(ISBLANK(AD117)),_xlfn.XLOOKUP(AD117,ud_sign_background_colour[lookupValue],ud_sign_background_colour[lookupKey],"ERROR"),""), "")</f>
        <v/>
      </c>
      <c r="AF117" s="8"/>
      <c r="AI117" s="3" t="str">
        <f>IF($A117="ADD",IF(NOT(ISBLANK(AH117)),_xlfn.XLOOKUP(AH117,ud_sign_connection_mode[lookupValue],ud_sign_connection_mode[lookupKey],"ERROR"),""), "")</f>
        <v/>
      </c>
      <c r="AJ117" s="4"/>
      <c r="AM117" s="3" t="str">
        <f>IF($A117="ADD",IF(NOT(ISBLANK(AL117)),_xlfn.XLOOKUP(AL117,indicating_dir[lookupValue],indicating_dir[lookupKey],"ERROR"),""), "")</f>
        <v/>
      </c>
      <c r="AO117" s="3" t="str">
        <f>IF($A117="ADD",IF(NOT(ISBLANK(AN117)),_xlfn.XLOOKUP(AN117,frame[lookupValue],frame[lookupKey],"ERROR"),""), "")</f>
        <v/>
      </c>
      <c r="AQ117" s="3" t="str">
        <f>IF($A117="ADD",IF(NOT(ISBLANK(AP117)),_xlfn.XLOOKUP(AP117,sign_substrate[lookupValue],sign_substrate[lookupKey],"ERROR"),""), "")</f>
        <v/>
      </c>
      <c r="AS117" s="3" t="str">
        <f>IF($A117="ADD",IF(NOT(ISBLANK(AR117)),_xlfn.XLOOKUP(AR117,sign_material[lookupValue],sign_material[lookupKey],"ERROR"),""), "")</f>
        <v/>
      </c>
      <c r="AT117" s="3" t="str">
        <f t="shared" si="10"/>
        <v/>
      </c>
      <c r="AV117" s="3" t="str">
        <f>IF($A117="ADD",IF(NOT(ISBLANK(AU117)),_xlfn.XLOOKUP(AU117,sign_material[lookupValue],sign_material[lookupKey],"ERROR"),""), "")</f>
        <v/>
      </c>
      <c r="AX117" s="3" t="str">
        <f>IF($A117="ADD",IF(NOT(ISBLANK(AW117)),_xlfn.XLOOKUP(AW117,sign_colour[lookupValue],sign_colour[lookupKey],"ERROR"),""), "")</f>
        <v/>
      </c>
      <c r="AY117" s="7"/>
      <c r="AZ117" s="4" t="str">
        <f t="shared" ca="1" si="11"/>
        <v/>
      </c>
      <c r="BA117" s="4"/>
      <c r="BB117" s="3" t="str">
        <f t="shared" si="12"/>
        <v/>
      </c>
      <c r="BC117" s="3" t="str">
        <f>IF($A117="","",IF((AND($A117="ADD",OR(BB117="",BB117="In Use"))),"5",(_xlfn.XLOOKUP(BB117,ud_asset_status[lookupValue],ud_asset_status[lookupKey],""))))</f>
        <v/>
      </c>
      <c r="BE117" s="3" t="str">
        <f>IF($A117="ADD",IF(NOT(ISBLANK(BD117)),_xlfn.XLOOKUP(BD117,ud_replacement_status[lookupValue],ud_replacement_status[lookupKey],"ERROR"),""), "")</f>
        <v/>
      </c>
      <c r="BF117" s="7"/>
      <c r="BH117" s="3" t="str">
        <f>IF($A117="ADD",IF(NOT(ISBLANK(BG117)),_xlfn.XLOOKUP(BG117,ar_replace_reason[lookupValue],ar_replace_reason[lookupKey],"ERROR"),""), "")</f>
        <v/>
      </c>
      <c r="BI117" s="3" t="str">
        <f t="shared" si="13"/>
        <v/>
      </c>
      <c r="BJ117" s="3" t="str">
        <f>IF($A117="","",IF((AND($A117="ADD",OR(BI117="",BI117="Queenstown-Lakes District Council"))),"70",(_xlfn.XLOOKUP(BI117,ud_organisation_owner[lookupValue],ud_organisation_owner[lookupKey],""))))</f>
        <v/>
      </c>
      <c r="BK117" s="3" t="str">
        <f t="shared" si="14"/>
        <v/>
      </c>
      <c r="BL117" s="3" t="str">
        <f>IF($A117="","",IF((AND($A117="ADD",OR(BK117="",BK117="Queenstown-Lakes District Council"))),"70",(_xlfn.XLOOKUP(BK117,ud_organisation_owner[lookupValue],ud_organisation_owner[lookupKey],""))))</f>
        <v/>
      </c>
      <c r="BM117" s="3" t="str">
        <f t="shared" si="15"/>
        <v/>
      </c>
      <c r="BN117" s="3" t="str">
        <f>IF($A117="","",IF((AND($A117="ADD",OR(BM117="",BM117="Local Authority"))),"17",(_xlfn.XLOOKUP(BM117,ud_sub_organisation[lookupValue],ud_sub_organisation[lookupKey],""))))</f>
        <v/>
      </c>
      <c r="BP117" s="3" t="str">
        <f>IF($A117="ADD",IF(NOT(ISBLANK(BO117)),_xlfn.XLOOKUP(BO117,ud_maintenance_organisation[lookupValue],ud_maintenance_organisation[lookupKey],"ERROR"),""), "")</f>
        <v/>
      </c>
      <c r="BQ117" s="3" t="str">
        <f t="shared" si="16"/>
        <v/>
      </c>
      <c r="BR117" s="3" t="str">
        <f>IF($A117="","",IF((AND($A117="ADD",OR(BQ117="",BQ117="Vested Assets"))),"12",(_xlfn.XLOOKUP(BQ117,ud_work_category[lookupValue],ud_work_category[lookupKey],""))))</f>
        <v/>
      </c>
      <c r="BS117" s="8"/>
      <c r="BT117" s="2" t="str">
        <f t="shared" si="17"/>
        <v/>
      </c>
      <c r="BU117" s="3" t="str">
        <f t="shared" si="18"/>
        <v/>
      </c>
      <c r="BV117" s="3" t="str">
        <f>IF($A117="","",IF((AND($A117="ADD",OR(BU117="",BU117="Excellent"))),"1",(_xlfn.XLOOKUP(BU117,condition[lookupValue],condition[lookupKey],""))))</f>
        <v/>
      </c>
      <c r="BW117" s="7" t="str">
        <f t="shared" si="19"/>
        <v/>
      </c>
      <c r="BX117" s="9"/>
    </row>
    <row r="118" spans="2:76" x14ac:dyDescent="0.25">
      <c r="B118" s="4"/>
      <c r="D118" s="3" t="str">
        <f>IF($A118="ADD",IF(NOT(ISBLANK(C118)),_xlfn.XLOOKUP(C118,ud_amds_table_list[lookupValue],ud_amds_table_list[lookupKey],"ERROR"),""), "")</f>
        <v/>
      </c>
      <c r="G118" s="3" t="str">
        <f>IF($A118="ADD",IF(NOT(ISBLANK(F118)),_xlfn.XLOOKUP(F118,roadnames[lookupValue],roadnames[lookupKey],"ERROR"),""), "")</f>
        <v/>
      </c>
      <c r="H118" s="5"/>
      <c r="I118" s="5"/>
      <c r="J118" s="6"/>
      <c r="L118" s="3" t="str">
        <f>IF($A118="ADD",IF(NOT(ISBLANK(K118)),_xlfn.XLOOKUP(K118,side[lookupValue],side[lookupKey],"ERROR"),""), "")</f>
        <v/>
      </c>
      <c r="M118" s="4"/>
      <c r="N118" s="4"/>
      <c r="O118" s="4"/>
      <c r="S118" s="3" t="str">
        <f>IF($A118="ADD",IF(NOT(ISBLANK(R118)),_xlfn.XLOOKUP(R118,ud_tcd_sign_class[lookupValue],ud_tcd_sign_class[lookupKey],"ERROR"),""), "")</f>
        <v/>
      </c>
      <c r="U118" s="3" t="str">
        <f>IF($A118="ADD",IF(NOT(ISBLANK(T118)),_xlfn.XLOOKUP(1,(ud_tcd_sign_subclass_lookup=T118)*(ud_tcd_sign_subclass_parentKey=S118),ud_tcd_sign_subclass[lookupKey],"ERROR"),""), "")</f>
        <v/>
      </c>
      <c r="W118" s="3" t="str">
        <f>IF($A118="ADD",IF(NOT(ISBLANK(V118)),_xlfn.XLOOKUP(1,(ud_tcd_sign_type_ne_lookup=V118)*(ud_tcd_sign_type_ne_parentKey=T118),ud_tcd_sign_type_ne[lookupKey],"ERROR"),""), "")</f>
        <v/>
      </c>
      <c r="Y118" s="3" t="str">
        <f>IF($A118="ADD",IF(NOT(ISBLANK(X118)),_xlfn.XLOOKUP(X118,ud_non_tcd_sign_type[lookupValue],ud_non_tcd_sign_type[lookupKey],"ERROR"),""), "")</f>
        <v/>
      </c>
      <c r="AE118" s="3" t="str">
        <f>IF($A118="ADD",IF(NOT(ISBLANK(AD118)),_xlfn.XLOOKUP(AD118,ud_sign_background_colour[lookupValue],ud_sign_background_colour[lookupKey],"ERROR"),""), "")</f>
        <v/>
      </c>
      <c r="AF118" s="8"/>
      <c r="AI118" s="3" t="str">
        <f>IF($A118="ADD",IF(NOT(ISBLANK(AH118)),_xlfn.XLOOKUP(AH118,ud_sign_connection_mode[lookupValue],ud_sign_connection_mode[lookupKey],"ERROR"),""), "")</f>
        <v/>
      </c>
      <c r="AJ118" s="4"/>
      <c r="AM118" s="3" t="str">
        <f>IF($A118="ADD",IF(NOT(ISBLANK(AL118)),_xlfn.XLOOKUP(AL118,indicating_dir[lookupValue],indicating_dir[lookupKey],"ERROR"),""), "")</f>
        <v/>
      </c>
      <c r="AO118" s="3" t="str">
        <f>IF($A118="ADD",IF(NOT(ISBLANK(AN118)),_xlfn.XLOOKUP(AN118,frame[lookupValue],frame[lookupKey],"ERROR"),""), "")</f>
        <v/>
      </c>
      <c r="AQ118" s="3" t="str">
        <f>IF($A118="ADD",IF(NOT(ISBLANK(AP118)),_xlfn.XLOOKUP(AP118,sign_substrate[lookupValue],sign_substrate[lookupKey],"ERROR"),""), "")</f>
        <v/>
      </c>
      <c r="AS118" s="3" t="str">
        <f>IF($A118="ADD",IF(NOT(ISBLANK(AR118)),_xlfn.XLOOKUP(AR118,sign_material[lookupValue],sign_material[lookupKey],"ERROR"),""), "")</f>
        <v/>
      </c>
      <c r="AT118" s="3" t="str">
        <f t="shared" si="10"/>
        <v/>
      </c>
      <c r="AV118" s="3" t="str">
        <f>IF($A118="ADD",IF(NOT(ISBLANK(AU118)),_xlfn.XLOOKUP(AU118,sign_material[lookupValue],sign_material[lookupKey],"ERROR"),""), "")</f>
        <v/>
      </c>
      <c r="AX118" s="3" t="str">
        <f>IF($A118="ADD",IF(NOT(ISBLANK(AW118)),_xlfn.XLOOKUP(AW118,sign_colour[lookupValue],sign_colour[lookupKey],"ERROR"),""), "")</f>
        <v/>
      </c>
      <c r="AY118" s="7"/>
      <c r="AZ118" s="4" t="str">
        <f t="shared" ca="1" si="11"/>
        <v/>
      </c>
      <c r="BA118" s="4"/>
      <c r="BB118" s="3" t="str">
        <f t="shared" si="12"/>
        <v/>
      </c>
      <c r="BC118" s="3" t="str">
        <f>IF($A118="","",IF((AND($A118="ADD",OR(BB118="",BB118="In Use"))),"5",(_xlfn.XLOOKUP(BB118,ud_asset_status[lookupValue],ud_asset_status[lookupKey],""))))</f>
        <v/>
      </c>
      <c r="BE118" s="3" t="str">
        <f>IF($A118="ADD",IF(NOT(ISBLANK(BD118)),_xlfn.XLOOKUP(BD118,ud_replacement_status[lookupValue],ud_replacement_status[lookupKey],"ERROR"),""), "")</f>
        <v/>
      </c>
      <c r="BF118" s="7"/>
      <c r="BH118" s="3" t="str">
        <f>IF($A118="ADD",IF(NOT(ISBLANK(BG118)),_xlfn.XLOOKUP(BG118,ar_replace_reason[lookupValue],ar_replace_reason[lookupKey],"ERROR"),""), "")</f>
        <v/>
      </c>
      <c r="BI118" s="3" t="str">
        <f t="shared" si="13"/>
        <v/>
      </c>
      <c r="BJ118" s="3" t="str">
        <f>IF($A118="","",IF((AND($A118="ADD",OR(BI118="",BI118="Queenstown-Lakes District Council"))),"70",(_xlfn.XLOOKUP(BI118,ud_organisation_owner[lookupValue],ud_organisation_owner[lookupKey],""))))</f>
        <v/>
      </c>
      <c r="BK118" s="3" t="str">
        <f t="shared" si="14"/>
        <v/>
      </c>
      <c r="BL118" s="3" t="str">
        <f>IF($A118="","",IF((AND($A118="ADD",OR(BK118="",BK118="Queenstown-Lakes District Council"))),"70",(_xlfn.XLOOKUP(BK118,ud_organisation_owner[lookupValue],ud_organisation_owner[lookupKey],""))))</f>
        <v/>
      </c>
      <c r="BM118" s="3" t="str">
        <f t="shared" si="15"/>
        <v/>
      </c>
      <c r="BN118" s="3" t="str">
        <f>IF($A118="","",IF((AND($A118="ADD",OR(BM118="",BM118="Local Authority"))),"17",(_xlfn.XLOOKUP(BM118,ud_sub_organisation[lookupValue],ud_sub_organisation[lookupKey],""))))</f>
        <v/>
      </c>
      <c r="BP118" s="3" t="str">
        <f>IF($A118="ADD",IF(NOT(ISBLANK(BO118)),_xlfn.XLOOKUP(BO118,ud_maintenance_organisation[lookupValue],ud_maintenance_organisation[lookupKey],"ERROR"),""), "")</f>
        <v/>
      </c>
      <c r="BQ118" s="3" t="str">
        <f t="shared" si="16"/>
        <v/>
      </c>
      <c r="BR118" s="3" t="str">
        <f>IF($A118="","",IF((AND($A118="ADD",OR(BQ118="",BQ118="Vested Assets"))),"12",(_xlfn.XLOOKUP(BQ118,ud_work_category[lookupValue],ud_work_category[lookupKey],""))))</f>
        <v/>
      </c>
      <c r="BS118" s="8"/>
      <c r="BT118" s="2" t="str">
        <f t="shared" si="17"/>
        <v/>
      </c>
      <c r="BU118" s="3" t="str">
        <f t="shared" si="18"/>
        <v/>
      </c>
      <c r="BV118" s="3" t="str">
        <f>IF($A118="","",IF((AND($A118="ADD",OR(BU118="",BU118="Excellent"))),"1",(_xlfn.XLOOKUP(BU118,condition[lookupValue],condition[lookupKey],""))))</f>
        <v/>
      </c>
      <c r="BW118" s="7" t="str">
        <f t="shared" si="19"/>
        <v/>
      </c>
      <c r="BX118" s="9"/>
    </row>
    <row r="119" spans="2:76" x14ac:dyDescent="0.25">
      <c r="B119" s="4"/>
      <c r="D119" s="3" t="str">
        <f>IF($A119="ADD",IF(NOT(ISBLANK(C119)),_xlfn.XLOOKUP(C119,ud_amds_table_list[lookupValue],ud_amds_table_list[lookupKey],"ERROR"),""), "")</f>
        <v/>
      </c>
      <c r="G119" s="3" t="str">
        <f>IF($A119="ADD",IF(NOT(ISBLANK(F119)),_xlfn.XLOOKUP(F119,roadnames[lookupValue],roadnames[lookupKey],"ERROR"),""), "")</f>
        <v/>
      </c>
      <c r="H119" s="5"/>
      <c r="I119" s="5"/>
      <c r="J119" s="6"/>
      <c r="L119" s="3" t="str">
        <f>IF($A119="ADD",IF(NOT(ISBLANK(K119)),_xlfn.XLOOKUP(K119,side[lookupValue],side[lookupKey],"ERROR"),""), "")</f>
        <v/>
      </c>
      <c r="M119" s="4"/>
      <c r="N119" s="4"/>
      <c r="O119" s="4"/>
      <c r="S119" s="3" t="str">
        <f>IF($A119="ADD",IF(NOT(ISBLANK(R119)),_xlfn.XLOOKUP(R119,ud_tcd_sign_class[lookupValue],ud_tcd_sign_class[lookupKey],"ERROR"),""), "")</f>
        <v/>
      </c>
      <c r="U119" s="3" t="str">
        <f>IF($A119="ADD",IF(NOT(ISBLANK(T119)),_xlfn.XLOOKUP(1,(ud_tcd_sign_subclass_lookup=T119)*(ud_tcd_sign_subclass_parentKey=S119),ud_tcd_sign_subclass[lookupKey],"ERROR"),""), "")</f>
        <v/>
      </c>
      <c r="W119" s="3" t="str">
        <f>IF($A119="ADD",IF(NOT(ISBLANK(V119)),_xlfn.XLOOKUP(1,(ud_tcd_sign_type_ne_lookup=V119)*(ud_tcd_sign_type_ne_parentKey=T119),ud_tcd_sign_type_ne[lookupKey],"ERROR"),""), "")</f>
        <v/>
      </c>
      <c r="Y119" s="3" t="str">
        <f>IF($A119="ADD",IF(NOT(ISBLANK(X119)),_xlfn.XLOOKUP(X119,ud_non_tcd_sign_type[lookupValue],ud_non_tcd_sign_type[lookupKey],"ERROR"),""), "")</f>
        <v/>
      </c>
      <c r="AE119" s="3" t="str">
        <f>IF($A119="ADD",IF(NOT(ISBLANK(AD119)),_xlfn.XLOOKUP(AD119,ud_sign_background_colour[lookupValue],ud_sign_background_colour[lookupKey],"ERROR"),""), "")</f>
        <v/>
      </c>
      <c r="AF119" s="8"/>
      <c r="AI119" s="3" t="str">
        <f>IF($A119="ADD",IF(NOT(ISBLANK(AH119)),_xlfn.XLOOKUP(AH119,ud_sign_connection_mode[lookupValue],ud_sign_connection_mode[lookupKey],"ERROR"),""), "")</f>
        <v/>
      </c>
      <c r="AJ119" s="4"/>
      <c r="AM119" s="3" t="str">
        <f>IF($A119="ADD",IF(NOT(ISBLANK(AL119)),_xlfn.XLOOKUP(AL119,indicating_dir[lookupValue],indicating_dir[lookupKey],"ERROR"),""), "")</f>
        <v/>
      </c>
      <c r="AO119" s="3" t="str">
        <f>IF($A119="ADD",IF(NOT(ISBLANK(AN119)),_xlfn.XLOOKUP(AN119,frame[lookupValue],frame[lookupKey],"ERROR"),""), "")</f>
        <v/>
      </c>
      <c r="AQ119" s="3" t="str">
        <f>IF($A119="ADD",IF(NOT(ISBLANK(AP119)),_xlfn.XLOOKUP(AP119,sign_substrate[lookupValue],sign_substrate[lookupKey],"ERROR"),""), "")</f>
        <v/>
      </c>
      <c r="AS119" s="3" t="str">
        <f>IF($A119="ADD",IF(NOT(ISBLANK(AR119)),_xlfn.XLOOKUP(AR119,sign_material[lookupValue],sign_material[lookupKey],"ERROR"),""), "")</f>
        <v/>
      </c>
      <c r="AT119" s="3" t="str">
        <f t="shared" si="10"/>
        <v/>
      </c>
      <c r="AV119" s="3" t="str">
        <f>IF($A119="ADD",IF(NOT(ISBLANK(AU119)),_xlfn.XLOOKUP(AU119,sign_material[lookupValue],sign_material[lookupKey],"ERROR"),""), "")</f>
        <v/>
      </c>
      <c r="AX119" s="3" t="str">
        <f>IF($A119="ADD",IF(NOT(ISBLANK(AW119)),_xlfn.XLOOKUP(AW119,sign_colour[lookupValue],sign_colour[lookupKey],"ERROR"),""), "")</f>
        <v/>
      </c>
      <c r="AY119" s="7"/>
      <c r="AZ119" s="4" t="str">
        <f t="shared" ca="1" si="11"/>
        <v/>
      </c>
      <c r="BA119" s="4"/>
      <c r="BB119" s="3" t="str">
        <f t="shared" si="12"/>
        <v/>
      </c>
      <c r="BC119" s="3" t="str">
        <f>IF($A119="","",IF((AND($A119="ADD",OR(BB119="",BB119="In Use"))),"5",(_xlfn.XLOOKUP(BB119,ud_asset_status[lookupValue],ud_asset_status[lookupKey],""))))</f>
        <v/>
      </c>
      <c r="BE119" s="3" t="str">
        <f>IF($A119="ADD",IF(NOT(ISBLANK(BD119)),_xlfn.XLOOKUP(BD119,ud_replacement_status[lookupValue],ud_replacement_status[lookupKey],"ERROR"),""), "")</f>
        <v/>
      </c>
      <c r="BF119" s="7"/>
      <c r="BH119" s="3" t="str">
        <f>IF($A119="ADD",IF(NOT(ISBLANK(BG119)),_xlfn.XLOOKUP(BG119,ar_replace_reason[lookupValue],ar_replace_reason[lookupKey],"ERROR"),""), "")</f>
        <v/>
      </c>
      <c r="BI119" s="3" t="str">
        <f t="shared" si="13"/>
        <v/>
      </c>
      <c r="BJ119" s="3" t="str">
        <f>IF($A119="","",IF((AND($A119="ADD",OR(BI119="",BI119="Queenstown-Lakes District Council"))),"70",(_xlfn.XLOOKUP(BI119,ud_organisation_owner[lookupValue],ud_organisation_owner[lookupKey],""))))</f>
        <v/>
      </c>
      <c r="BK119" s="3" t="str">
        <f t="shared" si="14"/>
        <v/>
      </c>
      <c r="BL119" s="3" t="str">
        <f>IF($A119="","",IF((AND($A119="ADD",OR(BK119="",BK119="Queenstown-Lakes District Council"))),"70",(_xlfn.XLOOKUP(BK119,ud_organisation_owner[lookupValue],ud_organisation_owner[lookupKey],""))))</f>
        <v/>
      </c>
      <c r="BM119" s="3" t="str">
        <f t="shared" si="15"/>
        <v/>
      </c>
      <c r="BN119" s="3" t="str">
        <f>IF($A119="","",IF((AND($A119="ADD",OR(BM119="",BM119="Local Authority"))),"17",(_xlfn.XLOOKUP(BM119,ud_sub_organisation[lookupValue],ud_sub_organisation[lookupKey],""))))</f>
        <v/>
      </c>
      <c r="BP119" s="3" t="str">
        <f>IF($A119="ADD",IF(NOT(ISBLANK(BO119)),_xlfn.XLOOKUP(BO119,ud_maintenance_organisation[lookupValue],ud_maintenance_organisation[lookupKey],"ERROR"),""), "")</f>
        <v/>
      </c>
      <c r="BQ119" s="3" t="str">
        <f t="shared" si="16"/>
        <v/>
      </c>
      <c r="BR119" s="3" t="str">
        <f>IF($A119="","",IF((AND($A119="ADD",OR(BQ119="",BQ119="Vested Assets"))),"12",(_xlfn.XLOOKUP(BQ119,ud_work_category[lookupValue],ud_work_category[lookupKey],""))))</f>
        <v/>
      </c>
      <c r="BS119" s="8"/>
      <c r="BT119" s="2" t="str">
        <f t="shared" si="17"/>
        <v/>
      </c>
      <c r="BU119" s="3" t="str">
        <f t="shared" si="18"/>
        <v/>
      </c>
      <c r="BV119" s="3" t="str">
        <f>IF($A119="","",IF((AND($A119="ADD",OR(BU119="",BU119="Excellent"))),"1",(_xlfn.XLOOKUP(BU119,condition[lookupValue],condition[lookupKey],""))))</f>
        <v/>
      </c>
      <c r="BW119" s="7" t="str">
        <f t="shared" si="19"/>
        <v/>
      </c>
      <c r="BX119" s="9"/>
    </row>
    <row r="120" spans="2:76" x14ac:dyDescent="0.25">
      <c r="B120" s="4"/>
      <c r="D120" s="3" t="str">
        <f>IF($A120="ADD",IF(NOT(ISBLANK(C120)),_xlfn.XLOOKUP(C120,ud_amds_table_list[lookupValue],ud_amds_table_list[lookupKey],"ERROR"),""), "")</f>
        <v/>
      </c>
      <c r="G120" s="3" t="str">
        <f>IF($A120="ADD",IF(NOT(ISBLANK(F120)),_xlfn.XLOOKUP(F120,roadnames[lookupValue],roadnames[lookupKey],"ERROR"),""), "")</f>
        <v/>
      </c>
      <c r="H120" s="5"/>
      <c r="I120" s="5"/>
      <c r="J120" s="6"/>
      <c r="L120" s="3" t="str">
        <f>IF($A120="ADD",IF(NOT(ISBLANK(K120)),_xlfn.XLOOKUP(K120,side[lookupValue],side[lookupKey],"ERROR"),""), "")</f>
        <v/>
      </c>
      <c r="M120" s="4"/>
      <c r="N120" s="4"/>
      <c r="O120" s="4"/>
      <c r="S120" s="3" t="str">
        <f>IF($A120="ADD",IF(NOT(ISBLANK(R120)),_xlfn.XLOOKUP(R120,ud_tcd_sign_class[lookupValue],ud_tcd_sign_class[lookupKey],"ERROR"),""), "")</f>
        <v/>
      </c>
      <c r="U120" s="3" t="str">
        <f>IF($A120="ADD",IF(NOT(ISBLANK(T120)),_xlfn.XLOOKUP(1,(ud_tcd_sign_subclass_lookup=T120)*(ud_tcd_sign_subclass_parentKey=S120),ud_tcd_sign_subclass[lookupKey],"ERROR"),""), "")</f>
        <v/>
      </c>
      <c r="W120" s="3" t="str">
        <f>IF($A120="ADD",IF(NOT(ISBLANK(V120)),_xlfn.XLOOKUP(1,(ud_tcd_sign_type_ne_lookup=V120)*(ud_tcd_sign_type_ne_parentKey=T120),ud_tcd_sign_type_ne[lookupKey],"ERROR"),""), "")</f>
        <v/>
      </c>
      <c r="Y120" s="3" t="str">
        <f>IF($A120="ADD",IF(NOT(ISBLANK(X120)),_xlfn.XLOOKUP(X120,ud_non_tcd_sign_type[lookupValue],ud_non_tcd_sign_type[lookupKey],"ERROR"),""), "")</f>
        <v/>
      </c>
      <c r="AE120" s="3" t="str">
        <f>IF($A120="ADD",IF(NOT(ISBLANK(AD120)),_xlfn.XLOOKUP(AD120,ud_sign_background_colour[lookupValue],ud_sign_background_colour[lookupKey],"ERROR"),""), "")</f>
        <v/>
      </c>
      <c r="AF120" s="8"/>
      <c r="AI120" s="3" t="str">
        <f>IF($A120="ADD",IF(NOT(ISBLANK(AH120)),_xlfn.XLOOKUP(AH120,ud_sign_connection_mode[lookupValue],ud_sign_connection_mode[lookupKey],"ERROR"),""), "")</f>
        <v/>
      </c>
      <c r="AJ120" s="4"/>
      <c r="AM120" s="3" t="str">
        <f>IF($A120="ADD",IF(NOT(ISBLANK(AL120)),_xlfn.XLOOKUP(AL120,indicating_dir[lookupValue],indicating_dir[lookupKey],"ERROR"),""), "")</f>
        <v/>
      </c>
      <c r="AO120" s="3" t="str">
        <f>IF($A120="ADD",IF(NOT(ISBLANK(AN120)),_xlfn.XLOOKUP(AN120,frame[lookupValue],frame[lookupKey],"ERROR"),""), "")</f>
        <v/>
      </c>
      <c r="AQ120" s="3" t="str">
        <f>IF($A120="ADD",IF(NOT(ISBLANK(AP120)),_xlfn.XLOOKUP(AP120,sign_substrate[lookupValue],sign_substrate[lookupKey],"ERROR"),""), "")</f>
        <v/>
      </c>
      <c r="AS120" s="3" t="str">
        <f>IF($A120="ADD",IF(NOT(ISBLANK(AR120)),_xlfn.XLOOKUP(AR120,sign_material[lookupValue],sign_material[lookupKey],"ERROR"),""), "")</f>
        <v/>
      </c>
      <c r="AT120" s="3" t="str">
        <f t="shared" si="10"/>
        <v/>
      </c>
      <c r="AV120" s="3" t="str">
        <f>IF($A120="ADD",IF(NOT(ISBLANK(AU120)),_xlfn.XLOOKUP(AU120,sign_material[lookupValue],sign_material[lookupKey],"ERROR"),""), "")</f>
        <v/>
      </c>
      <c r="AX120" s="3" t="str">
        <f>IF($A120="ADD",IF(NOT(ISBLANK(AW120)),_xlfn.XLOOKUP(AW120,sign_colour[lookupValue],sign_colour[lookupKey],"ERROR"),""), "")</f>
        <v/>
      </c>
      <c r="AY120" s="7"/>
      <c r="AZ120" s="4" t="str">
        <f t="shared" ca="1" si="11"/>
        <v/>
      </c>
      <c r="BA120" s="4"/>
      <c r="BB120" s="3" t="str">
        <f t="shared" si="12"/>
        <v/>
      </c>
      <c r="BC120" s="3" t="str">
        <f>IF($A120="","",IF((AND($A120="ADD",OR(BB120="",BB120="In Use"))),"5",(_xlfn.XLOOKUP(BB120,ud_asset_status[lookupValue],ud_asset_status[lookupKey],""))))</f>
        <v/>
      </c>
      <c r="BE120" s="3" t="str">
        <f>IF($A120="ADD",IF(NOT(ISBLANK(BD120)),_xlfn.XLOOKUP(BD120,ud_replacement_status[lookupValue],ud_replacement_status[lookupKey],"ERROR"),""), "")</f>
        <v/>
      </c>
      <c r="BF120" s="7"/>
      <c r="BH120" s="3" t="str">
        <f>IF($A120="ADD",IF(NOT(ISBLANK(BG120)),_xlfn.XLOOKUP(BG120,ar_replace_reason[lookupValue],ar_replace_reason[lookupKey],"ERROR"),""), "")</f>
        <v/>
      </c>
      <c r="BI120" s="3" t="str">
        <f t="shared" si="13"/>
        <v/>
      </c>
      <c r="BJ120" s="3" t="str">
        <f>IF($A120="","",IF((AND($A120="ADD",OR(BI120="",BI120="Queenstown-Lakes District Council"))),"70",(_xlfn.XLOOKUP(BI120,ud_organisation_owner[lookupValue],ud_organisation_owner[lookupKey],""))))</f>
        <v/>
      </c>
      <c r="BK120" s="3" t="str">
        <f t="shared" si="14"/>
        <v/>
      </c>
      <c r="BL120" s="3" t="str">
        <f>IF($A120="","",IF((AND($A120="ADD",OR(BK120="",BK120="Queenstown-Lakes District Council"))),"70",(_xlfn.XLOOKUP(BK120,ud_organisation_owner[lookupValue],ud_organisation_owner[lookupKey],""))))</f>
        <v/>
      </c>
      <c r="BM120" s="3" t="str">
        <f t="shared" si="15"/>
        <v/>
      </c>
      <c r="BN120" s="3" t="str">
        <f>IF($A120="","",IF((AND($A120="ADD",OR(BM120="",BM120="Local Authority"))),"17",(_xlfn.XLOOKUP(BM120,ud_sub_organisation[lookupValue],ud_sub_organisation[lookupKey],""))))</f>
        <v/>
      </c>
      <c r="BP120" s="3" t="str">
        <f>IF($A120="ADD",IF(NOT(ISBLANK(BO120)),_xlfn.XLOOKUP(BO120,ud_maintenance_organisation[lookupValue],ud_maintenance_organisation[lookupKey],"ERROR"),""), "")</f>
        <v/>
      </c>
      <c r="BQ120" s="3" t="str">
        <f t="shared" si="16"/>
        <v/>
      </c>
      <c r="BR120" s="3" t="str">
        <f>IF($A120="","",IF((AND($A120="ADD",OR(BQ120="",BQ120="Vested Assets"))),"12",(_xlfn.XLOOKUP(BQ120,ud_work_category[lookupValue],ud_work_category[lookupKey],""))))</f>
        <v/>
      </c>
      <c r="BS120" s="8"/>
      <c r="BT120" s="2" t="str">
        <f t="shared" si="17"/>
        <v/>
      </c>
      <c r="BU120" s="3" t="str">
        <f t="shared" si="18"/>
        <v/>
      </c>
      <c r="BV120" s="3" t="str">
        <f>IF($A120="","",IF((AND($A120="ADD",OR(BU120="",BU120="Excellent"))),"1",(_xlfn.XLOOKUP(BU120,condition[lookupValue],condition[lookupKey],""))))</f>
        <v/>
      </c>
      <c r="BW120" s="7" t="str">
        <f t="shared" si="19"/>
        <v/>
      </c>
      <c r="BX120" s="9"/>
    </row>
    <row r="121" spans="2:76" x14ac:dyDescent="0.25">
      <c r="B121" s="4"/>
      <c r="D121" s="3" t="str">
        <f>IF($A121="ADD",IF(NOT(ISBLANK(C121)),_xlfn.XLOOKUP(C121,ud_amds_table_list[lookupValue],ud_amds_table_list[lookupKey],"ERROR"),""), "")</f>
        <v/>
      </c>
      <c r="G121" s="3" t="str">
        <f>IF($A121="ADD",IF(NOT(ISBLANK(F121)),_xlfn.XLOOKUP(F121,roadnames[lookupValue],roadnames[lookupKey],"ERROR"),""), "")</f>
        <v/>
      </c>
      <c r="H121" s="5"/>
      <c r="I121" s="5"/>
      <c r="J121" s="6"/>
      <c r="L121" s="3" t="str">
        <f>IF($A121="ADD",IF(NOT(ISBLANK(K121)),_xlfn.XLOOKUP(K121,side[lookupValue],side[lookupKey],"ERROR"),""), "")</f>
        <v/>
      </c>
      <c r="M121" s="4"/>
      <c r="N121" s="4"/>
      <c r="O121" s="4"/>
      <c r="S121" s="3" t="str">
        <f>IF($A121="ADD",IF(NOT(ISBLANK(R121)),_xlfn.XLOOKUP(R121,ud_tcd_sign_class[lookupValue],ud_tcd_sign_class[lookupKey],"ERROR"),""), "")</f>
        <v/>
      </c>
      <c r="U121" s="3" t="str">
        <f>IF($A121="ADD",IF(NOT(ISBLANK(T121)),_xlfn.XLOOKUP(1,(ud_tcd_sign_subclass_lookup=T121)*(ud_tcd_sign_subclass_parentKey=S121),ud_tcd_sign_subclass[lookupKey],"ERROR"),""), "")</f>
        <v/>
      </c>
      <c r="W121" s="3" t="str">
        <f>IF($A121="ADD",IF(NOT(ISBLANK(V121)),_xlfn.XLOOKUP(1,(ud_tcd_sign_type_ne_lookup=V121)*(ud_tcd_sign_type_ne_parentKey=T121),ud_tcd_sign_type_ne[lookupKey],"ERROR"),""), "")</f>
        <v/>
      </c>
      <c r="Y121" s="3" t="str">
        <f>IF($A121="ADD",IF(NOT(ISBLANK(X121)),_xlfn.XLOOKUP(X121,ud_non_tcd_sign_type[lookupValue],ud_non_tcd_sign_type[lookupKey],"ERROR"),""), "")</f>
        <v/>
      </c>
      <c r="AE121" s="3" t="str">
        <f>IF($A121="ADD",IF(NOT(ISBLANK(AD121)),_xlfn.XLOOKUP(AD121,ud_sign_background_colour[lookupValue],ud_sign_background_colour[lookupKey],"ERROR"),""), "")</f>
        <v/>
      </c>
      <c r="AF121" s="8"/>
      <c r="AI121" s="3" t="str">
        <f>IF($A121="ADD",IF(NOT(ISBLANK(AH121)),_xlfn.XLOOKUP(AH121,ud_sign_connection_mode[lookupValue],ud_sign_connection_mode[lookupKey],"ERROR"),""), "")</f>
        <v/>
      </c>
      <c r="AJ121" s="4"/>
      <c r="AM121" s="3" t="str">
        <f>IF($A121="ADD",IF(NOT(ISBLANK(AL121)),_xlfn.XLOOKUP(AL121,indicating_dir[lookupValue],indicating_dir[lookupKey],"ERROR"),""), "")</f>
        <v/>
      </c>
      <c r="AO121" s="3" t="str">
        <f>IF($A121="ADD",IF(NOT(ISBLANK(AN121)),_xlfn.XLOOKUP(AN121,frame[lookupValue],frame[lookupKey],"ERROR"),""), "")</f>
        <v/>
      </c>
      <c r="AQ121" s="3" t="str">
        <f>IF($A121="ADD",IF(NOT(ISBLANK(AP121)),_xlfn.XLOOKUP(AP121,sign_substrate[lookupValue],sign_substrate[lookupKey],"ERROR"),""), "")</f>
        <v/>
      </c>
      <c r="AS121" s="3" t="str">
        <f>IF($A121="ADD",IF(NOT(ISBLANK(AR121)),_xlfn.XLOOKUP(AR121,sign_material[lookupValue],sign_material[lookupKey],"ERROR"),""), "")</f>
        <v/>
      </c>
      <c r="AT121" s="3" t="str">
        <f t="shared" si="10"/>
        <v/>
      </c>
      <c r="AV121" s="3" t="str">
        <f>IF($A121="ADD",IF(NOT(ISBLANK(AU121)),_xlfn.XLOOKUP(AU121,sign_material[lookupValue],sign_material[lookupKey],"ERROR"),""), "")</f>
        <v/>
      </c>
      <c r="AX121" s="3" t="str">
        <f>IF($A121="ADD",IF(NOT(ISBLANK(AW121)),_xlfn.XLOOKUP(AW121,sign_colour[lookupValue],sign_colour[lookupKey],"ERROR"),""), "")</f>
        <v/>
      </c>
      <c r="AY121" s="7"/>
      <c r="AZ121" s="4" t="str">
        <f t="shared" ca="1" si="11"/>
        <v/>
      </c>
      <c r="BA121" s="4"/>
      <c r="BB121" s="3" t="str">
        <f t="shared" si="12"/>
        <v/>
      </c>
      <c r="BC121" s="3" t="str">
        <f>IF($A121="","",IF((AND($A121="ADD",OR(BB121="",BB121="In Use"))),"5",(_xlfn.XLOOKUP(BB121,ud_asset_status[lookupValue],ud_asset_status[lookupKey],""))))</f>
        <v/>
      </c>
      <c r="BE121" s="3" t="str">
        <f>IF($A121="ADD",IF(NOT(ISBLANK(BD121)),_xlfn.XLOOKUP(BD121,ud_replacement_status[lookupValue],ud_replacement_status[lookupKey],"ERROR"),""), "")</f>
        <v/>
      </c>
      <c r="BF121" s="7"/>
      <c r="BH121" s="3" t="str">
        <f>IF($A121="ADD",IF(NOT(ISBLANK(BG121)),_xlfn.XLOOKUP(BG121,ar_replace_reason[lookupValue],ar_replace_reason[lookupKey],"ERROR"),""), "")</f>
        <v/>
      </c>
      <c r="BI121" s="3" t="str">
        <f t="shared" si="13"/>
        <v/>
      </c>
      <c r="BJ121" s="3" t="str">
        <f>IF($A121="","",IF((AND($A121="ADD",OR(BI121="",BI121="Queenstown-Lakes District Council"))),"70",(_xlfn.XLOOKUP(BI121,ud_organisation_owner[lookupValue],ud_organisation_owner[lookupKey],""))))</f>
        <v/>
      </c>
      <c r="BK121" s="3" t="str">
        <f t="shared" si="14"/>
        <v/>
      </c>
      <c r="BL121" s="3" t="str">
        <f>IF($A121="","",IF((AND($A121="ADD",OR(BK121="",BK121="Queenstown-Lakes District Council"))),"70",(_xlfn.XLOOKUP(BK121,ud_organisation_owner[lookupValue],ud_organisation_owner[lookupKey],""))))</f>
        <v/>
      </c>
      <c r="BM121" s="3" t="str">
        <f t="shared" si="15"/>
        <v/>
      </c>
      <c r="BN121" s="3" t="str">
        <f>IF($A121="","",IF((AND($A121="ADD",OR(BM121="",BM121="Local Authority"))),"17",(_xlfn.XLOOKUP(BM121,ud_sub_organisation[lookupValue],ud_sub_organisation[lookupKey],""))))</f>
        <v/>
      </c>
      <c r="BP121" s="3" t="str">
        <f>IF($A121="ADD",IF(NOT(ISBLANK(BO121)),_xlfn.XLOOKUP(BO121,ud_maintenance_organisation[lookupValue],ud_maintenance_organisation[lookupKey],"ERROR"),""), "")</f>
        <v/>
      </c>
      <c r="BQ121" s="3" t="str">
        <f t="shared" si="16"/>
        <v/>
      </c>
      <c r="BR121" s="3" t="str">
        <f>IF($A121="","",IF((AND($A121="ADD",OR(BQ121="",BQ121="Vested Assets"))),"12",(_xlfn.XLOOKUP(BQ121,ud_work_category[lookupValue],ud_work_category[lookupKey],""))))</f>
        <v/>
      </c>
      <c r="BS121" s="8"/>
      <c r="BT121" s="2" t="str">
        <f t="shared" si="17"/>
        <v/>
      </c>
      <c r="BU121" s="3" t="str">
        <f t="shared" si="18"/>
        <v/>
      </c>
      <c r="BV121" s="3" t="str">
        <f>IF($A121="","",IF((AND($A121="ADD",OR(BU121="",BU121="Excellent"))),"1",(_xlfn.XLOOKUP(BU121,condition[lookupValue],condition[lookupKey],""))))</f>
        <v/>
      </c>
      <c r="BW121" s="7" t="str">
        <f t="shared" si="19"/>
        <v/>
      </c>
      <c r="BX121" s="9"/>
    </row>
    <row r="122" spans="2:76" x14ac:dyDescent="0.25">
      <c r="B122" s="4"/>
      <c r="D122" s="3" t="str">
        <f>IF($A122="ADD",IF(NOT(ISBLANK(C122)),_xlfn.XLOOKUP(C122,ud_amds_table_list[lookupValue],ud_amds_table_list[lookupKey],"ERROR"),""), "")</f>
        <v/>
      </c>
      <c r="G122" s="3" t="str">
        <f>IF($A122="ADD",IF(NOT(ISBLANK(F122)),_xlfn.XLOOKUP(F122,roadnames[lookupValue],roadnames[lookupKey],"ERROR"),""), "")</f>
        <v/>
      </c>
      <c r="H122" s="5"/>
      <c r="I122" s="5"/>
      <c r="J122" s="6"/>
      <c r="L122" s="3" t="str">
        <f>IF($A122="ADD",IF(NOT(ISBLANK(K122)),_xlfn.XLOOKUP(K122,side[lookupValue],side[lookupKey],"ERROR"),""), "")</f>
        <v/>
      </c>
      <c r="M122" s="4"/>
      <c r="N122" s="4"/>
      <c r="O122" s="4"/>
      <c r="S122" s="3" t="str">
        <f>IF($A122="ADD",IF(NOT(ISBLANK(R122)),_xlfn.XLOOKUP(R122,ud_tcd_sign_class[lookupValue],ud_tcd_sign_class[lookupKey],"ERROR"),""), "")</f>
        <v/>
      </c>
      <c r="U122" s="3" t="str">
        <f>IF($A122="ADD",IF(NOT(ISBLANK(T122)),_xlfn.XLOOKUP(1,(ud_tcd_sign_subclass_lookup=T122)*(ud_tcd_sign_subclass_parentKey=S122),ud_tcd_sign_subclass[lookupKey],"ERROR"),""), "")</f>
        <v/>
      </c>
      <c r="W122" s="3" t="str">
        <f>IF($A122="ADD",IF(NOT(ISBLANK(V122)),_xlfn.XLOOKUP(1,(ud_tcd_sign_type_ne_lookup=V122)*(ud_tcd_sign_type_ne_parentKey=T122),ud_tcd_sign_type_ne[lookupKey],"ERROR"),""), "")</f>
        <v/>
      </c>
      <c r="Y122" s="3" t="str">
        <f>IF($A122="ADD",IF(NOT(ISBLANK(X122)),_xlfn.XLOOKUP(X122,ud_non_tcd_sign_type[lookupValue],ud_non_tcd_sign_type[lookupKey],"ERROR"),""), "")</f>
        <v/>
      </c>
      <c r="AE122" s="3" t="str">
        <f>IF($A122="ADD",IF(NOT(ISBLANK(AD122)),_xlfn.XLOOKUP(AD122,ud_sign_background_colour[lookupValue],ud_sign_background_colour[lookupKey],"ERROR"),""), "")</f>
        <v/>
      </c>
      <c r="AF122" s="8"/>
      <c r="AI122" s="3" t="str">
        <f>IF($A122="ADD",IF(NOT(ISBLANK(AH122)),_xlfn.XLOOKUP(AH122,ud_sign_connection_mode[lookupValue],ud_sign_connection_mode[lookupKey],"ERROR"),""), "")</f>
        <v/>
      </c>
      <c r="AJ122" s="4"/>
      <c r="AM122" s="3" t="str">
        <f>IF($A122="ADD",IF(NOT(ISBLANK(AL122)),_xlfn.XLOOKUP(AL122,indicating_dir[lookupValue],indicating_dir[lookupKey],"ERROR"),""), "")</f>
        <v/>
      </c>
      <c r="AO122" s="3" t="str">
        <f>IF($A122="ADD",IF(NOT(ISBLANK(AN122)),_xlfn.XLOOKUP(AN122,frame[lookupValue],frame[lookupKey],"ERROR"),""), "")</f>
        <v/>
      </c>
      <c r="AQ122" s="3" t="str">
        <f>IF($A122="ADD",IF(NOT(ISBLANK(AP122)),_xlfn.XLOOKUP(AP122,sign_substrate[lookupValue],sign_substrate[lookupKey],"ERROR"),""), "")</f>
        <v/>
      </c>
      <c r="AS122" s="3" t="str">
        <f>IF($A122="ADD",IF(NOT(ISBLANK(AR122)),_xlfn.XLOOKUP(AR122,sign_material[lookupValue],sign_material[lookupKey],"ERROR"),""), "")</f>
        <v/>
      </c>
      <c r="AT122" s="3" t="str">
        <f t="shared" si="10"/>
        <v/>
      </c>
      <c r="AV122" s="3" t="str">
        <f>IF($A122="ADD",IF(NOT(ISBLANK(AU122)),_xlfn.XLOOKUP(AU122,sign_material[lookupValue],sign_material[lookupKey],"ERROR"),""), "")</f>
        <v/>
      </c>
      <c r="AX122" s="3" t="str">
        <f>IF($A122="ADD",IF(NOT(ISBLANK(AW122)),_xlfn.XLOOKUP(AW122,sign_colour[lookupValue],sign_colour[lookupKey],"ERROR"),""), "")</f>
        <v/>
      </c>
      <c r="AY122" s="7"/>
      <c r="AZ122" s="4" t="str">
        <f t="shared" ca="1" si="11"/>
        <v/>
      </c>
      <c r="BA122" s="4"/>
      <c r="BB122" s="3" t="str">
        <f t="shared" si="12"/>
        <v/>
      </c>
      <c r="BC122" s="3" t="str">
        <f>IF($A122="","",IF((AND($A122="ADD",OR(BB122="",BB122="In Use"))),"5",(_xlfn.XLOOKUP(BB122,ud_asset_status[lookupValue],ud_asset_status[lookupKey],""))))</f>
        <v/>
      </c>
      <c r="BE122" s="3" t="str">
        <f>IF($A122="ADD",IF(NOT(ISBLANK(BD122)),_xlfn.XLOOKUP(BD122,ud_replacement_status[lookupValue],ud_replacement_status[lookupKey],"ERROR"),""), "")</f>
        <v/>
      </c>
      <c r="BF122" s="7"/>
      <c r="BH122" s="3" t="str">
        <f>IF($A122="ADD",IF(NOT(ISBLANK(BG122)),_xlfn.XLOOKUP(BG122,ar_replace_reason[lookupValue],ar_replace_reason[lookupKey],"ERROR"),""), "")</f>
        <v/>
      </c>
      <c r="BI122" s="3" t="str">
        <f t="shared" si="13"/>
        <v/>
      </c>
      <c r="BJ122" s="3" t="str">
        <f>IF($A122="","",IF((AND($A122="ADD",OR(BI122="",BI122="Queenstown-Lakes District Council"))),"70",(_xlfn.XLOOKUP(BI122,ud_organisation_owner[lookupValue],ud_organisation_owner[lookupKey],""))))</f>
        <v/>
      </c>
      <c r="BK122" s="3" t="str">
        <f t="shared" si="14"/>
        <v/>
      </c>
      <c r="BL122" s="3" t="str">
        <f>IF($A122="","",IF((AND($A122="ADD",OR(BK122="",BK122="Queenstown-Lakes District Council"))),"70",(_xlfn.XLOOKUP(BK122,ud_organisation_owner[lookupValue],ud_organisation_owner[lookupKey],""))))</f>
        <v/>
      </c>
      <c r="BM122" s="3" t="str">
        <f t="shared" si="15"/>
        <v/>
      </c>
      <c r="BN122" s="3" t="str">
        <f>IF($A122="","",IF((AND($A122="ADD",OR(BM122="",BM122="Local Authority"))),"17",(_xlfn.XLOOKUP(BM122,ud_sub_organisation[lookupValue],ud_sub_organisation[lookupKey],""))))</f>
        <v/>
      </c>
      <c r="BP122" s="3" t="str">
        <f>IF($A122="ADD",IF(NOT(ISBLANK(BO122)),_xlfn.XLOOKUP(BO122,ud_maintenance_organisation[lookupValue],ud_maintenance_organisation[lookupKey],"ERROR"),""), "")</f>
        <v/>
      </c>
      <c r="BQ122" s="3" t="str">
        <f t="shared" si="16"/>
        <v/>
      </c>
      <c r="BR122" s="3" t="str">
        <f>IF($A122="","",IF((AND($A122="ADD",OR(BQ122="",BQ122="Vested Assets"))),"12",(_xlfn.XLOOKUP(BQ122,ud_work_category[lookupValue],ud_work_category[lookupKey],""))))</f>
        <v/>
      </c>
      <c r="BS122" s="8"/>
      <c r="BT122" s="2" t="str">
        <f t="shared" si="17"/>
        <v/>
      </c>
      <c r="BU122" s="3" t="str">
        <f t="shared" si="18"/>
        <v/>
      </c>
      <c r="BV122" s="3" t="str">
        <f>IF($A122="","",IF((AND($A122="ADD",OR(BU122="",BU122="Excellent"))),"1",(_xlfn.XLOOKUP(BU122,condition[lookupValue],condition[lookupKey],""))))</f>
        <v/>
      </c>
      <c r="BW122" s="7" t="str">
        <f t="shared" si="19"/>
        <v/>
      </c>
      <c r="BX122" s="9"/>
    </row>
    <row r="123" spans="2:76" x14ac:dyDescent="0.25">
      <c r="B123" s="4"/>
      <c r="D123" s="3" t="str">
        <f>IF($A123="ADD",IF(NOT(ISBLANK(C123)),_xlfn.XLOOKUP(C123,ud_amds_table_list[lookupValue],ud_amds_table_list[lookupKey],"ERROR"),""), "")</f>
        <v/>
      </c>
      <c r="G123" s="3" t="str">
        <f>IF($A123="ADD",IF(NOT(ISBLANK(F123)),_xlfn.XLOOKUP(F123,roadnames[lookupValue],roadnames[lookupKey],"ERROR"),""), "")</f>
        <v/>
      </c>
      <c r="H123" s="5"/>
      <c r="I123" s="5"/>
      <c r="J123" s="6"/>
      <c r="L123" s="3" t="str">
        <f>IF($A123="ADD",IF(NOT(ISBLANK(K123)),_xlfn.XLOOKUP(K123,side[lookupValue],side[lookupKey],"ERROR"),""), "")</f>
        <v/>
      </c>
      <c r="M123" s="4"/>
      <c r="N123" s="4"/>
      <c r="O123" s="4"/>
      <c r="S123" s="3" t="str">
        <f>IF($A123="ADD",IF(NOT(ISBLANK(R123)),_xlfn.XLOOKUP(R123,ud_tcd_sign_class[lookupValue],ud_tcd_sign_class[lookupKey],"ERROR"),""), "")</f>
        <v/>
      </c>
      <c r="U123" s="3" t="str">
        <f>IF($A123="ADD",IF(NOT(ISBLANK(T123)),_xlfn.XLOOKUP(1,(ud_tcd_sign_subclass_lookup=T123)*(ud_tcd_sign_subclass_parentKey=S123),ud_tcd_sign_subclass[lookupKey],"ERROR"),""), "")</f>
        <v/>
      </c>
      <c r="W123" s="3" t="str">
        <f>IF($A123="ADD",IF(NOT(ISBLANK(V123)),_xlfn.XLOOKUP(1,(ud_tcd_sign_type_ne_lookup=V123)*(ud_tcd_sign_type_ne_parentKey=T123),ud_tcd_sign_type_ne[lookupKey],"ERROR"),""), "")</f>
        <v/>
      </c>
      <c r="Y123" s="3" t="str">
        <f>IF($A123="ADD",IF(NOT(ISBLANK(X123)),_xlfn.XLOOKUP(X123,ud_non_tcd_sign_type[lookupValue],ud_non_tcd_sign_type[lookupKey],"ERROR"),""), "")</f>
        <v/>
      </c>
      <c r="AE123" s="3" t="str">
        <f>IF($A123="ADD",IF(NOT(ISBLANK(AD123)),_xlfn.XLOOKUP(AD123,ud_sign_background_colour[lookupValue],ud_sign_background_colour[lookupKey],"ERROR"),""), "")</f>
        <v/>
      </c>
      <c r="AF123" s="8"/>
      <c r="AI123" s="3" t="str">
        <f>IF($A123="ADD",IF(NOT(ISBLANK(AH123)),_xlfn.XLOOKUP(AH123,ud_sign_connection_mode[lookupValue],ud_sign_connection_mode[lookupKey],"ERROR"),""), "")</f>
        <v/>
      </c>
      <c r="AJ123" s="4"/>
      <c r="AM123" s="3" t="str">
        <f>IF($A123="ADD",IF(NOT(ISBLANK(AL123)),_xlfn.XLOOKUP(AL123,indicating_dir[lookupValue],indicating_dir[lookupKey],"ERROR"),""), "")</f>
        <v/>
      </c>
      <c r="AO123" s="3" t="str">
        <f>IF($A123="ADD",IF(NOT(ISBLANK(AN123)),_xlfn.XLOOKUP(AN123,frame[lookupValue],frame[lookupKey],"ERROR"),""), "")</f>
        <v/>
      </c>
      <c r="AQ123" s="3" t="str">
        <f>IF($A123="ADD",IF(NOT(ISBLANK(AP123)),_xlfn.XLOOKUP(AP123,sign_substrate[lookupValue],sign_substrate[lookupKey],"ERROR"),""), "")</f>
        <v/>
      </c>
      <c r="AS123" s="3" t="str">
        <f>IF($A123="ADD",IF(NOT(ISBLANK(AR123)),_xlfn.XLOOKUP(AR123,sign_material[lookupValue],sign_material[lookupKey],"ERROR"),""), "")</f>
        <v/>
      </c>
      <c r="AT123" s="3" t="str">
        <f t="shared" si="10"/>
        <v/>
      </c>
      <c r="AV123" s="3" t="str">
        <f>IF($A123="ADD",IF(NOT(ISBLANK(AU123)),_xlfn.XLOOKUP(AU123,sign_material[lookupValue],sign_material[lookupKey],"ERROR"),""), "")</f>
        <v/>
      </c>
      <c r="AX123" s="3" t="str">
        <f>IF($A123="ADD",IF(NOT(ISBLANK(AW123)),_xlfn.XLOOKUP(AW123,sign_colour[lookupValue],sign_colour[lookupKey],"ERROR"),""), "")</f>
        <v/>
      </c>
      <c r="AY123" s="7"/>
      <c r="AZ123" s="4" t="str">
        <f t="shared" ca="1" si="11"/>
        <v/>
      </c>
      <c r="BA123" s="4"/>
      <c r="BB123" s="3" t="str">
        <f t="shared" si="12"/>
        <v/>
      </c>
      <c r="BC123" s="3" t="str">
        <f>IF($A123="","",IF((AND($A123="ADD",OR(BB123="",BB123="In Use"))),"5",(_xlfn.XLOOKUP(BB123,ud_asset_status[lookupValue],ud_asset_status[lookupKey],""))))</f>
        <v/>
      </c>
      <c r="BE123" s="3" t="str">
        <f>IF($A123="ADD",IF(NOT(ISBLANK(BD123)),_xlfn.XLOOKUP(BD123,ud_replacement_status[lookupValue],ud_replacement_status[lookupKey],"ERROR"),""), "")</f>
        <v/>
      </c>
      <c r="BF123" s="7"/>
      <c r="BH123" s="3" t="str">
        <f>IF($A123="ADD",IF(NOT(ISBLANK(BG123)),_xlfn.XLOOKUP(BG123,ar_replace_reason[lookupValue],ar_replace_reason[lookupKey],"ERROR"),""), "")</f>
        <v/>
      </c>
      <c r="BI123" s="3" t="str">
        <f t="shared" si="13"/>
        <v/>
      </c>
      <c r="BJ123" s="3" t="str">
        <f>IF($A123="","",IF((AND($A123="ADD",OR(BI123="",BI123="Queenstown-Lakes District Council"))),"70",(_xlfn.XLOOKUP(BI123,ud_organisation_owner[lookupValue],ud_organisation_owner[lookupKey],""))))</f>
        <v/>
      </c>
      <c r="BK123" s="3" t="str">
        <f t="shared" si="14"/>
        <v/>
      </c>
      <c r="BL123" s="3" t="str">
        <f>IF($A123="","",IF((AND($A123="ADD",OR(BK123="",BK123="Queenstown-Lakes District Council"))),"70",(_xlfn.XLOOKUP(BK123,ud_organisation_owner[lookupValue],ud_organisation_owner[lookupKey],""))))</f>
        <v/>
      </c>
      <c r="BM123" s="3" t="str">
        <f t="shared" si="15"/>
        <v/>
      </c>
      <c r="BN123" s="3" t="str">
        <f>IF($A123="","",IF((AND($A123="ADD",OR(BM123="",BM123="Local Authority"))),"17",(_xlfn.XLOOKUP(BM123,ud_sub_organisation[lookupValue],ud_sub_organisation[lookupKey],""))))</f>
        <v/>
      </c>
      <c r="BP123" s="3" t="str">
        <f>IF($A123="ADD",IF(NOT(ISBLANK(BO123)),_xlfn.XLOOKUP(BO123,ud_maintenance_organisation[lookupValue],ud_maintenance_organisation[lookupKey],"ERROR"),""), "")</f>
        <v/>
      </c>
      <c r="BQ123" s="3" t="str">
        <f t="shared" si="16"/>
        <v/>
      </c>
      <c r="BR123" s="3" t="str">
        <f>IF($A123="","",IF((AND($A123="ADD",OR(BQ123="",BQ123="Vested Assets"))),"12",(_xlfn.XLOOKUP(BQ123,ud_work_category[lookupValue],ud_work_category[lookupKey],""))))</f>
        <v/>
      </c>
      <c r="BS123" s="8"/>
      <c r="BT123" s="2" t="str">
        <f t="shared" si="17"/>
        <v/>
      </c>
      <c r="BU123" s="3" t="str">
        <f t="shared" si="18"/>
        <v/>
      </c>
      <c r="BV123" s="3" t="str">
        <f>IF($A123="","",IF((AND($A123="ADD",OR(BU123="",BU123="Excellent"))),"1",(_xlfn.XLOOKUP(BU123,condition[lookupValue],condition[lookupKey],""))))</f>
        <v/>
      </c>
      <c r="BW123" s="7" t="str">
        <f t="shared" si="19"/>
        <v/>
      </c>
      <c r="BX123" s="9"/>
    </row>
    <row r="124" spans="2:76" x14ac:dyDescent="0.25">
      <c r="B124" s="4"/>
      <c r="D124" s="3" t="str">
        <f>IF($A124="ADD",IF(NOT(ISBLANK(C124)),_xlfn.XLOOKUP(C124,ud_amds_table_list[lookupValue],ud_amds_table_list[lookupKey],"ERROR"),""), "")</f>
        <v/>
      </c>
      <c r="G124" s="3" t="str">
        <f>IF($A124="ADD",IF(NOT(ISBLANK(F124)),_xlfn.XLOOKUP(F124,roadnames[lookupValue],roadnames[lookupKey],"ERROR"),""), "")</f>
        <v/>
      </c>
      <c r="H124" s="5"/>
      <c r="I124" s="5"/>
      <c r="J124" s="6"/>
      <c r="L124" s="3" t="str">
        <f>IF($A124="ADD",IF(NOT(ISBLANK(K124)),_xlfn.XLOOKUP(K124,side[lookupValue],side[lookupKey],"ERROR"),""), "")</f>
        <v/>
      </c>
      <c r="M124" s="4"/>
      <c r="N124" s="4"/>
      <c r="O124" s="4"/>
      <c r="S124" s="3" t="str">
        <f>IF($A124="ADD",IF(NOT(ISBLANK(R124)),_xlfn.XLOOKUP(R124,ud_tcd_sign_class[lookupValue],ud_tcd_sign_class[lookupKey],"ERROR"),""), "")</f>
        <v/>
      </c>
      <c r="U124" s="3" t="str">
        <f>IF($A124="ADD",IF(NOT(ISBLANK(T124)),_xlfn.XLOOKUP(1,(ud_tcd_sign_subclass_lookup=T124)*(ud_tcd_sign_subclass_parentKey=S124),ud_tcd_sign_subclass[lookupKey],"ERROR"),""), "")</f>
        <v/>
      </c>
      <c r="W124" s="3" t="str">
        <f>IF($A124="ADD",IF(NOT(ISBLANK(V124)),_xlfn.XLOOKUP(1,(ud_tcd_sign_type_ne_lookup=V124)*(ud_tcd_sign_type_ne_parentKey=T124),ud_tcd_sign_type_ne[lookupKey],"ERROR"),""), "")</f>
        <v/>
      </c>
      <c r="Y124" s="3" t="str">
        <f>IF($A124="ADD",IF(NOT(ISBLANK(X124)),_xlfn.XLOOKUP(X124,ud_non_tcd_sign_type[lookupValue],ud_non_tcd_sign_type[lookupKey],"ERROR"),""), "")</f>
        <v/>
      </c>
      <c r="AE124" s="3" t="str">
        <f>IF($A124="ADD",IF(NOT(ISBLANK(AD124)),_xlfn.XLOOKUP(AD124,ud_sign_background_colour[lookupValue],ud_sign_background_colour[lookupKey],"ERROR"),""), "")</f>
        <v/>
      </c>
      <c r="AF124" s="8"/>
      <c r="AI124" s="3" t="str">
        <f>IF($A124="ADD",IF(NOT(ISBLANK(AH124)),_xlfn.XLOOKUP(AH124,ud_sign_connection_mode[lookupValue],ud_sign_connection_mode[lookupKey],"ERROR"),""), "")</f>
        <v/>
      </c>
      <c r="AJ124" s="4"/>
      <c r="AM124" s="3" t="str">
        <f>IF($A124="ADD",IF(NOT(ISBLANK(AL124)),_xlfn.XLOOKUP(AL124,indicating_dir[lookupValue],indicating_dir[lookupKey],"ERROR"),""), "")</f>
        <v/>
      </c>
      <c r="AO124" s="3" t="str">
        <f>IF($A124="ADD",IF(NOT(ISBLANK(AN124)),_xlfn.XLOOKUP(AN124,frame[lookupValue],frame[lookupKey],"ERROR"),""), "")</f>
        <v/>
      </c>
      <c r="AQ124" s="3" t="str">
        <f>IF($A124="ADD",IF(NOT(ISBLANK(AP124)),_xlfn.XLOOKUP(AP124,sign_substrate[lookupValue],sign_substrate[lookupKey],"ERROR"),""), "")</f>
        <v/>
      </c>
      <c r="AS124" s="3" t="str">
        <f>IF($A124="ADD",IF(NOT(ISBLANK(AR124)),_xlfn.XLOOKUP(AR124,sign_material[lookupValue],sign_material[lookupKey],"ERROR"),""), "")</f>
        <v/>
      </c>
      <c r="AT124" s="3" t="str">
        <f t="shared" si="10"/>
        <v/>
      </c>
      <c r="AV124" s="3" t="str">
        <f>IF($A124="ADD",IF(NOT(ISBLANK(AU124)),_xlfn.XLOOKUP(AU124,sign_material[lookupValue],sign_material[lookupKey],"ERROR"),""), "")</f>
        <v/>
      </c>
      <c r="AX124" s="3" t="str">
        <f>IF($A124="ADD",IF(NOT(ISBLANK(AW124)),_xlfn.XLOOKUP(AW124,sign_colour[lookupValue],sign_colour[lookupKey],"ERROR"),""), "")</f>
        <v/>
      </c>
      <c r="AY124" s="7"/>
      <c r="AZ124" s="4" t="str">
        <f t="shared" ca="1" si="11"/>
        <v/>
      </c>
      <c r="BA124" s="4"/>
      <c r="BB124" s="3" t="str">
        <f t="shared" si="12"/>
        <v/>
      </c>
      <c r="BC124" s="3" t="str">
        <f>IF($A124="","",IF((AND($A124="ADD",OR(BB124="",BB124="In Use"))),"5",(_xlfn.XLOOKUP(BB124,ud_asset_status[lookupValue],ud_asset_status[lookupKey],""))))</f>
        <v/>
      </c>
      <c r="BE124" s="3" t="str">
        <f>IF($A124="ADD",IF(NOT(ISBLANK(BD124)),_xlfn.XLOOKUP(BD124,ud_replacement_status[lookupValue],ud_replacement_status[lookupKey],"ERROR"),""), "")</f>
        <v/>
      </c>
      <c r="BF124" s="7"/>
      <c r="BH124" s="3" t="str">
        <f>IF($A124="ADD",IF(NOT(ISBLANK(BG124)),_xlfn.XLOOKUP(BG124,ar_replace_reason[lookupValue],ar_replace_reason[lookupKey],"ERROR"),""), "")</f>
        <v/>
      </c>
      <c r="BI124" s="3" t="str">
        <f t="shared" si="13"/>
        <v/>
      </c>
      <c r="BJ124" s="3" t="str">
        <f>IF($A124="","",IF((AND($A124="ADD",OR(BI124="",BI124="Queenstown-Lakes District Council"))),"70",(_xlfn.XLOOKUP(BI124,ud_organisation_owner[lookupValue],ud_organisation_owner[lookupKey],""))))</f>
        <v/>
      </c>
      <c r="BK124" s="3" t="str">
        <f t="shared" si="14"/>
        <v/>
      </c>
      <c r="BL124" s="3" t="str">
        <f>IF($A124="","",IF((AND($A124="ADD",OR(BK124="",BK124="Queenstown-Lakes District Council"))),"70",(_xlfn.XLOOKUP(BK124,ud_organisation_owner[lookupValue],ud_organisation_owner[lookupKey],""))))</f>
        <v/>
      </c>
      <c r="BM124" s="3" t="str">
        <f t="shared" si="15"/>
        <v/>
      </c>
      <c r="BN124" s="3" t="str">
        <f>IF($A124="","",IF((AND($A124="ADD",OR(BM124="",BM124="Local Authority"))),"17",(_xlfn.XLOOKUP(BM124,ud_sub_organisation[lookupValue],ud_sub_organisation[lookupKey],""))))</f>
        <v/>
      </c>
      <c r="BP124" s="3" t="str">
        <f>IF($A124="ADD",IF(NOT(ISBLANK(BO124)),_xlfn.XLOOKUP(BO124,ud_maintenance_organisation[lookupValue],ud_maintenance_organisation[lookupKey],"ERROR"),""), "")</f>
        <v/>
      </c>
      <c r="BQ124" s="3" t="str">
        <f t="shared" si="16"/>
        <v/>
      </c>
      <c r="BR124" s="3" t="str">
        <f>IF($A124="","",IF((AND($A124="ADD",OR(BQ124="",BQ124="Vested Assets"))),"12",(_xlfn.XLOOKUP(BQ124,ud_work_category[lookupValue],ud_work_category[lookupKey],""))))</f>
        <v/>
      </c>
      <c r="BS124" s="8"/>
      <c r="BT124" s="2" t="str">
        <f t="shared" si="17"/>
        <v/>
      </c>
      <c r="BU124" s="3" t="str">
        <f t="shared" si="18"/>
        <v/>
      </c>
      <c r="BV124" s="3" t="str">
        <f>IF($A124="","",IF((AND($A124="ADD",OR(BU124="",BU124="Excellent"))),"1",(_xlfn.XLOOKUP(BU124,condition[lookupValue],condition[lookupKey],""))))</f>
        <v/>
      </c>
      <c r="BW124" s="7" t="str">
        <f t="shared" si="19"/>
        <v/>
      </c>
      <c r="BX124" s="9"/>
    </row>
    <row r="125" spans="2:76" x14ac:dyDescent="0.25">
      <c r="B125" s="4"/>
      <c r="D125" s="3" t="str">
        <f>IF($A125="ADD",IF(NOT(ISBLANK(C125)),_xlfn.XLOOKUP(C125,ud_amds_table_list[lookupValue],ud_amds_table_list[lookupKey],"ERROR"),""), "")</f>
        <v/>
      </c>
      <c r="G125" s="3" t="str">
        <f>IF($A125="ADD",IF(NOT(ISBLANK(F125)),_xlfn.XLOOKUP(F125,roadnames[lookupValue],roadnames[lookupKey],"ERROR"),""), "")</f>
        <v/>
      </c>
      <c r="H125" s="5"/>
      <c r="I125" s="5"/>
      <c r="J125" s="6"/>
      <c r="L125" s="3" t="str">
        <f>IF($A125="ADD",IF(NOT(ISBLANK(K125)),_xlfn.XLOOKUP(K125,side[lookupValue],side[lookupKey],"ERROR"),""), "")</f>
        <v/>
      </c>
      <c r="M125" s="4"/>
      <c r="N125" s="4"/>
      <c r="O125" s="4"/>
      <c r="S125" s="3" t="str">
        <f>IF($A125="ADD",IF(NOT(ISBLANK(R125)),_xlfn.XLOOKUP(R125,ud_tcd_sign_class[lookupValue],ud_tcd_sign_class[lookupKey],"ERROR"),""), "")</f>
        <v/>
      </c>
      <c r="U125" s="3" t="str">
        <f>IF($A125="ADD",IF(NOT(ISBLANK(T125)),_xlfn.XLOOKUP(1,(ud_tcd_sign_subclass_lookup=T125)*(ud_tcd_sign_subclass_parentKey=S125),ud_tcd_sign_subclass[lookupKey],"ERROR"),""), "")</f>
        <v/>
      </c>
      <c r="W125" s="3" t="str">
        <f>IF($A125="ADD",IF(NOT(ISBLANK(V125)),_xlfn.XLOOKUP(1,(ud_tcd_sign_type_ne_lookup=V125)*(ud_tcd_sign_type_ne_parentKey=T125),ud_tcd_sign_type_ne[lookupKey],"ERROR"),""), "")</f>
        <v/>
      </c>
      <c r="Y125" s="3" t="str">
        <f>IF($A125="ADD",IF(NOT(ISBLANK(X125)),_xlfn.XLOOKUP(X125,ud_non_tcd_sign_type[lookupValue],ud_non_tcd_sign_type[lookupKey],"ERROR"),""), "")</f>
        <v/>
      </c>
      <c r="AE125" s="3" t="str">
        <f>IF($A125="ADD",IF(NOT(ISBLANK(AD125)),_xlfn.XLOOKUP(AD125,ud_sign_background_colour[lookupValue],ud_sign_background_colour[lookupKey],"ERROR"),""), "")</f>
        <v/>
      </c>
      <c r="AF125" s="8"/>
      <c r="AI125" s="3" t="str">
        <f>IF($A125="ADD",IF(NOT(ISBLANK(AH125)),_xlfn.XLOOKUP(AH125,ud_sign_connection_mode[lookupValue],ud_sign_connection_mode[lookupKey],"ERROR"),""), "")</f>
        <v/>
      </c>
      <c r="AJ125" s="4"/>
      <c r="AM125" s="3" t="str">
        <f>IF($A125="ADD",IF(NOT(ISBLANK(AL125)),_xlfn.XLOOKUP(AL125,indicating_dir[lookupValue],indicating_dir[lookupKey],"ERROR"),""), "")</f>
        <v/>
      </c>
      <c r="AO125" s="3" t="str">
        <f>IF($A125="ADD",IF(NOT(ISBLANK(AN125)),_xlfn.XLOOKUP(AN125,frame[lookupValue],frame[lookupKey],"ERROR"),""), "")</f>
        <v/>
      </c>
      <c r="AQ125" s="3" t="str">
        <f>IF($A125="ADD",IF(NOT(ISBLANK(AP125)),_xlfn.XLOOKUP(AP125,sign_substrate[lookupValue],sign_substrate[lookupKey],"ERROR"),""), "")</f>
        <v/>
      </c>
      <c r="AS125" s="3" t="str">
        <f>IF($A125="ADD",IF(NOT(ISBLANK(AR125)),_xlfn.XLOOKUP(AR125,sign_material[lookupValue],sign_material[lookupKey],"ERROR"),""), "")</f>
        <v/>
      </c>
      <c r="AT125" s="3" t="str">
        <f t="shared" si="10"/>
        <v/>
      </c>
      <c r="AV125" s="3" t="str">
        <f>IF($A125="ADD",IF(NOT(ISBLANK(AU125)),_xlfn.XLOOKUP(AU125,sign_material[lookupValue],sign_material[lookupKey],"ERROR"),""), "")</f>
        <v/>
      </c>
      <c r="AX125" s="3" t="str">
        <f>IF($A125="ADD",IF(NOT(ISBLANK(AW125)),_xlfn.XLOOKUP(AW125,sign_colour[lookupValue],sign_colour[lookupKey],"ERROR"),""), "")</f>
        <v/>
      </c>
      <c r="AY125" s="7"/>
      <c r="AZ125" s="4" t="str">
        <f t="shared" ca="1" si="11"/>
        <v/>
      </c>
      <c r="BA125" s="4"/>
      <c r="BB125" s="3" t="str">
        <f t="shared" si="12"/>
        <v/>
      </c>
      <c r="BC125" s="3" t="str">
        <f>IF($A125="","",IF((AND($A125="ADD",OR(BB125="",BB125="In Use"))),"5",(_xlfn.XLOOKUP(BB125,ud_asset_status[lookupValue],ud_asset_status[lookupKey],""))))</f>
        <v/>
      </c>
      <c r="BE125" s="3" t="str">
        <f>IF($A125="ADD",IF(NOT(ISBLANK(BD125)),_xlfn.XLOOKUP(BD125,ud_replacement_status[lookupValue],ud_replacement_status[lookupKey],"ERROR"),""), "")</f>
        <v/>
      </c>
      <c r="BF125" s="7"/>
      <c r="BH125" s="3" t="str">
        <f>IF($A125="ADD",IF(NOT(ISBLANK(BG125)),_xlfn.XLOOKUP(BG125,ar_replace_reason[lookupValue],ar_replace_reason[lookupKey],"ERROR"),""), "")</f>
        <v/>
      </c>
      <c r="BI125" s="3" t="str">
        <f t="shared" si="13"/>
        <v/>
      </c>
      <c r="BJ125" s="3" t="str">
        <f>IF($A125="","",IF((AND($A125="ADD",OR(BI125="",BI125="Queenstown-Lakes District Council"))),"70",(_xlfn.XLOOKUP(BI125,ud_organisation_owner[lookupValue],ud_organisation_owner[lookupKey],""))))</f>
        <v/>
      </c>
      <c r="BK125" s="3" t="str">
        <f t="shared" si="14"/>
        <v/>
      </c>
      <c r="BL125" s="3" t="str">
        <f>IF($A125="","",IF((AND($A125="ADD",OR(BK125="",BK125="Queenstown-Lakes District Council"))),"70",(_xlfn.XLOOKUP(BK125,ud_organisation_owner[lookupValue],ud_organisation_owner[lookupKey],""))))</f>
        <v/>
      </c>
      <c r="BM125" s="3" t="str">
        <f t="shared" si="15"/>
        <v/>
      </c>
      <c r="BN125" s="3" t="str">
        <f>IF($A125="","",IF((AND($A125="ADD",OR(BM125="",BM125="Local Authority"))),"17",(_xlfn.XLOOKUP(BM125,ud_sub_organisation[lookupValue],ud_sub_organisation[lookupKey],""))))</f>
        <v/>
      </c>
      <c r="BP125" s="3" t="str">
        <f>IF($A125="ADD",IF(NOT(ISBLANK(BO125)),_xlfn.XLOOKUP(BO125,ud_maintenance_organisation[lookupValue],ud_maintenance_organisation[lookupKey],"ERROR"),""), "")</f>
        <v/>
      </c>
      <c r="BQ125" s="3" t="str">
        <f t="shared" si="16"/>
        <v/>
      </c>
      <c r="BR125" s="3" t="str">
        <f>IF($A125="","",IF((AND($A125="ADD",OR(BQ125="",BQ125="Vested Assets"))),"12",(_xlfn.XLOOKUP(BQ125,ud_work_category[lookupValue],ud_work_category[lookupKey],""))))</f>
        <v/>
      </c>
      <c r="BS125" s="8"/>
      <c r="BT125" s="2" t="str">
        <f t="shared" si="17"/>
        <v/>
      </c>
      <c r="BU125" s="3" t="str">
        <f t="shared" si="18"/>
        <v/>
      </c>
      <c r="BV125" s="3" t="str">
        <f>IF($A125="","",IF((AND($A125="ADD",OR(BU125="",BU125="Excellent"))),"1",(_xlfn.XLOOKUP(BU125,condition[lookupValue],condition[lookupKey],""))))</f>
        <v/>
      </c>
      <c r="BW125" s="7" t="str">
        <f t="shared" si="19"/>
        <v/>
      </c>
      <c r="BX125" s="9"/>
    </row>
    <row r="126" spans="2:76" x14ac:dyDescent="0.25">
      <c r="B126" s="4"/>
      <c r="D126" s="3" t="str">
        <f>IF($A126="ADD",IF(NOT(ISBLANK(C126)),_xlfn.XLOOKUP(C126,ud_amds_table_list[lookupValue],ud_amds_table_list[lookupKey],"ERROR"),""), "")</f>
        <v/>
      </c>
      <c r="G126" s="3" t="str">
        <f>IF($A126="ADD",IF(NOT(ISBLANK(F126)),_xlfn.XLOOKUP(F126,roadnames[lookupValue],roadnames[lookupKey],"ERROR"),""), "")</f>
        <v/>
      </c>
      <c r="H126" s="5"/>
      <c r="I126" s="5"/>
      <c r="J126" s="6"/>
      <c r="L126" s="3" t="str">
        <f>IF($A126="ADD",IF(NOT(ISBLANK(K126)),_xlfn.XLOOKUP(K126,side[lookupValue],side[lookupKey],"ERROR"),""), "")</f>
        <v/>
      </c>
      <c r="M126" s="4"/>
      <c r="N126" s="4"/>
      <c r="O126" s="4"/>
      <c r="S126" s="3" t="str">
        <f>IF($A126="ADD",IF(NOT(ISBLANK(R126)),_xlfn.XLOOKUP(R126,ud_tcd_sign_class[lookupValue],ud_tcd_sign_class[lookupKey],"ERROR"),""), "")</f>
        <v/>
      </c>
      <c r="U126" s="3" t="str">
        <f>IF($A126="ADD",IF(NOT(ISBLANK(T126)),_xlfn.XLOOKUP(1,(ud_tcd_sign_subclass_lookup=T126)*(ud_tcd_sign_subclass_parentKey=S126),ud_tcd_sign_subclass[lookupKey],"ERROR"),""), "")</f>
        <v/>
      </c>
      <c r="W126" s="3" t="str">
        <f>IF($A126="ADD",IF(NOT(ISBLANK(V126)),_xlfn.XLOOKUP(1,(ud_tcd_sign_type_ne_lookup=V126)*(ud_tcd_sign_type_ne_parentKey=T126),ud_tcd_sign_type_ne[lookupKey],"ERROR"),""), "")</f>
        <v/>
      </c>
      <c r="Y126" s="3" t="str">
        <f>IF($A126="ADD",IF(NOT(ISBLANK(X126)),_xlfn.XLOOKUP(X126,ud_non_tcd_sign_type[lookupValue],ud_non_tcd_sign_type[lookupKey],"ERROR"),""), "")</f>
        <v/>
      </c>
      <c r="AE126" s="3" t="str">
        <f>IF($A126="ADD",IF(NOT(ISBLANK(AD126)),_xlfn.XLOOKUP(AD126,ud_sign_background_colour[lookupValue],ud_sign_background_colour[lookupKey],"ERROR"),""), "")</f>
        <v/>
      </c>
      <c r="AF126" s="8"/>
      <c r="AI126" s="3" t="str">
        <f>IF($A126="ADD",IF(NOT(ISBLANK(AH126)),_xlfn.XLOOKUP(AH126,ud_sign_connection_mode[lookupValue],ud_sign_connection_mode[lookupKey],"ERROR"),""), "")</f>
        <v/>
      </c>
      <c r="AJ126" s="4"/>
      <c r="AM126" s="3" t="str">
        <f>IF($A126="ADD",IF(NOT(ISBLANK(AL126)),_xlfn.XLOOKUP(AL126,indicating_dir[lookupValue],indicating_dir[lookupKey],"ERROR"),""), "")</f>
        <v/>
      </c>
      <c r="AO126" s="3" t="str">
        <f>IF($A126="ADD",IF(NOT(ISBLANK(AN126)),_xlfn.XLOOKUP(AN126,frame[lookupValue],frame[lookupKey],"ERROR"),""), "")</f>
        <v/>
      </c>
      <c r="AQ126" s="3" t="str">
        <f>IF($A126="ADD",IF(NOT(ISBLANK(AP126)),_xlfn.XLOOKUP(AP126,sign_substrate[lookupValue],sign_substrate[lookupKey],"ERROR"),""), "")</f>
        <v/>
      </c>
      <c r="AS126" s="3" t="str">
        <f>IF($A126="ADD",IF(NOT(ISBLANK(AR126)),_xlfn.XLOOKUP(AR126,sign_material[lookupValue],sign_material[lookupKey],"ERROR"),""), "")</f>
        <v/>
      </c>
      <c r="AT126" s="3" t="str">
        <f t="shared" si="10"/>
        <v/>
      </c>
      <c r="AV126" s="3" t="str">
        <f>IF($A126="ADD",IF(NOT(ISBLANK(AU126)),_xlfn.XLOOKUP(AU126,sign_material[lookupValue],sign_material[lookupKey],"ERROR"),""), "")</f>
        <v/>
      </c>
      <c r="AX126" s="3" t="str">
        <f>IF($A126="ADD",IF(NOT(ISBLANK(AW126)),_xlfn.XLOOKUP(AW126,sign_colour[lookupValue],sign_colour[lookupKey],"ERROR"),""), "")</f>
        <v/>
      </c>
      <c r="AY126" s="7"/>
      <c r="AZ126" s="4" t="str">
        <f t="shared" ca="1" si="11"/>
        <v/>
      </c>
      <c r="BA126" s="4"/>
      <c r="BB126" s="3" t="str">
        <f t="shared" si="12"/>
        <v/>
      </c>
      <c r="BC126" s="3" t="str">
        <f>IF($A126="","",IF((AND($A126="ADD",OR(BB126="",BB126="In Use"))),"5",(_xlfn.XLOOKUP(BB126,ud_asset_status[lookupValue],ud_asset_status[lookupKey],""))))</f>
        <v/>
      </c>
      <c r="BE126" s="3" t="str">
        <f>IF($A126="ADD",IF(NOT(ISBLANK(BD126)),_xlfn.XLOOKUP(BD126,ud_replacement_status[lookupValue],ud_replacement_status[lookupKey],"ERROR"),""), "")</f>
        <v/>
      </c>
      <c r="BF126" s="7"/>
      <c r="BH126" s="3" t="str">
        <f>IF($A126="ADD",IF(NOT(ISBLANK(BG126)),_xlfn.XLOOKUP(BG126,ar_replace_reason[lookupValue],ar_replace_reason[lookupKey],"ERROR"),""), "")</f>
        <v/>
      </c>
      <c r="BI126" s="3" t="str">
        <f t="shared" si="13"/>
        <v/>
      </c>
      <c r="BJ126" s="3" t="str">
        <f>IF($A126="","",IF((AND($A126="ADD",OR(BI126="",BI126="Queenstown-Lakes District Council"))),"70",(_xlfn.XLOOKUP(BI126,ud_organisation_owner[lookupValue],ud_organisation_owner[lookupKey],""))))</f>
        <v/>
      </c>
      <c r="BK126" s="3" t="str">
        <f t="shared" si="14"/>
        <v/>
      </c>
      <c r="BL126" s="3" t="str">
        <f>IF($A126="","",IF((AND($A126="ADD",OR(BK126="",BK126="Queenstown-Lakes District Council"))),"70",(_xlfn.XLOOKUP(BK126,ud_organisation_owner[lookupValue],ud_organisation_owner[lookupKey],""))))</f>
        <v/>
      </c>
      <c r="BM126" s="3" t="str">
        <f t="shared" si="15"/>
        <v/>
      </c>
      <c r="BN126" s="3" t="str">
        <f>IF($A126="","",IF((AND($A126="ADD",OR(BM126="",BM126="Local Authority"))),"17",(_xlfn.XLOOKUP(BM126,ud_sub_organisation[lookupValue],ud_sub_organisation[lookupKey],""))))</f>
        <v/>
      </c>
      <c r="BP126" s="3" t="str">
        <f>IF($A126="ADD",IF(NOT(ISBLANK(BO126)),_xlfn.XLOOKUP(BO126,ud_maintenance_organisation[lookupValue],ud_maintenance_organisation[lookupKey],"ERROR"),""), "")</f>
        <v/>
      </c>
      <c r="BQ126" s="3" t="str">
        <f t="shared" si="16"/>
        <v/>
      </c>
      <c r="BR126" s="3" t="str">
        <f>IF($A126="","",IF((AND($A126="ADD",OR(BQ126="",BQ126="Vested Assets"))),"12",(_xlfn.XLOOKUP(BQ126,ud_work_category[lookupValue],ud_work_category[lookupKey],""))))</f>
        <v/>
      </c>
      <c r="BS126" s="8"/>
      <c r="BT126" s="2" t="str">
        <f t="shared" si="17"/>
        <v/>
      </c>
      <c r="BU126" s="3" t="str">
        <f t="shared" si="18"/>
        <v/>
      </c>
      <c r="BV126" s="3" t="str">
        <f>IF($A126="","",IF((AND($A126="ADD",OR(BU126="",BU126="Excellent"))),"1",(_xlfn.XLOOKUP(BU126,condition[lookupValue],condition[lookupKey],""))))</f>
        <v/>
      </c>
      <c r="BW126" s="7" t="str">
        <f t="shared" si="19"/>
        <v/>
      </c>
      <c r="BX126" s="9"/>
    </row>
    <row r="127" spans="2:76" x14ac:dyDescent="0.25">
      <c r="B127" s="4"/>
      <c r="D127" s="3" t="str">
        <f>IF($A127="ADD",IF(NOT(ISBLANK(C127)),_xlfn.XLOOKUP(C127,ud_amds_table_list[lookupValue],ud_amds_table_list[lookupKey],"ERROR"),""), "")</f>
        <v/>
      </c>
      <c r="G127" s="3" t="str">
        <f>IF($A127="ADD",IF(NOT(ISBLANK(F127)),_xlfn.XLOOKUP(F127,roadnames[lookupValue],roadnames[lookupKey],"ERROR"),""), "")</f>
        <v/>
      </c>
      <c r="H127" s="5"/>
      <c r="I127" s="5"/>
      <c r="J127" s="6"/>
      <c r="L127" s="3" t="str">
        <f>IF($A127="ADD",IF(NOT(ISBLANK(K127)),_xlfn.XLOOKUP(K127,side[lookupValue],side[lookupKey],"ERROR"),""), "")</f>
        <v/>
      </c>
      <c r="M127" s="4"/>
      <c r="N127" s="4"/>
      <c r="O127" s="4"/>
      <c r="S127" s="3" t="str">
        <f>IF($A127="ADD",IF(NOT(ISBLANK(R127)),_xlfn.XLOOKUP(R127,ud_tcd_sign_class[lookupValue],ud_tcd_sign_class[lookupKey],"ERROR"),""), "")</f>
        <v/>
      </c>
      <c r="U127" s="3" t="str">
        <f>IF($A127="ADD",IF(NOT(ISBLANK(T127)),_xlfn.XLOOKUP(1,(ud_tcd_sign_subclass_lookup=T127)*(ud_tcd_sign_subclass_parentKey=S127),ud_tcd_sign_subclass[lookupKey],"ERROR"),""), "")</f>
        <v/>
      </c>
      <c r="W127" s="3" t="str">
        <f>IF($A127="ADD",IF(NOT(ISBLANK(V127)),_xlfn.XLOOKUP(1,(ud_tcd_sign_type_ne_lookup=V127)*(ud_tcd_sign_type_ne_parentKey=T127),ud_tcd_sign_type_ne[lookupKey],"ERROR"),""), "")</f>
        <v/>
      </c>
      <c r="Y127" s="3" t="str">
        <f>IF($A127="ADD",IF(NOT(ISBLANK(X127)),_xlfn.XLOOKUP(X127,ud_non_tcd_sign_type[lookupValue],ud_non_tcd_sign_type[lookupKey],"ERROR"),""), "")</f>
        <v/>
      </c>
      <c r="AE127" s="3" t="str">
        <f>IF($A127="ADD",IF(NOT(ISBLANK(AD127)),_xlfn.XLOOKUP(AD127,ud_sign_background_colour[lookupValue],ud_sign_background_colour[lookupKey],"ERROR"),""), "")</f>
        <v/>
      </c>
      <c r="AF127" s="8"/>
      <c r="AI127" s="3" t="str">
        <f>IF($A127="ADD",IF(NOT(ISBLANK(AH127)),_xlfn.XLOOKUP(AH127,ud_sign_connection_mode[lookupValue],ud_sign_connection_mode[lookupKey],"ERROR"),""), "")</f>
        <v/>
      </c>
      <c r="AJ127" s="4"/>
      <c r="AM127" s="3" t="str">
        <f>IF($A127="ADD",IF(NOT(ISBLANK(AL127)),_xlfn.XLOOKUP(AL127,indicating_dir[lookupValue],indicating_dir[lookupKey],"ERROR"),""), "")</f>
        <v/>
      </c>
      <c r="AO127" s="3" t="str">
        <f>IF($A127="ADD",IF(NOT(ISBLANK(AN127)),_xlfn.XLOOKUP(AN127,frame[lookupValue],frame[lookupKey],"ERROR"),""), "")</f>
        <v/>
      </c>
      <c r="AQ127" s="3" t="str">
        <f>IF($A127="ADD",IF(NOT(ISBLANK(AP127)),_xlfn.XLOOKUP(AP127,sign_substrate[lookupValue],sign_substrate[lookupKey],"ERROR"),""), "")</f>
        <v/>
      </c>
      <c r="AS127" s="3" t="str">
        <f>IF($A127="ADD",IF(NOT(ISBLANK(AR127)),_xlfn.XLOOKUP(AR127,sign_material[lookupValue],sign_material[lookupKey],"ERROR"),""), "")</f>
        <v/>
      </c>
      <c r="AT127" s="3" t="str">
        <f t="shared" si="10"/>
        <v/>
      </c>
      <c r="AV127" s="3" t="str">
        <f>IF($A127="ADD",IF(NOT(ISBLANK(AU127)),_xlfn.XLOOKUP(AU127,sign_material[lookupValue],sign_material[lookupKey],"ERROR"),""), "")</f>
        <v/>
      </c>
      <c r="AX127" s="3" t="str">
        <f>IF($A127="ADD",IF(NOT(ISBLANK(AW127)),_xlfn.XLOOKUP(AW127,sign_colour[lookupValue],sign_colour[lookupKey],"ERROR"),""), "")</f>
        <v/>
      </c>
      <c r="AY127" s="7"/>
      <c r="AZ127" s="4" t="str">
        <f t="shared" ca="1" si="11"/>
        <v/>
      </c>
      <c r="BA127" s="4"/>
      <c r="BB127" s="3" t="str">
        <f t="shared" si="12"/>
        <v/>
      </c>
      <c r="BC127" s="3" t="str">
        <f>IF($A127="","",IF((AND($A127="ADD",OR(BB127="",BB127="In Use"))),"5",(_xlfn.XLOOKUP(BB127,ud_asset_status[lookupValue],ud_asset_status[lookupKey],""))))</f>
        <v/>
      </c>
      <c r="BE127" s="3" t="str">
        <f>IF($A127="ADD",IF(NOT(ISBLANK(BD127)),_xlfn.XLOOKUP(BD127,ud_replacement_status[lookupValue],ud_replacement_status[lookupKey],"ERROR"),""), "")</f>
        <v/>
      </c>
      <c r="BF127" s="7"/>
      <c r="BH127" s="3" t="str">
        <f>IF($A127="ADD",IF(NOT(ISBLANK(BG127)),_xlfn.XLOOKUP(BG127,ar_replace_reason[lookupValue],ar_replace_reason[lookupKey],"ERROR"),""), "")</f>
        <v/>
      </c>
      <c r="BI127" s="3" t="str">
        <f t="shared" si="13"/>
        <v/>
      </c>
      <c r="BJ127" s="3" t="str">
        <f>IF($A127="","",IF((AND($A127="ADD",OR(BI127="",BI127="Queenstown-Lakes District Council"))),"70",(_xlfn.XLOOKUP(BI127,ud_organisation_owner[lookupValue],ud_organisation_owner[lookupKey],""))))</f>
        <v/>
      </c>
      <c r="BK127" s="3" t="str">
        <f t="shared" si="14"/>
        <v/>
      </c>
      <c r="BL127" s="3" t="str">
        <f>IF($A127="","",IF((AND($A127="ADD",OR(BK127="",BK127="Queenstown-Lakes District Council"))),"70",(_xlfn.XLOOKUP(BK127,ud_organisation_owner[lookupValue],ud_organisation_owner[lookupKey],""))))</f>
        <v/>
      </c>
      <c r="BM127" s="3" t="str">
        <f t="shared" si="15"/>
        <v/>
      </c>
      <c r="BN127" s="3" t="str">
        <f>IF($A127="","",IF((AND($A127="ADD",OR(BM127="",BM127="Local Authority"))),"17",(_xlfn.XLOOKUP(BM127,ud_sub_organisation[lookupValue],ud_sub_organisation[lookupKey],""))))</f>
        <v/>
      </c>
      <c r="BP127" s="3" t="str">
        <f>IF($A127="ADD",IF(NOT(ISBLANK(BO127)),_xlfn.XLOOKUP(BO127,ud_maintenance_organisation[lookupValue],ud_maintenance_organisation[lookupKey],"ERROR"),""), "")</f>
        <v/>
      </c>
      <c r="BQ127" s="3" t="str">
        <f t="shared" si="16"/>
        <v/>
      </c>
      <c r="BR127" s="3" t="str">
        <f>IF($A127="","",IF((AND($A127="ADD",OR(BQ127="",BQ127="Vested Assets"))),"12",(_xlfn.XLOOKUP(BQ127,ud_work_category[lookupValue],ud_work_category[lookupKey],""))))</f>
        <v/>
      </c>
      <c r="BS127" s="8"/>
      <c r="BT127" s="2" t="str">
        <f t="shared" si="17"/>
        <v/>
      </c>
      <c r="BU127" s="3" t="str">
        <f t="shared" si="18"/>
        <v/>
      </c>
      <c r="BV127" s="3" t="str">
        <f>IF($A127="","",IF((AND($A127="ADD",OR(BU127="",BU127="Excellent"))),"1",(_xlfn.XLOOKUP(BU127,condition[lookupValue],condition[lookupKey],""))))</f>
        <v/>
      </c>
      <c r="BW127" s="7" t="str">
        <f t="shared" si="19"/>
        <v/>
      </c>
      <c r="BX127" s="9"/>
    </row>
    <row r="128" spans="2:76" x14ac:dyDescent="0.25">
      <c r="B128" s="4"/>
      <c r="D128" s="3" t="str">
        <f>IF($A128="ADD",IF(NOT(ISBLANK(C128)),_xlfn.XLOOKUP(C128,ud_amds_table_list[lookupValue],ud_amds_table_list[lookupKey],"ERROR"),""), "")</f>
        <v/>
      </c>
      <c r="G128" s="3" t="str">
        <f>IF($A128="ADD",IF(NOT(ISBLANK(F128)),_xlfn.XLOOKUP(F128,roadnames[lookupValue],roadnames[lookupKey],"ERROR"),""), "")</f>
        <v/>
      </c>
      <c r="H128" s="5"/>
      <c r="I128" s="5"/>
      <c r="J128" s="6"/>
      <c r="L128" s="3" t="str">
        <f>IF($A128="ADD",IF(NOT(ISBLANK(K128)),_xlfn.XLOOKUP(K128,side[lookupValue],side[lookupKey],"ERROR"),""), "")</f>
        <v/>
      </c>
      <c r="M128" s="4"/>
      <c r="N128" s="4"/>
      <c r="O128" s="4"/>
      <c r="S128" s="3" t="str">
        <f>IF($A128="ADD",IF(NOT(ISBLANK(R128)),_xlfn.XLOOKUP(R128,ud_tcd_sign_class[lookupValue],ud_tcd_sign_class[lookupKey],"ERROR"),""), "")</f>
        <v/>
      </c>
      <c r="U128" s="3" t="str">
        <f>IF($A128="ADD",IF(NOT(ISBLANK(T128)),_xlfn.XLOOKUP(1,(ud_tcd_sign_subclass_lookup=T128)*(ud_tcd_sign_subclass_parentKey=S128),ud_tcd_sign_subclass[lookupKey],"ERROR"),""), "")</f>
        <v/>
      </c>
      <c r="W128" s="3" t="str">
        <f>IF($A128="ADD",IF(NOT(ISBLANK(V128)),_xlfn.XLOOKUP(1,(ud_tcd_sign_type_ne_lookup=V128)*(ud_tcd_sign_type_ne_parentKey=T128),ud_tcd_sign_type_ne[lookupKey],"ERROR"),""), "")</f>
        <v/>
      </c>
      <c r="Y128" s="3" t="str">
        <f>IF($A128="ADD",IF(NOT(ISBLANK(X128)),_xlfn.XLOOKUP(X128,ud_non_tcd_sign_type[lookupValue],ud_non_tcd_sign_type[lookupKey],"ERROR"),""), "")</f>
        <v/>
      </c>
      <c r="AE128" s="3" t="str">
        <f>IF($A128="ADD",IF(NOT(ISBLANK(AD128)),_xlfn.XLOOKUP(AD128,ud_sign_background_colour[lookupValue],ud_sign_background_colour[lookupKey],"ERROR"),""), "")</f>
        <v/>
      </c>
      <c r="AF128" s="8"/>
      <c r="AI128" s="3" t="str">
        <f>IF($A128="ADD",IF(NOT(ISBLANK(AH128)),_xlfn.XLOOKUP(AH128,ud_sign_connection_mode[lookupValue],ud_sign_connection_mode[lookupKey],"ERROR"),""), "")</f>
        <v/>
      </c>
      <c r="AJ128" s="4"/>
      <c r="AM128" s="3" t="str">
        <f>IF($A128="ADD",IF(NOT(ISBLANK(AL128)),_xlfn.XLOOKUP(AL128,indicating_dir[lookupValue],indicating_dir[lookupKey],"ERROR"),""), "")</f>
        <v/>
      </c>
      <c r="AO128" s="3" t="str">
        <f>IF($A128="ADD",IF(NOT(ISBLANK(AN128)),_xlfn.XLOOKUP(AN128,frame[lookupValue],frame[lookupKey],"ERROR"),""), "")</f>
        <v/>
      </c>
      <c r="AQ128" s="3" t="str">
        <f>IF($A128="ADD",IF(NOT(ISBLANK(AP128)),_xlfn.XLOOKUP(AP128,sign_substrate[lookupValue],sign_substrate[lookupKey],"ERROR"),""), "")</f>
        <v/>
      </c>
      <c r="AS128" s="3" t="str">
        <f>IF($A128="ADD",IF(NOT(ISBLANK(AR128)),_xlfn.XLOOKUP(AR128,sign_material[lookupValue],sign_material[lookupKey],"ERROR"),""), "")</f>
        <v/>
      </c>
      <c r="AT128" s="3" t="str">
        <f t="shared" si="10"/>
        <v/>
      </c>
      <c r="AV128" s="3" t="str">
        <f>IF($A128="ADD",IF(NOT(ISBLANK(AU128)),_xlfn.XLOOKUP(AU128,sign_material[lookupValue],sign_material[lookupKey],"ERROR"),""), "")</f>
        <v/>
      </c>
      <c r="AX128" s="3" t="str">
        <f>IF($A128="ADD",IF(NOT(ISBLANK(AW128)),_xlfn.XLOOKUP(AW128,sign_colour[lookupValue],sign_colour[lookupKey],"ERROR"),""), "")</f>
        <v/>
      </c>
      <c r="AY128" s="7"/>
      <c r="AZ128" s="4" t="str">
        <f t="shared" ca="1" si="11"/>
        <v/>
      </c>
      <c r="BA128" s="4"/>
      <c r="BB128" s="3" t="str">
        <f t="shared" si="12"/>
        <v/>
      </c>
      <c r="BC128" s="3" t="str">
        <f>IF($A128="","",IF((AND($A128="ADD",OR(BB128="",BB128="In Use"))),"5",(_xlfn.XLOOKUP(BB128,ud_asset_status[lookupValue],ud_asset_status[lookupKey],""))))</f>
        <v/>
      </c>
      <c r="BE128" s="3" t="str">
        <f>IF($A128="ADD",IF(NOT(ISBLANK(BD128)),_xlfn.XLOOKUP(BD128,ud_replacement_status[lookupValue],ud_replacement_status[lookupKey],"ERROR"),""), "")</f>
        <v/>
      </c>
      <c r="BF128" s="7"/>
      <c r="BH128" s="3" t="str">
        <f>IF($A128="ADD",IF(NOT(ISBLANK(BG128)),_xlfn.XLOOKUP(BG128,ar_replace_reason[lookupValue],ar_replace_reason[lookupKey],"ERROR"),""), "")</f>
        <v/>
      </c>
      <c r="BI128" s="3" t="str">
        <f t="shared" si="13"/>
        <v/>
      </c>
      <c r="BJ128" s="3" t="str">
        <f>IF($A128="","",IF((AND($A128="ADD",OR(BI128="",BI128="Queenstown-Lakes District Council"))),"70",(_xlfn.XLOOKUP(BI128,ud_organisation_owner[lookupValue],ud_organisation_owner[lookupKey],""))))</f>
        <v/>
      </c>
      <c r="BK128" s="3" t="str">
        <f t="shared" si="14"/>
        <v/>
      </c>
      <c r="BL128" s="3" t="str">
        <f>IF($A128="","",IF((AND($A128="ADD",OR(BK128="",BK128="Queenstown-Lakes District Council"))),"70",(_xlfn.XLOOKUP(BK128,ud_organisation_owner[lookupValue],ud_organisation_owner[lookupKey],""))))</f>
        <v/>
      </c>
      <c r="BM128" s="3" t="str">
        <f t="shared" si="15"/>
        <v/>
      </c>
      <c r="BN128" s="3" t="str">
        <f>IF($A128="","",IF((AND($A128="ADD",OR(BM128="",BM128="Local Authority"))),"17",(_xlfn.XLOOKUP(BM128,ud_sub_organisation[lookupValue],ud_sub_organisation[lookupKey],""))))</f>
        <v/>
      </c>
      <c r="BP128" s="3" t="str">
        <f>IF($A128="ADD",IF(NOT(ISBLANK(BO128)),_xlfn.XLOOKUP(BO128,ud_maintenance_organisation[lookupValue],ud_maintenance_organisation[lookupKey],"ERROR"),""), "")</f>
        <v/>
      </c>
      <c r="BQ128" s="3" t="str">
        <f t="shared" si="16"/>
        <v/>
      </c>
      <c r="BR128" s="3" t="str">
        <f>IF($A128="","",IF((AND($A128="ADD",OR(BQ128="",BQ128="Vested Assets"))),"12",(_xlfn.XLOOKUP(BQ128,ud_work_category[lookupValue],ud_work_category[lookupKey],""))))</f>
        <v/>
      </c>
      <c r="BS128" s="8"/>
      <c r="BT128" s="2" t="str">
        <f t="shared" si="17"/>
        <v/>
      </c>
      <c r="BU128" s="3" t="str">
        <f t="shared" si="18"/>
        <v/>
      </c>
      <c r="BV128" s="3" t="str">
        <f>IF($A128="","",IF((AND($A128="ADD",OR(BU128="",BU128="Excellent"))),"1",(_xlfn.XLOOKUP(BU128,condition[lookupValue],condition[lookupKey],""))))</f>
        <v/>
      </c>
      <c r="BW128" s="7" t="str">
        <f t="shared" si="19"/>
        <v/>
      </c>
      <c r="BX128" s="9"/>
    </row>
    <row r="129" spans="2:76" x14ac:dyDescent="0.25">
      <c r="B129" s="4"/>
      <c r="D129" s="3" t="str">
        <f>IF($A129="ADD",IF(NOT(ISBLANK(C129)),_xlfn.XLOOKUP(C129,ud_amds_table_list[lookupValue],ud_amds_table_list[lookupKey],"ERROR"),""), "")</f>
        <v/>
      </c>
      <c r="G129" s="3" t="str">
        <f>IF($A129="ADD",IF(NOT(ISBLANK(F129)),_xlfn.XLOOKUP(F129,roadnames[lookupValue],roadnames[lookupKey],"ERROR"),""), "")</f>
        <v/>
      </c>
      <c r="H129" s="5"/>
      <c r="I129" s="5"/>
      <c r="J129" s="6"/>
      <c r="L129" s="3" t="str">
        <f>IF($A129="ADD",IF(NOT(ISBLANK(K129)),_xlfn.XLOOKUP(K129,side[lookupValue],side[lookupKey],"ERROR"),""), "")</f>
        <v/>
      </c>
      <c r="M129" s="4"/>
      <c r="N129" s="4"/>
      <c r="O129" s="4"/>
      <c r="S129" s="3" t="str">
        <f>IF($A129="ADD",IF(NOT(ISBLANK(R129)),_xlfn.XLOOKUP(R129,ud_tcd_sign_class[lookupValue],ud_tcd_sign_class[lookupKey],"ERROR"),""), "")</f>
        <v/>
      </c>
      <c r="U129" s="3" t="str">
        <f>IF($A129="ADD",IF(NOT(ISBLANK(T129)),_xlfn.XLOOKUP(1,(ud_tcd_sign_subclass_lookup=T129)*(ud_tcd_sign_subclass_parentKey=S129),ud_tcd_sign_subclass[lookupKey],"ERROR"),""), "")</f>
        <v/>
      </c>
      <c r="W129" s="3" t="str">
        <f>IF($A129="ADD",IF(NOT(ISBLANK(V129)),_xlfn.XLOOKUP(1,(ud_tcd_sign_type_ne_lookup=V129)*(ud_tcd_sign_type_ne_parentKey=T129),ud_tcd_sign_type_ne[lookupKey],"ERROR"),""), "")</f>
        <v/>
      </c>
      <c r="Y129" s="3" t="str">
        <f>IF($A129="ADD",IF(NOT(ISBLANK(X129)),_xlfn.XLOOKUP(X129,ud_non_tcd_sign_type[lookupValue],ud_non_tcd_sign_type[lookupKey],"ERROR"),""), "")</f>
        <v/>
      </c>
      <c r="AE129" s="3" t="str">
        <f>IF($A129="ADD",IF(NOT(ISBLANK(AD129)),_xlfn.XLOOKUP(AD129,ud_sign_background_colour[lookupValue],ud_sign_background_colour[lookupKey],"ERROR"),""), "")</f>
        <v/>
      </c>
      <c r="AF129" s="8"/>
      <c r="AI129" s="3" t="str">
        <f>IF($A129="ADD",IF(NOT(ISBLANK(AH129)),_xlfn.XLOOKUP(AH129,ud_sign_connection_mode[lookupValue],ud_sign_connection_mode[lookupKey],"ERROR"),""), "")</f>
        <v/>
      </c>
      <c r="AJ129" s="4"/>
      <c r="AM129" s="3" t="str">
        <f>IF($A129="ADD",IF(NOT(ISBLANK(AL129)),_xlfn.XLOOKUP(AL129,indicating_dir[lookupValue],indicating_dir[lookupKey],"ERROR"),""), "")</f>
        <v/>
      </c>
      <c r="AO129" s="3" t="str">
        <f>IF($A129="ADD",IF(NOT(ISBLANK(AN129)),_xlfn.XLOOKUP(AN129,frame[lookupValue],frame[lookupKey],"ERROR"),""), "")</f>
        <v/>
      </c>
      <c r="AQ129" s="3" t="str">
        <f>IF($A129="ADD",IF(NOT(ISBLANK(AP129)),_xlfn.XLOOKUP(AP129,sign_substrate[lookupValue],sign_substrate[lookupKey],"ERROR"),""), "")</f>
        <v/>
      </c>
      <c r="AS129" s="3" t="str">
        <f>IF($A129="ADD",IF(NOT(ISBLANK(AR129)),_xlfn.XLOOKUP(AR129,sign_material[lookupValue],sign_material[lookupKey],"ERROR"),""), "")</f>
        <v/>
      </c>
      <c r="AT129" s="3" t="str">
        <f t="shared" si="10"/>
        <v/>
      </c>
      <c r="AV129" s="3" t="str">
        <f>IF($A129="ADD",IF(NOT(ISBLANK(AU129)),_xlfn.XLOOKUP(AU129,sign_material[lookupValue],sign_material[lookupKey],"ERROR"),""), "")</f>
        <v/>
      </c>
      <c r="AX129" s="3" t="str">
        <f>IF($A129="ADD",IF(NOT(ISBLANK(AW129)),_xlfn.XLOOKUP(AW129,sign_colour[lookupValue],sign_colour[lookupKey],"ERROR"),""), "")</f>
        <v/>
      </c>
      <c r="AY129" s="7"/>
      <c r="AZ129" s="4" t="str">
        <f t="shared" ca="1" si="11"/>
        <v/>
      </c>
      <c r="BA129" s="4"/>
      <c r="BB129" s="3" t="str">
        <f t="shared" si="12"/>
        <v/>
      </c>
      <c r="BC129" s="3" t="str">
        <f>IF($A129="","",IF((AND($A129="ADD",OR(BB129="",BB129="In Use"))),"5",(_xlfn.XLOOKUP(BB129,ud_asset_status[lookupValue],ud_asset_status[lookupKey],""))))</f>
        <v/>
      </c>
      <c r="BE129" s="3" t="str">
        <f>IF($A129="ADD",IF(NOT(ISBLANK(BD129)),_xlfn.XLOOKUP(BD129,ud_replacement_status[lookupValue],ud_replacement_status[lookupKey],"ERROR"),""), "")</f>
        <v/>
      </c>
      <c r="BF129" s="7"/>
      <c r="BH129" s="3" t="str">
        <f>IF($A129="ADD",IF(NOT(ISBLANK(BG129)),_xlfn.XLOOKUP(BG129,ar_replace_reason[lookupValue],ar_replace_reason[lookupKey],"ERROR"),""), "")</f>
        <v/>
      </c>
      <c r="BI129" s="3" t="str">
        <f t="shared" si="13"/>
        <v/>
      </c>
      <c r="BJ129" s="3" t="str">
        <f>IF($A129="","",IF((AND($A129="ADD",OR(BI129="",BI129="Queenstown-Lakes District Council"))),"70",(_xlfn.XLOOKUP(BI129,ud_organisation_owner[lookupValue],ud_organisation_owner[lookupKey],""))))</f>
        <v/>
      </c>
      <c r="BK129" s="3" t="str">
        <f t="shared" si="14"/>
        <v/>
      </c>
      <c r="BL129" s="3" t="str">
        <f>IF($A129="","",IF((AND($A129="ADD",OR(BK129="",BK129="Queenstown-Lakes District Council"))),"70",(_xlfn.XLOOKUP(BK129,ud_organisation_owner[lookupValue],ud_organisation_owner[lookupKey],""))))</f>
        <v/>
      </c>
      <c r="BM129" s="3" t="str">
        <f t="shared" si="15"/>
        <v/>
      </c>
      <c r="BN129" s="3" t="str">
        <f>IF($A129="","",IF((AND($A129="ADD",OR(BM129="",BM129="Local Authority"))),"17",(_xlfn.XLOOKUP(BM129,ud_sub_organisation[lookupValue],ud_sub_organisation[lookupKey],""))))</f>
        <v/>
      </c>
      <c r="BP129" s="3" t="str">
        <f>IF($A129="ADD",IF(NOT(ISBLANK(BO129)),_xlfn.XLOOKUP(BO129,ud_maintenance_organisation[lookupValue],ud_maintenance_organisation[lookupKey],"ERROR"),""), "")</f>
        <v/>
      </c>
      <c r="BQ129" s="3" t="str">
        <f t="shared" si="16"/>
        <v/>
      </c>
      <c r="BR129" s="3" t="str">
        <f>IF($A129="","",IF((AND($A129="ADD",OR(BQ129="",BQ129="Vested Assets"))),"12",(_xlfn.XLOOKUP(BQ129,ud_work_category[lookupValue],ud_work_category[lookupKey],""))))</f>
        <v/>
      </c>
      <c r="BS129" s="8"/>
      <c r="BT129" s="2" t="str">
        <f t="shared" si="17"/>
        <v/>
      </c>
      <c r="BU129" s="3" t="str">
        <f t="shared" si="18"/>
        <v/>
      </c>
      <c r="BV129" s="3" t="str">
        <f>IF($A129="","",IF((AND($A129="ADD",OR(BU129="",BU129="Excellent"))),"1",(_xlfn.XLOOKUP(BU129,condition[lookupValue],condition[lookupKey],""))))</f>
        <v/>
      </c>
      <c r="BW129" s="7" t="str">
        <f t="shared" si="19"/>
        <v/>
      </c>
      <c r="BX129" s="9"/>
    </row>
    <row r="130" spans="2:76" x14ac:dyDescent="0.25">
      <c r="B130" s="4"/>
      <c r="D130" s="3" t="str">
        <f>IF($A130="ADD",IF(NOT(ISBLANK(C130)),_xlfn.XLOOKUP(C130,ud_amds_table_list[lookupValue],ud_amds_table_list[lookupKey],"ERROR"),""), "")</f>
        <v/>
      </c>
      <c r="G130" s="3" t="str">
        <f>IF($A130="ADD",IF(NOT(ISBLANK(F130)),_xlfn.XLOOKUP(F130,roadnames[lookupValue],roadnames[lookupKey],"ERROR"),""), "")</f>
        <v/>
      </c>
      <c r="H130" s="5"/>
      <c r="I130" s="5"/>
      <c r="J130" s="6"/>
      <c r="L130" s="3" t="str">
        <f>IF($A130="ADD",IF(NOT(ISBLANK(K130)),_xlfn.XLOOKUP(K130,side[lookupValue],side[lookupKey],"ERROR"),""), "")</f>
        <v/>
      </c>
      <c r="M130" s="4"/>
      <c r="N130" s="4"/>
      <c r="O130" s="4"/>
      <c r="S130" s="3" t="str">
        <f>IF($A130="ADD",IF(NOT(ISBLANK(R130)),_xlfn.XLOOKUP(R130,ud_tcd_sign_class[lookupValue],ud_tcd_sign_class[lookupKey],"ERROR"),""), "")</f>
        <v/>
      </c>
      <c r="U130" s="3" t="str">
        <f>IF($A130="ADD",IF(NOT(ISBLANK(T130)),_xlfn.XLOOKUP(1,(ud_tcd_sign_subclass_lookup=T130)*(ud_tcd_sign_subclass_parentKey=S130),ud_tcd_sign_subclass[lookupKey],"ERROR"),""), "")</f>
        <v/>
      </c>
      <c r="W130" s="3" t="str">
        <f>IF($A130="ADD",IF(NOT(ISBLANK(V130)),_xlfn.XLOOKUP(1,(ud_tcd_sign_type_ne_lookup=V130)*(ud_tcd_sign_type_ne_parentKey=T130),ud_tcd_sign_type_ne[lookupKey],"ERROR"),""), "")</f>
        <v/>
      </c>
      <c r="Y130" s="3" t="str">
        <f>IF($A130="ADD",IF(NOT(ISBLANK(X130)),_xlfn.XLOOKUP(X130,ud_non_tcd_sign_type[lookupValue],ud_non_tcd_sign_type[lookupKey],"ERROR"),""), "")</f>
        <v/>
      </c>
      <c r="AE130" s="3" t="str">
        <f>IF($A130="ADD",IF(NOT(ISBLANK(AD130)),_xlfn.XLOOKUP(AD130,ud_sign_background_colour[lookupValue],ud_sign_background_colour[lookupKey],"ERROR"),""), "")</f>
        <v/>
      </c>
      <c r="AF130" s="8"/>
      <c r="AI130" s="3" t="str">
        <f>IF($A130="ADD",IF(NOT(ISBLANK(AH130)),_xlfn.XLOOKUP(AH130,ud_sign_connection_mode[lookupValue],ud_sign_connection_mode[lookupKey],"ERROR"),""), "")</f>
        <v/>
      </c>
      <c r="AJ130" s="4"/>
      <c r="AM130" s="3" t="str">
        <f>IF($A130="ADD",IF(NOT(ISBLANK(AL130)),_xlfn.XLOOKUP(AL130,indicating_dir[lookupValue],indicating_dir[lookupKey],"ERROR"),""), "")</f>
        <v/>
      </c>
      <c r="AO130" s="3" t="str">
        <f>IF($A130="ADD",IF(NOT(ISBLANK(AN130)),_xlfn.XLOOKUP(AN130,frame[lookupValue],frame[lookupKey],"ERROR"),""), "")</f>
        <v/>
      </c>
      <c r="AQ130" s="3" t="str">
        <f>IF($A130="ADD",IF(NOT(ISBLANK(AP130)),_xlfn.XLOOKUP(AP130,sign_substrate[lookupValue],sign_substrate[lookupKey],"ERROR"),""), "")</f>
        <v/>
      </c>
      <c r="AS130" s="3" t="str">
        <f>IF($A130="ADD",IF(NOT(ISBLANK(AR130)),_xlfn.XLOOKUP(AR130,sign_material[lookupValue],sign_material[lookupKey],"ERROR"),""), "")</f>
        <v/>
      </c>
      <c r="AT130" s="3" t="str">
        <f t="shared" si="10"/>
        <v/>
      </c>
      <c r="AV130" s="3" t="str">
        <f>IF($A130="ADD",IF(NOT(ISBLANK(AU130)),_xlfn.XLOOKUP(AU130,sign_material[lookupValue],sign_material[lookupKey],"ERROR"),""), "")</f>
        <v/>
      </c>
      <c r="AX130" s="3" t="str">
        <f>IF($A130="ADD",IF(NOT(ISBLANK(AW130)),_xlfn.XLOOKUP(AW130,sign_colour[lookupValue],sign_colour[lookupKey],"ERROR"),""), "")</f>
        <v/>
      </c>
      <c r="AY130" s="7"/>
      <c r="AZ130" s="4" t="str">
        <f t="shared" ca="1" si="11"/>
        <v/>
      </c>
      <c r="BA130" s="4"/>
      <c r="BB130" s="3" t="str">
        <f t="shared" si="12"/>
        <v/>
      </c>
      <c r="BC130" s="3" t="str">
        <f>IF($A130="","",IF((AND($A130="ADD",OR(BB130="",BB130="In Use"))),"5",(_xlfn.XLOOKUP(BB130,ud_asset_status[lookupValue],ud_asset_status[lookupKey],""))))</f>
        <v/>
      </c>
      <c r="BE130" s="3" t="str">
        <f>IF($A130="ADD",IF(NOT(ISBLANK(BD130)),_xlfn.XLOOKUP(BD130,ud_replacement_status[lookupValue],ud_replacement_status[lookupKey],"ERROR"),""), "")</f>
        <v/>
      </c>
      <c r="BF130" s="7"/>
      <c r="BH130" s="3" t="str">
        <f>IF($A130="ADD",IF(NOT(ISBLANK(BG130)),_xlfn.XLOOKUP(BG130,ar_replace_reason[lookupValue],ar_replace_reason[lookupKey],"ERROR"),""), "")</f>
        <v/>
      </c>
      <c r="BI130" s="3" t="str">
        <f t="shared" si="13"/>
        <v/>
      </c>
      <c r="BJ130" s="3" t="str">
        <f>IF($A130="","",IF((AND($A130="ADD",OR(BI130="",BI130="Queenstown-Lakes District Council"))),"70",(_xlfn.XLOOKUP(BI130,ud_organisation_owner[lookupValue],ud_organisation_owner[lookupKey],""))))</f>
        <v/>
      </c>
      <c r="BK130" s="3" t="str">
        <f t="shared" si="14"/>
        <v/>
      </c>
      <c r="BL130" s="3" t="str">
        <f>IF($A130="","",IF((AND($A130="ADD",OR(BK130="",BK130="Queenstown-Lakes District Council"))),"70",(_xlfn.XLOOKUP(BK130,ud_organisation_owner[lookupValue],ud_organisation_owner[lookupKey],""))))</f>
        <v/>
      </c>
      <c r="BM130" s="3" t="str">
        <f t="shared" si="15"/>
        <v/>
      </c>
      <c r="BN130" s="3" t="str">
        <f>IF($A130="","",IF((AND($A130="ADD",OR(BM130="",BM130="Local Authority"))),"17",(_xlfn.XLOOKUP(BM130,ud_sub_organisation[lookupValue],ud_sub_organisation[lookupKey],""))))</f>
        <v/>
      </c>
      <c r="BP130" s="3" t="str">
        <f>IF($A130="ADD",IF(NOT(ISBLANK(BO130)),_xlfn.XLOOKUP(BO130,ud_maintenance_organisation[lookupValue],ud_maintenance_organisation[lookupKey],"ERROR"),""), "")</f>
        <v/>
      </c>
      <c r="BQ130" s="3" t="str">
        <f t="shared" si="16"/>
        <v/>
      </c>
      <c r="BR130" s="3" t="str">
        <f>IF($A130="","",IF((AND($A130="ADD",OR(BQ130="",BQ130="Vested Assets"))),"12",(_xlfn.XLOOKUP(BQ130,ud_work_category[lookupValue],ud_work_category[lookupKey],""))))</f>
        <v/>
      </c>
      <c r="BS130" s="8"/>
      <c r="BT130" s="2" t="str">
        <f t="shared" si="17"/>
        <v/>
      </c>
      <c r="BU130" s="3" t="str">
        <f t="shared" si="18"/>
        <v/>
      </c>
      <c r="BV130" s="3" t="str">
        <f>IF($A130="","",IF((AND($A130="ADD",OR(BU130="",BU130="Excellent"))),"1",(_xlfn.XLOOKUP(BU130,condition[lookupValue],condition[lookupKey],""))))</f>
        <v/>
      </c>
      <c r="BW130" s="7" t="str">
        <f t="shared" si="19"/>
        <v/>
      </c>
      <c r="BX130" s="9"/>
    </row>
    <row r="131" spans="2:76" x14ac:dyDescent="0.25">
      <c r="B131" s="4"/>
      <c r="D131" s="3" t="str">
        <f>IF($A131="ADD",IF(NOT(ISBLANK(C131)),_xlfn.XLOOKUP(C131,ud_amds_table_list[lookupValue],ud_amds_table_list[lookupKey],"ERROR"),""), "")</f>
        <v/>
      </c>
      <c r="G131" s="3" t="str">
        <f>IF($A131="ADD",IF(NOT(ISBLANK(F131)),_xlfn.XLOOKUP(F131,roadnames[lookupValue],roadnames[lookupKey],"ERROR"),""), "")</f>
        <v/>
      </c>
      <c r="H131" s="5"/>
      <c r="I131" s="5"/>
      <c r="J131" s="6"/>
      <c r="L131" s="3" t="str">
        <f>IF($A131="ADD",IF(NOT(ISBLANK(K131)),_xlfn.XLOOKUP(K131,side[lookupValue],side[lookupKey],"ERROR"),""), "")</f>
        <v/>
      </c>
      <c r="M131" s="4"/>
      <c r="N131" s="4"/>
      <c r="O131" s="4"/>
      <c r="S131" s="3" t="str">
        <f>IF($A131="ADD",IF(NOT(ISBLANK(R131)),_xlfn.XLOOKUP(R131,ud_tcd_sign_class[lookupValue],ud_tcd_sign_class[lookupKey],"ERROR"),""), "")</f>
        <v/>
      </c>
      <c r="U131" s="3" t="str">
        <f>IF($A131="ADD",IF(NOT(ISBLANK(T131)),_xlfn.XLOOKUP(1,(ud_tcd_sign_subclass_lookup=T131)*(ud_tcd_sign_subclass_parentKey=S131),ud_tcd_sign_subclass[lookupKey],"ERROR"),""), "")</f>
        <v/>
      </c>
      <c r="W131" s="3" t="str">
        <f>IF($A131="ADD",IF(NOT(ISBLANK(V131)),_xlfn.XLOOKUP(1,(ud_tcd_sign_type_ne_lookup=V131)*(ud_tcd_sign_type_ne_parentKey=T131),ud_tcd_sign_type_ne[lookupKey],"ERROR"),""), "")</f>
        <v/>
      </c>
      <c r="Y131" s="3" t="str">
        <f>IF($A131="ADD",IF(NOT(ISBLANK(X131)),_xlfn.XLOOKUP(X131,ud_non_tcd_sign_type[lookupValue],ud_non_tcd_sign_type[lookupKey],"ERROR"),""), "")</f>
        <v/>
      </c>
      <c r="AE131" s="3" t="str">
        <f>IF($A131="ADD",IF(NOT(ISBLANK(AD131)),_xlfn.XLOOKUP(AD131,ud_sign_background_colour[lookupValue],ud_sign_background_colour[lookupKey],"ERROR"),""), "")</f>
        <v/>
      </c>
      <c r="AF131" s="8"/>
      <c r="AI131" s="3" t="str">
        <f>IF($A131="ADD",IF(NOT(ISBLANK(AH131)),_xlfn.XLOOKUP(AH131,ud_sign_connection_mode[lookupValue],ud_sign_connection_mode[lookupKey],"ERROR"),""), "")</f>
        <v/>
      </c>
      <c r="AJ131" s="4"/>
      <c r="AM131" s="3" t="str">
        <f>IF($A131="ADD",IF(NOT(ISBLANK(AL131)),_xlfn.XLOOKUP(AL131,indicating_dir[lookupValue],indicating_dir[lookupKey],"ERROR"),""), "")</f>
        <v/>
      </c>
      <c r="AO131" s="3" t="str">
        <f>IF($A131="ADD",IF(NOT(ISBLANK(AN131)),_xlfn.XLOOKUP(AN131,frame[lookupValue],frame[lookupKey],"ERROR"),""), "")</f>
        <v/>
      </c>
      <c r="AQ131" s="3" t="str">
        <f>IF($A131="ADD",IF(NOT(ISBLANK(AP131)),_xlfn.XLOOKUP(AP131,sign_substrate[lookupValue],sign_substrate[lookupKey],"ERROR"),""), "")</f>
        <v/>
      </c>
      <c r="AS131" s="3" t="str">
        <f>IF($A131="ADD",IF(NOT(ISBLANK(AR131)),_xlfn.XLOOKUP(AR131,sign_material[lookupValue],sign_material[lookupKey],"ERROR"),""), "")</f>
        <v/>
      </c>
      <c r="AT131" s="3" t="str">
        <f t="shared" si="10"/>
        <v/>
      </c>
      <c r="AV131" s="3" t="str">
        <f>IF($A131="ADD",IF(NOT(ISBLANK(AU131)),_xlfn.XLOOKUP(AU131,sign_material[lookupValue],sign_material[lookupKey],"ERROR"),""), "")</f>
        <v/>
      </c>
      <c r="AX131" s="3" t="str">
        <f>IF($A131="ADD",IF(NOT(ISBLANK(AW131)),_xlfn.XLOOKUP(AW131,sign_colour[lookupValue],sign_colour[lookupKey],"ERROR"),""), "")</f>
        <v/>
      </c>
      <c r="AY131" s="7"/>
      <c r="AZ131" s="4" t="str">
        <f t="shared" ca="1" si="11"/>
        <v/>
      </c>
      <c r="BA131" s="4"/>
      <c r="BB131" s="3" t="str">
        <f t="shared" si="12"/>
        <v/>
      </c>
      <c r="BC131" s="3" t="str">
        <f>IF($A131="","",IF((AND($A131="ADD",OR(BB131="",BB131="In Use"))),"5",(_xlfn.XLOOKUP(BB131,ud_asset_status[lookupValue],ud_asset_status[lookupKey],""))))</f>
        <v/>
      </c>
      <c r="BE131" s="3" t="str">
        <f>IF($A131="ADD",IF(NOT(ISBLANK(BD131)),_xlfn.XLOOKUP(BD131,ud_replacement_status[lookupValue],ud_replacement_status[lookupKey],"ERROR"),""), "")</f>
        <v/>
      </c>
      <c r="BF131" s="7"/>
      <c r="BH131" s="3" t="str">
        <f>IF($A131="ADD",IF(NOT(ISBLANK(BG131)),_xlfn.XLOOKUP(BG131,ar_replace_reason[lookupValue],ar_replace_reason[lookupKey],"ERROR"),""), "")</f>
        <v/>
      </c>
      <c r="BI131" s="3" t="str">
        <f t="shared" si="13"/>
        <v/>
      </c>
      <c r="BJ131" s="3" t="str">
        <f>IF($A131="","",IF((AND($A131="ADD",OR(BI131="",BI131="Queenstown-Lakes District Council"))),"70",(_xlfn.XLOOKUP(BI131,ud_organisation_owner[lookupValue],ud_organisation_owner[lookupKey],""))))</f>
        <v/>
      </c>
      <c r="BK131" s="3" t="str">
        <f t="shared" si="14"/>
        <v/>
      </c>
      <c r="BL131" s="3" t="str">
        <f>IF($A131="","",IF((AND($A131="ADD",OR(BK131="",BK131="Queenstown-Lakes District Council"))),"70",(_xlfn.XLOOKUP(BK131,ud_organisation_owner[lookupValue],ud_organisation_owner[lookupKey],""))))</f>
        <v/>
      </c>
      <c r="BM131" s="3" t="str">
        <f t="shared" si="15"/>
        <v/>
      </c>
      <c r="BN131" s="3" t="str">
        <f>IF($A131="","",IF((AND($A131="ADD",OR(BM131="",BM131="Local Authority"))),"17",(_xlfn.XLOOKUP(BM131,ud_sub_organisation[lookupValue],ud_sub_organisation[lookupKey],""))))</f>
        <v/>
      </c>
      <c r="BP131" s="3" t="str">
        <f>IF($A131="ADD",IF(NOT(ISBLANK(BO131)),_xlfn.XLOOKUP(BO131,ud_maintenance_organisation[lookupValue],ud_maintenance_organisation[lookupKey],"ERROR"),""), "")</f>
        <v/>
      </c>
      <c r="BQ131" s="3" t="str">
        <f t="shared" si="16"/>
        <v/>
      </c>
      <c r="BR131" s="3" t="str">
        <f>IF($A131="","",IF((AND($A131="ADD",OR(BQ131="",BQ131="Vested Assets"))),"12",(_xlfn.XLOOKUP(BQ131,ud_work_category[lookupValue],ud_work_category[lookupKey],""))))</f>
        <v/>
      </c>
      <c r="BS131" s="8"/>
      <c r="BT131" s="2" t="str">
        <f t="shared" si="17"/>
        <v/>
      </c>
      <c r="BU131" s="3" t="str">
        <f t="shared" si="18"/>
        <v/>
      </c>
      <c r="BV131" s="3" t="str">
        <f>IF($A131="","",IF((AND($A131="ADD",OR(BU131="",BU131="Excellent"))),"1",(_xlfn.XLOOKUP(BU131,condition[lookupValue],condition[lookupKey],""))))</f>
        <v/>
      </c>
      <c r="BW131" s="7" t="str">
        <f t="shared" si="19"/>
        <v/>
      </c>
      <c r="BX131" s="9"/>
    </row>
    <row r="132" spans="2:76" x14ac:dyDescent="0.25">
      <c r="B132" s="4"/>
      <c r="D132" s="3" t="str">
        <f>IF($A132="ADD",IF(NOT(ISBLANK(C132)),_xlfn.XLOOKUP(C132,ud_amds_table_list[lookupValue],ud_amds_table_list[lookupKey],"ERROR"),""), "")</f>
        <v/>
      </c>
      <c r="G132" s="3" t="str">
        <f>IF($A132="ADD",IF(NOT(ISBLANK(F132)),_xlfn.XLOOKUP(F132,roadnames[lookupValue],roadnames[lookupKey],"ERROR"),""), "")</f>
        <v/>
      </c>
      <c r="H132" s="5"/>
      <c r="I132" s="5"/>
      <c r="J132" s="6"/>
      <c r="L132" s="3" t="str">
        <f>IF($A132="ADD",IF(NOT(ISBLANK(K132)),_xlfn.XLOOKUP(K132,side[lookupValue],side[lookupKey],"ERROR"),""), "")</f>
        <v/>
      </c>
      <c r="M132" s="4"/>
      <c r="N132" s="4"/>
      <c r="O132" s="4"/>
      <c r="S132" s="3" t="str">
        <f>IF($A132="ADD",IF(NOT(ISBLANK(R132)),_xlfn.XLOOKUP(R132,ud_tcd_sign_class[lookupValue],ud_tcd_sign_class[lookupKey],"ERROR"),""), "")</f>
        <v/>
      </c>
      <c r="U132" s="3" t="str">
        <f>IF($A132="ADD",IF(NOT(ISBLANK(T132)),_xlfn.XLOOKUP(1,(ud_tcd_sign_subclass_lookup=T132)*(ud_tcd_sign_subclass_parentKey=S132),ud_tcd_sign_subclass[lookupKey],"ERROR"),""), "")</f>
        <v/>
      </c>
      <c r="W132" s="3" t="str">
        <f>IF($A132="ADD",IF(NOT(ISBLANK(V132)),_xlfn.XLOOKUP(1,(ud_tcd_sign_type_ne_lookup=V132)*(ud_tcd_sign_type_ne_parentKey=T132),ud_tcd_sign_type_ne[lookupKey],"ERROR"),""), "")</f>
        <v/>
      </c>
      <c r="Y132" s="3" t="str">
        <f>IF($A132="ADD",IF(NOT(ISBLANK(X132)),_xlfn.XLOOKUP(X132,ud_non_tcd_sign_type[lookupValue],ud_non_tcd_sign_type[lookupKey],"ERROR"),""), "")</f>
        <v/>
      </c>
      <c r="AE132" s="3" t="str">
        <f>IF($A132="ADD",IF(NOT(ISBLANK(AD132)),_xlfn.XLOOKUP(AD132,ud_sign_background_colour[lookupValue],ud_sign_background_colour[lookupKey],"ERROR"),""), "")</f>
        <v/>
      </c>
      <c r="AF132" s="8"/>
      <c r="AI132" s="3" t="str">
        <f>IF($A132="ADD",IF(NOT(ISBLANK(AH132)),_xlfn.XLOOKUP(AH132,ud_sign_connection_mode[lookupValue],ud_sign_connection_mode[lookupKey],"ERROR"),""), "")</f>
        <v/>
      </c>
      <c r="AJ132" s="4"/>
      <c r="AM132" s="3" t="str">
        <f>IF($A132="ADD",IF(NOT(ISBLANK(AL132)),_xlfn.XLOOKUP(AL132,indicating_dir[lookupValue],indicating_dir[lookupKey],"ERROR"),""), "")</f>
        <v/>
      </c>
      <c r="AO132" s="3" t="str">
        <f>IF($A132="ADD",IF(NOT(ISBLANK(AN132)),_xlfn.XLOOKUP(AN132,frame[lookupValue],frame[lookupKey],"ERROR"),""), "")</f>
        <v/>
      </c>
      <c r="AQ132" s="3" t="str">
        <f>IF($A132="ADD",IF(NOT(ISBLANK(AP132)),_xlfn.XLOOKUP(AP132,sign_substrate[lookupValue],sign_substrate[lookupKey],"ERROR"),""), "")</f>
        <v/>
      </c>
      <c r="AS132" s="3" t="str">
        <f>IF($A132="ADD",IF(NOT(ISBLANK(AR132)),_xlfn.XLOOKUP(AR132,sign_material[lookupValue],sign_material[lookupKey],"ERROR"),""), "")</f>
        <v/>
      </c>
      <c r="AT132" s="3" t="str">
        <f t="shared" si="10"/>
        <v/>
      </c>
      <c r="AV132" s="3" t="str">
        <f>IF($A132="ADD",IF(NOT(ISBLANK(AU132)),_xlfn.XLOOKUP(AU132,sign_material[lookupValue],sign_material[lookupKey],"ERROR"),""), "")</f>
        <v/>
      </c>
      <c r="AX132" s="3" t="str">
        <f>IF($A132="ADD",IF(NOT(ISBLANK(AW132)),_xlfn.XLOOKUP(AW132,sign_colour[lookupValue],sign_colour[lookupKey],"ERROR"),""), "")</f>
        <v/>
      </c>
      <c r="AY132" s="7"/>
      <c r="AZ132" s="4" t="str">
        <f t="shared" ca="1" si="11"/>
        <v/>
      </c>
      <c r="BA132" s="4"/>
      <c r="BB132" s="3" t="str">
        <f t="shared" si="12"/>
        <v/>
      </c>
      <c r="BC132" s="3" t="str">
        <f>IF($A132="","",IF((AND($A132="ADD",OR(BB132="",BB132="In Use"))),"5",(_xlfn.XLOOKUP(BB132,ud_asset_status[lookupValue],ud_asset_status[lookupKey],""))))</f>
        <v/>
      </c>
      <c r="BE132" s="3" t="str">
        <f>IF($A132="ADD",IF(NOT(ISBLANK(BD132)),_xlfn.XLOOKUP(BD132,ud_replacement_status[lookupValue],ud_replacement_status[lookupKey],"ERROR"),""), "")</f>
        <v/>
      </c>
      <c r="BF132" s="7"/>
      <c r="BH132" s="3" t="str">
        <f>IF($A132="ADD",IF(NOT(ISBLANK(BG132)),_xlfn.XLOOKUP(BG132,ar_replace_reason[lookupValue],ar_replace_reason[lookupKey],"ERROR"),""), "")</f>
        <v/>
      </c>
      <c r="BI132" s="3" t="str">
        <f t="shared" si="13"/>
        <v/>
      </c>
      <c r="BJ132" s="3" t="str">
        <f>IF($A132="","",IF((AND($A132="ADD",OR(BI132="",BI132="Queenstown-Lakes District Council"))),"70",(_xlfn.XLOOKUP(BI132,ud_organisation_owner[lookupValue],ud_organisation_owner[lookupKey],""))))</f>
        <v/>
      </c>
      <c r="BK132" s="3" t="str">
        <f t="shared" si="14"/>
        <v/>
      </c>
      <c r="BL132" s="3" t="str">
        <f>IF($A132="","",IF((AND($A132="ADD",OR(BK132="",BK132="Queenstown-Lakes District Council"))),"70",(_xlfn.XLOOKUP(BK132,ud_organisation_owner[lookupValue],ud_organisation_owner[lookupKey],""))))</f>
        <v/>
      </c>
      <c r="BM132" s="3" t="str">
        <f t="shared" si="15"/>
        <v/>
      </c>
      <c r="BN132" s="3" t="str">
        <f>IF($A132="","",IF((AND($A132="ADD",OR(BM132="",BM132="Local Authority"))),"17",(_xlfn.XLOOKUP(BM132,ud_sub_organisation[lookupValue],ud_sub_organisation[lookupKey],""))))</f>
        <v/>
      </c>
      <c r="BP132" s="3" t="str">
        <f>IF($A132="ADD",IF(NOT(ISBLANK(BO132)),_xlfn.XLOOKUP(BO132,ud_maintenance_organisation[lookupValue],ud_maintenance_organisation[lookupKey],"ERROR"),""), "")</f>
        <v/>
      </c>
      <c r="BQ132" s="3" t="str">
        <f t="shared" si="16"/>
        <v/>
      </c>
      <c r="BR132" s="3" t="str">
        <f>IF($A132="","",IF((AND($A132="ADD",OR(BQ132="",BQ132="Vested Assets"))),"12",(_xlfn.XLOOKUP(BQ132,ud_work_category[lookupValue],ud_work_category[lookupKey],""))))</f>
        <v/>
      </c>
      <c r="BS132" s="8"/>
      <c r="BT132" s="2" t="str">
        <f t="shared" si="17"/>
        <v/>
      </c>
      <c r="BU132" s="3" t="str">
        <f t="shared" si="18"/>
        <v/>
      </c>
      <c r="BV132" s="3" t="str">
        <f>IF($A132="","",IF((AND($A132="ADD",OR(BU132="",BU132="Excellent"))),"1",(_xlfn.XLOOKUP(BU132,condition[lookupValue],condition[lookupKey],""))))</f>
        <v/>
      </c>
      <c r="BW132" s="7" t="str">
        <f t="shared" si="19"/>
        <v/>
      </c>
      <c r="BX132" s="9"/>
    </row>
    <row r="133" spans="2:76" x14ac:dyDescent="0.25">
      <c r="B133" s="4"/>
      <c r="D133" s="3" t="str">
        <f>IF($A133="ADD",IF(NOT(ISBLANK(C133)),_xlfn.XLOOKUP(C133,ud_amds_table_list[lookupValue],ud_amds_table_list[lookupKey],"ERROR"),""), "")</f>
        <v/>
      </c>
      <c r="G133" s="3" t="str">
        <f>IF($A133="ADD",IF(NOT(ISBLANK(F133)),_xlfn.XLOOKUP(F133,roadnames[lookupValue],roadnames[lookupKey],"ERROR"),""), "")</f>
        <v/>
      </c>
      <c r="H133" s="5"/>
      <c r="I133" s="5"/>
      <c r="J133" s="6"/>
      <c r="L133" s="3" t="str">
        <f>IF($A133="ADD",IF(NOT(ISBLANK(K133)),_xlfn.XLOOKUP(K133,side[lookupValue],side[lookupKey],"ERROR"),""), "")</f>
        <v/>
      </c>
      <c r="M133" s="4"/>
      <c r="N133" s="4"/>
      <c r="O133" s="4"/>
      <c r="S133" s="3" t="str">
        <f>IF($A133="ADD",IF(NOT(ISBLANK(R133)),_xlfn.XLOOKUP(R133,ud_tcd_sign_class[lookupValue],ud_tcd_sign_class[lookupKey],"ERROR"),""), "")</f>
        <v/>
      </c>
      <c r="U133" s="3" t="str">
        <f>IF($A133="ADD",IF(NOT(ISBLANK(T133)),_xlfn.XLOOKUP(1,(ud_tcd_sign_subclass_lookup=T133)*(ud_tcd_sign_subclass_parentKey=S133),ud_tcd_sign_subclass[lookupKey],"ERROR"),""), "")</f>
        <v/>
      </c>
      <c r="W133" s="3" t="str">
        <f>IF($A133="ADD",IF(NOT(ISBLANK(V133)),_xlfn.XLOOKUP(1,(ud_tcd_sign_type_ne_lookup=V133)*(ud_tcd_sign_type_ne_parentKey=T133),ud_tcd_sign_type_ne[lookupKey],"ERROR"),""), "")</f>
        <v/>
      </c>
      <c r="Y133" s="3" t="str">
        <f>IF($A133="ADD",IF(NOT(ISBLANK(X133)),_xlfn.XLOOKUP(X133,ud_non_tcd_sign_type[lookupValue],ud_non_tcd_sign_type[lookupKey],"ERROR"),""), "")</f>
        <v/>
      </c>
      <c r="AE133" s="3" t="str">
        <f>IF($A133="ADD",IF(NOT(ISBLANK(AD133)),_xlfn.XLOOKUP(AD133,ud_sign_background_colour[lookupValue],ud_sign_background_colour[lookupKey],"ERROR"),""), "")</f>
        <v/>
      </c>
      <c r="AF133" s="8"/>
      <c r="AI133" s="3" t="str">
        <f>IF($A133="ADD",IF(NOT(ISBLANK(AH133)),_xlfn.XLOOKUP(AH133,ud_sign_connection_mode[lookupValue],ud_sign_connection_mode[lookupKey],"ERROR"),""), "")</f>
        <v/>
      </c>
      <c r="AJ133" s="4"/>
      <c r="AM133" s="3" t="str">
        <f>IF($A133="ADD",IF(NOT(ISBLANK(AL133)),_xlfn.XLOOKUP(AL133,indicating_dir[lookupValue],indicating_dir[lookupKey],"ERROR"),""), "")</f>
        <v/>
      </c>
      <c r="AO133" s="3" t="str">
        <f>IF($A133="ADD",IF(NOT(ISBLANK(AN133)),_xlfn.XLOOKUP(AN133,frame[lookupValue],frame[lookupKey],"ERROR"),""), "")</f>
        <v/>
      </c>
      <c r="AQ133" s="3" t="str">
        <f>IF($A133="ADD",IF(NOT(ISBLANK(AP133)),_xlfn.XLOOKUP(AP133,sign_substrate[lookupValue],sign_substrate[lookupKey],"ERROR"),""), "")</f>
        <v/>
      </c>
      <c r="AS133" s="3" t="str">
        <f>IF($A133="ADD",IF(NOT(ISBLANK(AR133)),_xlfn.XLOOKUP(AR133,sign_material[lookupValue],sign_material[lookupKey],"ERROR"),""), "")</f>
        <v/>
      </c>
      <c r="AT133" s="3" t="str">
        <f t="shared" si="10"/>
        <v/>
      </c>
      <c r="AV133" s="3" t="str">
        <f>IF($A133="ADD",IF(NOT(ISBLANK(AU133)),_xlfn.XLOOKUP(AU133,sign_material[lookupValue],sign_material[lookupKey],"ERROR"),""), "")</f>
        <v/>
      </c>
      <c r="AX133" s="3" t="str">
        <f>IF($A133="ADD",IF(NOT(ISBLANK(AW133)),_xlfn.XLOOKUP(AW133,sign_colour[lookupValue],sign_colour[lookupKey],"ERROR"),""), "")</f>
        <v/>
      </c>
      <c r="AY133" s="7"/>
      <c r="AZ133" s="4" t="str">
        <f t="shared" ca="1" si="11"/>
        <v/>
      </c>
      <c r="BA133" s="4"/>
      <c r="BB133" s="3" t="str">
        <f t="shared" si="12"/>
        <v/>
      </c>
      <c r="BC133" s="3" t="str">
        <f>IF($A133="","",IF((AND($A133="ADD",OR(BB133="",BB133="In Use"))),"5",(_xlfn.XLOOKUP(BB133,ud_asset_status[lookupValue],ud_asset_status[lookupKey],""))))</f>
        <v/>
      </c>
      <c r="BE133" s="3" t="str">
        <f>IF($A133="ADD",IF(NOT(ISBLANK(BD133)),_xlfn.XLOOKUP(BD133,ud_replacement_status[lookupValue],ud_replacement_status[lookupKey],"ERROR"),""), "")</f>
        <v/>
      </c>
      <c r="BF133" s="7"/>
      <c r="BH133" s="3" t="str">
        <f>IF($A133="ADD",IF(NOT(ISBLANK(BG133)),_xlfn.XLOOKUP(BG133,ar_replace_reason[lookupValue],ar_replace_reason[lookupKey],"ERROR"),""), "")</f>
        <v/>
      </c>
      <c r="BI133" s="3" t="str">
        <f t="shared" si="13"/>
        <v/>
      </c>
      <c r="BJ133" s="3" t="str">
        <f>IF($A133="","",IF((AND($A133="ADD",OR(BI133="",BI133="Queenstown-Lakes District Council"))),"70",(_xlfn.XLOOKUP(BI133,ud_organisation_owner[lookupValue],ud_organisation_owner[lookupKey],""))))</f>
        <v/>
      </c>
      <c r="BK133" s="3" t="str">
        <f t="shared" si="14"/>
        <v/>
      </c>
      <c r="BL133" s="3" t="str">
        <f>IF($A133="","",IF((AND($A133="ADD",OR(BK133="",BK133="Queenstown-Lakes District Council"))),"70",(_xlfn.XLOOKUP(BK133,ud_organisation_owner[lookupValue],ud_organisation_owner[lookupKey],""))))</f>
        <v/>
      </c>
      <c r="BM133" s="3" t="str">
        <f t="shared" si="15"/>
        <v/>
      </c>
      <c r="BN133" s="3" t="str">
        <f>IF($A133="","",IF((AND($A133="ADD",OR(BM133="",BM133="Local Authority"))),"17",(_xlfn.XLOOKUP(BM133,ud_sub_organisation[lookupValue],ud_sub_organisation[lookupKey],""))))</f>
        <v/>
      </c>
      <c r="BP133" s="3" t="str">
        <f>IF($A133="ADD",IF(NOT(ISBLANK(BO133)),_xlfn.XLOOKUP(BO133,ud_maintenance_organisation[lookupValue],ud_maintenance_organisation[lookupKey],"ERROR"),""), "")</f>
        <v/>
      </c>
      <c r="BQ133" s="3" t="str">
        <f t="shared" si="16"/>
        <v/>
      </c>
      <c r="BR133" s="3" t="str">
        <f>IF($A133="","",IF((AND($A133="ADD",OR(BQ133="",BQ133="Vested Assets"))),"12",(_xlfn.XLOOKUP(BQ133,ud_work_category[lookupValue],ud_work_category[lookupKey],""))))</f>
        <v/>
      </c>
      <c r="BS133" s="8"/>
      <c r="BT133" s="2" t="str">
        <f t="shared" si="17"/>
        <v/>
      </c>
      <c r="BU133" s="3" t="str">
        <f t="shared" si="18"/>
        <v/>
      </c>
      <c r="BV133" s="3" t="str">
        <f>IF($A133="","",IF((AND($A133="ADD",OR(BU133="",BU133="Excellent"))),"1",(_xlfn.XLOOKUP(BU133,condition[lookupValue],condition[lookupKey],""))))</f>
        <v/>
      </c>
      <c r="BW133" s="7" t="str">
        <f t="shared" si="19"/>
        <v/>
      </c>
      <c r="BX133" s="9"/>
    </row>
    <row r="134" spans="2:76" x14ac:dyDescent="0.25">
      <c r="B134" s="4"/>
      <c r="D134" s="3" t="str">
        <f>IF($A134="ADD",IF(NOT(ISBLANK(C134)),_xlfn.XLOOKUP(C134,ud_amds_table_list[lookupValue],ud_amds_table_list[lookupKey],"ERROR"),""), "")</f>
        <v/>
      </c>
      <c r="G134" s="3" t="str">
        <f>IF($A134="ADD",IF(NOT(ISBLANK(F134)),_xlfn.XLOOKUP(F134,roadnames[lookupValue],roadnames[lookupKey],"ERROR"),""), "")</f>
        <v/>
      </c>
      <c r="H134" s="5"/>
      <c r="I134" s="5"/>
      <c r="J134" s="6"/>
      <c r="L134" s="3" t="str">
        <f>IF($A134="ADD",IF(NOT(ISBLANK(K134)),_xlfn.XLOOKUP(K134,side[lookupValue],side[lookupKey],"ERROR"),""), "")</f>
        <v/>
      </c>
      <c r="M134" s="4"/>
      <c r="N134" s="4"/>
      <c r="O134" s="4"/>
      <c r="S134" s="3" t="str">
        <f>IF($A134="ADD",IF(NOT(ISBLANK(R134)),_xlfn.XLOOKUP(R134,ud_tcd_sign_class[lookupValue],ud_tcd_sign_class[lookupKey],"ERROR"),""), "")</f>
        <v/>
      </c>
      <c r="U134" s="3" t="str">
        <f>IF($A134="ADD",IF(NOT(ISBLANK(T134)),_xlfn.XLOOKUP(1,(ud_tcd_sign_subclass_lookup=T134)*(ud_tcd_sign_subclass_parentKey=S134),ud_tcd_sign_subclass[lookupKey],"ERROR"),""), "")</f>
        <v/>
      </c>
      <c r="W134" s="3" t="str">
        <f>IF($A134="ADD",IF(NOT(ISBLANK(V134)),_xlfn.XLOOKUP(1,(ud_tcd_sign_type_ne_lookup=V134)*(ud_tcd_sign_type_ne_parentKey=T134),ud_tcd_sign_type_ne[lookupKey],"ERROR"),""), "")</f>
        <v/>
      </c>
      <c r="Y134" s="3" t="str">
        <f>IF($A134="ADD",IF(NOT(ISBLANK(X134)),_xlfn.XLOOKUP(X134,ud_non_tcd_sign_type[lookupValue],ud_non_tcd_sign_type[lookupKey],"ERROR"),""), "")</f>
        <v/>
      </c>
      <c r="AE134" s="3" t="str">
        <f>IF($A134="ADD",IF(NOT(ISBLANK(AD134)),_xlfn.XLOOKUP(AD134,ud_sign_background_colour[lookupValue],ud_sign_background_colour[lookupKey],"ERROR"),""), "")</f>
        <v/>
      </c>
      <c r="AF134" s="8"/>
      <c r="AI134" s="3" t="str">
        <f>IF($A134="ADD",IF(NOT(ISBLANK(AH134)),_xlfn.XLOOKUP(AH134,ud_sign_connection_mode[lookupValue],ud_sign_connection_mode[lookupKey],"ERROR"),""), "")</f>
        <v/>
      </c>
      <c r="AJ134" s="4"/>
      <c r="AM134" s="3" t="str">
        <f>IF($A134="ADD",IF(NOT(ISBLANK(AL134)),_xlfn.XLOOKUP(AL134,indicating_dir[lookupValue],indicating_dir[lookupKey],"ERROR"),""), "")</f>
        <v/>
      </c>
      <c r="AO134" s="3" t="str">
        <f>IF($A134="ADD",IF(NOT(ISBLANK(AN134)),_xlfn.XLOOKUP(AN134,frame[lookupValue],frame[lookupKey],"ERROR"),""), "")</f>
        <v/>
      </c>
      <c r="AQ134" s="3" t="str">
        <f>IF($A134="ADD",IF(NOT(ISBLANK(AP134)),_xlfn.XLOOKUP(AP134,sign_substrate[lookupValue],sign_substrate[lookupKey],"ERROR"),""), "")</f>
        <v/>
      </c>
      <c r="AS134" s="3" t="str">
        <f>IF($A134="ADD",IF(NOT(ISBLANK(AR134)),_xlfn.XLOOKUP(AR134,sign_material[lookupValue],sign_material[lookupKey],"ERROR"),""), "")</f>
        <v/>
      </c>
      <c r="AT134" s="3" t="str">
        <f t="shared" si="10"/>
        <v/>
      </c>
      <c r="AV134" s="3" t="str">
        <f>IF($A134="ADD",IF(NOT(ISBLANK(AU134)),_xlfn.XLOOKUP(AU134,sign_material[lookupValue],sign_material[lookupKey],"ERROR"),""), "")</f>
        <v/>
      </c>
      <c r="AX134" s="3" t="str">
        <f>IF($A134="ADD",IF(NOT(ISBLANK(AW134)),_xlfn.XLOOKUP(AW134,sign_colour[lookupValue],sign_colour[lookupKey],"ERROR"),""), "")</f>
        <v/>
      </c>
      <c r="AY134" s="7"/>
      <c r="AZ134" s="4" t="str">
        <f t="shared" ca="1" si="11"/>
        <v/>
      </c>
      <c r="BA134" s="4"/>
      <c r="BB134" s="3" t="str">
        <f t="shared" si="12"/>
        <v/>
      </c>
      <c r="BC134" s="3" t="str">
        <f>IF($A134="","",IF((AND($A134="ADD",OR(BB134="",BB134="In Use"))),"5",(_xlfn.XLOOKUP(BB134,ud_asset_status[lookupValue],ud_asset_status[lookupKey],""))))</f>
        <v/>
      </c>
      <c r="BE134" s="3" t="str">
        <f>IF($A134="ADD",IF(NOT(ISBLANK(BD134)),_xlfn.XLOOKUP(BD134,ud_replacement_status[lookupValue],ud_replacement_status[lookupKey],"ERROR"),""), "")</f>
        <v/>
      </c>
      <c r="BF134" s="7"/>
      <c r="BH134" s="3" t="str">
        <f>IF($A134="ADD",IF(NOT(ISBLANK(BG134)),_xlfn.XLOOKUP(BG134,ar_replace_reason[lookupValue],ar_replace_reason[lookupKey],"ERROR"),""), "")</f>
        <v/>
      </c>
      <c r="BI134" s="3" t="str">
        <f t="shared" si="13"/>
        <v/>
      </c>
      <c r="BJ134" s="3" t="str">
        <f>IF($A134="","",IF((AND($A134="ADD",OR(BI134="",BI134="Queenstown-Lakes District Council"))),"70",(_xlfn.XLOOKUP(BI134,ud_organisation_owner[lookupValue],ud_organisation_owner[lookupKey],""))))</f>
        <v/>
      </c>
      <c r="BK134" s="3" t="str">
        <f t="shared" si="14"/>
        <v/>
      </c>
      <c r="BL134" s="3" t="str">
        <f>IF($A134="","",IF((AND($A134="ADD",OR(BK134="",BK134="Queenstown-Lakes District Council"))),"70",(_xlfn.XLOOKUP(BK134,ud_organisation_owner[lookupValue],ud_organisation_owner[lookupKey],""))))</f>
        <v/>
      </c>
      <c r="BM134" s="3" t="str">
        <f t="shared" si="15"/>
        <v/>
      </c>
      <c r="BN134" s="3" t="str">
        <f>IF($A134="","",IF((AND($A134="ADD",OR(BM134="",BM134="Local Authority"))),"17",(_xlfn.XLOOKUP(BM134,ud_sub_organisation[lookupValue],ud_sub_organisation[lookupKey],""))))</f>
        <v/>
      </c>
      <c r="BP134" s="3" t="str">
        <f>IF($A134="ADD",IF(NOT(ISBLANK(BO134)),_xlfn.XLOOKUP(BO134,ud_maintenance_organisation[lookupValue],ud_maintenance_organisation[lookupKey],"ERROR"),""), "")</f>
        <v/>
      </c>
      <c r="BQ134" s="3" t="str">
        <f t="shared" si="16"/>
        <v/>
      </c>
      <c r="BR134" s="3" t="str">
        <f>IF($A134="","",IF((AND($A134="ADD",OR(BQ134="",BQ134="Vested Assets"))),"12",(_xlfn.XLOOKUP(BQ134,ud_work_category[lookupValue],ud_work_category[lookupKey],""))))</f>
        <v/>
      </c>
      <c r="BS134" s="8"/>
      <c r="BT134" s="2" t="str">
        <f t="shared" si="17"/>
        <v/>
      </c>
      <c r="BU134" s="3" t="str">
        <f t="shared" si="18"/>
        <v/>
      </c>
      <c r="BV134" s="3" t="str">
        <f>IF($A134="","",IF((AND($A134="ADD",OR(BU134="",BU134="Excellent"))),"1",(_xlfn.XLOOKUP(BU134,condition[lookupValue],condition[lookupKey],""))))</f>
        <v/>
      </c>
      <c r="BW134" s="7" t="str">
        <f t="shared" si="19"/>
        <v/>
      </c>
      <c r="BX134" s="9"/>
    </row>
    <row r="135" spans="2:76" x14ac:dyDescent="0.25">
      <c r="B135" s="4"/>
      <c r="D135" s="3" t="str">
        <f>IF($A135="ADD",IF(NOT(ISBLANK(C135)),_xlfn.XLOOKUP(C135,ud_amds_table_list[lookupValue],ud_amds_table_list[lookupKey],"ERROR"),""), "")</f>
        <v/>
      </c>
      <c r="G135" s="3" t="str">
        <f>IF($A135="ADD",IF(NOT(ISBLANK(F135)),_xlfn.XLOOKUP(F135,roadnames[lookupValue],roadnames[lookupKey],"ERROR"),""), "")</f>
        <v/>
      </c>
      <c r="H135" s="5"/>
      <c r="I135" s="5"/>
      <c r="J135" s="6"/>
      <c r="L135" s="3" t="str">
        <f>IF($A135="ADD",IF(NOT(ISBLANK(K135)),_xlfn.XLOOKUP(K135,side[lookupValue],side[lookupKey],"ERROR"),""), "")</f>
        <v/>
      </c>
      <c r="M135" s="4"/>
      <c r="N135" s="4"/>
      <c r="O135" s="4"/>
      <c r="S135" s="3" t="str">
        <f>IF($A135="ADD",IF(NOT(ISBLANK(R135)),_xlfn.XLOOKUP(R135,ud_tcd_sign_class[lookupValue],ud_tcd_sign_class[lookupKey],"ERROR"),""), "")</f>
        <v/>
      </c>
      <c r="U135" s="3" t="str">
        <f>IF($A135="ADD",IF(NOT(ISBLANK(T135)),_xlfn.XLOOKUP(1,(ud_tcd_sign_subclass_lookup=T135)*(ud_tcd_sign_subclass_parentKey=S135),ud_tcd_sign_subclass[lookupKey],"ERROR"),""), "")</f>
        <v/>
      </c>
      <c r="W135" s="3" t="str">
        <f>IF($A135="ADD",IF(NOT(ISBLANK(V135)),_xlfn.XLOOKUP(1,(ud_tcd_sign_type_ne_lookup=V135)*(ud_tcd_sign_type_ne_parentKey=T135),ud_tcd_sign_type_ne[lookupKey],"ERROR"),""), "")</f>
        <v/>
      </c>
      <c r="Y135" s="3" t="str">
        <f>IF($A135="ADD",IF(NOT(ISBLANK(X135)),_xlfn.XLOOKUP(X135,ud_non_tcd_sign_type[lookupValue],ud_non_tcd_sign_type[lookupKey],"ERROR"),""), "")</f>
        <v/>
      </c>
      <c r="AE135" s="3" t="str">
        <f>IF($A135="ADD",IF(NOT(ISBLANK(AD135)),_xlfn.XLOOKUP(AD135,ud_sign_background_colour[lookupValue],ud_sign_background_colour[lookupKey],"ERROR"),""), "")</f>
        <v/>
      </c>
      <c r="AF135" s="8"/>
      <c r="AI135" s="3" t="str">
        <f>IF($A135="ADD",IF(NOT(ISBLANK(AH135)),_xlfn.XLOOKUP(AH135,ud_sign_connection_mode[lookupValue],ud_sign_connection_mode[lookupKey],"ERROR"),""), "")</f>
        <v/>
      </c>
      <c r="AJ135" s="4"/>
      <c r="AM135" s="3" t="str">
        <f>IF($A135="ADD",IF(NOT(ISBLANK(AL135)),_xlfn.XLOOKUP(AL135,indicating_dir[lookupValue],indicating_dir[lookupKey],"ERROR"),""), "")</f>
        <v/>
      </c>
      <c r="AO135" s="3" t="str">
        <f>IF($A135="ADD",IF(NOT(ISBLANK(AN135)),_xlfn.XLOOKUP(AN135,frame[lookupValue],frame[lookupKey],"ERROR"),""), "")</f>
        <v/>
      </c>
      <c r="AQ135" s="3" t="str">
        <f>IF($A135="ADD",IF(NOT(ISBLANK(AP135)),_xlfn.XLOOKUP(AP135,sign_substrate[lookupValue],sign_substrate[lookupKey],"ERROR"),""), "")</f>
        <v/>
      </c>
      <c r="AS135" s="3" t="str">
        <f>IF($A135="ADD",IF(NOT(ISBLANK(AR135)),_xlfn.XLOOKUP(AR135,sign_material[lookupValue],sign_material[lookupKey],"ERROR"),""), "")</f>
        <v/>
      </c>
      <c r="AT135" s="3" t="str">
        <f t="shared" si="10"/>
        <v/>
      </c>
      <c r="AV135" s="3" t="str">
        <f>IF($A135="ADD",IF(NOT(ISBLANK(AU135)),_xlfn.XLOOKUP(AU135,sign_material[lookupValue],sign_material[lookupKey],"ERROR"),""), "")</f>
        <v/>
      </c>
      <c r="AX135" s="3" t="str">
        <f>IF($A135="ADD",IF(NOT(ISBLANK(AW135)),_xlfn.XLOOKUP(AW135,sign_colour[lookupValue],sign_colour[lookupKey],"ERROR"),""), "")</f>
        <v/>
      </c>
      <c r="AY135" s="7"/>
      <c r="AZ135" s="4" t="str">
        <f t="shared" ca="1" si="11"/>
        <v/>
      </c>
      <c r="BA135" s="4"/>
      <c r="BB135" s="3" t="str">
        <f t="shared" si="12"/>
        <v/>
      </c>
      <c r="BC135" s="3" t="str">
        <f>IF($A135="","",IF((AND($A135="ADD",OR(BB135="",BB135="In Use"))),"5",(_xlfn.XLOOKUP(BB135,ud_asset_status[lookupValue],ud_asset_status[lookupKey],""))))</f>
        <v/>
      </c>
      <c r="BE135" s="3" t="str">
        <f>IF($A135="ADD",IF(NOT(ISBLANK(BD135)),_xlfn.XLOOKUP(BD135,ud_replacement_status[lookupValue],ud_replacement_status[lookupKey],"ERROR"),""), "")</f>
        <v/>
      </c>
      <c r="BF135" s="7"/>
      <c r="BH135" s="3" t="str">
        <f>IF($A135="ADD",IF(NOT(ISBLANK(BG135)),_xlfn.XLOOKUP(BG135,ar_replace_reason[lookupValue],ar_replace_reason[lookupKey],"ERROR"),""), "")</f>
        <v/>
      </c>
      <c r="BI135" s="3" t="str">
        <f t="shared" si="13"/>
        <v/>
      </c>
      <c r="BJ135" s="3" t="str">
        <f>IF($A135="","",IF((AND($A135="ADD",OR(BI135="",BI135="Queenstown-Lakes District Council"))),"70",(_xlfn.XLOOKUP(BI135,ud_organisation_owner[lookupValue],ud_organisation_owner[lookupKey],""))))</f>
        <v/>
      </c>
      <c r="BK135" s="3" t="str">
        <f t="shared" si="14"/>
        <v/>
      </c>
      <c r="BL135" s="3" t="str">
        <f>IF($A135="","",IF((AND($A135="ADD",OR(BK135="",BK135="Queenstown-Lakes District Council"))),"70",(_xlfn.XLOOKUP(BK135,ud_organisation_owner[lookupValue],ud_organisation_owner[lookupKey],""))))</f>
        <v/>
      </c>
      <c r="BM135" s="3" t="str">
        <f t="shared" si="15"/>
        <v/>
      </c>
      <c r="BN135" s="3" t="str">
        <f>IF($A135="","",IF((AND($A135="ADD",OR(BM135="",BM135="Local Authority"))),"17",(_xlfn.XLOOKUP(BM135,ud_sub_organisation[lookupValue],ud_sub_organisation[lookupKey],""))))</f>
        <v/>
      </c>
      <c r="BP135" s="3" t="str">
        <f>IF($A135="ADD",IF(NOT(ISBLANK(BO135)),_xlfn.XLOOKUP(BO135,ud_maintenance_organisation[lookupValue],ud_maintenance_organisation[lookupKey],"ERROR"),""), "")</f>
        <v/>
      </c>
      <c r="BQ135" s="3" t="str">
        <f t="shared" si="16"/>
        <v/>
      </c>
      <c r="BR135" s="3" t="str">
        <f>IF($A135="","",IF((AND($A135="ADD",OR(BQ135="",BQ135="Vested Assets"))),"12",(_xlfn.XLOOKUP(BQ135,ud_work_category[lookupValue],ud_work_category[lookupKey],""))))</f>
        <v/>
      </c>
      <c r="BS135" s="8"/>
      <c r="BT135" s="2" t="str">
        <f t="shared" si="17"/>
        <v/>
      </c>
      <c r="BU135" s="3" t="str">
        <f t="shared" si="18"/>
        <v/>
      </c>
      <c r="BV135" s="3" t="str">
        <f>IF($A135="","",IF((AND($A135="ADD",OR(BU135="",BU135="Excellent"))),"1",(_xlfn.XLOOKUP(BU135,condition[lookupValue],condition[lookupKey],""))))</f>
        <v/>
      </c>
      <c r="BW135" s="7" t="str">
        <f t="shared" si="19"/>
        <v/>
      </c>
      <c r="BX135" s="9"/>
    </row>
    <row r="136" spans="2:76" x14ac:dyDescent="0.25">
      <c r="B136" s="4"/>
      <c r="D136" s="3" t="str">
        <f>IF($A136="ADD",IF(NOT(ISBLANK(C136)),_xlfn.XLOOKUP(C136,ud_amds_table_list[lookupValue],ud_amds_table_list[lookupKey],"ERROR"),""), "")</f>
        <v/>
      </c>
      <c r="G136" s="3" t="str">
        <f>IF($A136="ADD",IF(NOT(ISBLANK(F136)),_xlfn.XLOOKUP(F136,roadnames[lookupValue],roadnames[lookupKey],"ERROR"),""), "")</f>
        <v/>
      </c>
      <c r="H136" s="5"/>
      <c r="I136" s="5"/>
      <c r="J136" s="6"/>
      <c r="L136" s="3" t="str">
        <f>IF($A136="ADD",IF(NOT(ISBLANK(K136)),_xlfn.XLOOKUP(K136,side[lookupValue],side[lookupKey],"ERROR"),""), "")</f>
        <v/>
      </c>
      <c r="M136" s="4"/>
      <c r="N136" s="4"/>
      <c r="O136" s="4"/>
      <c r="S136" s="3" t="str">
        <f>IF($A136="ADD",IF(NOT(ISBLANK(R136)),_xlfn.XLOOKUP(R136,ud_tcd_sign_class[lookupValue],ud_tcd_sign_class[lookupKey],"ERROR"),""), "")</f>
        <v/>
      </c>
      <c r="U136" s="3" t="str">
        <f>IF($A136="ADD",IF(NOT(ISBLANK(T136)),_xlfn.XLOOKUP(1,(ud_tcd_sign_subclass_lookup=T136)*(ud_tcd_sign_subclass_parentKey=S136),ud_tcd_sign_subclass[lookupKey],"ERROR"),""), "")</f>
        <v/>
      </c>
      <c r="W136" s="3" t="str">
        <f>IF($A136="ADD",IF(NOT(ISBLANK(V136)),_xlfn.XLOOKUP(1,(ud_tcd_sign_type_ne_lookup=V136)*(ud_tcd_sign_type_ne_parentKey=T136),ud_tcd_sign_type_ne[lookupKey],"ERROR"),""), "")</f>
        <v/>
      </c>
      <c r="Y136" s="3" t="str">
        <f>IF($A136="ADD",IF(NOT(ISBLANK(X136)),_xlfn.XLOOKUP(X136,ud_non_tcd_sign_type[lookupValue],ud_non_tcd_sign_type[lookupKey],"ERROR"),""), "")</f>
        <v/>
      </c>
      <c r="AE136" s="3" t="str">
        <f>IF($A136="ADD",IF(NOT(ISBLANK(AD136)),_xlfn.XLOOKUP(AD136,ud_sign_background_colour[lookupValue],ud_sign_background_colour[lookupKey],"ERROR"),""), "")</f>
        <v/>
      </c>
      <c r="AF136" s="8"/>
      <c r="AI136" s="3" t="str">
        <f>IF($A136="ADD",IF(NOT(ISBLANK(AH136)),_xlfn.XLOOKUP(AH136,ud_sign_connection_mode[lookupValue],ud_sign_connection_mode[lookupKey],"ERROR"),""), "")</f>
        <v/>
      </c>
      <c r="AJ136" s="4"/>
      <c r="AM136" s="3" t="str">
        <f>IF($A136="ADD",IF(NOT(ISBLANK(AL136)),_xlfn.XLOOKUP(AL136,indicating_dir[lookupValue],indicating_dir[lookupKey],"ERROR"),""), "")</f>
        <v/>
      </c>
      <c r="AO136" s="3" t="str">
        <f>IF($A136="ADD",IF(NOT(ISBLANK(AN136)),_xlfn.XLOOKUP(AN136,frame[lookupValue],frame[lookupKey],"ERROR"),""), "")</f>
        <v/>
      </c>
      <c r="AQ136" s="3" t="str">
        <f>IF($A136="ADD",IF(NOT(ISBLANK(AP136)),_xlfn.XLOOKUP(AP136,sign_substrate[lookupValue],sign_substrate[lookupKey],"ERROR"),""), "")</f>
        <v/>
      </c>
      <c r="AS136" s="3" t="str">
        <f>IF($A136="ADD",IF(NOT(ISBLANK(AR136)),_xlfn.XLOOKUP(AR136,sign_material[lookupValue],sign_material[lookupKey],"ERROR"),""), "")</f>
        <v/>
      </c>
      <c r="AT136" s="3" t="str">
        <f t="shared" si="10"/>
        <v/>
      </c>
      <c r="AV136" s="3" t="str">
        <f>IF($A136="ADD",IF(NOT(ISBLANK(AU136)),_xlfn.XLOOKUP(AU136,sign_material[lookupValue],sign_material[lookupKey],"ERROR"),""), "")</f>
        <v/>
      </c>
      <c r="AX136" s="3" t="str">
        <f>IF($A136="ADD",IF(NOT(ISBLANK(AW136)),_xlfn.XLOOKUP(AW136,sign_colour[lookupValue],sign_colour[lookupKey],"ERROR"),""), "")</f>
        <v/>
      </c>
      <c r="AY136" s="7"/>
      <c r="AZ136" s="4" t="str">
        <f t="shared" ca="1" si="11"/>
        <v/>
      </c>
      <c r="BA136" s="4"/>
      <c r="BB136" s="3" t="str">
        <f t="shared" si="12"/>
        <v/>
      </c>
      <c r="BC136" s="3" t="str">
        <f>IF($A136="","",IF((AND($A136="ADD",OR(BB136="",BB136="In Use"))),"5",(_xlfn.XLOOKUP(BB136,ud_asset_status[lookupValue],ud_asset_status[lookupKey],""))))</f>
        <v/>
      </c>
      <c r="BE136" s="3" t="str">
        <f>IF($A136="ADD",IF(NOT(ISBLANK(BD136)),_xlfn.XLOOKUP(BD136,ud_replacement_status[lookupValue],ud_replacement_status[lookupKey],"ERROR"),""), "")</f>
        <v/>
      </c>
      <c r="BF136" s="7"/>
      <c r="BH136" s="3" t="str">
        <f>IF($A136="ADD",IF(NOT(ISBLANK(BG136)),_xlfn.XLOOKUP(BG136,ar_replace_reason[lookupValue],ar_replace_reason[lookupKey],"ERROR"),""), "")</f>
        <v/>
      </c>
      <c r="BI136" s="3" t="str">
        <f t="shared" si="13"/>
        <v/>
      </c>
      <c r="BJ136" s="3" t="str">
        <f>IF($A136="","",IF((AND($A136="ADD",OR(BI136="",BI136="Queenstown-Lakes District Council"))),"70",(_xlfn.XLOOKUP(BI136,ud_organisation_owner[lookupValue],ud_organisation_owner[lookupKey],""))))</f>
        <v/>
      </c>
      <c r="BK136" s="3" t="str">
        <f t="shared" si="14"/>
        <v/>
      </c>
      <c r="BL136" s="3" t="str">
        <f>IF($A136="","",IF((AND($A136="ADD",OR(BK136="",BK136="Queenstown-Lakes District Council"))),"70",(_xlfn.XLOOKUP(BK136,ud_organisation_owner[lookupValue],ud_organisation_owner[lookupKey],""))))</f>
        <v/>
      </c>
      <c r="BM136" s="3" t="str">
        <f t="shared" si="15"/>
        <v/>
      </c>
      <c r="BN136" s="3" t="str">
        <f>IF($A136="","",IF((AND($A136="ADD",OR(BM136="",BM136="Local Authority"))),"17",(_xlfn.XLOOKUP(BM136,ud_sub_organisation[lookupValue],ud_sub_organisation[lookupKey],""))))</f>
        <v/>
      </c>
      <c r="BP136" s="3" t="str">
        <f>IF($A136="ADD",IF(NOT(ISBLANK(BO136)),_xlfn.XLOOKUP(BO136,ud_maintenance_organisation[lookupValue],ud_maintenance_organisation[lookupKey],"ERROR"),""), "")</f>
        <v/>
      </c>
      <c r="BQ136" s="3" t="str">
        <f t="shared" si="16"/>
        <v/>
      </c>
      <c r="BR136" s="3" t="str">
        <f>IF($A136="","",IF((AND($A136="ADD",OR(BQ136="",BQ136="Vested Assets"))),"12",(_xlfn.XLOOKUP(BQ136,ud_work_category[lookupValue],ud_work_category[lookupKey],""))))</f>
        <v/>
      </c>
      <c r="BS136" s="8"/>
      <c r="BT136" s="2" t="str">
        <f t="shared" si="17"/>
        <v/>
      </c>
      <c r="BU136" s="3" t="str">
        <f t="shared" si="18"/>
        <v/>
      </c>
      <c r="BV136" s="3" t="str">
        <f>IF($A136="","",IF((AND($A136="ADD",OR(BU136="",BU136="Excellent"))),"1",(_xlfn.XLOOKUP(BU136,condition[lookupValue],condition[lookupKey],""))))</f>
        <v/>
      </c>
      <c r="BW136" s="7" t="str">
        <f t="shared" si="19"/>
        <v/>
      </c>
      <c r="BX136" s="9"/>
    </row>
    <row r="137" spans="2:76" x14ac:dyDescent="0.25">
      <c r="B137" s="4"/>
      <c r="D137" s="3" t="str">
        <f>IF($A137="ADD",IF(NOT(ISBLANK(C137)),_xlfn.XLOOKUP(C137,ud_amds_table_list[lookupValue],ud_amds_table_list[lookupKey],"ERROR"),""), "")</f>
        <v/>
      </c>
      <c r="G137" s="3" t="str">
        <f>IF($A137="ADD",IF(NOT(ISBLANK(F137)),_xlfn.XLOOKUP(F137,roadnames[lookupValue],roadnames[lookupKey],"ERROR"),""), "")</f>
        <v/>
      </c>
      <c r="H137" s="5"/>
      <c r="I137" s="5"/>
      <c r="J137" s="6"/>
      <c r="L137" s="3" t="str">
        <f>IF($A137="ADD",IF(NOT(ISBLANK(K137)),_xlfn.XLOOKUP(K137,side[lookupValue],side[lookupKey],"ERROR"),""), "")</f>
        <v/>
      </c>
      <c r="M137" s="4"/>
      <c r="N137" s="4"/>
      <c r="O137" s="4"/>
      <c r="S137" s="3" t="str">
        <f>IF($A137="ADD",IF(NOT(ISBLANK(R137)),_xlfn.XLOOKUP(R137,ud_tcd_sign_class[lookupValue],ud_tcd_sign_class[lookupKey],"ERROR"),""), "")</f>
        <v/>
      </c>
      <c r="U137" s="3" t="str">
        <f>IF($A137="ADD",IF(NOT(ISBLANK(T137)),_xlfn.XLOOKUP(1,(ud_tcd_sign_subclass_lookup=T137)*(ud_tcd_sign_subclass_parentKey=S137),ud_tcd_sign_subclass[lookupKey],"ERROR"),""), "")</f>
        <v/>
      </c>
      <c r="W137" s="3" t="str">
        <f>IF($A137="ADD",IF(NOT(ISBLANK(V137)),_xlfn.XLOOKUP(1,(ud_tcd_sign_type_ne_lookup=V137)*(ud_tcd_sign_type_ne_parentKey=T137),ud_tcd_sign_type_ne[lookupKey],"ERROR"),""), "")</f>
        <v/>
      </c>
      <c r="Y137" s="3" t="str">
        <f>IF($A137="ADD",IF(NOT(ISBLANK(X137)),_xlfn.XLOOKUP(X137,ud_non_tcd_sign_type[lookupValue],ud_non_tcd_sign_type[lookupKey],"ERROR"),""), "")</f>
        <v/>
      </c>
      <c r="AE137" s="3" t="str">
        <f>IF($A137="ADD",IF(NOT(ISBLANK(AD137)),_xlfn.XLOOKUP(AD137,ud_sign_background_colour[lookupValue],ud_sign_background_colour[lookupKey],"ERROR"),""), "")</f>
        <v/>
      </c>
      <c r="AF137" s="8"/>
      <c r="AI137" s="3" t="str">
        <f>IF($A137="ADD",IF(NOT(ISBLANK(AH137)),_xlfn.XLOOKUP(AH137,ud_sign_connection_mode[lookupValue],ud_sign_connection_mode[lookupKey],"ERROR"),""), "")</f>
        <v/>
      </c>
      <c r="AJ137" s="4"/>
      <c r="AM137" s="3" t="str">
        <f>IF($A137="ADD",IF(NOT(ISBLANK(AL137)),_xlfn.XLOOKUP(AL137,indicating_dir[lookupValue],indicating_dir[lookupKey],"ERROR"),""), "")</f>
        <v/>
      </c>
      <c r="AO137" s="3" t="str">
        <f>IF($A137="ADD",IF(NOT(ISBLANK(AN137)),_xlfn.XLOOKUP(AN137,frame[lookupValue],frame[lookupKey],"ERROR"),""), "")</f>
        <v/>
      </c>
      <c r="AQ137" s="3" t="str">
        <f>IF($A137="ADD",IF(NOT(ISBLANK(AP137)),_xlfn.XLOOKUP(AP137,sign_substrate[lookupValue],sign_substrate[lookupKey],"ERROR"),""), "")</f>
        <v/>
      </c>
      <c r="AS137" s="3" t="str">
        <f>IF($A137="ADD",IF(NOT(ISBLANK(AR137)),_xlfn.XLOOKUP(AR137,sign_material[lookupValue],sign_material[lookupKey],"ERROR"),""), "")</f>
        <v/>
      </c>
      <c r="AT137" s="3" t="str">
        <f t="shared" si="10"/>
        <v/>
      </c>
      <c r="AV137" s="3" t="str">
        <f>IF($A137="ADD",IF(NOT(ISBLANK(AU137)),_xlfn.XLOOKUP(AU137,sign_material[lookupValue],sign_material[lookupKey],"ERROR"),""), "")</f>
        <v/>
      </c>
      <c r="AX137" s="3" t="str">
        <f>IF($A137="ADD",IF(NOT(ISBLANK(AW137)),_xlfn.XLOOKUP(AW137,sign_colour[lookupValue],sign_colour[lookupKey],"ERROR"),""), "")</f>
        <v/>
      </c>
      <c r="AY137" s="7"/>
      <c r="AZ137" s="4" t="str">
        <f t="shared" ca="1" si="11"/>
        <v/>
      </c>
      <c r="BA137" s="4"/>
      <c r="BB137" s="3" t="str">
        <f t="shared" si="12"/>
        <v/>
      </c>
      <c r="BC137" s="3" t="str">
        <f>IF($A137="","",IF((AND($A137="ADD",OR(BB137="",BB137="In Use"))),"5",(_xlfn.XLOOKUP(BB137,ud_asset_status[lookupValue],ud_asset_status[lookupKey],""))))</f>
        <v/>
      </c>
      <c r="BE137" s="3" t="str">
        <f>IF($A137="ADD",IF(NOT(ISBLANK(BD137)),_xlfn.XLOOKUP(BD137,ud_replacement_status[lookupValue],ud_replacement_status[lookupKey],"ERROR"),""), "")</f>
        <v/>
      </c>
      <c r="BF137" s="7"/>
      <c r="BH137" s="3" t="str">
        <f>IF($A137="ADD",IF(NOT(ISBLANK(BG137)),_xlfn.XLOOKUP(BG137,ar_replace_reason[lookupValue],ar_replace_reason[lookupKey],"ERROR"),""), "")</f>
        <v/>
      </c>
      <c r="BI137" s="3" t="str">
        <f t="shared" si="13"/>
        <v/>
      </c>
      <c r="BJ137" s="3" t="str">
        <f>IF($A137="","",IF((AND($A137="ADD",OR(BI137="",BI137="Queenstown-Lakes District Council"))),"70",(_xlfn.XLOOKUP(BI137,ud_organisation_owner[lookupValue],ud_organisation_owner[lookupKey],""))))</f>
        <v/>
      </c>
      <c r="BK137" s="3" t="str">
        <f t="shared" si="14"/>
        <v/>
      </c>
      <c r="BL137" s="3" t="str">
        <f>IF($A137="","",IF((AND($A137="ADD",OR(BK137="",BK137="Queenstown-Lakes District Council"))),"70",(_xlfn.XLOOKUP(BK137,ud_organisation_owner[lookupValue],ud_organisation_owner[lookupKey],""))))</f>
        <v/>
      </c>
      <c r="BM137" s="3" t="str">
        <f t="shared" si="15"/>
        <v/>
      </c>
      <c r="BN137" s="3" t="str">
        <f>IF($A137="","",IF((AND($A137="ADD",OR(BM137="",BM137="Local Authority"))),"17",(_xlfn.XLOOKUP(BM137,ud_sub_organisation[lookupValue],ud_sub_organisation[lookupKey],""))))</f>
        <v/>
      </c>
      <c r="BP137" s="3" t="str">
        <f>IF($A137="ADD",IF(NOT(ISBLANK(BO137)),_xlfn.XLOOKUP(BO137,ud_maintenance_organisation[lookupValue],ud_maintenance_organisation[lookupKey],"ERROR"),""), "")</f>
        <v/>
      </c>
      <c r="BQ137" s="3" t="str">
        <f t="shared" si="16"/>
        <v/>
      </c>
      <c r="BR137" s="3" t="str">
        <f>IF($A137="","",IF((AND($A137="ADD",OR(BQ137="",BQ137="Vested Assets"))),"12",(_xlfn.XLOOKUP(BQ137,ud_work_category[lookupValue],ud_work_category[lookupKey],""))))</f>
        <v/>
      </c>
      <c r="BS137" s="8"/>
      <c r="BT137" s="2" t="str">
        <f t="shared" si="17"/>
        <v/>
      </c>
      <c r="BU137" s="3" t="str">
        <f t="shared" si="18"/>
        <v/>
      </c>
      <c r="BV137" s="3" t="str">
        <f>IF($A137="","",IF((AND($A137="ADD",OR(BU137="",BU137="Excellent"))),"1",(_xlfn.XLOOKUP(BU137,condition[lookupValue],condition[lookupKey],""))))</f>
        <v/>
      </c>
      <c r="BW137" s="7" t="str">
        <f t="shared" si="19"/>
        <v/>
      </c>
      <c r="BX137" s="9"/>
    </row>
    <row r="138" spans="2:76" x14ac:dyDescent="0.25">
      <c r="B138" s="4"/>
      <c r="D138" s="3" t="str">
        <f>IF($A138="ADD",IF(NOT(ISBLANK(C138)),_xlfn.XLOOKUP(C138,ud_amds_table_list[lookupValue],ud_amds_table_list[lookupKey],"ERROR"),""), "")</f>
        <v/>
      </c>
      <c r="G138" s="3" t="str">
        <f>IF($A138="ADD",IF(NOT(ISBLANK(F138)),_xlfn.XLOOKUP(F138,roadnames[lookupValue],roadnames[lookupKey],"ERROR"),""), "")</f>
        <v/>
      </c>
      <c r="H138" s="5"/>
      <c r="I138" s="5"/>
      <c r="J138" s="6"/>
      <c r="L138" s="3" t="str">
        <f>IF($A138="ADD",IF(NOT(ISBLANK(K138)),_xlfn.XLOOKUP(K138,side[lookupValue],side[lookupKey],"ERROR"),""), "")</f>
        <v/>
      </c>
      <c r="M138" s="4"/>
      <c r="N138" s="4"/>
      <c r="O138" s="4"/>
      <c r="S138" s="3" t="str">
        <f>IF($A138="ADD",IF(NOT(ISBLANK(R138)),_xlfn.XLOOKUP(R138,ud_tcd_sign_class[lookupValue],ud_tcd_sign_class[lookupKey],"ERROR"),""), "")</f>
        <v/>
      </c>
      <c r="U138" s="3" t="str">
        <f>IF($A138="ADD",IF(NOT(ISBLANK(T138)),_xlfn.XLOOKUP(1,(ud_tcd_sign_subclass_lookup=T138)*(ud_tcd_sign_subclass_parentKey=S138),ud_tcd_sign_subclass[lookupKey],"ERROR"),""), "")</f>
        <v/>
      </c>
      <c r="W138" s="3" t="str">
        <f>IF($A138="ADD",IF(NOT(ISBLANK(V138)),_xlfn.XLOOKUP(1,(ud_tcd_sign_type_ne_lookup=V138)*(ud_tcd_sign_type_ne_parentKey=T138),ud_tcd_sign_type_ne[lookupKey],"ERROR"),""), "")</f>
        <v/>
      </c>
      <c r="Y138" s="3" t="str">
        <f>IF($A138="ADD",IF(NOT(ISBLANK(X138)),_xlfn.XLOOKUP(X138,ud_non_tcd_sign_type[lookupValue],ud_non_tcd_sign_type[lookupKey],"ERROR"),""), "")</f>
        <v/>
      </c>
      <c r="AE138" s="3" t="str">
        <f>IF($A138="ADD",IF(NOT(ISBLANK(AD138)),_xlfn.XLOOKUP(AD138,ud_sign_background_colour[lookupValue],ud_sign_background_colour[lookupKey],"ERROR"),""), "")</f>
        <v/>
      </c>
      <c r="AF138" s="8"/>
      <c r="AI138" s="3" t="str">
        <f>IF($A138="ADD",IF(NOT(ISBLANK(AH138)),_xlfn.XLOOKUP(AH138,ud_sign_connection_mode[lookupValue],ud_sign_connection_mode[lookupKey],"ERROR"),""), "")</f>
        <v/>
      </c>
      <c r="AJ138" s="4"/>
      <c r="AM138" s="3" t="str">
        <f>IF($A138="ADD",IF(NOT(ISBLANK(AL138)),_xlfn.XLOOKUP(AL138,indicating_dir[lookupValue],indicating_dir[lookupKey],"ERROR"),""), "")</f>
        <v/>
      </c>
      <c r="AO138" s="3" t="str">
        <f>IF($A138="ADD",IF(NOT(ISBLANK(AN138)),_xlfn.XLOOKUP(AN138,frame[lookupValue],frame[lookupKey],"ERROR"),""), "")</f>
        <v/>
      </c>
      <c r="AQ138" s="3" t="str">
        <f>IF($A138="ADD",IF(NOT(ISBLANK(AP138)),_xlfn.XLOOKUP(AP138,sign_substrate[lookupValue],sign_substrate[lookupKey],"ERROR"),""), "")</f>
        <v/>
      </c>
      <c r="AS138" s="3" t="str">
        <f>IF($A138="ADD",IF(NOT(ISBLANK(AR138)),_xlfn.XLOOKUP(AR138,sign_material[lookupValue],sign_material[lookupKey],"ERROR"),""), "")</f>
        <v/>
      </c>
      <c r="AT138" s="3" t="str">
        <f t="shared" si="10"/>
        <v/>
      </c>
      <c r="AV138" s="3" t="str">
        <f>IF($A138="ADD",IF(NOT(ISBLANK(AU138)),_xlfn.XLOOKUP(AU138,sign_material[lookupValue],sign_material[lookupKey],"ERROR"),""), "")</f>
        <v/>
      </c>
      <c r="AX138" s="3" t="str">
        <f>IF($A138="ADD",IF(NOT(ISBLANK(AW138)),_xlfn.XLOOKUP(AW138,sign_colour[lookupValue],sign_colour[lookupKey],"ERROR"),""), "")</f>
        <v/>
      </c>
      <c r="AY138" s="7"/>
      <c r="AZ138" s="4" t="str">
        <f t="shared" ca="1" si="11"/>
        <v/>
      </c>
      <c r="BA138" s="4"/>
      <c r="BB138" s="3" t="str">
        <f t="shared" si="12"/>
        <v/>
      </c>
      <c r="BC138" s="3" t="str">
        <f>IF($A138="","",IF((AND($A138="ADD",OR(BB138="",BB138="In Use"))),"5",(_xlfn.XLOOKUP(BB138,ud_asset_status[lookupValue],ud_asset_status[lookupKey],""))))</f>
        <v/>
      </c>
      <c r="BE138" s="3" t="str">
        <f>IF($A138="ADD",IF(NOT(ISBLANK(BD138)),_xlfn.XLOOKUP(BD138,ud_replacement_status[lookupValue],ud_replacement_status[lookupKey],"ERROR"),""), "")</f>
        <v/>
      </c>
      <c r="BF138" s="7"/>
      <c r="BH138" s="3" t="str">
        <f>IF($A138="ADD",IF(NOT(ISBLANK(BG138)),_xlfn.XLOOKUP(BG138,ar_replace_reason[lookupValue],ar_replace_reason[lookupKey],"ERROR"),""), "")</f>
        <v/>
      </c>
      <c r="BI138" s="3" t="str">
        <f t="shared" si="13"/>
        <v/>
      </c>
      <c r="BJ138" s="3" t="str">
        <f>IF($A138="","",IF((AND($A138="ADD",OR(BI138="",BI138="Queenstown-Lakes District Council"))),"70",(_xlfn.XLOOKUP(BI138,ud_organisation_owner[lookupValue],ud_organisation_owner[lookupKey],""))))</f>
        <v/>
      </c>
      <c r="BK138" s="3" t="str">
        <f t="shared" si="14"/>
        <v/>
      </c>
      <c r="BL138" s="3" t="str">
        <f>IF($A138="","",IF((AND($A138="ADD",OR(BK138="",BK138="Queenstown-Lakes District Council"))),"70",(_xlfn.XLOOKUP(BK138,ud_organisation_owner[lookupValue],ud_organisation_owner[lookupKey],""))))</f>
        <v/>
      </c>
      <c r="BM138" s="3" t="str">
        <f t="shared" si="15"/>
        <v/>
      </c>
      <c r="BN138" s="3" t="str">
        <f>IF($A138="","",IF((AND($A138="ADD",OR(BM138="",BM138="Local Authority"))),"17",(_xlfn.XLOOKUP(BM138,ud_sub_organisation[lookupValue],ud_sub_organisation[lookupKey],""))))</f>
        <v/>
      </c>
      <c r="BP138" s="3" t="str">
        <f>IF($A138="ADD",IF(NOT(ISBLANK(BO138)),_xlfn.XLOOKUP(BO138,ud_maintenance_organisation[lookupValue],ud_maintenance_organisation[lookupKey],"ERROR"),""), "")</f>
        <v/>
      </c>
      <c r="BQ138" s="3" t="str">
        <f t="shared" si="16"/>
        <v/>
      </c>
      <c r="BR138" s="3" t="str">
        <f>IF($A138="","",IF((AND($A138="ADD",OR(BQ138="",BQ138="Vested Assets"))),"12",(_xlfn.XLOOKUP(BQ138,ud_work_category[lookupValue],ud_work_category[lookupKey],""))))</f>
        <v/>
      </c>
      <c r="BS138" s="8"/>
      <c r="BT138" s="2" t="str">
        <f t="shared" si="17"/>
        <v/>
      </c>
      <c r="BU138" s="3" t="str">
        <f t="shared" si="18"/>
        <v/>
      </c>
      <c r="BV138" s="3" t="str">
        <f>IF($A138="","",IF((AND($A138="ADD",OR(BU138="",BU138="Excellent"))),"1",(_xlfn.XLOOKUP(BU138,condition[lookupValue],condition[lookupKey],""))))</f>
        <v/>
      </c>
      <c r="BW138" s="7" t="str">
        <f t="shared" si="19"/>
        <v/>
      </c>
      <c r="BX138" s="9"/>
    </row>
    <row r="139" spans="2:76" x14ac:dyDescent="0.25">
      <c r="B139" s="4"/>
      <c r="D139" s="3" t="str">
        <f>IF($A139="ADD",IF(NOT(ISBLANK(C139)),_xlfn.XLOOKUP(C139,ud_amds_table_list[lookupValue],ud_amds_table_list[lookupKey],"ERROR"),""), "")</f>
        <v/>
      </c>
      <c r="G139" s="3" t="str">
        <f>IF($A139="ADD",IF(NOT(ISBLANK(F139)),_xlfn.XLOOKUP(F139,roadnames[lookupValue],roadnames[lookupKey],"ERROR"),""), "")</f>
        <v/>
      </c>
      <c r="H139" s="5"/>
      <c r="I139" s="5"/>
      <c r="J139" s="6"/>
      <c r="L139" s="3" t="str">
        <f>IF($A139="ADD",IF(NOT(ISBLANK(K139)),_xlfn.XLOOKUP(K139,side[lookupValue],side[lookupKey],"ERROR"),""), "")</f>
        <v/>
      </c>
      <c r="M139" s="4"/>
      <c r="N139" s="4"/>
      <c r="O139" s="4"/>
      <c r="S139" s="3" t="str">
        <f>IF($A139="ADD",IF(NOT(ISBLANK(R139)),_xlfn.XLOOKUP(R139,ud_tcd_sign_class[lookupValue],ud_tcd_sign_class[lookupKey],"ERROR"),""), "")</f>
        <v/>
      </c>
      <c r="U139" s="3" t="str">
        <f>IF($A139="ADD",IF(NOT(ISBLANK(T139)),_xlfn.XLOOKUP(1,(ud_tcd_sign_subclass_lookup=T139)*(ud_tcd_sign_subclass_parentKey=S139),ud_tcd_sign_subclass[lookupKey],"ERROR"),""), "")</f>
        <v/>
      </c>
      <c r="W139" s="3" t="str">
        <f>IF($A139="ADD",IF(NOT(ISBLANK(V139)),_xlfn.XLOOKUP(1,(ud_tcd_sign_type_ne_lookup=V139)*(ud_tcd_sign_type_ne_parentKey=T139),ud_tcd_sign_type_ne[lookupKey],"ERROR"),""), "")</f>
        <v/>
      </c>
      <c r="Y139" s="3" t="str">
        <f>IF($A139="ADD",IF(NOT(ISBLANK(X139)),_xlfn.XLOOKUP(X139,ud_non_tcd_sign_type[lookupValue],ud_non_tcd_sign_type[lookupKey],"ERROR"),""), "")</f>
        <v/>
      </c>
      <c r="AE139" s="3" t="str">
        <f>IF($A139="ADD",IF(NOT(ISBLANK(AD139)),_xlfn.XLOOKUP(AD139,ud_sign_background_colour[lookupValue],ud_sign_background_colour[lookupKey],"ERROR"),""), "")</f>
        <v/>
      </c>
      <c r="AF139" s="8"/>
      <c r="AI139" s="3" t="str">
        <f>IF($A139="ADD",IF(NOT(ISBLANK(AH139)),_xlfn.XLOOKUP(AH139,ud_sign_connection_mode[lookupValue],ud_sign_connection_mode[lookupKey],"ERROR"),""), "")</f>
        <v/>
      </c>
      <c r="AJ139" s="4"/>
      <c r="AM139" s="3" t="str">
        <f>IF($A139="ADD",IF(NOT(ISBLANK(AL139)),_xlfn.XLOOKUP(AL139,indicating_dir[lookupValue],indicating_dir[lookupKey],"ERROR"),""), "")</f>
        <v/>
      </c>
      <c r="AO139" s="3" t="str">
        <f>IF($A139="ADD",IF(NOT(ISBLANK(AN139)),_xlfn.XLOOKUP(AN139,frame[lookupValue],frame[lookupKey],"ERROR"),""), "")</f>
        <v/>
      </c>
      <c r="AQ139" s="3" t="str">
        <f>IF($A139="ADD",IF(NOT(ISBLANK(AP139)),_xlfn.XLOOKUP(AP139,sign_substrate[lookupValue],sign_substrate[lookupKey],"ERROR"),""), "")</f>
        <v/>
      </c>
      <c r="AS139" s="3" t="str">
        <f>IF($A139="ADD",IF(NOT(ISBLANK(AR139)),_xlfn.XLOOKUP(AR139,sign_material[lookupValue],sign_material[lookupKey],"ERROR"),""), "")</f>
        <v/>
      </c>
      <c r="AT139" s="3" t="str">
        <f t="shared" ref="AT139:AT202" si="20">IF($A139="ADD",IF((N139*O139)/1000000&gt;2.025,TRUE,FALSE),"")</f>
        <v/>
      </c>
      <c r="AV139" s="3" t="str">
        <f>IF($A139="ADD",IF(NOT(ISBLANK(AU139)),_xlfn.XLOOKUP(AU139,sign_material[lookupValue],sign_material[lookupKey],"ERROR"),""), "")</f>
        <v/>
      </c>
      <c r="AX139" s="3" t="str">
        <f>IF($A139="ADD",IF(NOT(ISBLANK(AW139)),_xlfn.XLOOKUP(AW139,sign_colour[lookupValue],sign_colour[lookupKey],"ERROR"),""), "")</f>
        <v/>
      </c>
      <c r="AY139" s="7"/>
      <c r="AZ139" s="4" t="str">
        <f t="shared" ref="AZ139:AZ202" ca="1" si="21">IF(AY139&lt;&gt;"", DATEDIF(AY139, TODAY(),"Y"),"")</f>
        <v/>
      </c>
      <c r="BA139" s="4"/>
      <c r="BB139" s="3" t="str">
        <f t="shared" ref="BB139:BB202" si="22">IF($A139="ADD","In Use","")</f>
        <v/>
      </c>
      <c r="BC139" s="3" t="str">
        <f>IF($A139="","",IF((AND($A139="ADD",OR(BB139="",BB139="In Use"))),"5",(_xlfn.XLOOKUP(BB139,ud_asset_status[lookupValue],ud_asset_status[lookupKey],""))))</f>
        <v/>
      </c>
      <c r="BE139" s="3" t="str">
        <f>IF($A139="ADD",IF(NOT(ISBLANK(BD139)),_xlfn.XLOOKUP(BD139,ud_replacement_status[lookupValue],ud_replacement_status[lookupKey],"ERROR"),""), "")</f>
        <v/>
      </c>
      <c r="BF139" s="7"/>
      <c r="BH139" s="3" t="str">
        <f>IF($A139="ADD",IF(NOT(ISBLANK(BG139)),_xlfn.XLOOKUP(BG139,ar_replace_reason[lookupValue],ar_replace_reason[lookupKey],"ERROR"),""), "")</f>
        <v/>
      </c>
      <c r="BI139" s="3" t="str">
        <f t="shared" ref="BI139:BI202" si="23">IF($A139="ADD","Queenstown-Lakes District Council","")</f>
        <v/>
      </c>
      <c r="BJ139" s="3" t="str">
        <f>IF($A139="","",IF((AND($A139="ADD",OR(BI139="",BI139="Queenstown-Lakes District Council"))),"70",(_xlfn.XLOOKUP(BI139,ud_organisation_owner[lookupValue],ud_organisation_owner[lookupKey],""))))</f>
        <v/>
      </c>
      <c r="BK139" s="3" t="str">
        <f t="shared" ref="BK139:BK202" si="24">IF($A139="ADD","Queenstown-Lakes District Council","")</f>
        <v/>
      </c>
      <c r="BL139" s="3" t="str">
        <f>IF($A139="","",IF((AND($A139="ADD",OR(BK139="",BK139="Queenstown-Lakes District Council"))),"70",(_xlfn.XLOOKUP(BK139,ud_organisation_owner[lookupValue],ud_organisation_owner[lookupKey],""))))</f>
        <v/>
      </c>
      <c r="BM139" s="3" t="str">
        <f t="shared" ref="BM139:BM202" si="25">IF($A139="ADD","Local Authority","")</f>
        <v/>
      </c>
      <c r="BN139" s="3" t="str">
        <f>IF($A139="","",IF((AND($A139="ADD",OR(BM139="",BM139="Local Authority"))),"17",(_xlfn.XLOOKUP(BM139,ud_sub_organisation[lookupValue],ud_sub_organisation[lookupKey],""))))</f>
        <v/>
      </c>
      <c r="BP139" s="3" t="str">
        <f>IF($A139="ADD",IF(NOT(ISBLANK(BO139)),_xlfn.XLOOKUP(BO139,ud_maintenance_organisation[lookupValue],ud_maintenance_organisation[lookupKey],"ERROR"),""), "")</f>
        <v/>
      </c>
      <c r="BQ139" s="3" t="str">
        <f t="shared" ref="BQ139:BQ202" si="26">IF($A139="ADD","Vested Assets","")</f>
        <v/>
      </c>
      <c r="BR139" s="3" t="str">
        <f>IF($A139="","",IF((AND($A139="ADD",OR(BQ139="",BQ139="Vested Assets"))),"12",(_xlfn.XLOOKUP(BQ139,ud_work_category[lookupValue],ud_work_category[lookupKey],""))))</f>
        <v/>
      </c>
      <c r="BS139" s="8"/>
      <c r="BT139" s="2" t="str">
        <f t="shared" ref="BT139:BT202" si="27">IF($A139="ADD","TRUE","")</f>
        <v/>
      </c>
      <c r="BU139" s="3" t="str">
        <f t="shared" ref="BU139:BU202" si="28">IF($A139="ADD","Excellent","")</f>
        <v/>
      </c>
      <c r="BV139" s="3" t="str">
        <f>IF($A139="","",IF((AND($A139="ADD",OR(BU139="",BU139="Excellent"))),"1",(_xlfn.XLOOKUP(BU139,condition[lookupValue],condition[lookupKey],""))))</f>
        <v/>
      </c>
      <c r="BW139" s="7" t="str">
        <f t="shared" ref="BW139:BW202" si="29">IF(AY139&lt;&gt;"",AY139,"")</f>
        <v/>
      </c>
      <c r="BX139" s="9"/>
    </row>
    <row r="140" spans="2:76" x14ac:dyDescent="0.25">
      <c r="B140" s="4"/>
      <c r="D140" s="3" t="str">
        <f>IF($A140="ADD",IF(NOT(ISBLANK(C140)),_xlfn.XLOOKUP(C140,ud_amds_table_list[lookupValue],ud_amds_table_list[lookupKey],"ERROR"),""), "")</f>
        <v/>
      </c>
      <c r="G140" s="3" t="str">
        <f>IF($A140="ADD",IF(NOT(ISBLANK(F140)),_xlfn.XLOOKUP(F140,roadnames[lookupValue],roadnames[lookupKey],"ERROR"),""), "")</f>
        <v/>
      </c>
      <c r="H140" s="5"/>
      <c r="I140" s="5"/>
      <c r="J140" s="6"/>
      <c r="L140" s="3" t="str">
        <f>IF($A140="ADD",IF(NOT(ISBLANK(K140)),_xlfn.XLOOKUP(K140,side[lookupValue],side[lookupKey],"ERROR"),""), "")</f>
        <v/>
      </c>
      <c r="M140" s="4"/>
      <c r="N140" s="4"/>
      <c r="O140" s="4"/>
      <c r="S140" s="3" t="str">
        <f>IF($A140="ADD",IF(NOT(ISBLANK(R140)),_xlfn.XLOOKUP(R140,ud_tcd_sign_class[lookupValue],ud_tcd_sign_class[lookupKey],"ERROR"),""), "")</f>
        <v/>
      </c>
      <c r="U140" s="3" t="str">
        <f>IF($A140="ADD",IF(NOT(ISBLANK(T140)),_xlfn.XLOOKUP(1,(ud_tcd_sign_subclass_lookup=T140)*(ud_tcd_sign_subclass_parentKey=S140),ud_tcd_sign_subclass[lookupKey],"ERROR"),""), "")</f>
        <v/>
      </c>
      <c r="W140" s="3" t="str">
        <f>IF($A140="ADD",IF(NOT(ISBLANK(V140)),_xlfn.XLOOKUP(1,(ud_tcd_sign_type_ne_lookup=V140)*(ud_tcd_sign_type_ne_parentKey=T140),ud_tcd_sign_type_ne[lookupKey],"ERROR"),""), "")</f>
        <v/>
      </c>
      <c r="Y140" s="3" t="str">
        <f>IF($A140="ADD",IF(NOT(ISBLANK(X140)),_xlfn.XLOOKUP(X140,ud_non_tcd_sign_type[lookupValue],ud_non_tcd_sign_type[lookupKey],"ERROR"),""), "")</f>
        <v/>
      </c>
      <c r="AE140" s="3" t="str">
        <f>IF($A140="ADD",IF(NOT(ISBLANK(AD140)),_xlfn.XLOOKUP(AD140,ud_sign_background_colour[lookupValue],ud_sign_background_colour[lookupKey],"ERROR"),""), "")</f>
        <v/>
      </c>
      <c r="AF140" s="8"/>
      <c r="AI140" s="3" t="str">
        <f>IF($A140="ADD",IF(NOT(ISBLANK(AH140)),_xlfn.XLOOKUP(AH140,ud_sign_connection_mode[lookupValue],ud_sign_connection_mode[lookupKey],"ERROR"),""), "")</f>
        <v/>
      </c>
      <c r="AJ140" s="4"/>
      <c r="AM140" s="3" t="str">
        <f>IF($A140="ADD",IF(NOT(ISBLANK(AL140)),_xlfn.XLOOKUP(AL140,indicating_dir[lookupValue],indicating_dir[lookupKey],"ERROR"),""), "")</f>
        <v/>
      </c>
      <c r="AO140" s="3" t="str">
        <f>IF($A140="ADD",IF(NOT(ISBLANK(AN140)),_xlfn.XLOOKUP(AN140,frame[lookupValue],frame[lookupKey],"ERROR"),""), "")</f>
        <v/>
      </c>
      <c r="AQ140" s="3" t="str">
        <f>IF($A140="ADD",IF(NOT(ISBLANK(AP140)),_xlfn.XLOOKUP(AP140,sign_substrate[lookupValue],sign_substrate[lookupKey],"ERROR"),""), "")</f>
        <v/>
      </c>
      <c r="AS140" s="3" t="str">
        <f>IF($A140="ADD",IF(NOT(ISBLANK(AR140)),_xlfn.XLOOKUP(AR140,sign_material[lookupValue],sign_material[lookupKey],"ERROR"),""), "")</f>
        <v/>
      </c>
      <c r="AT140" s="3" t="str">
        <f t="shared" si="20"/>
        <v/>
      </c>
      <c r="AV140" s="3" t="str">
        <f>IF($A140="ADD",IF(NOT(ISBLANK(AU140)),_xlfn.XLOOKUP(AU140,sign_material[lookupValue],sign_material[lookupKey],"ERROR"),""), "")</f>
        <v/>
      </c>
      <c r="AX140" s="3" t="str">
        <f>IF($A140="ADD",IF(NOT(ISBLANK(AW140)),_xlfn.XLOOKUP(AW140,sign_colour[lookupValue],sign_colour[lookupKey],"ERROR"),""), "")</f>
        <v/>
      </c>
      <c r="AY140" s="7"/>
      <c r="AZ140" s="4" t="str">
        <f t="shared" ca="1" si="21"/>
        <v/>
      </c>
      <c r="BA140" s="4"/>
      <c r="BB140" s="3" t="str">
        <f t="shared" si="22"/>
        <v/>
      </c>
      <c r="BC140" s="3" t="str">
        <f>IF($A140="","",IF((AND($A140="ADD",OR(BB140="",BB140="In Use"))),"5",(_xlfn.XLOOKUP(BB140,ud_asset_status[lookupValue],ud_asset_status[lookupKey],""))))</f>
        <v/>
      </c>
      <c r="BE140" s="3" t="str">
        <f>IF($A140="ADD",IF(NOT(ISBLANK(BD140)),_xlfn.XLOOKUP(BD140,ud_replacement_status[lookupValue],ud_replacement_status[lookupKey],"ERROR"),""), "")</f>
        <v/>
      </c>
      <c r="BF140" s="7"/>
      <c r="BH140" s="3" t="str">
        <f>IF($A140="ADD",IF(NOT(ISBLANK(BG140)),_xlfn.XLOOKUP(BG140,ar_replace_reason[lookupValue],ar_replace_reason[lookupKey],"ERROR"),""), "")</f>
        <v/>
      </c>
      <c r="BI140" s="3" t="str">
        <f t="shared" si="23"/>
        <v/>
      </c>
      <c r="BJ140" s="3" t="str">
        <f>IF($A140="","",IF((AND($A140="ADD",OR(BI140="",BI140="Queenstown-Lakes District Council"))),"70",(_xlfn.XLOOKUP(BI140,ud_organisation_owner[lookupValue],ud_organisation_owner[lookupKey],""))))</f>
        <v/>
      </c>
      <c r="BK140" s="3" t="str">
        <f t="shared" si="24"/>
        <v/>
      </c>
      <c r="BL140" s="3" t="str">
        <f>IF($A140="","",IF((AND($A140="ADD",OR(BK140="",BK140="Queenstown-Lakes District Council"))),"70",(_xlfn.XLOOKUP(BK140,ud_organisation_owner[lookupValue],ud_organisation_owner[lookupKey],""))))</f>
        <v/>
      </c>
      <c r="BM140" s="3" t="str">
        <f t="shared" si="25"/>
        <v/>
      </c>
      <c r="BN140" s="3" t="str">
        <f>IF($A140="","",IF((AND($A140="ADD",OR(BM140="",BM140="Local Authority"))),"17",(_xlfn.XLOOKUP(BM140,ud_sub_organisation[lookupValue],ud_sub_organisation[lookupKey],""))))</f>
        <v/>
      </c>
      <c r="BP140" s="3" t="str">
        <f>IF($A140="ADD",IF(NOT(ISBLANK(BO140)),_xlfn.XLOOKUP(BO140,ud_maintenance_organisation[lookupValue],ud_maintenance_organisation[lookupKey],"ERROR"),""), "")</f>
        <v/>
      </c>
      <c r="BQ140" s="3" t="str">
        <f t="shared" si="26"/>
        <v/>
      </c>
      <c r="BR140" s="3" t="str">
        <f>IF($A140="","",IF((AND($A140="ADD",OR(BQ140="",BQ140="Vested Assets"))),"12",(_xlfn.XLOOKUP(BQ140,ud_work_category[lookupValue],ud_work_category[lookupKey],""))))</f>
        <v/>
      </c>
      <c r="BS140" s="8"/>
      <c r="BT140" s="2" t="str">
        <f t="shared" si="27"/>
        <v/>
      </c>
      <c r="BU140" s="3" t="str">
        <f t="shared" si="28"/>
        <v/>
      </c>
      <c r="BV140" s="3" t="str">
        <f>IF($A140="","",IF((AND($A140="ADD",OR(BU140="",BU140="Excellent"))),"1",(_xlfn.XLOOKUP(BU140,condition[lookupValue],condition[lookupKey],""))))</f>
        <v/>
      </c>
      <c r="BW140" s="7" t="str">
        <f t="shared" si="29"/>
        <v/>
      </c>
      <c r="BX140" s="9"/>
    </row>
    <row r="141" spans="2:76" x14ac:dyDescent="0.25">
      <c r="B141" s="4"/>
      <c r="D141" s="3" t="str">
        <f>IF($A141="ADD",IF(NOT(ISBLANK(C141)),_xlfn.XLOOKUP(C141,ud_amds_table_list[lookupValue],ud_amds_table_list[lookupKey],"ERROR"),""), "")</f>
        <v/>
      </c>
      <c r="G141" s="3" t="str">
        <f>IF($A141="ADD",IF(NOT(ISBLANK(F141)),_xlfn.XLOOKUP(F141,roadnames[lookupValue],roadnames[lookupKey],"ERROR"),""), "")</f>
        <v/>
      </c>
      <c r="H141" s="5"/>
      <c r="I141" s="5"/>
      <c r="J141" s="6"/>
      <c r="L141" s="3" t="str">
        <f>IF($A141="ADD",IF(NOT(ISBLANK(K141)),_xlfn.XLOOKUP(K141,side[lookupValue],side[lookupKey],"ERROR"),""), "")</f>
        <v/>
      </c>
      <c r="M141" s="4"/>
      <c r="N141" s="4"/>
      <c r="O141" s="4"/>
      <c r="S141" s="3" t="str">
        <f>IF($A141="ADD",IF(NOT(ISBLANK(R141)),_xlfn.XLOOKUP(R141,ud_tcd_sign_class[lookupValue],ud_tcd_sign_class[lookupKey],"ERROR"),""), "")</f>
        <v/>
      </c>
      <c r="U141" s="3" t="str">
        <f>IF($A141="ADD",IF(NOT(ISBLANK(T141)),_xlfn.XLOOKUP(1,(ud_tcd_sign_subclass_lookup=T141)*(ud_tcd_sign_subclass_parentKey=S141),ud_tcd_sign_subclass[lookupKey],"ERROR"),""), "")</f>
        <v/>
      </c>
      <c r="W141" s="3" t="str">
        <f>IF($A141="ADD",IF(NOT(ISBLANK(V141)),_xlfn.XLOOKUP(1,(ud_tcd_sign_type_ne_lookup=V141)*(ud_tcd_sign_type_ne_parentKey=T141),ud_tcd_sign_type_ne[lookupKey],"ERROR"),""), "")</f>
        <v/>
      </c>
      <c r="Y141" s="3" t="str">
        <f>IF($A141="ADD",IF(NOT(ISBLANK(X141)),_xlfn.XLOOKUP(X141,ud_non_tcd_sign_type[lookupValue],ud_non_tcd_sign_type[lookupKey],"ERROR"),""), "")</f>
        <v/>
      </c>
      <c r="AE141" s="3" t="str">
        <f>IF($A141="ADD",IF(NOT(ISBLANK(AD141)),_xlfn.XLOOKUP(AD141,ud_sign_background_colour[lookupValue],ud_sign_background_colour[lookupKey],"ERROR"),""), "")</f>
        <v/>
      </c>
      <c r="AF141" s="8"/>
      <c r="AI141" s="3" t="str">
        <f>IF($A141="ADD",IF(NOT(ISBLANK(AH141)),_xlfn.XLOOKUP(AH141,ud_sign_connection_mode[lookupValue],ud_sign_connection_mode[lookupKey],"ERROR"),""), "")</f>
        <v/>
      </c>
      <c r="AJ141" s="4"/>
      <c r="AM141" s="3" t="str">
        <f>IF($A141="ADD",IF(NOT(ISBLANK(AL141)),_xlfn.XLOOKUP(AL141,indicating_dir[lookupValue],indicating_dir[lookupKey],"ERROR"),""), "")</f>
        <v/>
      </c>
      <c r="AO141" s="3" t="str">
        <f>IF($A141="ADD",IF(NOT(ISBLANK(AN141)),_xlfn.XLOOKUP(AN141,frame[lookupValue],frame[lookupKey],"ERROR"),""), "")</f>
        <v/>
      </c>
      <c r="AQ141" s="3" t="str">
        <f>IF($A141="ADD",IF(NOT(ISBLANK(AP141)),_xlfn.XLOOKUP(AP141,sign_substrate[lookupValue],sign_substrate[lookupKey],"ERROR"),""), "")</f>
        <v/>
      </c>
      <c r="AS141" s="3" t="str">
        <f>IF($A141="ADD",IF(NOT(ISBLANK(AR141)),_xlfn.XLOOKUP(AR141,sign_material[lookupValue],sign_material[lookupKey],"ERROR"),""), "")</f>
        <v/>
      </c>
      <c r="AT141" s="3" t="str">
        <f t="shared" si="20"/>
        <v/>
      </c>
      <c r="AV141" s="3" t="str">
        <f>IF($A141="ADD",IF(NOT(ISBLANK(AU141)),_xlfn.XLOOKUP(AU141,sign_material[lookupValue],sign_material[lookupKey],"ERROR"),""), "")</f>
        <v/>
      </c>
      <c r="AX141" s="3" t="str">
        <f>IF($A141="ADD",IF(NOT(ISBLANK(AW141)),_xlfn.XLOOKUP(AW141,sign_colour[lookupValue],sign_colour[lookupKey],"ERROR"),""), "")</f>
        <v/>
      </c>
      <c r="AY141" s="7"/>
      <c r="AZ141" s="4" t="str">
        <f t="shared" ca="1" si="21"/>
        <v/>
      </c>
      <c r="BA141" s="4"/>
      <c r="BB141" s="3" t="str">
        <f t="shared" si="22"/>
        <v/>
      </c>
      <c r="BC141" s="3" t="str">
        <f>IF($A141="","",IF((AND($A141="ADD",OR(BB141="",BB141="In Use"))),"5",(_xlfn.XLOOKUP(BB141,ud_asset_status[lookupValue],ud_asset_status[lookupKey],""))))</f>
        <v/>
      </c>
      <c r="BE141" s="3" t="str">
        <f>IF($A141="ADD",IF(NOT(ISBLANK(BD141)),_xlfn.XLOOKUP(BD141,ud_replacement_status[lookupValue],ud_replacement_status[lookupKey],"ERROR"),""), "")</f>
        <v/>
      </c>
      <c r="BF141" s="7"/>
      <c r="BH141" s="3" t="str">
        <f>IF($A141="ADD",IF(NOT(ISBLANK(BG141)),_xlfn.XLOOKUP(BG141,ar_replace_reason[lookupValue],ar_replace_reason[lookupKey],"ERROR"),""), "")</f>
        <v/>
      </c>
      <c r="BI141" s="3" t="str">
        <f t="shared" si="23"/>
        <v/>
      </c>
      <c r="BJ141" s="3" t="str">
        <f>IF($A141="","",IF((AND($A141="ADD",OR(BI141="",BI141="Queenstown-Lakes District Council"))),"70",(_xlfn.XLOOKUP(BI141,ud_organisation_owner[lookupValue],ud_organisation_owner[lookupKey],""))))</f>
        <v/>
      </c>
      <c r="BK141" s="3" t="str">
        <f t="shared" si="24"/>
        <v/>
      </c>
      <c r="BL141" s="3" t="str">
        <f>IF($A141="","",IF((AND($A141="ADD",OR(BK141="",BK141="Queenstown-Lakes District Council"))),"70",(_xlfn.XLOOKUP(BK141,ud_organisation_owner[lookupValue],ud_organisation_owner[lookupKey],""))))</f>
        <v/>
      </c>
      <c r="BM141" s="3" t="str">
        <f t="shared" si="25"/>
        <v/>
      </c>
      <c r="BN141" s="3" t="str">
        <f>IF($A141="","",IF((AND($A141="ADD",OR(BM141="",BM141="Local Authority"))),"17",(_xlfn.XLOOKUP(BM141,ud_sub_organisation[lookupValue],ud_sub_organisation[lookupKey],""))))</f>
        <v/>
      </c>
      <c r="BP141" s="3" t="str">
        <f>IF($A141="ADD",IF(NOT(ISBLANK(BO141)),_xlfn.XLOOKUP(BO141,ud_maintenance_organisation[lookupValue],ud_maintenance_organisation[lookupKey],"ERROR"),""), "")</f>
        <v/>
      </c>
      <c r="BQ141" s="3" t="str">
        <f t="shared" si="26"/>
        <v/>
      </c>
      <c r="BR141" s="3" t="str">
        <f>IF($A141="","",IF((AND($A141="ADD",OR(BQ141="",BQ141="Vested Assets"))),"12",(_xlfn.XLOOKUP(BQ141,ud_work_category[lookupValue],ud_work_category[lookupKey],""))))</f>
        <v/>
      </c>
      <c r="BS141" s="8"/>
      <c r="BT141" s="2" t="str">
        <f t="shared" si="27"/>
        <v/>
      </c>
      <c r="BU141" s="3" t="str">
        <f t="shared" si="28"/>
        <v/>
      </c>
      <c r="BV141" s="3" t="str">
        <f>IF($A141="","",IF((AND($A141="ADD",OR(BU141="",BU141="Excellent"))),"1",(_xlfn.XLOOKUP(BU141,condition[lookupValue],condition[lookupKey],""))))</f>
        <v/>
      </c>
      <c r="BW141" s="7" t="str">
        <f t="shared" si="29"/>
        <v/>
      </c>
      <c r="BX141" s="9"/>
    </row>
    <row r="142" spans="2:76" x14ac:dyDescent="0.25">
      <c r="B142" s="4"/>
      <c r="D142" s="3" t="str">
        <f>IF($A142="ADD",IF(NOT(ISBLANK(C142)),_xlfn.XLOOKUP(C142,ud_amds_table_list[lookupValue],ud_amds_table_list[lookupKey],"ERROR"),""), "")</f>
        <v/>
      </c>
      <c r="G142" s="3" t="str">
        <f>IF($A142="ADD",IF(NOT(ISBLANK(F142)),_xlfn.XLOOKUP(F142,roadnames[lookupValue],roadnames[lookupKey],"ERROR"),""), "")</f>
        <v/>
      </c>
      <c r="H142" s="5"/>
      <c r="I142" s="5"/>
      <c r="J142" s="6"/>
      <c r="L142" s="3" t="str">
        <f>IF($A142="ADD",IF(NOT(ISBLANK(K142)),_xlfn.XLOOKUP(K142,side[lookupValue],side[lookupKey],"ERROR"),""), "")</f>
        <v/>
      </c>
      <c r="M142" s="4"/>
      <c r="N142" s="4"/>
      <c r="O142" s="4"/>
      <c r="S142" s="3" t="str">
        <f>IF($A142="ADD",IF(NOT(ISBLANK(R142)),_xlfn.XLOOKUP(R142,ud_tcd_sign_class[lookupValue],ud_tcd_sign_class[lookupKey],"ERROR"),""), "")</f>
        <v/>
      </c>
      <c r="U142" s="3" t="str">
        <f>IF($A142="ADD",IF(NOT(ISBLANK(T142)),_xlfn.XLOOKUP(1,(ud_tcd_sign_subclass_lookup=T142)*(ud_tcd_sign_subclass_parentKey=S142),ud_tcd_sign_subclass[lookupKey],"ERROR"),""), "")</f>
        <v/>
      </c>
      <c r="W142" s="3" t="str">
        <f>IF($A142="ADD",IF(NOT(ISBLANK(V142)),_xlfn.XLOOKUP(1,(ud_tcd_sign_type_ne_lookup=V142)*(ud_tcd_sign_type_ne_parentKey=T142),ud_tcd_sign_type_ne[lookupKey],"ERROR"),""), "")</f>
        <v/>
      </c>
      <c r="Y142" s="3" t="str">
        <f>IF($A142="ADD",IF(NOT(ISBLANK(X142)),_xlfn.XLOOKUP(X142,ud_non_tcd_sign_type[lookupValue],ud_non_tcd_sign_type[lookupKey],"ERROR"),""), "")</f>
        <v/>
      </c>
      <c r="AE142" s="3" t="str">
        <f>IF($A142="ADD",IF(NOT(ISBLANK(AD142)),_xlfn.XLOOKUP(AD142,ud_sign_background_colour[lookupValue],ud_sign_background_colour[lookupKey],"ERROR"),""), "")</f>
        <v/>
      </c>
      <c r="AF142" s="8"/>
      <c r="AI142" s="3" t="str">
        <f>IF($A142="ADD",IF(NOT(ISBLANK(AH142)),_xlfn.XLOOKUP(AH142,ud_sign_connection_mode[lookupValue],ud_sign_connection_mode[lookupKey],"ERROR"),""), "")</f>
        <v/>
      </c>
      <c r="AJ142" s="4"/>
      <c r="AM142" s="3" t="str">
        <f>IF($A142="ADD",IF(NOT(ISBLANK(AL142)),_xlfn.XLOOKUP(AL142,indicating_dir[lookupValue],indicating_dir[lookupKey],"ERROR"),""), "")</f>
        <v/>
      </c>
      <c r="AO142" s="3" t="str">
        <f>IF($A142="ADD",IF(NOT(ISBLANK(AN142)),_xlfn.XLOOKUP(AN142,frame[lookupValue],frame[lookupKey],"ERROR"),""), "")</f>
        <v/>
      </c>
      <c r="AQ142" s="3" t="str">
        <f>IF($A142="ADD",IF(NOT(ISBLANK(AP142)),_xlfn.XLOOKUP(AP142,sign_substrate[lookupValue],sign_substrate[lookupKey],"ERROR"),""), "")</f>
        <v/>
      </c>
      <c r="AS142" s="3" t="str">
        <f>IF($A142="ADD",IF(NOT(ISBLANK(AR142)),_xlfn.XLOOKUP(AR142,sign_material[lookupValue],sign_material[lookupKey],"ERROR"),""), "")</f>
        <v/>
      </c>
      <c r="AT142" s="3" t="str">
        <f t="shared" si="20"/>
        <v/>
      </c>
      <c r="AV142" s="3" t="str">
        <f>IF($A142="ADD",IF(NOT(ISBLANK(AU142)),_xlfn.XLOOKUP(AU142,sign_material[lookupValue],sign_material[lookupKey],"ERROR"),""), "")</f>
        <v/>
      </c>
      <c r="AX142" s="3" t="str">
        <f>IF($A142="ADD",IF(NOT(ISBLANK(AW142)),_xlfn.XLOOKUP(AW142,sign_colour[lookupValue],sign_colour[lookupKey],"ERROR"),""), "")</f>
        <v/>
      </c>
      <c r="AY142" s="7"/>
      <c r="AZ142" s="4" t="str">
        <f t="shared" ca="1" si="21"/>
        <v/>
      </c>
      <c r="BA142" s="4"/>
      <c r="BB142" s="3" t="str">
        <f t="shared" si="22"/>
        <v/>
      </c>
      <c r="BC142" s="3" t="str">
        <f>IF($A142="","",IF((AND($A142="ADD",OR(BB142="",BB142="In Use"))),"5",(_xlfn.XLOOKUP(BB142,ud_asset_status[lookupValue],ud_asset_status[lookupKey],""))))</f>
        <v/>
      </c>
      <c r="BE142" s="3" t="str">
        <f>IF($A142="ADD",IF(NOT(ISBLANK(BD142)),_xlfn.XLOOKUP(BD142,ud_replacement_status[lookupValue],ud_replacement_status[lookupKey],"ERROR"),""), "")</f>
        <v/>
      </c>
      <c r="BF142" s="7"/>
      <c r="BH142" s="3" t="str">
        <f>IF($A142="ADD",IF(NOT(ISBLANK(BG142)),_xlfn.XLOOKUP(BG142,ar_replace_reason[lookupValue],ar_replace_reason[lookupKey],"ERROR"),""), "")</f>
        <v/>
      </c>
      <c r="BI142" s="3" t="str">
        <f t="shared" si="23"/>
        <v/>
      </c>
      <c r="BJ142" s="3" t="str">
        <f>IF($A142="","",IF((AND($A142="ADD",OR(BI142="",BI142="Queenstown-Lakes District Council"))),"70",(_xlfn.XLOOKUP(BI142,ud_organisation_owner[lookupValue],ud_organisation_owner[lookupKey],""))))</f>
        <v/>
      </c>
      <c r="BK142" s="3" t="str">
        <f t="shared" si="24"/>
        <v/>
      </c>
      <c r="BL142" s="3" t="str">
        <f>IF($A142="","",IF((AND($A142="ADD",OR(BK142="",BK142="Queenstown-Lakes District Council"))),"70",(_xlfn.XLOOKUP(BK142,ud_organisation_owner[lookupValue],ud_organisation_owner[lookupKey],""))))</f>
        <v/>
      </c>
      <c r="BM142" s="3" t="str">
        <f t="shared" si="25"/>
        <v/>
      </c>
      <c r="BN142" s="3" t="str">
        <f>IF($A142="","",IF((AND($A142="ADD",OR(BM142="",BM142="Local Authority"))),"17",(_xlfn.XLOOKUP(BM142,ud_sub_organisation[lookupValue],ud_sub_organisation[lookupKey],""))))</f>
        <v/>
      </c>
      <c r="BP142" s="3" t="str">
        <f>IF($A142="ADD",IF(NOT(ISBLANK(BO142)),_xlfn.XLOOKUP(BO142,ud_maintenance_organisation[lookupValue],ud_maintenance_organisation[lookupKey],"ERROR"),""), "")</f>
        <v/>
      </c>
      <c r="BQ142" s="3" t="str">
        <f t="shared" si="26"/>
        <v/>
      </c>
      <c r="BR142" s="3" t="str">
        <f>IF($A142="","",IF((AND($A142="ADD",OR(BQ142="",BQ142="Vested Assets"))),"12",(_xlfn.XLOOKUP(BQ142,ud_work_category[lookupValue],ud_work_category[lookupKey],""))))</f>
        <v/>
      </c>
      <c r="BS142" s="8"/>
      <c r="BT142" s="2" t="str">
        <f t="shared" si="27"/>
        <v/>
      </c>
      <c r="BU142" s="3" t="str">
        <f t="shared" si="28"/>
        <v/>
      </c>
      <c r="BV142" s="3" t="str">
        <f>IF($A142="","",IF((AND($A142="ADD",OR(BU142="",BU142="Excellent"))),"1",(_xlfn.XLOOKUP(BU142,condition[lookupValue],condition[lookupKey],""))))</f>
        <v/>
      </c>
      <c r="BW142" s="7" t="str">
        <f t="shared" si="29"/>
        <v/>
      </c>
      <c r="BX142" s="9"/>
    </row>
    <row r="143" spans="2:76" x14ac:dyDescent="0.25">
      <c r="B143" s="4"/>
      <c r="D143" s="3" t="str">
        <f>IF($A143="ADD",IF(NOT(ISBLANK(C143)),_xlfn.XLOOKUP(C143,ud_amds_table_list[lookupValue],ud_amds_table_list[lookupKey],"ERROR"),""), "")</f>
        <v/>
      </c>
      <c r="G143" s="3" t="str">
        <f>IF($A143="ADD",IF(NOT(ISBLANK(F143)),_xlfn.XLOOKUP(F143,roadnames[lookupValue],roadnames[lookupKey],"ERROR"),""), "")</f>
        <v/>
      </c>
      <c r="H143" s="5"/>
      <c r="I143" s="5"/>
      <c r="J143" s="6"/>
      <c r="L143" s="3" t="str">
        <f>IF($A143="ADD",IF(NOT(ISBLANK(K143)),_xlfn.XLOOKUP(K143,side[lookupValue],side[lookupKey],"ERROR"),""), "")</f>
        <v/>
      </c>
      <c r="M143" s="4"/>
      <c r="N143" s="4"/>
      <c r="O143" s="4"/>
      <c r="S143" s="3" t="str">
        <f>IF($A143="ADD",IF(NOT(ISBLANK(R143)),_xlfn.XLOOKUP(R143,ud_tcd_sign_class[lookupValue],ud_tcd_sign_class[lookupKey],"ERROR"),""), "")</f>
        <v/>
      </c>
      <c r="U143" s="3" t="str">
        <f>IF($A143="ADD",IF(NOT(ISBLANK(T143)),_xlfn.XLOOKUP(1,(ud_tcd_sign_subclass_lookup=T143)*(ud_tcd_sign_subclass_parentKey=S143),ud_tcd_sign_subclass[lookupKey],"ERROR"),""), "")</f>
        <v/>
      </c>
      <c r="W143" s="3" t="str">
        <f>IF($A143="ADD",IF(NOT(ISBLANK(V143)),_xlfn.XLOOKUP(1,(ud_tcd_sign_type_ne_lookup=V143)*(ud_tcd_sign_type_ne_parentKey=T143),ud_tcd_sign_type_ne[lookupKey],"ERROR"),""), "")</f>
        <v/>
      </c>
      <c r="Y143" s="3" t="str">
        <f>IF($A143="ADD",IF(NOT(ISBLANK(X143)),_xlfn.XLOOKUP(X143,ud_non_tcd_sign_type[lookupValue],ud_non_tcd_sign_type[lookupKey],"ERROR"),""), "")</f>
        <v/>
      </c>
      <c r="AE143" s="3" t="str">
        <f>IF($A143="ADD",IF(NOT(ISBLANK(AD143)),_xlfn.XLOOKUP(AD143,ud_sign_background_colour[lookupValue],ud_sign_background_colour[lookupKey],"ERROR"),""), "")</f>
        <v/>
      </c>
      <c r="AF143" s="8"/>
      <c r="AI143" s="3" t="str">
        <f>IF($A143="ADD",IF(NOT(ISBLANK(AH143)),_xlfn.XLOOKUP(AH143,ud_sign_connection_mode[lookupValue],ud_sign_connection_mode[lookupKey],"ERROR"),""), "")</f>
        <v/>
      </c>
      <c r="AJ143" s="4"/>
      <c r="AM143" s="3" t="str">
        <f>IF($A143="ADD",IF(NOT(ISBLANK(AL143)),_xlfn.XLOOKUP(AL143,indicating_dir[lookupValue],indicating_dir[lookupKey],"ERROR"),""), "")</f>
        <v/>
      </c>
      <c r="AO143" s="3" t="str">
        <f>IF($A143="ADD",IF(NOT(ISBLANK(AN143)),_xlfn.XLOOKUP(AN143,frame[lookupValue],frame[lookupKey],"ERROR"),""), "")</f>
        <v/>
      </c>
      <c r="AQ143" s="3" t="str">
        <f>IF($A143="ADD",IF(NOT(ISBLANK(AP143)),_xlfn.XLOOKUP(AP143,sign_substrate[lookupValue],sign_substrate[lookupKey],"ERROR"),""), "")</f>
        <v/>
      </c>
      <c r="AS143" s="3" t="str">
        <f>IF($A143="ADD",IF(NOT(ISBLANK(AR143)),_xlfn.XLOOKUP(AR143,sign_material[lookupValue],sign_material[lookupKey],"ERROR"),""), "")</f>
        <v/>
      </c>
      <c r="AT143" s="3" t="str">
        <f t="shared" si="20"/>
        <v/>
      </c>
      <c r="AV143" s="3" t="str">
        <f>IF($A143="ADD",IF(NOT(ISBLANK(AU143)),_xlfn.XLOOKUP(AU143,sign_material[lookupValue],sign_material[lookupKey],"ERROR"),""), "")</f>
        <v/>
      </c>
      <c r="AX143" s="3" t="str">
        <f>IF($A143="ADD",IF(NOT(ISBLANK(AW143)),_xlfn.XLOOKUP(AW143,sign_colour[lookupValue],sign_colour[lookupKey],"ERROR"),""), "")</f>
        <v/>
      </c>
      <c r="AY143" s="7"/>
      <c r="AZ143" s="4" t="str">
        <f t="shared" ca="1" si="21"/>
        <v/>
      </c>
      <c r="BA143" s="4"/>
      <c r="BB143" s="3" t="str">
        <f t="shared" si="22"/>
        <v/>
      </c>
      <c r="BC143" s="3" t="str">
        <f>IF($A143="","",IF((AND($A143="ADD",OR(BB143="",BB143="In Use"))),"5",(_xlfn.XLOOKUP(BB143,ud_asset_status[lookupValue],ud_asset_status[lookupKey],""))))</f>
        <v/>
      </c>
      <c r="BE143" s="3" t="str">
        <f>IF($A143="ADD",IF(NOT(ISBLANK(BD143)),_xlfn.XLOOKUP(BD143,ud_replacement_status[lookupValue],ud_replacement_status[lookupKey],"ERROR"),""), "")</f>
        <v/>
      </c>
      <c r="BF143" s="7"/>
      <c r="BH143" s="3" t="str">
        <f>IF($A143="ADD",IF(NOT(ISBLANK(BG143)),_xlfn.XLOOKUP(BG143,ar_replace_reason[lookupValue],ar_replace_reason[lookupKey],"ERROR"),""), "")</f>
        <v/>
      </c>
      <c r="BI143" s="3" t="str">
        <f t="shared" si="23"/>
        <v/>
      </c>
      <c r="BJ143" s="3" t="str">
        <f>IF($A143="","",IF((AND($A143="ADD",OR(BI143="",BI143="Queenstown-Lakes District Council"))),"70",(_xlfn.XLOOKUP(BI143,ud_organisation_owner[lookupValue],ud_organisation_owner[lookupKey],""))))</f>
        <v/>
      </c>
      <c r="BK143" s="3" t="str">
        <f t="shared" si="24"/>
        <v/>
      </c>
      <c r="BL143" s="3" t="str">
        <f>IF($A143="","",IF((AND($A143="ADD",OR(BK143="",BK143="Queenstown-Lakes District Council"))),"70",(_xlfn.XLOOKUP(BK143,ud_organisation_owner[lookupValue],ud_organisation_owner[lookupKey],""))))</f>
        <v/>
      </c>
      <c r="BM143" s="3" t="str">
        <f t="shared" si="25"/>
        <v/>
      </c>
      <c r="BN143" s="3" t="str">
        <f>IF($A143="","",IF((AND($A143="ADD",OR(BM143="",BM143="Local Authority"))),"17",(_xlfn.XLOOKUP(BM143,ud_sub_organisation[lookupValue],ud_sub_organisation[lookupKey],""))))</f>
        <v/>
      </c>
      <c r="BP143" s="3" t="str">
        <f>IF($A143="ADD",IF(NOT(ISBLANK(BO143)),_xlfn.XLOOKUP(BO143,ud_maintenance_organisation[lookupValue],ud_maintenance_organisation[lookupKey],"ERROR"),""), "")</f>
        <v/>
      </c>
      <c r="BQ143" s="3" t="str">
        <f t="shared" si="26"/>
        <v/>
      </c>
      <c r="BR143" s="3" t="str">
        <f>IF($A143="","",IF((AND($A143="ADD",OR(BQ143="",BQ143="Vested Assets"))),"12",(_xlfn.XLOOKUP(BQ143,ud_work_category[lookupValue],ud_work_category[lookupKey],""))))</f>
        <v/>
      </c>
      <c r="BS143" s="8"/>
      <c r="BT143" s="2" t="str">
        <f t="shared" si="27"/>
        <v/>
      </c>
      <c r="BU143" s="3" t="str">
        <f t="shared" si="28"/>
        <v/>
      </c>
      <c r="BV143" s="3" t="str">
        <f>IF($A143="","",IF((AND($A143="ADD",OR(BU143="",BU143="Excellent"))),"1",(_xlfn.XLOOKUP(BU143,condition[lookupValue],condition[lookupKey],""))))</f>
        <v/>
      </c>
      <c r="BW143" s="7" t="str">
        <f t="shared" si="29"/>
        <v/>
      </c>
      <c r="BX143" s="9"/>
    </row>
    <row r="144" spans="2:76" x14ac:dyDescent="0.25">
      <c r="B144" s="4"/>
      <c r="D144" s="3" t="str">
        <f>IF($A144="ADD",IF(NOT(ISBLANK(C144)),_xlfn.XLOOKUP(C144,ud_amds_table_list[lookupValue],ud_amds_table_list[lookupKey],"ERROR"),""), "")</f>
        <v/>
      </c>
      <c r="G144" s="3" t="str">
        <f>IF($A144="ADD",IF(NOT(ISBLANK(F144)),_xlfn.XLOOKUP(F144,roadnames[lookupValue],roadnames[lookupKey],"ERROR"),""), "")</f>
        <v/>
      </c>
      <c r="H144" s="5"/>
      <c r="I144" s="5"/>
      <c r="J144" s="6"/>
      <c r="L144" s="3" t="str">
        <f>IF($A144="ADD",IF(NOT(ISBLANK(K144)),_xlfn.XLOOKUP(K144,side[lookupValue],side[lookupKey],"ERROR"),""), "")</f>
        <v/>
      </c>
      <c r="M144" s="4"/>
      <c r="N144" s="4"/>
      <c r="O144" s="4"/>
      <c r="S144" s="3" t="str">
        <f>IF($A144="ADD",IF(NOT(ISBLANK(R144)),_xlfn.XLOOKUP(R144,ud_tcd_sign_class[lookupValue],ud_tcd_sign_class[lookupKey],"ERROR"),""), "")</f>
        <v/>
      </c>
      <c r="U144" s="3" t="str">
        <f>IF($A144="ADD",IF(NOT(ISBLANK(T144)),_xlfn.XLOOKUP(1,(ud_tcd_sign_subclass_lookup=T144)*(ud_tcd_sign_subclass_parentKey=S144),ud_tcd_sign_subclass[lookupKey],"ERROR"),""), "")</f>
        <v/>
      </c>
      <c r="W144" s="3" t="str">
        <f>IF($A144="ADD",IF(NOT(ISBLANK(V144)),_xlfn.XLOOKUP(1,(ud_tcd_sign_type_ne_lookup=V144)*(ud_tcd_sign_type_ne_parentKey=T144),ud_tcd_sign_type_ne[lookupKey],"ERROR"),""), "")</f>
        <v/>
      </c>
      <c r="Y144" s="3" t="str">
        <f>IF($A144="ADD",IF(NOT(ISBLANK(X144)),_xlfn.XLOOKUP(X144,ud_non_tcd_sign_type[lookupValue],ud_non_tcd_sign_type[lookupKey],"ERROR"),""), "")</f>
        <v/>
      </c>
      <c r="AE144" s="3" t="str">
        <f>IF($A144="ADD",IF(NOT(ISBLANK(AD144)),_xlfn.XLOOKUP(AD144,ud_sign_background_colour[lookupValue],ud_sign_background_colour[lookupKey],"ERROR"),""), "")</f>
        <v/>
      </c>
      <c r="AF144" s="8"/>
      <c r="AI144" s="3" t="str">
        <f>IF($A144="ADD",IF(NOT(ISBLANK(AH144)),_xlfn.XLOOKUP(AH144,ud_sign_connection_mode[lookupValue],ud_sign_connection_mode[lookupKey],"ERROR"),""), "")</f>
        <v/>
      </c>
      <c r="AJ144" s="4"/>
      <c r="AM144" s="3" t="str">
        <f>IF($A144="ADD",IF(NOT(ISBLANK(AL144)),_xlfn.XLOOKUP(AL144,indicating_dir[lookupValue],indicating_dir[lookupKey],"ERROR"),""), "")</f>
        <v/>
      </c>
      <c r="AO144" s="3" t="str">
        <f>IF($A144="ADD",IF(NOT(ISBLANK(AN144)),_xlfn.XLOOKUP(AN144,frame[lookupValue],frame[lookupKey],"ERROR"),""), "")</f>
        <v/>
      </c>
      <c r="AQ144" s="3" t="str">
        <f>IF($A144="ADD",IF(NOT(ISBLANK(AP144)),_xlfn.XLOOKUP(AP144,sign_substrate[lookupValue],sign_substrate[lookupKey],"ERROR"),""), "")</f>
        <v/>
      </c>
      <c r="AS144" s="3" t="str">
        <f>IF($A144="ADD",IF(NOT(ISBLANK(AR144)),_xlfn.XLOOKUP(AR144,sign_material[lookupValue],sign_material[lookupKey],"ERROR"),""), "")</f>
        <v/>
      </c>
      <c r="AT144" s="3" t="str">
        <f t="shared" si="20"/>
        <v/>
      </c>
      <c r="AV144" s="3" t="str">
        <f>IF($A144="ADD",IF(NOT(ISBLANK(AU144)),_xlfn.XLOOKUP(AU144,sign_material[lookupValue],sign_material[lookupKey],"ERROR"),""), "")</f>
        <v/>
      </c>
      <c r="AX144" s="3" t="str">
        <f>IF($A144="ADD",IF(NOT(ISBLANK(AW144)),_xlfn.XLOOKUP(AW144,sign_colour[lookupValue],sign_colour[lookupKey],"ERROR"),""), "")</f>
        <v/>
      </c>
      <c r="AY144" s="7"/>
      <c r="AZ144" s="4" t="str">
        <f t="shared" ca="1" si="21"/>
        <v/>
      </c>
      <c r="BA144" s="4"/>
      <c r="BB144" s="3" t="str">
        <f t="shared" si="22"/>
        <v/>
      </c>
      <c r="BC144" s="3" t="str">
        <f>IF($A144="","",IF((AND($A144="ADD",OR(BB144="",BB144="In Use"))),"5",(_xlfn.XLOOKUP(BB144,ud_asset_status[lookupValue],ud_asset_status[lookupKey],""))))</f>
        <v/>
      </c>
      <c r="BE144" s="3" t="str">
        <f>IF($A144="ADD",IF(NOT(ISBLANK(BD144)),_xlfn.XLOOKUP(BD144,ud_replacement_status[lookupValue],ud_replacement_status[lookupKey],"ERROR"),""), "")</f>
        <v/>
      </c>
      <c r="BF144" s="7"/>
      <c r="BH144" s="3" t="str">
        <f>IF($A144="ADD",IF(NOT(ISBLANK(BG144)),_xlfn.XLOOKUP(BG144,ar_replace_reason[lookupValue],ar_replace_reason[lookupKey],"ERROR"),""), "")</f>
        <v/>
      </c>
      <c r="BI144" s="3" t="str">
        <f t="shared" si="23"/>
        <v/>
      </c>
      <c r="BJ144" s="3" t="str">
        <f>IF($A144="","",IF((AND($A144="ADD",OR(BI144="",BI144="Queenstown-Lakes District Council"))),"70",(_xlfn.XLOOKUP(BI144,ud_organisation_owner[lookupValue],ud_organisation_owner[lookupKey],""))))</f>
        <v/>
      </c>
      <c r="BK144" s="3" t="str">
        <f t="shared" si="24"/>
        <v/>
      </c>
      <c r="BL144" s="3" t="str">
        <f>IF($A144="","",IF((AND($A144="ADD",OR(BK144="",BK144="Queenstown-Lakes District Council"))),"70",(_xlfn.XLOOKUP(BK144,ud_organisation_owner[lookupValue],ud_organisation_owner[lookupKey],""))))</f>
        <v/>
      </c>
      <c r="BM144" s="3" t="str">
        <f t="shared" si="25"/>
        <v/>
      </c>
      <c r="BN144" s="3" t="str">
        <f>IF($A144="","",IF((AND($A144="ADD",OR(BM144="",BM144="Local Authority"))),"17",(_xlfn.XLOOKUP(BM144,ud_sub_organisation[lookupValue],ud_sub_organisation[lookupKey],""))))</f>
        <v/>
      </c>
      <c r="BP144" s="3" t="str">
        <f>IF($A144="ADD",IF(NOT(ISBLANK(BO144)),_xlfn.XLOOKUP(BO144,ud_maintenance_organisation[lookupValue],ud_maintenance_organisation[lookupKey],"ERROR"),""), "")</f>
        <v/>
      </c>
      <c r="BQ144" s="3" t="str">
        <f t="shared" si="26"/>
        <v/>
      </c>
      <c r="BR144" s="3" t="str">
        <f>IF($A144="","",IF((AND($A144="ADD",OR(BQ144="",BQ144="Vested Assets"))),"12",(_xlfn.XLOOKUP(BQ144,ud_work_category[lookupValue],ud_work_category[lookupKey],""))))</f>
        <v/>
      </c>
      <c r="BS144" s="8"/>
      <c r="BT144" s="2" t="str">
        <f t="shared" si="27"/>
        <v/>
      </c>
      <c r="BU144" s="3" t="str">
        <f t="shared" si="28"/>
        <v/>
      </c>
      <c r="BV144" s="3" t="str">
        <f>IF($A144="","",IF((AND($A144="ADD",OR(BU144="",BU144="Excellent"))),"1",(_xlfn.XLOOKUP(BU144,condition[lookupValue],condition[lookupKey],""))))</f>
        <v/>
      </c>
      <c r="BW144" s="7" t="str">
        <f t="shared" si="29"/>
        <v/>
      </c>
      <c r="BX144" s="9"/>
    </row>
    <row r="145" spans="2:76" x14ac:dyDescent="0.25">
      <c r="B145" s="4"/>
      <c r="D145" s="3" t="str">
        <f>IF($A145="ADD",IF(NOT(ISBLANK(C145)),_xlfn.XLOOKUP(C145,ud_amds_table_list[lookupValue],ud_amds_table_list[lookupKey],"ERROR"),""), "")</f>
        <v/>
      </c>
      <c r="G145" s="3" t="str">
        <f>IF($A145="ADD",IF(NOT(ISBLANK(F145)),_xlfn.XLOOKUP(F145,roadnames[lookupValue],roadnames[lookupKey],"ERROR"),""), "")</f>
        <v/>
      </c>
      <c r="H145" s="5"/>
      <c r="I145" s="5"/>
      <c r="J145" s="6"/>
      <c r="L145" s="3" t="str">
        <f>IF($A145="ADD",IF(NOT(ISBLANK(K145)),_xlfn.XLOOKUP(K145,side[lookupValue],side[lookupKey],"ERROR"),""), "")</f>
        <v/>
      </c>
      <c r="M145" s="4"/>
      <c r="N145" s="4"/>
      <c r="O145" s="4"/>
      <c r="S145" s="3" t="str">
        <f>IF($A145="ADD",IF(NOT(ISBLANK(R145)),_xlfn.XLOOKUP(R145,ud_tcd_sign_class[lookupValue],ud_tcd_sign_class[lookupKey],"ERROR"),""), "")</f>
        <v/>
      </c>
      <c r="U145" s="3" t="str">
        <f>IF($A145="ADD",IF(NOT(ISBLANK(T145)),_xlfn.XLOOKUP(1,(ud_tcd_sign_subclass_lookup=T145)*(ud_tcd_sign_subclass_parentKey=S145),ud_tcd_sign_subclass[lookupKey],"ERROR"),""), "")</f>
        <v/>
      </c>
      <c r="W145" s="3" t="str">
        <f>IF($A145="ADD",IF(NOT(ISBLANK(V145)),_xlfn.XLOOKUP(1,(ud_tcd_sign_type_ne_lookup=V145)*(ud_tcd_sign_type_ne_parentKey=T145),ud_tcd_sign_type_ne[lookupKey],"ERROR"),""), "")</f>
        <v/>
      </c>
      <c r="Y145" s="3" t="str">
        <f>IF($A145="ADD",IF(NOT(ISBLANK(X145)),_xlfn.XLOOKUP(X145,ud_non_tcd_sign_type[lookupValue],ud_non_tcd_sign_type[lookupKey],"ERROR"),""), "")</f>
        <v/>
      </c>
      <c r="AE145" s="3" t="str">
        <f>IF($A145="ADD",IF(NOT(ISBLANK(AD145)),_xlfn.XLOOKUP(AD145,ud_sign_background_colour[lookupValue],ud_sign_background_colour[lookupKey],"ERROR"),""), "")</f>
        <v/>
      </c>
      <c r="AF145" s="8"/>
      <c r="AI145" s="3" t="str">
        <f>IF($A145="ADD",IF(NOT(ISBLANK(AH145)),_xlfn.XLOOKUP(AH145,ud_sign_connection_mode[lookupValue],ud_sign_connection_mode[lookupKey],"ERROR"),""), "")</f>
        <v/>
      </c>
      <c r="AJ145" s="4"/>
      <c r="AM145" s="3" t="str">
        <f>IF($A145="ADD",IF(NOT(ISBLANK(AL145)),_xlfn.XLOOKUP(AL145,indicating_dir[lookupValue],indicating_dir[lookupKey],"ERROR"),""), "")</f>
        <v/>
      </c>
      <c r="AO145" s="3" t="str">
        <f>IF($A145="ADD",IF(NOT(ISBLANK(AN145)),_xlfn.XLOOKUP(AN145,frame[lookupValue],frame[lookupKey],"ERROR"),""), "")</f>
        <v/>
      </c>
      <c r="AQ145" s="3" t="str">
        <f>IF($A145="ADD",IF(NOT(ISBLANK(AP145)),_xlfn.XLOOKUP(AP145,sign_substrate[lookupValue],sign_substrate[lookupKey],"ERROR"),""), "")</f>
        <v/>
      </c>
      <c r="AS145" s="3" t="str">
        <f>IF($A145="ADD",IF(NOT(ISBLANK(AR145)),_xlfn.XLOOKUP(AR145,sign_material[lookupValue],sign_material[lookupKey],"ERROR"),""), "")</f>
        <v/>
      </c>
      <c r="AT145" s="3" t="str">
        <f t="shared" si="20"/>
        <v/>
      </c>
      <c r="AV145" s="3" t="str">
        <f>IF($A145="ADD",IF(NOT(ISBLANK(AU145)),_xlfn.XLOOKUP(AU145,sign_material[lookupValue],sign_material[lookupKey],"ERROR"),""), "")</f>
        <v/>
      </c>
      <c r="AX145" s="3" t="str">
        <f>IF($A145="ADD",IF(NOT(ISBLANK(AW145)),_xlfn.XLOOKUP(AW145,sign_colour[lookupValue],sign_colour[lookupKey],"ERROR"),""), "")</f>
        <v/>
      </c>
      <c r="AY145" s="7"/>
      <c r="AZ145" s="4" t="str">
        <f t="shared" ca="1" si="21"/>
        <v/>
      </c>
      <c r="BA145" s="4"/>
      <c r="BB145" s="3" t="str">
        <f t="shared" si="22"/>
        <v/>
      </c>
      <c r="BC145" s="3" t="str">
        <f>IF($A145="","",IF((AND($A145="ADD",OR(BB145="",BB145="In Use"))),"5",(_xlfn.XLOOKUP(BB145,ud_asset_status[lookupValue],ud_asset_status[lookupKey],""))))</f>
        <v/>
      </c>
      <c r="BE145" s="3" t="str">
        <f>IF($A145="ADD",IF(NOT(ISBLANK(BD145)),_xlfn.XLOOKUP(BD145,ud_replacement_status[lookupValue],ud_replacement_status[lookupKey],"ERROR"),""), "")</f>
        <v/>
      </c>
      <c r="BF145" s="7"/>
      <c r="BH145" s="3" t="str">
        <f>IF($A145="ADD",IF(NOT(ISBLANK(BG145)),_xlfn.XLOOKUP(BG145,ar_replace_reason[lookupValue],ar_replace_reason[lookupKey],"ERROR"),""), "")</f>
        <v/>
      </c>
      <c r="BI145" s="3" t="str">
        <f t="shared" si="23"/>
        <v/>
      </c>
      <c r="BJ145" s="3" t="str">
        <f>IF($A145="","",IF((AND($A145="ADD",OR(BI145="",BI145="Queenstown-Lakes District Council"))),"70",(_xlfn.XLOOKUP(BI145,ud_organisation_owner[lookupValue],ud_organisation_owner[lookupKey],""))))</f>
        <v/>
      </c>
      <c r="BK145" s="3" t="str">
        <f t="shared" si="24"/>
        <v/>
      </c>
      <c r="BL145" s="3" t="str">
        <f>IF($A145="","",IF((AND($A145="ADD",OR(BK145="",BK145="Queenstown-Lakes District Council"))),"70",(_xlfn.XLOOKUP(BK145,ud_organisation_owner[lookupValue],ud_organisation_owner[lookupKey],""))))</f>
        <v/>
      </c>
      <c r="BM145" s="3" t="str">
        <f t="shared" si="25"/>
        <v/>
      </c>
      <c r="BN145" s="3" t="str">
        <f>IF($A145="","",IF((AND($A145="ADD",OR(BM145="",BM145="Local Authority"))),"17",(_xlfn.XLOOKUP(BM145,ud_sub_organisation[lookupValue],ud_sub_organisation[lookupKey],""))))</f>
        <v/>
      </c>
      <c r="BP145" s="3" t="str">
        <f>IF($A145="ADD",IF(NOT(ISBLANK(BO145)),_xlfn.XLOOKUP(BO145,ud_maintenance_organisation[lookupValue],ud_maintenance_organisation[lookupKey],"ERROR"),""), "")</f>
        <v/>
      </c>
      <c r="BQ145" s="3" t="str">
        <f t="shared" si="26"/>
        <v/>
      </c>
      <c r="BR145" s="3" t="str">
        <f>IF($A145="","",IF((AND($A145="ADD",OR(BQ145="",BQ145="Vested Assets"))),"12",(_xlfn.XLOOKUP(BQ145,ud_work_category[lookupValue],ud_work_category[lookupKey],""))))</f>
        <v/>
      </c>
      <c r="BS145" s="8"/>
      <c r="BT145" s="2" t="str">
        <f t="shared" si="27"/>
        <v/>
      </c>
      <c r="BU145" s="3" t="str">
        <f t="shared" si="28"/>
        <v/>
      </c>
      <c r="BV145" s="3" t="str">
        <f>IF($A145="","",IF((AND($A145="ADD",OR(BU145="",BU145="Excellent"))),"1",(_xlfn.XLOOKUP(BU145,condition[lookupValue],condition[lookupKey],""))))</f>
        <v/>
      </c>
      <c r="BW145" s="7" t="str">
        <f t="shared" si="29"/>
        <v/>
      </c>
      <c r="BX145" s="9"/>
    </row>
    <row r="146" spans="2:76" x14ac:dyDescent="0.25">
      <c r="B146" s="4"/>
      <c r="D146" s="3" t="str">
        <f>IF($A146="ADD",IF(NOT(ISBLANK(C146)),_xlfn.XLOOKUP(C146,ud_amds_table_list[lookupValue],ud_amds_table_list[lookupKey],"ERROR"),""), "")</f>
        <v/>
      </c>
      <c r="G146" s="3" t="str">
        <f>IF($A146="ADD",IF(NOT(ISBLANK(F146)),_xlfn.XLOOKUP(F146,roadnames[lookupValue],roadnames[lookupKey],"ERROR"),""), "")</f>
        <v/>
      </c>
      <c r="H146" s="5"/>
      <c r="I146" s="5"/>
      <c r="J146" s="6"/>
      <c r="L146" s="3" t="str">
        <f>IF($A146="ADD",IF(NOT(ISBLANK(K146)),_xlfn.XLOOKUP(K146,side[lookupValue],side[lookupKey],"ERROR"),""), "")</f>
        <v/>
      </c>
      <c r="M146" s="4"/>
      <c r="N146" s="4"/>
      <c r="O146" s="4"/>
      <c r="S146" s="3" t="str">
        <f>IF($A146="ADD",IF(NOT(ISBLANK(R146)),_xlfn.XLOOKUP(R146,ud_tcd_sign_class[lookupValue],ud_tcd_sign_class[lookupKey],"ERROR"),""), "")</f>
        <v/>
      </c>
      <c r="U146" s="3" t="str">
        <f>IF($A146="ADD",IF(NOT(ISBLANK(T146)),_xlfn.XLOOKUP(1,(ud_tcd_sign_subclass_lookup=T146)*(ud_tcd_sign_subclass_parentKey=S146),ud_tcd_sign_subclass[lookupKey],"ERROR"),""), "")</f>
        <v/>
      </c>
      <c r="W146" s="3" t="str">
        <f>IF($A146="ADD",IF(NOT(ISBLANK(V146)),_xlfn.XLOOKUP(1,(ud_tcd_sign_type_ne_lookup=V146)*(ud_tcd_sign_type_ne_parentKey=T146),ud_tcd_sign_type_ne[lookupKey],"ERROR"),""), "")</f>
        <v/>
      </c>
      <c r="Y146" s="3" t="str">
        <f>IF($A146="ADD",IF(NOT(ISBLANK(X146)),_xlfn.XLOOKUP(X146,ud_non_tcd_sign_type[lookupValue],ud_non_tcd_sign_type[lookupKey],"ERROR"),""), "")</f>
        <v/>
      </c>
      <c r="AE146" s="3" t="str">
        <f>IF($A146="ADD",IF(NOT(ISBLANK(AD146)),_xlfn.XLOOKUP(AD146,ud_sign_background_colour[lookupValue],ud_sign_background_colour[lookupKey],"ERROR"),""), "")</f>
        <v/>
      </c>
      <c r="AF146" s="8"/>
      <c r="AI146" s="3" t="str">
        <f>IF($A146="ADD",IF(NOT(ISBLANK(AH146)),_xlfn.XLOOKUP(AH146,ud_sign_connection_mode[lookupValue],ud_sign_connection_mode[lookupKey],"ERROR"),""), "")</f>
        <v/>
      </c>
      <c r="AJ146" s="4"/>
      <c r="AM146" s="3" t="str">
        <f>IF($A146="ADD",IF(NOT(ISBLANK(AL146)),_xlfn.XLOOKUP(AL146,indicating_dir[lookupValue],indicating_dir[lookupKey],"ERROR"),""), "")</f>
        <v/>
      </c>
      <c r="AO146" s="3" t="str">
        <f>IF($A146="ADD",IF(NOT(ISBLANK(AN146)),_xlfn.XLOOKUP(AN146,frame[lookupValue],frame[lookupKey],"ERROR"),""), "")</f>
        <v/>
      </c>
      <c r="AQ146" s="3" t="str">
        <f>IF($A146="ADD",IF(NOT(ISBLANK(AP146)),_xlfn.XLOOKUP(AP146,sign_substrate[lookupValue],sign_substrate[lookupKey],"ERROR"),""), "")</f>
        <v/>
      </c>
      <c r="AS146" s="3" t="str">
        <f>IF($A146="ADD",IF(NOT(ISBLANK(AR146)),_xlfn.XLOOKUP(AR146,sign_material[lookupValue],sign_material[lookupKey],"ERROR"),""), "")</f>
        <v/>
      </c>
      <c r="AT146" s="3" t="str">
        <f t="shared" si="20"/>
        <v/>
      </c>
      <c r="AV146" s="3" t="str">
        <f>IF($A146="ADD",IF(NOT(ISBLANK(AU146)),_xlfn.XLOOKUP(AU146,sign_material[lookupValue],sign_material[lookupKey],"ERROR"),""), "")</f>
        <v/>
      </c>
      <c r="AX146" s="3" t="str">
        <f>IF($A146="ADD",IF(NOT(ISBLANK(AW146)),_xlfn.XLOOKUP(AW146,sign_colour[lookupValue],sign_colour[lookupKey],"ERROR"),""), "")</f>
        <v/>
      </c>
      <c r="AY146" s="7"/>
      <c r="AZ146" s="4" t="str">
        <f t="shared" ca="1" si="21"/>
        <v/>
      </c>
      <c r="BA146" s="4"/>
      <c r="BB146" s="3" t="str">
        <f t="shared" si="22"/>
        <v/>
      </c>
      <c r="BC146" s="3" t="str">
        <f>IF($A146="","",IF((AND($A146="ADD",OR(BB146="",BB146="In Use"))),"5",(_xlfn.XLOOKUP(BB146,ud_asset_status[lookupValue],ud_asset_status[lookupKey],""))))</f>
        <v/>
      </c>
      <c r="BE146" s="3" t="str">
        <f>IF($A146="ADD",IF(NOT(ISBLANK(BD146)),_xlfn.XLOOKUP(BD146,ud_replacement_status[lookupValue],ud_replacement_status[lookupKey],"ERROR"),""), "")</f>
        <v/>
      </c>
      <c r="BF146" s="7"/>
      <c r="BH146" s="3" t="str">
        <f>IF($A146="ADD",IF(NOT(ISBLANK(BG146)),_xlfn.XLOOKUP(BG146,ar_replace_reason[lookupValue],ar_replace_reason[lookupKey],"ERROR"),""), "")</f>
        <v/>
      </c>
      <c r="BI146" s="3" t="str">
        <f t="shared" si="23"/>
        <v/>
      </c>
      <c r="BJ146" s="3" t="str">
        <f>IF($A146="","",IF((AND($A146="ADD",OR(BI146="",BI146="Queenstown-Lakes District Council"))),"70",(_xlfn.XLOOKUP(BI146,ud_organisation_owner[lookupValue],ud_organisation_owner[lookupKey],""))))</f>
        <v/>
      </c>
      <c r="BK146" s="3" t="str">
        <f t="shared" si="24"/>
        <v/>
      </c>
      <c r="BL146" s="3" t="str">
        <f>IF($A146="","",IF((AND($A146="ADD",OR(BK146="",BK146="Queenstown-Lakes District Council"))),"70",(_xlfn.XLOOKUP(BK146,ud_organisation_owner[lookupValue],ud_organisation_owner[lookupKey],""))))</f>
        <v/>
      </c>
      <c r="BM146" s="3" t="str">
        <f t="shared" si="25"/>
        <v/>
      </c>
      <c r="BN146" s="3" t="str">
        <f>IF($A146="","",IF((AND($A146="ADD",OR(BM146="",BM146="Local Authority"))),"17",(_xlfn.XLOOKUP(BM146,ud_sub_organisation[lookupValue],ud_sub_organisation[lookupKey],""))))</f>
        <v/>
      </c>
      <c r="BP146" s="3" t="str">
        <f>IF($A146="ADD",IF(NOT(ISBLANK(BO146)),_xlfn.XLOOKUP(BO146,ud_maintenance_organisation[lookupValue],ud_maintenance_organisation[lookupKey],"ERROR"),""), "")</f>
        <v/>
      </c>
      <c r="BQ146" s="3" t="str">
        <f t="shared" si="26"/>
        <v/>
      </c>
      <c r="BR146" s="3" t="str">
        <f>IF($A146="","",IF((AND($A146="ADD",OR(BQ146="",BQ146="Vested Assets"))),"12",(_xlfn.XLOOKUP(BQ146,ud_work_category[lookupValue],ud_work_category[lookupKey],""))))</f>
        <v/>
      </c>
      <c r="BS146" s="8"/>
      <c r="BT146" s="2" t="str">
        <f t="shared" si="27"/>
        <v/>
      </c>
      <c r="BU146" s="3" t="str">
        <f t="shared" si="28"/>
        <v/>
      </c>
      <c r="BV146" s="3" t="str">
        <f>IF($A146="","",IF((AND($A146="ADD",OR(BU146="",BU146="Excellent"))),"1",(_xlfn.XLOOKUP(BU146,condition[lookupValue],condition[lookupKey],""))))</f>
        <v/>
      </c>
      <c r="BW146" s="7" t="str">
        <f t="shared" si="29"/>
        <v/>
      </c>
      <c r="BX146" s="9"/>
    </row>
    <row r="147" spans="2:76" x14ac:dyDescent="0.25">
      <c r="B147" s="4"/>
      <c r="D147" s="3" t="str">
        <f>IF($A147="ADD",IF(NOT(ISBLANK(C147)),_xlfn.XLOOKUP(C147,ud_amds_table_list[lookupValue],ud_amds_table_list[lookupKey],"ERROR"),""), "")</f>
        <v/>
      </c>
      <c r="G147" s="3" t="str">
        <f>IF($A147="ADD",IF(NOT(ISBLANK(F147)),_xlfn.XLOOKUP(F147,roadnames[lookupValue],roadnames[lookupKey],"ERROR"),""), "")</f>
        <v/>
      </c>
      <c r="H147" s="5"/>
      <c r="I147" s="5"/>
      <c r="J147" s="6"/>
      <c r="L147" s="3" t="str">
        <f>IF($A147="ADD",IF(NOT(ISBLANK(K147)),_xlfn.XLOOKUP(K147,side[lookupValue],side[lookupKey],"ERROR"),""), "")</f>
        <v/>
      </c>
      <c r="M147" s="4"/>
      <c r="N147" s="4"/>
      <c r="O147" s="4"/>
      <c r="S147" s="3" t="str">
        <f>IF($A147="ADD",IF(NOT(ISBLANK(R147)),_xlfn.XLOOKUP(R147,ud_tcd_sign_class[lookupValue],ud_tcd_sign_class[lookupKey],"ERROR"),""), "")</f>
        <v/>
      </c>
      <c r="U147" s="3" t="str">
        <f>IF($A147="ADD",IF(NOT(ISBLANK(T147)),_xlfn.XLOOKUP(1,(ud_tcd_sign_subclass_lookup=T147)*(ud_tcd_sign_subclass_parentKey=S147),ud_tcd_sign_subclass[lookupKey],"ERROR"),""), "")</f>
        <v/>
      </c>
      <c r="W147" s="3" t="str">
        <f>IF($A147="ADD",IF(NOT(ISBLANK(V147)),_xlfn.XLOOKUP(1,(ud_tcd_sign_type_ne_lookup=V147)*(ud_tcd_sign_type_ne_parentKey=T147),ud_tcd_sign_type_ne[lookupKey],"ERROR"),""), "")</f>
        <v/>
      </c>
      <c r="Y147" s="3" t="str">
        <f>IF($A147="ADD",IF(NOT(ISBLANK(X147)),_xlfn.XLOOKUP(X147,ud_non_tcd_sign_type[lookupValue],ud_non_tcd_sign_type[lookupKey],"ERROR"),""), "")</f>
        <v/>
      </c>
      <c r="AE147" s="3" t="str">
        <f>IF($A147="ADD",IF(NOT(ISBLANK(AD147)),_xlfn.XLOOKUP(AD147,ud_sign_background_colour[lookupValue],ud_sign_background_colour[lookupKey],"ERROR"),""), "")</f>
        <v/>
      </c>
      <c r="AF147" s="8"/>
      <c r="AI147" s="3" t="str">
        <f>IF($A147="ADD",IF(NOT(ISBLANK(AH147)),_xlfn.XLOOKUP(AH147,ud_sign_connection_mode[lookupValue],ud_sign_connection_mode[lookupKey],"ERROR"),""), "")</f>
        <v/>
      </c>
      <c r="AJ147" s="4"/>
      <c r="AM147" s="3" t="str">
        <f>IF($A147="ADD",IF(NOT(ISBLANK(AL147)),_xlfn.XLOOKUP(AL147,indicating_dir[lookupValue],indicating_dir[lookupKey],"ERROR"),""), "")</f>
        <v/>
      </c>
      <c r="AO147" s="3" t="str">
        <f>IF($A147="ADD",IF(NOT(ISBLANK(AN147)),_xlfn.XLOOKUP(AN147,frame[lookupValue],frame[lookupKey],"ERROR"),""), "")</f>
        <v/>
      </c>
      <c r="AQ147" s="3" t="str">
        <f>IF($A147="ADD",IF(NOT(ISBLANK(AP147)),_xlfn.XLOOKUP(AP147,sign_substrate[lookupValue],sign_substrate[lookupKey],"ERROR"),""), "")</f>
        <v/>
      </c>
      <c r="AS147" s="3" t="str">
        <f>IF($A147="ADD",IF(NOT(ISBLANK(AR147)),_xlfn.XLOOKUP(AR147,sign_material[lookupValue],sign_material[lookupKey],"ERROR"),""), "")</f>
        <v/>
      </c>
      <c r="AT147" s="3" t="str">
        <f t="shared" si="20"/>
        <v/>
      </c>
      <c r="AV147" s="3" t="str">
        <f>IF($A147="ADD",IF(NOT(ISBLANK(AU147)),_xlfn.XLOOKUP(AU147,sign_material[lookupValue],sign_material[lookupKey],"ERROR"),""), "")</f>
        <v/>
      </c>
      <c r="AX147" s="3" t="str">
        <f>IF($A147="ADD",IF(NOT(ISBLANK(AW147)),_xlfn.XLOOKUP(AW147,sign_colour[lookupValue],sign_colour[lookupKey],"ERROR"),""), "")</f>
        <v/>
      </c>
      <c r="AY147" s="7"/>
      <c r="AZ147" s="4" t="str">
        <f t="shared" ca="1" si="21"/>
        <v/>
      </c>
      <c r="BA147" s="4"/>
      <c r="BB147" s="3" t="str">
        <f t="shared" si="22"/>
        <v/>
      </c>
      <c r="BC147" s="3" t="str">
        <f>IF($A147="","",IF((AND($A147="ADD",OR(BB147="",BB147="In Use"))),"5",(_xlfn.XLOOKUP(BB147,ud_asset_status[lookupValue],ud_asset_status[lookupKey],""))))</f>
        <v/>
      </c>
      <c r="BE147" s="3" t="str">
        <f>IF($A147="ADD",IF(NOT(ISBLANK(BD147)),_xlfn.XLOOKUP(BD147,ud_replacement_status[lookupValue],ud_replacement_status[lookupKey],"ERROR"),""), "")</f>
        <v/>
      </c>
      <c r="BF147" s="7"/>
      <c r="BH147" s="3" t="str">
        <f>IF($A147="ADD",IF(NOT(ISBLANK(BG147)),_xlfn.XLOOKUP(BG147,ar_replace_reason[lookupValue],ar_replace_reason[lookupKey],"ERROR"),""), "")</f>
        <v/>
      </c>
      <c r="BI147" s="3" t="str">
        <f t="shared" si="23"/>
        <v/>
      </c>
      <c r="BJ147" s="3" t="str">
        <f>IF($A147="","",IF((AND($A147="ADD",OR(BI147="",BI147="Queenstown-Lakes District Council"))),"70",(_xlfn.XLOOKUP(BI147,ud_organisation_owner[lookupValue],ud_organisation_owner[lookupKey],""))))</f>
        <v/>
      </c>
      <c r="BK147" s="3" t="str">
        <f t="shared" si="24"/>
        <v/>
      </c>
      <c r="BL147" s="3" t="str">
        <f>IF($A147="","",IF((AND($A147="ADD",OR(BK147="",BK147="Queenstown-Lakes District Council"))),"70",(_xlfn.XLOOKUP(BK147,ud_organisation_owner[lookupValue],ud_organisation_owner[lookupKey],""))))</f>
        <v/>
      </c>
      <c r="BM147" s="3" t="str">
        <f t="shared" si="25"/>
        <v/>
      </c>
      <c r="BN147" s="3" t="str">
        <f>IF($A147="","",IF((AND($A147="ADD",OR(BM147="",BM147="Local Authority"))),"17",(_xlfn.XLOOKUP(BM147,ud_sub_organisation[lookupValue],ud_sub_organisation[lookupKey],""))))</f>
        <v/>
      </c>
      <c r="BP147" s="3" t="str">
        <f>IF($A147="ADD",IF(NOT(ISBLANK(BO147)),_xlfn.XLOOKUP(BO147,ud_maintenance_organisation[lookupValue],ud_maintenance_organisation[lookupKey],"ERROR"),""), "")</f>
        <v/>
      </c>
      <c r="BQ147" s="3" t="str">
        <f t="shared" si="26"/>
        <v/>
      </c>
      <c r="BR147" s="3" t="str">
        <f>IF($A147="","",IF((AND($A147="ADD",OR(BQ147="",BQ147="Vested Assets"))),"12",(_xlfn.XLOOKUP(BQ147,ud_work_category[lookupValue],ud_work_category[lookupKey],""))))</f>
        <v/>
      </c>
      <c r="BS147" s="8"/>
      <c r="BT147" s="2" t="str">
        <f t="shared" si="27"/>
        <v/>
      </c>
      <c r="BU147" s="3" t="str">
        <f t="shared" si="28"/>
        <v/>
      </c>
      <c r="BV147" s="3" t="str">
        <f>IF($A147="","",IF((AND($A147="ADD",OR(BU147="",BU147="Excellent"))),"1",(_xlfn.XLOOKUP(BU147,condition[lookupValue],condition[lookupKey],""))))</f>
        <v/>
      </c>
      <c r="BW147" s="7" t="str">
        <f t="shared" si="29"/>
        <v/>
      </c>
      <c r="BX147" s="9"/>
    </row>
    <row r="148" spans="2:76" x14ac:dyDescent="0.25">
      <c r="B148" s="4"/>
      <c r="D148" s="3" t="str">
        <f>IF($A148="ADD",IF(NOT(ISBLANK(C148)),_xlfn.XLOOKUP(C148,ud_amds_table_list[lookupValue],ud_amds_table_list[lookupKey],"ERROR"),""), "")</f>
        <v/>
      </c>
      <c r="G148" s="3" t="str">
        <f>IF($A148="ADD",IF(NOT(ISBLANK(F148)),_xlfn.XLOOKUP(F148,roadnames[lookupValue],roadnames[lookupKey],"ERROR"),""), "")</f>
        <v/>
      </c>
      <c r="H148" s="5"/>
      <c r="I148" s="5"/>
      <c r="J148" s="6"/>
      <c r="L148" s="3" t="str">
        <f>IF($A148="ADD",IF(NOT(ISBLANK(K148)),_xlfn.XLOOKUP(K148,side[lookupValue],side[lookupKey],"ERROR"),""), "")</f>
        <v/>
      </c>
      <c r="M148" s="4"/>
      <c r="N148" s="4"/>
      <c r="O148" s="4"/>
      <c r="S148" s="3" t="str">
        <f>IF($A148="ADD",IF(NOT(ISBLANK(R148)),_xlfn.XLOOKUP(R148,ud_tcd_sign_class[lookupValue],ud_tcd_sign_class[lookupKey],"ERROR"),""), "")</f>
        <v/>
      </c>
      <c r="U148" s="3" t="str">
        <f>IF($A148="ADD",IF(NOT(ISBLANK(T148)),_xlfn.XLOOKUP(1,(ud_tcd_sign_subclass_lookup=T148)*(ud_tcd_sign_subclass_parentKey=S148),ud_tcd_sign_subclass[lookupKey],"ERROR"),""), "")</f>
        <v/>
      </c>
      <c r="W148" s="3" t="str">
        <f>IF($A148="ADD",IF(NOT(ISBLANK(V148)),_xlfn.XLOOKUP(1,(ud_tcd_sign_type_ne_lookup=V148)*(ud_tcd_sign_type_ne_parentKey=T148),ud_tcd_sign_type_ne[lookupKey],"ERROR"),""), "")</f>
        <v/>
      </c>
      <c r="Y148" s="3" t="str">
        <f>IF($A148="ADD",IF(NOT(ISBLANK(X148)),_xlfn.XLOOKUP(X148,ud_non_tcd_sign_type[lookupValue],ud_non_tcd_sign_type[lookupKey],"ERROR"),""), "")</f>
        <v/>
      </c>
      <c r="AE148" s="3" t="str">
        <f>IF($A148="ADD",IF(NOT(ISBLANK(AD148)),_xlfn.XLOOKUP(AD148,ud_sign_background_colour[lookupValue],ud_sign_background_colour[lookupKey],"ERROR"),""), "")</f>
        <v/>
      </c>
      <c r="AF148" s="8"/>
      <c r="AI148" s="3" t="str">
        <f>IF($A148="ADD",IF(NOT(ISBLANK(AH148)),_xlfn.XLOOKUP(AH148,ud_sign_connection_mode[lookupValue],ud_sign_connection_mode[lookupKey],"ERROR"),""), "")</f>
        <v/>
      </c>
      <c r="AJ148" s="4"/>
      <c r="AM148" s="3" t="str">
        <f>IF($A148="ADD",IF(NOT(ISBLANK(AL148)),_xlfn.XLOOKUP(AL148,indicating_dir[lookupValue],indicating_dir[lookupKey],"ERROR"),""), "")</f>
        <v/>
      </c>
      <c r="AO148" s="3" t="str">
        <f>IF($A148="ADD",IF(NOT(ISBLANK(AN148)),_xlfn.XLOOKUP(AN148,frame[lookupValue],frame[lookupKey],"ERROR"),""), "")</f>
        <v/>
      </c>
      <c r="AQ148" s="3" t="str">
        <f>IF($A148="ADD",IF(NOT(ISBLANK(AP148)),_xlfn.XLOOKUP(AP148,sign_substrate[lookupValue],sign_substrate[lookupKey],"ERROR"),""), "")</f>
        <v/>
      </c>
      <c r="AS148" s="3" t="str">
        <f>IF($A148="ADD",IF(NOT(ISBLANK(AR148)),_xlfn.XLOOKUP(AR148,sign_material[lookupValue],sign_material[lookupKey],"ERROR"),""), "")</f>
        <v/>
      </c>
      <c r="AT148" s="3" t="str">
        <f t="shared" si="20"/>
        <v/>
      </c>
      <c r="AV148" s="3" t="str">
        <f>IF($A148="ADD",IF(NOT(ISBLANK(AU148)),_xlfn.XLOOKUP(AU148,sign_material[lookupValue],sign_material[lookupKey],"ERROR"),""), "")</f>
        <v/>
      </c>
      <c r="AX148" s="3" t="str">
        <f>IF($A148="ADD",IF(NOT(ISBLANK(AW148)),_xlfn.XLOOKUP(AW148,sign_colour[lookupValue],sign_colour[lookupKey],"ERROR"),""), "")</f>
        <v/>
      </c>
      <c r="AY148" s="7"/>
      <c r="AZ148" s="4" t="str">
        <f t="shared" ca="1" si="21"/>
        <v/>
      </c>
      <c r="BA148" s="4"/>
      <c r="BB148" s="3" t="str">
        <f t="shared" si="22"/>
        <v/>
      </c>
      <c r="BC148" s="3" t="str">
        <f>IF($A148="","",IF((AND($A148="ADD",OR(BB148="",BB148="In Use"))),"5",(_xlfn.XLOOKUP(BB148,ud_asset_status[lookupValue],ud_asset_status[lookupKey],""))))</f>
        <v/>
      </c>
      <c r="BE148" s="3" t="str">
        <f>IF($A148="ADD",IF(NOT(ISBLANK(BD148)),_xlfn.XLOOKUP(BD148,ud_replacement_status[lookupValue],ud_replacement_status[lookupKey],"ERROR"),""), "")</f>
        <v/>
      </c>
      <c r="BF148" s="7"/>
      <c r="BH148" s="3" t="str">
        <f>IF($A148="ADD",IF(NOT(ISBLANK(BG148)),_xlfn.XLOOKUP(BG148,ar_replace_reason[lookupValue],ar_replace_reason[lookupKey],"ERROR"),""), "")</f>
        <v/>
      </c>
      <c r="BI148" s="3" t="str">
        <f t="shared" si="23"/>
        <v/>
      </c>
      <c r="BJ148" s="3" t="str">
        <f>IF($A148="","",IF((AND($A148="ADD",OR(BI148="",BI148="Queenstown-Lakes District Council"))),"70",(_xlfn.XLOOKUP(BI148,ud_organisation_owner[lookupValue],ud_organisation_owner[lookupKey],""))))</f>
        <v/>
      </c>
      <c r="BK148" s="3" t="str">
        <f t="shared" si="24"/>
        <v/>
      </c>
      <c r="BL148" s="3" t="str">
        <f>IF($A148="","",IF((AND($A148="ADD",OR(BK148="",BK148="Queenstown-Lakes District Council"))),"70",(_xlfn.XLOOKUP(BK148,ud_organisation_owner[lookupValue],ud_organisation_owner[lookupKey],""))))</f>
        <v/>
      </c>
      <c r="BM148" s="3" t="str">
        <f t="shared" si="25"/>
        <v/>
      </c>
      <c r="BN148" s="3" t="str">
        <f>IF($A148="","",IF((AND($A148="ADD",OR(BM148="",BM148="Local Authority"))),"17",(_xlfn.XLOOKUP(BM148,ud_sub_organisation[lookupValue],ud_sub_organisation[lookupKey],""))))</f>
        <v/>
      </c>
      <c r="BP148" s="3" t="str">
        <f>IF($A148="ADD",IF(NOT(ISBLANK(BO148)),_xlfn.XLOOKUP(BO148,ud_maintenance_organisation[lookupValue],ud_maintenance_organisation[lookupKey],"ERROR"),""), "")</f>
        <v/>
      </c>
      <c r="BQ148" s="3" t="str">
        <f t="shared" si="26"/>
        <v/>
      </c>
      <c r="BR148" s="3" t="str">
        <f>IF($A148="","",IF((AND($A148="ADD",OR(BQ148="",BQ148="Vested Assets"))),"12",(_xlfn.XLOOKUP(BQ148,ud_work_category[lookupValue],ud_work_category[lookupKey],""))))</f>
        <v/>
      </c>
      <c r="BS148" s="8"/>
      <c r="BT148" s="2" t="str">
        <f t="shared" si="27"/>
        <v/>
      </c>
      <c r="BU148" s="3" t="str">
        <f t="shared" si="28"/>
        <v/>
      </c>
      <c r="BV148" s="3" t="str">
        <f>IF($A148="","",IF((AND($A148="ADD",OR(BU148="",BU148="Excellent"))),"1",(_xlfn.XLOOKUP(BU148,condition[lookupValue],condition[lookupKey],""))))</f>
        <v/>
      </c>
      <c r="BW148" s="7" t="str">
        <f t="shared" si="29"/>
        <v/>
      </c>
      <c r="BX148" s="9"/>
    </row>
    <row r="149" spans="2:76" x14ac:dyDescent="0.25">
      <c r="B149" s="4"/>
      <c r="D149" s="3" t="str">
        <f>IF($A149="ADD",IF(NOT(ISBLANK(C149)),_xlfn.XLOOKUP(C149,ud_amds_table_list[lookupValue],ud_amds_table_list[lookupKey],"ERROR"),""), "")</f>
        <v/>
      </c>
      <c r="G149" s="3" t="str">
        <f>IF($A149="ADD",IF(NOT(ISBLANK(F149)),_xlfn.XLOOKUP(F149,roadnames[lookupValue],roadnames[lookupKey],"ERROR"),""), "")</f>
        <v/>
      </c>
      <c r="H149" s="5"/>
      <c r="I149" s="5"/>
      <c r="J149" s="6"/>
      <c r="L149" s="3" t="str">
        <f>IF($A149="ADD",IF(NOT(ISBLANK(K149)),_xlfn.XLOOKUP(K149,side[lookupValue],side[lookupKey],"ERROR"),""), "")</f>
        <v/>
      </c>
      <c r="M149" s="4"/>
      <c r="N149" s="4"/>
      <c r="O149" s="4"/>
      <c r="S149" s="3" t="str">
        <f>IF($A149="ADD",IF(NOT(ISBLANK(R149)),_xlfn.XLOOKUP(R149,ud_tcd_sign_class[lookupValue],ud_tcd_sign_class[lookupKey],"ERROR"),""), "")</f>
        <v/>
      </c>
      <c r="U149" s="3" t="str">
        <f>IF($A149="ADD",IF(NOT(ISBLANK(T149)),_xlfn.XLOOKUP(1,(ud_tcd_sign_subclass_lookup=T149)*(ud_tcd_sign_subclass_parentKey=S149),ud_tcd_sign_subclass[lookupKey],"ERROR"),""), "")</f>
        <v/>
      </c>
      <c r="W149" s="3" t="str">
        <f>IF($A149="ADD",IF(NOT(ISBLANK(V149)),_xlfn.XLOOKUP(1,(ud_tcd_sign_type_ne_lookup=V149)*(ud_tcd_sign_type_ne_parentKey=T149),ud_tcd_sign_type_ne[lookupKey],"ERROR"),""), "")</f>
        <v/>
      </c>
      <c r="Y149" s="3" t="str">
        <f>IF($A149="ADD",IF(NOT(ISBLANK(X149)),_xlfn.XLOOKUP(X149,ud_non_tcd_sign_type[lookupValue],ud_non_tcd_sign_type[lookupKey],"ERROR"),""), "")</f>
        <v/>
      </c>
      <c r="AE149" s="3" t="str">
        <f>IF($A149="ADD",IF(NOT(ISBLANK(AD149)),_xlfn.XLOOKUP(AD149,ud_sign_background_colour[lookupValue],ud_sign_background_colour[lookupKey],"ERROR"),""), "")</f>
        <v/>
      </c>
      <c r="AF149" s="8"/>
      <c r="AI149" s="3" t="str">
        <f>IF($A149="ADD",IF(NOT(ISBLANK(AH149)),_xlfn.XLOOKUP(AH149,ud_sign_connection_mode[lookupValue],ud_sign_connection_mode[lookupKey],"ERROR"),""), "")</f>
        <v/>
      </c>
      <c r="AJ149" s="4"/>
      <c r="AM149" s="3" t="str">
        <f>IF($A149="ADD",IF(NOT(ISBLANK(AL149)),_xlfn.XLOOKUP(AL149,indicating_dir[lookupValue],indicating_dir[lookupKey],"ERROR"),""), "")</f>
        <v/>
      </c>
      <c r="AO149" s="3" t="str">
        <f>IF($A149="ADD",IF(NOT(ISBLANK(AN149)),_xlfn.XLOOKUP(AN149,frame[lookupValue],frame[lookupKey],"ERROR"),""), "")</f>
        <v/>
      </c>
      <c r="AQ149" s="3" t="str">
        <f>IF($A149="ADD",IF(NOT(ISBLANK(AP149)),_xlfn.XLOOKUP(AP149,sign_substrate[lookupValue],sign_substrate[lookupKey],"ERROR"),""), "")</f>
        <v/>
      </c>
      <c r="AS149" s="3" t="str">
        <f>IF($A149="ADD",IF(NOT(ISBLANK(AR149)),_xlfn.XLOOKUP(AR149,sign_material[lookupValue],sign_material[lookupKey],"ERROR"),""), "")</f>
        <v/>
      </c>
      <c r="AT149" s="3" t="str">
        <f t="shared" si="20"/>
        <v/>
      </c>
      <c r="AV149" s="3" t="str">
        <f>IF($A149="ADD",IF(NOT(ISBLANK(AU149)),_xlfn.XLOOKUP(AU149,sign_material[lookupValue],sign_material[lookupKey],"ERROR"),""), "")</f>
        <v/>
      </c>
      <c r="AX149" s="3" t="str">
        <f>IF($A149="ADD",IF(NOT(ISBLANK(AW149)),_xlfn.XLOOKUP(AW149,sign_colour[lookupValue],sign_colour[lookupKey],"ERROR"),""), "")</f>
        <v/>
      </c>
      <c r="AY149" s="7"/>
      <c r="AZ149" s="4" t="str">
        <f t="shared" ca="1" si="21"/>
        <v/>
      </c>
      <c r="BA149" s="4"/>
      <c r="BB149" s="3" t="str">
        <f t="shared" si="22"/>
        <v/>
      </c>
      <c r="BC149" s="3" t="str">
        <f>IF($A149="","",IF((AND($A149="ADD",OR(BB149="",BB149="In Use"))),"5",(_xlfn.XLOOKUP(BB149,ud_asset_status[lookupValue],ud_asset_status[lookupKey],""))))</f>
        <v/>
      </c>
      <c r="BE149" s="3" t="str">
        <f>IF($A149="ADD",IF(NOT(ISBLANK(BD149)),_xlfn.XLOOKUP(BD149,ud_replacement_status[lookupValue],ud_replacement_status[lookupKey],"ERROR"),""), "")</f>
        <v/>
      </c>
      <c r="BF149" s="7"/>
      <c r="BH149" s="3" t="str">
        <f>IF($A149="ADD",IF(NOT(ISBLANK(BG149)),_xlfn.XLOOKUP(BG149,ar_replace_reason[lookupValue],ar_replace_reason[lookupKey],"ERROR"),""), "")</f>
        <v/>
      </c>
      <c r="BI149" s="3" t="str">
        <f t="shared" si="23"/>
        <v/>
      </c>
      <c r="BJ149" s="3" t="str">
        <f>IF($A149="","",IF((AND($A149="ADD",OR(BI149="",BI149="Queenstown-Lakes District Council"))),"70",(_xlfn.XLOOKUP(BI149,ud_organisation_owner[lookupValue],ud_organisation_owner[lookupKey],""))))</f>
        <v/>
      </c>
      <c r="BK149" s="3" t="str">
        <f t="shared" si="24"/>
        <v/>
      </c>
      <c r="BL149" s="3" t="str">
        <f>IF($A149="","",IF((AND($A149="ADD",OR(BK149="",BK149="Queenstown-Lakes District Council"))),"70",(_xlfn.XLOOKUP(BK149,ud_organisation_owner[lookupValue],ud_organisation_owner[lookupKey],""))))</f>
        <v/>
      </c>
      <c r="BM149" s="3" t="str">
        <f t="shared" si="25"/>
        <v/>
      </c>
      <c r="BN149" s="3" t="str">
        <f>IF($A149="","",IF((AND($A149="ADD",OR(BM149="",BM149="Local Authority"))),"17",(_xlfn.XLOOKUP(BM149,ud_sub_organisation[lookupValue],ud_sub_organisation[lookupKey],""))))</f>
        <v/>
      </c>
      <c r="BP149" s="3" t="str">
        <f>IF($A149="ADD",IF(NOT(ISBLANK(BO149)),_xlfn.XLOOKUP(BO149,ud_maintenance_organisation[lookupValue],ud_maintenance_organisation[lookupKey],"ERROR"),""), "")</f>
        <v/>
      </c>
      <c r="BQ149" s="3" t="str">
        <f t="shared" si="26"/>
        <v/>
      </c>
      <c r="BR149" s="3" t="str">
        <f>IF($A149="","",IF((AND($A149="ADD",OR(BQ149="",BQ149="Vested Assets"))),"12",(_xlfn.XLOOKUP(BQ149,ud_work_category[lookupValue],ud_work_category[lookupKey],""))))</f>
        <v/>
      </c>
      <c r="BS149" s="8"/>
      <c r="BT149" s="2" t="str">
        <f t="shared" si="27"/>
        <v/>
      </c>
      <c r="BU149" s="3" t="str">
        <f t="shared" si="28"/>
        <v/>
      </c>
      <c r="BV149" s="3" t="str">
        <f>IF($A149="","",IF((AND($A149="ADD",OR(BU149="",BU149="Excellent"))),"1",(_xlfn.XLOOKUP(BU149,condition[lookupValue],condition[lookupKey],""))))</f>
        <v/>
      </c>
      <c r="BW149" s="7" t="str">
        <f t="shared" si="29"/>
        <v/>
      </c>
      <c r="BX149" s="9"/>
    </row>
    <row r="150" spans="2:76" x14ac:dyDescent="0.25">
      <c r="B150" s="4"/>
      <c r="D150" s="3" t="str">
        <f>IF($A150="ADD",IF(NOT(ISBLANK(C150)),_xlfn.XLOOKUP(C150,ud_amds_table_list[lookupValue],ud_amds_table_list[lookupKey],"ERROR"),""), "")</f>
        <v/>
      </c>
      <c r="G150" s="3" t="str">
        <f>IF($A150="ADD",IF(NOT(ISBLANK(F150)),_xlfn.XLOOKUP(F150,roadnames[lookupValue],roadnames[lookupKey],"ERROR"),""), "")</f>
        <v/>
      </c>
      <c r="H150" s="5"/>
      <c r="I150" s="5"/>
      <c r="J150" s="6"/>
      <c r="L150" s="3" t="str">
        <f>IF($A150="ADD",IF(NOT(ISBLANK(K150)),_xlfn.XLOOKUP(K150,side[lookupValue],side[lookupKey],"ERROR"),""), "")</f>
        <v/>
      </c>
      <c r="M150" s="4"/>
      <c r="N150" s="4"/>
      <c r="O150" s="4"/>
      <c r="S150" s="3" t="str">
        <f>IF($A150="ADD",IF(NOT(ISBLANK(R150)),_xlfn.XLOOKUP(R150,ud_tcd_sign_class[lookupValue],ud_tcd_sign_class[lookupKey],"ERROR"),""), "")</f>
        <v/>
      </c>
      <c r="U150" s="3" t="str">
        <f>IF($A150="ADD",IF(NOT(ISBLANK(T150)),_xlfn.XLOOKUP(1,(ud_tcd_sign_subclass_lookup=T150)*(ud_tcd_sign_subclass_parentKey=S150),ud_tcd_sign_subclass[lookupKey],"ERROR"),""), "")</f>
        <v/>
      </c>
      <c r="W150" s="3" t="str">
        <f>IF($A150="ADD",IF(NOT(ISBLANK(V150)),_xlfn.XLOOKUP(1,(ud_tcd_sign_type_ne_lookup=V150)*(ud_tcd_sign_type_ne_parentKey=T150),ud_tcd_sign_type_ne[lookupKey],"ERROR"),""), "")</f>
        <v/>
      </c>
      <c r="Y150" s="3" t="str">
        <f>IF($A150="ADD",IF(NOT(ISBLANK(X150)),_xlfn.XLOOKUP(X150,ud_non_tcd_sign_type[lookupValue],ud_non_tcd_sign_type[lookupKey],"ERROR"),""), "")</f>
        <v/>
      </c>
      <c r="AE150" s="3" t="str">
        <f>IF($A150="ADD",IF(NOT(ISBLANK(AD150)),_xlfn.XLOOKUP(AD150,ud_sign_background_colour[lookupValue],ud_sign_background_colour[lookupKey],"ERROR"),""), "")</f>
        <v/>
      </c>
      <c r="AF150" s="8"/>
      <c r="AI150" s="3" t="str">
        <f>IF($A150="ADD",IF(NOT(ISBLANK(AH150)),_xlfn.XLOOKUP(AH150,ud_sign_connection_mode[lookupValue],ud_sign_connection_mode[lookupKey],"ERROR"),""), "")</f>
        <v/>
      </c>
      <c r="AJ150" s="4"/>
      <c r="AM150" s="3" t="str">
        <f>IF($A150="ADD",IF(NOT(ISBLANK(AL150)),_xlfn.XLOOKUP(AL150,indicating_dir[lookupValue],indicating_dir[lookupKey],"ERROR"),""), "")</f>
        <v/>
      </c>
      <c r="AO150" s="3" t="str">
        <f>IF($A150="ADD",IF(NOT(ISBLANK(AN150)),_xlfn.XLOOKUP(AN150,frame[lookupValue],frame[lookupKey],"ERROR"),""), "")</f>
        <v/>
      </c>
      <c r="AQ150" s="3" t="str">
        <f>IF($A150="ADD",IF(NOT(ISBLANK(AP150)),_xlfn.XLOOKUP(AP150,sign_substrate[lookupValue],sign_substrate[lookupKey],"ERROR"),""), "")</f>
        <v/>
      </c>
      <c r="AS150" s="3" t="str">
        <f>IF($A150="ADD",IF(NOT(ISBLANK(AR150)),_xlfn.XLOOKUP(AR150,sign_material[lookupValue],sign_material[lookupKey],"ERROR"),""), "")</f>
        <v/>
      </c>
      <c r="AT150" s="3" t="str">
        <f t="shared" si="20"/>
        <v/>
      </c>
      <c r="AV150" s="3" t="str">
        <f>IF($A150="ADD",IF(NOT(ISBLANK(AU150)),_xlfn.XLOOKUP(AU150,sign_material[lookupValue],sign_material[lookupKey],"ERROR"),""), "")</f>
        <v/>
      </c>
      <c r="AX150" s="3" t="str">
        <f>IF($A150="ADD",IF(NOT(ISBLANK(AW150)),_xlfn.XLOOKUP(AW150,sign_colour[lookupValue],sign_colour[lookupKey],"ERROR"),""), "")</f>
        <v/>
      </c>
      <c r="AY150" s="7"/>
      <c r="AZ150" s="4" t="str">
        <f t="shared" ca="1" si="21"/>
        <v/>
      </c>
      <c r="BA150" s="4"/>
      <c r="BB150" s="3" t="str">
        <f t="shared" si="22"/>
        <v/>
      </c>
      <c r="BC150" s="3" t="str">
        <f>IF($A150="","",IF((AND($A150="ADD",OR(BB150="",BB150="In Use"))),"5",(_xlfn.XLOOKUP(BB150,ud_asset_status[lookupValue],ud_asset_status[lookupKey],""))))</f>
        <v/>
      </c>
      <c r="BE150" s="3" t="str">
        <f>IF($A150="ADD",IF(NOT(ISBLANK(BD150)),_xlfn.XLOOKUP(BD150,ud_replacement_status[lookupValue],ud_replacement_status[lookupKey],"ERROR"),""), "")</f>
        <v/>
      </c>
      <c r="BF150" s="7"/>
      <c r="BH150" s="3" t="str">
        <f>IF($A150="ADD",IF(NOT(ISBLANK(BG150)),_xlfn.XLOOKUP(BG150,ar_replace_reason[lookupValue],ar_replace_reason[lookupKey],"ERROR"),""), "")</f>
        <v/>
      </c>
      <c r="BI150" s="3" t="str">
        <f t="shared" si="23"/>
        <v/>
      </c>
      <c r="BJ150" s="3" t="str">
        <f>IF($A150="","",IF((AND($A150="ADD",OR(BI150="",BI150="Queenstown-Lakes District Council"))),"70",(_xlfn.XLOOKUP(BI150,ud_organisation_owner[lookupValue],ud_organisation_owner[lookupKey],""))))</f>
        <v/>
      </c>
      <c r="BK150" s="3" t="str">
        <f t="shared" si="24"/>
        <v/>
      </c>
      <c r="BL150" s="3" t="str">
        <f>IF($A150="","",IF((AND($A150="ADD",OR(BK150="",BK150="Queenstown-Lakes District Council"))),"70",(_xlfn.XLOOKUP(BK150,ud_organisation_owner[lookupValue],ud_organisation_owner[lookupKey],""))))</f>
        <v/>
      </c>
      <c r="BM150" s="3" t="str">
        <f t="shared" si="25"/>
        <v/>
      </c>
      <c r="BN150" s="3" t="str">
        <f>IF($A150="","",IF((AND($A150="ADD",OR(BM150="",BM150="Local Authority"))),"17",(_xlfn.XLOOKUP(BM150,ud_sub_organisation[lookupValue],ud_sub_organisation[lookupKey],""))))</f>
        <v/>
      </c>
      <c r="BP150" s="3" t="str">
        <f>IF($A150="ADD",IF(NOT(ISBLANK(BO150)),_xlfn.XLOOKUP(BO150,ud_maintenance_organisation[lookupValue],ud_maintenance_organisation[lookupKey],"ERROR"),""), "")</f>
        <v/>
      </c>
      <c r="BQ150" s="3" t="str">
        <f t="shared" si="26"/>
        <v/>
      </c>
      <c r="BR150" s="3" t="str">
        <f>IF($A150="","",IF((AND($A150="ADD",OR(BQ150="",BQ150="Vested Assets"))),"12",(_xlfn.XLOOKUP(BQ150,ud_work_category[lookupValue],ud_work_category[lookupKey],""))))</f>
        <v/>
      </c>
      <c r="BS150" s="8"/>
      <c r="BT150" s="2" t="str">
        <f t="shared" si="27"/>
        <v/>
      </c>
      <c r="BU150" s="3" t="str">
        <f t="shared" si="28"/>
        <v/>
      </c>
      <c r="BV150" s="3" t="str">
        <f>IF($A150="","",IF((AND($A150="ADD",OR(BU150="",BU150="Excellent"))),"1",(_xlfn.XLOOKUP(BU150,condition[lookupValue],condition[lookupKey],""))))</f>
        <v/>
      </c>
      <c r="BW150" s="7" t="str">
        <f t="shared" si="29"/>
        <v/>
      </c>
      <c r="BX150" s="9"/>
    </row>
    <row r="151" spans="2:76" x14ac:dyDescent="0.25">
      <c r="B151" s="4"/>
      <c r="D151" s="3" t="str">
        <f>IF($A151="ADD",IF(NOT(ISBLANK(C151)),_xlfn.XLOOKUP(C151,ud_amds_table_list[lookupValue],ud_amds_table_list[lookupKey],"ERROR"),""), "")</f>
        <v/>
      </c>
      <c r="G151" s="3" t="str">
        <f>IF($A151="ADD",IF(NOT(ISBLANK(F151)),_xlfn.XLOOKUP(F151,roadnames[lookupValue],roadnames[lookupKey],"ERROR"),""), "")</f>
        <v/>
      </c>
      <c r="H151" s="5"/>
      <c r="I151" s="5"/>
      <c r="J151" s="6"/>
      <c r="L151" s="3" t="str">
        <f>IF($A151="ADD",IF(NOT(ISBLANK(K151)),_xlfn.XLOOKUP(K151,side[lookupValue],side[lookupKey],"ERROR"),""), "")</f>
        <v/>
      </c>
      <c r="M151" s="4"/>
      <c r="N151" s="4"/>
      <c r="O151" s="4"/>
      <c r="S151" s="3" t="str">
        <f>IF($A151="ADD",IF(NOT(ISBLANK(R151)),_xlfn.XLOOKUP(R151,ud_tcd_sign_class[lookupValue],ud_tcd_sign_class[lookupKey],"ERROR"),""), "")</f>
        <v/>
      </c>
      <c r="U151" s="3" t="str">
        <f>IF($A151="ADD",IF(NOT(ISBLANK(T151)),_xlfn.XLOOKUP(1,(ud_tcd_sign_subclass_lookup=T151)*(ud_tcd_sign_subclass_parentKey=S151),ud_tcd_sign_subclass[lookupKey],"ERROR"),""), "")</f>
        <v/>
      </c>
      <c r="W151" s="3" t="str">
        <f>IF($A151="ADD",IF(NOT(ISBLANK(V151)),_xlfn.XLOOKUP(1,(ud_tcd_sign_type_ne_lookup=V151)*(ud_tcd_sign_type_ne_parentKey=T151),ud_tcd_sign_type_ne[lookupKey],"ERROR"),""), "")</f>
        <v/>
      </c>
      <c r="Y151" s="3" t="str">
        <f>IF($A151="ADD",IF(NOT(ISBLANK(X151)),_xlfn.XLOOKUP(X151,ud_non_tcd_sign_type[lookupValue],ud_non_tcd_sign_type[lookupKey],"ERROR"),""), "")</f>
        <v/>
      </c>
      <c r="AE151" s="3" t="str">
        <f>IF($A151="ADD",IF(NOT(ISBLANK(AD151)),_xlfn.XLOOKUP(AD151,ud_sign_background_colour[lookupValue],ud_sign_background_colour[lookupKey],"ERROR"),""), "")</f>
        <v/>
      </c>
      <c r="AF151" s="8"/>
      <c r="AI151" s="3" t="str">
        <f>IF($A151="ADD",IF(NOT(ISBLANK(AH151)),_xlfn.XLOOKUP(AH151,ud_sign_connection_mode[lookupValue],ud_sign_connection_mode[lookupKey],"ERROR"),""), "")</f>
        <v/>
      </c>
      <c r="AJ151" s="4"/>
      <c r="AM151" s="3" t="str">
        <f>IF($A151="ADD",IF(NOT(ISBLANK(AL151)),_xlfn.XLOOKUP(AL151,indicating_dir[lookupValue],indicating_dir[lookupKey],"ERROR"),""), "")</f>
        <v/>
      </c>
      <c r="AO151" s="3" t="str">
        <f>IF($A151="ADD",IF(NOT(ISBLANK(AN151)),_xlfn.XLOOKUP(AN151,frame[lookupValue],frame[lookupKey],"ERROR"),""), "")</f>
        <v/>
      </c>
      <c r="AQ151" s="3" t="str">
        <f>IF($A151="ADD",IF(NOT(ISBLANK(AP151)),_xlfn.XLOOKUP(AP151,sign_substrate[lookupValue],sign_substrate[lookupKey],"ERROR"),""), "")</f>
        <v/>
      </c>
      <c r="AS151" s="3" t="str">
        <f>IF($A151="ADD",IF(NOT(ISBLANK(AR151)),_xlfn.XLOOKUP(AR151,sign_material[lookupValue],sign_material[lookupKey],"ERROR"),""), "")</f>
        <v/>
      </c>
      <c r="AT151" s="3" t="str">
        <f t="shared" si="20"/>
        <v/>
      </c>
      <c r="AV151" s="3" t="str">
        <f>IF($A151="ADD",IF(NOT(ISBLANK(AU151)),_xlfn.XLOOKUP(AU151,sign_material[lookupValue],sign_material[lookupKey],"ERROR"),""), "")</f>
        <v/>
      </c>
      <c r="AX151" s="3" t="str">
        <f>IF($A151="ADD",IF(NOT(ISBLANK(AW151)),_xlfn.XLOOKUP(AW151,sign_colour[lookupValue],sign_colour[lookupKey],"ERROR"),""), "")</f>
        <v/>
      </c>
      <c r="AY151" s="7"/>
      <c r="AZ151" s="4" t="str">
        <f t="shared" ca="1" si="21"/>
        <v/>
      </c>
      <c r="BA151" s="4"/>
      <c r="BB151" s="3" t="str">
        <f t="shared" si="22"/>
        <v/>
      </c>
      <c r="BC151" s="3" t="str">
        <f>IF($A151="","",IF((AND($A151="ADD",OR(BB151="",BB151="In Use"))),"5",(_xlfn.XLOOKUP(BB151,ud_asset_status[lookupValue],ud_asset_status[lookupKey],""))))</f>
        <v/>
      </c>
      <c r="BE151" s="3" t="str">
        <f>IF($A151="ADD",IF(NOT(ISBLANK(BD151)),_xlfn.XLOOKUP(BD151,ud_replacement_status[lookupValue],ud_replacement_status[lookupKey],"ERROR"),""), "")</f>
        <v/>
      </c>
      <c r="BF151" s="7"/>
      <c r="BH151" s="3" t="str">
        <f>IF($A151="ADD",IF(NOT(ISBLANK(BG151)),_xlfn.XLOOKUP(BG151,ar_replace_reason[lookupValue],ar_replace_reason[lookupKey],"ERROR"),""), "")</f>
        <v/>
      </c>
      <c r="BI151" s="3" t="str">
        <f t="shared" si="23"/>
        <v/>
      </c>
      <c r="BJ151" s="3" t="str">
        <f>IF($A151="","",IF((AND($A151="ADD",OR(BI151="",BI151="Queenstown-Lakes District Council"))),"70",(_xlfn.XLOOKUP(BI151,ud_organisation_owner[lookupValue],ud_organisation_owner[lookupKey],""))))</f>
        <v/>
      </c>
      <c r="BK151" s="3" t="str">
        <f t="shared" si="24"/>
        <v/>
      </c>
      <c r="BL151" s="3" t="str">
        <f>IF($A151="","",IF((AND($A151="ADD",OR(BK151="",BK151="Queenstown-Lakes District Council"))),"70",(_xlfn.XLOOKUP(BK151,ud_organisation_owner[lookupValue],ud_organisation_owner[lookupKey],""))))</f>
        <v/>
      </c>
      <c r="BM151" s="3" t="str">
        <f t="shared" si="25"/>
        <v/>
      </c>
      <c r="BN151" s="3" t="str">
        <f>IF($A151="","",IF((AND($A151="ADD",OR(BM151="",BM151="Local Authority"))),"17",(_xlfn.XLOOKUP(BM151,ud_sub_organisation[lookupValue],ud_sub_organisation[lookupKey],""))))</f>
        <v/>
      </c>
      <c r="BP151" s="3" t="str">
        <f>IF($A151="ADD",IF(NOT(ISBLANK(BO151)),_xlfn.XLOOKUP(BO151,ud_maintenance_organisation[lookupValue],ud_maintenance_organisation[lookupKey],"ERROR"),""), "")</f>
        <v/>
      </c>
      <c r="BQ151" s="3" t="str">
        <f t="shared" si="26"/>
        <v/>
      </c>
      <c r="BR151" s="3" t="str">
        <f>IF($A151="","",IF((AND($A151="ADD",OR(BQ151="",BQ151="Vested Assets"))),"12",(_xlfn.XLOOKUP(BQ151,ud_work_category[lookupValue],ud_work_category[lookupKey],""))))</f>
        <v/>
      </c>
      <c r="BS151" s="8"/>
      <c r="BT151" s="2" t="str">
        <f t="shared" si="27"/>
        <v/>
      </c>
      <c r="BU151" s="3" t="str">
        <f t="shared" si="28"/>
        <v/>
      </c>
      <c r="BV151" s="3" t="str">
        <f>IF($A151="","",IF((AND($A151="ADD",OR(BU151="",BU151="Excellent"))),"1",(_xlfn.XLOOKUP(BU151,condition[lookupValue],condition[lookupKey],""))))</f>
        <v/>
      </c>
      <c r="BW151" s="7" t="str">
        <f t="shared" si="29"/>
        <v/>
      </c>
      <c r="BX151" s="9"/>
    </row>
    <row r="152" spans="2:76" x14ac:dyDescent="0.25">
      <c r="B152" s="4"/>
      <c r="D152" s="3" t="str">
        <f>IF($A152="ADD",IF(NOT(ISBLANK(C152)),_xlfn.XLOOKUP(C152,ud_amds_table_list[lookupValue],ud_amds_table_list[lookupKey],"ERROR"),""), "")</f>
        <v/>
      </c>
      <c r="G152" s="3" t="str">
        <f>IF($A152="ADD",IF(NOT(ISBLANK(F152)),_xlfn.XLOOKUP(F152,roadnames[lookupValue],roadnames[lookupKey],"ERROR"),""), "")</f>
        <v/>
      </c>
      <c r="H152" s="5"/>
      <c r="I152" s="5"/>
      <c r="J152" s="6"/>
      <c r="L152" s="3" t="str">
        <f>IF($A152="ADD",IF(NOT(ISBLANK(K152)),_xlfn.XLOOKUP(K152,side[lookupValue],side[lookupKey],"ERROR"),""), "")</f>
        <v/>
      </c>
      <c r="M152" s="4"/>
      <c r="N152" s="4"/>
      <c r="O152" s="4"/>
      <c r="S152" s="3" t="str">
        <f>IF($A152="ADD",IF(NOT(ISBLANK(R152)),_xlfn.XLOOKUP(R152,ud_tcd_sign_class[lookupValue],ud_tcd_sign_class[lookupKey],"ERROR"),""), "")</f>
        <v/>
      </c>
      <c r="U152" s="3" t="str">
        <f>IF($A152="ADD",IF(NOT(ISBLANK(T152)),_xlfn.XLOOKUP(1,(ud_tcd_sign_subclass_lookup=T152)*(ud_tcd_sign_subclass_parentKey=S152),ud_tcd_sign_subclass[lookupKey],"ERROR"),""), "")</f>
        <v/>
      </c>
      <c r="W152" s="3" t="str">
        <f>IF($A152="ADD",IF(NOT(ISBLANK(V152)),_xlfn.XLOOKUP(1,(ud_tcd_sign_type_ne_lookup=V152)*(ud_tcd_sign_type_ne_parentKey=T152),ud_tcd_sign_type_ne[lookupKey],"ERROR"),""), "")</f>
        <v/>
      </c>
      <c r="Y152" s="3" t="str">
        <f>IF($A152="ADD",IF(NOT(ISBLANK(X152)),_xlfn.XLOOKUP(X152,ud_non_tcd_sign_type[lookupValue],ud_non_tcd_sign_type[lookupKey],"ERROR"),""), "")</f>
        <v/>
      </c>
      <c r="AE152" s="3" t="str">
        <f>IF($A152="ADD",IF(NOT(ISBLANK(AD152)),_xlfn.XLOOKUP(AD152,ud_sign_background_colour[lookupValue],ud_sign_background_colour[lookupKey],"ERROR"),""), "")</f>
        <v/>
      </c>
      <c r="AF152" s="8"/>
      <c r="AI152" s="3" t="str">
        <f>IF($A152="ADD",IF(NOT(ISBLANK(AH152)),_xlfn.XLOOKUP(AH152,ud_sign_connection_mode[lookupValue],ud_sign_connection_mode[lookupKey],"ERROR"),""), "")</f>
        <v/>
      </c>
      <c r="AJ152" s="4"/>
      <c r="AM152" s="3" t="str">
        <f>IF($A152="ADD",IF(NOT(ISBLANK(AL152)),_xlfn.XLOOKUP(AL152,indicating_dir[lookupValue],indicating_dir[lookupKey],"ERROR"),""), "")</f>
        <v/>
      </c>
      <c r="AO152" s="3" t="str">
        <f>IF($A152="ADD",IF(NOT(ISBLANK(AN152)),_xlfn.XLOOKUP(AN152,frame[lookupValue],frame[lookupKey],"ERROR"),""), "")</f>
        <v/>
      </c>
      <c r="AQ152" s="3" t="str">
        <f>IF($A152="ADD",IF(NOT(ISBLANK(AP152)),_xlfn.XLOOKUP(AP152,sign_substrate[lookupValue],sign_substrate[lookupKey],"ERROR"),""), "")</f>
        <v/>
      </c>
      <c r="AS152" s="3" t="str">
        <f>IF($A152="ADD",IF(NOT(ISBLANK(AR152)),_xlfn.XLOOKUP(AR152,sign_material[lookupValue],sign_material[lookupKey],"ERROR"),""), "")</f>
        <v/>
      </c>
      <c r="AT152" s="3" t="str">
        <f t="shared" si="20"/>
        <v/>
      </c>
      <c r="AV152" s="3" t="str">
        <f>IF($A152="ADD",IF(NOT(ISBLANK(AU152)),_xlfn.XLOOKUP(AU152,sign_material[lookupValue],sign_material[lookupKey],"ERROR"),""), "")</f>
        <v/>
      </c>
      <c r="AX152" s="3" t="str">
        <f>IF($A152="ADD",IF(NOT(ISBLANK(AW152)),_xlfn.XLOOKUP(AW152,sign_colour[lookupValue],sign_colour[lookupKey],"ERROR"),""), "")</f>
        <v/>
      </c>
      <c r="AY152" s="7"/>
      <c r="AZ152" s="4" t="str">
        <f t="shared" ca="1" si="21"/>
        <v/>
      </c>
      <c r="BA152" s="4"/>
      <c r="BB152" s="3" t="str">
        <f t="shared" si="22"/>
        <v/>
      </c>
      <c r="BC152" s="3" t="str">
        <f>IF($A152="","",IF((AND($A152="ADD",OR(BB152="",BB152="In Use"))),"5",(_xlfn.XLOOKUP(BB152,ud_asset_status[lookupValue],ud_asset_status[lookupKey],""))))</f>
        <v/>
      </c>
      <c r="BE152" s="3" t="str">
        <f>IF($A152="ADD",IF(NOT(ISBLANK(BD152)),_xlfn.XLOOKUP(BD152,ud_replacement_status[lookupValue],ud_replacement_status[lookupKey],"ERROR"),""), "")</f>
        <v/>
      </c>
      <c r="BF152" s="7"/>
      <c r="BH152" s="3" t="str">
        <f>IF($A152="ADD",IF(NOT(ISBLANK(BG152)),_xlfn.XLOOKUP(BG152,ar_replace_reason[lookupValue],ar_replace_reason[lookupKey],"ERROR"),""), "")</f>
        <v/>
      </c>
      <c r="BI152" s="3" t="str">
        <f t="shared" si="23"/>
        <v/>
      </c>
      <c r="BJ152" s="3" t="str">
        <f>IF($A152="","",IF((AND($A152="ADD",OR(BI152="",BI152="Queenstown-Lakes District Council"))),"70",(_xlfn.XLOOKUP(BI152,ud_organisation_owner[lookupValue],ud_organisation_owner[lookupKey],""))))</f>
        <v/>
      </c>
      <c r="BK152" s="3" t="str">
        <f t="shared" si="24"/>
        <v/>
      </c>
      <c r="BL152" s="3" t="str">
        <f>IF($A152="","",IF((AND($A152="ADD",OR(BK152="",BK152="Queenstown-Lakes District Council"))),"70",(_xlfn.XLOOKUP(BK152,ud_organisation_owner[lookupValue],ud_organisation_owner[lookupKey],""))))</f>
        <v/>
      </c>
      <c r="BM152" s="3" t="str">
        <f t="shared" si="25"/>
        <v/>
      </c>
      <c r="BN152" s="3" t="str">
        <f>IF($A152="","",IF((AND($A152="ADD",OR(BM152="",BM152="Local Authority"))),"17",(_xlfn.XLOOKUP(BM152,ud_sub_organisation[lookupValue],ud_sub_organisation[lookupKey],""))))</f>
        <v/>
      </c>
      <c r="BP152" s="3" t="str">
        <f>IF($A152="ADD",IF(NOT(ISBLANK(BO152)),_xlfn.XLOOKUP(BO152,ud_maintenance_organisation[lookupValue],ud_maintenance_organisation[lookupKey],"ERROR"),""), "")</f>
        <v/>
      </c>
      <c r="BQ152" s="3" t="str">
        <f t="shared" si="26"/>
        <v/>
      </c>
      <c r="BR152" s="3" t="str">
        <f>IF($A152="","",IF((AND($A152="ADD",OR(BQ152="",BQ152="Vested Assets"))),"12",(_xlfn.XLOOKUP(BQ152,ud_work_category[lookupValue],ud_work_category[lookupKey],""))))</f>
        <v/>
      </c>
      <c r="BS152" s="8"/>
      <c r="BT152" s="2" t="str">
        <f t="shared" si="27"/>
        <v/>
      </c>
      <c r="BU152" s="3" t="str">
        <f t="shared" si="28"/>
        <v/>
      </c>
      <c r="BV152" s="3" t="str">
        <f>IF($A152="","",IF((AND($A152="ADD",OR(BU152="",BU152="Excellent"))),"1",(_xlfn.XLOOKUP(BU152,condition[lookupValue],condition[lookupKey],""))))</f>
        <v/>
      </c>
      <c r="BW152" s="7" t="str">
        <f t="shared" si="29"/>
        <v/>
      </c>
      <c r="BX152" s="9"/>
    </row>
    <row r="153" spans="2:76" x14ac:dyDescent="0.25">
      <c r="B153" s="4"/>
      <c r="D153" s="3" t="str">
        <f>IF($A153="ADD",IF(NOT(ISBLANK(C153)),_xlfn.XLOOKUP(C153,ud_amds_table_list[lookupValue],ud_amds_table_list[lookupKey],"ERROR"),""), "")</f>
        <v/>
      </c>
      <c r="G153" s="3" t="str">
        <f>IF($A153="ADD",IF(NOT(ISBLANK(F153)),_xlfn.XLOOKUP(F153,roadnames[lookupValue],roadnames[lookupKey],"ERROR"),""), "")</f>
        <v/>
      </c>
      <c r="H153" s="5"/>
      <c r="I153" s="5"/>
      <c r="J153" s="6"/>
      <c r="L153" s="3" t="str">
        <f>IF($A153="ADD",IF(NOT(ISBLANK(K153)),_xlfn.XLOOKUP(K153,side[lookupValue],side[lookupKey],"ERROR"),""), "")</f>
        <v/>
      </c>
      <c r="M153" s="4"/>
      <c r="N153" s="4"/>
      <c r="O153" s="4"/>
      <c r="S153" s="3" t="str">
        <f>IF($A153="ADD",IF(NOT(ISBLANK(R153)),_xlfn.XLOOKUP(R153,ud_tcd_sign_class[lookupValue],ud_tcd_sign_class[lookupKey],"ERROR"),""), "")</f>
        <v/>
      </c>
      <c r="U153" s="3" t="str">
        <f>IF($A153="ADD",IF(NOT(ISBLANK(T153)),_xlfn.XLOOKUP(1,(ud_tcd_sign_subclass_lookup=T153)*(ud_tcd_sign_subclass_parentKey=S153),ud_tcd_sign_subclass[lookupKey],"ERROR"),""), "")</f>
        <v/>
      </c>
      <c r="W153" s="3" t="str">
        <f>IF($A153="ADD",IF(NOT(ISBLANK(V153)),_xlfn.XLOOKUP(1,(ud_tcd_sign_type_ne_lookup=V153)*(ud_tcd_sign_type_ne_parentKey=T153),ud_tcd_sign_type_ne[lookupKey],"ERROR"),""), "")</f>
        <v/>
      </c>
      <c r="Y153" s="3" t="str">
        <f>IF($A153="ADD",IF(NOT(ISBLANK(X153)),_xlfn.XLOOKUP(X153,ud_non_tcd_sign_type[lookupValue],ud_non_tcd_sign_type[lookupKey],"ERROR"),""), "")</f>
        <v/>
      </c>
      <c r="AE153" s="3" t="str">
        <f>IF($A153="ADD",IF(NOT(ISBLANK(AD153)),_xlfn.XLOOKUP(AD153,ud_sign_background_colour[lookupValue],ud_sign_background_colour[lookupKey],"ERROR"),""), "")</f>
        <v/>
      </c>
      <c r="AF153" s="8"/>
      <c r="AI153" s="3" t="str">
        <f>IF($A153="ADD",IF(NOT(ISBLANK(AH153)),_xlfn.XLOOKUP(AH153,ud_sign_connection_mode[lookupValue],ud_sign_connection_mode[lookupKey],"ERROR"),""), "")</f>
        <v/>
      </c>
      <c r="AJ153" s="4"/>
      <c r="AM153" s="3" t="str">
        <f>IF($A153="ADD",IF(NOT(ISBLANK(AL153)),_xlfn.XLOOKUP(AL153,indicating_dir[lookupValue],indicating_dir[lookupKey],"ERROR"),""), "")</f>
        <v/>
      </c>
      <c r="AO153" s="3" t="str">
        <f>IF($A153="ADD",IF(NOT(ISBLANK(AN153)),_xlfn.XLOOKUP(AN153,frame[lookupValue],frame[lookupKey],"ERROR"),""), "")</f>
        <v/>
      </c>
      <c r="AQ153" s="3" t="str">
        <f>IF($A153="ADD",IF(NOT(ISBLANK(AP153)),_xlfn.XLOOKUP(AP153,sign_substrate[lookupValue],sign_substrate[lookupKey],"ERROR"),""), "")</f>
        <v/>
      </c>
      <c r="AS153" s="3" t="str">
        <f>IF($A153="ADD",IF(NOT(ISBLANK(AR153)),_xlfn.XLOOKUP(AR153,sign_material[lookupValue],sign_material[lookupKey],"ERROR"),""), "")</f>
        <v/>
      </c>
      <c r="AT153" s="3" t="str">
        <f t="shared" si="20"/>
        <v/>
      </c>
      <c r="AV153" s="3" t="str">
        <f>IF($A153="ADD",IF(NOT(ISBLANK(AU153)),_xlfn.XLOOKUP(AU153,sign_material[lookupValue],sign_material[lookupKey],"ERROR"),""), "")</f>
        <v/>
      </c>
      <c r="AX153" s="3" t="str">
        <f>IF($A153="ADD",IF(NOT(ISBLANK(AW153)),_xlfn.XLOOKUP(AW153,sign_colour[lookupValue],sign_colour[lookupKey],"ERROR"),""), "")</f>
        <v/>
      </c>
      <c r="AY153" s="7"/>
      <c r="AZ153" s="4" t="str">
        <f t="shared" ca="1" si="21"/>
        <v/>
      </c>
      <c r="BA153" s="4"/>
      <c r="BB153" s="3" t="str">
        <f t="shared" si="22"/>
        <v/>
      </c>
      <c r="BC153" s="3" t="str">
        <f>IF($A153="","",IF((AND($A153="ADD",OR(BB153="",BB153="In Use"))),"5",(_xlfn.XLOOKUP(BB153,ud_asset_status[lookupValue],ud_asset_status[lookupKey],""))))</f>
        <v/>
      </c>
      <c r="BE153" s="3" t="str">
        <f>IF($A153="ADD",IF(NOT(ISBLANK(BD153)),_xlfn.XLOOKUP(BD153,ud_replacement_status[lookupValue],ud_replacement_status[lookupKey],"ERROR"),""), "")</f>
        <v/>
      </c>
      <c r="BF153" s="7"/>
      <c r="BH153" s="3" t="str">
        <f>IF($A153="ADD",IF(NOT(ISBLANK(BG153)),_xlfn.XLOOKUP(BG153,ar_replace_reason[lookupValue],ar_replace_reason[lookupKey],"ERROR"),""), "")</f>
        <v/>
      </c>
      <c r="BI153" s="3" t="str">
        <f t="shared" si="23"/>
        <v/>
      </c>
      <c r="BJ153" s="3" t="str">
        <f>IF($A153="","",IF((AND($A153="ADD",OR(BI153="",BI153="Queenstown-Lakes District Council"))),"70",(_xlfn.XLOOKUP(BI153,ud_organisation_owner[lookupValue],ud_organisation_owner[lookupKey],""))))</f>
        <v/>
      </c>
      <c r="BK153" s="3" t="str">
        <f t="shared" si="24"/>
        <v/>
      </c>
      <c r="BL153" s="3" t="str">
        <f>IF($A153="","",IF((AND($A153="ADD",OR(BK153="",BK153="Queenstown-Lakes District Council"))),"70",(_xlfn.XLOOKUP(BK153,ud_organisation_owner[lookupValue],ud_organisation_owner[lookupKey],""))))</f>
        <v/>
      </c>
      <c r="BM153" s="3" t="str">
        <f t="shared" si="25"/>
        <v/>
      </c>
      <c r="BN153" s="3" t="str">
        <f>IF($A153="","",IF((AND($A153="ADD",OR(BM153="",BM153="Local Authority"))),"17",(_xlfn.XLOOKUP(BM153,ud_sub_organisation[lookupValue],ud_sub_organisation[lookupKey],""))))</f>
        <v/>
      </c>
      <c r="BP153" s="3" t="str">
        <f>IF($A153="ADD",IF(NOT(ISBLANK(BO153)),_xlfn.XLOOKUP(BO153,ud_maintenance_organisation[lookupValue],ud_maintenance_organisation[lookupKey],"ERROR"),""), "")</f>
        <v/>
      </c>
      <c r="BQ153" s="3" t="str">
        <f t="shared" si="26"/>
        <v/>
      </c>
      <c r="BR153" s="3" t="str">
        <f>IF($A153="","",IF((AND($A153="ADD",OR(BQ153="",BQ153="Vested Assets"))),"12",(_xlfn.XLOOKUP(BQ153,ud_work_category[lookupValue],ud_work_category[lookupKey],""))))</f>
        <v/>
      </c>
      <c r="BS153" s="8"/>
      <c r="BT153" s="2" t="str">
        <f t="shared" si="27"/>
        <v/>
      </c>
      <c r="BU153" s="3" t="str">
        <f t="shared" si="28"/>
        <v/>
      </c>
      <c r="BV153" s="3" t="str">
        <f>IF($A153="","",IF((AND($A153="ADD",OR(BU153="",BU153="Excellent"))),"1",(_xlfn.XLOOKUP(BU153,condition[lookupValue],condition[lookupKey],""))))</f>
        <v/>
      </c>
      <c r="BW153" s="7" t="str">
        <f t="shared" si="29"/>
        <v/>
      </c>
      <c r="BX153" s="9"/>
    </row>
    <row r="154" spans="2:76" x14ac:dyDescent="0.25">
      <c r="B154" s="4"/>
      <c r="D154" s="3" t="str">
        <f>IF($A154="ADD",IF(NOT(ISBLANK(C154)),_xlfn.XLOOKUP(C154,ud_amds_table_list[lookupValue],ud_amds_table_list[lookupKey],"ERROR"),""), "")</f>
        <v/>
      </c>
      <c r="G154" s="3" t="str">
        <f>IF($A154="ADD",IF(NOT(ISBLANK(F154)),_xlfn.XLOOKUP(F154,roadnames[lookupValue],roadnames[lookupKey],"ERROR"),""), "")</f>
        <v/>
      </c>
      <c r="H154" s="5"/>
      <c r="I154" s="5"/>
      <c r="J154" s="6"/>
      <c r="L154" s="3" t="str">
        <f>IF($A154="ADD",IF(NOT(ISBLANK(K154)),_xlfn.XLOOKUP(K154,side[lookupValue],side[lookupKey],"ERROR"),""), "")</f>
        <v/>
      </c>
      <c r="M154" s="4"/>
      <c r="N154" s="4"/>
      <c r="O154" s="4"/>
      <c r="S154" s="3" t="str">
        <f>IF($A154="ADD",IF(NOT(ISBLANK(R154)),_xlfn.XLOOKUP(R154,ud_tcd_sign_class[lookupValue],ud_tcd_sign_class[lookupKey],"ERROR"),""), "")</f>
        <v/>
      </c>
      <c r="U154" s="3" t="str">
        <f>IF($A154="ADD",IF(NOT(ISBLANK(T154)),_xlfn.XLOOKUP(1,(ud_tcd_sign_subclass_lookup=T154)*(ud_tcd_sign_subclass_parentKey=S154),ud_tcd_sign_subclass[lookupKey],"ERROR"),""), "")</f>
        <v/>
      </c>
      <c r="W154" s="3" t="str">
        <f>IF($A154="ADD",IF(NOT(ISBLANK(V154)),_xlfn.XLOOKUP(1,(ud_tcd_sign_type_ne_lookup=V154)*(ud_tcd_sign_type_ne_parentKey=T154),ud_tcd_sign_type_ne[lookupKey],"ERROR"),""), "")</f>
        <v/>
      </c>
      <c r="Y154" s="3" t="str">
        <f>IF($A154="ADD",IF(NOT(ISBLANK(X154)),_xlfn.XLOOKUP(X154,ud_non_tcd_sign_type[lookupValue],ud_non_tcd_sign_type[lookupKey],"ERROR"),""), "")</f>
        <v/>
      </c>
      <c r="AE154" s="3" t="str">
        <f>IF($A154="ADD",IF(NOT(ISBLANK(AD154)),_xlfn.XLOOKUP(AD154,ud_sign_background_colour[lookupValue],ud_sign_background_colour[lookupKey],"ERROR"),""), "")</f>
        <v/>
      </c>
      <c r="AF154" s="8"/>
      <c r="AI154" s="3" t="str">
        <f>IF($A154="ADD",IF(NOT(ISBLANK(AH154)),_xlfn.XLOOKUP(AH154,ud_sign_connection_mode[lookupValue],ud_sign_connection_mode[lookupKey],"ERROR"),""), "")</f>
        <v/>
      </c>
      <c r="AJ154" s="4"/>
      <c r="AM154" s="3" t="str">
        <f>IF($A154="ADD",IF(NOT(ISBLANK(AL154)),_xlfn.XLOOKUP(AL154,indicating_dir[lookupValue],indicating_dir[lookupKey],"ERROR"),""), "")</f>
        <v/>
      </c>
      <c r="AO154" s="3" t="str">
        <f>IF($A154="ADD",IF(NOT(ISBLANK(AN154)),_xlfn.XLOOKUP(AN154,frame[lookupValue],frame[lookupKey],"ERROR"),""), "")</f>
        <v/>
      </c>
      <c r="AQ154" s="3" t="str">
        <f>IF($A154="ADD",IF(NOT(ISBLANK(AP154)),_xlfn.XLOOKUP(AP154,sign_substrate[lookupValue],sign_substrate[lookupKey],"ERROR"),""), "")</f>
        <v/>
      </c>
      <c r="AS154" s="3" t="str">
        <f>IF($A154="ADD",IF(NOT(ISBLANK(AR154)),_xlfn.XLOOKUP(AR154,sign_material[lookupValue],sign_material[lookupKey],"ERROR"),""), "")</f>
        <v/>
      </c>
      <c r="AT154" s="3" t="str">
        <f t="shared" si="20"/>
        <v/>
      </c>
      <c r="AV154" s="3" t="str">
        <f>IF($A154="ADD",IF(NOT(ISBLANK(AU154)),_xlfn.XLOOKUP(AU154,sign_material[lookupValue],sign_material[lookupKey],"ERROR"),""), "")</f>
        <v/>
      </c>
      <c r="AX154" s="3" t="str">
        <f>IF($A154="ADD",IF(NOT(ISBLANK(AW154)),_xlfn.XLOOKUP(AW154,sign_colour[lookupValue],sign_colour[lookupKey],"ERROR"),""), "")</f>
        <v/>
      </c>
      <c r="AY154" s="7"/>
      <c r="AZ154" s="4" t="str">
        <f t="shared" ca="1" si="21"/>
        <v/>
      </c>
      <c r="BA154" s="4"/>
      <c r="BB154" s="3" t="str">
        <f t="shared" si="22"/>
        <v/>
      </c>
      <c r="BC154" s="3" t="str">
        <f>IF($A154="","",IF((AND($A154="ADD",OR(BB154="",BB154="In Use"))),"5",(_xlfn.XLOOKUP(BB154,ud_asset_status[lookupValue],ud_asset_status[lookupKey],""))))</f>
        <v/>
      </c>
      <c r="BE154" s="3" t="str">
        <f>IF($A154="ADD",IF(NOT(ISBLANK(BD154)),_xlfn.XLOOKUP(BD154,ud_replacement_status[lookupValue],ud_replacement_status[lookupKey],"ERROR"),""), "")</f>
        <v/>
      </c>
      <c r="BF154" s="7"/>
      <c r="BH154" s="3" t="str">
        <f>IF($A154="ADD",IF(NOT(ISBLANK(BG154)),_xlfn.XLOOKUP(BG154,ar_replace_reason[lookupValue],ar_replace_reason[lookupKey],"ERROR"),""), "")</f>
        <v/>
      </c>
      <c r="BI154" s="3" t="str">
        <f t="shared" si="23"/>
        <v/>
      </c>
      <c r="BJ154" s="3" t="str">
        <f>IF($A154="","",IF((AND($A154="ADD",OR(BI154="",BI154="Queenstown-Lakes District Council"))),"70",(_xlfn.XLOOKUP(BI154,ud_organisation_owner[lookupValue],ud_organisation_owner[lookupKey],""))))</f>
        <v/>
      </c>
      <c r="BK154" s="3" t="str">
        <f t="shared" si="24"/>
        <v/>
      </c>
      <c r="BL154" s="3" t="str">
        <f>IF($A154="","",IF((AND($A154="ADD",OR(BK154="",BK154="Queenstown-Lakes District Council"))),"70",(_xlfn.XLOOKUP(BK154,ud_organisation_owner[lookupValue],ud_organisation_owner[lookupKey],""))))</f>
        <v/>
      </c>
      <c r="BM154" s="3" t="str">
        <f t="shared" si="25"/>
        <v/>
      </c>
      <c r="BN154" s="3" t="str">
        <f>IF($A154="","",IF((AND($A154="ADD",OR(BM154="",BM154="Local Authority"))),"17",(_xlfn.XLOOKUP(BM154,ud_sub_organisation[lookupValue],ud_sub_organisation[lookupKey],""))))</f>
        <v/>
      </c>
      <c r="BP154" s="3" t="str">
        <f>IF($A154="ADD",IF(NOT(ISBLANK(BO154)),_xlfn.XLOOKUP(BO154,ud_maintenance_organisation[lookupValue],ud_maintenance_organisation[lookupKey],"ERROR"),""), "")</f>
        <v/>
      </c>
      <c r="BQ154" s="3" t="str">
        <f t="shared" si="26"/>
        <v/>
      </c>
      <c r="BR154" s="3" t="str">
        <f>IF($A154="","",IF((AND($A154="ADD",OR(BQ154="",BQ154="Vested Assets"))),"12",(_xlfn.XLOOKUP(BQ154,ud_work_category[lookupValue],ud_work_category[lookupKey],""))))</f>
        <v/>
      </c>
      <c r="BS154" s="8"/>
      <c r="BT154" s="2" t="str">
        <f t="shared" si="27"/>
        <v/>
      </c>
      <c r="BU154" s="3" t="str">
        <f t="shared" si="28"/>
        <v/>
      </c>
      <c r="BV154" s="3" t="str">
        <f>IF($A154="","",IF((AND($A154="ADD",OR(BU154="",BU154="Excellent"))),"1",(_xlfn.XLOOKUP(BU154,condition[lookupValue],condition[lookupKey],""))))</f>
        <v/>
      </c>
      <c r="BW154" s="7" t="str">
        <f t="shared" si="29"/>
        <v/>
      </c>
      <c r="BX154" s="9"/>
    </row>
    <row r="155" spans="2:76" x14ac:dyDescent="0.25">
      <c r="B155" s="4"/>
      <c r="D155" s="3" t="str">
        <f>IF($A155="ADD",IF(NOT(ISBLANK(C155)),_xlfn.XLOOKUP(C155,ud_amds_table_list[lookupValue],ud_amds_table_list[lookupKey],"ERROR"),""), "")</f>
        <v/>
      </c>
      <c r="G155" s="3" t="str">
        <f>IF($A155="ADD",IF(NOT(ISBLANK(F155)),_xlfn.XLOOKUP(F155,roadnames[lookupValue],roadnames[lookupKey],"ERROR"),""), "")</f>
        <v/>
      </c>
      <c r="H155" s="5"/>
      <c r="I155" s="5"/>
      <c r="J155" s="6"/>
      <c r="L155" s="3" t="str">
        <f>IF($A155="ADD",IF(NOT(ISBLANK(K155)),_xlfn.XLOOKUP(K155,side[lookupValue],side[lookupKey],"ERROR"),""), "")</f>
        <v/>
      </c>
      <c r="M155" s="4"/>
      <c r="N155" s="4"/>
      <c r="O155" s="4"/>
      <c r="S155" s="3" t="str">
        <f>IF($A155="ADD",IF(NOT(ISBLANK(R155)),_xlfn.XLOOKUP(R155,ud_tcd_sign_class[lookupValue],ud_tcd_sign_class[lookupKey],"ERROR"),""), "")</f>
        <v/>
      </c>
      <c r="U155" s="3" t="str">
        <f>IF($A155="ADD",IF(NOT(ISBLANK(T155)),_xlfn.XLOOKUP(1,(ud_tcd_sign_subclass_lookup=T155)*(ud_tcd_sign_subclass_parentKey=S155),ud_tcd_sign_subclass[lookupKey],"ERROR"),""), "")</f>
        <v/>
      </c>
      <c r="W155" s="3" t="str">
        <f>IF($A155="ADD",IF(NOT(ISBLANK(V155)),_xlfn.XLOOKUP(1,(ud_tcd_sign_type_ne_lookup=V155)*(ud_tcd_sign_type_ne_parentKey=T155),ud_tcd_sign_type_ne[lookupKey],"ERROR"),""), "")</f>
        <v/>
      </c>
      <c r="Y155" s="3" t="str">
        <f>IF($A155="ADD",IF(NOT(ISBLANK(X155)),_xlfn.XLOOKUP(X155,ud_non_tcd_sign_type[lookupValue],ud_non_tcd_sign_type[lookupKey],"ERROR"),""), "")</f>
        <v/>
      </c>
      <c r="AE155" s="3" t="str">
        <f>IF($A155="ADD",IF(NOT(ISBLANK(AD155)),_xlfn.XLOOKUP(AD155,ud_sign_background_colour[lookupValue],ud_sign_background_colour[lookupKey],"ERROR"),""), "")</f>
        <v/>
      </c>
      <c r="AF155" s="8"/>
      <c r="AI155" s="3" t="str">
        <f>IF($A155="ADD",IF(NOT(ISBLANK(AH155)),_xlfn.XLOOKUP(AH155,ud_sign_connection_mode[lookupValue],ud_sign_connection_mode[lookupKey],"ERROR"),""), "")</f>
        <v/>
      </c>
      <c r="AJ155" s="4"/>
      <c r="AM155" s="3" t="str">
        <f>IF($A155="ADD",IF(NOT(ISBLANK(AL155)),_xlfn.XLOOKUP(AL155,indicating_dir[lookupValue],indicating_dir[lookupKey],"ERROR"),""), "")</f>
        <v/>
      </c>
      <c r="AO155" s="3" t="str">
        <f>IF($A155="ADD",IF(NOT(ISBLANK(AN155)),_xlfn.XLOOKUP(AN155,frame[lookupValue],frame[lookupKey],"ERROR"),""), "")</f>
        <v/>
      </c>
      <c r="AQ155" s="3" t="str">
        <f>IF($A155="ADD",IF(NOT(ISBLANK(AP155)),_xlfn.XLOOKUP(AP155,sign_substrate[lookupValue],sign_substrate[lookupKey],"ERROR"),""), "")</f>
        <v/>
      </c>
      <c r="AS155" s="3" t="str">
        <f>IF($A155="ADD",IF(NOT(ISBLANK(AR155)),_xlfn.XLOOKUP(AR155,sign_material[lookupValue],sign_material[lookupKey],"ERROR"),""), "")</f>
        <v/>
      </c>
      <c r="AT155" s="3" t="str">
        <f t="shared" si="20"/>
        <v/>
      </c>
      <c r="AV155" s="3" t="str">
        <f>IF($A155="ADD",IF(NOT(ISBLANK(AU155)),_xlfn.XLOOKUP(AU155,sign_material[lookupValue],sign_material[lookupKey],"ERROR"),""), "")</f>
        <v/>
      </c>
      <c r="AX155" s="3" t="str">
        <f>IF($A155="ADD",IF(NOT(ISBLANK(AW155)),_xlfn.XLOOKUP(AW155,sign_colour[lookupValue],sign_colour[lookupKey],"ERROR"),""), "")</f>
        <v/>
      </c>
      <c r="AY155" s="7"/>
      <c r="AZ155" s="4" t="str">
        <f t="shared" ca="1" si="21"/>
        <v/>
      </c>
      <c r="BA155" s="4"/>
      <c r="BB155" s="3" t="str">
        <f t="shared" si="22"/>
        <v/>
      </c>
      <c r="BC155" s="3" t="str">
        <f>IF($A155="","",IF((AND($A155="ADD",OR(BB155="",BB155="In Use"))),"5",(_xlfn.XLOOKUP(BB155,ud_asset_status[lookupValue],ud_asset_status[lookupKey],""))))</f>
        <v/>
      </c>
      <c r="BE155" s="3" t="str">
        <f>IF($A155="ADD",IF(NOT(ISBLANK(BD155)),_xlfn.XLOOKUP(BD155,ud_replacement_status[lookupValue],ud_replacement_status[lookupKey],"ERROR"),""), "")</f>
        <v/>
      </c>
      <c r="BF155" s="7"/>
      <c r="BH155" s="3" t="str">
        <f>IF($A155="ADD",IF(NOT(ISBLANK(BG155)),_xlfn.XLOOKUP(BG155,ar_replace_reason[lookupValue],ar_replace_reason[lookupKey],"ERROR"),""), "")</f>
        <v/>
      </c>
      <c r="BI155" s="3" t="str">
        <f t="shared" si="23"/>
        <v/>
      </c>
      <c r="BJ155" s="3" t="str">
        <f>IF($A155="","",IF((AND($A155="ADD",OR(BI155="",BI155="Queenstown-Lakes District Council"))),"70",(_xlfn.XLOOKUP(BI155,ud_organisation_owner[lookupValue],ud_organisation_owner[lookupKey],""))))</f>
        <v/>
      </c>
      <c r="BK155" s="3" t="str">
        <f t="shared" si="24"/>
        <v/>
      </c>
      <c r="BL155" s="3" t="str">
        <f>IF($A155="","",IF((AND($A155="ADD",OR(BK155="",BK155="Queenstown-Lakes District Council"))),"70",(_xlfn.XLOOKUP(BK155,ud_organisation_owner[lookupValue],ud_organisation_owner[lookupKey],""))))</f>
        <v/>
      </c>
      <c r="BM155" s="3" t="str">
        <f t="shared" si="25"/>
        <v/>
      </c>
      <c r="BN155" s="3" t="str">
        <f>IF($A155="","",IF((AND($A155="ADD",OR(BM155="",BM155="Local Authority"))),"17",(_xlfn.XLOOKUP(BM155,ud_sub_organisation[lookupValue],ud_sub_organisation[lookupKey],""))))</f>
        <v/>
      </c>
      <c r="BP155" s="3" t="str">
        <f>IF($A155="ADD",IF(NOT(ISBLANK(BO155)),_xlfn.XLOOKUP(BO155,ud_maintenance_organisation[lookupValue],ud_maintenance_organisation[lookupKey],"ERROR"),""), "")</f>
        <v/>
      </c>
      <c r="BQ155" s="3" t="str">
        <f t="shared" si="26"/>
        <v/>
      </c>
      <c r="BR155" s="3" t="str">
        <f>IF($A155="","",IF((AND($A155="ADD",OR(BQ155="",BQ155="Vested Assets"))),"12",(_xlfn.XLOOKUP(BQ155,ud_work_category[lookupValue],ud_work_category[lookupKey],""))))</f>
        <v/>
      </c>
      <c r="BS155" s="8"/>
      <c r="BT155" s="2" t="str">
        <f t="shared" si="27"/>
        <v/>
      </c>
      <c r="BU155" s="3" t="str">
        <f t="shared" si="28"/>
        <v/>
      </c>
      <c r="BV155" s="3" t="str">
        <f>IF($A155="","",IF((AND($A155="ADD",OR(BU155="",BU155="Excellent"))),"1",(_xlfn.XLOOKUP(BU155,condition[lookupValue],condition[lookupKey],""))))</f>
        <v/>
      </c>
      <c r="BW155" s="7" t="str">
        <f t="shared" si="29"/>
        <v/>
      </c>
      <c r="BX155" s="9"/>
    </row>
    <row r="156" spans="2:76" x14ac:dyDescent="0.25">
      <c r="B156" s="4"/>
      <c r="D156" s="3" t="str">
        <f>IF($A156="ADD",IF(NOT(ISBLANK(C156)),_xlfn.XLOOKUP(C156,ud_amds_table_list[lookupValue],ud_amds_table_list[lookupKey],"ERROR"),""), "")</f>
        <v/>
      </c>
      <c r="G156" s="3" t="str">
        <f>IF($A156="ADD",IF(NOT(ISBLANK(F156)),_xlfn.XLOOKUP(F156,roadnames[lookupValue],roadnames[lookupKey],"ERROR"),""), "")</f>
        <v/>
      </c>
      <c r="H156" s="5"/>
      <c r="I156" s="5"/>
      <c r="J156" s="6"/>
      <c r="L156" s="3" t="str">
        <f>IF($A156="ADD",IF(NOT(ISBLANK(K156)),_xlfn.XLOOKUP(K156,side[lookupValue],side[lookupKey],"ERROR"),""), "")</f>
        <v/>
      </c>
      <c r="M156" s="4"/>
      <c r="N156" s="4"/>
      <c r="O156" s="4"/>
      <c r="S156" s="3" t="str">
        <f>IF($A156="ADD",IF(NOT(ISBLANK(R156)),_xlfn.XLOOKUP(R156,ud_tcd_sign_class[lookupValue],ud_tcd_sign_class[lookupKey],"ERROR"),""), "")</f>
        <v/>
      </c>
      <c r="U156" s="3" t="str">
        <f>IF($A156="ADD",IF(NOT(ISBLANK(T156)),_xlfn.XLOOKUP(1,(ud_tcd_sign_subclass_lookup=T156)*(ud_tcd_sign_subclass_parentKey=S156),ud_tcd_sign_subclass[lookupKey],"ERROR"),""), "")</f>
        <v/>
      </c>
      <c r="W156" s="3" t="str">
        <f>IF($A156="ADD",IF(NOT(ISBLANK(V156)),_xlfn.XLOOKUP(1,(ud_tcd_sign_type_ne_lookup=V156)*(ud_tcd_sign_type_ne_parentKey=T156),ud_tcd_sign_type_ne[lookupKey],"ERROR"),""), "")</f>
        <v/>
      </c>
      <c r="Y156" s="3" t="str">
        <f>IF($A156="ADD",IF(NOT(ISBLANK(X156)),_xlfn.XLOOKUP(X156,ud_non_tcd_sign_type[lookupValue],ud_non_tcd_sign_type[lookupKey],"ERROR"),""), "")</f>
        <v/>
      </c>
      <c r="AE156" s="3" t="str">
        <f>IF($A156="ADD",IF(NOT(ISBLANK(AD156)),_xlfn.XLOOKUP(AD156,ud_sign_background_colour[lookupValue],ud_sign_background_colour[lookupKey],"ERROR"),""), "")</f>
        <v/>
      </c>
      <c r="AF156" s="8"/>
      <c r="AI156" s="3" t="str">
        <f>IF($A156="ADD",IF(NOT(ISBLANK(AH156)),_xlfn.XLOOKUP(AH156,ud_sign_connection_mode[lookupValue],ud_sign_connection_mode[lookupKey],"ERROR"),""), "")</f>
        <v/>
      </c>
      <c r="AJ156" s="4"/>
      <c r="AM156" s="3" t="str">
        <f>IF($A156="ADD",IF(NOT(ISBLANK(AL156)),_xlfn.XLOOKUP(AL156,indicating_dir[lookupValue],indicating_dir[lookupKey],"ERROR"),""), "")</f>
        <v/>
      </c>
      <c r="AO156" s="3" t="str">
        <f>IF($A156="ADD",IF(NOT(ISBLANK(AN156)),_xlfn.XLOOKUP(AN156,frame[lookupValue],frame[lookupKey],"ERROR"),""), "")</f>
        <v/>
      </c>
      <c r="AQ156" s="3" t="str">
        <f>IF($A156="ADD",IF(NOT(ISBLANK(AP156)),_xlfn.XLOOKUP(AP156,sign_substrate[lookupValue],sign_substrate[lookupKey],"ERROR"),""), "")</f>
        <v/>
      </c>
      <c r="AS156" s="3" t="str">
        <f>IF($A156="ADD",IF(NOT(ISBLANK(AR156)),_xlfn.XLOOKUP(AR156,sign_material[lookupValue],sign_material[lookupKey],"ERROR"),""), "")</f>
        <v/>
      </c>
      <c r="AT156" s="3" t="str">
        <f t="shared" si="20"/>
        <v/>
      </c>
      <c r="AV156" s="3" t="str">
        <f>IF($A156="ADD",IF(NOT(ISBLANK(AU156)),_xlfn.XLOOKUP(AU156,sign_material[lookupValue],sign_material[lookupKey],"ERROR"),""), "")</f>
        <v/>
      </c>
      <c r="AX156" s="3" t="str">
        <f>IF($A156="ADD",IF(NOT(ISBLANK(AW156)),_xlfn.XLOOKUP(AW156,sign_colour[lookupValue],sign_colour[lookupKey],"ERROR"),""), "")</f>
        <v/>
      </c>
      <c r="AY156" s="7"/>
      <c r="AZ156" s="4" t="str">
        <f t="shared" ca="1" si="21"/>
        <v/>
      </c>
      <c r="BA156" s="4"/>
      <c r="BB156" s="3" t="str">
        <f t="shared" si="22"/>
        <v/>
      </c>
      <c r="BC156" s="3" t="str">
        <f>IF($A156="","",IF((AND($A156="ADD",OR(BB156="",BB156="In Use"))),"5",(_xlfn.XLOOKUP(BB156,ud_asset_status[lookupValue],ud_asset_status[lookupKey],""))))</f>
        <v/>
      </c>
      <c r="BE156" s="3" t="str">
        <f>IF($A156="ADD",IF(NOT(ISBLANK(BD156)),_xlfn.XLOOKUP(BD156,ud_replacement_status[lookupValue],ud_replacement_status[lookupKey],"ERROR"),""), "")</f>
        <v/>
      </c>
      <c r="BF156" s="7"/>
      <c r="BH156" s="3" t="str">
        <f>IF($A156="ADD",IF(NOT(ISBLANK(BG156)),_xlfn.XLOOKUP(BG156,ar_replace_reason[lookupValue],ar_replace_reason[lookupKey],"ERROR"),""), "")</f>
        <v/>
      </c>
      <c r="BI156" s="3" t="str">
        <f t="shared" si="23"/>
        <v/>
      </c>
      <c r="BJ156" s="3" t="str">
        <f>IF($A156="","",IF((AND($A156="ADD",OR(BI156="",BI156="Queenstown-Lakes District Council"))),"70",(_xlfn.XLOOKUP(BI156,ud_organisation_owner[lookupValue],ud_organisation_owner[lookupKey],""))))</f>
        <v/>
      </c>
      <c r="BK156" s="3" t="str">
        <f t="shared" si="24"/>
        <v/>
      </c>
      <c r="BL156" s="3" t="str">
        <f>IF($A156="","",IF((AND($A156="ADD",OR(BK156="",BK156="Queenstown-Lakes District Council"))),"70",(_xlfn.XLOOKUP(BK156,ud_organisation_owner[lookupValue],ud_organisation_owner[lookupKey],""))))</f>
        <v/>
      </c>
      <c r="BM156" s="3" t="str">
        <f t="shared" si="25"/>
        <v/>
      </c>
      <c r="BN156" s="3" t="str">
        <f>IF($A156="","",IF((AND($A156="ADD",OR(BM156="",BM156="Local Authority"))),"17",(_xlfn.XLOOKUP(BM156,ud_sub_organisation[lookupValue],ud_sub_organisation[lookupKey],""))))</f>
        <v/>
      </c>
      <c r="BP156" s="3" t="str">
        <f>IF($A156="ADD",IF(NOT(ISBLANK(BO156)),_xlfn.XLOOKUP(BO156,ud_maintenance_organisation[lookupValue],ud_maintenance_organisation[lookupKey],"ERROR"),""), "")</f>
        <v/>
      </c>
      <c r="BQ156" s="3" t="str">
        <f t="shared" si="26"/>
        <v/>
      </c>
      <c r="BR156" s="3" t="str">
        <f>IF($A156="","",IF((AND($A156="ADD",OR(BQ156="",BQ156="Vested Assets"))),"12",(_xlfn.XLOOKUP(BQ156,ud_work_category[lookupValue],ud_work_category[lookupKey],""))))</f>
        <v/>
      </c>
      <c r="BS156" s="8"/>
      <c r="BT156" s="2" t="str">
        <f t="shared" si="27"/>
        <v/>
      </c>
      <c r="BU156" s="3" t="str">
        <f t="shared" si="28"/>
        <v/>
      </c>
      <c r="BV156" s="3" t="str">
        <f>IF($A156="","",IF((AND($A156="ADD",OR(BU156="",BU156="Excellent"))),"1",(_xlfn.XLOOKUP(BU156,condition[lookupValue],condition[lookupKey],""))))</f>
        <v/>
      </c>
      <c r="BW156" s="7" t="str">
        <f t="shared" si="29"/>
        <v/>
      </c>
      <c r="BX156" s="9"/>
    </row>
    <row r="157" spans="2:76" x14ac:dyDescent="0.25">
      <c r="B157" s="4"/>
      <c r="D157" s="3" t="str">
        <f>IF($A157="ADD",IF(NOT(ISBLANK(C157)),_xlfn.XLOOKUP(C157,ud_amds_table_list[lookupValue],ud_amds_table_list[lookupKey],"ERROR"),""), "")</f>
        <v/>
      </c>
      <c r="G157" s="3" t="str">
        <f>IF($A157="ADD",IF(NOT(ISBLANK(F157)),_xlfn.XLOOKUP(F157,roadnames[lookupValue],roadnames[lookupKey],"ERROR"),""), "")</f>
        <v/>
      </c>
      <c r="H157" s="5"/>
      <c r="I157" s="5"/>
      <c r="J157" s="6"/>
      <c r="L157" s="3" t="str">
        <f>IF($A157="ADD",IF(NOT(ISBLANK(K157)),_xlfn.XLOOKUP(K157,side[lookupValue],side[lookupKey],"ERROR"),""), "")</f>
        <v/>
      </c>
      <c r="M157" s="4"/>
      <c r="N157" s="4"/>
      <c r="O157" s="4"/>
      <c r="S157" s="3" t="str">
        <f>IF($A157="ADD",IF(NOT(ISBLANK(R157)),_xlfn.XLOOKUP(R157,ud_tcd_sign_class[lookupValue],ud_tcd_sign_class[lookupKey],"ERROR"),""), "")</f>
        <v/>
      </c>
      <c r="U157" s="3" t="str">
        <f>IF($A157="ADD",IF(NOT(ISBLANK(T157)),_xlfn.XLOOKUP(1,(ud_tcd_sign_subclass_lookup=T157)*(ud_tcd_sign_subclass_parentKey=S157),ud_tcd_sign_subclass[lookupKey],"ERROR"),""), "")</f>
        <v/>
      </c>
      <c r="W157" s="3" t="str">
        <f>IF($A157="ADD",IF(NOT(ISBLANK(V157)),_xlfn.XLOOKUP(1,(ud_tcd_sign_type_ne_lookup=V157)*(ud_tcd_sign_type_ne_parentKey=T157),ud_tcd_sign_type_ne[lookupKey],"ERROR"),""), "")</f>
        <v/>
      </c>
      <c r="Y157" s="3" t="str">
        <f>IF($A157="ADD",IF(NOT(ISBLANK(X157)),_xlfn.XLOOKUP(X157,ud_non_tcd_sign_type[lookupValue],ud_non_tcd_sign_type[lookupKey],"ERROR"),""), "")</f>
        <v/>
      </c>
      <c r="AE157" s="3" t="str">
        <f>IF($A157="ADD",IF(NOT(ISBLANK(AD157)),_xlfn.XLOOKUP(AD157,ud_sign_background_colour[lookupValue],ud_sign_background_colour[lookupKey],"ERROR"),""), "")</f>
        <v/>
      </c>
      <c r="AF157" s="8"/>
      <c r="AI157" s="3" t="str">
        <f>IF($A157="ADD",IF(NOT(ISBLANK(AH157)),_xlfn.XLOOKUP(AH157,ud_sign_connection_mode[lookupValue],ud_sign_connection_mode[lookupKey],"ERROR"),""), "")</f>
        <v/>
      </c>
      <c r="AJ157" s="4"/>
      <c r="AM157" s="3" t="str">
        <f>IF($A157="ADD",IF(NOT(ISBLANK(AL157)),_xlfn.XLOOKUP(AL157,indicating_dir[lookupValue],indicating_dir[lookupKey],"ERROR"),""), "")</f>
        <v/>
      </c>
      <c r="AO157" s="3" t="str">
        <f>IF($A157="ADD",IF(NOT(ISBLANK(AN157)),_xlfn.XLOOKUP(AN157,frame[lookupValue],frame[lookupKey],"ERROR"),""), "")</f>
        <v/>
      </c>
      <c r="AQ157" s="3" t="str">
        <f>IF($A157="ADD",IF(NOT(ISBLANK(AP157)),_xlfn.XLOOKUP(AP157,sign_substrate[lookupValue],sign_substrate[lookupKey],"ERROR"),""), "")</f>
        <v/>
      </c>
      <c r="AS157" s="3" t="str">
        <f>IF($A157="ADD",IF(NOT(ISBLANK(AR157)),_xlfn.XLOOKUP(AR157,sign_material[lookupValue],sign_material[lookupKey],"ERROR"),""), "")</f>
        <v/>
      </c>
      <c r="AT157" s="3" t="str">
        <f t="shared" si="20"/>
        <v/>
      </c>
      <c r="AV157" s="3" t="str">
        <f>IF($A157="ADD",IF(NOT(ISBLANK(AU157)),_xlfn.XLOOKUP(AU157,sign_material[lookupValue],sign_material[lookupKey],"ERROR"),""), "")</f>
        <v/>
      </c>
      <c r="AX157" s="3" t="str">
        <f>IF($A157="ADD",IF(NOT(ISBLANK(AW157)),_xlfn.XLOOKUP(AW157,sign_colour[lookupValue],sign_colour[lookupKey],"ERROR"),""), "")</f>
        <v/>
      </c>
      <c r="AY157" s="7"/>
      <c r="AZ157" s="4" t="str">
        <f t="shared" ca="1" si="21"/>
        <v/>
      </c>
      <c r="BA157" s="4"/>
      <c r="BB157" s="3" t="str">
        <f t="shared" si="22"/>
        <v/>
      </c>
      <c r="BC157" s="3" t="str">
        <f>IF($A157="","",IF((AND($A157="ADD",OR(BB157="",BB157="In Use"))),"5",(_xlfn.XLOOKUP(BB157,ud_asset_status[lookupValue],ud_asset_status[lookupKey],""))))</f>
        <v/>
      </c>
      <c r="BE157" s="3" t="str">
        <f>IF($A157="ADD",IF(NOT(ISBLANK(BD157)),_xlfn.XLOOKUP(BD157,ud_replacement_status[lookupValue],ud_replacement_status[lookupKey],"ERROR"),""), "")</f>
        <v/>
      </c>
      <c r="BF157" s="7"/>
      <c r="BH157" s="3" t="str">
        <f>IF($A157="ADD",IF(NOT(ISBLANK(BG157)),_xlfn.XLOOKUP(BG157,ar_replace_reason[lookupValue],ar_replace_reason[lookupKey],"ERROR"),""), "")</f>
        <v/>
      </c>
      <c r="BI157" s="3" t="str">
        <f t="shared" si="23"/>
        <v/>
      </c>
      <c r="BJ157" s="3" t="str">
        <f>IF($A157="","",IF((AND($A157="ADD",OR(BI157="",BI157="Queenstown-Lakes District Council"))),"70",(_xlfn.XLOOKUP(BI157,ud_organisation_owner[lookupValue],ud_organisation_owner[lookupKey],""))))</f>
        <v/>
      </c>
      <c r="BK157" s="3" t="str">
        <f t="shared" si="24"/>
        <v/>
      </c>
      <c r="BL157" s="3" t="str">
        <f>IF($A157="","",IF((AND($A157="ADD",OR(BK157="",BK157="Queenstown-Lakes District Council"))),"70",(_xlfn.XLOOKUP(BK157,ud_organisation_owner[lookupValue],ud_organisation_owner[lookupKey],""))))</f>
        <v/>
      </c>
      <c r="BM157" s="3" t="str">
        <f t="shared" si="25"/>
        <v/>
      </c>
      <c r="BN157" s="3" t="str">
        <f>IF($A157="","",IF((AND($A157="ADD",OR(BM157="",BM157="Local Authority"))),"17",(_xlfn.XLOOKUP(BM157,ud_sub_organisation[lookupValue],ud_sub_organisation[lookupKey],""))))</f>
        <v/>
      </c>
      <c r="BP157" s="3" t="str">
        <f>IF($A157="ADD",IF(NOT(ISBLANK(BO157)),_xlfn.XLOOKUP(BO157,ud_maintenance_organisation[lookupValue],ud_maintenance_organisation[lookupKey],"ERROR"),""), "")</f>
        <v/>
      </c>
      <c r="BQ157" s="3" t="str">
        <f t="shared" si="26"/>
        <v/>
      </c>
      <c r="BR157" s="3" t="str">
        <f>IF($A157="","",IF((AND($A157="ADD",OR(BQ157="",BQ157="Vested Assets"))),"12",(_xlfn.XLOOKUP(BQ157,ud_work_category[lookupValue],ud_work_category[lookupKey],""))))</f>
        <v/>
      </c>
      <c r="BS157" s="8"/>
      <c r="BT157" s="2" t="str">
        <f t="shared" si="27"/>
        <v/>
      </c>
      <c r="BU157" s="3" t="str">
        <f t="shared" si="28"/>
        <v/>
      </c>
      <c r="BV157" s="3" t="str">
        <f>IF($A157="","",IF((AND($A157="ADD",OR(BU157="",BU157="Excellent"))),"1",(_xlfn.XLOOKUP(BU157,condition[lookupValue],condition[lookupKey],""))))</f>
        <v/>
      </c>
      <c r="BW157" s="7" t="str">
        <f t="shared" si="29"/>
        <v/>
      </c>
      <c r="BX157" s="9"/>
    </row>
    <row r="158" spans="2:76" x14ac:dyDescent="0.25">
      <c r="B158" s="4"/>
      <c r="D158" s="3" t="str">
        <f>IF($A158="ADD",IF(NOT(ISBLANK(C158)),_xlfn.XLOOKUP(C158,ud_amds_table_list[lookupValue],ud_amds_table_list[lookupKey],"ERROR"),""), "")</f>
        <v/>
      </c>
      <c r="G158" s="3" t="str">
        <f>IF($A158="ADD",IF(NOT(ISBLANK(F158)),_xlfn.XLOOKUP(F158,roadnames[lookupValue],roadnames[lookupKey],"ERROR"),""), "")</f>
        <v/>
      </c>
      <c r="H158" s="5"/>
      <c r="I158" s="5"/>
      <c r="J158" s="6"/>
      <c r="L158" s="3" t="str">
        <f>IF($A158="ADD",IF(NOT(ISBLANK(K158)),_xlfn.XLOOKUP(K158,side[lookupValue],side[lookupKey],"ERROR"),""), "")</f>
        <v/>
      </c>
      <c r="M158" s="4"/>
      <c r="N158" s="4"/>
      <c r="O158" s="4"/>
      <c r="S158" s="3" t="str">
        <f>IF($A158="ADD",IF(NOT(ISBLANK(R158)),_xlfn.XLOOKUP(R158,ud_tcd_sign_class[lookupValue],ud_tcd_sign_class[lookupKey],"ERROR"),""), "")</f>
        <v/>
      </c>
      <c r="U158" s="3" t="str">
        <f>IF($A158="ADD",IF(NOT(ISBLANK(T158)),_xlfn.XLOOKUP(1,(ud_tcd_sign_subclass_lookup=T158)*(ud_tcd_sign_subclass_parentKey=S158),ud_tcd_sign_subclass[lookupKey],"ERROR"),""), "")</f>
        <v/>
      </c>
      <c r="W158" s="3" t="str">
        <f>IF($A158="ADD",IF(NOT(ISBLANK(V158)),_xlfn.XLOOKUP(1,(ud_tcd_sign_type_ne_lookup=V158)*(ud_tcd_sign_type_ne_parentKey=T158),ud_tcd_sign_type_ne[lookupKey],"ERROR"),""), "")</f>
        <v/>
      </c>
      <c r="Y158" s="3" t="str">
        <f>IF($A158="ADD",IF(NOT(ISBLANK(X158)),_xlfn.XLOOKUP(X158,ud_non_tcd_sign_type[lookupValue],ud_non_tcd_sign_type[lookupKey],"ERROR"),""), "")</f>
        <v/>
      </c>
      <c r="AE158" s="3" t="str">
        <f>IF($A158="ADD",IF(NOT(ISBLANK(AD158)),_xlfn.XLOOKUP(AD158,ud_sign_background_colour[lookupValue],ud_sign_background_colour[lookupKey],"ERROR"),""), "")</f>
        <v/>
      </c>
      <c r="AF158" s="8"/>
      <c r="AI158" s="3" t="str">
        <f>IF($A158="ADD",IF(NOT(ISBLANK(AH158)),_xlfn.XLOOKUP(AH158,ud_sign_connection_mode[lookupValue],ud_sign_connection_mode[lookupKey],"ERROR"),""), "")</f>
        <v/>
      </c>
      <c r="AJ158" s="4"/>
      <c r="AM158" s="3" t="str">
        <f>IF($A158="ADD",IF(NOT(ISBLANK(AL158)),_xlfn.XLOOKUP(AL158,indicating_dir[lookupValue],indicating_dir[lookupKey],"ERROR"),""), "")</f>
        <v/>
      </c>
      <c r="AO158" s="3" t="str">
        <f>IF($A158="ADD",IF(NOT(ISBLANK(AN158)),_xlfn.XLOOKUP(AN158,frame[lookupValue],frame[lookupKey],"ERROR"),""), "")</f>
        <v/>
      </c>
      <c r="AQ158" s="3" t="str">
        <f>IF($A158="ADD",IF(NOT(ISBLANK(AP158)),_xlfn.XLOOKUP(AP158,sign_substrate[lookupValue],sign_substrate[lookupKey],"ERROR"),""), "")</f>
        <v/>
      </c>
      <c r="AS158" s="3" t="str">
        <f>IF($A158="ADD",IF(NOT(ISBLANK(AR158)),_xlfn.XLOOKUP(AR158,sign_material[lookupValue],sign_material[lookupKey],"ERROR"),""), "")</f>
        <v/>
      </c>
      <c r="AT158" s="3" t="str">
        <f t="shared" si="20"/>
        <v/>
      </c>
      <c r="AV158" s="3" t="str">
        <f>IF($A158="ADD",IF(NOT(ISBLANK(AU158)),_xlfn.XLOOKUP(AU158,sign_material[lookupValue],sign_material[lookupKey],"ERROR"),""), "")</f>
        <v/>
      </c>
      <c r="AX158" s="3" t="str">
        <f>IF($A158="ADD",IF(NOT(ISBLANK(AW158)),_xlfn.XLOOKUP(AW158,sign_colour[lookupValue],sign_colour[lookupKey],"ERROR"),""), "")</f>
        <v/>
      </c>
      <c r="AY158" s="7"/>
      <c r="AZ158" s="4" t="str">
        <f t="shared" ca="1" si="21"/>
        <v/>
      </c>
      <c r="BA158" s="4"/>
      <c r="BB158" s="3" t="str">
        <f t="shared" si="22"/>
        <v/>
      </c>
      <c r="BC158" s="3" t="str">
        <f>IF($A158="","",IF((AND($A158="ADD",OR(BB158="",BB158="In Use"))),"5",(_xlfn.XLOOKUP(BB158,ud_asset_status[lookupValue],ud_asset_status[lookupKey],""))))</f>
        <v/>
      </c>
      <c r="BE158" s="3" t="str">
        <f>IF($A158="ADD",IF(NOT(ISBLANK(BD158)),_xlfn.XLOOKUP(BD158,ud_replacement_status[lookupValue],ud_replacement_status[lookupKey],"ERROR"),""), "")</f>
        <v/>
      </c>
      <c r="BF158" s="7"/>
      <c r="BH158" s="3" t="str">
        <f>IF($A158="ADD",IF(NOT(ISBLANK(BG158)),_xlfn.XLOOKUP(BG158,ar_replace_reason[lookupValue],ar_replace_reason[lookupKey],"ERROR"),""), "")</f>
        <v/>
      </c>
      <c r="BI158" s="3" t="str">
        <f t="shared" si="23"/>
        <v/>
      </c>
      <c r="BJ158" s="3" t="str">
        <f>IF($A158="","",IF((AND($A158="ADD",OR(BI158="",BI158="Queenstown-Lakes District Council"))),"70",(_xlfn.XLOOKUP(BI158,ud_organisation_owner[lookupValue],ud_organisation_owner[lookupKey],""))))</f>
        <v/>
      </c>
      <c r="BK158" s="3" t="str">
        <f t="shared" si="24"/>
        <v/>
      </c>
      <c r="BL158" s="3" t="str">
        <f>IF($A158="","",IF((AND($A158="ADD",OR(BK158="",BK158="Queenstown-Lakes District Council"))),"70",(_xlfn.XLOOKUP(BK158,ud_organisation_owner[lookupValue],ud_organisation_owner[lookupKey],""))))</f>
        <v/>
      </c>
      <c r="BM158" s="3" t="str">
        <f t="shared" si="25"/>
        <v/>
      </c>
      <c r="BN158" s="3" t="str">
        <f>IF($A158="","",IF((AND($A158="ADD",OR(BM158="",BM158="Local Authority"))),"17",(_xlfn.XLOOKUP(BM158,ud_sub_organisation[lookupValue],ud_sub_organisation[lookupKey],""))))</f>
        <v/>
      </c>
      <c r="BP158" s="3" t="str">
        <f>IF($A158="ADD",IF(NOT(ISBLANK(BO158)),_xlfn.XLOOKUP(BO158,ud_maintenance_organisation[lookupValue],ud_maintenance_organisation[lookupKey],"ERROR"),""), "")</f>
        <v/>
      </c>
      <c r="BQ158" s="3" t="str">
        <f t="shared" si="26"/>
        <v/>
      </c>
      <c r="BR158" s="3" t="str">
        <f>IF($A158="","",IF((AND($A158="ADD",OR(BQ158="",BQ158="Vested Assets"))),"12",(_xlfn.XLOOKUP(BQ158,ud_work_category[lookupValue],ud_work_category[lookupKey],""))))</f>
        <v/>
      </c>
      <c r="BS158" s="8"/>
      <c r="BT158" s="2" t="str">
        <f t="shared" si="27"/>
        <v/>
      </c>
      <c r="BU158" s="3" t="str">
        <f t="shared" si="28"/>
        <v/>
      </c>
      <c r="BV158" s="3" t="str">
        <f>IF($A158="","",IF((AND($A158="ADD",OR(BU158="",BU158="Excellent"))),"1",(_xlfn.XLOOKUP(BU158,condition[lookupValue],condition[lookupKey],""))))</f>
        <v/>
      </c>
      <c r="BW158" s="7" t="str">
        <f t="shared" si="29"/>
        <v/>
      </c>
      <c r="BX158" s="9"/>
    </row>
    <row r="159" spans="2:76" x14ac:dyDescent="0.25">
      <c r="B159" s="4"/>
      <c r="D159" s="3" t="str">
        <f>IF($A159="ADD",IF(NOT(ISBLANK(C159)),_xlfn.XLOOKUP(C159,ud_amds_table_list[lookupValue],ud_amds_table_list[lookupKey],"ERROR"),""), "")</f>
        <v/>
      </c>
      <c r="G159" s="3" t="str">
        <f>IF($A159="ADD",IF(NOT(ISBLANK(F159)),_xlfn.XLOOKUP(F159,roadnames[lookupValue],roadnames[lookupKey],"ERROR"),""), "")</f>
        <v/>
      </c>
      <c r="H159" s="5"/>
      <c r="I159" s="5"/>
      <c r="J159" s="6"/>
      <c r="L159" s="3" t="str">
        <f>IF($A159="ADD",IF(NOT(ISBLANK(K159)),_xlfn.XLOOKUP(K159,side[lookupValue],side[lookupKey],"ERROR"),""), "")</f>
        <v/>
      </c>
      <c r="M159" s="4"/>
      <c r="N159" s="4"/>
      <c r="O159" s="4"/>
      <c r="S159" s="3" t="str">
        <f>IF($A159="ADD",IF(NOT(ISBLANK(R159)),_xlfn.XLOOKUP(R159,ud_tcd_sign_class[lookupValue],ud_tcd_sign_class[lookupKey],"ERROR"),""), "")</f>
        <v/>
      </c>
      <c r="U159" s="3" t="str">
        <f>IF($A159="ADD",IF(NOT(ISBLANK(T159)),_xlfn.XLOOKUP(1,(ud_tcd_sign_subclass_lookup=T159)*(ud_tcd_sign_subclass_parentKey=S159),ud_tcd_sign_subclass[lookupKey],"ERROR"),""), "")</f>
        <v/>
      </c>
      <c r="W159" s="3" t="str">
        <f>IF($A159="ADD",IF(NOT(ISBLANK(V159)),_xlfn.XLOOKUP(1,(ud_tcd_sign_type_ne_lookup=V159)*(ud_tcd_sign_type_ne_parentKey=T159),ud_tcd_sign_type_ne[lookupKey],"ERROR"),""), "")</f>
        <v/>
      </c>
      <c r="Y159" s="3" t="str">
        <f>IF($A159="ADD",IF(NOT(ISBLANK(X159)),_xlfn.XLOOKUP(X159,ud_non_tcd_sign_type[lookupValue],ud_non_tcd_sign_type[lookupKey],"ERROR"),""), "")</f>
        <v/>
      </c>
      <c r="AE159" s="3" t="str">
        <f>IF($A159="ADD",IF(NOT(ISBLANK(AD159)),_xlfn.XLOOKUP(AD159,ud_sign_background_colour[lookupValue],ud_sign_background_colour[lookupKey],"ERROR"),""), "")</f>
        <v/>
      </c>
      <c r="AF159" s="8"/>
      <c r="AI159" s="3" t="str">
        <f>IF($A159="ADD",IF(NOT(ISBLANK(AH159)),_xlfn.XLOOKUP(AH159,ud_sign_connection_mode[lookupValue],ud_sign_connection_mode[lookupKey],"ERROR"),""), "")</f>
        <v/>
      </c>
      <c r="AJ159" s="4"/>
      <c r="AM159" s="3" t="str">
        <f>IF($A159="ADD",IF(NOT(ISBLANK(AL159)),_xlfn.XLOOKUP(AL159,indicating_dir[lookupValue],indicating_dir[lookupKey],"ERROR"),""), "")</f>
        <v/>
      </c>
      <c r="AO159" s="3" t="str">
        <f>IF($A159="ADD",IF(NOT(ISBLANK(AN159)),_xlfn.XLOOKUP(AN159,frame[lookupValue],frame[lookupKey],"ERROR"),""), "")</f>
        <v/>
      </c>
      <c r="AQ159" s="3" t="str">
        <f>IF($A159="ADD",IF(NOT(ISBLANK(AP159)),_xlfn.XLOOKUP(AP159,sign_substrate[lookupValue],sign_substrate[lookupKey],"ERROR"),""), "")</f>
        <v/>
      </c>
      <c r="AS159" s="3" t="str">
        <f>IF($A159="ADD",IF(NOT(ISBLANK(AR159)),_xlfn.XLOOKUP(AR159,sign_material[lookupValue],sign_material[lookupKey],"ERROR"),""), "")</f>
        <v/>
      </c>
      <c r="AT159" s="3" t="str">
        <f t="shared" si="20"/>
        <v/>
      </c>
      <c r="AV159" s="3" t="str">
        <f>IF($A159="ADD",IF(NOT(ISBLANK(AU159)),_xlfn.XLOOKUP(AU159,sign_material[lookupValue],sign_material[lookupKey],"ERROR"),""), "")</f>
        <v/>
      </c>
      <c r="AX159" s="3" t="str">
        <f>IF($A159="ADD",IF(NOT(ISBLANK(AW159)),_xlfn.XLOOKUP(AW159,sign_colour[lookupValue],sign_colour[lookupKey],"ERROR"),""), "")</f>
        <v/>
      </c>
      <c r="AY159" s="7"/>
      <c r="AZ159" s="4" t="str">
        <f t="shared" ca="1" si="21"/>
        <v/>
      </c>
      <c r="BA159" s="4"/>
      <c r="BB159" s="3" t="str">
        <f t="shared" si="22"/>
        <v/>
      </c>
      <c r="BC159" s="3" t="str">
        <f>IF($A159="","",IF((AND($A159="ADD",OR(BB159="",BB159="In Use"))),"5",(_xlfn.XLOOKUP(BB159,ud_asset_status[lookupValue],ud_asset_status[lookupKey],""))))</f>
        <v/>
      </c>
      <c r="BE159" s="3" t="str">
        <f>IF($A159="ADD",IF(NOT(ISBLANK(BD159)),_xlfn.XLOOKUP(BD159,ud_replacement_status[lookupValue],ud_replacement_status[lookupKey],"ERROR"),""), "")</f>
        <v/>
      </c>
      <c r="BF159" s="7"/>
      <c r="BH159" s="3" t="str">
        <f>IF($A159="ADD",IF(NOT(ISBLANK(BG159)),_xlfn.XLOOKUP(BG159,ar_replace_reason[lookupValue],ar_replace_reason[lookupKey],"ERROR"),""), "")</f>
        <v/>
      </c>
      <c r="BI159" s="3" t="str">
        <f t="shared" si="23"/>
        <v/>
      </c>
      <c r="BJ159" s="3" t="str">
        <f>IF($A159="","",IF((AND($A159="ADD",OR(BI159="",BI159="Queenstown-Lakes District Council"))),"70",(_xlfn.XLOOKUP(BI159,ud_organisation_owner[lookupValue],ud_organisation_owner[lookupKey],""))))</f>
        <v/>
      </c>
      <c r="BK159" s="3" t="str">
        <f t="shared" si="24"/>
        <v/>
      </c>
      <c r="BL159" s="3" t="str">
        <f>IF($A159="","",IF((AND($A159="ADD",OR(BK159="",BK159="Queenstown-Lakes District Council"))),"70",(_xlfn.XLOOKUP(BK159,ud_organisation_owner[lookupValue],ud_organisation_owner[lookupKey],""))))</f>
        <v/>
      </c>
      <c r="BM159" s="3" t="str">
        <f t="shared" si="25"/>
        <v/>
      </c>
      <c r="BN159" s="3" t="str">
        <f>IF($A159="","",IF((AND($A159="ADD",OR(BM159="",BM159="Local Authority"))),"17",(_xlfn.XLOOKUP(BM159,ud_sub_organisation[lookupValue],ud_sub_organisation[lookupKey],""))))</f>
        <v/>
      </c>
      <c r="BP159" s="3" t="str">
        <f>IF($A159="ADD",IF(NOT(ISBLANK(BO159)),_xlfn.XLOOKUP(BO159,ud_maintenance_organisation[lookupValue],ud_maintenance_organisation[lookupKey],"ERROR"),""), "")</f>
        <v/>
      </c>
      <c r="BQ159" s="3" t="str">
        <f t="shared" si="26"/>
        <v/>
      </c>
      <c r="BR159" s="3" t="str">
        <f>IF($A159="","",IF((AND($A159="ADD",OR(BQ159="",BQ159="Vested Assets"))),"12",(_xlfn.XLOOKUP(BQ159,ud_work_category[lookupValue],ud_work_category[lookupKey],""))))</f>
        <v/>
      </c>
      <c r="BS159" s="8"/>
      <c r="BT159" s="2" t="str">
        <f t="shared" si="27"/>
        <v/>
      </c>
      <c r="BU159" s="3" t="str">
        <f t="shared" si="28"/>
        <v/>
      </c>
      <c r="BV159" s="3" t="str">
        <f>IF($A159="","",IF((AND($A159="ADD",OR(BU159="",BU159="Excellent"))),"1",(_xlfn.XLOOKUP(BU159,condition[lookupValue],condition[lookupKey],""))))</f>
        <v/>
      </c>
      <c r="BW159" s="7" t="str">
        <f t="shared" si="29"/>
        <v/>
      </c>
      <c r="BX159" s="9"/>
    </row>
    <row r="160" spans="2:76" x14ac:dyDescent="0.25">
      <c r="B160" s="4"/>
      <c r="D160" s="3" t="str">
        <f>IF($A160="ADD",IF(NOT(ISBLANK(C160)),_xlfn.XLOOKUP(C160,ud_amds_table_list[lookupValue],ud_amds_table_list[lookupKey],"ERROR"),""), "")</f>
        <v/>
      </c>
      <c r="G160" s="3" t="str">
        <f>IF($A160="ADD",IF(NOT(ISBLANK(F160)),_xlfn.XLOOKUP(F160,roadnames[lookupValue],roadnames[lookupKey],"ERROR"),""), "")</f>
        <v/>
      </c>
      <c r="H160" s="5"/>
      <c r="I160" s="5"/>
      <c r="J160" s="6"/>
      <c r="L160" s="3" t="str">
        <f>IF($A160="ADD",IF(NOT(ISBLANK(K160)),_xlfn.XLOOKUP(K160,side[lookupValue],side[lookupKey],"ERROR"),""), "")</f>
        <v/>
      </c>
      <c r="M160" s="4"/>
      <c r="N160" s="4"/>
      <c r="O160" s="4"/>
      <c r="S160" s="3" t="str">
        <f>IF($A160="ADD",IF(NOT(ISBLANK(R160)),_xlfn.XLOOKUP(R160,ud_tcd_sign_class[lookupValue],ud_tcd_sign_class[lookupKey],"ERROR"),""), "")</f>
        <v/>
      </c>
      <c r="U160" s="3" t="str">
        <f>IF($A160="ADD",IF(NOT(ISBLANK(T160)),_xlfn.XLOOKUP(1,(ud_tcd_sign_subclass_lookup=T160)*(ud_tcd_sign_subclass_parentKey=S160),ud_tcd_sign_subclass[lookupKey],"ERROR"),""), "")</f>
        <v/>
      </c>
      <c r="W160" s="3" t="str">
        <f>IF($A160="ADD",IF(NOT(ISBLANK(V160)),_xlfn.XLOOKUP(1,(ud_tcd_sign_type_ne_lookup=V160)*(ud_tcd_sign_type_ne_parentKey=T160),ud_tcd_sign_type_ne[lookupKey],"ERROR"),""), "")</f>
        <v/>
      </c>
      <c r="Y160" s="3" t="str">
        <f>IF($A160="ADD",IF(NOT(ISBLANK(X160)),_xlfn.XLOOKUP(X160,ud_non_tcd_sign_type[lookupValue],ud_non_tcd_sign_type[lookupKey],"ERROR"),""), "")</f>
        <v/>
      </c>
      <c r="AE160" s="3" t="str">
        <f>IF($A160="ADD",IF(NOT(ISBLANK(AD160)),_xlfn.XLOOKUP(AD160,ud_sign_background_colour[lookupValue],ud_sign_background_colour[lookupKey],"ERROR"),""), "")</f>
        <v/>
      </c>
      <c r="AF160" s="8"/>
      <c r="AI160" s="3" t="str">
        <f>IF($A160="ADD",IF(NOT(ISBLANK(AH160)),_xlfn.XLOOKUP(AH160,ud_sign_connection_mode[lookupValue],ud_sign_connection_mode[lookupKey],"ERROR"),""), "")</f>
        <v/>
      </c>
      <c r="AJ160" s="4"/>
      <c r="AM160" s="3" t="str">
        <f>IF($A160="ADD",IF(NOT(ISBLANK(AL160)),_xlfn.XLOOKUP(AL160,indicating_dir[lookupValue],indicating_dir[lookupKey],"ERROR"),""), "")</f>
        <v/>
      </c>
      <c r="AO160" s="3" t="str">
        <f>IF($A160="ADD",IF(NOT(ISBLANK(AN160)),_xlfn.XLOOKUP(AN160,frame[lookupValue],frame[lookupKey],"ERROR"),""), "")</f>
        <v/>
      </c>
      <c r="AQ160" s="3" t="str">
        <f>IF($A160="ADD",IF(NOT(ISBLANK(AP160)),_xlfn.XLOOKUP(AP160,sign_substrate[lookupValue],sign_substrate[lookupKey],"ERROR"),""), "")</f>
        <v/>
      </c>
      <c r="AS160" s="3" t="str">
        <f>IF($A160="ADD",IF(NOT(ISBLANK(AR160)),_xlfn.XLOOKUP(AR160,sign_material[lookupValue],sign_material[lookupKey],"ERROR"),""), "")</f>
        <v/>
      </c>
      <c r="AT160" s="3" t="str">
        <f t="shared" si="20"/>
        <v/>
      </c>
      <c r="AV160" s="3" t="str">
        <f>IF($A160="ADD",IF(NOT(ISBLANK(AU160)),_xlfn.XLOOKUP(AU160,sign_material[lookupValue],sign_material[lookupKey],"ERROR"),""), "")</f>
        <v/>
      </c>
      <c r="AX160" s="3" t="str">
        <f>IF($A160="ADD",IF(NOT(ISBLANK(AW160)),_xlfn.XLOOKUP(AW160,sign_colour[lookupValue],sign_colour[lookupKey],"ERROR"),""), "")</f>
        <v/>
      </c>
      <c r="AY160" s="7"/>
      <c r="AZ160" s="4" t="str">
        <f t="shared" ca="1" si="21"/>
        <v/>
      </c>
      <c r="BA160" s="4"/>
      <c r="BB160" s="3" t="str">
        <f t="shared" si="22"/>
        <v/>
      </c>
      <c r="BC160" s="3" t="str">
        <f>IF($A160="","",IF((AND($A160="ADD",OR(BB160="",BB160="In Use"))),"5",(_xlfn.XLOOKUP(BB160,ud_asset_status[lookupValue],ud_asset_status[lookupKey],""))))</f>
        <v/>
      </c>
      <c r="BE160" s="3" t="str">
        <f>IF($A160="ADD",IF(NOT(ISBLANK(BD160)),_xlfn.XLOOKUP(BD160,ud_replacement_status[lookupValue],ud_replacement_status[lookupKey],"ERROR"),""), "")</f>
        <v/>
      </c>
      <c r="BF160" s="7"/>
      <c r="BH160" s="3" t="str">
        <f>IF($A160="ADD",IF(NOT(ISBLANK(BG160)),_xlfn.XLOOKUP(BG160,ar_replace_reason[lookupValue],ar_replace_reason[lookupKey],"ERROR"),""), "")</f>
        <v/>
      </c>
      <c r="BI160" s="3" t="str">
        <f t="shared" si="23"/>
        <v/>
      </c>
      <c r="BJ160" s="3" t="str">
        <f>IF($A160="","",IF((AND($A160="ADD",OR(BI160="",BI160="Queenstown-Lakes District Council"))),"70",(_xlfn.XLOOKUP(BI160,ud_organisation_owner[lookupValue],ud_organisation_owner[lookupKey],""))))</f>
        <v/>
      </c>
      <c r="BK160" s="3" t="str">
        <f t="shared" si="24"/>
        <v/>
      </c>
      <c r="BL160" s="3" t="str">
        <f>IF($A160="","",IF((AND($A160="ADD",OR(BK160="",BK160="Queenstown-Lakes District Council"))),"70",(_xlfn.XLOOKUP(BK160,ud_organisation_owner[lookupValue],ud_organisation_owner[lookupKey],""))))</f>
        <v/>
      </c>
      <c r="BM160" s="3" t="str">
        <f t="shared" si="25"/>
        <v/>
      </c>
      <c r="BN160" s="3" t="str">
        <f>IF($A160="","",IF((AND($A160="ADD",OR(BM160="",BM160="Local Authority"))),"17",(_xlfn.XLOOKUP(BM160,ud_sub_organisation[lookupValue],ud_sub_organisation[lookupKey],""))))</f>
        <v/>
      </c>
      <c r="BP160" s="3" t="str">
        <f>IF($A160="ADD",IF(NOT(ISBLANK(BO160)),_xlfn.XLOOKUP(BO160,ud_maintenance_organisation[lookupValue],ud_maintenance_organisation[lookupKey],"ERROR"),""), "")</f>
        <v/>
      </c>
      <c r="BQ160" s="3" t="str">
        <f t="shared" si="26"/>
        <v/>
      </c>
      <c r="BR160" s="3" t="str">
        <f>IF($A160="","",IF((AND($A160="ADD",OR(BQ160="",BQ160="Vested Assets"))),"12",(_xlfn.XLOOKUP(BQ160,ud_work_category[lookupValue],ud_work_category[lookupKey],""))))</f>
        <v/>
      </c>
      <c r="BS160" s="8"/>
      <c r="BT160" s="2" t="str">
        <f t="shared" si="27"/>
        <v/>
      </c>
      <c r="BU160" s="3" t="str">
        <f t="shared" si="28"/>
        <v/>
      </c>
      <c r="BV160" s="3" t="str">
        <f>IF($A160="","",IF((AND($A160="ADD",OR(BU160="",BU160="Excellent"))),"1",(_xlfn.XLOOKUP(BU160,condition[lookupValue],condition[lookupKey],""))))</f>
        <v/>
      </c>
      <c r="BW160" s="7" t="str">
        <f t="shared" si="29"/>
        <v/>
      </c>
      <c r="BX160" s="9"/>
    </row>
    <row r="161" spans="2:76" x14ac:dyDescent="0.25">
      <c r="B161" s="4"/>
      <c r="D161" s="3" t="str">
        <f>IF($A161="ADD",IF(NOT(ISBLANK(C161)),_xlfn.XLOOKUP(C161,ud_amds_table_list[lookupValue],ud_amds_table_list[lookupKey],"ERROR"),""), "")</f>
        <v/>
      </c>
      <c r="G161" s="3" t="str">
        <f>IF($A161="ADD",IF(NOT(ISBLANK(F161)),_xlfn.XLOOKUP(F161,roadnames[lookupValue],roadnames[lookupKey],"ERROR"),""), "")</f>
        <v/>
      </c>
      <c r="H161" s="5"/>
      <c r="I161" s="5"/>
      <c r="J161" s="6"/>
      <c r="L161" s="3" t="str">
        <f>IF($A161="ADD",IF(NOT(ISBLANK(K161)),_xlfn.XLOOKUP(K161,side[lookupValue],side[lookupKey],"ERROR"),""), "")</f>
        <v/>
      </c>
      <c r="M161" s="4"/>
      <c r="N161" s="4"/>
      <c r="O161" s="4"/>
      <c r="S161" s="3" t="str">
        <f>IF($A161="ADD",IF(NOT(ISBLANK(R161)),_xlfn.XLOOKUP(R161,ud_tcd_sign_class[lookupValue],ud_tcd_sign_class[lookupKey],"ERROR"),""), "")</f>
        <v/>
      </c>
      <c r="U161" s="3" t="str">
        <f>IF($A161="ADD",IF(NOT(ISBLANK(T161)),_xlfn.XLOOKUP(1,(ud_tcd_sign_subclass_lookup=T161)*(ud_tcd_sign_subclass_parentKey=S161),ud_tcd_sign_subclass[lookupKey],"ERROR"),""), "")</f>
        <v/>
      </c>
      <c r="W161" s="3" t="str">
        <f>IF($A161="ADD",IF(NOT(ISBLANK(V161)),_xlfn.XLOOKUP(1,(ud_tcd_sign_type_ne_lookup=V161)*(ud_tcd_sign_type_ne_parentKey=T161),ud_tcd_sign_type_ne[lookupKey],"ERROR"),""), "")</f>
        <v/>
      </c>
      <c r="Y161" s="3" t="str">
        <f>IF($A161="ADD",IF(NOT(ISBLANK(X161)),_xlfn.XLOOKUP(X161,ud_non_tcd_sign_type[lookupValue],ud_non_tcd_sign_type[lookupKey],"ERROR"),""), "")</f>
        <v/>
      </c>
      <c r="AE161" s="3" t="str">
        <f>IF($A161="ADD",IF(NOT(ISBLANK(AD161)),_xlfn.XLOOKUP(AD161,ud_sign_background_colour[lookupValue],ud_sign_background_colour[lookupKey],"ERROR"),""), "")</f>
        <v/>
      </c>
      <c r="AF161" s="8"/>
      <c r="AI161" s="3" t="str">
        <f>IF($A161="ADD",IF(NOT(ISBLANK(AH161)),_xlfn.XLOOKUP(AH161,ud_sign_connection_mode[lookupValue],ud_sign_connection_mode[lookupKey],"ERROR"),""), "")</f>
        <v/>
      </c>
      <c r="AJ161" s="4"/>
      <c r="AM161" s="3" t="str">
        <f>IF($A161="ADD",IF(NOT(ISBLANK(AL161)),_xlfn.XLOOKUP(AL161,indicating_dir[lookupValue],indicating_dir[lookupKey],"ERROR"),""), "")</f>
        <v/>
      </c>
      <c r="AO161" s="3" t="str">
        <f>IF($A161="ADD",IF(NOT(ISBLANK(AN161)),_xlfn.XLOOKUP(AN161,frame[lookupValue],frame[lookupKey],"ERROR"),""), "")</f>
        <v/>
      </c>
      <c r="AQ161" s="3" t="str">
        <f>IF($A161="ADD",IF(NOT(ISBLANK(AP161)),_xlfn.XLOOKUP(AP161,sign_substrate[lookupValue],sign_substrate[lookupKey],"ERROR"),""), "")</f>
        <v/>
      </c>
      <c r="AS161" s="3" t="str">
        <f>IF($A161="ADD",IF(NOT(ISBLANK(AR161)),_xlfn.XLOOKUP(AR161,sign_material[lookupValue],sign_material[lookupKey],"ERROR"),""), "")</f>
        <v/>
      </c>
      <c r="AT161" s="3" t="str">
        <f t="shared" si="20"/>
        <v/>
      </c>
      <c r="AV161" s="3" t="str">
        <f>IF($A161="ADD",IF(NOT(ISBLANK(AU161)),_xlfn.XLOOKUP(AU161,sign_material[lookupValue],sign_material[lookupKey],"ERROR"),""), "")</f>
        <v/>
      </c>
      <c r="AX161" s="3" t="str">
        <f>IF($A161="ADD",IF(NOT(ISBLANK(AW161)),_xlfn.XLOOKUP(AW161,sign_colour[lookupValue],sign_colour[lookupKey],"ERROR"),""), "")</f>
        <v/>
      </c>
      <c r="AY161" s="7"/>
      <c r="AZ161" s="4" t="str">
        <f t="shared" ca="1" si="21"/>
        <v/>
      </c>
      <c r="BA161" s="4"/>
      <c r="BB161" s="3" t="str">
        <f t="shared" si="22"/>
        <v/>
      </c>
      <c r="BC161" s="3" t="str">
        <f>IF($A161="","",IF((AND($A161="ADD",OR(BB161="",BB161="In Use"))),"5",(_xlfn.XLOOKUP(BB161,ud_asset_status[lookupValue],ud_asset_status[lookupKey],""))))</f>
        <v/>
      </c>
      <c r="BE161" s="3" t="str">
        <f>IF($A161="ADD",IF(NOT(ISBLANK(BD161)),_xlfn.XLOOKUP(BD161,ud_replacement_status[lookupValue],ud_replacement_status[lookupKey],"ERROR"),""), "")</f>
        <v/>
      </c>
      <c r="BF161" s="7"/>
      <c r="BH161" s="3" t="str">
        <f>IF($A161="ADD",IF(NOT(ISBLANK(BG161)),_xlfn.XLOOKUP(BG161,ar_replace_reason[lookupValue],ar_replace_reason[lookupKey],"ERROR"),""), "")</f>
        <v/>
      </c>
      <c r="BI161" s="3" t="str">
        <f t="shared" si="23"/>
        <v/>
      </c>
      <c r="BJ161" s="3" t="str">
        <f>IF($A161="","",IF((AND($A161="ADD",OR(BI161="",BI161="Queenstown-Lakes District Council"))),"70",(_xlfn.XLOOKUP(BI161,ud_organisation_owner[lookupValue],ud_organisation_owner[lookupKey],""))))</f>
        <v/>
      </c>
      <c r="BK161" s="3" t="str">
        <f t="shared" si="24"/>
        <v/>
      </c>
      <c r="BL161" s="3" t="str">
        <f>IF($A161="","",IF((AND($A161="ADD",OR(BK161="",BK161="Queenstown-Lakes District Council"))),"70",(_xlfn.XLOOKUP(BK161,ud_organisation_owner[lookupValue],ud_organisation_owner[lookupKey],""))))</f>
        <v/>
      </c>
      <c r="BM161" s="3" t="str">
        <f t="shared" si="25"/>
        <v/>
      </c>
      <c r="BN161" s="3" t="str">
        <f>IF($A161="","",IF((AND($A161="ADD",OR(BM161="",BM161="Local Authority"))),"17",(_xlfn.XLOOKUP(BM161,ud_sub_organisation[lookupValue],ud_sub_organisation[lookupKey],""))))</f>
        <v/>
      </c>
      <c r="BP161" s="3" t="str">
        <f>IF($A161="ADD",IF(NOT(ISBLANK(BO161)),_xlfn.XLOOKUP(BO161,ud_maintenance_organisation[lookupValue],ud_maintenance_organisation[lookupKey],"ERROR"),""), "")</f>
        <v/>
      </c>
      <c r="BQ161" s="3" t="str">
        <f t="shared" si="26"/>
        <v/>
      </c>
      <c r="BR161" s="3" t="str">
        <f>IF($A161="","",IF((AND($A161="ADD",OR(BQ161="",BQ161="Vested Assets"))),"12",(_xlfn.XLOOKUP(BQ161,ud_work_category[lookupValue],ud_work_category[lookupKey],""))))</f>
        <v/>
      </c>
      <c r="BS161" s="8"/>
      <c r="BT161" s="2" t="str">
        <f t="shared" si="27"/>
        <v/>
      </c>
      <c r="BU161" s="3" t="str">
        <f t="shared" si="28"/>
        <v/>
      </c>
      <c r="BV161" s="3" t="str">
        <f>IF($A161="","",IF((AND($A161="ADD",OR(BU161="",BU161="Excellent"))),"1",(_xlfn.XLOOKUP(BU161,condition[lookupValue],condition[lookupKey],""))))</f>
        <v/>
      </c>
      <c r="BW161" s="7" t="str">
        <f t="shared" si="29"/>
        <v/>
      </c>
      <c r="BX161" s="9"/>
    </row>
    <row r="162" spans="2:76" x14ac:dyDescent="0.25">
      <c r="B162" s="4"/>
      <c r="D162" s="3" t="str">
        <f>IF($A162="ADD",IF(NOT(ISBLANK(C162)),_xlfn.XLOOKUP(C162,ud_amds_table_list[lookupValue],ud_amds_table_list[lookupKey],"ERROR"),""), "")</f>
        <v/>
      </c>
      <c r="G162" s="3" t="str">
        <f>IF($A162="ADD",IF(NOT(ISBLANK(F162)),_xlfn.XLOOKUP(F162,roadnames[lookupValue],roadnames[lookupKey],"ERROR"),""), "")</f>
        <v/>
      </c>
      <c r="H162" s="5"/>
      <c r="I162" s="5"/>
      <c r="J162" s="6"/>
      <c r="L162" s="3" t="str">
        <f>IF($A162="ADD",IF(NOT(ISBLANK(K162)),_xlfn.XLOOKUP(K162,side[lookupValue],side[lookupKey],"ERROR"),""), "")</f>
        <v/>
      </c>
      <c r="M162" s="4"/>
      <c r="N162" s="4"/>
      <c r="O162" s="4"/>
      <c r="S162" s="3" t="str">
        <f>IF($A162="ADD",IF(NOT(ISBLANK(R162)),_xlfn.XLOOKUP(R162,ud_tcd_sign_class[lookupValue],ud_tcd_sign_class[lookupKey],"ERROR"),""), "")</f>
        <v/>
      </c>
      <c r="U162" s="3" t="str">
        <f>IF($A162="ADD",IF(NOT(ISBLANK(T162)),_xlfn.XLOOKUP(1,(ud_tcd_sign_subclass_lookup=T162)*(ud_tcd_sign_subclass_parentKey=S162),ud_tcd_sign_subclass[lookupKey],"ERROR"),""), "")</f>
        <v/>
      </c>
      <c r="W162" s="3" t="str">
        <f>IF($A162="ADD",IF(NOT(ISBLANK(V162)),_xlfn.XLOOKUP(1,(ud_tcd_sign_type_ne_lookup=V162)*(ud_tcd_sign_type_ne_parentKey=T162),ud_tcd_sign_type_ne[lookupKey],"ERROR"),""), "")</f>
        <v/>
      </c>
      <c r="Y162" s="3" t="str">
        <f>IF($A162="ADD",IF(NOT(ISBLANK(X162)),_xlfn.XLOOKUP(X162,ud_non_tcd_sign_type[lookupValue],ud_non_tcd_sign_type[lookupKey],"ERROR"),""), "")</f>
        <v/>
      </c>
      <c r="AE162" s="3" t="str">
        <f>IF($A162="ADD",IF(NOT(ISBLANK(AD162)),_xlfn.XLOOKUP(AD162,ud_sign_background_colour[lookupValue],ud_sign_background_colour[lookupKey],"ERROR"),""), "")</f>
        <v/>
      </c>
      <c r="AF162" s="8"/>
      <c r="AI162" s="3" t="str">
        <f>IF($A162="ADD",IF(NOT(ISBLANK(AH162)),_xlfn.XLOOKUP(AH162,ud_sign_connection_mode[lookupValue],ud_sign_connection_mode[lookupKey],"ERROR"),""), "")</f>
        <v/>
      </c>
      <c r="AJ162" s="4"/>
      <c r="AM162" s="3" t="str">
        <f>IF($A162="ADD",IF(NOT(ISBLANK(AL162)),_xlfn.XLOOKUP(AL162,indicating_dir[lookupValue],indicating_dir[lookupKey],"ERROR"),""), "")</f>
        <v/>
      </c>
      <c r="AO162" s="3" t="str">
        <f>IF($A162="ADD",IF(NOT(ISBLANK(AN162)),_xlfn.XLOOKUP(AN162,frame[lookupValue],frame[lookupKey],"ERROR"),""), "")</f>
        <v/>
      </c>
      <c r="AQ162" s="3" t="str">
        <f>IF($A162="ADD",IF(NOT(ISBLANK(AP162)),_xlfn.XLOOKUP(AP162,sign_substrate[lookupValue],sign_substrate[lookupKey],"ERROR"),""), "")</f>
        <v/>
      </c>
      <c r="AS162" s="3" t="str">
        <f>IF($A162="ADD",IF(NOT(ISBLANK(AR162)),_xlfn.XLOOKUP(AR162,sign_material[lookupValue],sign_material[lookupKey],"ERROR"),""), "")</f>
        <v/>
      </c>
      <c r="AT162" s="3" t="str">
        <f t="shared" si="20"/>
        <v/>
      </c>
      <c r="AV162" s="3" t="str">
        <f>IF($A162="ADD",IF(NOT(ISBLANK(AU162)),_xlfn.XLOOKUP(AU162,sign_material[lookupValue],sign_material[lookupKey],"ERROR"),""), "")</f>
        <v/>
      </c>
      <c r="AX162" s="3" t="str">
        <f>IF($A162="ADD",IF(NOT(ISBLANK(AW162)),_xlfn.XLOOKUP(AW162,sign_colour[lookupValue],sign_colour[lookupKey],"ERROR"),""), "")</f>
        <v/>
      </c>
      <c r="AY162" s="7"/>
      <c r="AZ162" s="4" t="str">
        <f t="shared" ca="1" si="21"/>
        <v/>
      </c>
      <c r="BA162" s="4"/>
      <c r="BB162" s="3" t="str">
        <f t="shared" si="22"/>
        <v/>
      </c>
      <c r="BC162" s="3" t="str">
        <f>IF($A162="","",IF((AND($A162="ADD",OR(BB162="",BB162="In Use"))),"5",(_xlfn.XLOOKUP(BB162,ud_asset_status[lookupValue],ud_asset_status[lookupKey],""))))</f>
        <v/>
      </c>
      <c r="BE162" s="3" t="str">
        <f>IF($A162="ADD",IF(NOT(ISBLANK(BD162)),_xlfn.XLOOKUP(BD162,ud_replacement_status[lookupValue],ud_replacement_status[lookupKey],"ERROR"),""), "")</f>
        <v/>
      </c>
      <c r="BF162" s="7"/>
      <c r="BH162" s="3" t="str">
        <f>IF($A162="ADD",IF(NOT(ISBLANK(BG162)),_xlfn.XLOOKUP(BG162,ar_replace_reason[lookupValue],ar_replace_reason[lookupKey],"ERROR"),""), "")</f>
        <v/>
      </c>
      <c r="BI162" s="3" t="str">
        <f t="shared" si="23"/>
        <v/>
      </c>
      <c r="BJ162" s="3" t="str">
        <f>IF($A162="","",IF((AND($A162="ADD",OR(BI162="",BI162="Queenstown-Lakes District Council"))),"70",(_xlfn.XLOOKUP(BI162,ud_organisation_owner[lookupValue],ud_organisation_owner[lookupKey],""))))</f>
        <v/>
      </c>
      <c r="BK162" s="3" t="str">
        <f t="shared" si="24"/>
        <v/>
      </c>
      <c r="BL162" s="3" t="str">
        <f>IF($A162="","",IF((AND($A162="ADD",OR(BK162="",BK162="Queenstown-Lakes District Council"))),"70",(_xlfn.XLOOKUP(BK162,ud_organisation_owner[lookupValue],ud_organisation_owner[lookupKey],""))))</f>
        <v/>
      </c>
      <c r="BM162" s="3" t="str">
        <f t="shared" si="25"/>
        <v/>
      </c>
      <c r="BN162" s="3" t="str">
        <f>IF($A162="","",IF((AND($A162="ADD",OR(BM162="",BM162="Local Authority"))),"17",(_xlfn.XLOOKUP(BM162,ud_sub_organisation[lookupValue],ud_sub_organisation[lookupKey],""))))</f>
        <v/>
      </c>
      <c r="BP162" s="3" t="str">
        <f>IF($A162="ADD",IF(NOT(ISBLANK(BO162)),_xlfn.XLOOKUP(BO162,ud_maintenance_organisation[lookupValue],ud_maintenance_organisation[lookupKey],"ERROR"),""), "")</f>
        <v/>
      </c>
      <c r="BQ162" s="3" t="str">
        <f t="shared" si="26"/>
        <v/>
      </c>
      <c r="BR162" s="3" t="str">
        <f>IF($A162="","",IF((AND($A162="ADD",OR(BQ162="",BQ162="Vested Assets"))),"12",(_xlfn.XLOOKUP(BQ162,ud_work_category[lookupValue],ud_work_category[lookupKey],""))))</f>
        <v/>
      </c>
      <c r="BS162" s="8"/>
      <c r="BT162" s="2" t="str">
        <f t="shared" si="27"/>
        <v/>
      </c>
      <c r="BU162" s="3" t="str">
        <f t="shared" si="28"/>
        <v/>
      </c>
      <c r="BV162" s="3" t="str">
        <f>IF($A162="","",IF((AND($A162="ADD",OR(BU162="",BU162="Excellent"))),"1",(_xlfn.XLOOKUP(BU162,condition[lookupValue],condition[lookupKey],""))))</f>
        <v/>
      </c>
      <c r="BW162" s="7" t="str">
        <f t="shared" si="29"/>
        <v/>
      </c>
      <c r="BX162" s="9"/>
    </row>
    <row r="163" spans="2:76" x14ac:dyDescent="0.25">
      <c r="B163" s="4"/>
      <c r="D163" s="3" t="str">
        <f>IF($A163="ADD",IF(NOT(ISBLANK(C163)),_xlfn.XLOOKUP(C163,ud_amds_table_list[lookupValue],ud_amds_table_list[lookupKey],"ERROR"),""), "")</f>
        <v/>
      </c>
      <c r="G163" s="3" t="str">
        <f>IF($A163="ADD",IF(NOT(ISBLANK(F163)),_xlfn.XLOOKUP(F163,roadnames[lookupValue],roadnames[lookupKey],"ERROR"),""), "")</f>
        <v/>
      </c>
      <c r="H163" s="5"/>
      <c r="I163" s="5"/>
      <c r="J163" s="6"/>
      <c r="L163" s="3" t="str">
        <f>IF($A163="ADD",IF(NOT(ISBLANK(K163)),_xlfn.XLOOKUP(K163,side[lookupValue],side[lookupKey],"ERROR"),""), "")</f>
        <v/>
      </c>
      <c r="M163" s="4"/>
      <c r="N163" s="4"/>
      <c r="O163" s="4"/>
      <c r="S163" s="3" t="str">
        <f>IF($A163="ADD",IF(NOT(ISBLANK(R163)),_xlfn.XLOOKUP(R163,ud_tcd_sign_class[lookupValue],ud_tcd_sign_class[lookupKey],"ERROR"),""), "")</f>
        <v/>
      </c>
      <c r="U163" s="3" t="str">
        <f>IF($A163="ADD",IF(NOT(ISBLANK(T163)),_xlfn.XLOOKUP(1,(ud_tcd_sign_subclass_lookup=T163)*(ud_tcd_sign_subclass_parentKey=S163),ud_tcd_sign_subclass[lookupKey],"ERROR"),""), "")</f>
        <v/>
      </c>
      <c r="W163" s="3" t="str">
        <f>IF($A163="ADD",IF(NOT(ISBLANK(V163)),_xlfn.XLOOKUP(1,(ud_tcd_sign_type_ne_lookup=V163)*(ud_tcd_sign_type_ne_parentKey=T163),ud_tcd_sign_type_ne[lookupKey],"ERROR"),""), "")</f>
        <v/>
      </c>
      <c r="Y163" s="3" t="str">
        <f>IF($A163="ADD",IF(NOT(ISBLANK(X163)),_xlfn.XLOOKUP(X163,ud_non_tcd_sign_type[lookupValue],ud_non_tcd_sign_type[lookupKey],"ERROR"),""), "")</f>
        <v/>
      </c>
      <c r="AE163" s="3" t="str">
        <f>IF($A163="ADD",IF(NOT(ISBLANK(AD163)),_xlfn.XLOOKUP(AD163,ud_sign_background_colour[lookupValue],ud_sign_background_colour[lookupKey],"ERROR"),""), "")</f>
        <v/>
      </c>
      <c r="AF163" s="8"/>
      <c r="AI163" s="3" t="str">
        <f>IF($A163="ADD",IF(NOT(ISBLANK(AH163)),_xlfn.XLOOKUP(AH163,ud_sign_connection_mode[lookupValue],ud_sign_connection_mode[lookupKey],"ERROR"),""), "")</f>
        <v/>
      </c>
      <c r="AJ163" s="4"/>
      <c r="AM163" s="3" t="str">
        <f>IF($A163="ADD",IF(NOT(ISBLANK(AL163)),_xlfn.XLOOKUP(AL163,indicating_dir[lookupValue],indicating_dir[lookupKey],"ERROR"),""), "")</f>
        <v/>
      </c>
      <c r="AO163" s="3" t="str">
        <f>IF($A163="ADD",IF(NOT(ISBLANK(AN163)),_xlfn.XLOOKUP(AN163,frame[lookupValue],frame[lookupKey],"ERROR"),""), "")</f>
        <v/>
      </c>
      <c r="AQ163" s="3" t="str">
        <f>IF($A163="ADD",IF(NOT(ISBLANK(AP163)),_xlfn.XLOOKUP(AP163,sign_substrate[lookupValue],sign_substrate[lookupKey],"ERROR"),""), "")</f>
        <v/>
      </c>
      <c r="AS163" s="3" t="str">
        <f>IF($A163="ADD",IF(NOT(ISBLANK(AR163)),_xlfn.XLOOKUP(AR163,sign_material[lookupValue],sign_material[lookupKey],"ERROR"),""), "")</f>
        <v/>
      </c>
      <c r="AT163" s="3" t="str">
        <f t="shared" si="20"/>
        <v/>
      </c>
      <c r="AV163" s="3" t="str">
        <f>IF($A163="ADD",IF(NOT(ISBLANK(AU163)),_xlfn.XLOOKUP(AU163,sign_material[lookupValue],sign_material[lookupKey],"ERROR"),""), "")</f>
        <v/>
      </c>
      <c r="AX163" s="3" t="str">
        <f>IF($A163="ADD",IF(NOT(ISBLANK(AW163)),_xlfn.XLOOKUP(AW163,sign_colour[lookupValue],sign_colour[lookupKey],"ERROR"),""), "")</f>
        <v/>
      </c>
      <c r="AY163" s="7"/>
      <c r="AZ163" s="4" t="str">
        <f t="shared" ca="1" si="21"/>
        <v/>
      </c>
      <c r="BA163" s="4"/>
      <c r="BB163" s="3" t="str">
        <f t="shared" si="22"/>
        <v/>
      </c>
      <c r="BC163" s="3" t="str">
        <f>IF($A163="","",IF((AND($A163="ADD",OR(BB163="",BB163="In Use"))),"5",(_xlfn.XLOOKUP(BB163,ud_asset_status[lookupValue],ud_asset_status[lookupKey],""))))</f>
        <v/>
      </c>
      <c r="BE163" s="3" t="str">
        <f>IF($A163="ADD",IF(NOT(ISBLANK(BD163)),_xlfn.XLOOKUP(BD163,ud_replacement_status[lookupValue],ud_replacement_status[lookupKey],"ERROR"),""), "")</f>
        <v/>
      </c>
      <c r="BF163" s="7"/>
      <c r="BH163" s="3" t="str">
        <f>IF($A163="ADD",IF(NOT(ISBLANK(BG163)),_xlfn.XLOOKUP(BG163,ar_replace_reason[lookupValue],ar_replace_reason[lookupKey],"ERROR"),""), "")</f>
        <v/>
      </c>
      <c r="BI163" s="3" t="str">
        <f t="shared" si="23"/>
        <v/>
      </c>
      <c r="BJ163" s="3" t="str">
        <f>IF($A163="","",IF((AND($A163="ADD",OR(BI163="",BI163="Queenstown-Lakes District Council"))),"70",(_xlfn.XLOOKUP(BI163,ud_organisation_owner[lookupValue],ud_organisation_owner[lookupKey],""))))</f>
        <v/>
      </c>
      <c r="BK163" s="3" t="str">
        <f t="shared" si="24"/>
        <v/>
      </c>
      <c r="BL163" s="3" t="str">
        <f>IF($A163="","",IF((AND($A163="ADD",OR(BK163="",BK163="Queenstown-Lakes District Council"))),"70",(_xlfn.XLOOKUP(BK163,ud_organisation_owner[lookupValue],ud_organisation_owner[lookupKey],""))))</f>
        <v/>
      </c>
      <c r="BM163" s="3" t="str">
        <f t="shared" si="25"/>
        <v/>
      </c>
      <c r="BN163" s="3" t="str">
        <f>IF($A163="","",IF((AND($A163="ADD",OR(BM163="",BM163="Local Authority"))),"17",(_xlfn.XLOOKUP(BM163,ud_sub_organisation[lookupValue],ud_sub_organisation[lookupKey],""))))</f>
        <v/>
      </c>
      <c r="BP163" s="3" t="str">
        <f>IF($A163="ADD",IF(NOT(ISBLANK(BO163)),_xlfn.XLOOKUP(BO163,ud_maintenance_organisation[lookupValue],ud_maintenance_organisation[lookupKey],"ERROR"),""), "")</f>
        <v/>
      </c>
      <c r="BQ163" s="3" t="str">
        <f t="shared" si="26"/>
        <v/>
      </c>
      <c r="BR163" s="3" t="str">
        <f>IF($A163="","",IF((AND($A163="ADD",OR(BQ163="",BQ163="Vested Assets"))),"12",(_xlfn.XLOOKUP(BQ163,ud_work_category[lookupValue],ud_work_category[lookupKey],""))))</f>
        <v/>
      </c>
      <c r="BS163" s="8"/>
      <c r="BT163" s="2" t="str">
        <f t="shared" si="27"/>
        <v/>
      </c>
      <c r="BU163" s="3" t="str">
        <f t="shared" si="28"/>
        <v/>
      </c>
      <c r="BV163" s="3" t="str">
        <f>IF($A163="","",IF((AND($A163="ADD",OR(BU163="",BU163="Excellent"))),"1",(_xlfn.XLOOKUP(BU163,condition[lookupValue],condition[lookupKey],""))))</f>
        <v/>
      </c>
      <c r="BW163" s="7" t="str">
        <f t="shared" si="29"/>
        <v/>
      </c>
      <c r="BX163" s="9"/>
    </row>
    <row r="164" spans="2:76" x14ac:dyDescent="0.25">
      <c r="B164" s="4"/>
      <c r="D164" s="3" t="str">
        <f>IF($A164="ADD",IF(NOT(ISBLANK(C164)),_xlfn.XLOOKUP(C164,ud_amds_table_list[lookupValue],ud_amds_table_list[lookupKey],"ERROR"),""), "")</f>
        <v/>
      </c>
      <c r="G164" s="3" t="str">
        <f>IF($A164="ADD",IF(NOT(ISBLANK(F164)),_xlfn.XLOOKUP(F164,roadnames[lookupValue],roadnames[lookupKey],"ERROR"),""), "")</f>
        <v/>
      </c>
      <c r="H164" s="5"/>
      <c r="I164" s="5"/>
      <c r="J164" s="6"/>
      <c r="L164" s="3" t="str">
        <f>IF($A164="ADD",IF(NOT(ISBLANK(K164)),_xlfn.XLOOKUP(K164,side[lookupValue],side[lookupKey],"ERROR"),""), "")</f>
        <v/>
      </c>
      <c r="M164" s="4"/>
      <c r="N164" s="4"/>
      <c r="O164" s="4"/>
      <c r="S164" s="3" t="str">
        <f>IF($A164="ADD",IF(NOT(ISBLANK(R164)),_xlfn.XLOOKUP(R164,ud_tcd_sign_class[lookupValue],ud_tcd_sign_class[lookupKey],"ERROR"),""), "")</f>
        <v/>
      </c>
      <c r="U164" s="3" t="str">
        <f>IF($A164="ADD",IF(NOT(ISBLANK(T164)),_xlfn.XLOOKUP(1,(ud_tcd_sign_subclass_lookup=T164)*(ud_tcd_sign_subclass_parentKey=S164),ud_tcd_sign_subclass[lookupKey],"ERROR"),""), "")</f>
        <v/>
      </c>
      <c r="W164" s="3" t="str">
        <f>IF($A164="ADD",IF(NOT(ISBLANK(V164)),_xlfn.XLOOKUP(1,(ud_tcd_sign_type_ne_lookup=V164)*(ud_tcd_sign_type_ne_parentKey=T164),ud_tcd_sign_type_ne[lookupKey],"ERROR"),""), "")</f>
        <v/>
      </c>
      <c r="Y164" s="3" t="str">
        <f>IF($A164="ADD",IF(NOT(ISBLANK(X164)),_xlfn.XLOOKUP(X164,ud_non_tcd_sign_type[lookupValue],ud_non_tcd_sign_type[lookupKey],"ERROR"),""), "")</f>
        <v/>
      </c>
      <c r="AE164" s="3" t="str">
        <f>IF($A164="ADD",IF(NOT(ISBLANK(AD164)),_xlfn.XLOOKUP(AD164,ud_sign_background_colour[lookupValue],ud_sign_background_colour[lookupKey],"ERROR"),""), "")</f>
        <v/>
      </c>
      <c r="AF164" s="8"/>
      <c r="AI164" s="3" t="str">
        <f>IF($A164="ADD",IF(NOT(ISBLANK(AH164)),_xlfn.XLOOKUP(AH164,ud_sign_connection_mode[lookupValue],ud_sign_connection_mode[lookupKey],"ERROR"),""), "")</f>
        <v/>
      </c>
      <c r="AJ164" s="4"/>
      <c r="AM164" s="3" t="str">
        <f>IF($A164="ADD",IF(NOT(ISBLANK(AL164)),_xlfn.XLOOKUP(AL164,indicating_dir[lookupValue],indicating_dir[lookupKey],"ERROR"),""), "")</f>
        <v/>
      </c>
      <c r="AO164" s="3" t="str">
        <f>IF($A164="ADD",IF(NOT(ISBLANK(AN164)),_xlfn.XLOOKUP(AN164,frame[lookupValue],frame[lookupKey],"ERROR"),""), "")</f>
        <v/>
      </c>
      <c r="AQ164" s="3" t="str">
        <f>IF($A164="ADD",IF(NOT(ISBLANK(AP164)),_xlfn.XLOOKUP(AP164,sign_substrate[lookupValue],sign_substrate[lookupKey],"ERROR"),""), "")</f>
        <v/>
      </c>
      <c r="AS164" s="3" t="str">
        <f>IF($A164="ADD",IF(NOT(ISBLANK(AR164)),_xlfn.XLOOKUP(AR164,sign_material[lookupValue],sign_material[lookupKey],"ERROR"),""), "")</f>
        <v/>
      </c>
      <c r="AT164" s="3" t="str">
        <f t="shared" si="20"/>
        <v/>
      </c>
      <c r="AV164" s="3" t="str">
        <f>IF($A164="ADD",IF(NOT(ISBLANK(AU164)),_xlfn.XLOOKUP(AU164,sign_material[lookupValue],sign_material[lookupKey],"ERROR"),""), "")</f>
        <v/>
      </c>
      <c r="AX164" s="3" t="str">
        <f>IF($A164="ADD",IF(NOT(ISBLANK(AW164)),_xlfn.XLOOKUP(AW164,sign_colour[lookupValue],sign_colour[lookupKey],"ERROR"),""), "")</f>
        <v/>
      </c>
      <c r="AY164" s="7"/>
      <c r="AZ164" s="4" t="str">
        <f t="shared" ca="1" si="21"/>
        <v/>
      </c>
      <c r="BA164" s="4"/>
      <c r="BB164" s="3" t="str">
        <f t="shared" si="22"/>
        <v/>
      </c>
      <c r="BC164" s="3" t="str">
        <f>IF($A164="","",IF((AND($A164="ADD",OR(BB164="",BB164="In Use"))),"5",(_xlfn.XLOOKUP(BB164,ud_asset_status[lookupValue],ud_asset_status[lookupKey],""))))</f>
        <v/>
      </c>
      <c r="BE164" s="3" t="str">
        <f>IF($A164="ADD",IF(NOT(ISBLANK(BD164)),_xlfn.XLOOKUP(BD164,ud_replacement_status[lookupValue],ud_replacement_status[lookupKey],"ERROR"),""), "")</f>
        <v/>
      </c>
      <c r="BF164" s="7"/>
      <c r="BH164" s="3" t="str">
        <f>IF($A164="ADD",IF(NOT(ISBLANK(BG164)),_xlfn.XLOOKUP(BG164,ar_replace_reason[lookupValue],ar_replace_reason[lookupKey],"ERROR"),""), "")</f>
        <v/>
      </c>
      <c r="BI164" s="3" t="str">
        <f t="shared" si="23"/>
        <v/>
      </c>
      <c r="BJ164" s="3" t="str">
        <f>IF($A164="","",IF((AND($A164="ADD",OR(BI164="",BI164="Queenstown-Lakes District Council"))),"70",(_xlfn.XLOOKUP(BI164,ud_organisation_owner[lookupValue],ud_organisation_owner[lookupKey],""))))</f>
        <v/>
      </c>
      <c r="BK164" s="3" t="str">
        <f t="shared" si="24"/>
        <v/>
      </c>
      <c r="BL164" s="3" t="str">
        <f>IF($A164="","",IF((AND($A164="ADD",OR(BK164="",BK164="Queenstown-Lakes District Council"))),"70",(_xlfn.XLOOKUP(BK164,ud_organisation_owner[lookupValue],ud_organisation_owner[lookupKey],""))))</f>
        <v/>
      </c>
      <c r="BM164" s="3" t="str">
        <f t="shared" si="25"/>
        <v/>
      </c>
      <c r="BN164" s="3" t="str">
        <f>IF($A164="","",IF((AND($A164="ADD",OR(BM164="",BM164="Local Authority"))),"17",(_xlfn.XLOOKUP(BM164,ud_sub_organisation[lookupValue],ud_sub_organisation[lookupKey],""))))</f>
        <v/>
      </c>
      <c r="BP164" s="3" t="str">
        <f>IF($A164="ADD",IF(NOT(ISBLANK(BO164)),_xlfn.XLOOKUP(BO164,ud_maintenance_organisation[lookupValue],ud_maintenance_organisation[lookupKey],"ERROR"),""), "")</f>
        <v/>
      </c>
      <c r="BQ164" s="3" t="str">
        <f t="shared" si="26"/>
        <v/>
      </c>
      <c r="BR164" s="3" t="str">
        <f>IF($A164="","",IF((AND($A164="ADD",OR(BQ164="",BQ164="Vested Assets"))),"12",(_xlfn.XLOOKUP(BQ164,ud_work_category[lookupValue],ud_work_category[lookupKey],""))))</f>
        <v/>
      </c>
      <c r="BS164" s="8"/>
      <c r="BT164" s="2" t="str">
        <f t="shared" si="27"/>
        <v/>
      </c>
      <c r="BU164" s="3" t="str">
        <f t="shared" si="28"/>
        <v/>
      </c>
      <c r="BV164" s="3" t="str">
        <f>IF($A164="","",IF((AND($A164="ADD",OR(BU164="",BU164="Excellent"))),"1",(_xlfn.XLOOKUP(BU164,condition[lookupValue],condition[lookupKey],""))))</f>
        <v/>
      </c>
      <c r="BW164" s="7" t="str">
        <f t="shared" si="29"/>
        <v/>
      </c>
      <c r="BX164" s="9"/>
    </row>
    <row r="165" spans="2:76" x14ac:dyDescent="0.25">
      <c r="B165" s="4"/>
      <c r="D165" s="3" t="str">
        <f>IF($A165="ADD",IF(NOT(ISBLANK(C165)),_xlfn.XLOOKUP(C165,ud_amds_table_list[lookupValue],ud_amds_table_list[lookupKey],"ERROR"),""), "")</f>
        <v/>
      </c>
      <c r="G165" s="3" t="str">
        <f>IF($A165="ADD",IF(NOT(ISBLANK(F165)),_xlfn.XLOOKUP(F165,roadnames[lookupValue],roadnames[lookupKey],"ERROR"),""), "")</f>
        <v/>
      </c>
      <c r="H165" s="5"/>
      <c r="I165" s="5"/>
      <c r="J165" s="6"/>
      <c r="L165" s="3" t="str">
        <f>IF($A165="ADD",IF(NOT(ISBLANK(K165)),_xlfn.XLOOKUP(K165,side[lookupValue],side[lookupKey],"ERROR"),""), "")</f>
        <v/>
      </c>
      <c r="M165" s="4"/>
      <c r="N165" s="4"/>
      <c r="O165" s="4"/>
      <c r="S165" s="3" t="str">
        <f>IF($A165="ADD",IF(NOT(ISBLANK(R165)),_xlfn.XLOOKUP(R165,ud_tcd_sign_class[lookupValue],ud_tcd_sign_class[lookupKey],"ERROR"),""), "")</f>
        <v/>
      </c>
      <c r="U165" s="3" t="str">
        <f>IF($A165="ADD",IF(NOT(ISBLANK(T165)),_xlfn.XLOOKUP(1,(ud_tcd_sign_subclass_lookup=T165)*(ud_tcd_sign_subclass_parentKey=S165),ud_tcd_sign_subclass[lookupKey],"ERROR"),""), "")</f>
        <v/>
      </c>
      <c r="W165" s="3" t="str">
        <f>IF($A165="ADD",IF(NOT(ISBLANK(V165)),_xlfn.XLOOKUP(1,(ud_tcd_sign_type_ne_lookup=V165)*(ud_tcd_sign_type_ne_parentKey=T165),ud_tcd_sign_type_ne[lookupKey],"ERROR"),""), "")</f>
        <v/>
      </c>
      <c r="Y165" s="3" t="str">
        <f>IF($A165="ADD",IF(NOT(ISBLANK(X165)),_xlfn.XLOOKUP(X165,ud_non_tcd_sign_type[lookupValue],ud_non_tcd_sign_type[lookupKey],"ERROR"),""), "")</f>
        <v/>
      </c>
      <c r="AE165" s="3" t="str">
        <f>IF($A165="ADD",IF(NOT(ISBLANK(AD165)),_xlfn.XLOOKUP(AD165,ud_sign_background_colour[lookupValue],ud_sign_background_colour[lookupKey],"ERROR"),""), "")</f>
        <v/>
      </c>
      <c r="AF165" s="8"/>
      <c r="AI165" s="3" t="str">
        <f>IF($A165="ADD",IF(NOT(ISBLANK(AH165)),_xlfn.XLOOKUP(AH165,ud_sign_connection_mode[lookupValue],ud_sign_connection_mode[lookupKey],"ERROR"),""), "")</f>
        <v/>
      </c>
      <c r="AJ165" s="4"/>
      <c r="AM165" s="3" t="str">
        <f>IF($A165="ADD",IF(NOT(ISBLANK(AL165)),_xlfn.XLOOKUP(AL165,indicating_dir[lookupValue],indicating_dir[lookupKey],"ERROR"),""), "")</f>
        <v/>
      </c>
      <c r="AO165" s="3" t="str">
        <f>IF($A165="ADD",IF(NOT(ISBLANK(AN165)),_xlfn.XLOOKUP(AN165,frame[lookupValue],frame[lookupKey],"ERROR"),""), "")</f>
        <v/>
      </c>
      <c r="AQ165" s="3" t="str">
        <f>IF($A165="ADD",IF(NOT(ISBLANK(AP165)),_xlfn.XLOOKUP(AP165,sign_substrate[lookupValue],sign_substrate[lookupKey],"ERROR"),""), "")</f>
        <v/>
      </c>
      <c r="AS165" s="3" t="str">
        <f>IF($A165="ADD",IF(NOT(ISBLANK(AR165)),_xlfn.XLOOKUP(AR165,sign_material[lookupValue],sign_material[lookupKey],"ERROR"),""), "")</f>
        <v/>
      </c>
      <c r="AT165" s="3" t="str">
        <f t="shared" si="20"/>
        <v/>
      </c>
      <c r="AV165" s="3" t="str">
        <f>IF($A165="ADD",IF(NOT(ISBLANK(AU165)),_xlfn.XLOOKUP(AU165,sign_material[lookupValue],sign_material[lookupKey],"ERROR"),""), "")</f>
        <v/>
      </c>
      <c r="AX165" s="3" t="str">
        <f>IF($A165="ADD",IF(NOT(ISBLANK(AW165)),_xlfn.XLOOKUP(AW165,sign_colour[lookupValue],sign_colour[lookupKey],"ERROR"),""), "")</f>
        <v/>
      </c>
      <c r="AY165" s="7"/>
      <c r="AZ165" s="4" t="str">
        <f t="shared" ca="1" si="21"/>
        <v/>
      </c>
      <c r="BA165" s="4"/>
      <c r="BB165" s="3" t="str">
        <f t="shared" si="22"/>
        <v/>
      </c>
      <c r="BC165" s="3" t="str">
        <f>IF($A165="","",IF((AND($A165="ADD",OR(BB165="",BB165="In Use"))),"5",(_xlfn.XLOOKUP(BB165,ud_asset_status[lookupValue],ud_asset_status[lookupKey],""))))</f>
        <v/>
      </c>
      <c r="BE165" s="3" t="str">
        <f>IF($A165="ADD",IF(NOT(ISBLANK(BD165)),_xlfn.XLOOKUP(BD165,ud_replacement_status[lookupValue],ud_replacement_status[lookupKey],"ERROR"),""), "")</f>
        <v/>
      </c>
      <c r="BF165" s="7"/>
      <c r="BH165" s="3" t="str">
        <f>IF($A165="ADD",IF(NOT(ISBLANK(BG165)),_xlfn.XLOOKUP(BG165,ar_replace_reason[lookupValue],ar_replace_reason[lookupKey],"ERROR"),""), "")</f>
        <v/>
      </c>
      <c r="BI165" s="3" t="str">
        <f t="shared" si="23"/>
        <v/>
      </c>
      <c r="BJ165" s="3" t="str">
        <f>IF($A165="","",IF((AND($A165="ADD",OR(BI165="",BI165="Queenstown-Lakes District Council"))),"70",(_xlfn.XLOOKUP(BI165,ud_organisation_owner[lookupValue],ud_organisation_owner[lookupKey],""))))</f>
        <v/>
      </c>
      <c r="BK165" s="3" t="str">
        <f t="shared" si="24"/>
        <v/>
      </c>
      <c r="BL165" s="3" t="str">
        <f>IF($A165="","",IF((AND($A165="ADD",OR(BK165="",BK165="Queenstown-Lakes District Council"))),"70",(_xlfn.XLOOKUP(BK165,ud_organisation_owner[lookupValue],ud_organisation_owner[lookupKey],""))))</f>
        <v/>
      </c>
      <c r="BM165" s="3" t="str">
        <f t="shared" si="25"/>
        <v/>
      </c>
      <c r="BN165" s="3" t="str">
        <f>IF($A165="","",IF((AND($A165="ADD",OR(BM165="",BM165="Local Authority"))),"17",(_xlfn.XLOOKUP(BM165,ud_sub_organisation[lookupValue],ud_sub_organisation[lookupKey],""))))</f>
        <v/>
      </c>
      <c r="BP165" s="3" t="str">
        <f>IF($A165="ADD",IF(NOT(ISBLANK(BO165)),_xlfn.XLOOKUP(BO165,ud_maintenance_organisation[lookupValue],ud_maintenance_organisation[lookupKey],"ERROR"),""), "")</f>
        <v/>
      </c>
      <c r="BQ165" s="3" t="str">
        <f t="shared" si="26"/>
        <v/>
      </c>
      <c r="BR165" s="3" t="str">
        <f>IF($A165="","",IF((AND($A165="ADD",OR(BQ165="",BQ165="Vested Assets"))),"12",(_xlfn.XLOOKUP(BQ165,ud_work_category[lookupValue],ud_work_category[lookupKey],""))))</f>
        <v/>
      </c>
      <c r="BS165" s="8"/>
      <c r="BT165" s="2" t="str">
        <f t="shared" si="27"/>
        <v/>
      </c>
      <c r="BU165" s="3" t="str">
        <f t="shared" si="28"/>
        <v/>
      </c>
      <c r="BV165" s="3" t="str">
        <f>IF($A165="","",IF((AND($A165="ADD",OR(BU165="",BU165="Excellent"))),"1",(_xlfn.XLOOKUP(BU165,condition[lookupValue],condition[lookupKey],""))))</f>
        <v/>
      </c>
      <c r="BW165" s="7" t="str">
        <f t="shared" si="29"/>
        <v/>
      </c>
      <c r="BX165" s="9"/>
    </row>
    <row r="166" spans="2:76" x14ac:dyDescent="0.25">
      <c r="B166" s="4"/>
      <c r="D166" s="3" t="str">
        <f>IF($A166="ADD",IF(NOT(ISBLANK(C166)),_xlfn.XLOOKUP(C166,ud_amds_table_list[lookupValue],ud_amds_table_list[lookupKey],"ERROR"),""), "")</f>
        <v/>
      </c>
      <c r="G166" s="3" t="str">
        <f>IF($A166="ADD",IF(NOT(ISBLANK(F166)),_xlfn.XLOOKUP(F166,roadnames[lookupValue],roadnames[lookupKey],"ERROR"),""), "")</f>
        <v/>
      </c>
      <c r="H166" s="5"/>
      <c r="I166" s="5"/>
      <c r="J166" s="6"/>
      <c r="L166" s="3" t="str">
        <f>IF($A166="ADD",IF(NOT(ISBLANK(K166)),_xlfn.XLOOKUP(K166,side[lookupValue],side[lookupKey],"ERROR"),""), "")</f>
        <v/>
      </c>
      <c r="M166" s="4"/>
      <c r="N166" s="4"/>
      <c r="O166" s="4"/>
      <c r="S166" s="3" t="str">
        <f>IF($A166="ADD",IF(NOT(ISBLANK(R166)),_xlfn.XLOOKUP(R166,ud_tcd_sign_class[lookupValue],ud_tcd_sign_class[lookupKey],"ERROR"),""), "")</f>
        <v/>
      </c>
      <c r="U166" s="3" t="str">
        <f>IF($A166="ADD",IF(NOT(ISBLANK(T166)),_xlfn.XLOOKUP(1,(ud_tcd_sign_subclass_lookup=T166)*(ud_tcd_sign_subclass_parentKey=S166),ud_tcd_sign_subclass[lookupKey],"ERROR"),""), "")</f>
        <v/>
      </c>
      <c r="W166" s="3" t="str">
        <f>IF($A166="ADD",IF(NOT(ISBLANK(V166)),_xlfn.XLOOKUP(1,(ud_tcd_sign_type_ne_lookup=V166)*(ud_tcd_sign_type_ne_parentKey=T166),ud_tcd_sign_type_ne[lookupKey],"ERROR"),""), "")</f>
        <v/>
      </c>
      <c r="Y166" s="3" t="str">
        <f>IF($A166="ADD",IF(NOT(ISBLANK(X166)),_xlfn.XLOOKUP(X166,ud_non_tcd_sign_type[lookupValue],ud_non_tcd_sign_type[lookupKey],"ERROR"),""), "")</f>
        <v/>
      </c>
      <c r="AE166" s="3" t="str">
        <f>IF($A166="ADD",IF(NOT(ISBLANK(AD166)),_xlfn.XLOOKUP(AD166,ud_sign_background_colour[lookupValue],ud_sign_background_colour[lookupKey],"ERROR"),""), "")</f>
        <v/>
      </c>
      <c r="AF166" s="8"/>
      <c r="AI166" s="3" t="str">
        <f>IF($A166="ADD",IF(NOT(ISBLANK(AH166)),_xlfn.XLOOKUP(AH166,ud_sign_connection_mode[lookupValue],ud_sign_connection_mode[lookupKey],"ERROR"),""), "")</f>
        <v/>
      </c>
      <c r="AJ166" s="4"/>
      <c r="AM166" s="3" t="str">
        <f>IF($A166="ADD",IF(NOT(ISBLANK(AL166)),_xlfn.XLOOKUP(AL166,indicating_dir[lookupValue],indicating_dir[lookupKey],"ERROR"),""), "")</f>
        <v/>
      </c>
      <c r="AO166" s="3" t="str">
        <f>IF($A166="ADD",IF(NOT(ISBLANK(AN166)),_xlfn.XLOOKUP(AN166,frame[lookupValue],frame[lookupKey],"ERROR"),""), "")</f>
        <v/>
      </c>
      <c r="AQ166" s="3" t="str">
        <f>IF($A166="ADD",IF(NOT(ISBLANK(AP166)),_xlfn.XLOOKUP(AP166,sign_substrate[lookupValue],sign_substrate[lookupKey],"ERROR"),""), "")</f>
        <v/>
      </c>
      <c r="AS166" s="3" t="str">
        <f>IF($A166="ADD",IF(NOT(ISBLANK(AR166)),_xlfn.XLOOKUP(AR166,sign_material[lookupValue],sign_material[lookupKey],"ERROR"),""), "")</f>
        <v/>
      </c>
      <c r="AT166" s="3" t="str">
        <f t="shared" si="20"/>
        <v/>
      </c>
      <c r="AV166" s="3" t="str">
        <f>IF($A166="ADD",IF(NOT(ISBLANK(AU166)),_xlfn.XLOOKUP(AU166,sign_material[lookupValue],sign_material[lookupKey],"ERROR"),""), "")</f>
        <v/>
      </c>
      <c r="AX166" s="3" t="str">
        <f>IF($A166="ADD",IF(NOT(ISBLANK(AW166)),_xlfn.XLOOKUP(AW166,sign_colour[lookupValue],sign_colour[lookupKey],"ERROR"),""), "")</f>
        <v/>
      </c>
      <c r="AY166" s="7"/>
      <c r="AZ166" s="4" t="str">
        <f t="shared" ca="1" si="21"/>
        <v/>
      </c>
      <c r="BA166" s="4"/>
      <c r="BB166" s="3" t="str">
        <f t="shared" si="22"/>
        <v/>
      </c>
      <c r="BC166" s="3" t="str">
        <f>IF($A166="","",IF((AND($A166="ADD",OR(BB166="",BB166="In Use"))),"5",(_xlfn.XLOOKUP(BB166,ud_asset_status[lookupValue],ud_asset_status[lookupKey],""))))</f>
        <v/>
      </c>
      <c r="BE166" s="3" t="str">
        <f>IF($A166="ADD",IF(NOT(ISBLANK(BD166)),_xlfn.XLOOKUP(BD166,ud_replacement_status[lookupValue],ud_replacement_status[lookupKey],"ERROR"),""), "")</f>
        <v/>
      </c>
      <c r="BF166" s="7"/>
      <c r="BH166" s="3" t="str">
        <f>IF($A166="ADD",IF(NOT(ISBLANK(BG166)),_xlfn.XLOOKUP(BG166,ar_replace_reason[lookupValue],ar_replace_reason[lookupKey],"ERROR"),""), "")</f>
        <v/>
      </c>
      <c r="BI166" s="3" t="str">
        <f t="shared" si="23"/>
        <v/>
      </c>
      <c r="BJ166" s="3" t="str">
        <f>IF($A166="","",IF((AND($A166="ADD",OR(BI166="",BI166="Queenstown-Lakes District Council"))),"70",(_xlfn.XLOOKUP(BI166,ud_organisation_owner[lookupValue],ud_organisation_owner[lookupKey],""))))</f>
        <v/>
      </c>
      <c r="BK166" s="3" t="str">
        <f t="shared" si="24"/>
        <v/>
      </c>
      <c r="BL166" s="3" t="str">
        <f>IF($A166="","",IF((AND($A166="ADD",OR(BK166="",BK166="Queenstown-Lakes District Council"))),"70",(_xlfn.XLOOKUP(BK166,ud_organisation_owner[lookupValue],ud_organisation_owner[lookupKey],""))))</f>
        <v/>
      </c>
      <c r="BM166" s="3" t="str">
        <f t="shared" si="25"/>
        <v/>
      </c>
      <c r="BN166" s="3" t="str">
        <f>IF($A166="","",IF((AND($A166="ADD",OR(BM166="",BM166="Local Authority"))),"17",(_xlfn.XLOOKUP(BM166,ud_sub_organisation[lookupValue],ud_sub_organisation[lookupKey],""))))</f>
        <v/>
      </c>
      <c r="BP166" s="3" t="str">
        <f>IF($A166="ADD",IF(NOT(ISBLANK(BO166)),_xlfn.XLOOKUP(BO166,ud_maintenance_organisation[lookupValue],ud_maintenance_organisation[lookupKey],"ERROR"),""), "")</f>
        <v/>
      </c>
      <c r="BQ166" s="3" t="str">
        <f t="shared" si="26"/>
        <v/>
      </c>
      <c r="BR166" s="3" t="str">
        <f>IF($A166="","",IF((AND($A166="ADD",OR(BQ166="",BQ166="Vested Assets"))),"12",(_xlfn.XLOOKUP(BQ166,ud_work_category[lookupValue],ud_work_category[lookupKey],""))))</f>
        <v/>
      </c>
      <c r="BS166" s="8"/>
      <c r="BT166" s="2" t="str">
        <f t="shared" si="27"/>
        <v/>
      </c>
      <c r="BU166" s="3" t="str">
        <f t="shared" si="28"/>
        <v/>
      </c>
      <c r="BV166" s="3" t="str">
        <f>IF($A166="","",IF((AND($A166="ADD",OR(BU166="",BU166="Excellent"))),"1",(_xlfn.XLOOKUP(BU166,condition[lookupValue],condition[lookupKey],""))))</f>
        <v/>
      </c>
      <c r="BW166" s="7" t="str">
        <f t="shared" si="29"/>
        <v/>
      </c>
      <c r="BX166" s="9"/>
    </row>
    <row r="167" spans="2:76" x14ac:dyDescent="0.25">
      <c r="B167" s="4"/>
      <c r="D167" s="3" t="str">
        <f>IF($A167="ADD",IF(NOT(ISBLANK(C167)),_xlfn.XLOOKUP(C167,ud_amds_table_list[lookupValue],ud_amds_table_list[lookupKey],"ERROR"),""), "")</f>
        <v/>
      </c>
      <c r="G167" s="3" t="str">
        <f>IF($A167="ADD",IF(NOT(ISBLANK(F167)),_xlfn.XLOOKUP(F167,roadnames[lookupValue],roadnames[lookupKey],"ERROR"),""), "")</f>
        <v/>
      </c>
      <c r="H167" s="5"/>
      <c r="I167" s="5"/>
      <c r="J167" s="6"/>
      <c r="L167" s="3" t="str">
        <f>IF($A167="ADD",IF(NOT(ISBLANK(K167)),_xlfn.XLOOKUP(K167,side[lookupValue],side[lookupKey],"ERROR"),""), "")</f>
        <v/>
      </c>
      <c r="M167" s="4"/>
      <c r="N167" s="4"/>
      <c r="O167" s="4"/>
      <c r="S167" s="3" t="str">
        <f>IF($A167="ADD",IF(NOT(ISBLANK(R167)),_xlfn.XLOOKUP(R167,ud_tcd_sign_class[lookupValue],ud_tcd_sign_class[lookupKey],"ERROR"),""), "")</f>
        <v/>
      </c>
      <c r="U167" s="3" t="str">
        <f>IF($A167="ADD",IF(NOT(ISBLANK(T167)),_xlfn.XLOOKUP(1,(ud_tcd_sign_subclass_lookup=T167)*(ud_tcd_sign_subclass_parentKey=S167),ud_tcd_sign_subclass[lookupKey],"ERROR"),""), "")</f>
        <v/>
      </c>
      <c r="W167" s="3" t="str">
        <f>IF($A167="ADD",IF(NOT(ISBLANK(V167)),_xlfn.XLOOKUP(1,(ud_tcd_sign_type_ne_lookup=V167)*(ud_tcd_sign_type_ne_parentKey=T167),ud_tcd_sign_type_ne[lookupKey],"ERROR"),""), "")</f>
        <v/>
      </c>
      <c r="Y167" s="3" t="str">
        <f>IF($A167="ADD",IF(NOT(ISBLANK(X167)),_xlfn.XLOOKUP(X167,ud_non_tcd_sign_type[lookupValue],ud_non_tcd_sign_type[lookupKey],"ERROR"),""), "")</f>
        <v/>
      </c>
      <c r="AE167" s="3" t="str">
        <f>IF($A167="ADD",IF(NOT(ISBLANK(AD167)),_xlfn.XLOOKUP(AD167,ud_sign_background_colour[lookupValue],ud_sign_background_colour[lookupKey],"ERROR"),""), "")</f>
        <v/>
      </c>
      <c r="AF167" s="8"/>
      <c r="AI167" s="3" t="str">
        <f>IF($A167="ADD",IF(NOT(ISBLANK(AH167)),_xlfn.XLOOKUP(AH167,ud_sign_connection_mode[lookupValue],ud_sign_connection_mode[lookupKey],"ERROR"),""), "")</f>
        <v/>
      </c>
      <c r="AJ167" s="4"/>
      <c r="AM167" s="3" t="str">
        <f>IF($A167="ADD",IF(NOT(ISBLANK(AL167)),_xlfn.XLOOKUP(AL167,indicating_dir[lookupValue],indicating_dir[lookupKey],"ERROR"),""), "")</f>
        <v/>
      </c>
      <c r="AO167" s="3" t="str">
        <f>IF($A167="ADD",IF(NOT(ISBLANK(AN167)),_xlfn.XLOOKUP(AN167,frame[lookupValue],frame[lookupKey],"ERROR"),""), "")</f>
        <v/>
      </c>
      <c r="AQ167" s="3" t="str">
        <f>IF($A167="ADD",IF(NOT(ISBLANK(AP167)),_xlfn.XLOOKUP(AP167,sign_substrate[lookupValue],sign_substrate[lookupKey],"ERROR"),""), "")</f>
        <v/>
      </c>
      <c r="AS167" s="3" t="str">
        <f>IF($A167="ADD",IF(NOT(ISBLANK(AR167)),_xlfn.XLOOKUP(AR167,sign_material[lookupValue],sign_material[lookupKey],"ERROR"),""), "")</f>
        <v/>
      </c>
      <c r="AT167" s="3" t="str">
        <f t="shared" si="20"/>
        <v/>
      </c>
      <c r="AV167" s="3" t="str">
        <f>IF($A167="ADD",IF(NOT(ISBLANK(AU167)),_xlfn.XLOOKUP(AU167,sign_material[lookupValue],sign_material[lookupKey],"ERROR"),""), "")</f>
        <v/>
      </c>
      <c r="AX167" s="3" t="str">
        <f>IF($A167="ADD",IF(NOT(ISBLANK(AW167)),_xlfn.XLOOKUP(AW167,sign_colour[lookupValue],sign_colour[lookupKey],"ERROR"),""), "")</f>
        <v/>
      </c>
      <c r="AY167" s="7"/>
      <c r="AZ167" s="4" t="str">
        <f t="shared" ca="1" si="21"/>
        <v/>
      </c>
      <c r="BA167" s="4"/>
      <c r="BB167" s="3" t="str">
        <f t="shared" si="22"/>
        <v/>
      </c>
      <c r="BC167" s="3" t="str">
        <f>IF($A167="","",IF((AND($A167="ADD",OR(BB167="",BB167="In Use"))),"5",(_xlfn.XLOOKUP(BB167,ud_asset_status[lookupValue],ud_asset_status[lookupKey],""))))</f>
        <v/>
      </c>
      <c r="BE167" s="3" t="str">
        <f>IF($A167="ADD",IF(NOT(ISBLANK(BD167)),_xlfn.XLOOKUP(BD167,ud_replacement_status[lookupValue],ud_replacement_status[lookupKey],"ERROR"),""), "")</f>
        <v/>
      </c>
      <c r="BF167" s="7"/>
      <c r="BH167" s="3" t="str">
        <f>IF($A167="ADD",IF(NOT(ISBLANK(BG167)),_xlfn.XLOOKUP(BG167,ar_replace_reason[lookupValue],ar_replace_reason[lookupKey],"ERROR"),""), "")</f>
        <v/>
      </c>
      <c r="BI167" s="3" t="str">
        <f t="shared" si="23"/>
        <v/>
      </c>
      <c r="BJ167" s="3" t="str">
        <f>IF($A167="","",IF((AND($A167="ADD",OR(BI167="",BI167="Queenstown-Lakes District Council"))),"70",(_xlfn.XLOOKUP(BI167,ud_organisation_owner[lookupValue],ud_organisation_owner[lookupKey],""))))</f>
        <v/>
      </c>
      <c r="BK167" s="3" t="str">
        <f t="shared" si="24"/>
        <v/>
      </c>
      <c r="BL167" s="3" t="str">
        <f>IF($A167="","",IF((AND($A167="ADD",OR(BK167="",BK167="Queenstown-Lakes District Council"))),"70",(_xlfn.XLOOKUP(BK167,ud_organisation_owner[lookupValue],ud_organisation_owner[lookupKey],""))))</f>
        <v/>
      </c>
      <c r="BM167" s="3" t="str">
        <f t="shared" si="25"/>
        <v/>
      </c>
      <c r="BN167" s="3" t="str">
        <f>IF($A167="","",IF((AND($A167="ADD",OR(BM167="",BM167="Local Authority"))),"17",(_xlfn.XLOOKUP(BM167,ud_sub_organisation[lookupValue],ud_sub_organisation[lookupKey],""))))</f>
        <v/>
      </c>
      <c r="BP167" s="3" t="str">
        <f>IF($A167="ADD",IF(NOT(ISBLANK(BO167)),_xlfn.XLOOKUP(BO167,ud_maintenance_organisation[lookupValue],ud_maintenance_organisation[lookupKey],"ERROR"),""), "")</f>
        <v/>
      </c>
      <c r="BQ167" s="3" t="str">
        <f t="shared" si="26"/>
        <v/>
      </c>
      <c r="BR167" s="3" t="str">
        <f>IF($A167="","",IF((AND($A167="ADD",OR(BQ167="",BQ167="Vested Assets"))),"12",(_xlfn.XLOOKUP(BQ167,ud_work_category[lookupValue],ud_work_category[lookupKey],""))))</f>
        <v/>
      </c>
      <c r="BS167" s="8"/>
      <c r="BT167" s="2" t="str">
        <f t="shared" si="27"/>
        <v/>
      </c>
      <c r="BU167" s="3" t="str">
        <f t="shared" si="28"/>
        <v/>
      </c>
      <c r="BV167" s="3" t="str">
        <f>IF($A167="","",IF((AND($A167="ADD",OR(BU167="",BU167="Excellent"))),"1",(_xlfn.XLOOKUP(BU167,condition[lookupValue],condition[lookupKey],""))))</f>
        <v/>
      </c>
      <c r="BW167" s="7" t="str">
        <f t="shared" si="29"/>
        <v/>
      </c>
      <c r="BX167" s="9"/>
    </row>
    <row r="168" spans="2:76" x14ac:dyDescent="0.25">
      <c r="B168" s="4"/>
      <c r="D168" s="3" t="str">
        <f>IF($A168="ADD",IF(NOT(ISBLANK(C168)),_xlfn.XLOOKUP(C168,ud_amds_table_list[lookupValue],ud_amds_table_list[lookupKey],"ERROR"),""), "")</f>
        <v/>
      </c>
      <c r="G168" s="3" t="str">
        <f>IF($A168="ADD",IF(NOT(ISBLANK(F168)),_xlfn.XLOOKUP(F168,roadnames[lookupValue],roadnames[lookupKey],"ERROR"),""), "")</f>
        <v/>
      </c>
      <c r="H168" s="5"/>
      <c r="I168" s="5"/>
      <c r="J168" s="6"/>
      <c r="L168" s="3" t="str">
        <f>IF($A168="ADD",IF(NOT(ISBLANK(K168)),_xlfn.XLOOKUP(K168,side[lookupValue],side[lookupKey],"ERROR"),""), "")</f>
        <v/>
      </c>
      <c r="M168" s="4"/>
      <c r="N168" s="4"/>
      <c r="O168" s="4"/>
      <c r="S168" s="3" t="str">
        <f>IF($A168="ADD",IF(NOT(ISBLANK(R168)),_xlfn.XLOOKUP(R168,ud_tcd_sign_class[lookupValue],ud_tcd_sign_class[lookupKey],"ERROR"),""), "")</f>
        <v/>
      </c>
      <c r="U168" s="3" t="str">
        <f>IF($A168="ADD",IF(NOT(ISBLANK(T168)),_xlfn.XLOOKUP(1,(ud_tcd_sign_subclass_lookup=T168)*(ud_tcd_sign_subclass_parentKey=S168),ud_tcd_sign_subclass[lookupKey],"ERROR"),""), "")</f>
        <v/>
      </c>
      <c r="W168" s="3" t="str">
        <f>IF($A168="ADD",IF(NOT(ISBLANK(V168)),_xlfn.XLOOKUP(1,(ud_tcd_sign_type_ne_lookup=V168)*(ud_tcd_sign_type_ne_parentKey=T168),ud_tcd_sign_type_ne[lookupKey],"ERROR"),""), "")</f>
        <v/>
      </c>
      <c r="Y168" s="3" t="str">
        <f>IF($A168="ADD",IF(NOT(ISBLANK(X168)),_xlfn.XLOOKUP(X168,ud_non_tcd_sign_type[lookupValue],ud_non_tcd_sign_type[lookupKey],"ERROR"),""), "")</f>
        <v/>
      </c>
      <c r="AE168" s="3" t="str">
        <f>IF($A168="ADD",IF(NOT(ISBLANK(AD168)),_xlfn.XLOOKUP(AD168,ud_sign_background_colour[lookupValue],ud_sign_background_colour[lookupKey],"ERROR"),""), "")</f>
        <v/>
      </c>
      <c r="AF168" s="8"/>
      <c r="AI168" s="3" t="str">
        <f>IF($A168="ADD",IF(NOT(ISBLANK(AH168)),_xlfn.XLOOKUP(AH168,ud_sign_connection_mode[lookupValue],ud_sign_connection_mode[lookupKey],"ERROR"),""), "")</f>
        <v/>
      </c>
      <c r="AJ168" s="4"/>
      <c r="AM168" s="3" t="str">
        <f>IF($A168="ADD",IF(NOT(ISBLANK(AL168)),_xlfn.XLOOKUP(AL168,indicating_dir[lookupValue],indicating_dir[lookupKey],"ERROR"),""), "")</f>
        <v/>
      </c>
      <c r="AO168" s="3" t="str">
        <f>IF($A168="ADD",IF(NOT(ISBLANK(AN168)),_xlfn.XLOOKUP(AN168,frame[lookupValue],frame[lookupKey],"ERROR"),""), "")</f>
        <v/>
      </c>
      <c r="AQ168" s="3" t="str">
        <f>IF($A168="ADD",IF(NOT(ISBLANK(AP168)),_xlfn.XLOOKUP(AP168,sign_substrate[lookupValue],sign_substrate[lookupKey],"ERROR"),""), "")</f>
        <v/>
      </c>
      <c r="AS168" s="3" t="str">
        <f>IF($A168="ADD",IF(NOT(ISBLANK(AR168)),_xlfn.XLOOKUP(AR168,sign_material[lookupValue],sign_material[lookupKey],"ERROR"),""), "")</f>
        <v/>
      </c>
      <c r="AT168" s="3" t="str">
        <f t="shared" si="20"/>
        <v/>
      </c>
      <c r="AV168" s="3" t="str">
        <f>IF($A168="ADD",IF(NOT(ISBLANK(AU168)),_xlfn.XLOOKUP(AU168,sign_material[lookupValue],sign_material[lookupKey],"ERROR"),""), "")</f>
        <v/>
      </c>
      <c r="AX168" s="3" t="str">
        <f>IF($A168="ADD",IF(NOT(ISBLANK(AW168)),_xlfn.XLOOKUP(AW168,sign_colour[lookupValue],sign_colour[lookupKey],"ERROR"),""), "")</f>
        <v/>
      </c>
      <c r="AY168" s="7"/>
      <c r="AZ168" s="4" t="str">
        <f t="shared" ca="1" si="21"/>
        <v/>
      </c>
      <c r="BA168" s="4"/>
      <c r="BB168" s="3" t="str">
        <f t="shared" si="22"/>
        <v/>
      </c>
      <c r="BC168" s="3" t="str">
        <f>IF($A168="","",IF((AND($A168="ADD",OR(BB168="",BB168="In Use"))),"5",(_xlfn.XLOOKUP(BB168,ud_asset_status[lookupValue],ud_asset_status[lookupKey],""))))</f>
        <v/>
      </c>
      <c r="BE168" s="3" t="str">
        <f>IF($A168="ADD",IF(NOT(ISBLANK(BD168)),_xlfn.XLOOKUP(BD168,ud_replacement_status[lookupValue],ud_replacement_status[lookupKey],"ERROR"),""), "")</f>
        <v/>
      </c>
      <c r="BF168" s="7"/>
      <c r="BH168" s="3" t="str">
        <f>IF($A168="ADD",IF(NOT(ISBLANK(BG168)),_xlfn.XLOOKUP(BG168,ar_replace_reason[lookupValue],ar_replace_reason[lookupKey],"ERROR"),""), "")</f>
        <v/>
      </c>
      <c r="BI168" s="3" t="str">
        <f t="shared" si="23"/>
        <v/>
      </c>
      <c r="BJ168" s="3" t="str">
        <f>IF($A168="","",IF((AND($A168="ADD",OR(BI168="",BI168="Queenstown-Lakes District Council"))),"70",(_xlfn.XLOOKUP(BI168,ud_organisation_owner[lookupValue],ud_organisation_owner[lookupKey],""))))</f>
        <v/>
      </c>
      <c r="BK168" s="3" t="str">
        <f t="shared" si="24"/>
        <v/>
      </c>
      <c r="BL168" s="3" t="str">
        <f>IF($A168="","",IF((AND($A168="ADD",OR(BK168="",BK168="Queenstown-Lakes District Council"))),"70",(_xlfn.XLOOKUP(BK168,ud_organisation_owner[lookupValue],ud_organisation_owner[lookupKey],""))))</f>
        <v/>
      </c>
      <c r="BM168" s="3" t="str">
        <f t="shared" si="25"/>
        <v/>
      </c>
      <c r="BN168" s="3" t="str">
        <f>IF($A168="","",IF((AND($A168="ADD",OR(BM168="",BM168="Local Authority"))),"17",(_xlfn.XLOOKUP(BM168,ud_sub_organisation[lookupValue],ud_sub_organisation[lookupKey],""))))</f>
        <v/>
      </c>
      <c r="BP168" s="3" t="str">
        <f>IF($A168="ADD",IF(NOT(ISBLANK(BO168)),_xlfn.XLOOKUP(BO168,ud_maintenance_organisation[lookupValue],ud_maintenance_organisation[lookupKey],"ERROR"),""), "")</f>
        <v/>
      </c>
      <c r="BQ168" s="3" t="str">
        <f t="shared" si="26"/>
        <v/>
      </c>
      <c r="BR168" s="3" t="str">
        <f>IF($A168="","",IF((AND($A168="ADD",OR(BQ168="",BQ168="Vested Assets"))),"12",(_xlfn.XLOOKUP(BQ168,ud_work_category[lookupValue],ud_work_category[lookupKey],""))))</f>
        <v/>
      </c>
      <c r="BS168" s="8"/>
      <c r="BT168" s="2" t="str">
        <f t="shared" si="27"/>
        <v/>
      </c>
      <c r="BU168" s="3" t="str">
        <f t="shared" si="28"/>
        <v/>
      </c>
      <c r="BV168" s="3" t="str">
        <f>IF($A168="","",IF((AND($A168="ADD",OR(BU168="",BU168="Excellent"))),"1",(_xlfn.XLOOKUP(BU168,condition[lookupValue],condition[lookupKey],""))))</f>
        <v/>
      </c>
      <c r="BW168" s="7" t="str">
        <f t="shared" si="29"/>
        <v/>
      </c>
      <c r="BX168" s="9"/>
    </row>
    <row r="169" spans="2:76" x14ac:dyDescent="0.25">
      <c r="B169" s="4"/>
      <c r="D169" s="3" t="str">
        <f>IF($A169="ADD",IF(NOT(ISBLANK(C169)),_xlfn.XLOOKUP(C169,ud_amds_table_list[lookupValue],ud_amds_table_list[lookupKey],"ERROR"),""), "")</f>
        <v/>
      </c>
      <c r="G169" s="3" t="str">
        <f>IF($A169="ADD",IF(NOT(ISBLANK(F169)),_xlfn.XLOOKUP(F169,roadnames[lookupValue],roadnames[lookupKey],"ERROR"),""), "")</f>
        <v/>
      </c>
      <c r="H169" s="5"/>
      <c r="I169" s="5"/>
      <c r="J169" s="6"/>
      <c r="L169" s="3" t="str">
        <f>IF($A169="ADD",IF(NOT(ISBLANK(K169)),_xlfn.XLOOKUP(K169,side[lookupValue],side[lookupKey],"ERROR"),""), "")</f>
        <v/>
      </c>
      <c r="M169" s="4"/>
      <c r="N169" s="4"/>
      <c r="O169" s="4"/>
      <c r="S169" s="3" t="str">
        <f>IF($A169="ADD",IF(NOT(ISBLANK(R169)),_xlfn.XLOOKUP(R169,ud_tcd_sign_class[lookupValue],ud_tcd_sign_class[lookupKey],"ERROR"),""), "")</f>
        <v/>
      </c>
      <c r="U169" s="3" t="str">
        <f>IF($A169="ADD",IF(NOT(ISBLANK(T169)),_xlfn.XLOOKUP(1,(ud_tcd_sign_subclass_lookup=T169)*(ud_tcd_sign_subclass_parentKey=S169),ud_tcd_sign_subclass[lookupKey],"ERROR"),""), "")</f>
        <v/>
      </c>
      <c r="W169" s="3" t="str">
        <f>IF($A169="ADD",IF(NOT(ISBLANK(V169)),_xlfn.XLOOKUP(1,(ud_tcd_sign_type_ne_lookup=V169)*(ud_tcd_sign_type_ne_parentKey=T169),ud_tcd_sign_type_ne[lookupKey],"ERROR"),""), "")</f>
        <v/>
      </c>
      <c r="Y169" s="3" t="str">
        <f>IF($A169="ADD",IF(NOT(ISBLANK(X169)),_xlfn.XLOOKUP(X169,ud_non_tcd_sign_type[lookupValue],ud_non_tcd_sign_type[lookupKey],"ERROR"),""), "")</f>
        <v/>
      </c>
      <c r="AE169" s="3" t="str">
        <f>IF($A169="ADD",IF(NOT(ISBLANK(AD169)),_xlfn.XLOOKUP(AD169,ud_sign_background_colour[lookupValue],ud_sign_background_colour[lookupKey],"ERROR"),""), "")</f>
        <v/>
      </c>
      <c r="AF169" s="8"/>
      <c r="AI169" s="3" t="str">
        <f>IF($A169="ADD",IF(NOT(ISBLANK(AH169)),_xlfn.XLOOKUP(AH169,ud_sign_connection_mode[lookupValue],ud_sign_connection_mode[lookupKey],"ERROR"),""), "")</f>
        <v/>
      </c>
      <c r="AJ169" s="4"/>
      <c r="AM169" s="3" t="str">
        <f>IF($A169="ADD",IF(NOT(ISBLANK(AL169)),_xlfn.XLOOKUP(AL169,indicating_dir[lookupValue],indicating_dir[lookupKey],"ERROR"),""), "")</f>
        <v/>
      </c>
      <c r="AO169" s="3" t="str">
        <f>IF($A169="ADD",IF(NOT(ISBLANK(AN169)),_xlfn.XLOOKUP(AN169,frame[lookupValue],frame[lookupKey],"ERROR"),""), "")</f>
        <v/>
      </c>
      <c r="AQ169" s="3" t="str">
        <f>IF($A169="ADD",IF(NOT(ISBLANK(AP169)),_xlfn.XLOOKUP(AP169,sign_substrate[lookupValue],sign_substrate[lookupKey],"ERROR"),""), "")</f>
        <v/>
      </c>
      <c r="AS169" s="3" t="str">
        <f>IF($A169="ADD",IF(NOT(ISBLANK(AR169)),_xlfn.XLOOKUP(AR169,sign_material[lookupValue],sign_material[lookupKey],"ERROR"),""), "")</f>
        <v/>
      </c>
      <c r="AT169" s="3" t="str">
        <f t="shared" si="20"/>
        <v/>
      </c>
      <c r="AV169" s="3" t="str">
        <f>IF($A169="ADD",IF(NOT(ISBLANK(AU169)),_xlfn.XLOOKUP(AU169,sign_material[lookupValue],sign_material[lookupKey],"ERROR"),""), "")</f>
        <v/>
      </c>
      <c r="AX169" s="3" t="str">
        <f>IF($A169="ADD",IF(NOT(ISBLANK(AW169)),_xlfn.XLOOKUP(AW169,sign_colour[lookupValue],sign_colour[lookupKey],"ERROR"),""), "")</f>
        <v/>
      </c>
      <c r="AY169" s="7"/>
      <c r="AZ169" s="4" t="str">
        <f t="shared" ca="1" si="21"/>
        <v/>
      </c>
      <c r="BA169" s="4"/>
      <c r="BB169" s="3" t="str">
        <f t="shared" si="22"/>
        <v/>
      </c>
      <c r="BC169" s="3" t="str">
        <f>IF($A169="","",IF((AND($A169="ADD",OR(BB169="",BB169="In Use"))),"5",(_xlfn.XLOOKUP(BB169,ud_asset_status[lookupValue],ud_asset_status[lookupKey],""))))</f>
        <v/>
      </c>
      <c r="BE169" s="3" t="str">
        <f>IF($A169="ADD",IF(NOT(ISBLANK(BD169)),_xlfn.XLOOKUP(BD169,ud_replacement_status[lookupValue],ud_replacement_status[lookupKey],"ERROR"),""), "")</f>
        <v/>
      </c>
      <c r="BF169" s="7"/>
      <c r="BH169" s="3" t="str">
        <f>IF($A169="ADD",IF(NOT(ISBLANK(BG169)),_xlfn.XLOOKUP(BG169,ar_replace_reason[lookupValue],ar_replace_reason[lookupKey],"ERROR"),""), "")</f>
        <v/>
      </c>
      <c r="BI169" s="3" t="str">
        <f t="shared" si="23"/>
        <v/>
      </c>
      <c r="BJ169" s="3" t="str">
        <f>IF($A169="","",IF((AND($A169="ADD",OR(BI169="",BI169="Queenstown-Lakes District Council"))),"70",(_xlfn.XLOOKUP(BI169,ud_organisation_owner[lookupValue],ud_organisation_owner[lookupKey],""))))</f>
        <v/>
      </c>
      <c r="BK169" s="3" t="str">
        <f t="shared" si="24"/>
        <v/>
      </c>
      <c r="BL169" s="3" t="str">
        <f>IF($A169="","",IF((AND($A169="ADD",OR(BK169="",BK169="Queenstown-Lakes District Council"))),"70",(_xlfn.XLOOKUP(BK169,ud_organisation_owner[lookupValue],ud_organisation_owner[lookupKey],""))))</f>
        <v/>
      </c>
      <c r="BM169" s="3" t="str">
        <f t="shared" si="25"/>
        <v/>
      </c>
      <c r="BN169" s="3" t="str">
        <f>IF($A169="","",IF((AND($A169="ADD",OR(BM169="",BM169="Local Authority"))),"17",(_xlfn.XLOOKUP(BM169,ud_sub_organisation[lookupValue],ud_sub_organisation[lookupKey],""))))</f>
        <v/>
      </c>
      <c r="BP169" s="3" t="str">
        <f>IF($A169="ADD",IF(NOT(ISBLANK(BO169)),_xlfn.XLOOKUP(BO169,ud_maintenance_organisation[lookupValue],ud_maintenance_organisation[lookupKey],"ERROR"),""), "")</f>
        <v/>
      </c>
      <c r="BQ169" s="3" t="str">
        <f t="shared" si="26"/>
        <v/>
      </c>
      <c r="BR169" s="3" t="str">
        <f>IF($A169="","",IF((AND($A169="ADD",OR(BQ169="",BQ169="Vested Assets"))),"12",(_xlfn.XLOOKUP(BQ169,ud_work_category[lookupValue],ud_work_category[lookupKey],""))))</f>
        <v/>
      </c>
      <c r="BS169" s="8"/>
      <c r="BT169" s="2" t="str">
        <f t="shared" si="27"/>
        <v/>
      </c>
      <c r="BU169" s="3" t="str">
        <f t="shared" si="28"/>
        <v/>
      </c>
      <c r="BV169" s="3" t="str">
        <f>IF($A169="","",IF((AND($A169="ADD",OR(BU169="",BU169="Excellent"))),"1",(_xlfn.XLOOKUP(BU169,condition[lookupValue],condition[lookupKey],""))))</f>
        <v/>
      </c>
      <c r="BW169" s="7" t="str">
        <f t="shared" si="29"/>
        <v/>
      </c>
      <c r="BX169" s="9"/>
    </row>
    <row r="170" spans="2:76" x14ac:dyDescent="0.25">
      <c r="B170" s="4"/>
      <c r="D170" s="3" t="str">
        <f>IF($A170="ADD",IF(NOT(ISBLANK(C170)),_xlfn.XLOOKUP(C170,ud_amds_table_list[lookupValue],ud_amds_table_list[lookupKey],"ERROR"),""), "")</f>
        <v/>
      </c>
      <c r="G170" s="3" t="str">
        <f>IF($A170="ADD",IF(NOT(ISBLANK(F170)),_xlfn.XLOOKUP(F170,roadnames[lookupValue],roadnames[lookupKey],"ERROR"),""), "")</f>
        <v/>
      </c>
      <c r="H170" s="5"/>
      <c r="I170" s="5"/>
      <c r="J170" s="6"/>
      <c r="L170" s="3" t="str">
        <f>IF($A170="ADD",IF(NOT(ISBLANK(K170)),_xlfn.XLOOKUP(K170,side[lookupValue],side[lookupKey],"ERROR"),""), "")</f>
        <v/>
      </c>
      <c r="M170" s="4"/>
      <c r="N170" s="4"/>
      <c r="O170" s="4"/>
      <c r="S170" s="3" t="str">
        <f>IF($A170="ADD",IF(NOT(ISBLANK(R170)),_xlfn.XLOOKUP(R170,ud_tcd_sign_class[lookupValue],ud_tcd_sign_class[lookupKey],"ERROR"),""), "")</f>
        <v/>
      </c>
      <c r="U170" s="3" t="str">
        <f>IF($A170="ADD",IF(NOT(ISBLANK(T170)),_xlfn.XLOOKUP(1,(ud_tcd_sign_subclass_lookup=T170)*(ud_tcd_sign_subclass_parentKey=S170),ud_tcd_sign_subclass[lookupKey],"ERROR"),""), "")</f>
        <v/>
      </c>
      <c r="W170" s="3" t="str">
        <f>IF($A170="ADD",IF(NOT(ISBLANK(V170)),_xlfn.XLOOKUP(1,(ud_tcd_sign_type_ne_lookup=V170)*(ud_tcd_sign_type_ne_parentKey=T170),ud_tcd_sign_type_ne[lookupKey],"ERROR"),""), "")</f>
        <v/>
      </c>
      <c r="Y170" s="3" t="str">
        <f>IF($A170="ADD",IF(NOT(ISBLANK(X170)),_xlfn.XLOOKUP(X170,ud_non_tcd_sign_type[lookupValue],ud_non_tcd_sign_type[lookupKey],"ERROR"),""), "")</f>
        <v/>
      </c>
      <c r="AE170" s="3" t="str">
        <f>IF($A170="ADD",IF(NOT(ISBLANK(AD170)),_xlfn.XLOOKUP(AD170,ud_sign_background_colour[lookupValue],ud_sign_background_colour[lookupKey],"ERROR"),""), "")</f>
        <v/>
      </c>
      <c r="AF170" s="8"/>
      <c r="AI170" s="3" t="str">
        <f>IF($A170="ADD",IF(NOT(ISBLANK(AH170)),_xlfn.XLOOKUP(AH170,ud_sign_connection_mode[lookupValue],ud_sign_connection_mode[lookupKey],"ERROR"),""), "")</f>
        <v/>
      </c>
      <c r="AJ170" s="4"/>
      <c r="AM170" s="3" t="str">
        <f>IF($A170="ADD",IF(NOT(ISBLANK(AL170)),_xlfn.XLOOKUP(AL170,indicating_dir[lookupValue],indicating_dir[lookupKey],"ERROR"),""), "")</f>
        <v/>
      </c>
      <c r="AO170" s="3" t="str">
        <f>IF($A170="ADD",IF(NOT(ISBLANK(AN170)),_xlfn.XLOOKUP(AN170,frame[lookupValue],frame[lookupKey],"ERROR"),""), "")</f>
        <v/>
      </c>
      <c r="AQ170" s="3" t="str">
        <f>IF($A170="ADD",IF(NOT(ISBLANK(AP170)),_xlfn.XLOOKUP(AP170,sign_substrate[lookupValue],sign_substrate[lookupKey],"ERROR"),""), "")</f>
        <v/>
      </c>
      <c r="AS170" s="3" t="str">
        <f>IF($A170="ADD",IF(NOT(ISBLANK(AR170)),_xlfn.XLOOKUP(AR170,sign_material[lookupValue],sign_material[lookupKey],"ERROR"),""), "")</f>
        <v/>
      </c>
      <c r="AT170" s="3" t="str">
        <f t="shared" si="20"/>
        <v/>
      </c>
      <c r="AV170" s="3" t="str">
        <f>IF($A170="ADD",IF(NOT(ISBLANK(AU170)),_xlfn.XLOOKUP(AU170,sign_material[lookupValue],sign_material[lookupKey],"ERROR"),""), "")</f>
        <v/>
      </c>
      <c r="AX170" s="3" t="str">
        <f>IF($A170="ADD",IF(NOT(ISBLANK(AW170)),_xlfn.XLOOKUP(AW170,sign_colour[lookupValue],sign_colour[lookupKey],"ERROR"),""), "")</f>
        <v/>
      </c>
      <c r="AY170" s="7"/>
      <c r="AZ170" s="4" t="str">
        <f t="shared" ca="1" si="21"/>
        <v/>
      </c>
      <c r="BA170" s="4"/>
      <c r="BB170" s="3" t="str">
        <f t="shared" si="22"/>
        <v/>
      </c>
      <c r="BC170" s="3" t="str">
        <f>IF($A170="","",IF((AND($A170="ADD",OR(BB170="",BB170="In Use"))),"5",(_xlfn.XLOOKUP(BB170,ud_asset_status[lookupValue],ud_asset_status[lookupKey],""))))</f>
        <v/>
      </c>
      <c r="BE170" s="3" t="str">
        <f>IF($A170="ADD",IF(NOT(ISBLANK(BD170)),_xlfn.XLOOKUP(BD170,ud_replacement_status[lookupValue],ud_replacement_status[lookupKey],"ERROR"),""), "")</f>
        <v/>
      </c>
      <c r="BF170" s="7"/>
      <c r="BH170" s="3" t="str">
        <f>IF($A170="ADD",IF(NOT(ISBLANK(BG170)),_xlfn.XLOOKUP(BG170,ar_replace_reason[lookupValue],ar_replace_reason[lookupKey],"ERROR"),""), "")</f>
        <v/>
      </c>
      <c r="BI170" s="3" t="str">
        <f t="shared" si="23"/>
        <v/>
      </c>
      <c r="BJ170" s="3" t="str">
        <f>IF($A170="","",IF((AND($A170="ADD",OR(BI170="",BI170="Queenstown-Lakes District Council"))),"70",(_xlfn.XLOOKUP(BI170,ud_organisation_owner[lookupValue],ud_organisation_owner[lookupKey],""))))</f>
        <v/>
      </c>
      <c r="BK170" s="3" t="str">
        <f t="shared" si="24"/>
        <v/>
      </c>
      <c r="BL170" s="3" t="str">
        <f>IF($A170="","",IF((AND($A170="ADD",OR(BK170="",BK170="Queenstown-Lakes District Council"))),"70",(_xlfn.XLOOKUP(BK170,ud_organisation_owner[lookupValue],ud_organisation_owner[lookupKey],""))))</f>
        <v/>
      </c>
      <c r="BM170" s="3" t="str">
        <f t="shared" si="25"/>
        <v/>
      </c>
      <c r="BN170" s="3" t="str">
        <f>IF($A170="","",IF((AND($A170="ADD",OR(BM170="",BM170="Local Authority"))),"17",(_xlfn.XLOOKUP(BM170,ud_sub_organisation[lookupValue],ud_sub_organisation[lookupKey],""))))</f>
        <v/>
      </c>
      <c r="BP170" s="3" t="str">
        <f>IF($A170="ADD",IF(NOT(ISBLANK(BO170)),_xlfn.XLOOKUP(BO170,ud_maintenance_organisation[lookupValue],ud_maintenance_organisation[lookupKey],"ERROR"),""), "")</f>
        <v/>
      </c>
      <c r="BQ170" s="3" t="str">
        <f t="shared" si="26"/>
        <v/>
      </c>
      <c r="BR170" s="3" t="str">
        <f>IF($A170="","",IF((AND($A170="ADD",OR(BQ170="",BQ170="Vested Assets"))),"12",(_xlfn.XLOOKUP(BQ170,ud_work_category[lookupValue],ud_work_category[lookupKey],""))))</f>
        <v/>
      </c>
      <c r="BS170" s="8"/>
      <c r="BT170" s="2" t="str">
        <f t="shared" si="27"/>
        <v/>
      </c>
      <c r="BU170" s="3" t="str">
        <f t="shared" si="28"/>
        <v/>
      </c>
      <c r="BV170" s="3" t="str">
        <f>IF($A170="","",IF((AND($A170="ADD",OR(BU170="",BU170="Excellent"))),"1",(_xlfn.XLOOKUP(BU170,condition[lookupValue],condition[lookupKey],""))))</f>
        <v/>
      </c>
      <c r="BW170" s="7" t="str">
        <f t="shared" si="29"/>
        <v/>
      </c>
      <c r="BX170" s="9"/>
    </row>
    <row r="171" spans="2:76" x14ac:dyDescent="0.25">
      <c r="B171" s="4"/>
      <c r="D171" s="3" t="str">
        <f>IF($A171="ADD",IF(NOT(ISBLANK(C171)),_xlfn.XLOOKUP(C171,ud_amds_table_list[lookupValue],ud_amds_table_list[lookupKey],"ERROR"),""), "")</f>
        <v/>
      </c>
      <c r="G171" s="3" t="str">
        <f>IF($A171="ADD",IF(NOT(ISBLANK(F171)),_xlfn.XLOOKUP(F171,roadnames[lookupValue],roadnames[lookupKey],"ERROR"),""), "")</f>
        <v/>
      </c>
      <c r="H171" s="5"/>
      <c r="I171" s="5"/>
      <c r="J171" s="6"/>
      <c r="L171" s="3" t="str">
        <f>IF($A171="ADD",IF(NOT(ISBLANK(K171)),_xlfn.XLOOKUP(K171,side[lookupValue],side[lookupKey],"ERROR"),""), "")</f>
        <v/>
      </c>
      <c r="M171" s="4"/>
      <c r="N171" s="4"/>
      <c r="O171" s="4"/>
      <c r="S171" s="3" t="str">
        <f>IF($A171="ADD",IF(NOT(ISBLANK(R171)),_xlfn.XLOOKUP(R171,ud_tcd_sign_class[lookupValue],ud_tcd_sign_class[lookupKey],"ERROR"),""), "")</f>
        <v/>
      </c>
      <c r="U171" s="3" t="str">
        <f>IF($A171="ADD",IF(NOT(ISBLANK(T171)),_xlfn.XLOOKUP(1,(ud_tcd_sign_subclass_lookup=T171)*(ud_tcd_sign_subclass_parentKey=S171),ud_tcd_sign_subclass[lookupKey],"ERROR"),""), "")</f>
        <v/>
      </c>
      <c r="W171" s="3" t="str">
        <f>IF($A171="ADD",IF(NOT(ISBLANK(V171)),_xlfn.XLOOKUP(1,(ud_tcd_sign_type_ne_lookup=V171)*(ud_tcd_sign_type_ne_parentKey=T171),ud_tcd_sign_type_ne[lookupKey],"ERROR"),""), "")</f>
        <v/>
      </c>
      <c r="Y171" s="3" t="str">
        <f>IF($A171="ADD",IF(NOT(ISBLANK(X171)),_xlfn.XLOOKUP(X171,ud_non_tcd_sign_type[lookupValue],ud_non_tcd_sign_type[lookupKey],"ERROR"),""), "")</f>
        <v/>
      </c>
      <c r="AE171" s="3" t="str">
        <f>IF($A171="ADD",IF(NOT(ISBLANK(AD171)),_xlfn.XLOOKUP(AD171,ud_sign_background_colour[lookupValue],ud_sign_background_colour[lookupKey],"ERROR"),""), "")</f>
        <v/>
      </c>
      <c r="AF171" s="8"/>
      <c r="AI171" s="3" t="str">
        <f>IF($A171="ADD",IF(NOT(ISBLANK(AH171)),_xlfn.XLOOKUP(AH171,ud_sign_connection_mode[lookupValue],ud_sign_connection_mode[lookupKey],"ERROR"),""), "")</f>
        <v/>
      </c>
      <c r="AJ171" s="4"/>
      <c r="AM171" s="3" t="str">
        <f>IF($A171="ADD",IF(NOT(ISBLANK(AL171)),_xlfn.XLOOKUP(AL171,indicating_dir[lookupValue],indicating_dir[lookupKey],"ERROR"),""), "")</f>
        <v/>
      </c>
      <c r="AO171" s="3" t="str">
        <f>IF($A171="ADD",IF(NOT(ISBLANK(AN171)),_xlfn.XLOOKUP(AN171,frame[lookupValue],frame[lookupKey],"ERROR"),""), "")</f>
        <v/>
      </c>
      <c r="AQ171" s="3" t="str">
        <f>IF($A171="ADD",IF(NOT(ISBLANK(AP171)),_xlfn.XLOOKUP(AP171,sign_substrate[lookupValue],sign_substrate[lookupKey],"ERROR"),""), "")</f>
        <v/>
      </c>
      <c r="AS171" s="3" t="str">
        <f>IF($A171="ADD",IF(NOT(ISBLANK(AR171)),_xlfn.XLOOKUP(AR171,sign_material[lookupValue],sign_material[lookupKey],"ERROR"),""), "")</f>
        <v/>
      </c>
      <c r="AT171" s="3" t="str">
        <f t="shared" si="20"/>
        <v/>
      </c>
      <c r="AV171" s="3" t="str">
        <f>IF($A171="ADD",IF(NOT(ISBLANK(AU171)),_xlfn.XLOOKUP(AU171,sign_material[lookupValue],sign_material[lookupKey],"ERROR"),""), "")</f>
        <v/>
      </c>
      <c r="AX171" s="3" t="str">
        <f>IF($A171="ADD",IF(NOT(ISBLANK(AW171)),_xlfn.XLOOKUP(AW171,sign_colour[lookupValue],sign_colour[lookupKey],"ERROR"),""), "")</f>
        <v/>
      </c>
      <c r="AY171" s="7"/>
      <c r="AZ171" s="4" t="str">
        <f t="shared" ca="1" si="21"/>
        <v/>
      </c>
      <c r="BA171" s="4"/>
      <c r="BB171" s="3" t="str">
        <f t="shared" si="22"/>
        <v/>
      </c>
      <c r="BC171" s="3" t="str">
        <f>IF($A171="","",IF((AND($A171="ADD",OR(BB171="",BB171="In Use"))),"5",(_xlfn.XLOOKUP(BB171,ud_asset_status[lookupValue],ud_asset_status[lookupKey],""))))</f>
        <v/>
      </c>
      <c r="BE171" s="3" t="str">
        <f>IF($A171="ADD",IF(NOT(ISBLANK(BD171)),_xlfn.XLOOKUP(BD171,ud_replacement_status[lookupValue],ud_replacement_status[lookupKey],"ERROR"),""), "")</f>
        <v/>
      </c>
      <c r="BF171" s="7"/>
      <c r="BH171" s="3" t="str">
        <f>IF($A171="ADD",IF(NOT(ISBLANK(BG171)),_xlfn.XLOOKUP(BG171,ar_replace_reason[lookupValue],ar_replace_reason[lookupKey],"ERROR"),""), "")</f>
        <v/>
      </c>
      <c r="BI171" s="3" t="str">
        <f t="shared" si="23"/>
        <v/>
      </c>
      <c r="BJ171" s="3" t="str">
        <f>IF($A171="","",IF((AND($A171="ADD",OR(BI171="",BI171="Queenstown-Lakes District Council"))),"70",(_xlfn.XLOOKUP(BI171,ud_organisation_owner[lookupValue],ud_organisation_owner[lookupKey],""))))</f>
        <v/>
      </c>
      <c r="BK171" s="3" t="str">
        <f t="shared" si="24"/>
        <v/>
      </c>
      <c r="BL171" s="3" t="str">
        <f>IF($A171="","",IF((AND($A171="ADD",OR(BK171="",BK171="Queenstown-Lakes District Council"))),"70",(_xlfn.XLOOKUP(BK171,ud_organisation_owner[lookupValue],ud_organisation_owner[lookupKey],""))))</f>
        <v/>
      </c>
      <c r="BM171" s="3" t="str">
        <f t="shared" si="25"/>
        <v/>
      </c>
      <c r="BN171" s="3" t="str">
        <f>IF($A171="","",IF((AND($A171="ADD",OR(BM171="",BM171="Local Authority"))),"17",(_xlfn.XLOOKUP(BM171,ud_sub_organisation[lookupValue],ud_sub_organisation[lookupKey],""))))</f>
        <v/>
      </c>
      <c r="BP171" s="3" t="str">
        <f>IF($A171="ADD",IF(NOT(ISBLANK(BO171)),_xlfn.XLOOKUP(BO171,ud_maintenance_organisation[lookupValue],ud_maintenance_organisation[lookupKey],"ERROR"),""), "")</f>
        <v/>
      </c>
      <c r="BQ171" s="3" t="str">
        <f t="shared" si="26"/>
        <v/>
      </c>
      <c r="BR171" s="3" t="str">
        <f>IF($A171="","",IF((AND($A171="ADD",OR(BQ171="",BQ171="Vested Assets"))),"12",(_xlfn.XLOOKUP(BQ171,ud_work_category[lookupValue],ud_work_category[lookupKey],""))))</f>
        <v/>
      </c>
      <c r="BS171" s="8"/>
      <c r="BT171" s="2" t="str">
        <f t="shared" si="27"/>
        <v/>
      </c>
      <c r="BU171" s="3" t="str">
        <f t="shared" si="28"/>
        <v/>
      </c>
      <c r="BV171" s="3" t="str">
        <f>IF($A171="","",IF((AND($A171="ADD",OR(BU171="",BU171="Excellent"))),"1",(_xlfn.XLOOKUP(BU171,condition[lookupValue],condition[lookupKey],""))))</f>
        <v/>
      </c>
      <c r="BW171" s="7" t="str">
        <f t="shared" si="29"/>
        <v/>
      </c>
      <c r="BX171" s="9"/>
    </row>
    <row r="172" spans="2:76" x14ac:dyDescent="0.25">
      <c r="B172" s="4"/>
      <c r="D172" s="3" t="str">
        <f>IF($A172="ADD",IF(NOT(ISBLANK(C172)),_xlfn.XLOOKUP(C172,ud_amds_table_list[lookupValue],ud_amds_table_list[lookupKey],"ERROR"),""), "")</f>
        <v/>
      </c>
      <c r="G172" s="3" t="str">
        <f>IF($A172="ADD",IF(NOT(ISBLANK(F172)),_xlfn.XLOOKUP(F172,roadnames[lookupValue],roadnames[lookupKey],"ERROR"),""), "")</f>
        <v/>
      </c>
      <c r="H172" s="5"/>
      <c r="I172" s="5"/>
      <c r="J172" s="6"/>
      <c r="L172" s="3" t="str">
        <f>IF($A172="ADD",IF(NOT(ISBLANK(K172)),_xlfn.XLOOKUP(K172,side[lookupValue],side[lookupKey],"ERROR"),""), "")</f>
        <v/>
      </c>
      <c r="M172" s="4"/>
      <c r="N172" s="4"/>
      <c r="O172" s="4"/>
      <c r="S172" s="3" t="str">
        <f>IF($A172="ADD",IF(NOT(ISBLANK(R172)),_xlfn.XLOOKUP(R172,ud_tcd_sign_class[lookupValue],ud_tcd_sign_class[lookupKey],"ERROR"),""), "")</f>
        <v/>
      </c>
      <c r="U172" s="3" t="str">
        <f>IF($A172="ADD",IF(NOT(ISBLANK(T172)),_xlfn.XLOOKUP(1,(ud_tcd_sign_subclass_lookup=T172)*(ud_tcd_sign_subclass_parentKey=S172),ud_tcd_sign_subclass[lookupKey],"ERROR"),""), "")</f>
        <v/>
      </c>
      <c r="W172" s="3" t="str">
        <f>IF($A172="ADD",IF(NOT(ISBLANK(V172)),_xlfn.XLOOKUP(1,(ud_tcd_sign_type_ne_lookup=V172)*(ud_tcd_sign_type_ne_parentKey=T172),ud_tcd_sign_type_ne[lookupKey],"ERROR"),""), "")</f>
        <v/>
      </c>
      <c r="Y172" s="3" t="str">
        <f>IF($A172="ADD",IF(NOT(ISBLANK(X172)),_xlfn.XLOOKUP(X172,ud_non_tcd_sign_type[lookupValue],ud_non_tcd_sign_type[lookupKey],"ERROR"),""), "")</f>
        <v/>
      </c>
      <c r="AE172" s="3" t="str">
        <f>IF($A172="ADD",IF(NOT(ISBLANK(AD172)),_xlfn.XLOOKUP(AD172,ud_sign_background_colour[lookupValue],ud_sign_background_colour[lookupKey],"ERROR"),""), "")</f>
        <v/>
      </c>
      <c r="AF172" s="8"/>
      <c r="AI172" s="3" t="str">
        <f>IF($A172="ADD",IF(NOT(ISBLANK(AH172)),_xlfn.XLOOKUP(AH172,ud_sign_connection_mode[lookupValue],ud_sign_connection_mode[lookupKey],"ERROR"),""), "")</f>
        <v/>
      </c>
      <c r="AJ172" s="4"/>
      <c r="AM172" s="3" t="str">
        <f>IF($A172="ADD",IF(NOT(ISBLANK(AL172)),_xlfn.XLOOKUP(AL172,indicating_dir[lookupValue],indicating_dir[lookupKey],"ERROR"),""), "")</f>
        <v/>
      </c>
      <c r="AO172" s="3" t="str">
        <f>IF($A172="ADD",IF(NOT(ISBLANK(AN172)),_xlfn.XLOOKUP(AN172,frame[lookupValue],frame[lookupKey],"ERROR"),""), "")</f>
        <v/>
      </c>
      <c r="AQ172" s="3" t="str">
        <f>IF($A172="ADD",IF(NOT(ISBLANK(AP172)),_xlfn.XLOOKUP(AP172,sign_substrate[lookupValue],sign_substrate[lookupKey],"ERROR"),""), "")</f>
        <v/>
      </c>
      <c r="AS172" s="3" t="str">
        <f>IF($A172="ADD",IF(NOT(ISBLANK(AR172)),_xlfn.XLOOKUP(AR172,sign_material[lookupValue],sign_material[lookupKey],"ERROR"),""), "")</f>
        <v/>
      </c>
      <c r="AT172" s="3" t="str">
        <f t="shared" si="20"/>
        <v/>
      </c>
      <c r="AV172" s="3" t="str">
        <f>IF($A172="ADD",IF(NOT(ISBLANK(AU172)),_xlfn.XLOOKUP(AU172,sign_material[lookupValue],sign_material[lookupKey],"ERROR"),""), "")</f>
        <v/>
      </c>
      <c r="AX172" s="3" t="str">
        <f>IF($A172="ADD",IF(NOT(ISBLANK(AW172)),_xlfn.XLOOKUP(AW172,sign_colour[lookupValue],sign_colour[lookupKey],"ERROR"),""), "")</f>
        <v/>
      </c>
      <c r="AY172" s="7"/>
      <c r="AZ172" s="4" t="str">
        <f t="shared" ca="1" si="21"/>
        <v/>
      </c>
      <c r="BA172" s="4"/>
      <c r="BB172" s="3" t="str">
        <f t="shared" si="22"/>
        <v/>
      </c>
      <c r="BC172" s="3" t="str">
        <f>IF($A172="","",IF((AND($A172="ADD",OR(BB172="",BB172="In Use"))),"5",(_xlfn.XLOOKUP(BB172,ud_asset_status[lookupValue],ud_asset_status[lookupKey],""))))</f>
        <v/>
      </c>
      <c r="BE172" s="3" t="str">
        <f>IF($A172="ADD",IF(NOT(ISBLANK(BD172)),_xlfn.XLOOKUP(BD172,ud_replacement_status[lookupValue],ud_replacement_status[lookupKey],"ERROR"),""), "")</f>
        <v/>
      </c>
      <c r="BF172" s="7"/>
      <c r="BH172" s="3" t="str">
        <f>IF($A172="ADD",IF(NOT(ISBLANK(BG172)),_xlfn.XLOOKUP(BG172,ar_replace_reason[lookupValue],ar_replace_reason[lookupKey],"ERROR"),""), "")</f>
        <v/>
      </c>
      <c r="BI172" s="3" t="str">
        <f t="shared" si="23"/>
        <v/>
      </c>
      <c r="BJ172" s="3" t="str">
        <f>IF($A172="","",IF((AND($A172="ADD",OR(BI172="",BI172="Queenstown-Lakes District Council"))),"70",(_xlfn.XLOOKUP(BI172,ud_organisation_owner[lookupValue],ud_organisation_owner[lookupKey],""))))</f>
        <v/>
      </c>
      <c r="BK172" s="3" t="str">
        <f t="shared" si="24"/>
        <v/>
      </c>
      <c r="BL172" s="3" t="str">
        <f>IF($A172="","",IF((AND($A172="ADD",OR(BK172="",BK172="Queenstown-Lakes District Council"))),"70",(_xlfn.XLOOKUP(BK172,ud_organisation_owner[lookupValue],ud_organisation_owner[lookupKey],""))))</f>
        <v/>
      </c>
      <c r="BM172" s="3" t="str">
        <f t="shared" si="25"/>
        <v/>
      </c>
      <c r="BN172" s="3" t="str">
        <f>IF($A172="","",IF((AND($A172="ADD",OR(BM172="",BM172="Local Authority"))),"17",(_xlfn.XLOOKUP(BM172,ud_sub_organisation[lookupValue],ud_sub_organisation[lookupKey],""))))</f>
        <v/>
      </c>
      <c r="BP172" s="3" t="str">
        <f>IF($A172="ADD",IF(NOT(ISBLANK(BO172)),_xlfn.XLOOKUP(BO172,ud_maintenance_organisation[lookupValue],ud_maintenance_organisation[lookupKey],"ERROR"),""), "")</f>
        <v/>
      </c>
      <c r="BQ172" s="3" t="str">
        <f t="shared" si="26"/>
        <v/>
      </c>
      <c r="BR172" s="3" t="str">
        <f>IF($A172="","",IF((AND($A172="ADD",OR(BQ172="",BQ172="Vested Assets"))),"12",(_xlfn.XLOOKUP(BQ172,ud_work_category[lookupValue],ud_work_category[lookupKey],""))))</f>
        <v/>
      </c>
      <c r="BS172" s="8"/>
      <c r="BT172" s="2" t="str">
        <f t="shared" si="27"/>
        <v/>
      </c>
      <c r="BU172" s="3" t="str">
        <f t="shared" si="28"/>
        <v/>
      </c>
      <c r="BV172" s="3" t="str">
        <f>IF($A172="","",IF((AND($A172="ADD",OR(BU172="",BU172="Excellent"))),"1",(_xlfn.XLOOKUP(BU172,condition[lookupValue],condition[lookupKey],""))))</f>
        <v/>
      </c>
      <c r="BW172" s="7" t="str">
        <f t="shared" si="29"/>
        <v/>
      </c>
      <c r="BX172" s="9"/>
    </row>
    <row r="173" spans="2:76" x14ac:dyDescent="0.25">
      <c r="B173" s="4"/>
      <c r="D173" s="3" t="str">
        <f>IF($A173="ADD",IF(NOT(ISBLANK(C173)),_xlfn.XLOOKUP(C173,ud_amds_table_list[lookupValue],ud_amds_table_list[lookupKey],"ERROR"),""), "")</f>
        <v/>
      </c>
      <c r="G173" s="3" t="str">
        <f>IF($A173="ADD",IF(NOT(ISBLANK(F173)),_xlfn.XLOOKUP(F173,roadnames[lookupValue],roadnames[lookupKey],"ERROR"),""), "")</f>
        <v/>
      </c>
      <c r="H173" s="5"/>
      <c r="I173" s="5"/>
      <c r="J173" s="6"/>
      <c r="L173" s="3" t="str">
        <f>IF($A173="ADD",IF(NOT(ISBLANK(K173)),_xlfn.XLOOKUP(K173,side[lookupValue],side[lookupKey],"ERROR"),""), "")</f>
        <v/>
      </c>
      <c r="M173" s="4"/>
      <c r="N173" s="4"/>
      <c r="O173" s="4"/>
      <c r="S173" s="3" t="str">
        <f>IF($A173="ADD",IF(NOT(ISBLANK(R173)),_xlfn.XLOOKUP(R173,ud_tcd_sign_class[lookupValue],ud_tcd_sign_class[lookupKey],"ERROR"),""), "")</f>
        <v/>
      </c>
      <c r="U173" s="3" t="str">
        <f>IF($A173="ADD",IF(NOT(ISBLANK(T173)),_xlfn.XLOOKUP(1,(ud_tcd_sign_subclass_lookup=T173)*(ud_tcd_sign_subclass_parentKey=S173),ud_tcd_sign_subclass[lookupKey],"ERROR"),""), "")</f>
        <v/>
      </c>
      <c r="W173" s="3" t="str">
        <f>IF($A173="ADD",IF(NOT(ISBLANK(V173)),_xlfn.XLOOKUP(1,(ud_tcd_sign_type_ne_lookup=V173)*(ud_tcd_sign_type_ne_parentKey=T173),ud_tcd_sign_type_ne[lookupKey],"ERROR"),""), "")</f>
        <v/>
      </c>
      <c r="Y173" s="3" t="str">
        <f>IF($A173="ADD",IF(NOT(ISBLANK(X173)),_xlfn.XLOOKUP(X173,ud_non_tcd_sign_type[lookupValue],ud_non_tcd_sign_type[lookupKey],"ERROR"),""), "")</f>
        <v/>
      </c>
      <c r="AE173" s="3" t="str">
        <f>IF($A173="ADD",IF(NOT(ISBLANK(AD173)),_xlfn.XLOOKUP(AD173,ud_sign_background_colour[lookupValue],ud_sign_background_colour[lookupKey],"ERROR"),""), "")</f>
        <v/>
      </c>
      <c r="AF173" s="8"/>
      <c r="AI173" s="3" t="str">
        <f>IF($A173="ADD",IF(NOT(ISBLANK(AH173)),_xlfn.XLOOKUP(AH173,ud_sign_connection_mode[lookupValue],ud_sign_connection_mode[lookupKey],"ERROR"),""), "")</f>
        <v/>
      </c>
      <c r="AJ173" s="4"/>
      <c r="AM173" s="3" t="str">
        <f>IF($A173="ADD",IF(NOT(ISBLANK(AL173)),_xlfn.XLOOKUP(AL173,indicating_dir[lookupValue],indicating_dir[lookupKey],"ERROR"),""), "")</f>
        <v/>
      </c>
      <c r="AO173" s="3" t="str">
        <f>IF($A173="ADD",IF(NOT(ISBLANK(AN173)),_xlfn.XLOOKUP(AN173,frame[lookupValue],frame[lookupKey],"ERROR"),""), "")</f>
        <v/>
      </c>
      <c r="AQ173" s="3" t="str">
        <f>IF($A173="ADD",IF(NOT(ISBLANK(AP173)),_xlfn.XLOOKUP(AP173,sign_substrate[lookupValue],sign_substrate[lookupKey],"ERROR"),""), "")</f>
        <v/>
      </c>
      <c r="AS173" s="3" t="str">
        <f>IF($A173="ADD",IF(NOT(ISBLANK(AR173)),_xlfn.XLOOKUP(AR173,sign_material[lookupValue],sign_material[lookupKey],"ERROR"),""), "")</f>
        <v/>
      </c>
      <c r="AT173" s="3" t="str">
        <f t="shared" si="20"/>
        <v/>
      </c>
      <c r="AV173" s="3" t="str">
        <f>IF($A173="ADD",IF(NOT(ISBLANK(AU173)),_xlfn.XLOOKUP(AU173,sign_material[lookupValue],sign_material[lookupKey],"ERROR"),""), "")</f>
        <v/>
      </c>
      <c r="AX173" s="3" t="str">
        <f>IF($A173="ADD",IF(NOT(ISBLANK(AW173)),_xlfn.XLOOKUP(AW173,sign_colour[lookupValue],sign_colour[lookupKey],"ERROR"),""), "")</f>
        <v/>
      </c>
      <c r="AY173" s="7"/>
      <c r="AZ173" s="4" t="str">
        <f t="shared" ca="1" si="21"/>
        <v/>
      </c>
      <c r="BA173" s="4"/>
      <c r="BB173" s="3" t="str">
        <f t="shared" si="22"/>
        <v/>
      </c>
      <c r="BC173" s="3" t="str">
        <f>IF($A173="","",IF((AND($A173="ADD",OR(BB173="",BB173="In Use"))),"5",(_xlfn.XLOOKUP(BB173,ud_asset_status[lookupValue],ud_asset_status[lookupKey],""))))</f>
        <v/>
      </c>
      <c r="BE173" s="3" t="str">
        <f>IF($A173="ADD",IF(NOT(ISBLANK(BD173)),_xlfn.XLOOKUP(BD173,ud_replacement_status[lookupValue],ud_replacement_status[lookupKey],"ERROR"),""), "")</f>
        <v/>
      </c>
      <c r="BF173" s="7"/>
      <c r="BH173" s="3" t="str">
        <f>IF($A173="ADD",IF(NOT(ISBLANK(BG173)),_xlfn.XLOOKUP(BG173,ar_replace_reason[lookupValue],ar_replace_reason[lookupKey],"ERROR"),""), "")</f>
        <v/>
      </c>
      <c r="BI173" s="3" t="str">
        <f t="shared" si="23"/>
        <v/>
      </c>
      <c r="BJ173" s="3" t="str">
        <f>IF($A173="","",IF((AND($A173="ADD",OR(BI173="",BI173="Queenstown-Lakes District Council"))),"70",(_xlfn.XLOOKUP(BI173,ud_organisation_owner[lookupValue],ud_organisation_owner[lookupKey],""))))</f>
        <v/>
      </c>
      <c r="BK173" s="3" t="str">
        <f t="shared" si="24"/>
        <v/>
      </c>
      <c r="BL173" s="3" t="str">
        <f>IF($A173="","",IF((AND($A173="ADD",OR(BK173="",BK173="Queenstown-Lakes District Council"))),"70",(_xlfn.XLOOKUP(BK173,ud_organisation_owner[lookupValue],ud_organisation_owner[lookupKey],""))))</f>
        <v/>
      </c>
      <c r="BM173" s="3" t="str">
        <f t="shared" si="25"/>
        <v/>
      </c>
      <c r="BN173" s="3" t="str">
        <f>IF($A173="","",IF((AND($A173="ADD",OR(BM173="",BM173="Local Authority"))),"17",(_xlfn.XLOOKUP(BM173,ud_sub_organisation[lookupValue],ud_sub_organisation[lookupKey],""))))</f>
        <v/>
      </c>
      <c r="BP173" s="3" t="str">
        <f>IF($A173="ADD",IF(NOT(ISBLANK(BO173)),_xlfn.XLOOKUP(BO173,ud_maintenance_organisation[lookupValue],ud_maintenance_organisation[lookupKey],"ERROR"),""), "")</f>
        <v/>
      </c>
      <c r="BQ173" s="3" t="str">
        <f t="shared" si="26"/>
        <v/>
      </c>
      <c r="BR173" s="3" t="str">
        <f>IF($A173="","",IF((AND($A173="ADD",OR(BQ173="",BQ173="Vested Assets"))),"12",(_xlfn.XLOOKUP(BQ173,ud_work_category[lookupValue],ud_work_category[lookupKey],""))))</f>
        <v/>
      </c>
      <c r="BS173" s="8"/>
      <c r="BT173" s="2" t="str">
        <f t="shared" si="27"/>
        <v/>
      </c>
      <c r="BU173" s="3" t="str">
        <f t="shared" si="28"/>
        <v/>
      </c>
      <c r="BV173" s="3" t="str">
        <f>IF($A173="","",IF((AND($A173="ADD",OR(BU173="",BU173="Excellent"))),"1",(_xlfn.XLOOKUP(BU173,condition[lookupValue],condition[lookupKey],""))))</f>
        <v/>
      </c>
      <c r="BW173" s="7" t="str">
        <f t="shared" si="29"/>
        <v/>
      </c>
      <c r="BX173" s="9"/>
    </row>
    <row r="174" spans="2:76" x14ac:dyDescent="0.25">
      <c r="B174" s="4"/>
      <c r="D174" s="3" t="str">
        <f>IF($A174="ADD",IF(NOT(ISBLANK(C174)),_xlfn.XLOOKUP(C174,ud_amds_table_list[lookupValue],ud_amds_table_list[lookupKey],"ERROR"),""), "")</f>
        <v/>
      </c>
      <c r="G174" s="3" t="str">
        <f>IF($A174="ADD",IF(NOT(ISBLANK(F174)),_xlfn.XLOOKUP(F174,roadnames[lookupValue],roadnames[lookupKey],"ERROR"),""), "")</f>
        <v/>
      </c>
      <c r="H174" s="5"/>
      <c r="I174" s="5"/>
      <c r="J174" s="6"/>
      <c r="L174" s="3" t="str">
        <f>IF($A174="ADD",IF(NOT(ISBLANK(K174)),_xlfn.XLOOKUP(K174,side[lookupValue],side[lookupKey],"ERROR"),""), "")</f>
        <v/>
      </c>
      <c r="M174" s="4"/>
      <c r="N174" s="4"/>
      <c r="O174" s="4"/>
      <c r="S174" s="3" t="str">
        <f>IF($A174="ADD",IF(NOT(ISBLANK(R174)),_xlfn.XLOOKUP(R174,ud_tcd_sign_class[lookupValue],ud_tcd_sign_class[lookupKey],"ERROR"),""), "")</f>
        <v/>
      </c>
      <c r="U174" s="3" t="str">
        <f>IF($A174="ADD",IF(NOT(ISBLANK(T174)),_xlfn.XLOOKUP(1,(ud_tcd_sign_subclass_lookup=T174)*(ud_tcd_sign_subclass_parentKey=S174),ud_tcd_sign_subclass[lookupKey],"ERROR"),""), "")</f>
        <v/>
      </c>
      <c r="W174" s="3" t="str">
        <f>IF($A174="ADD",IF(NOT(ISBLANK(V174)),_xlfn.XLOOKUP(1,(ud_tcd_sign_type_ne_lookup=V174)*(ud_tcd_sign_type_ne_parentKey=T174),ud_tcd_sign_type_ne[lookupKey],"ERROR"),""), "")</f>
        <v/>
      </c>
      <c r="Y174" s="3" t="str">
        <f>IF($A174="ADD",IF(NOT(ISBLANK(X174)),_xlfn.XLOOKUP(X174,ud_non_tcd_sign_type[lookupValue],ud_non_tcd_sign_type[lookupKey],"ERROR"),""), "")</f>
        <v/>
      </c>
      <c r="AE174" s="3" t="str">
        <f>IF($A174="ADD",IF(NOT(ISBLANK(AD174)),_xlfn.XLOOKUP(AD174,ud_sign_background_colour[lookupValue],ud_sign_background_colour[lookupKey],"ERROR"),""), "")</f>
        <v/>
      </c>
      <c r="AF174" s="8"/>
      <c r="AI174" s="3" t="str">
        <f>IF($A174="ADD",IF(NOT(ISBLANK(AH174)),_xlfn.XLOOKUP(AH174,ud_sign_connection_mode[lookupValue],ud_sign_connection_mode[lookupKey],"ERROR"),""), "")</f>
        <v/>
      </c>
      <c r="AJ174" s="4"/>
      <c r="AM174" s="3" t="str">
        <f>IF($A174="ADD",IF(NOT(ISBLANK(AL174)),_xlfn.XLOOKUP(AL174,indicating_dir[lookupValue],indicating_dir[lookupKey],"ERROR"),""), "")</f>
        <v/>
      </c>
      <c r="AO174" s="3" t="str">
        <f>IF($A174="ADD",IF(NOT(ISBLANK(AN174)),_xlfn.XLOOKUP(AN174,frame[lookupValue],frame[lookupKey],"ERROR"),""), "")</f>
        <v/>
      </c>
      <c r="AQ174" s="3" t="str">
        <f>IF($A174="ADD",IF(NOT(ISBLANK(AP174)),_xlfn.XLOOKUP(AP174,sign_substrate[lookupValue],sign_substrate[lookupKey],"ERROR"),""), "")</f>
        <v/>
      </c>
      <c r="AS174" s="3" t="str">
        <f>IF($A174="ADD",IF(NOT(ISBLANK(AR174)),_xlfn.XLOOKUP(AR174,sign_material[lookupValue],sign_material[lookupKey],"ERROR"),""), "")</f>
        <v/>
      </c>
      <c r="AT174" s="3" t="str">
        <f t="shared" si="20"/>
        <v/>
      </c>
      <c r="AV174" s="3" t="str">
        <f>IF($A174="ADD",IF(NOT(ISBLANK(AU174)),_xlfn.XLOOKUP(AU174,sign_material[lookupValue],sign_material[lookupKey],"ERROR"),""), "")</f>
        <v/>
      </c>
      <c r="AX174" s="3" t="str">
        <f>IF($A174="ADD",IF(NOT(ISBLANK(AW174)),_xlfn.XLOOKUP(AW174,sign_colour[lookupValue],sign_colour[lookupKey],"ERROR"),""), "")</f>
        <v/>
      </c>
      <c r="AY174" s="7"/>
      <c r="AZ174" s="4" t="str">
        <f t="shared" ca="1" si="21"/>
        <v/>
      </c>
      <c r="BA174" s="4"/>
      <c r="BB174" s="3" t="str">
        <f t="shared" si="22"/>
        <v/>
      </c>
      <c r="BC174" s="3" t="str">
        <f>IF($A174="","",IF((AND($A174="ADD",OR(BB174="",BB174="In Use"))),"5",(_xlfn.XLOOKUP(BB174,ud_asset_status[lookupValue],ud_asset_status[lookupKey],""))))</f>
        <v/>
      </c>
      <c r="BE174" s="3" t="str">
        <f>IF($A174="ADD",IF(NOT(ISBLANK(BD174)),_xlfn.XLOOKUP(BD174,ud_replacement_status[lookupValue],ud_replacement_status[lookupKey],"ERROR"),""), "")</f>
        <v/>
      </c>
      <c r="BF174" s="7"/>
      <c r="BH174" s="3" t="str">
        <f>IF($A174="ADD",IF(NOT(ISBLANK(BG174)),_xlfn.XLOOKUP(BG174,ar_replace_reason[lookupValue],ar_replace_reason[lookupKey],"ERROR"),""), "")</f>
        <v/>
      </c>
      <c r="BI174" s="3" t="str">
        <f t="shared" si="23"/>
        <v/>
      </c>
      <c r="BJ174" s="3" t="str">
        <f>IF($A174="","",IF((AND($A174="ADD",OR(BI174="",BI174="Queenstown-Lakes District Council"))),"70",(_xlfn.XLOOKUP(BI174,ud_organisation_owner[lookupValue],ud_organisation_owner[lookupKey],""))))</f>
        <v/>
      </c>
      <c r="BK174" s="3" t="str">
        <f t="shared" si="24"/>
        <v/>
      </c>
      <c r="BL174" s="3" t="str">
        <f>IF($A174="","",IF((AND($A174="ADD",OR(BK174="",BK174="Queenstown-Lakes District Council"))),"70",(_xlfn.XLOOKUP(BK174,ud_organisation_owner[lookupValue],ud_organisation_owner[lookupKey],""))))</f>
        <v/>
      </c>
      <c r="BM174" s="3" t="str">
        <f t="shared" si="25"/>
        <v/>
      </c>
      <c r="BN174" s="3" t="str">
        <f>IF($A174="","",IF((AND($A174="ADD",OR(BM174="",BM174="Local Authority"))),"17",(_xlfn.XLOOKUP(BM174,ud_sub_organisation[lookupValue],ud_sub_organisation[lookupKey],""))))</f>
        <v/>
      </c>
      <c r="BP174" s="3" t="str">
        <f>IF($A174="ADD",IF(NOT(ISBLANK(BO174)),_xlfn.XLOOKUP(BO174,ud_maintenance_organisation[lookupValue],ud_maintenance_organisation[lookupKey],"ERROR"),""), "")</f>
        <v/>
      </c>
      <c r="BQ174" s="3" t="str">
        <f t="shared" si="26"/>
        <v/>
      </c>
      <c r="BR174" s="3" t="str">
        <f>IF($A174="","",IF((AND($A174="ADD",OR(BQ174="",BQ174="Vested Assets"))),"12",(_xlfn.XLOOKUP(BQ174,ud_work_category[lookupValue],ud_work_category[lookupKey],""))))</f>
        <v/>
      </c>
      <c r="BS174" s="8"/>
      <c r="BT174" s="2" t="str">
        <f t="shared" si="27"/>
        <v/>
      </c>
      <c r="BU174" s="3" t="str">
        <f t="shared" si="28"/>
        <v/>
      </c>
      <c r="BV174" s="3" t="str">
        <f>IF($A174="","",IF((AND($A174="ADD",OR(BU174="",BU174="Excellent"))),"1",(_xlfn.XLOOKUP(BU174,condition[lookupValue],condition[lookupKey],""))))</f>
        <v/>
      </c>
      <c r="BW174" s="7" t="str">
        <f t="shared" si="29"/>
        <v/>
      </c>
      <c r="BX174" s="9"/>
    </row>
    <row r="175" spans="2:76" x14ac:dyDescent="0.25">
      <c r="B175" s="4"/>
      <c r="D175" s="3" t="str">
        <f>IF($A175="ADD",IF(NOT(ISBLANK(C175)),_xlfn.XLOOKUP(C175,ud_amds_table_list[lookupValue],ud_amds_table_list[lookupKey],"ERROR"),""), "")</f>
        <v/>
      </c>
      <c r="G175" s="3" t="str">
        <f>IF($A175="ADD",IF(NOT(ISBLANK(F175)),_xlfn.XLOOKUP(F175,roadnames[lookupValue],roadnames[lookupKey],"ERROR"),""), "")</f>
        <v/>
      </c>
      <c r="H175" s="5"/>
      <c r="I175" s="5"/>
      <c r="J175" s="6"/>
      <c r="L175" s="3" t="str">
        <f>IF($A175="ADD",IF(NOT(ISBLANK(K175)),_xlfn.XLOOKUP(K175,side[lookupValue],side[lookupKey],"ERROR"),""), "")</f>
        <v/>
      </c>
      <c r="M175" s="4"/>
      <c r="N175" s="4"/>
      <c r="O175" s="4"/>
      <c r="S175" s="3" t="str">
        <f>IF($A175="ADD",IF(NOT(ISBLANK(R175)),_xlfn.XLOOKUP(R175,ud_tcd_sign_class[lookupValue],ud_tcd_sign_class[lookupKey],"ERROR"),""), "")</f>
        <v/>
      </c>
      <c r="U175" s="3" t="str">
        <f>IF($A175="ADD",IF(NOT(ISBLANK(T175)),_xlfn.XLOOKUP(1,(ud_tcd_sign_subclass_lookup=T175)*(ud_tcd_sign_subclass_parentKey=S175),ud_tcd_sign_subclass[lookupKey],"ERROR"),""), "")</f>
        <v/>
      </c>
      <c r="W175" s="3" t="str">
        <f>IF($A175="ADD",IF(NOT(ISBLANK(V175)),_xlfn.XLOOKUP(1,(ud_tcd_sign_type_ne_lookup=V175)*(ud_tcd_sign_type_ne_parentKey=T175),ud_tcd_sign_type_ne[lookupKey],"ERROR"),""), "")</f>
        <v/>
      </c>
      <c r="Y175" s="3" t="str">
        <f>IF($A175="ADD",IF(NOT(ISBLANK(X175)),_xlfn.XLOOKUP(X175,ud_non_tcd_sign_type[lookupValue],ud_non_tcd_sign_type[lookupKey],"ERROR"),""), "")</f>
        <v/>
      </c>
      <c r="AE175" s="3" t="str">
        <f>IF($A175="ADD",IF(NOT(ISBLANK(AD175)),_xlfn.XLOOKUP(AD175,ud_sign_background_colour[lookupValue],ud_sign_background_colour[lookupKey],"ERROR"),""), "")</f>
        <v/>
      </c>
      <c r="AF175" s="8"/>
      <c r="AI175" s="3" t="str">
        <f>IF($A175="ADD",IF(NOT(ISBLANK(AH175)),_xlfn.XLOOKUP(AH175,ud_sign_connection_mode[lookupValue],ud_sign_connection_mode[lookupKey],"ERROR"),""), "")</f>
        <v/>
      </c>
      <c r="AJ175" s="4"/>
      <c r="AM175" s="3" t="str">
        <f>IF($A175="ADD",IF(NOT(ISBLANK(AL175)),_xlfn.XLOOKUP(AL175,indicating_dir[lookupValue],indicating_dir[lookupKey],"ERROR"),""), "")</f>
        <v/>
      </c>
      <c r="AO175" s="3" t="str">
        <f>IF($A175="ADD",IF(NOT(ISBLANK(AN175)),_xlfn.XLOOKUP(AN175,frame[lookupValue],frame[lookupKey],"ERROR"),""), "")</f>
        <v/>
      </c>
      <c r="AQ175" s="3" t="str">
        <f>IF($A175="ADD",IF(NOT(ISBLANK(AP175)),_xlfn.XLOOKUP(AP175,sign_substrate[lookupValue],sign_substrate[lookupKey],"ERROR"),""), "")</f>
        <v/>
      </c>
      <c r="AS175" s="3" t="str">
        <f>IF($A175="ADD",IF(NOT(ISBLANK(AR175)),_xlfn.XLOOKUP(AR175,sign_material[lookupValue],sign_material[lookupKey],"ERROR"),""), "")</f>
        <v/>
      </c>
      <c r="AT175" s="3" t="str">
        <f t="shared" si="20"/>
        <v/>
      </c>
      <c r="AV175" s="3" t="str">
        <f>IF($A175="ADD",IF(NOT(ISBLANK(AU175)),_xlfn.XLOOKUP(AU175,sign_material[lookupValue],sign_material[lookupKey],"ERROR"),""), "")</f>
        <v/>
      </c>
      <c r="AX175" s="3" t="str">
        <f>IF($A175="ADD",IF(NOT(ISBLANK(AW175)),_xlfn.XLOOKUP(AW175,sign_colour[lookupValue],sign_colour[lookupKey],"ERROR"),""), "")</f>
        <v/>
      </c>
      <c r="AY175" s="7"/>
      <c r="AZ175" s="4" t="str">
        <f t="shared" ca="1" si="21"/>
        <v/>
      </c>
      <c r="BA175" s="4"/>
      <c r="BB175" s="3" t="str">
        <f t="shared" si="22"/>
        <v/>
      </c>
      <c r="BC175" s="3" t="str">
        <f>IF($A175="","",IF((AND($A175="ADD",OR(BB175="",BB175="In Use"))),"5",(_xlfn.XLOOKUP(BB175,ud_asset_status[lookupValue],ud_asset_status[lookupKey],""))))</f>
        <v/>
      </c>
      <c r="BE175" s="3" t="str">
        <f>IF($A175="ADD",IF(NOT(ISBLANK(BD175)),_xlfn.XLOOKUP(BD175,ud_replacement_status[lookupValue],ud_replacement_status[lookupKey],"ERROR"),""), "")</f>
        <v/>
      </c>
      <c r="BF175" s="7"/>
      <c r="BH175" s="3" t="str">
        <f>IF($A175="ADD",IF(NOT(ISBLANK(BG175)),_xlfn.XLOOKUP(BG175,ar_replace_reason[lookupValue],ar_replace_reason[lookupKey],"ERROR"),""), "")</f>
        <v/>
      </c>
      <c r="BI175" s="3" t="str">
        <f t="shared" si="23"/>
        <v/>
      </c>
      <c r="BJ175" s="3" t="str">
        <f>IF($A175="","",IF((AND($A175="ADD",OR(BI175="",BI175="Queenstown-Lakes District Council"))),"70",(_xlfn.XLOOKUP(BI175,ud_organisation_owner[lookupValue],ud_organisation_owner[lookupKey],""))))</f>
        <v/>
      </c>
      <c r="BK175" s="3" t="str">
        <f t="shared" si="24"/>
        <v/>
      </c>
      <c r="BL175" s="3" t="str">
        <f>IF($A175="","",IF((AND($A175="ADD",OR(BK175="",BK175="Queenstown-Lakes District Council"))),"70",(_xlfn.XLOOKUP(BK175,ud_organisation_owner[lookupValue],ud_organisation_owner[lookupKey],""))))</f>
        <v/>
      </c>
      <c r="BM175" s="3" t="str">
        <f t="shared" si="25"/>
        <v/>
      </c>
      <c r="BN175" s="3" t="str">
        <f>IF($A175="","",IF((AND($A175="ADD",OR(BM175="",BM175="Local Authority"))),"17",(_xlfn.XLOOKUP(BM175,ud_sub_organisation[lookupValue],ud_sub_organisation[lookupKey],""))))</f>
        <v/>
      </c>
      <c r="BP175" s="3" t="str">
        <f>IF($A175="ADD",IF(NOT(ISBLANK(BO175)),_xlfn.XLOOKUP(BO175,ud_maintenance_organisation[lookupValue],ud_maintenance_organisation[lookupKey],"ERROR"),""), "")</f>
        <v/>
      </c>
      <c r="BQ175" s="3" t="str">
        <f t="shared" si="26"/>
        <v/>
      </c>
      <c r="BR175" s="3" t="str">
        <f>IF($A175="","",IF((AND($A175="ADD",OR(BQ175="",BQ175="Vested Assets"))),"12",(_xlfn.XLOOKUP(BQ175,ud_work_category[lookupValue],ud_work_category[lookupKey],""))))</f>
        <v/>
      </c>
      <c r="BS175" s="8"/>
      <c r="BT175" s="2" t="str">
        <f t="shared" si="27"/>
        <v/>
      </c>
      <c r="BU175" s="3" t="str">
        <f t="shared" si="28"/>
        <v/>
      </c>
      <c r="BV175" s="3" t="str">
        <f>IF($A175="","",IF((AND($A175="ADD",OR(BU175="",BU175="Excellent"))),"1",(_xlfn.XLOOKUP(BU175,condition[lookupValue],condition[lookupKey],""))))</f>
        <v/>
      </c>
      <c r="BW175" s="7" t="str">
        <f t="shared" si="29"/>
        <v/>
      </c>
      <c r="BX175" s="9"/>
    </row>
    <row r="176" spans="2:76" x14ac:dyDescent="0.25">
      <c r="B176" s="4"/>
      <c r="D176" s="3" t="str">
        <f>IF($A176="ADD",IF(NOT(ISBLANK(C176)),_xlfn.XLOOKUP(C176,ud_amds_table_list[lookupValue],ud_amds_table_list[lookupKey],"ERROR"),""), "")</f>
        <v/>
      </c>
      <c r="G176" s="3" t="str">
        <f>IF($A176="ADD",IF(NOT(ISBLANK(F176)),_xlfn.XLOOKUP(F176,roadnames[lookupValue],roadnames[lookupKey],"ERROR"),""), "")</f>
        <v/>
      </c>
      <c r="H176" s="5"/>
      <c r="I176" s="5"/>
      <c r="J176" s="6"/>
      <c r="L176" s="3" t="str">
        <f>IF($A176="ADD",IF(NOT(ISBLANK(K176)),_xlfn.XLOOKUP(K176,side[lookupValue],side[lookupKey],"ERROR"),""), "")</f>
        <v/>
      </c>
      <c r="M176" s="4"/>
      <c r="N176" s="4"/>
      <c r="O176" s="4"/>
      <c r="S176" s="3" t="str">
        <f>IF($A176="ADD",IF(NOT(ISBLANK(R176)),_xlfn.XLOOKUP(R176,ud_tcd_sign_class[lookupValue],ud_tcd_sign_class[lookupKey],"ERROR"),""), "")</f>
        <v/>
      </c>
      <c r="U176" s="3" t="str">
        <f>IF($A176="ADD",IF(NOT(ISBLANK(T176)),_xlfn.XLOOKUP(1,(ud_tcd_sign_subclass_lookup=T176)*(ud_tcd_sign_subclass_parentKey=S176),ud_tcd_sign_subclass[lookupKey],"ERROR"),""), "")</f>
        <v/>
      </c>
      <c r="W176" s="3" t="str">
        <f>IF($A176="ADD",IF(NOT(ISBLANK(V176)),_xlfn.XLOOKUP(1,(ud_tcd_sign_type_ne_lookup=V176)*(ud_tcd_sign_type_ne_parentKey=T176),ud_tcd_sign_type_ne[lookupKey],"ERROR"),""), "")</f>
        <v/>
      </c>
      <c r="Y176" s="3" t="str">
        <f>IF($A176="ADD",IF(NOT(ISBLANK(X176)),_xlfn.XLOOKUP(X176,ud_non_tcd_sign_type[lookupValue],ud_non_tcd_sign_type[lookupKey],"ERROR"),""), "")</f>
        <v/>
      </c>
      <c r="AE176" s="3" t="str">
        <f>IF($A176="ADD",IF(NOT(ISBLANK(AD176)),_xlfn.XLOOKUP(AD176,ud_sign_background_colour[lookupValue],ud_sign_background_colour[lookupKey],"ERROR"),""), "")</f>
        <v/>
      </c>
      <c r="AF176" s="8"/>
      <c r="AI176" s="3" t="str">
        <f>IF($A176="ADD",IF(NOT(ISBLANK(AH176)),_xlfn.XLOOKUP(AH176,ud_sign_connection_mode[lookupValue],ud_sign_connection_mode[lookupKey],"ERROR"),""), "")</f>
        <v/>
      </c>
      <c r="AJ176" s="4"/>
      <c r="AM176" s="3" t="str">
        <f>IF($A176="ADD",IF(NOT(ISBLANK(AL176)),_xlfn.XLOOKUP(AL176,indicating_dir[lookupValue],indicating_dir[lookupKey],"ERROR"),""), "")</f>
        <v/>
      </c>
      <c r="AO176" s="3" t="str">
        <f>IF($A176="ADD",IF(NOT(ISBLANK(AN176)),_xlfn.XLOOKUP(AN176,frame[lookupValue],frame[lookupKey],"ERROR"),""), "")</f>
        <v/>
      </c>
      <c r="AQ176" s="3" t="str">
        <f>IF($A176="ADD",IF(NOT(ISBLANK(AP176)),_xlfn.XLOOKUP(AP176,sign_substrate[lookupValue],sign_substrate[lookupKey],"ERROR"),""), "")</f>
        <v/>
      </c>
      <c r="AS176" s="3" t="str">
        <f>IF($A176="ADD",IF(NOT(ISBLANK(AR176)),_xlfn.XLOOKUP(AR176,sign_material[lookupValue],sign_material[lookupKey],"ERROR"),""), "")</f>
        <v/>
      </c>
      <c r="AT176" s="3" t="str">
        <f t="shared" si="20"/>
        <v/>
      </c>
      <c r="AV176" s="3" t="str">
        <f>IF($A176="ADD",IF(NOT(ISBLANK(AU176)),_xlfn.XLOOKUP(AU176,sign_material[lookupValue],sign_material[lookupKey],"ERROR"),""), "")</f>
        <v/>
      </c>
      <c r="AX176" s="3" t="str">
        <f>IF($A176="ADD",IF(NOT(ISBLANK(AW176)),_xlfn.XLOOKUP(AW176,sign_colour[lookupValue],sign_colour[lookupKey],"ERROR"),""), "")</f>
        <v/>
      </c>
      <c r="AY176" s="7"/>
      <c r="AZ176" s="4" t="str">
        <f t="shared" ca="1" si="21"/>
        <v/>
      </c>
      <c r="BA176" s="4"/>
      <c r="BB176" s="3" t="str">
        <f t="shared" si="22"/>
        <v/>
      </c>
      <c r="BC176" s="3" t="str">
        <f>IF($A176="","",IF((AND($A176="ADD",OR(BB176="",BB176="In Use"))),"5",(_xlfn.XLOOKUP(BB176,ud_asset_status[lookupValue],ud_asset_status[lookupKey],""))))</f>
        <v/>
      </c>
      <c r="BE176" s="3" t="str">
        <f>IF($A176="ADD",IF(NOT(ISBLANK(BD176)),_xlfn.XLOOKUP(BD176,ud_replacement_status[lookupValue],ud_replacement_status[lookupKey],"ERROR"),""), "")</f>
        <v/>
      </c>
      <c r="BF176" s="7"/>
      <c r="BH176" s="3" t="str">
        <f>IF($A176="ADD",IF(NOT(ISBLANK(BG176)),_xlfn.XLOOKUP(BG176,ar_replace_reason[lookupValue],ar_replace_reason[lookupKey],"ERROR"),""), "")</f>
        <v/>
      </c>
      <c r="BI176" s="3" t="str">
        <f t="shared" si="23"/>
        <v/>
      </c>
      <c r="BJ176" s="3" t="str">
        <f>IF($A176="","",IF((AND($A176="ADD",OR(BI176="",BI176="Queenstown-Lakes District Council"))),"70",(_xlfn.XLOOKUP(BI176,ud_organisation_owner[lookupValue],ud_organisation_owner[lookupKey],""))))</f>
        <v/>
      </c>
      <c r="BK176" s="3" t="str">
        <f t="shared" si="24"/>
        <v/>
      </c>
      <c r="BL176" s="3" t="str">
        <f>IF($A176="","",IF((AND($A176="ADD",OR(BK176="",BK176="Queenstown-Lakes District Council"))),"70",(_xlfn.XLOOKUP(BK176,ud_organisation_owner[lookupValue],ud_organisation_owner[lookupKey],""))))</f>
        <v/>
      </c>
      <c r="BM176" s="3" t="str">
        <f t="shared" si="25"/>
        <v/>
      </c>
      <c r="BN176" s="3" t="str">
        <f>IF($A176="","",IF((AND($A176="ADD",OR(BM176="",BM176="Local Authority"))),"17",(_xlfn.XLOOKUP(BM176,ud_sub_organisation[lookupValue],ud_sub_organisation[lookupKey],""))))</f>
        <v/>
      </c>
      <c r="BP176" s="3" t="str">
        <f>IF($A176="ADD",IF(NOT(ISBLANK(BO176)),_xlfn.XLOOKUP(BO176,ud_maintenance_organisation[lookupValue],ud_maintenance_organisation[lookupKey],"ERROR"),""), "")</f>
        <v/>
      </c>
      <c r="BQ176" s="3" t="str">
        <f t="shared" si="26"/>
        <v/>
      </c>
      <c r="BR176" s="3" t="str">
        <f>IF($A176="","",IF((AND($A176="ADD",OR(BQ176="",BQ176="Vested Assets"))),"12",(_xlfn.XLOOKUP(BQ176,ud_work_category[lookupValue],ud_work_category[lookupKey],""))))</f>
        <v/>
      </c>
      <c r="BS176" s="8"/>
      <c r="BT176" s="2" t="str">
        <f t="shared" si="27"/>
        <v/>
      </c>
      <c r="BU176" s="3" t="str">
        <f t="shared" si="28"/>
        <v/>
      </c>
      <c r="BV176" s="3" t="str">
        <f>IF($A176="","",IF((AND($A176="ADD",OR(BU176="",BU176="Excellent"))),"1",(_xlfn.XLOOKUP(BU176,condition[lookupValue],condition[lookupKey],""))))</f>
        <v/>
      </c>
      <c r="BW176" s="7" t="str">
        <f t="shared" si="29"/>
        <v/>
      </c>
      <c r="BX176" s="9"/>
    </row>
    <row r="177" spans="2:76" x14ac:dyDescent="0.25">
      <c r="B177" s="4"/>
      <c r="D177" s="3" t="str">
        <f>IF($A177="ADD",IF(NOT(ISBLANK(C177)),_xlfn.XLOOKUP(C177,ud_amds_table_list[lookupValue],ud_amds_table_list[lookupKey],"ERROR"),""), "")</f>
        <v/>
      </c>
      <c r="G177" s="3" t="str">
        <f>IF($A177="ADD",IF(NOT(ISBLANK(F177)),_xlfn.XLOOKUP(F177,roadnames[lookupValue],roadnames[lookupKey],"ERROR"),""), "")</f>
        <v/>
      </c>
      <c r="H177" s="5"/>
      <c r="I177" s="5"/>
      <c r="J177" s="6"/>
      <c r="L177" s="3" t="str">
        <f>IF($A177="ADD",IF(NOT(ISBLANK(K177)),_xlfn.XLOOKUP(K177,side[lookupValue],side[lookupKey],"ERROR"),""), "")</f>
        <v/>
      </c>
      <c r="M177" s="4"/>
      <c r="N177" s="4"/>
      <c r="O177" s="4"/>
      <c r="S177" s="3" t="str">
        <f>IF($A177="ADD",IF(NOT(ISBLANK(R177)),_xlfn.XLOOKUP(R177,ud_tcd_sign_class[lookupValue],ud_tcd_sign_class[lookupKey],"ERROR"),""), "")</f>
        <v/>
      </c>
      <c r="U177" s="3" t="str">
        <f>IF($A177="ADD",IF(NOT(ISBLANK(T177)),_xlfn.XLOOKUP(1,(ud_tcd_sign_subclass_lookup=T177)*(ud_tcd_sign_subclass_parentKey=S177),ud_tcd_sign_subclass[lookupKey],"ERROR"),""), "")</f>
        <v/>
      </c>
      <c r="W177" s="3" t="str">
        <f>IF($A177="ADD",IF(NOT(ISBLANK(V177)),_xlfn.XLOOKUP(1,(ud_tcd_sign_type_ne_lookup=V177)*(ud_tcd_sign_type_ne_parentKey=T177),ud_tcd_sign_type_ne[lookupKey],"ERROR"),""), "")</f>
        <v/>
      </c>
      <c r="Y177" s="3" t="str">
        <f>IF($A177="ADD",IF(NOT(ISBLANK(X177)),_xlfn.XLOOKUP(X177,ud_non_tcd_sign_type[lookupValue],ud_non_tcd_sign_type[lookupKey],"ERROR"),""), "")</f>
        <v/>
      </c>
      <c r="AE177" s="3" t="str">
        <f>IF($A177="ADD",IF(NOT(ISBLANK(AD177)),_xlfn.XLOOKUP(AD177,ud_sign_background_colour[lookupValue],ud_sign_background_colour[lookupKey],"ERROR"),""), "")</f>
        <v/>
      </c>
      <c r="AF177" s="8"/>
      <c r="AI177" s="3" t="str">
        <f>IF($A177="ADD",IF(NOT(ISBLANK(AH177)),_xlfn.XLOOKUP(AH177,ud_sign_connection_mode[lookupValue],ud_sign_connection_mode[lookupKey],"ERROR"),""), "")</f>
        <v/>
      </c>
      <c r="AJ177" s="4"/>
      <c r="AM177" s="3" t="str">
        <f>IF($A177="ADD",IF(NOT(ISBLANK(AL177)),_xlfn.XLOOKUP(AL177,indicating_dir[lookupValue],indicating_dir[lookupKey],"ERROR"),""), "")</f>
        <v/>
      </c>
      <c r="AO177" s="3" t="str">
        <f>IF($A177="ADD",IF(NOT(ISBLANK(AN177)),_xlfn.XLOOKUP(AN177,frame[lookupValue],frame[lookupKey],"ERROR"),""), "")</f>
        <v/>
      </c>
      <c r="AQ177" s="3" t="str">
        <f>IF($A177="ADD",IF(NOT(ISBLANK(AP177)),_xlfn.XLOOKUP(AP177,sign_substrate[lookupValue],sign_substrate[lookupKey],"ERROR"),""), "")</f>
        <v/>
      </c>
      <c r="AS177" s="3" t="str">
        <f>IF($A177="ADD",IF(NOT(ISBLANK(AR177)),_xlfn.XLOOKUP(AR177,sign_material[lookupValue],sign_material[lookupKey],"ERROR"),""), "")</f>
        <v/>
      </c>
      <c r="AT177" s="3" t="str">
        <f t="shared" si="20"/>
        <v/>
      </c>
      <c r="AV177" s="3" t="str">
        <f>IF($A177="ADD",IF(NOT(ISBLANK(AU177)),_xlfn.XLOOKUP(AU177,sign_material[lookupValue],sign_material[lookupKey],"ERROR"),""), "")</f>
        <v/>
      </c>
      <c r="AX177" s="3" t="str">
        <f>IF($A177="ADD",IF(NOT(ISBLANK(AW177)),_xlfn.XLOOKUP(AW177,sign_colour[lookupValue],sign_colour[lookupKey],"ERROR"),""), "")</f>
        <v/>
      </c>
      <c r="AY177" s="7"/>
      <c r="AZ177" s="4" t="str">
        <f t="shared" ca="1" si="21"/>
        <v/>
      </c>
      <c r="BA177" s="4"/>
      <c r="BB177" s="3" t="str">
        <f t="shared" si="22"/>
        <v/>
      </c>
      <c r="BC177" s="3" t="str">
        <f>IF($A177="","",IF((AND($A177="ADD",OR(BB177="",BB177="In Use"))),"5",(_xlfn.XLOOKUP(BB177,ud_asset_status[lookupValue],ud_asset_status[lookupKey],""))))</f>
        <v/>
      </c>
      <c r="BE177" s="3" t="str">
        <f>IF($A177="ADD",IF(NOT(ISBLANK(BD177)),_xlfn.XLOOKUP(BD177,ud_replacement_status[lookupValue],ud_replacement_status[lookupKey],"ERROR"),""), "")</f>
        <v/>
      </c>
      <c r="BF177" s="7"/>
      <c r="BH177" s="3" t="str">
        <f>IF($A177="ADD",IF(NOT(ISBLANK(BG177)),_xlfn.XLOOKUP(BG177,ar_replace_reason[lookupValue],ar_replace_reason[lookupKey],"ERROR"),""), "")</f>
        <v/>
      </c>
      <c r="BI177" s="3" t="str">
        <f t="shared" si="23"/>
        <v/>
      </c>
      <c r="BJ177" s="3" t="str">
        <f>IF($A177="","",IF((AND($A177="ADD",OR(BI177="",BI177="Queenstown-Lakes District Council"))),"70",(_xlfn.XLOOKUP(BI177,ud_organisation_owner[lookupValue],ud_organisation_owner[lookupKey],""))))</f>
        <v/>
      </c>
      <c r="BK177" s="3" t="str">
        <f t="shared" si="24"/>
        <v/>
      </c>
      <c r="BL177" s="3" t="str">
        <f>IF($A177="","",IF((AND($A177="ADD",OR(BK177="",BK177="Queenstown-Lakes District Council"))),"70",(_xlfn.XLOOKUP(BK177,ud_organisation_owner[lookupValue],ud_organisation_owner[lookupKey],""))))</f>
        <v/>
      </c>
      <c r="BM177" s="3" t="str">
        <f t="shared" si="25"/>
        <v/>
      </c>
      <c r="BN177" s="3" t="str">
        <f>IF($A177="","",IF((AND($A177="ADD",OR(BM177="",BM177="Local Authority"))),"17",(_xlfn.XLOOKUP(BM177,ud_sub_organisation[lookupValue],ud_sub_organisation[lookupKey],""))))</f>
        <v/>
      </c>
      <c r="BP177" s="3" t="str">
        <f>IF($A177="ADD",IF(NOT(ISBLANK(BO177)),_xlfn.XLOOKUP(BO177,ud_maintenance_organisation[lookupValue],ud_maintenance_organisation[lookupKey],"ERROR"),""), "")</f>
        <v/>
      </c>
      <c r="BQ177" s="3" t="str">
        <f t="shared" si="26"/>
        <v/>
      </c>
      <c r="BR177" s="3" t="str">
        <f>IF($A177="","",IF((AND($A177="ADD",OR(BQ177="",BQ177="Vested Assets"))),"12",(_xlfn.XLOOKUP(BQ177,ud_work_category[lookupValue],ud_work_category[lookupKey],""))))</f>
        <v/>
      </c>
      <c r="BS177" s="8"/>
      <c r="BT177" s="2" t="str">
        <f t="shared" si="27"/>
        <v/>
      </c>
      <c r="BU177" s="3" t="str">
        <f t="shared" si="28"/>
        <v/>
      </c>
      <c r="BV177" s="3" t="str">
        <f>IF($A177="","",IF((AND($A177="ADD",OR(BU177="",BU177="Excellent"))),"1",(_xlfn.XLOOKUP(BU177,condition[lookupValue],condition[lookupKey],""))))</f>
        <v/>
      </c>
      <c r="BW177" s="7" t="str">
        <f t="shared" si="29"/>
        <v/>
      </c>
      <c r="BX177" s="9"/>
    </row>
    <row r="178" spans="2:76" x14ac:dyDescent="0.25">
      <c r="B178" s="4"/>
      <c r="D178" s="3" t="str">
        <f>IF($A178="ADD",IF(NOT(ISBLANK(C178)),_xlfn.XLOOKUP(C178,ud_amds_table_list[lookupValue],ud_amds_table_list[lookupKey],"ERROR"),""), "")</f>
        <v/>
      </c>
      <c r="G178" s="3" t="str">
        <f>IF($A178="ADD",IF(NOT(ISBLANK(F178)),_xlfn.XLOOKUP(F178,roadnames[lookupValue],roadnames[lookupKey],"ERROR"),""), "")</f>
        <v/>
      </c>
      <c r="H178" s="5"/>
      <c r="I178" s="5"/>
      <c r="J178" s="6"/>
      <c r="L178" s="3" t="str">
        <f>IF($A178="ADD",IF(NOT(ISBLANK(K178)),_xlfn.XLOOKUP(K178,side[lookupValue],side[lookupKey],"ERROR"),""), "")</f>
        <v/>
      </c>
      <c r="M178" s="4"/>
      <c r="N178" s="4"/>
      <c r="O178" s="4"/>
      <c r="S178" s="3" t="str">
        <f>IF($A178="ADD",IF(NOT(ISBLANK(R178)),_xlfn.XLOOKUP(R178,ud_tcd_sign_class[lookupValue],ud_tcd_sign_class[lookupKey],"ERROR"),""), "")</f>
        <v/>
      </c>
      <c r="U178" s="3" t="str">
        <f>IF($A178="ADD",IF(NOT(ISBLANK(T178)),_xlfn.XLOOKUP(1,(ud_tcd_sign_subclass_lookup=T178)*(ud_tcd_sign_subclass_parentKey=S178),ud_tcd_sign_subclass[lookupKey],"ERROR"),""), "")</f>
        <v/>
      </c>
      <c r="W178" s="3" t="str">
        <f>IF($A178="ADD",IF(NOT(ISBLANK(V178)),_xlfn.XLOOKUP(1,(ud_tcd_sign_type_ne_lookup=V178)*(ud_tcd_sign_type_ne_parentKey=T178),ud_tcd_sign_type_ne[lookupKey],"ERROR"),""), "")</f>
        <v/>
      </c>
      <c r="Y178" s="3" t="str">
        <f>IF($A178="ADD",IF(NOT(ISBLANK(X178)),_xlfn.XLOOKUP(X178,ud_non_tcd_sign_type[lookupValue],ud_non_tcd_sign_type[lookupKey],"ERROR"),""), "")</f>
        <v/>
      </c>
      <c r="AE178" s="3" t="str">
        <f>IF($A178="ADD",IF(NOT(ISBLANK(AD178)),_xlfn.XLOOKUP(AD178,ud_sign_background_colour[lookupValue],ud_sign_background_colour[lookupKey],"ERROR"),""), "")</f>
        <v/>
      </c>
      <c r="AF178" s="8"/>
      <c r="AI178" s="3" t="str">
        <f>IF($A178="ADD",IF(NOT(ISBLANK(AH178)),_xlfn.XLOOKUP(AH178,ud_sign_connection_mode[lookupValue],ud_sign_connection_mode[lookupKey],"ERROR"),""), "")</f>
        <v/>
      </c>
      <c r="AJ178" s="4"/>
      <c r="AM178" s="3" t="str">
        <f>IF($A178="ADD",IF(NOT(ISBLANK(AL178)),_xlfn.XLOOKUP(AL178,indicating_dir[lookupValue],indicating_dir[lookupKey],"ERROR"),""), "")</f>
        <v/>
      </c>
      <c r="AO178" s="3" t="str">
        <f>IF($A178="ADD",IF(NOT(ISBLANK(AN178)),_xlfn.XLOOKUP(AN178,frame[lookupValue],frame[lookupKey],"ERROR"),""), "")</f>
        <v/>
      </c>
      <c r="AQ178" s="3" t="str">
        <f>IF($A178="ADD",IF(NOT(ISBLANK(AP178)),_xlfn.XLOOKUP(AP178,sign_substrate[lookupValue],sign_substrate[lookupKey],"ERROR"),""), "")</f>
        <v/>
      </c>
      <c r="AS178" s="3" t="str">
        <f>IF($A178="ADD",IF(NOT(ISBLANK(AR178)),_xlfn.XLOOKUP(AR178,sign_material[lookupValue],sign_material[lookupKey],"ERROR"),""), "")</f>
        <v/>
      </c>
      <c r="AT178" s="3" t="str">
        <f t="shared" si="20"/>
        <v/>
      </c>
      <c r="AV178" s="3" t="str">
        <f>IF($A178="ADD",IF(NOT(ISBLANK(AU178)),_xlfn.XLOOKUP(AU178,sign_material[lookupValue],sign_material[lookupKey],"ERROR"),""), "")</f>
        <v/>
      </c>
      <c r="AX178" s="3" t="str">
        <f>IF($A178="ADD",IF(NOT(ISBLANK(AW178)),_xlfn.XLOOKUP(AW178,sign_colour[lookupValue],sign_colour[lookupKey],"ERROR"),""), "")</f>
        <v/>
      </c>
      <c r="AY178" s="7"/>
      <c r="AZ178" s="4" t="str">
        <f t="shared" ca="1" si="21"/>
        <v/>
      </c>
      <c r="BA178" s="4"/>
      <c r="BB178" s="3" t="str">
        <f t="shared" si="22"/>
        <v/>
      </c>
      <c r="BC178" s="3" t="str">
        <f>IF($A178="","",IF((AND($A178="ADD",OR(BB178="",BB178="In Use"))),"5",(_xlfn.XLOOKUP(BB178,ud_asset_status[lookupValue],ud_asset_status[lookupKey],""))))</f>
        <v/>
      </c>
      <c r="BE178" s="3" t="str">
        <f>IF($A178="ADD",IF(NOT(ISBLANK(BD178)),_xlfn.XLOOKUP(BD178,ud_replacement_status[lookupValue],ud_replacement_status[lookupKey],"ERROR"),""), "")</f>
        <v/>
      </c>
      <c r="BF178" s="7"/>
      <c r="BH178" s="3" t="str">
        <f>IF($A178="ADD",IF(NOT(ISBLANK(BG178)),_xlfn.XLOOKUP(BG178,ar_replace_reason[lookupValue],ar_replace_reason[lookupKey],"ERROR"),""), "")</f>
        <v/>
      </c>
      <c r="BI178" s="3" t="str">
        <f t="shared" si="23"/>
        <v/>
      </c>
      <c r="BJ178" s="3" t="str">
        <f>IF($A178="","",IF((AND($A178="ADD",OR(BI178="",BI178="Queenstown-Lakes District Council"))),"70",(_xlfn.XLOOKUP(BI178,ud_organisation_owner[lookupValue],ud_organisation_owner[lookupKey],""))))</f>
        <v/>
      </c>
      <c r="BK178" s="3" t="str">
        <f t="shared" si="24"/>
        <v/>
      </c>
      <c r="BL178" s="3" t="str">
        <f>IF($A178="","",IF((AND($A178="ADD",OR(BK178="",BK178="Queenstown-Lakes District Council"))),"70",(_xlfn.XLOOKUP(BK178,ud_organisation_owner[lookupValue],ud_organisation_owner[lookupKey],""))))</f>
        <v/>
      </c>
      <c r="BM178" s="3" t="str">
        <f t="shared" si="25"/>
        <v/>
      </c>
      <c r="BN178" s="3" t="str">
        <f>IF($A178="","",IF((AND($A178="ADD",OR(BM178="",BM178="Local Authority"))),"17",(_xlfn.XLOOKUP(BM178,ud_sub_organisation[lookupValue],ud_sub_organisation[lookupKey],""))))</f>
        <v/>
      </c>
      <c r="BP178" s="3" t="str">
        <f>IF($A178="ADD",IF(NOT(ISBLANK(BO178)),_xlfn.XLOOKUP(BO178,ud_maintenance_organisation[lookupValue],ud_maintenance_organisation[lookupKey],"ERROR"),""), "")</f>
        <v/>
      </c>
      <c r="BQ178" s="3" t="str">
        <f t="shared" si="26"/>
        <v/>
      </c>
      <c r="BR178" s="3" t="str">
        <f>IF($A178="","",IF((AND($A178="ADD",OR(BQ178="",BQ178="Vested Assets"))),"12",(_xlfn.XLOOKUP(BQ178,ud_work_category[lookupValue],ud_work_category[lookupKey],""))))</f>
        <v/>
      </c>
      <c r="BS178" s="8"/>
      <c r="BT178" s="2" t="str">
        <f t="shared" si="27"/>
        <v/>
      </c>
      <c r="BU178" s="3" t="str">
        <f t="shared" si="28"/>
        <v/>
      </c>
      <c r="BV178" s="3" t="str">
        <f>IF($A178="","",IF((AND($A178="ADD",OR(BU178="",BU178="Excellent"))),"1",(_xlfn.XLOOKUP(BU178,condition[lookupValue],condition[lookupKey],""))))</f>
        <v/>
      </c>
      <c r="BW178" s="7" t="str">
        <f t="shared" si="29"/>
        <v/>
      </c>
      <c r="BX178" s="9"/>
    </row>
    <row r="179" spans="2:76" x14ac:dyDescent="0.25">
      <c r="B179" s="4"/>
      <c r="D179" s="3" t="str">
        <f>IF($A179="ADD",IF(NOT(ISBLANK(C179)),_xlfn.XLOOKUP(C179,ud_amds_table_list[lookupValue],ud_amds_table_list[lookupKey],"ERROR"),""), "")</f>
        <v/>
      </c>
      <c r="G179" s="3" t="str">
        <f>IF($A179="ADD",IF(NOT(ISBLANK(F179)),_xlfn.XLOOKUP(F179,roadnames[lookupValue],roadnames[lookupKey],"ERROR"),""), "")</f>
        <v/>
      </c>
      <c r="H179" s="5"/>
      <c r="I179" s="5"/>
      <c r="J179" s="6"/>
      <c r="L179" s="3" t="str">
        <f>IF($A179="ADD",IF(NOT(ISBLANK(K179)),_xlfn.XLOOKUP(K179,side[lookupValue],side[lookupKey],"ERROR"),""), "")</f>
        <v/>
      </c>
      <c r="M179" s="4"/>
      <c r="N179" s="4"/>
      <c r="O179" s="4"/>
      <c r="S179" s="3" t="str">
        <f>IF($A179="ADD",IF(NOT(ISBLANK(R179)),_xlfn.XLOOKUP(R179,ud_tcd_sign_class[lookupValue],ud_tcd_sign_class[lookupKey],"ERROR"),""), "")</f>
        <v/>
      </c>
      <c r="U179" s="3" t="str">
        <f>IF($A179="ADD",IF(NOT(ISBLANK(T179)),_xlfn.XLOOKUP(1,(ud_tcd_sign_subclass_lookup=T179)*(ud_tcd_sign_subclass_parentKey=S179),ud_tcd_sign_subclass[lookupKey],"ERROR"),""), "")</f>
        <v/>
      </c>
      <c r="W179" s="3" t="str">
        <f>IF($A179="ADD",IF(NOT(ISBLANK(V179)),_xlfn.XLOOKUP(1,(ud_tcd_sign_type_ne_lookup=V179)*(ud_tcd_sign_type_ne_parentKey=T179),ud_tcd_sign_type_ne[lookupKey],"ERROR"),""), "")</f>
        <v/>
      </c>
      <c r="Y179" s="3" t="str">
        <f>IF($A179="ADD",IF(NOT(ISBLANK(X179)),_xlfn.XLOOKUP(X179,ud_non_tcd_sign_type[lookupValue],ud_non_tcd_sign_type[lookupKey],"ERROR"),""), "")</f>
        <v/>
      </c>
      <c r="AE179" s="3" t="str">
        <f>IF($A179="ADD",IF(NOT(ISBLANK(AD179)),_xlfn.XLOOKUP(AD179,ud_sign_background_colour[lookupValue],ud_sign_background_colour[lookupKey],"ERROR"),""), "")</f>
        <v/>
      </c>
      <c r="AF179" s="8"/>
      <c r="AI179" s="3" t="str">
        <f>IF($A179="ADD",IF(NOT(ISBLANK(AH179)),_xlfn.XLOOKUP(AH179,ud_sign_connection_mode[lookupValue],ud_sign_connection_mode[lookupKey],"ERROR"),""), "")</f>
        <v/>
      </c>
      <c r="AJ179" s="4"/>
      <c r="AM179" s="3" t="str">
        <f>IF($A179="ADD",IF(NOT(ISBLANK(AL179)),_xlfn.XLOOKUP(AL179,indicating_dir[lookupValue],indicating_dir[lookupKey],"ERROR"),""), "")</f>
        <v/>
      </c>
      <c r="AO179" s="3" t="str">
        <f>IF($A179="ADD",IF(NOT(ISBLANK(AN179)),_xlfn.XLOOKUP(AN179,frame[lookupValue],frame[lookupKey],"ERROR"),""), "")</f>
        <v/>
      </c>
      <c r="AQ179" s="3" t="str">
        <f>IF($A179="ADD",IF(NOT(ISBLANK(AP179)),_xlfn.XLOOKUP(AP179,sign_substrate[lookupValue],sign_substrate[lookupKey],"ERROR"),""), "")</f>
        <v/>
      </c>
      <c r="AS179" s="3" t="str">
        <f>IF($A179="ADD",IF(NOT(ISBLANK(AR179)),_xlfn.XLOOKUP(AR179,sign_material[lookupValue],sign_material[lookupKey],"ERROR"),""), "")</f>
        <v/>
      </c>
      <c r="AT179" s="3" t="str">
        <f t="shared" si="20"/>
        <v/>
      </c>
      <c r="AV179" s="3" t="str">
        <f>IF($A179="ADD",IF(NOT(ISBLANK(AU179)),_xlfn.XLOOKUP(AU179,sign_material[lookupValue],sign_material[lookupKey],"ERROR"),""), "")</f>
        <v/>
      </c>
      <c r="AX179" s="3" t="str">
        <f>IF($A179="ADD",IF(NOT(ISBLANK(AW179)),_xlfn.XLOOKUP(AW179,sign_colour[lookupValue],sign_colour[lookupKey],"ERROR"),""), "")</f>
        <v/>
      </c>
      <c r="AY179" s="7"/>
      <c r="AZ179" s="4" t="str">
        <f t="shared" ca="1" si="21"/>
        <v/>
      </c>
      <c r="BA179" s="4"/>
      <c r="BB179" s="3" t="str">
        <f t="shared" si="22"/>
        <v/>
      </c>
      <c r="BC179" s="3" t="str">
        <f>IF($A179="","",IF((AND($A179="ADD",OR(BB179="",BB179="In Use"))),"5",(_xlfn.XLOOKUP(BB179,ud_asset_status[lookupValue],ud_asset_status[lookupKey],""))))</f>
        <v/>
      </c>
      <c r="BE179" s="3" t="str">
        <f>IF($A179="ADD",IF(NOT(ISBLANK(BD179)),_xlfn.XLOOKUP(BD179,ud_replacement_status[lookupValue],ud_replacement_status[lookupKey],"ERROR"),""), "")</f>
        <v/>
      </c>
      <c r="BF179" s="7"/>
      <c r="BH179" s="3" t="str">
        <f>IF($A179="ADD",IF(NOT(ISBLANK(BG179)),_xlfn.XLOOKUP(BG179,ar_replace_reason[lookupValue],ar_replace_reason[lookupKey],"ERROR"),""), "")</f>
        <v/>
      </c>
      <c r="BI179" s="3" t="str">
        <f t="shared" si="23"/>
        <v/>
      </c>
      <c r="BJ179" s="3" t="str">
        <f>IF($A179="","",IF((AND($A179="ADD",OR(BI179="",BI179="Queenstown-Lakes District Council"))),"70",(_xlfn.XLOOKUP(BI179,ud_organisation_owner[lookupValue],ud_organisation_owner[lookupKey],""))))</f>
        <v/>
      </c>
      <c r="BK179" s="3" t="str">
        <f t="shared" si="24"/>
        <v/>
      </c>
      <c r="BL179" s="3" t="str">
        <f>IF($A179="","",IF((AND($A179="ADD",OR(BK179="",BK179="Queenstown-Lakes District Council"))),"70",(_xlfn.XLOOKUP(BK179,ud_organisation_owner[lookupValue],ud_organisation_owner[lookupKey],""))))</f>
        <v/>
      </c>
      <c r="BM179" s="3" t="str">
        <f t="shared" si="25"/>
        <v/>
      </c>
      <c r="BN179" s="3" t="str">
        <f>IF($A179="","",IF((AND($A179="ADD",OR(BM179="",BM179="Local Authority"))),"17",(_xlfn.XLOOKUP(BM179,ud_sub_organisation[lookupValue],ud_sub_organisation[lookupKey],""))))</f>
        <v/>
      </c>
      <c r="BP179" s="3" t="str">
        <f>IF($A179="ADD",IF(NOT(ISBLANK(BO179)),_xlfn.XLOOKUP(BO179,ud_maintenance_organisation[lookupValue],ud_maintenance_organisation[lookupKey],"ERROR"),""), "")</f>
        <v/>
      </c>
      <c r="BQ179" s="3" t="str">
        <f t="shared" si="26"/>
        <v/>
      </c>
      <c r="BR179" s="3" t="str">
        <f>IF($A179="","",IF((AND($A179="ADD",OR(BQ179="",BQ179="Vested Assets"))),"12",(_xlfn.XLOOKUP(BQ179,ud_work_category[lookupValue],ud_work_category[lookupKey],""))))</f>
        <v/>
      </c>
      <c r="BS179" s="8"/>
      <c r="BT179" s="2" t="str">
        <f t="shared" si="27"/>
        <v/>
      </c>
      <c r="BU179" s="3" t="str">
        <f t="shared" si="28"/>
        <v/>
      </c>
      <c r="BV179" s="3" t="str">
        <f>IF($A179="","",IF((AND($A179="ADD",OR(BU179="",BU179="Excellent"))),"1",(_xlfn.XLOOKUP(BU179,condition[lookupValue],condition[lookupKey],""))))</f>
        <v/>
      </c>
      <c r="BW179" s="7" t="str">
        <f t="shared" si="29"/>
        <v/>
      </c>
      <c r="BX179" s="9"/>
    </row>
    <row r="180" spans="2:76" x14ac:dyDescent="0.25">
      <c r="B180" s="4"/>
      <c r="D180" s="3" t="str">
        <f>IF($A180="ADD",IF(NOT(ISBLANK(C180)),_xlfn.XLOOKUP(C180,ud_amds_table_list[lookupValue],ud_amds_table_list[lookupKey],"ERROR"),""), "")</f>
        <v/>
      </c>
      <c r="G180" s="3" t="str">
        <f>IF($A180="ADD",IF(NOT(ISBLANK(F180)),_xlfn.XLOOKUP(F180,roadnames[lookupValue],roadnames[lookupKey],"ERROR"),""), "")</f>
        <v/>
      </c>
      <c r="H180" s="5"/>
      <c r="I180" s="5"/>
      <c r="J180" s="6"/>
      <c r="L180" s="3" t="str">
        <f>IF($A180="ADD",IF(NOT(ISBLANK(K180)),_xlfn.XLOOKUP(K180,side[lookupValue],side[lookupKey],"ERROR"),""), "")</f>
        <v/>
      </c>
      <c r="M180" s="4"/>
      <c r="N180" s="4"/>
      <c r="O180" s="4"/>
      <c r="S180" s="3" t="str">
        <f>IF($A180="ADD",IF(NOT(ISBLANK(R180)),_xlfn.XLOOKUP(R180,ud_tcd_sign_class[lookupValue],ud_tcd_sign_class[lookupKey],"ERROR"),""), "")</f>
        <v/>
      </c>
      <c r="U180" s="3" t="str">
        <f>IF($A180="ADD",IF(NOT(ISBLANK(T180)),_xlfn.XLOOKUP(1,(ud_tcd_sign_subclass_lookup=T180)*(ud_tcd_sign_subclass_parentKey=S180),ud_tcd_sign_subclass[lookupKey],"ERROR"),""), "")</f>
        <v/>
      </c>
      <c r="W180" s="3" t="str">
        <f>IF($A180="ADD",IF(NOT(ISBLANK(V180)),_xlfn.XLOOKUP(1,(ud_tcd_sign_type_ne_lookup=V180)*(ud_tcd_sign_type_ne_parentKey=T180),ud_tcd_sign_type_ne[lookupKey],"ERROR"),""), "")</f>
        <v/>
      </c>
      <c r="Y180" s="3" t="str">
        <f>IF($A180="ADD",IF(NOT(ISBLANK(X180)),_xlfn.XLOOKUP(X180,ud_non_tcd_sign_type[lookupValue],ud_non_tcd_sign_type[lookupKey],"ERROR"),""), "")</f>
        <v/>
      </c>
      <c r="AE180" s="3" t="str">
        <f>IF($A180="ADD",IF(NOT(ISBLANK(AD180)),_xlfn.XLOOKUP(AD180,ud_sign_background_colour[lookupValue],ud_sign_background_colour[lookupKey],"ERROR"),""), "")</f>
        <v/>
      </c>
      <c r="AF180" s="8"/>
      <c r="AI180" s="3" t="str">
        <f>IF($A180="ADD",IF(NOT(ISBLANK(AH180)),_xlfn.XLOOKUP(AH180,ud_sign_connection_mode[lookupValue],ud_sign_connection_mode[lookupKey],"ERROR"),""), "")</f>
        <v/>
      </c>
      <c r="AJ180" s="4"/>
      <c r="AM180" s="3" t="str">
        <f>IF($A180="ADD",IF(NOT(ISBLANK(AL180)),_xlfn.XLOOKUP(AL180,indicating_dir[lookupValue],indicating_dir[lookupKey],"ERROR"),""), "")</f>
        <v/>
      </c>
      <c r="AO180" s="3" t="str">
        <f>IF($A180="ADD",IF(NOT(ISBLANK(AN180)),_xlfn.XLOOKUP(AN180,frame[lookupValue],frame[lookupKey],"ERROR"),""), "")</f>
        <v/>
      </c>
      <c r="AQ180" s="3" t="str">
        <f>IF($A180="ADD",IF(NOT(ISBLANK(AP180)),_xlfn.XLOOKUP(AP180,sign_substrate[lookupValue],sign_substrate[lookupKey],"ERROR"),""), "")</f>
        <v/>
      </c>
      <c r="AS180" s="3" t="str">
        <f>IF($A180="ADD",IF(NOT(ISBLANK(AR180)),_xlfn.XLOOKUP(AR180,sign_material[lookupValue],sign_material[lookupKey],"ERROR"),""), "")</f>
        <v/>
      </c>
      <c r="AT180" s="3" t="str">
        <f t="shared" si="20"/>
        <v/>
      </c>
      <c r="AV180" s="3" t="str">
        <f>IF($A180="ADD",IF(NOT(ISBLANK(AU180)),_xlfn.XLOOKUP(AU180,sign_material[lookupValue],sign_material[lookupKey],"ERROR"),""), "")</f>
        <v/>
      </c>
      <c r="AX180" s="3" t="str">
        <f>IF($A180="ADD",IF(NOT(ISBLANK(AW180)),_xlfn.XLOOKUP(AW180,sign_colour[lookupValue],sign_colour[lookupKey],"ERROR"),""), "")</f>
        <v/>
      </c>
      <c r="AY180" s="7"/>
      <c r="AZ180" s="4" t="str">
        <f t="shared" ca="1" si="21"/>
        <v/>
      </c>
      <c r="BA180" s="4"/>
      <c r="BB180" s="3" t="str">
        <f t="shared" si="22"/>
        <v/>
      </c>
      <c r="BC180" s="3" t="str">
        <f>IF($A180="","",IF((AND($A180="ADD",OR(BB180="",BB180="In Use"))),"5",(_xlfn.XLOOKUP(BB180,ud_asset_status[lookupValue],ud_asset_status[lookupKey],""))))</f>
        <v/>
      </c>
      <c r="BE180" s="3" t="str">
        <f>IF($A180="ADD",IF(NOT(ISBLANK(BD180)),_xlfn.XLOOKUP(BD180,ud_replacement_status[lookupValue],ud_replacement_status[lookupKey],"ERROR"),""), "")</f>
        <v/>
      </c>
      <c r="BF180" s="7"/>
      <c r="BH180" s="3" t="str">
        <f>IF($A180="ADD",IF(NOT(ISBLANK(BG180)),_xlfn.XLOOKUP(BG180,ar_replace_reason[lookupValue],ar_replace_reason[lookupKey],"ERROR"),""), "")</f>
        <v/>
      </c>
      <c r="BI180" s="3" t="str">
        <f t="shared" si="23"/>
        <v/>
      </c>
      <c r="BJ180" s="3" t="str">
        <f>IF($A180="","",IF((AND($A180="ADD",OR(BI180="",BI180="Queenstown-Lakes District Council"))),"70",(_xlfn.XLOOKUP(BI180,ud_organisation_owner[lookupValue],ud_organisation_owner[lookupKey],""))))</f>
        <v/>
      </c>
      <c r="BK180" s="3" t="str">
        <f t="shared" si="24"/>
        <v/>
      </c>
      <c r="BL180" s="3" t="str">
        <f>IF($A180="","",IF((AND($A180="ADD",OR(BK180="",BK180="Queenstown-Lakes District Council"))),"70",(_xlfn.XLOOKUP(BK180,ud_organisation_owner[lookupValue],ud_organisation_owner[lookupKey],""))))</f>
        <v/>
      </c>
      <c r="BM180" s="3" t="str">
        <f t="shared" si="25"/>
        <v/>
      </c>
      <c r="BN180" s="3" t="str">
        <f>IF($A180="","",IF((AND($A180="ADD",OR(BM180="",BM180="Local Authority"))),"17",(_xlfn.XLOOKUP(BM180,ud_sub_organisation[lookupValue],ud_sub_organisation[lookupKey],""))))</f>
        <v/>
      </c>
      <c r="BP180" s="3" t="str">
        <f>IF($A180="ADD",IF(NOT(ISBLANK(BO180)),_xlfn.XLOOKUP(BO180,ud_maintenance_organisation[lookupValue],ud_maintenance_organisation[lookupKey],"ERROR"),""), "")</f>
        <v/>
      </c>
      <c r="BQ180" s="3" t="str">
        <f t="shared" si="26"/>
        <v/>
      </c>
      <c r="BR180" s="3" t="str">
        <f>IF($A180="","",IF((AND($A180="ADD",OR(BQ180="",BQ180="Vested Assets"))),"12",(_xlfn.XLOOKUP(BQ180,ud_work_category[lookupValue],ud_work_category[lookupKey],""))))</f>
        <v/>
      </c>
      <c r="BS180" s="8"/>
      <c r="BT180" s="2" t="str">
        <f t="shared" si="27"/>
        <v/>
      </c>
      <c r="BU180" s="3" t="str">
        <f t="shared" si="28"/>
        <v/>
      </c>
      <c r="BV180" s="3" t="str">
        <f>IF($A180="","",IF((AND($A180="ADD",OR(BU180="",BU180="Excellent"))),"1",(_xlfn.XLOOKUP(BU180,condition[lookupValue],condition[lookupKey],""))))</f>
        <v/>
      </c>
      <c r="BW180" s="7" t="str">
        <f t="shared" si="29"/>
        <v/>
      </c>
      <c r="BX180" s="9"/>
    </row>
    <row r="181" spans="2:76" x14ac:dyDescent="0.25">
      <c r="B181" s="4"/>
      <c r="D181" s="3" t="str">
        <f>IF($A181="ADD",IF(NOT(ISBLANK(C181)),_xlfn.XLOOKUP(C181,ud_amds_table_list[lookupValue],ud_amds_table_list[lookupKey],"ERROR"),""), "")</f>
        <v/>
      </c>
      <c r="G181" s="3" t="str">
        <f>IF($A181="ADD",IF(NOT(ISBLANK(F181)),_xlfn.XLOOKUP(F181,roadnames[lookupValue],roadnames[lookupKey],"ERROR"),""), "")</f>
        <v/>
      </c>
      <c r="H181" s="5"/>
      <c r="I181" s="5"/>
      <c r="J181" s="6"/>
      <c r="L181" s="3" t="str">
        <f>IF($A181="ADD",IF(NOT(ISBLANK(K181)),_xlfn.XLOOKUP(K181,side[lookupValue],side[lookupKey],"ERROR"),""), "")</f>
        <v/>
      </c>
      <c r="M181" s="4"/>
      <c r="N181" s="4"/>
      <c r="O181" s="4"/>
      <c r="S181" s="3" t="str">
        <f>IF($A181="ADD",IF(NOT(ISBLANK(R181)),_xlfn.XLOOKUP(R181,ud_tcd_sign_class[lookupValue],ud_tcd_sign_class[lookupKey],"ERROR"),""), "")</f>
        <v/>
      </c>
      <c r="U181" s="3" t="str">
        <f>IF($A181="ADD",IF(NOT(ISBLANK(T181)),_xlfn.XLOOKUP(1,(ud_tcd_sign_subclass_lookup=T181)*(ud_tcd_sign_subclass_parentKey=S181),ud_tcd_sign_subclass[lookupKey],"ERROR"),""), "")</f>
        <v/>
      </c>
      <c r="W181" s="3" t="str">
        <f>IF($A181="ADD",IF(NOT(ISBLANK(V181)),_xlfn.XLOOKUP(1,(ud_tcd_sign_type_ne_lookup=V181)*(ud_tcd_sign_type_ne_parentKey=T181),ud_tcd_sign_type_ne[lookupKey],"ERROR"),""), "")</f>
        <v/>
      </c>
      <c r="Y181" s="3" t="str">
        <f>IF($A181="ADD",IF(NOT(ISBLANK(X181)),_xlfn.XLOOKUP(X181,ud_non_tcd_sign_type[lookupValue],ud_non_tcd_sign_type[lookupKey],"ERROR"),""), "")</f>
        <v/>
      </c>
      <c r="AE181" s="3" t="str">
        <f>IF($A181="ADD",IF(NOT(ISBLANK(AD181)),_xlfn.XLOOKUP(AD181,ud_sign_background_colour[lookupValue],ud_sign_background_colour[lookupKey],"ERROR"),""), "")</f>
        <v/>
      </c>
      <c r="AF181" s="8"/>
      <c r="AI181" s="3" t="str">
        <f>IF($A181="ADD",IF(NOT(ISBLANK(AH181)),_xlfn.XLOOKUP(AH181,ud_sign_connection_mode[lookupValue],ud_sign_connection_mode[lookupKey],"ERROR"),""), "")</f>
        <v/>
      </c>
      <c r="AJ181" s="4"/>
      <c r="AM181" s="3" t="str">
        <f>IF($A181="ADD",IF(NOT(ISBLANK(AL181)),_xlfn.XLOOKUP(AL181,indicating_dir[lookupValue],indicating_dir[lookupKey],"ERROR"),""), "")</f>
        <v/>
      </c>
      <c r="AO181" s="3" t="str">
        <f>IF($A181="ADD",IF(NOT(ISBLANK(AN181)),_xlfn.XLOOKUP(AN181,frame[lookupValue],frame[lookupKey],"ERROR"),""), "")</f>
        <v/>
      </c>
      <c r="AQ181" s="3" t="str">
        <f>IF($A181="ADD",IF(NOT(ISBLANK(AP181)),_xlfn.XLOOKUP(AP181,sign_substrate[lookupValue],sign_substrate[lookupKey],"ERROR"),""), "")</f>
        <v/>
      </c>
      <c r="AS181" s="3" t="str">
        <f>IF($A181="ADD",IF(NOT(ISBLANK(AR181)),_xlfn.XLOOKUP(AR181,sign_material[lookupValue],sign_material[lookupKey],"ERROR"),""), "")</f>
        <v/>
      </c>
      <c r="AT181" s="3" t="str">
        <f t="shared" si="20"/>
        <v/>
      </c>
      <c r="AV181" s="3" t="str">
        <f>IF($A181="ADD",IF(NOT(ISBLANK(AU181)),_xlfn.XLOOKUP(AU181,sign_material[lookupValue],sign_material[lookupKey],"ERROR"),""), "")</f>
        <v/>
      </c>
      <c r="AX181" s="3" t="str">
        <f>IF($A181="ADD",IF(NOT(ISBLANK(AW181)),_xlfn.XLOOKUP(AW181,sign_colour[lookupValue],sign_colour[lookupKey],"ERROR"),""), "")</f>
        <v/>
      </c>
      <c r="AY181" s="7"/>
      <c r="AZ181" s="4" t="str">
        <f t="shared" ca="1" si="21"/>
        <v/>
      </c>
      <c r="BA181" s="4"/>
      <c r="BB181" s="3" t="str">
        <f t="shared" si="22"/>
        <v/>
      </c>
      <c r="BC181" s="3" t="str">
        <f>IF($A181="","",IF((AND($A181="ADD",OR(BB181="",BB181="In Use"))),"5",(_xlfn.XLOOKUP(BB181,ud_asset_status[lookupValue],ud_asset_status[lookupKey],""))))</f>
        <v/>
      </c>
      <c r="BE181" s="3" t="str">
        <f>IF($A181="ADD",IF(NOT(ISBLANK(BD181)),_xlfn.XLOOKUP(BD181,ud_replacement_status[lookupValue],ud_replacement_status[lookupKey],"ERROR"),""), "")</f>
        <v/>
      </c>
      <c r="BF181" s="7"/>
      <c r="BH181" s="3" t="str">
        <f>IF($A181="ADD",IF(NOT(ISBLANK(BG181)),_xlfn.XLOOKUP(BG181,ar_replace_reason[lookupValue],ar_replace_reason[lookupKey],"ERROR"),""), "")</f>
        <v/>
      </c>
      <c r="BI181" s="3" t="str">
        <f t="shared" si="23"/>
        <v/>
      </c>
      <c r="BJ181" s="3" t="str">
        <f>IF($A181="","",IF((AND($A181="ADD",OR(BI181="",BI181="Queenstown-Lakes District Council"))),"70",(_xlfn.XLOOKUP(BI181,ud_organisation_owner[lookupValue],ud_organisation_owner[lookupKey],""))))</f>
        <v/>
      </c>
      <c r="BK181" s="3" t="str">
        <f t="shared" si="24"/>
        <v/>
      </c>
      <c r="BL181" s="3" t="str">
        <f>IF($A181="","",IF((AND($A181="ADD",OR(BK181="",BK181="Queenstown-Lakes District Council"))),"70",(_xlfn.XLOOKUP(BK181,ud_organisation_owner[lookupValue],ud_organisation_owner[lookupKey],""))))</f>
        <v/>
      </c>
      <c r="BM181" s="3" t="str">
        <f t="shared" si="25"/>
        <v/>
      </c>
      <c r="BN181" s="3" t="str">
        <f>IF($A181="","",IF((AND($A181="ADD",OR(BM181="",BM181="Local Authority"))),"17",(_xlfn.XLOOKUP(BM181,ud_sub_organisation[lookupValue],ud_sub_organisation[lookupKey],""))))</f>
        <v/>
      </c>
      <c r="BP181" s="3" t="str">
        <f>IF($A181="ADD",IF(NOT(ISBLANK(BO181)),_xlfn.XLOOKUP(BO181,ud_maintenance_organisation[lookupValue],ud_maintenance_organisation[lookupKey],"ERROR"),""), "")</f>
        <v/>
      </c>
      <c r="BQ181" s="3" t="str">
        <f t="shared" si="26"/>
        <v/>
      </c>
      <c r="BR181" s="3" t="str">
        <f>IF($A181="","",IF((AND($A181="ADD",OR(BQ181="",BQ181="Vested Assets"))),"12",(_xlfn.XLOOKUP(BQ181,ud_work_category[lookupValue],ud_work_category[lookupKey],""))))</f>
        <v/>
      </c>
      <c r="BS181" s="8"/>
      <c r="BT181" s="2" t="str">
        <f t="shared" si="27"/>
        <v/>
      </c>
      <c r="BU181" s="3" t="str">
        <f t="shared" si="28"/>
        <v/>
      </c>
      <c r="BV181" s="3" t="str">
        <f>IF($A181="","",IF((AND($A181="ADD",OR(BU181="",BU181="Excellent"))),"1",(_xlfn.XLOOKUP(BU181,condition[lookupValue],condition[lookupKey],""))))</f>
        <v/>
      </c>
      <c r="BW181" s="7" t="str">
        <f t="shared" si="29"/>
        <v/>
      </c>
      <c r="BX181" s="9"/>
    </row>
    <row r="182" spans="2:76" x14ac:dyDescent="0.25">
      <c r="B182" s="4"/>
      <c r="D182" s="3" t="str">
        <f>IF($A182="ADD",IF(NOT(ISBLANK(C182)),_xlfn.XLOOKUP(C182,ud_amds_table_list[lookupValue],ud_amds_table_list[lookupKey],"ERROR"),""), "")</f>
        <v/>
      </c>
      <c r="G182" s="3" t="str">
        <f>IF($A182="ADD",IF(NOT(ISBLANK(F182)),_xlfn.XLOOKUP(F182,roadnames[lookupValue],roadnames[lookupKey],"ERROR"),""), "")</f>
        <v/>
      </c>
      <c r="H182" s="5"/>
      <c r="I182" s="5"/>
      <c r="J182" s="6"/>
      <c r="L182" s="3" t="str">
        <f>IF($A182="ADD",IF(NOT(ISBLANK(K182)),_xlfn.XLOOKUP(K182,side[lookupValue],side[lookupKey],"ERROR"),""), "")</f>
        <v/>
      </c>
      <c r="M182" s="4"/>
      <c r="N182" s="4"/>
      <c r="O182" s="4"/>
      <c r="S182" s="3" t="str">
        <f>IF($A182="ADD",IF(NOT(ISBLANK(R182)),_xlfn.XLOOKUP(R182,ud_tcd_sign_class[lookupValue],ud_tcd_sign_class[lookupKey],"ERROR"),""), "")</f>
        <v/>
      </c>
      <c r="U182" s="3" t="str">
        <f>IF($A182="ADD",IF(NOT(ISBLANK(T182)),_xlfn.XLOOKUP(1,(ud_tcd_sign_subclass_lookup=T182)*(ud_tcd_sign_subclass_parentKey=S182),ud_tcd_sign_subclass[lookupKey],"ERROR"),""), "")</f>
        <v/>
      </c>
      <c r="W182" s="3" t="str">
        <f>IF($A182="ADD",IF(NOT(ISBLANK(V182)),_xlfn.XLOOKUP(1,(ud_tcd_sign_type_ne_lookup=V182)*(ud_tcd_sign_type_ne_parentKey=T182),ud_tcd_sign_type_ne[lookupKey],"ERROR"),""), "")</f>
        <v/>
      </c>
      <c r="Y182" s="3" t="str">
        <f>IF($A182="ADD",IF(NOT(ISBLANK(X182)),_xlfn.XLOOKUP(X182,ud_non_tcd_sign_type[lookupValue],ud_non_tcd_sign_type[lookupKey],"ERROR"),""), "")</f>
        <v/>
      </c>
      <c r="AE182" s="3" t="str">
        <f>IF($A182="ADD",IF(NOT(ISBLANK(AD182)),_xlfn.XLOOKUP(AD182,ud_sign_background_colour[lookupValue],ud_sign_background_colour[lookupKey],"ERROR"),""), "")</f>
        <v/>
      </c>
      <c r="AF182" s="8"/>
      <c r="AI182" s="3" t="str">
        <f>IF($A182="ADD",IF(NOT(ISBLANK(AH182)),_xlfn.XLOOKUP(AH182,ud_sign_connection_mode[lookupValue],ud_sign_connection_mode[lookupKey],"ERROR"),""), "")</f>
        <v/>
      </c>
      <c r="AJ182" s="4"/>
      <c r="AM182" s="3" t="str">
        <f>IF($A182="ADD",IF(NOT(ISBLANK(AL182)),_xlfn.XLOOKUP(AL182,indicating_dir[lookupValue],indicating_dir[lookupKey],"ERROR"),""), "")</f>
        <v/>
      </c>
      <c r="AO182" s="3" t="str">
        <f>IF($A182="ADD",IF(NOT(ISBLANK(AN182)),_xlfn.XLOOKUP(AN182,frame[lookupValue],frame[lookupKey],"ERROR"),""), "")</f>
        <v/>
      </c>
      <c r="AQ182" s="3" t="str">
        <f>IF($A182="ADD",IF(NOT(ISBLANK(AP182)),_xlfn.XLOOKUP(AP182,sign_substrate[lookupValue],sign_substrate[lookupKey],"ERROR"),""), "")</f>
        <v/>
      </c>
      <c r="AS182" s="3" t="str">
        <f>IF($A182="ADD",IF(NOT(ISBLANK(AR182)),_xlfn.XLOOKUP(AR182,sign_material[lookupValue],sign_material[lookupKey],"ERROR"),""), "")</f>
        <v/>
      </c>
      <c r="AT182" s="3" t="str">
        <f t="shared" si="20"/>
        <v/>
      </c>
      <c r="AV182" s="3" t="str">
        <f>IF($A182="ADD",IF(NOT(ISBLANK(AU182)),_xlfn.XLOOKUP(AU182,sign_material[lookupValue],sign_material[lookupKey],"ERROR"),""), "")</f>
        <v/>
      </c>
      <c r="AX182" s="3" t="str">
        <f>IF($A182="ADD",IF(NOT(ISBLANK(AW182)),_xlfn.XLOOKUP(AW182,sign_colour[lookupValue],sign_colour[lookupKey],"ERROR"),""), "")</f>
        <v/>
      </c>
      <c r="AY182" s="7"/>
      <c r="AZ182" s="4" t="str">
        <f t="shared" ca="1" si="21"/>
        <v/>
      </c>
      <c r="BA182" s="4"/>
      <c r="BB182" s="3" t="str">
        <f t="shared" si="22"/>
        <v/>
      </c>
      <c r="BC182" s="3" t="str">
        <f>IF($A182="","",IF((AND($A182="ADD",OR(BB182="",BB182="In Use"))),"5",(_xlfn.XLOOKUP(BB182,ud_asset_status[lookupValue],ud_asset_status[lookupKey],""))))</f>
        <v/>
      </c>
      <c r="BE182" s="3" t="str">
        <f>IF($A182="ADD",IF(NOT(ISBLANK(BD182)),_xlfn.XLOOKUP(BD182,ud_replacement_status[lookupValue],ud_replacement_status[lookupKey],"ERROR"),""), "")</f>
        <v/>
      </c>
      <c r="BF182" s="7"/>
      <c r="BH182" s="3" t="str">
        <f>IF($A182="ADD",IF(NOT(ISBLANK(BG182)),_xlfn.XLOOKUP(BG182,ar_replace_reason[lookupValue],ar_replace_reason[lookupKey],"ERROR"),""), "")</f>
        <v/>
      </c>
      <c r="BI182" s="3" t="str">
        <f t="shared" si="23"/>
        <v/>
      </c>
      <c r="BJ182" s="3" t="str">
        <f>IF($A182="","",IF((AND($A182="ADD",OR(BI182="",BI182="Queenstown-Lakes District Council"))),"70",(_xlfn.XLOOKUP(BI182,ud_organisation_owner[lookupValue],ud_organisation_owner[lookupKey],""))))</f>
        <v/>
      </c>
      <c r="BK182" s="3" t="str">
        <f t="shared" si="24"/>
        <v/>
      </c>
      <c r="BL182" s="3" t="str">
        <f>IF($A182="","",IF((AND($A182="ADD",OR(BK182="",BK182="Queenstown-Lakes District Council"))),"70",(_xlfn.XLOOKUP(BK182,ud_organisation_owner[lookupValue],ud_organisation_owner[lookupKey],""))))</f>
        <v/>
      </c>
      <c r="BM182" s="3" t="str">
        <f t="shared" si="25"/>
        <v/>
      </c>
      <c r="BN182" s="3" t="str">
        <f>IF($A182="","",IF((AND($A182="ADD",OR(BM182="",BM182="Local Authority"))),"17",(_xlfn.XLOOKUP(BM182,ud_sub_organisation[lookupValue],ud_sub_organisation[lookupKey],""))))</f>
        <v/>
      </c>
      <c r="BP182" s="3" t="str">
        <f>IF($A182="ADD",IF(NOT(ISBLANK(BO182)),_xlfn.XLOOKUP(BO182,ud_maintenance_organisation[lookupValue],ud_maintenance_organisation[lookupKey],"ERROR"),""), "")</f>
        <v/>
      </c>
      <c r="BQ182" s="3" t="str">
        <f t="shared" si="26"/>
        <v/>
      </c>
      <c r="BR182" s="3" t="str">
        <f>IF($A182="","",IF((AND($A182="ADD",OR(BQ182="",BQ182="Vested Assets"))),"12",(_xlfn.XLOOKUP(BQ182,ud_work_category[lookupValue],ud_work_category[lookupKey],""))))</f>
        <v/>
      </c>
      <c r="BS182" s="8"/>
      <c r="BT182" s="2" t="str">
        <f t="shared" si="27"/>
        <v/>
      </c>
      <c r="BU182" s="3" t="str">
        <f t="shared" si="28"/>
        <v/>
      </c>
      <c r="BV182" s="3" t="str">
        <f>IF($A182="","",IF((AND($A182="ADD",OR(BU182="",BU182="Excellent"))),"1",(_xlfn.XLOOKUP(BU182,condition[lookupValue],condition[lookupKey],""))))</f>
        <v/>
      </c>
      <c r="BW182" s="7" t="str">
        <f t="shared" si="29"/>
        <v/>
      </c>
      <c r="BX182" s="9"/>
    </row>
    <row r="183" spans="2:76" x14ac:dyDescent="0.25">
      <c r="B183" s="4"/>
      <c r="D183" s="3" t="str">
        <f>IF($A183="ADD",IF(NOT(ISBLANK(C183)),_xlfn.XLOOKUP(C183,ud_amds_table_list[lookupValue],ud_amds_table_list[lookupKey],"ERROR"),""), "")</f>
        <v/>
      </c>
      <c r="G183" s="3" t="str">
        <f>IF($A183="ADD",IF(NOT(ISBLANK(F183)),_xlfn.XLOOKUP(F183,roadnames[lookupValue],roadnames[lookupKey],"ERROR"),""), "")</f>
        <v/>
      </c>
      <c r="H183" s="5"/>
      <c r="I183" s="5"/>
      <c r="J183" s="6"/>
      <c r="L183" s="3" t="str">
        <f>IF($A183="ADD",IF(NOT(ISBLANK(K183)),_xlfn.XLOOKUP(K183,side[lookupValue],side[lookupKey],"ERROR"),""), "")</f>
        <v/>
      </c>
      <c r="M183" s="4"/>
      <c r="N183" s="4"/>
      <c r="O183" s="4"/>
      <c r="S183" s="3" t="str">
        <f>IF($A183="ADD",IF(NOT(ISBLANK(R183)),_xlfn.XLOOKUP(R183,ud_tcd_sign_class[lookupValue],ud_tcd_sign_class[lookupKey],"ERROR"),""), "")</f>
        <v/>
      </c>
      <c r="U183" s="3" t="str">
        <f>IF($A183="ADD",IF(NOT(ISBLANK(T183)),_xlfn.XLOOKUP(1,(ud_tcd_sign_subclass_lookup=T183)*(ud_tcd_sign_subclass_parentKey=S183),ud_tcd_sign_subclass[lookupKey],"ERROR"),""), "")</f>
        <v/>
      </c>
      <c r="W183" s="3" t="str">
        <f>IF($A183="ADD",IF(NOT(ISBLANK(V183)),_xlfn.XLOOKUP(1,(ud_tcd_sign_type_ne_lookup=V183)*(ud_tcd_sign_type_ne_parentKey=T183),ud_tcd_sign_type_ne[lookupKey],"ERROR"),""), "")</f>
        <v/>
      </c>
      <c r="Y183" s="3" t="str">
        <f>IF($A183="ADD",IF(NOT(ISBLANK(X183)),_xlfn.XLOOKUP(X183,ud_non_tcd_sign_type[lookupValue],ud_non_tcd_sign_type[lookupKey],"ERROR"),""), "")</f>
        <v/>
      </c>
      <c r="AE183" s="3" t="str">
        <f>IF($A183="ADD",IF(NOT(ISBLANK(AD183)),_xlfn.XLOOKUP(AD183,ud_sign_background_colour[lookupValue],ud_sign_background_colour[lookupKey],"ERROR"),""), "")</f>
        <v/>
      </c>
      <c r="AF183" s="8"/>
      <c r="AI183" s="3" t="str">
        <f>IF($A183="ADD",IF(NOT(ISBLANK(AH183)),_xlfn.XLOOKUP(AH183,ud_sign_connection_mode[lookupValue],ud_sign_connection_mode[lookupKey],"ERROR"),""), "")</f>
        <v/>
      </c>
      <c r="AJ183" s="4"/>
      <c r="AM183" s="3" t="str">
        <f>IF($A183="ADD",IF(NOT(ISBLANK(AL183)),_xlfn.XLOOKUP(AL183,indicating_dir[lookupValue],indicating_dir[lookupKey],"ERROR"),""), "")</f>
        <v/>
      </c>
      <c r="AO183" s="3" t="str">
        <f>IF($A183="ADD",IF(NOT(ISBLANK(AN183)),_xlfn.XLOOKUP(AN183,frame[lookupValue],frame[lookupKey],"ERROR"),""), "")</f>
        <v/>
      </c>
      <c r="AQ183" s="3" t="str">
        <f>IF($A183="ADD",IF(NOT(ISBLANK(AP183)),_xlfn.XLOOKUP(AP183,sign_substrate[lookupValue],sign_substrate[lookupKey],"ERROR"),""), "")</f>
        <v/>
      </c>
      <c r="AS183" s="3" t="str">
        <f>IF($A183="ADD",IF(NOT(ISBLANK(AR183)),_xlfn.XLOOKUP(AR183,sign_material[lookupValue],sign_material[lookupKey],"ERROR"),""), "")</f>
        <v/>
      </c>
      <c r="AT183" s="3" t="str">
        <f t="shared" si="20"/>
        <v/>
      </c>
      <c r="AV183" s="3" t="str">
        <f>IF($A183="ADD",IF(NOT(ISBLANK(AU183)),_xlfn.XLOOKUP(AU183,sign_material[lookupValue],sign_material[lookupKey],"ERROR"),""), "")</f>
        <v/>
      </c>
      <c r="AX183" s="3" t="str">
        <f>IF($A183="ADD",IF(NOT(ISBLANK(AW183)),_xlfn.XLOOKUP(AW183,sign_colour[lookupValue],sign_colour[lookupKey],"ERROR"),""), "")</f>
        <v/>
      </c>
      <c r="AY183" s="7"/>
      <c r="AZ183" s="4" t="str">
        <f t="shared" ca="1" si="21"/>
        <v/>
      </c>
      <c r="BA183" s="4"/>
      <c r="BB183" s="3" t="str">
        <f t="shared" si="22"/>
        <v/>
      </c>
      <c r="BC183" s="3" t="str">
        <f>IF($A183="","",IF((AND($A183="ADD",OR(BB183="",BB183="In Use"))),"5",(_xlfn.XLOOKUP(BB183,ud_asset_status[lookupValue],ud_asset_status[lookupKey],""))))</f>
        <v/>
      </c>
      <c r="BE183" s="3" t="str">
        <f>IF($A183="ADD",IF(NOT(ISBLANK(BD183)),_xlfn.XLOOKUP(BD183,ud_replacement_status[lookupValue],ud_replacement_status[lookupKey],"ERROR"),""), "")</f>
        <v/>
      </c>
      <c r="BF183" s="7"/>
      <c r="BH183" s="3" t="str">
        <f>IF($A183="ADD",IF(NOT(ISBLANK(BG183)),_xlfn.XLOOKUP(BG183,ar_replace_reason[lookupValue],ar_replace_reason[lookupKey],"ERROR"),""), "")</f>
        <v/>
      </c>
      <c r="BI183" s="3" t="str">
        <f t="shared" si="23"/>
        <v/>
      </c>
      <c r="BJ183" s="3" t="str">
        <f>IF($A183="","",IF((AND($A183="ADD",OR(BI183="",BI183="Queenstown-Lakes District Council"))),"70",(_xlfn.XLOOKUP(BI183,ud_organisation_owner[lookupValue],ud_organisation_owner[lookupKey],""))))</f>
        <v/>
      </c>
      <c r="BK183" s="3" t="str">
        <f t="shared" si="24"/>
        <v/>
      </c>
      <c r="BL183" s="3" t="str">
        <f>IF($A183="","",IF((AND($A183="ADD",OR(BK183="",BK183="Queenstown-Lakes District Council"))),"70",(_xlfn.XLOOKUP(BK183,ud_organisation_owner[lookupValue],ud_organisation_owner[lookupKey],""))))</f>
        <v/>
      </c>
      <c r="BM183" s="3" t="str">
        <f t="shared" si="25"/>
        <v/>
      </c>
      <c r="BN183" s="3" t="str">
        <f>IF($A183="","",IF((AND($A183="ADD",OR(BM183="",BM183="Local Authority"))),"17",(_xlfn.XLOOKUP(BM183,ud_sub_organisation[lookupValue],ud_sub_organisation[lookupKey],""))))</f>
        <v/>
      </c>
      <c r="BP183" s="3" t="str">
        <f>IF($A183="ADD",IF(NOT(ISBLANK(BO183)),_xlfn.XLOOKUP(BO183,ud_maintenance_organisation[lookupValue],ud_maintenance_organisation[lookupKey],"ERROR"),""), "")</f>
        <v/>
      </c>
      <c r="BQ183" s="3" t="str">
        <f t="shared" si="26"/>
        <v/>
      </c>
      <c r="BR183" s="3" t="str">
        <f>IF($A183="","",IF((AND($A183="ADD",OR(BQ183="",BQ183="Vested Assets"))),"12",(_xlfn.XLOOKUP(BQ183,ud_work_category[lookupValue],ud_work_category[lookupKey],""))))</f>
        <v/>
      </c>
      <c r="BS183" s="8"/>
      <c r="BT183" s="2" t="str">
        <f t="shared" si="27"/>
        <v/>
      </c>
      <c r="BU183" s="3" t="str">
        <f t="shared" si="28"/>
        <v/>
      </c>
      <c r="BV183" s="3" t="str">
        <f>IF($A183="","",IF((AND($A183="ADD",OR(BU183="",BU183="Excellent"))),"1",(_xlfn.XLOOKUP(BU183,condition[lookupValue],condition[lookupKey],""))))</f>
        <v/>
      </c>
      <c r="BW183" s="7" t="str">
        <f t="shared" si="29"/>
        <v/>
      </c>
      <c r="BX183" s="9"/>
    </row>
    <row r="184" spans="2:76" x14ac:dyDescent="0.25">
      <c r="B184" s="4"/>
      <c r="D184" s="3" t="str">
        <f>IF($A184="ADD",IF(NOT(ISBLANK(C184)),_xlfn.XLOOKUP(C184,ud_amds_table_list[lookupValue],ud_amds_table_list[lookupKey],"ERROR"),""), "")</f>
        <v/>
      </c>
      <c r="G184" s="3" t="str">
        <f>IF($A184="ADD",IF(NOT(ISBLANK(F184)),_xlfn.XLOOKUP(F184,roadnames[lookupValue],roadnames[lookupKey],"ERROR"),""), "")</f>
        <v/>
      </c>
      <c r="H184" s="5"/>
      <c r="I184" s="5"/>
      <c r="J184" s="6"/>
      <c r="L184" s="3" t="str">
        <f>IF($A184="ADD",IF(NOT(ISBLANK(K184)),_xlfn.XLOOKUP(K184,side[lookupValue],side[lookupKey],"ERROR"),""), "")</f>
        <v/>
      </c>
      <c r="M184" s="4"/>
      <c r="N184" s="4"/>
      <c r="O184" s="4"/>
      <c r="S184" s="3" t="str">
        <f>IF($A184="ADD",IF(NOT(ISBLANK(R184)),_xlfn.XLOOKUP(R184,ud_tcd_sign_class[lookupValue],ud_tcd_sign_class[lookupKey],"ERROR"),""), "")</f>
        <v/>
      </c>
      <c r="U184" s="3" t="str">
        <f>IF($A184="ADD",IF(NOT(ISBLANK(T184)),_xlfn.XLOOKUP(1,(ud_tcd_sign_subclass_lookup=T184)*(ud_tcd_sign_subclass_parentKey=S184),ud_tcd_sign_subclass[lookupKey],"ERROR"),""), "")</f>
        <v/>
      </c>
      <c r="W184" s="3" t="str">
        <f>IF($A184="ADD",IF(NOT(ISBLANK(V184)),_xlfn.XLOOKUP(1,(ud_tcd_sign_type_ne_lookup=V184)*(ud_tcd_sign_type_ne_parentKey=T184),ud_tcd_sign_type_ne[lookupKey],"ERROR"),""), "")</f>
        <v/>
      </c>
      <c r="Y184" s="3" t="str">
        <f>IF($A184="ADD",IF(NOT(ISBLANK(X184)),_xlfn.XLOOKUP(X184,ud_non_tcd_sign_type[lookupValue],ud_non_tcd_sign_type[lookupKey],"ERROR"),""), "")</f>
        <v/>
      </c>
      <c r="AE184" s="3" t="str">
        <f>IF($A184="ADD",IF(NOT(ISBLANK(AD184)),_xlfn.XLOOKUP(AD184,ud_sign_background_colour[lookupValue],ud_sign_background_colour[lookupKey],"ERROR"),""), "")</f>
        <v/>
      </c>
      <c r="AF184" s="8"/>
      <c r="AI184" s="3" t="str">
        <f>IF($A184="ADD",IF(NOT(ISBLANK(AH184)),_xlfn.XLOOKUP(AH184,ud_sign_connection_mode[lookupValue],ud_sign_connection_mode[lookupKey],"ERROR"),""), "")</f>
        <v/>
      </c>
      <c r="AJ184" s="4"/>
      <c r="AM184" s="3" t="str">
        <f>IF($A184="ADD",IF(NOT(ISBLANK(AL184)),_xlfn.XLOOKUP(AL184,indicating_dir[lookupValue],indicating_dir[lookupKey],"ERROR"),""), "")</f>
        <v/>
      </c>
      <c r="AO184" s="3" t="str">
        <f>IF($A184="ADD",IF(NOT(ISBLANK(AN184)),_xlfn.XLOOKUP(AN184,frame[lookupValue],frame[lookupKey],"ERROR"),""), "")</f>
        <v/>
      </c>
      <c r="AQ184" s="3" t="str">
        <f>IF($A184="ADD",IF(NOT(ISBLANK(AP184)),_xlfn.XLOOKUP(AP184,sign_substrate[lookupValue],sign_substrate[lookupKey],"ERROR"),""), "")</f>
        <v/>
      </c>
      <c r="AS184" s="3" t="str">
        <f>IF($A184="ADD",IF(NOT(ISBLANK(AR184)),_xlfn.XLOOKUP(AR184,sign_material[lookupValue],sign_material[lookupKey],"ERROR"),""), "")</f>
        <v/>
      </c>
      <c r="AT184" s="3" t="str">
        <f t="shared" si="20"/>
        <v/>
      </c>
      <c r="AV184" s="3" t="str">
        <f>IF($A184="ADD",IF(NOT(ISBLANK(AU184)),_xlfn.XLOOKUP(AU184,sign_material[lookupValue],sign_material[lookupKey],"ERROR"),""), "")</f>
        <v/>
      </c>
      <c r="AX184" s="3" t="str">
        <f>IF($A184="ADD",IF(NOT(ISBLANK(AW184)),_xlfn.XLOOKUP(AW184,sign_colour[lookupValue],sign_colour[lookupKey],"ERROR"),""), "")</f>
        <v/>
      </c>
      <c r="AY184" s="7"/>
      <c r="AZ184" s="4" t="str">
        <f t="shared" ca="1" si="21"/>
        <v/>
      </c>
      <c r="BA184" s="4"/>
      <c r="BB184" s="3" t="str">
        <f t="shared" si="22"/>
        <v/>
      </c>
      <c r="BC184" s="3" t="str">
        <f>IF($A184="","",IF((AND($A184="ADD",OR(BB184="",BB184="In Use"))),"5",(_xlfn.XLOOKUP(BB184,ud_asset_status[lookupValue],ud_asset_status[lookupKey],""))))</f>
        <v/>
      </c>
      <c r="BE184" s="3" t="str">
        <f>IF($A184="ADD",IF(NOT(ISBLANK(BD184)),_xlfn.XLOOKUP(BD184,ud_replacement_status[lookupValue],ud_replacement_status[lookupKey],"ERROR"),""), "")</f>
        <v/>
      </c>
      <c r="BF184" s="7"/>
      <c r="BH184" s="3" t="str">
        <f>IF($A184="ADD",IF(NOT(ISBLANK(BG184)),_xlfn.XLOOKUP(BG184,ar_replace_reason[lookupValue],ar_replace_reason[lookupKey],"ERROR"),""), "")</f>
        <v/>
      </c>
      <c r="BI184" s="3" t="str">
        <f t="shared" si="23"/>
        <v/>
      </c>
      <c r="BJ184" s="3" t="str">
        <f>IF($A184="","",IF((AND($A184="ADD",OR(BI184="",BI184="Queenstown-Lakes District Council"))),"70",(_xlfn.XLOOKUP(BI184,ud_organisation_owner[lookupValue],ud_organisation_owner[lookupKey],""))))</f>
        <v/>
      </c>
      <c r="BK184" s="3" t="str">
        <f t="shared" si="24"/>
        <v/>
      </c>
      <c r="BL184" s="3" t="str">
        <f>IF($A184="","",IF((AND($A184="ADD",OR(BK184="",BK184="Queenstown-Lakes District Council"))),"70",(_xlfn.XLOOKUP(BK184,ud_organisation_owner[lookupValue],ud_organisation_owner[lookupKey],""))))</f>
        <v/>
      </c>
      <c r="BM184" s="3" t="str">
        <f t="shared" si="25"/>
        <v/>
      </c>
      <c r="BN184" s="3" t="str">
        <f>IF($A184="","",IF((AND($A184="ADD",OR(BM184="",BM184="Local Authority"))),"17",(_xlfn.XLOOKUP(BM184,ud_sub_organisation[lookupValue],ud_sub_organisation[lookupKey],""))))</f>
        <v/>
      </c>
      <c r="BP184" s="3" t="str">
        <f>IF($A184="ADD",IF(NOT(ISBLANK(BO184)),_xlfn.XLOOKUP(BO184,ud_maintenance_organisation[lookupValue],ud_maintenance_organisation[lookupKey],"ERROR"),""), "")</f>
        <v/>
      </c>
      <c r="BQ184" s="3" t="str">
        <f t="shared" si="26"/>
        <v/>
      </c>
      <c r="BR184" s="3" t="str">
        <f>IF($A184="","",IF((AND($A184="ADD",OR(BQ184="",BQ184="Vested Assets"))),"12",(_xlfn.XLOOKUP(BQ184,ud_work_category[lookupValue],ud_work_category[lookupKey],""))))</f>
        <v/>
      </c>
      <c r="BS184" s="8"/>
      <c r="BT184" s="2" t="str">
        <f t="shared" si="27"/>
        <v/>
      </c>
      <c r="BU184" s="3" t="str">
        <f t="shared" si="28"/>
        <v/>
      </c>
      <c r="BV184" s="3" t="str">
        <f>IF($A184="","",IF((AND($A184="ADD",OR(BU184="",BU184="Excellent"))),"1",(_xlfn.XLOOKUP(BU184,condition[lookupValue],condition[lookupKey],""))))</f>
        <v/>
      </c>
      <c r="BW184" s="7" t="str">
        <f t="shared" si="29"/>
        <v/>
      </c>
      <c r="BX184" s="9"/>
    </row>
    <row r="185" spans="2:76" x14ac:dyDescent="0.25">
      <c r="B185" s="4"/>
      <c r="D185" s="3" t="str">
        <f>IF($A185="ADD",IF(NOT(ISBLANK(C185)),_xlfn.XLOOKUP(C185,ud_amds_table_list[lookupValue],ud_amds_table_list[lookupKey],"ERROR"),""), "")</f>
        <v/>
      </c>
      <c r="G185" s="3" t="str">
        <f>IF($A185="ADD",IF(NOT(ISBLANK(F185)),_xlfn.XLOOKUP(F185,roadnames[lookupValue],roadnames[lookupKey],"ERROR"),""), "")</f>
        <v/>
      </c>
      <c r="H185" s="5"/>
      <c r="I185" s="5"/>
      <c r="J185" s="6"/>
      <c r="L185" s="3" t="str">
        <f>IF($A185="ADD",IF(NOT(ISBLANK(K185)),_xlfn.XLOOKUP(K185,side[lookupValue],side[lookupKey],"ERROR"),""), "")</f>
        <v/>
      </c>
      <c r="M185" s="4"/>
      <c r="N185" s="4"/>
      <c r="O185" s="4"/>
      <c r="S185" s="3" t="str">
        <f>IF($A185="ADD",IF(NOT(ISBLANK(R185)),_xlfn.XLOOKUP(R185,ud_tcd_sign_class[lookupValue],ud_tcd_sign_class[lookupKey],"ERROR"),""), "")</f>
        <v/>
      </c>
      <c r="U185" s="3" t="str">
        <f>IF($A185="ADD",IF(NOT(ISBLANK(T185)),_xlfn.XLOOKUP(1,(ud_tcd_sign_subclass_lookup=T185)*(ud_tcd_sign_subclass_parentKey=S185),ud_tcd_sign_subclass[lookupKey],"ERROR"),""), "")</f>
        <v/>
      </c>
      <c r="W185" s="3" t="str">
        <f>IF($A185="ADD",IF(NOT(ISBLANK(V185)),_xlfn.XLOOKUP(1,(ud_tcd_sign_type_ne_lookup=V185)*(ud_tcd_sign_type_ne_parentKey=T185),ud_tcd_sign_type_ne[lookupKey],"ERROR"),""), "")</f>
        <v/>
      </c>
      <c r="Y185" s="3" t="str">
        <f>IF($A185="ADD",IF(NOT(ISBLANK(X185)),_xlfn.XLOOKUP(X185,ud_non_tcd_sign_type[lookupValue],ud_non_tcd_sign_type[lookupKey],"ERROR"),""), "")</f>
        <v/>
      </c>
      <c r="AE185" s="3" t="str">
        <f>IF($A185="ADD",IF(NOT(ISBLANK(AD185)),_xlfn.XLOOKUP(AD185,ud_sign_background_colour[lookupValue],ud_sign_background_colour[lookupKey],"ERROR"),""), "")</f>
        <v/>
      </c>
      <c r="AF185" s="8"/>
      <c r="AI185" s="3" t="str">
        <f>IF($A185="ADD",IF(NOT(ISBLANK(AH185)),_xlfn.XLOOKUP(AH185,ud_sign_connection_mode[lookupValue],ud_sign_connection_mode[lookupKey],"ERROR"),""), "")</f>
        <v/>
      </c>
      <c r="AJ185" s="4"/>
      <c r="AM185" s="3" t="str">
        <f>IF($A185="ADD",IF(NOT(ISBLANK(AL185)),_xlfn.XLOOKUP(AL185,indicating_dir[lookupValue],indicating_dir[lookupKey],"ERROR"),""), "")</f>
        <v/>
      </c>
      <c r="AO185" s="3" t="str">
        <f>IF($A185="ADD",IF(NOT(ISBLANK(AN185)),_xlfn.XLOOKUP(AN185,frame[lookupValue],frame[lookupKey],"ERROR"),""), "")</f>
        <v/>
      </c>
      <c r="AQ185" s="3" t="str">
        <f>IF($A185="ADD",IF(NOT(ISBLANK(AP185)),_xlfn.XLOOKUP(AP185,sign_substrate[lookupValue],sign_substrate[lookupKey],"ERROR"),""), "")</f>
        <v/>
      </c>
      <c r="AS185" s="3" t="str">
        <f>IF($A185="ADD",IF(NOT(ISBLANK(AR185)),_xlfn.XLOOKUP(AR185,sign_material[lookupValue],sign_material[lookupKey],"ERROR"),""), "")</f>
        <v/>
      </c>
      <c r="AT185" s="3" t="str">
        <f t="shared" si="20"/>
        <v/>
      </c>
      <c r="AV185" s="3" t="str">
        <f>IF($A185="ADD",IF(NOT(ISBLANK(AU185)),_xlfn.XLOOKUP(AU185,sign_material[lookupValue],sign_material[lookupKey],"ERROR"),""), "")</f>
        <v/>
      </c>
      <c r="AX185" s="3" t="str">
        <f>IF($A185="ADD",IF(NOT(ISBLANK(AW185)),_xlfn.XLOOKUP(AW185,sign_colour[lookupValue],sign_colour[lookupKey],"ERROR"),""), "")</f>
        <v/>
      </c>
      <c r="AY185" s="7"/>
      <c r="AZ185" s="4" t="str">
        <f t="shared" ca="1" si="21"/>
        <v/>
      </c>
      <c r="BA185" s="4"/>
      <c r="BB185" s="3" t="str">
        <f t="shared" si="22"/>
        <v/>
      </c>
      <c r="BC185" s="3" t="str">
        <f>IF($A185="","",IF((AND($A185="ADD",OR(BB185="",BB185="In Use"))),"5",(_xlfn.XLOOKUP(BB185,ud_asset_status[lookupValue],ud_asset_status[lookupKey],""))))</f>
        <v/>
      </c>
      <c r="BE185" s="3" t="str">
        <f>IF($A185="ADD",IF(NOT(ISBLANK(BD185)),_xlfn.XLOOKUP(BD185,ud_replacement_status[lookupValue],ud_replacement_status[lookupKey],"ERROR"),""), "")</f>
        <v/>
      </c>
      <c r="BF185" s="7"/>
      <c r="BH185" s="3" t="str">
        <f>IF($A185="ADD",IF(NOT(ISBLANK(BG185)),_xlfn.XLOOKUP(BG185,ar_replace_reason[lookupValue],ar_replace_reason[lookupKey],"ERROR"),""), "")</f>
        <v/>
      </c>
      <c r="BI185" s="3" t="str">
        <f t="shared" si="23"/>
        <v/>
      </c>
      <c r="BJ185" s="3" t="str">
        <f>IF($A185="","",IF((AND($A185="ADD",OR(BI185="",BI185="Queenstown-Lakes District Council"))),"70",(_xlfn.XLOOKUP(BI185,ud_organisation_owner[lookupValue],ud_organisation_owner[lookupKey],""))))</f>
        <v/>
      </c>
      <c r="BK185" s="3" t="str">
        <f t="shared" si="24"/>
        <v/>
      </c>
      <c r="BL185" s="3" t="str">
        <f>IF($A185="","",IF((AND($A185="ADD",OR(BK185="",BK185="Queenstown-Lakes District Council"))),"70",(_xlfn.XLOOKUP(BK185,ud_organisation_owner[lookupValue],ud_organisation_owner[lookupKey],""))))</f>
        <v/>
      </c>
      <c r="BM185" s="3" t="str">
        <f t="shared" si="25"/>
        <v/>
      </c>
      <c r="BN185" s="3" t="str">
        <f>IF($A185="","",IF((AND($A185="ADD",OR(BM185="",BM185="Local Authority"))),"17",(_xlfn.XLOOKUP(BM185,ud_sub_organisation[lookupValue],ud_sub_organisation[lookupKey],""))))</f>
        <v/>
      </c>
      <c r="BP185" s="3" t="str">
        <f>IF($A185="ADD",IF(NOT(ISBLANK(BO185)),_xlfn.XLOOKUP(BO185,ud_maintenance_organisation[lookupValue],ud_maintenance_organisation[lookupKey],"ERROR"),""), "")</f>
        <v/>
      </c>
      <c r="BQ185" s="3" t="str">
        <f t="shared" si="26"/>
        <v/>
      </c>
      <c r="BR185" s="3" t="str">
        <f>IF($A185="","",IF((AND($A185="ADD",OR(BQ185="",BQ185="Vested Assets"))),"12",(_xlfn.XLOOKUP(BQ185,ud_work_category[lookupValue],ud_work_category[lookupKey],""))))</f>
        <v/>
      </c>
      <c r="BS185" s="8"/>
      <c r="BT185" s="2" t="str">
        <f t="shared" si="27"/>
        <v/>
      </c>
      <c r="BU185" s="3" t="str">
        <f t="shared" si="28"/>
        <v/>
      </c>
      <c r="BV185" s="3" t="str">
        <f>IF($A185="","",IF((AND($A185="ADD",OR(BU185="",BU185="Excellent"))),"1",(_xlfn.XLOOKUP(BU185,condition[lookupValue],condition[lookupKey],""))))</f>
        <v/>
      </c>
      <c r="BW185" s="7" t="str">
        <f t="shared" si="29"/>
        <v/>
      </c>
      <c r="BX185" s="9"/>
    </row>
    <row r="186" spans="2:76" x14ac:dyDescent="0.25">
      <c r="B186" s="4"/>
      <c r="D186" s="3" t="str">
        <f>IF($A186="ADD",IF(NOT(ISBLANK(C186)),_xlfn.XLOOKUP(C186,ud_amds_table_list[lookupValue],ud_amds_table_list[lookupKey],"ERROR"),""), "")</f>
        <v/>
      </c>
      <c r="G186" s="3" t="str">
        <f>IF($A186="ADD",IF(NOT(ISBLANK(F186)),_xlfn.XLOOKUP(F186,roadnames[lookupValue],roadnames[lookupKey],"ERROR"),""), "")</f>
        <v/>
      </c>
      <c r="H186" s="5"/>
      <c r="I186" s="5"/>
      <c r="J186" s="6"/>
      <c r="L186" s="3" t="str">
        <f>IF($A186="ADD",IF(NOT(ISBLANK(K186)),_xlfn.XLOOKUP(K186,side[lookupValue],side[lookupKey],"ERROR"),""), "")</f>
        <v/>
      </c>
      <c r="M186" s="4"/>
      <c r="N186" s="4"/>
      <c r="O186" s="4"/>
      <c r="S186" s="3" t="str">
        <f>IF($A186="ADD",IF(NOT(ISBLANK(R186)),_xlfn.XLOOKUP(R186,ud_tcd_sign_class[lookupValue],ud_tcd_sign_class[lookupKey],"ERROR"),""), "")</f>
        <v/>
      </c>
      <c r="U186" s="3" t="str">
        <f>IF($A186="ADD",IF(NOT(ISBLANK(T186)),_xlfn.XLOOKUP(1,(ud_tcd_sign_subclass_lookup=T186)*(ud_tcd_sign_subclass_parentKey=S186),ud_tcd_sign_subclass[lookupKey],"ERROR"),""), "")</f>
        <v/>
      </c>
      <c r="W186" s="3" t="str">
        <f>IF($A186="ADD",IF(NOT(ISBLANK(V186)),_xlfn.XLOOKUP(1,(ud_tcd_sign_type_ne_lookup=V186)*(ud_tcd_sign_type_ne_parentKey=T186),ud_tcd_sign_type_ne[lookupKey],"ERROR"),""), "")</f>
        <v/>
      </c>
      <c r="Y186" s="3" t="str">
        <f>IF($A186="ADD",IF(NOT(ISBLANK(X186)),_xlfn.XLOOKUP(X186,ud_non_tcd_sign_type[lookupValue],ud_non_tcd_sign_type[lookupKey],"ERROR"),""), "")</f>
        <v/>
      </c>
      <c r="AE186" s="3" t="str">
        <f>IF($A186="ADD",IF(NOT(ISBLANK(AD186)),_xlfn.XLOOKUP(AD186,ud_sign_background_colour[lookupValue],ud_sign_background_colour[lookupKey],"ERROR"),""), "")</f>
        <v/>
      </c>
      <c r="AF186" s="8"/>
      <c r="AI186" s="3" t="str">
        <f>IF($A186="ADD",IF(NOT(ISBLANK(AH186)),_xlfn.XLOOKUP(AH186,ud_sign_connection_mode[lookupValue],ud_sign_connection_mode[lookupKey],"ERROR"),""), "")</f>
        <v/>
      </c>
      <c r="AJ186" s="4"/>
      <c r="AM186" s="3" t="str">
        <f>IF($A186="ADD",IF(NOT(ISBLANK(AL186)),_xlfn.XLOOKUP(AL186,indicating_dir[lookupValue],indicating_dir[lookupKey],"ERROR"),""), "")</f>
        <v/>
      </c>
      <c r="AO186" s="3" t="str">
        <f>IF($A186="ADD",IF(NOT(ISBLANK(AN186)),_xlfn.XLOOKUP(AN186,frame[lookupValue],frame[lookupKey],"ERROR"),""), "")</f>
        <v/>
      </c>
      <c r="AQ186" s="3" t="str">
        <f>IF($A186="ADD",IF(NOT(ISBLANK(AP186)),_xlfn.XLOOKUP(AP186,sign_substrate[lookupValue],sign_substrate[lookupKey],"ERROR"),""), "")</f>
        <v/>
      </c>
      <c r="AS186" s="3" t="str">
        <f>IF($A186="ADD",IF(NOT(ISBLANK(AR186)),_xlfn.XLOOKUP(AR186,sign_material[lookupValue],sign_material[lookupKey],"ERROR"),""), "")</f>
        <v/>
      </c>
      <c r="AT186" s="3" t="str">
        <f t="shared" si="20"/>
        <v/>
      </c>
      <c r="AV186" s="3" t="str">
        <f>IF($A186="ADD",IF(NOT(ISBLANK(AU186)),_xlfn.XLOOKUP(AU186,sign_material[lookupValue],sign_material[lookupKey],"ERROR"),""), "")</f>
        <v/>
      </c>
      <c r="AX186" s="3" t="str">
        <f>IF($A186="ADD",IF(NOT(ISBLANK(AW186)),_xlfn.XLOOKUP(AW186,sign_colour[lookupValue],sign_colour[lookupKey],"ERROR"),""), "")</f>
        <v/>
      </c>
      <c r="AY186" s="7"/>
      <c r="AZ186" s="4" t="str">
        <f t="shared" ca="1" si="21"/>
        <v/>
      </c>
      <c r="BA186" s="4"/>
      <c r="BB186" s="3" t="str">
        <f t="shared" si="22"/>
        <v/>
      </c>
      <c r="BC186" s="3" t="str">
        <f>IF($A186="","",IF((AND($A186="ADD",OR(BB186="",BB186="In Use"))),"5",(_xlfn.XLOOKUP(BB186,ud_asset_status[lookupValue],ud_asset_status[lookupKey],""))))</f>
        <v/>
      </c>
      <c r="BE186" s="3" t="str">
        <f>IF($A186="ADD",IF(NOT(ISBLANK(BD186)),_xlfn.XLOOKUP(BD186,ud_replacement_status[lookupValue],ud_replacement_status[lookupKey],"ERROR"),""), "")</f>
        <v/>
      </c>
      <c r="BF186" s="7"/>
      <c r="BH186" s="3" t="str">
        <f>IF($A186="ADD",IF(NOT(ISBLANK(BG186)),_xlfn.XLOOKUP(BG186,ar_replace_reason[lookupValue],ar_replace_reason[lookupKey],"ERROR"),""), "")</f>
        <v/>
      </c>
      <c r="BI186" s="3" t="str">
        <f t="shared" si="23"/>
        <v/>
      </c>
      <c r="BJ186" s="3" t="str">
        <f>IF($A186="","",IF((AND($A186="ADD",OR(BI186="",BI186="Queenstown-Lakes District Council"))),"70",(_xlfn.XLOOKUP(BI186,ud_organisation_owner[lookupValue],ud_organisation_owner[lookupKey],""))))</f>
        <v/>
      </c>
      <c r="BK186" s="3" t="str">
        <f t="shared" si="24"/>
        <v/>
      </c>
      <c r="BL186" s="3" t="str">
        <f>IF($A186="","",IF((AND($A186="ADD",OR(BK186="",BK186="Queenstown-Lakes District Council"))),"70",(_xlfn.XLOOKUP(BK186,ud_organisation_owner[lookupValue],ud_organisation_owner[lookupKey],""))))</f>
        <v/>
      </c>
      <c r="BM186" s="3" t="str">
        <f t="shared" si="25"/>
        <v/>
      </c>
      <c r="BN186" s="3" t="str">
        <f>IF($A186="","",IF((AND($A186="ADD",OR(BM186="",BM186="Local Authority"))),"17",(_xlfn.XLOOKUP(BM186,ud_sub_organisation[lookupValue],ud_sub_organisation[lookupKey],""))))</f>
        <v/>
      </c>
      <c r="BP186" s="3" t="str">
        <f>IF($A186="ADD",IF(NOT(ISBLANK(BO186)),_xlfn.XLOOKUP(BO186,ud_maintenance_organisation[lookupValue],ud_maintenance_organisation[lookupKey],"ERROR"),""), "")</f>
        <v/>
      </c>
      <c r="BQ186" s="3" t="str">
        <f t="shared" si="26"/>
        <v/>
      </c>
      <c r="BR186" s="3" t="str">
        <f>IF($A186="","",IF((AND($A186="ADD",OR(BQ186="",BQ186="Vested Assets"))),"12",(_xlfn.XLOOKUP(BQ186,ud_work_category[lookupValue],ud_work_category[lookupKey],""))))</f>
        <v/>
      </c>
      <c r="BS186" s="8"/>
      <c r="BT186" s="2" t="str">
        <f t="shared" si="27"/>
        <v/>
      </c>
      <c r="BU186" s="3" t="str">
        <f t="shared" si="28"/>
        <v/>
      </c>
      <c r="BV186" s="3" t="str">
        <f>IF($A186="","",IF((AND($A186="ADD",OR(BU186="",BU186="Excellent"))),"1",(_xlfn.XLOOKUP(BU186,condition[lookupValue],condition[lookupKey],""))))</f>
        <v/>
      </c>
      <c r="BW186" s="7" t="str">
        <f t="shared" si="29"/>
        <v/>
      </c>
      <c r="BX186" s="9"/>
    </row>
    <row r="187" spans="2:76" x14ac:dyDescent="0.25">
      <c r="B187" s="4"/>
      <c r="D187" s="3" t="str">
        <f>IF($A187="ADD",IF(NOT(ISBLANK(C187)),_xlfn.XLOOKUP(C187,ud_amds_table_list[lookupValue],ud_amds_table_list[lookupKey],"ERROR"),""), "")</f>
        <v/>
      </c>
      <c r="G187" s="3" t="str">
        <f>IF($A187="ADD",IF(NOT(ISBLANK(F187)),_xlfn.XLOOKUP(F187,roadnames[lookupValue],roadnames[lookupKey],"ERROR"),""), "")</f>
        <v/>
      </c>
      <c r="H187" s="5"/>
      <c r="I187" s="5"/>
      <c r="J187" s="6"/>
      <c r="L187" s="3" t="str">
        <f>IF($A187="ADD",IF(NOT(ISBLANK(K187)),_xlfn.XLOOKUP(K187,side[lookupValue],side[lookupKey],"ERROR"),""), "")</f>
        <v/>
      </c>
      <c r="M187" s="4"/>
      <c r="N187" s="4"/>
      <c r="O187" s="4"/>
      <c r="S187" s="3" t="str">
        <f>IF($A187="ADD",IF(NOT(ISBLANK(R187)),_xlfn.XLOOKUP(R187,ud_tcd_sign_class[lookupValue],ud_tcd_sign_class[lookupKey],"ERROR"),""), "")</f>
        <v/>
      </c>
      <c r="U187" s="3" t="str">
        <f>IF($A187="ADD",IF(NOT(ISBLANK(T187)),_xlfn.XLOOKUP(1,(ud_tcd_sign_subclass_lookup=T187)*(ud_tcd_sign_subclass_parentKey=S187),ud_tcd_sign_subclass[lookupKey],"ERROR"),""), "")</f>
        <v/>
      </c>
      <c r="W187" s="3" t="str">
        <f>IF($A187="ADD",IF(NOT(ISBLANK(V187)),_xlfn.XLOOKUP(1,(ud_tcd_sign_type_ne_lookup=V187)*(ud_tcd_sign_type_ne_parentKey=T187),ud_tcd_sign_type_ne[lookupKey],"ERROR"),""), "")</f>
        <v/>
      </c>
      <c r="Y187" s="3" t="str">
        <f>IF($A187="ADD",IF(NOT(ISBLANK(X187)),_xlfn.XLOOKUP(X187,ud_non_tcd_sign_type[lookupValue],ud_non_tcd_sign_type[lookupKey],"ERROR"),""), "")</f>
        <v/>
      </c>
      <c r="AE187" s="3" t="str">
        <f>IF($A187="ADD",IF(NOT(ISBLANK(AD187)),_xlfn.XLOOKUP(AD187,ud_sign_background_colour[lookupValue],ud_sign_background_colour[lookupKey],"ERROR"),""), "")</f>
        <v/>
      </c>
      <c r="AF187" s="8"/>
      <c r="AI187" s="3" t="str">
        <f>IF($A187="ADD",IF(NOT(ISBLANK(AH187)),_xlfn.XLOOKUP(AH187,ud_sign_connection_mode[lookupValue],ud_sign_connection_mode[lookupKey],"ERROR"),""), "")</f>
        <v/>
      </c>
      <c r="AJ187" s="4"/>
      <c r="AM187" s="3" t="str">
        <f>IF($A187="ADD",IF(NOT(ISBLANK(AL187)),_xlfn.XLOOKUP(AL187,indicating_dir[lookupValue],indicating_dir[lookupKey],"ERROR"),""), "")</f>
        <v/>
      </c>
      <c r="AO187" s="3" t="str">
        <f>IF($A187="ADD",IF(NOT(ISBLANK(AN187)),_xlfn.XLOOKUP(AN187,frame[lookupValue],frame[lookupKey],"ERROR"),""), "")</f>
        <v/>
      </c>
      <c r="AQ187" s="3" t="str">
        <f>IF($A187="ADD",IF(NOT(ISBLANK(AP187)),_xlfn.XLOOKUP(AP187,sign_substrate[lookupValue],sign_substrate[lookupKey],"ERROR"),""), "")</f>
        <v/>
      </c>
      <c r="AS187" s="3" t="str">
        <f>IF($A187="ADD",IF(NOT(ISBLANK(AR187)),_xlfn.XLOOKUP(AR187,sign_material[lookupValue],sign_material[lookupKey],"ERROR"),""), "")</f>
        <v/>
      </c>
      <c r="AT187" s="3" t="str">
        <f t="shared" si="20"/>
        <v/>
      </c>
      <c r="AV187" s="3" t="str">
        <f>IF($A187="ADD",IF(NOT(ISBLANK(AU187)),_xlfn.XLOOKUP(AU187,sign_material[lookupValue],sign_material[lookupKey],"ERROR"),""), "")</f>
        <v/>
      </c>
      <c r="AX187" s="3" t="str">
        <f>IF($A187="ADD",IF(NOT(ISBLANK(AW187)),_xlfn.XLOOKUP(AW187,sign_colour[lookupValue],sign_colour[lookupKey],"ERROR"),""), "")</f>
        <v/>
      </c>
      <c r="AY187" s="7"/>
      <c r="AZ187" s="4" t="str">
        <f t="shared" ca="1" si="21"/>
        <v/>
      </c>
      <c r="BA187" s="4"/>
      <c r="BB187" s="3" t="str">
        <f t="shared" si="22"/>
        <v/>
      </c>
      <c r="BC187" s="3" t="str">
        <f>IF($A187="","",IF((AND($A187="ADD",OR(BB187="",BB187="In Use"))),"5",(_xlfn.XLOOKUP(BB187,ud_asset_status[lookupValue],ud_asset_status[lookupKey],""))))</f>
        <v/>
      </c>
      <c r="BE187" s="3" t="str">
        <f>IF($A187="ADD",IF(NOT(ISBLANK(BD187)),_xlfn.XLOOKUP(BD187,ud_replacement_status[lookupValue],ud_replacement_status[lookupKey],"ERROR"),""), "")</f>
        <v/>
      </c>
      <c r="BF187" s="7"/>
      <c r="BH187" s="3" t="str">
        <f>IF($A187="ADD",IF(NOT(ISBLANK(BG187)),_xlfn.XLOOKUP(BG187,ar_replace_reason[lookupValue],ar_replace_reason[lookupKey],"ERROR"),""), "")</f>
        <v/>
      </c>
      <c r="BI187" s="3" t="str">
        <f t="shared" si="23"/>
        <v/>
      </c>
      <c r="BJ187" s="3" t="str">
        <f>IF($A187="","",IF((AND($A187="ADD",OR(BI187="",BI187="Queenstown-Lakes District Council"))),"70",(_xlfn.XLOOKUP(BI187,ud_organisation_owner[lookupValue],ud_organisation_owner[lookupKey],""))))</f>
        <v/>
      </c>
      <c r="BK187" s="3" t="str">
        <f t="shared" si="24"/>
        <v/>
      </c>
      <c r="BL187" s="3" t="str">
        <f>IF($A187="","",IF((AND($A187="ADD",OR(BK187="",BK187="Queenstown-Lakes District Council"))),"70",(_xlfn.XLOOKUP(BK187,ud_organisation_owner[lookupValue],ud_organisation_owner[lookupKey],""))))</f>
        <v/>
      </c>
      <c r="BM187" s="3" t="str">
        <f t="shared" si="25"/>
        <v/>
      </c>
      <c r="BN187" s="3" t="str">
        <f>IF($A187="","",IF((AND($A187="ADD",OR(BM187="",BM187="Local Authority"))),"17",(_xlfn.XLOOKUP(BM187,ud_sub_organisation[lookupValue],ud_sub_organisation[lookupKey],""))))</f>
        <v/>
      </c>
      <c r="BP187" s="3" t="str">
        <f>IF($A187="ADD",IF(NOT(ISBLANK(BO187)),_xlfn.XLOOKUP(BO187,ud_maintenance_organisation[lookupValue],ud_maintenance_organisation[lookupKey],"ERROR"),""), "")</f>
        <v/>
      </c>
      <c r="BQ187" s="3" t="str">
        <f t="shared" si="26"/>
        <v/>
      </c>
      <c r="BR187" s="3" t="str">
        <f>IF($A187="","",IF((AND($A187="ADD",OR(BQ187="",BQ187="Vested Assets"))),"12",(_xlfn.XLOOKUP(BQ187,ud_work_category[lookupValue],ud_work_category[lookupKey],""))))</f>
        <v/>
      </c>
      <c r="BS187" s="8"/>
      <c r="BT187" s="2" t="str">
        <f t="shared" si="27"/>
        <v/>
      </c>
      <c r="BU187" s="3" t="str">
        <f t="shared" si="28"/>
        <v/>
      </c>
      <c r="BV187" s="3" t="str">
        <f>IF($A187="","",IF((AND($A187="ADD",OR(BU187="",BU187="Excellent"))),"1",(_xlfn.XLOOKUP(BU187,condition[lookupValue],condition[lookupKey],""))))</f>
        <v/>
      </c>
      <c r="BW187" s="7" t="str">
        <f t="shared" si="29"/>
        <v/>
      </c>
      <c r="BX187" s="9"/>
    </row>
    <row r="188" spans="2:76" x14ac:dyDescent="0.25">
      <c r="B188" s="4"/>
      <c r="D188" s="3" t="str">
        <f>IF($A188="ADD",IF(NOT(ISBLANK(C188)),_xlfn.XLOOKUP(C188,ud_amds_table_list[lookupValue],ud_amds_table_list[lookupKey],"ERROR"),""), "")</f>
        <v/>
      </c>
      <c r="G188" s="3" t="str">
        <f>IF($A188="ADD",IF(NOT(ISBLANK(F188)),_xlfn.XLOOKUP(F188,roadnames[lookupValue],roadnames[lookupKey],"ERROR"),""), "")</f>
        <v/>
      </c>
      <c r="H188" s="5"/>
      <c r="I188" s="5"/>
      <c r="J188" s="6"/>
      <c r="L188" s="3" t="str">
        <f>IF($A188="ADD",IF(NOT(ISBLANK(K188)),_xlfn.XLOOKUP(K188,side[lookupValue],side[lookupKey],"ERROR"),""), "")</f>
        <v/>
      </c>
      <c r="M188" s="4"/>
      <c r="N188" s="4"/>
      <c r="O188" s="4"/>
      <c r="S188" s="3" t="str">
        <f>IF($A188="ADD",IF(NOT(ISBLANK(R188)),_xlfn.XLOOKUP(R188,ud_tcd_sign_class[lookupValue],ud_tcd_sign_class[lookupKey],"ERROR"),""), "")</f>
        <v/>
      </c>
      <c r="U188" s="3" t="str">
        <f>IF($A188="ADD",IF(NOT(ISBLANK(T188)),_xlfn.XLOOKUP(1,(ud_tcd_sign_subclass_lookup=T188)*(ud_tcd_sign_subclass_parentKey=S188),ud_tcd_sign_subclass[lookupKey],"ERROR"),""), "")</f>
        <v/>
      </c>
      <c r="W188" s="3" t="str">
        <f>IF($A188="ADD",IF(NOT(ISBLANK(V188)),_xlfn.XLOOKUP(1,(ud_tcd_sign_type_ne_lookup=V188)*(ud_tcd_sign_type_ne_parentKey=T188),ud_tcd_sign_type_ne[lookupKey],"ERROR"),""), "")</f>
        <v/>
      </c>
      <c r="Y188" s="3" t="str">
        <f>IF($A188="ADD",IF(NOT(ISBLANK(X188)),_xlfn.XLOOKUP(X188,ud_non_tcd_sign_type[lookupValue],ud_non_tcd_sign_type[lookupKey],"ERROR"),""), "")</f>
        <v/>
      </c>
      <c r="AE188" s="3" t="str">
        <f>IF($A188="ADD",IF(NOT(ISBLANK(AD188)),_xlfn.XLOOKUP(AD188,ud_sign_background_colour[lookupValue],ud_sign_background_colour[lookupKey],"ERROR"),""), "")</f>
        <v/>
      </c>
      <c r="AF188" s="8"/>
      <c r="AI188" s="3" t="str">
        <f>IF($A188="ADD",IF(NOT(ISBLANK(AH188)),_xlfn.XLOOKUP(AH188,ud_sign_connection_mode[lookupValue],ud_sign_connection_mode[lookupKey],"ERROR"),""), "")</f>
        <v/>
      </c>
      <c r="AJ188" s="4"/>
      <c r="AM188" s="3" t="str">
        <f>IF($A188="ADD",IF(NOT(ISBLANK(AL188)),_xlfn.XLOOKUP(AL188,indicating_dir[lookupValue],indicating_dir[lookupKey],"ERROR"),""), "")</f>
        <v/>
      </c>
      <c r="AO188" s="3" t="str">
        <f>IF($A188="ADD",IF(NOT(ISBLANK(AN188)),_xlfn.XLOOKUP(AN188,frame[lookupValue],frame[lookupKey],"ERROR"),""), "")</f>
        <v/>
      </c>
      <c r="AQ188" s="3" t="str">
        <f>IF($A188="ADD",IF(NOT(ISBLANK(AP188)),_xlfn.XLOOKUP(AP188,sign_substrate[lookupValue],sign_substrate[lookupKey],"ERROR"),""), "")</f>
        <v/>
      </c>
      <c r="AS188" s="3" t="str">
        <f>IF($A188="ADD",IF(NOT(ISBLANK(AR188)),_xlfn.XLOOKUP(AR188,sign_material[lookupValue],sign_material[lookupKey],"ERROR"),""), "")</f>
        <v/>
      </c>
      <c r="AT188" s="3" t="str">
        <f t="shared" si="20"/>
        <v/>
      </c>
      <c r="AV188" s="3" t="str">
        <f>IF($A188="ADD",IF(NOT(ISBLANK(AU188)),_xlfn.XLOOKUP(AU188,sign_material[lookupValue],sign_material[lookupKey],"ERROR"),""), "")</f>
        <v/>
      </c>
      <c r="AX188" s="3" t="str">
        <f>IF($A188="ADD",IF(NOT(ISBLANK(AW188)),_xlfn.XLOOKUP(AW188,sign_colour[lookupValue],sign_colour[lookupKey],"ERROR"),""), "")</f>
        <v/>
      </c>
      <c r="AY188" s="7"/>
      <c r="AZ188" s="4" t="str">
        <f t="shared" ca="1" si="21"/>
        <v/>
      </c>
      <c r="BA188" s="4"/>
      <c r="BB188" s="3" t="str">
        <f t="shared" si="22"/>
        <v/>
      </c>
      <c r="BC188" s="3" t="str">
        <f>IF($A188="","",IF((AND($A188="ADD",OR(BB188="",BB188="In Use"))),"5",(_xlfn.XLOOKUP(BB188,ud_asset_status[lookupValue],ud_asset_status[lookupKey],""))))</f>
        <v/>
      </c>
      <c r="BE188" s="3" t="str">
        <f>IF($A188="ADD",IF(NOT(ISBLANK(BD188)),_xlfn.XLOOKUP(BD188,ud_replacement_status[lookupValue],ud_replacement_status[lookupKey],"ERROR"),""), "")</f>
        <v/>
      </c>
      <c r="BF188" s="7"/>
      <c r="BH188" s="3" t="str">
        <f>IF($A188="ADD",IF(NOT(ISBLANK(BG188)),_xlfn.XLOOKUP(BG188,ar_replace_reason[lookupValue],ar_replace_reason[lookupKey],"ERROR"),""), "")</f>
        <v/>
      </c>
      <c r="BI188" s="3" t="str">
        <f t="shared" si="23"/>
        <v/>
      </c>
      <c r="BJ188" s="3" t="str">
        <f>IF($A188="","",IF((AND($A188="ADD",OR(BI188="",BI188="Queenstown-Lakes District Council"))),"70",(_xlfn.XLOOKUP(BI188,ud_organisation_owner[lookupValue],ud_organisation_owner[lookupKey],""))))</f>
        <v/>
      </c>
      <c r="BK188" s="3" t="str">
        <f t="shared" si="24"/>
        <v/>
      </c>
      <c r="BL188" s="3" t="str">
        <f>IF($A188="","",IF((AND($A188="ADD",OR(BK188="",BK188="Queenstown-Lakes District Council"))),"70",(_xlfn.XLOOKUP(BK188,ud_organisation_owner[lookupValue],ud_organisation_owner[lookupKey],""))))</f>
        <v/>
      </c>
      <c r="BM188" s="3" t="str">
        <f t="shared" si="25"/>
        <v/>
      </c>
      <c r="BN188" s="3" t="str">
        <f>IF($A188="","",IF((AND($A188="ADD",OR(BM188="",BM188="Local Authority"))),"17",(_xlfn.XLOOKUP(BM188,ud_sub_organisation[lookupValue],ud_sub_organisation[lookupKey],""))))</f>
        <v/>
      </c>
      <c r="BP188" s="3" t="str">
        <f>IF($A188="ADD",IF(NOT(ISBLANK(BO188)),_xlfn.XLOOKUP(BO188,ud_maintenance_organisation[lookupValue],ud_maintenance_organisation[lookupKey],"ERROR"),""), "")</f>
        <v/>
      </c>
      <c r="BQ188" s="3" t="str">
        <f t="shared" si="26"/>
        <v/>
      </c>
      <c r="BR188" s="3" t="str">
        <f>IF($A188="","",IF((AND($A188="ADD",OR(BQ188="",BQ188="Vested Assets"))),"12",(_xlfn.XLOOKUP(BQ188,ud_work_category[lookupValue],ud_work_category[lookupKey],""))))</f>
        <v/>
      </c>
      <c r="BS188" s="8"/>
      <c r="BT188" s="2" t="str">
        <f t="shared" si="27"/>
        <v/>
      </c>
      <c r="BU188" s="3" t="str">
        <f t="shared" si="28"/>
        <v/>
      </c>
      <c r="BV188" s="3" t="str">
        <f>IF($A188="","",IF((AND($A188="ADD",OR(BU188="",BU188="Excellent"))),"1",(_xlfn.XLOOKUP(BU188,condition[lookupValue],condition[lookupKey],""))))</f>
        <v/>
      </c>
      <c r="BW188" s="7" t="str">
        <f t="shared" si="29"/>
        <v/>
      </c>
      <c r="BX188" s="9"/>
    </row>
    <row r="189" spans="2:76" x14ac:dyDescent="0.25">
      <c r="B189" s="4"/>
      <c r="D189" s="3" t="str">
        <f>IF($A189="ADD",IF(NOT(ISBLANK(C189)),_xlfn.XLOOKUP(C189,ud_amds_table_list[lookupValue],ud_amds_table_list[lookupKey],"ERROR"),""), "")</f>
        <v/>
      </c>
      <c r="G189" s="3" t="str">
        <f>IF($A189="ADD",IF(NOT(ISBLANK(F189)),_xlfn.XLOOKUP(F189,roadnames[lookupValue],roadnames[lookupKey],"ERROR"),""), "")</f>
        <v/>
      </c>
      <c r="H189" s="5"/>
      <c r="I189" s="5"/>
      <c r="J189" s="6"/>
      <c r="L189" s="3" t="str">
        <f>IF($A189="ADD",IF(NOT(ISBLANK(K189)),_xlfn.XLOOKUP(K189,side[lookupValue],side[lookupKey],"ERROR"),""), "")</f>
        <v/>
      </c>
      <c r="M189" s="4"/>
      <c r="N189" s="4"/>
      <c r="O189" s="4"/>
      <c r="S189" s="3" t="str">
        <f>IF($A189="ADD",IF(NOT(ISBLANK(R189)),_xlfn.XLOOKUP(R189,ud_tcd_sign_class[lookupValue],ud_tcd_sign_class[lookupKey],"ERROR"),""), "")</f>
        <v/>
      </c>
      <c r="U189" s="3" t="str">
        <f>IF($A189="ADD",IF(NOT(ISBLANK(T189)),_xlfn.XLOOKUP(1,(ud_tcd_sign_subclass_lookup=T189)*(ud_tcd_sign_subclass_parentKey=S189),ud_tcd_sign_subclass[lookupKey],"ERROR"),""), "")</f>
        <v/>
      </c>
      <c r="W189" s="3" t="str">
        <f>IF($A189="ADD",IF(NOT(ISBLANK(V189)),_xlfn.XLOOKUP(1,(ud_tcd_sign_type_ne_lookup=V189)*(ud_tcd_sign_type_ne_parentKey=T189),ud_tcd_sign_type_ne[lookupKey],"ERROR"),""), "")</f>
        <v/>
      </c>
      <c r="Y189" s="3" t="str">
        <f>IF($A189="ADD",IF(NOT(ISBLANK(X189)),_xlfn.XLOOKUP(X189,ud_non_tcd_sign_type[lookupValue],ud_non_tcd_sign_type[lookupKey],"ERROR"),""), "")</f>
        <v/>
      </c>
      <c r="AE189" s="3" t="str">
        <f>IF($A189="ADD",IF(NOT(ISBLANK(AD189)),_xlfn.XLOOKUP(AD189,ud_sign_background_colour[lookupValue],ud_sign_background_colour[lookupKey],"ERROR"),""), "")</f>
        <v/>
      </c>
      <c r="AF189" s="8"/>
      <c r="AI189" s="3" t="str">
        <f>IF($A189="ADD",IF(NOT(ISBLANK(AH189)),_xlfn.XLOOKUP(AH189,ud_sign_connection_mode[lookupValue],ud_sign_connection_mode[lookupKey],"ERROR"),""), "")</f>
        <v/>
      </c>
      <c r="AJ189" s="4"/>
      <c r="AM189" s="3" t="str">
        <f>IF($A189="ADD",IF(NOT(ISBLANK(AL189)),_xlfn.XLOOKUP(AL189,indicating_dir[lookupValue],indicating_dir[lookupKey],"ERROR"),""), "")</f>
        <v/>
      </c>
      <c r="AO189" s="3" t="str">
        <f>IF($A189="ADD",IF(NOT(ISBLANK(AN189)),_xlfn.XLOOKUP(AN189,frame[lookupValue],frame[lookupKey],"ERROR"),""), "")</f>
        <v/>
      </c>
      <c r="AQ189" s="3" t="str">
        <f>IF($A189="ADD",IF(NOT(ISBLANK(AP189)),_xlfn.XLOOKUP(AP189,sign_substrate[lookupValue],sign_substrate[lookupKey],"ERROR"),""), "")</f>
        <v/>
      </c>
      <c r="AS189" s="3" t="str">
        <f>IF($A189="ADD",IF(NOT(ISBLANK(AR189)),_xlfn.XLOOKUP(AR189,sign_material[lookupValue],sign_material[lookupKey],"ERROR"),""), "")</f>
        <v/>
      </c>
      <c r="AT189" s="3" t="str">
        <f t="shared" si="20"/>
        <v/>
      </c>
      <c r="AV189" s="3" t="str">
        <f>IF($A189="ADD",IF(NOT(ISBLANK(AU189)),_xlfn.XLOOKUP(AU189,sign_material[lookupValue],sign_material[lookupKey],"ERROR"),""), "")</f>
        <v/>
      </c>
      <c r="AX189" s="3" t="str">
        <f>IF($A189="ADD",IF(NOT(ISBLANK(AW189)),_xlfn.XLOOKUP(AW189,sign_colour[lookupValue],sign_colour[lookupKey],"ERROR"),""), "")</f>
        <v/>
      </c>
      <c r="AY189" s="7"/>
      <c r="AZ189" s="4" t="str">
        <f t="shared" ca="1" si="21"/>
        <v/>
      </c>
      <c r="BA189" s="4"/>
      <c r="BB189" s="3" t="str">
        <f t="shared" si="22"/>
        <v/>
      </c>
      <c r="BC189" s="3" t="str">
        <f>IF($A189="","",IF((AND($A189="ADD",OR(BB189="",BB189="In Use"))),"5",(_xlfn.XLOOKUP(BB189,ud_asset_status[lookupValue],ud_asset_status[lookupKey],""))))</f>
        <v/>
      </c>
      <c r="BE189" s="3" t="str">
        <f>IF($A189="ADD",IF(NOT(ISBLANK(BD189)),_xlfn.XLOOKUP(BD189,ud_replacement_status[lookupValue],ud_replacement_status[lookupKey],"ERROR"),""), "")</f>
        <v/>
      </c>
      <c r="BF189" s="7"/>
      <c r="BH189" s="3" t="str">
        <f>IF($A189="ADD",IF(NOT(ISBLANK(BG189)),_xlfn.XLOOKUP(BG189,ar_replace_reason[lookupValue],ar_replace_reason[lookupKey],"ERROR"),""), "")</f>
        <v/>
      </c>
      <c r="BI189" s="3" t="str">
        <f t="shared" si="23"/>
        <v/>
      </c>
      <c r="BJ189" s="3" t="str">
        <f>IF($A189="","",IF((AND($A189="ADD",OR(BI189="",BI189="Queenstown-Lakes District Council"))),"70",(_xlfn.XLOOKUP(BI189,ud_organisation_owner[lookupValue],ud_organisation_owner[lookupKey],""))))</f>
        <v/>
      </c>
      <c r="BK189" s="3" t="str">
        <f t="shared" si="24"/>
        <v/>
      </c>
      <c r="BL189" s="3" t="str">
        <f>IF($A189="","",IF((AND($A189="ADD",OR(BK189="",BK189="Queenstown-Lakes District Council"))),"70",(_xlfn.XLOOKUP(BK189,ud_organisation_owner[lookupValue],ud_organisation_owner[lookupKey],""))))</f>
        <v/>
      </c>
      <c r="BM189" s="3" t="str">
        <f t="shared" si="25"/>
        <v/>
      </c>
      <c r="BN189" s="3" t="str">
        <f>IF($A189="","",IF((AND($A189="ADD",OR(BM189="",BM189="Local Authority"))),"17",(_xlfn.XLOOKUP(BM189,ud_sub_organisation[lookupValue],ud_sub_organisation[lookupKey],""))))</f>
        <v/>
      </c>
      <c r="BP189" s="3" t="str">
        <f>IF($A189="ADD",IF(NOT(ISBLANK(BO189)),_xlfn.XLOOKUP(BO189,ud_maintenance_organisation[lookupValue],ud_maintenance_organisation[lookupKey],"ERROR"),""), "")</f>
        <v/>
      </c>
      <c r="BQ189" s="3" t="str">
        <f t="shared" si="26"/>
        <v/>
      </c>
      <c r="BR189" s="3" t="str">
        <f>IF($A189="","",IF((AND($A189="ADD",OR(BQ189="",BQ189="Vested Assets"))),"12",(_xlfn.XLOOKUP(BQ189,ud_work_category[lookupValue],ud_work_category[lookupKey],""))))</f>
        <v/>
      </c>
      <c r="BS189" s="8"/>
      <c r="BT189" s="2" t="str">
        <f t="shared" si="27"/>
        <v/>
      </c>
      <c r="BU189" s="3" t="str">
        <f t="shared" si="28"/>
        <v/>
      </c>
      <c r="BV189" s="3" t="str">
        <f>IF($A189="","",IF((AND($A189="ADD",OR(BU189="",BU189="Excellent"))),"1",(_xlfn.XLOOKUP(BU189,condition[lookupValue],condition[lookupKey],""))))</f>
        <v/>
      </c>
      <c r="BW189" s="7" t="str">
        <f t="shared" si="29"/>
        <v/>
      </c>
      <c r="BX189" s="9"/>
    </row>
    <row r="190" spans="2:76" x14ac:dyDescent="0.25">
      <c r="B190" s="4"/>
      <c r="D190" s="3" t="str">
        <f>IF($A190="ADD",IF(NOT(ISBLANK(C190)),_xlfn.XLOOKUP(C190,ud_amds_table_list[lookupValue],ud_amds_table_list[lookupKey],"ERROR"),""), "")</f>
        <v/>
      </c>
      <c r="G190" s="3" t="str">
        <f>IF($A190="ADD",IF(NOT(ISBLANK(F190)),_xlfn.XLOOKUP(F190,roadnames[lookupValue],roadnames[lookupKey],"ERROR"),""), "")</f>
        <v/>
      </c>
      <c r="H190" s="5"/>
      <c r="I190" s="5"/>
      <c r="J190" s="6"/>
      <c r="L190" s="3" t="str">
        <f>IF($A190="ADD",IF(NOT(ISBLANK(K190)),_xlfn.XLOOKUP(K190,side[lookupValue],side[lookupKey],"ERROR"),""), "")</f>
        <v/>
      </c>
      <c r="M190" s="4"/>
      <c r="N190" s="4"/>
      <c r="O190" s="4"/>
      <c r="S190" s="3" t="str">
        <f>IF($A190="ADD",IF(NOT(ISBLANK(R190)),_xlfn.XLOOKUP(R190,ud_tcd_sign_class[lookupValue],ud_tcd_sign_class[lookupKey],"ERROR"),""), "")</f>
        <v/>
      </c>
      <c r="U190" s="3" t="str">
        <f>IF($A190="ADD",IF(NOT(ISBLANK(T190)),_xlfn.XLOOKUP(1,(ud_tcd_sign_subclass_lookup=T190)*(ud_tcd_sign_subclass_parentKey=S190),ud_tcd_sign_subclass[lookupKey],"ERROR"),""), "")</f>
        <v/>
      </c>
      <c r="W190" s="3" t="str">
        <f>IF($A190="ADD",IF(NOT(ISBLANK(V190)),_xlfn.XLOOKUP(1,(ud_tcd_sign_type_ne_lookup=V190)*(ud_tcd_sign_type_ne_parentKey=T190),ud_tcd_sign_type_ne[lookupKey],"ERROR"),""), "")</f>
        <v/>
      </c>
      <c r="Y190" s="3" t="str">
        <f>IF($A190="ADD",IF(NOT(ISBLANK(X190)),_xlfn.XLOOKUP(X190,ud_non_tcd_sign_type[lookupValue],ud_non_tcd_sign_type[lookupKey],"ERROR"),""), "")</f>
        <v/>
      </c>
      <c r="AE190" s="3" t="str">
        <f>IF($A190="ADD",IF(NOT(ISBLANK(AD190)),_xlfn.XLOOKUP(AD190,ud_sign_background_colour[lookupValue],ud_sign_background_colour[lookupKey],"ERROR"),""), "")</f>
        <v/>
      </c>
      <c r="AF190" s="8"/>
      <c r="AI190" s="3" t="str">
        <f>IF($A190="ADD",IF(NOT(ISBLANK(AH190)),_xlfn.XLOOKUP(AH190,ud_sign_connection_mode[lookupValue],ud_sign_connection_mode[lookupKey],"ERROR"),""), "")</f>
        <v/>
      </c>
      <c r="AJ190" s="4"/>
      <c r="AM190" s="3" t="str">
        <f>IF($A190="ADD",IF(NOT(ISBLANK(AL190)),_xlfn.XLOOKUP(AL190,indicating_dir[lookupValue],indicating_dir[lookupKey],"ERROR"),""), "")</f>
        <v/>
      </c>
      <c r="AO190" s="3" t="str">
        <f>IF($A190="ADD",IF(NOT(ISBLANK(AN190)),_xlfn.XLOOKUP(AN190,frame[lookupValue],frame[lookupKey],"ERROR"),""), "")</f>
        <v/>
      </c>
      <c r="AQ190" s="3" t="str">
        <f>IF($A190="ADD",IF(NOT(ISBLANK(AP190)),_xlfn.XLOOKUP(AP190,sign_substrate[lookupValue],sign_substrate[lookupKey],"ERROR"),""), "")</f>
        <v/>
      </c>
      <c r="AS190" s="3" t="str">
        <f>IF($A190="ADD",IF(NOT(ISBLANK(AR190)),_xlfn.XLOOKUP(AR190,sign_material[lookupValue],sign_material[lookupKey],"ERROR"),""), "")</f>
        <v/>
      </c>
      <c r="AT190" s="3" t="str">
        <f t="shared" si="20"/>
        <v/>
      </c>
      <c r="AV190" s="3" t="str">
        <f>IF($A190="ADD",IF(NOT(ISBLANK(AU190)),_xlfn.XLOOKUP(AU190,sign_material[lookupValue],sign_material[lookupKey],"ERROR"),""), "")</f>
        <v/>
      </c>
      <c r="AX190" s="3" t="str">
        <f>IF($A190="ADD",IF(NOT(ISBLANK(AW190)),_xlfn.XLOOKUP(AW190,sign_colour[lookupValue],sign_colour[lookupKey],"ERROR"),""), "")</f>
        <v/>
      </c>
      <c r="AY190" s="7"/>
      <c r="AZ190" s="4" t="str">
        <f t="shared" ca="1" si="21"/>
        <v/>
      </c>
      <c r="BA190" s="4"/>
      <c r="BB190" s="3" t="str">
        <f t="shared" si="22"/>
        <v/>
      </c>
      <c r="BC190" s="3" t="str">
        <f>IF($A190="","",IF((AND($A190="ADD",OR(BB190="",BB190="In Use"))),"5",(_xlfn.XLOOKUP(BB190,ud_asset_status[lookupValue],ud_asset_status[lookupKey],""))))</f>
        <v/>
      </c>
      <c r="BE190" s="3" t="str">
        <f>IF($A190="ADD",IF(NOT(ISBLANK(BD190)),_xlfn.XLOOKUP(BD190,ud_replacement_status[lookupValue],ud_replacement_status[lookupKey],"ERROR"),""), "")</f>
        <v/>
      </c>
      <c r="BF190" s="7"/>
      <c r="BH190" s="3" t="str">
        <f>IF($A190="ADD",IF(NOT(ISBLANK(BG190)),_xlfn.XLOOKUP(BG190,ar_replace_reason[lookupValue],ar_replace_reason[lookupKey],"ERROR"),""), "")</f>
        <v/>
      </c>
      <c r="BI190" s="3" t="str">
        <f t="shared" si="23"/>
        <v/>
      </c>
      <c r="BJ190" s="3" t="str">
        <f>IF($A190="","",IF((AND($A190="ADD",OR(BI190="",BI190="Queenstown-Lakes District Council"))),"70",(_xlfn.XLOOKUP(BI190,ud_organisation_owner[lookupValue],ud_organisation_owner[lookupKey],""))))</f>
        <v/>
      </c>
      <c r="BK190" s="3" t="str">
        <f t="shared" si="24"/>
        <v/>
      </c>
      <c r="BL190" s="3" t="str">
        <f>IF($A190="","",IF((AND($A190="ADD",OR(BK190="",BK190="Queenstown-Lakes District Council"))),"70",(_xlfn.XLOOKUP(BK190,ud_organisation_owner[lookupValue],ud_organisation_owner[lookupKey],""))))</f>
        <v/>
      </c>
      <c r="BM190" s="3" t="str">
        <f t="shared" si="25"/>
        <v/>
      </c>
      <c r="BN190" s="3" t="str">
        <f>IF($A190="","",IF((AND($A190="ADD",OR(BM190="",BM190="Local Authority"))),"17",(_xlfn.XLOOKUP(BM190,ud_sub_organisation[lookupValue],ud_sub_organisation[lookupKey],""))))</f>
        <v/>
      </c>
      <c r="BP190" s="3" t="str">
        <f>IF($A190="ADD",IF(NOT(ISBLANK(BO190)),_xlfn.XLOOKUP(BO190,ud_maintenance_organisation[lookupValue],ud_maintenance_organisation[lookupKey],"ERROR"),""), "")</f>
        <v/>
      </c>
      <c r="BQ190" s="3" t="str">
        <f t="shared" si="26"/>
        <v/>
      </c>
      <c r="BR190" s="3" t="str">
        <f>IF($A190="","",IF((AND($A190="ADD",OR(BQ190="",BQ190="Vested Assets"))),"12",(_xlfn.XLOOKUP(BQ190,ud_work_category[lookupValue],ud_work_category[lookupKey],""))))</f>
        <v/>
      </c>
      <c r="BS190" s="8"/>
      <c r="BT190" s="2" t="str">
        <f t="shared" si="27"/>
        <v/>
      </c>
      <c r="BU190" s="3" t="str">
        <f t="shared" si="28"/>
        <v/>
      </c>
      <c r="BV190" s="3" t="str">
        <f>IF($A190="","",IF((AND($A190="ADD",OR(BU190="",BU190="Excellent"))),"1",(_xlfn.XLOOKUP(BU190,condition[lookupValue],condition[lookupKey],""))))</f>
        <v/>
      </c>
      <c r="BW190" s="7" t="str">
        <f t="shared" si="29"/>
        <v/>
      </c>
      <c r="BX190" s="9"/>
    </row>
    <row r="191" spans="2:76" x14ac:dyDescent="0.25">
      <c r="B191" s="4"/>
      <c r="D191" s="3" t="str">
        <f>IF($A191="ADD",IF(NOT(ISBLANK(C191)),_xlfn.XLOOKUP(C191,ud_amds_table_list[lookupValue],ud_amds_table_list[lookupKey],"ERROR"),""), "")</f>
        <v/>
      </c>
      <c r="G191" s="3" t="str">
        <f>IF($A191="ADD",IF(NOT(ISBLANK(F191)),_xlfn.XLOOKUP(F191,roadnames[lookupValue],roadnames[lookupKey],"ERROR"),""), "")</f>
        <v/>
      </c>
      <c r="H191" s="5"/>
      <c r="I191" s="5"/>
      <c r="J191" s="6"/>
      <c r="L191" s="3" t="str">
        <f>IF($A191="ADD",IF(NOT(ISBLANK(K191)),_xlfn.XLOOKUP(K191,side[lookupValue],side[lookupKey],"ERROR"),""), "")</f>
        <v/>
      </c>
      <c r="M191" s="4"/>
      <c r="N191" s="4"/>
      <c r="O191" s="4"/>
      <c r="S191" s="3" t="str">
        <f>IF($A191="ADD",IF(NOT(ISBLANK(R191)),_xlfn.XLOOKUP(R191,ud_tcd_sign_class[lookupValue],ud_tcd_sign_class[lookupKey],"ERROR"),""), "")</f>
        <v/>
      </c>
      <c r="U191" s="3" t="str">
        <f>IF($A191="ADD",IF(NOT(ISBLANK(T191)),_xlfn.XLOOKUP(1,(ud_tcd_sign_subclass_lookup=T191)*(ud_tcd_sign_subclass_parentKey=S191),ud_tcd_sign_subclass[lookupKey],"ERROR"),""), "")</f>
        <v/>
      </c>
      <c r="W191" s="3" t="str">
        <f>IF($A191="ADD",IF(NOT(ISBLANK(V191)),_xlfn.XLOOKUP(1,(ud_tcd_sign_type_ne_lookup=V191)*(ud_tcd_sign_type_ne_parentKey=T191),ud_tcd_sign_type_ne[lookupKey],"ERROR"),""), "")</f>
        <v/>
      </c>
      <c r="Y191" s="3" t="str">
        <f>IF($A191="ADD",IF(NOT(ISBLANK(X191)),_xlfn.XLOOKUP(X191,ud_non_tcd_sign_type[lookupValue],ud_non_tcd_sign_type[lookupKey],"ERROR"),""), "")</f>
        <v/>
      </c>
      <c r="AE191" s="3" t="str">
        <f>IF($A191="ADD",IF(NOT(ISBLANK(AD191)),_xlfn.XLOOKUP(AD191,ud_sign_background_colour[lookupValue],ud_sign_background_colour[lookupKey],"ERROR"),""), "")</f>
        <v/>
      </c>
      <c r="AF191" s="8"/>
      <c r="AI191" s="3" t="str">
        <f>IF($A191="ADD",IF(NOT(ISBLANK(AH191)),_xlfn.XLOOKUP(AH191,ud_sign_connection_mode[lookupValue],ud_sign_connection_mode[lookupKey],"ERROR"),""), "")</f>
        <v/>
      </c>
      <c r="AJ191" s="4"/>
      <c r="AM191" s="3" t="str">
        <f>IF($A191="ADD",IF(NOT(ISBLANK(AL191)),_xlfn.XLOOKUP(AL191,indicating_dir[lookupValue],indicating_dir[lookupKey],"ERROR"),""), "")</f>
        <v/>
      </c>
      <c r="AO191" s="3" t="str">
        <f>IF($A191="ADD",IF(NOT(ISBLANK(AN191)),_xlfn.XLOOKUP(AN191,frame[lookupValue],frame[lookupKey],"ERROR"),""), "")</f>
        <v/>
      </c>
      <c r="AQ191" s="3" t="str">
        <f>IF($A191="ADD",IF(NOT(ISBLANK(AP191)),_xlfn.XLOOKUP(AP191,sign_substrate[lookupValue],sign_substrate[lookupKey],"ERROR"),""), "")</f>
        <v/>
      </c>
      <c r="AS191" s="3" t="str">
        <f>IF($A191="ADD",IF(NOT(ISBLANK(AR191)),_xlfn.XLOOKUP(AR191,sign_material[lookupValue],sign_material[lookupKey],"ERROR"),""), "")</f>
        <v/>
      </c>
      <c r="AT191" s="3" t="str">
        <f t="shared" si="20"/>
        <v/>
      </c>
      <c r="AV191" s="3" t="str">
        <f>IF($A191="ADD",IF(NOT(ISBLANK(AU191)),_xlfn.XLOOKUP(AU191,sign_material[lookupValue],sign_material[lookupKey],"ERROR"),""), "")</f>
        <v/>
      </c>
      <c r="AX191" s="3" t="str">
        <f>IF($A191="ADD",IF(NOT(ISBLANK(AW191)),_xlfn.XLOOKUP(AW191,sign_colour[lookupValue],sign_colour[lookupKey],"ERROR"),""), "")</f>
        <v/>
      </c>
      <c r="AY191" s="7"/>
      <c r="AZ191" s="4" t="str">
        <f t="shared" ca="1" si="21"/>
        <v/>
      </c>
      <c r="BA191" s="4"/>
      <c r="BB191" s="3" t="str">
        <f t="shared" si="22"/>
        <v/>
      </c>
      <c r="BC191" s="3" t="str">
        <f>IF($A191="","",IF((AND($A191="ADD",OR(BB191="",BB191="In Use"))),"5",(_xlfn.XLOOKUP(BB191,ud_asset_status[lookupValue],ud_asset_status[lookupKey],""))))</f>
        <v/>
      </c>
      <c r="BE191" s="3" t="str">
        <f>IF($A191="ADD",IF(NOT(ISBLANK(BD191)),_xlfn.XLOOKUP(BD191,ud_replacement_status[lookupValue],ud_replacement_status[lookupKey],"ERROR"),""), "")</f>
        <v/>
      </c>
      <c r="BF191" s="7"/>
      <c r="BH191" s="3" t="str">
        <f>IF($A191="ADD",IF(NOT(ISBLANK(BG191)),_xlfn.XLOOKUP(BG191,ar_replace_reason[lookupValue],ar_replace_reason[lookupKey],"ERROR"),""), "")</f>
        <v/>
      </c>
      <c r="BI191" s="3" t="str">
        <f t="shared" si="23"/>
        <v/>
      </c>
      <c r="BJ191" s="3" t="str">
        <f>IF($A191="","",IF((AND($A191="ADD",OR(BI191="",BI191="Queenstown-Lakes District Council"))),"70",(_xlfn.XLOOKUP(BI191,ud_organisation_owner[lookupValue],ud_organisation_owner[lookupKey],""))))</f>
        <v/>
      </c>
      <c r="BK191" s="3" t="str">
        <f t="shared" si="24"/>
        <v/>
      </c>
      <c r="BL191" s="3" t="str">
        <f>IF($A191="","",IF((AND($A191="ADD",OR(BK191="",BK191="Queenstown-Lakes District Council"))),"70",(_xlfn.XLOOKUP(BK191,ud_organisation_owner[lookupValue],ud_organisation_owner[lookupKey],""))))</f>
        <v/>
      </c>
      <c r="BM191" s="3" t="str">
        <f t="shared" si="25"/>
        <v/>
      </c>
      <c r="BN191" s="3" t="str">
        <f>IF($A191="","",IF((AND($A191="ADD",OR(BM191="",BM191="Local Authority"))),"17",(_xlfn.XLOOKUP(BM191,ud_sub_organisation[lookupValue],ud_sub_organisation[lookupKey],""))))</f>
        <v/>
      </c>
      <c r="BP191" s="3" t="str">
        <f>IF($A191="ADD",IF(NOT(ISBLANK(BO191)),_xlfn.XLOOKUP(BO191,ud_maintenance_organisation[lookupValue],ud_maintenance_organisation[lookupKey],"ERROR"),""), "")</f>
        <v/>
      </c>
      <c r="BQ191" s="3" t="str">
        <f t="shared" si="26"/>
        <v/>
      </c>
      <c r="BR191" s="3" t="str">
        <f>IF($A191="","",IF((AND($A191="ADD",OR(BQ191="",BQ191="Vested Assets"))),"12",(_xlfn.XLOOKUP(BQ191,ud_work_category[lookupValue],ud_work_category[lookupKey],""))))</f>
        <v/>
      </c>
      <c r="BS191" s="8"/>
      <c r="BT191" s="2" t="str">
        <f t="shared" si="27"/>
        <v/>
      </c>
      <c r="BU191" s="3" t="str">
        <f t="shared" si="28"/>
        <v/>
      </c>
      <c r="BV191" s="3" t="str">
        <f>IF($A191="","",IF((AND($A191="ADD",OR(BU191="",BU191="Excellent"))),"1",(_xlfn.XLOOKUP(BU191,condition[lookupValue],condition[lookupKey],""))))</f>
        <v/>
      </c>
      <c r="BW191" s="7" t="str">
        <f t="shared" si="29"/>
        <v/>
      </c>
      <c r="BX191" s="9"/>
    </row>
    <row r="192" spans="2:76" x14ac:dyDescent="0.25">
      <c r="B192" s="4"/>
      <c r="D192" s="3" t="str">
        <f>IF($A192="ADD",IF(NOT(ISBLANK(C192)),_xlfn.XLOOKUP(C192,ud_amds_table_list[lookupValue],ud_amds_table_list[lookupKey],"ERROR"),""), "")</f>
        <v/>
      </c>
      <c r="G192" s="3" t="str">
        <f>IF($A192="ADD",IF(NOT(ISBLANK(F192)),_xlfn.XLOOKUP(F192,roadnames[lookupValue],roadnames[lookupKey],"ERROR"),""), "")</f>
        <v/>
      </c>
      <c r="H192" s="5"/>
      <c r="I192" s="5"/>
      <c r="J192" s="6"/>
      <c r="L192" s="3" t="str">
        <f>IF($A192="ADD",IF(NOT(ISBLANK(K192)),_xlfn.XLOOKUP(K192,side[lookupValue],side[lookupKey],"ERROR"),""), "")</f>
        <v/>
      </c>
      <c r="M192" s="4"/>
      <c r="N192" s="4"/>
      <c r="O192" s="4"/>
      <c r="S192" s="3" t="str">
        <f>IF($A192="ADD",IF(NOT(ISBLANK(R192)),_xlfn.XLOOKUP(R192,ud_tcd_sign_class[lookupValue],ud_tcd_sign_class[lookupKey],"ERROR"),""), "")</f>
        <v/>
      </c>
      <c r="U192" s="3" t="str">
        <f>IF($A192="ADD",IF(NOT(ISBLANK(T192)),_xlfn.XLOOKUP(1,(ud_tcd_sign_subclass_lookup=T192)*(ud_tcd_sign_subclass_parentKey=S192),ud_tcd_sign_subclass[lookupKey],"ERROR"),""), "")</f>
        <v/>
      </c>
      <c r="W192" s="3" t="str">
        <f>IF($A192="ADD",IF(NOT(ISBLANK(V192)),_xlfn.XLOOKUP(1,(ud_tcd_sign_type_ne_lookup=V192)*(ud_tcd_sign_type_ne_parentKey=T192),ud_tcd_sign_type_ne[lookupKey],"ERROR"),""), "")</f>
        <v/>
      </c>
      <c r="Y192" s="3" t="str">
        <f>IF($A192="ADD",IF(NOT(ISBLANK(X192)),_xlfn.XLOOKUP(X192,ud_non_tcd_sign_type[lookupValue],ud_non_tcd_sign_type[lookupKey],"ERROR"),""), "")</f>
        <v/>
      </c>
      <c r="AE192" s="3" t="str">
        <f>IF($A192="ADD",IF(NOT(ISBLANK(AD192)),_xlfn.XLOOKUP(AD192,ud_sign_background_colour[lookupValue],ud_sign_background_colour[lookupKey],"ERROR"),""), "")</f>
        <v/>
      </c>
      <c r="AF192" s="8"/>
      <c r="AI192" s="3" t="str">
        <f>IF($A192="ADD",IF(NOT(ISBLANK(AH192)),_xlfn.XLOOKUP(AH192,ud_sign_connection_mode[lookupValue],ud_sign_connection_mode[lookupKey],"ERROR"),""), "")</f>
        <v/>
      </c>
      <c r="AJ192" s="4"/>
      <c r="AM192" s="3" t="str">
        <f>IF($A192="ADD",IF(NOT(ISBLANK(AL192)),_xlfn.XLOOKUP(AL192,indicating_dir[lookupValue],indicating_dir[lookupKey],"ERROR"),""), "")</f>
        <v/>
      </c>
      <c r="AO192" s="3" t="str">
        <f>IF($A192="ADD",IF(NOT(ISBLANK(AN192)),_xlfn.XLOOKUP(AN192,frame[lookupValue],frame[lookupKey],"ERROR"),""), "")</f>
        <v/>
      </c>
      <c r="AQ192" s="3" t="str">
        <f>IF($A192="ADD",IF(NOT(ISBLANK(AP192)),_xlfn.XLOOKUP(AP192,sign_substrate[lookupValue],sign_substrate[lookupKey],"ERROR"),""), "")</f>
        <v/>
      </c>
      <c r="AS192" s="3" t="str">
        <f>IF($A192="ADD",IF(NOT(ISBLANK(AR192)),_xlfn.XLOOKUP(AR192,sign_material[lookupValue],sign_material[lookupKey],"ERROR"),""), "")</f>
        <v/>
      </c>
      <c r="AT192" s="3" t="str">
        <f t="shared" si="20"/>
        <v/>
      </c>
      <c r="AV192" s="3" t="str">
        <f>IF($A192="ADD",IF(NOT(ISBLANK(AU192)),_xlfn.XLOOKUP(AU192,sign_material[lookupValue],sign_material[lookupKey],"ERROR"),""), "")</f>
        <v/>
      </c>
      <c r="AX192" s="3" t="str">
        <f>IF($A192="ADD",IF(NOT(ISBLANK(AW192)),_xlfn.XLOOKUP(AW192,sign_colour[lookupValue],sign_colour[lookupKey],"ERROR"),""), "")</f>
        <v/>
      </c>
      <c r="AY192" s="7"/>
      <c r="AZ192" s="4" t="str">
        <f t="shared" ca="1" si="21"/>
        <v/>
      </c>
      <c r="BA192" s="4"/>
      <c r="BB192" s="3" t="str">
        <f t="shared" si="22"/>
        <v/>
      </c>
      <c r="BC192" s="3" t="str">
        <f>IF($A192="","",IF((AND($A192="ADD",OR(BB192="",BB192="In Use"))),"5",(_xlfn.XLOOKUP(BB192,ud_asset_status[lookupValue],ud_asset_status[lookupKey],""))))</f>
        <v/>
      </c>
      <c r="BE192" s="3" t="str">
        <f>IF($A192="ADD",IF(NOT(ISBLANK(BD192)),_xlfn.XLOOKUP(BD192,ud_replacement_status[lookupValue],ud_replacement_status[lookupKey],"ERROR"),""), "")</f>
        <v/>
      </c>
      <c r="BF192" s="7"/>
      <c r="BH192" s="3" t="str">
        <f>IF($A192="ADD",IF(NOT(ISBLANK(BG192)),_xlfn.XLOOKUP(BG192,ar_replace_reason[lookupValue],ar_replace_reason[lookupKey],"ERROR"),""), "")</f>
        <v/>
      </c>
      <c r="BI192" s="3" t="str">
        <f t="shared" si="23"/>
        <v/>
      </c>
      <c r="BJ192" s="3" t="str">
        <f>IF($A192="","",IF((AND($A192="ADD",OR(BI192="",BI192="Queenstown-Lakes District Council"))),"70",(_xlfn.XLOOKUP(BI192,ud_organisation_owner[lookupValue],ud_organisation_owner[lookupKey],""))))</f>
        <v/>
      </c>
      <c r="BK192" s="3" t="str">
        <f t="shared" si="24"/>
        <v/>
      </c>
      <c r="BL192" s="3" t="str">
        <f>IF($A192="","",IF((AND($A192="ADD",OR(BK192="",BK192="Queenstown-Lakes District Council"))),"70",(_xlfn.XLOOKUP(BK192,ud_organisation_owner[lookupValue],ud_organisation_owner[lookupKey],""))))</f>
        <v/>
      </c>
      <c r="BM192" s="3" t="str">
        <f t="shared" si="25"/>
        <v/>
      </c>
      <c r="BN192" s="3" t="str">
        <f>IF($A192="","",IF((AND($A192="ADD",OR(BM192="",BM192="Local Authority"))),"17",(_xlfn.XLOOKUP(BM192,ud_sub_organisation[lookupValue],ud_sub_organisation[lookupKey],""))))</f>
        <v/>
      </c>
      <c r="BP192" s="3" t="str">
        <f>IF($A192="ADD",IF(NOT(ISBLANK(BO192)),_xlfn.XLOOKUP(BO192,ud_maintenance_organisation[lookupValue],ud_maintenance_organisation[lookupKey],"ERROR"),""), "")</f>
        <v/>
      </c>
      <c r="BQ192" s="3" t="str">
        <f t="shared" si="26"/>
        <v/>
      </c>
      <c r="BR192" s="3" t="str">
        <f>IF($A192="","",IF((AND($A192="ADD",OR(BQ192="",BQ192="Vested Assets"))),"12",(_xlfn.XLOOKUP(BQ192,ud_work_category[lookupValue],ud_work_category[lookupKey],""))))</f>
        <v/>
      </c>
      <c r="BS192" s="8"/>
      <c r="BT192" s="2" t="str">
        <f t="shared" si="27"/>
        <v/>
      </c>
      <c r="BU192" s="3" t="str">
        <f t="shared" si="28"/>
        <v/>
      </c>
      <c r="BV192" s="3" t="str">
        <f>IF($A192="","",IF((AND($A192="ADD",OR(BU192="",BU192="Excellent"))),"1",(_xlfn.XLOOKUP(BU192,condition[lookupValue],condition[lookupKey],""))))</f>
        <v/>
      </c>
      <c r="BW192" s="7" t="str">
        <f t="shared" si="29"/>
        <v/>
      </c>
      <c r="BX192" s="9"/>
    </row>
    <row r="193" spans="2:76" x14ac:dyDescent="0.25">
      <c r="B193" s="4"/>
      <c r="D193" s="3" t="str">
        <f>IF($A193="ADD",IF(NOT(ISBLANK(C193)),_xlfn.XLOOKUP(C193,ud_amds_table_list[lookupValue],ud_amds_table_list[lookupKey],"ERROR"),""), "")</f>
        <v/>
      </c>
      <c r="G193" s="3" t="str">
        <f>IF($A193="ADD",IF(NOT(ISBLANK(F193)),_xlfn.XLOOKUP(F193,roadnames[lookupValue],roadnames[lookupKey],"ERROR"),""), "")</f>
        <v/>
      </c>
      <c r="H193" s="5"/>
      <c r="I193" s="5"/>
      <c r="J193" s="6"/>
      <c r="L193" s="3" t="str">
        <f>IF($A193="ADD",IF(NOT(ISBLANK(K193)),_xlfn.XLOOKUP(K193,side[lookupValue],side[lookupKey],"ERROR"),""), "")</f>
        <v/>
      </c>
      <c r="M193" s="4"/>
      <c r="N193" s="4"/>
      <c r="O193" s="4"/>
      <c r="S193" s="3" t="str">
        <f>IF($A193="ADD",IF(NOT(ISBLANK(R193)),_xlfn.XLOOKUP(R193,ud_tcd_sign_class[lookupValue],ud_tcd_sign_class[lookupKey],"ERROR"),""), "")</f>
        <v/>
      </c>
      <c r="U193" s="3" t="str">
        <f>IF($A193="ADD",IF(NOT(ISBLANK(T193)),_xlfn.XLOOKUP(1,(ud_tcd_sign_subclass_lookup=T193)*(ud_tcd_sign_subclass_parentKey=S193),ud_tcd_sign_subclass[lookupKey],"ERROR"),""), "")</f>
        <v/>
      </c>
      <c r="W193" s="3" t="str">
        <f>IF($A193="ADD",IF(NOT(ISBLANK(V193)),_xlfn.XLOOKUP(1,(ud_tcd_sign_type_ne_lookup=V193)*(ud_tcd_sign_type_ne_parentKey=T193),ud_tcd_sign_type_ne[lookupKey],"ERROR"),""), "")</f>
        <v/>
      </c>
      <c r="Y193" s="3" t="str">
        <f>IF($A193="ADD",IF(NOT(ISBLANK(X193)),_xlfn.XLOOKUP(X193,ud_non_tcd_sign_type[lookupValue],ud_non_tcd_sign_type[lookupKey],"ERROR"),""), "")</f>
        <v/>
      </c>
      <c r="AE193" s="3" t="str">
        <f>IF($A193="ADD",IF(NOT(ISBLANK(AD193)),_xlfn.XLOOKUP(AD193,ud_sign_background_colour[lookupValue],ud_sign_background_colour[lookupKey],"ERROR"),""), "")</f>
        <v/>
      </c>
      <c r="AF193" s="8"/>
      <c r="AI193" s="3" t="str">
        <f>IF($A193="ADD",IF(NOT(ISBLANK(AH193)),_xlfn.XLOOKUP(AH193,ud_sign_connection_mode[lookupValue],ud_sign_connection_mode[lookupKey],"ERROR"),""), "")</f>
        <v/>
      </c>
      <c r="AJ193" s="4"/>
      <c r="AM193" s="3" t="str">
        <f>IF($A193="ADD",IF(NOT(ISBLANK(AL193)),_xlfn.XLOOKUP(AL193,indicating_dir[lookupValue],indicating_dir[lookupKey],"ERROR"),""), "")</f>
        <v/>
      </c>
      <c r="AO193" s="3" t="str">
        <f>IF($A193="ADD",IF(NOT(ISBLANK(AN193)),_xlfn.XLOOKUP(AN193,frame[lookupValue],frame[lookupKey],"ERROR"),""), "")</f>
        <v/>
      </c>
      <c r="AQ193" s="3" t="str">
        <f>IF($A193="ADD",IF(NOT(ISBLANK(AP193)),_xlfn.XLOOKUP(AP193,sign_substrate[lookupValue],sign_substrate[lookupKey],"ERROR"),""), "")</f>
        <v/>
      </c>
      <c r="AS193" s="3" t="str">
        <f>IF($A193="ADD",IF(NOT(ISBLANK(AR193)),_xlfn.XLOOKUP(AR193,sign_material[lookupValue],sign_material[lookupKey],"ERROR"),""), "")</f>
        <v/>
      </c>
      <c r="AT193" s="3" t="str">
        <f t="shared" si="20"/>
        <v/>
      </c>
      <c r="AV193" s="3" t="str">
        <f>IF($A193="ADD",IF(NOT(ISBLANK(AU193)),_xlfn.XLOOKUP(AU193,sign_material[lookupValue],sign_material[lookupKey],"ERROR"),""), "")</f>
        <v/>
      </c>
      <c r="AX193" s="3" t="str">
        <f>IF($A193="ADD",IF(NOT(ISBLANK(AW193)),_xlfn.XLOOKUP(AW193,sign_colour[lookupValue],sign_colour[lookupKey],"ERROR"),""), "")</f>
        <v/>
      </c>
      <c r="AY193" s="7"/>
      <c r="AZ193" s="4" t="str">
        <f t="shared" ca="1" si="21"/>
        <v/>
      </c>
      <c r="BA193" s="4"/>
      <c r="BB193" s="3" t="str">
        <f t="shared" si="22"/>
        <v/>
      </c>
      <c r="BC193" s="3" t="str">
        <f>IF($A193="","",IF((AND($A193="ADD",OR(BB193="",BB193="In Use"))),"5",(_xlfn.XLOOKUP(BB193,ud_asset_status[lookupValue],ud_asset_status[lookupKey],""))))</f>
        <v/>
      </c>
      <c r="BE193" s="3" t="str">
        <f>IF($A193="ADD",IF(NOT(ISBLANK(BD193)),_xlfn.XLOOKUP(BD193,ud_replacement_status[lookupValue],ud_replacement_status[lookupKey],"ERROR"),""), "")</f>
        <v/>
      </c>
      <c r="BF193" s="7"/>
      <c r="BH193" s="3" t="str">
        <f>IF($A193="ADD",IF(NOT(ISBLANK(BG193)),_xlfn.XLOOKUP(BG193,ar_replace_reason[lookupValue],ar_replace_reason[lookupKey],"ERROR"),""), "")</f>
        <v/>
      </c>
      <c r="BI193" s="3" t="str">
        <f t="shared" si="23"/>
        <v/>
      </c>
      <c r="BJ193" s="3" t="str">
        <f>IF($A193="","",IF((AND($A193="ADD",OR(BI193="",BI193="Queenstown-Lakes District Council"))),"70",(_xlfn.XLOOKUP(BI193,ud_organisation_owner[lookupValue],ud_organisation_owner[lookupKey],""))))</f>
        <v/>
      </c>
      <c r="BK193" s="3" t="str">
        <f t="shared" si="24"/>
        <v/>
      </c>
      <c r="BL193" s="3" t="str">
        <f>IF($A193="","",IF((AND($A193="ADD",OR(BK193="",BK193="Queenstown-Lakes District Council"))),"70",(_xlfn.XLOOKUP(BK193,ud_organisation_owner[lookupValue],ud_organisation_owner[lookupKey],""))))</f>
        <v/>
      </c>
      <c r="BM193" s="3" t="str">
        <f t="shared" si="25"/>
        <v/>
      </c>
      <c r="BN193" s="3" t="str">
        <f>IF($A193="","",IF((AND($A193="ADD",OR(BM193="",BM193="Local Authority"))),"17",(_xlfn.XLOOKUP(BM193,ud_sub_organisation[lookupValue],ud_sub_organisation[lookupKey],""))))</f>
        <v/>
      </c>
      <c r="BP193" s="3" t="str">
        <f>IF($A193="ADD",IF(NOT(ISBLANK(BO193)),_xlfn.XLOOKUP(BO193,ud_maintenance_organisation[lookupValue],ud_maintenance_organisation[lookupKey],"ERROR"),""), "")</f>
        <v/>
      </c>
      <c r="BQ193" s="3" t="str">
        <f t="shared" si="26"/>
        <v/>
      </c>
      <c r="BR193" s="3" t="str">
        <f>IF($A193="","",IF((AND($A193="ADD",OR(BQ193="",BQ193="Vested Assets"))),"12",(_xlfn.XLOOKUP(BQ193,ud_work_category[lookupValue],ud_work_category[lookupKey],""))))</f>
        <v/>
      </c>
      <c r="BS193" s="8"/>
      <c r="BT193" s="2" t="str">
        <f t="shared" si="27"/>
        <v/>
      </c>
      <c r="BU193" s="3" t="str">
        <f t="shared" si="28"/>
        <v/>
      </c>
      <c r="BV193" s="3" t="str">
        <f>IF($A193="","",IF((AND($A193="ADD",OR(BU193="",BU193="Excellent"))),"1",(_xlfn.XLOOKUP(BU193,condition[lookupValue],condition[lookupKey],""))))</f>
        <v/>
      </c>
      <c r="BW193" s="7" t="str">
        <f t="shared" si="29"/>
        <v/>
      </c>
      <c r="BX193" s="9"/>
    </row>
    <row r="194" spans="2:76" x14ac:dyDescent="0.25">
      <c r="B194" s="4"/>
      <c r="D194" s="3" t="str">
        <f>IF($A194="ADD",IF(NOT(ISBLANK(C194)),_xlfn.XLOOKUP(C194,ud_amds_table_list[lookupValue],ud_amds_table_list[lookupKey],"ERROR"),""), "")</f>
        <v/>
      </c>
      <c r="G194" s="3" t="str">
        <f>IF($A194="ADD",IF(NOT(ISBLANK(F194)),_xlfn.XLOOKUP(F194,roadnames[lookupValue],roadnames[lookupKey],"ERROR"),""), "")</f>
        <v/>
      </c>
      <c r="H194" s="5"/>
      <c r="I194" s="5"/>
      <c r="J194" s="6"/>
      <c r="L194" s="3" t="str">
        <f>IF($A194="ADD",IF(NOT(ISBLANK(K194)),_xlfn.XLOOKUP(K194,side[lookupValue],side[lookupKey],"ERROR"),""), "")</f>
        <v/>
      </c>
      <c r="M194" s="4"/>
      <c r="N194" s="4"/>
      <c r="O194" s="4"/>
      <c r="S194" s="3" t="str">
        <f>IF($A194="ADD",IF(NOT(ISBLANK(R194)),_xlfn.XLOOKUP(R194,ud_tcd_sign_class[lookupValue],ud_tcd_sign_class[lookupKey],"ERROR"),""), "")</f>
        <v/>
      </c>
      <c r="U194" s="3" t="str">
        <f>IF($A194="ADD",IF(NOT(ISBLANK(T194)),_xlfn.XLOOKUP(1,(ud_tcd_sign_subclass_lookup=T194)*(ud_tcd_sign_subclass_parentKey=S194),ud_tcd_sign_subclass[lookupKey],"ERROR"),""), "")</f>
        <v/>
      </c>
      <c r="W194" s="3" t="str">
        <f>IF($A194="ADD",IF(NOT(ISBLANK(V194)),_xlfn.XLOOKUP(1,(ud_tcd_sign_type_ne_lookup=V194)*(ud_tcd_sign_type_ne_parentKey=T194),ud_tcd_sign_type_ne[lookupKey],"ERROR"),""), "")</f>
        <v/>
      </c>
      <c r="Y194" s="3" t="str">
        <f>IF($A194="ADD",IF(NOT(ISBLANK(X194)),_xlfn.XLOOKUP(X194,ud_non_tcd_sign_type[lookupValue],ud_non_tcd_sign_type[lookupKey],"ERROR"),""), "")</f>
        <v/>
      </c>
      <c r="AE194" s="3" t="str">
        <f>IF($A194="ADD",IF(NOT(ISBLANK(AD194)),_xlfn.XLOOKUP(AD194,ud_sign_background_colour[lookupValue],ud_sign_background_colour[lookupKey],"ERROR"),""), "")</f>
        <v/>
      </c>
      <c r="AF194" s="8"/>
      <c r="AI194" s="3" t="str">
        <f>IF($A194="ADD",IF(NOT(ISBLANK(AH194)),_xlfn.XLOOKUP(AH194,ud_sign_connection_mode[lookupValue],ud_sign_connection_mode[lookupKey],"ERROR"),""), "")</f>
        <v/>
      </c>
      <c r="AJ194" s="4"/>
      <c r="AM194" s="3" t="str">
        <f>IF($A194="ADD",IF(NOT(ISBLANK(AL194)),_xlfn.XLOOKUP(AL194,indicating_dir[lookupValue],indicating_dir[lookupKey],"ERROR"),""), "")</f>
        <v/>
      </c>
      <c r="AO194" s="3" t="str">
        <f>IF($A194="ADD",IF(NOT(ISBLANK(AN194)),_xlfn.XLOOKUP(AN194,frame[lookupValue],frame[lookupKey],"ERROR"),""), "")</f>
        <v/>
      </c>
      <c r="AQ194" s="3" t="str">
        <f>IF($A194="ADD",IF(NOT(ISBLANK(AP194)),_xlfn.XLOOKUP(AP194,sign_substrate[lookupValue],sign_substrate[lookupKey],"ERROR"),""), "")</f>
        <v/>
      </c>
      <c r="AS194" s="3" t="str">
        <f>IF($A194="ADD",IF(NOT(ISBLANK(AR194)),_xlfn.XLOOKUP(AR194,sign_material[lookupValue],sign_material[lookupKey],"ERROR"),""), "")</f>
        <v/>
      </c>
      <c r="AT194" s="3" t="str">
        <f t="shared" si="20"/>
        <v/>
      </c>
      <c r="AV194" s="3" t="str">
        <f>IF($A194="ADD",IF(NOT(ISBLANK(AU194)),_xlfn.XLOOKUP(AU194,sign_material[lookupValue],sign_material[lookupKey],"ERROR"),""), "")</f>
        <v/>
      </c>
      <c r="AX194" s="3" t="str">
        <f>IF($A194="ADD",IF(NOT(ISBLANK(AW194)),_xlfn.XLOOKUP(AW194,sign_colour[lookupValue],sign_colour[lookupKey],"ERROR"),""), "")</f>
        <v/>
      </c>
      <c r="AY194" s="7"/>
      <c r="AZ194" s="4" t="str">
        <f t="shared" ca="1" si="21"/>
        <v/>
      </c>
      <c r="BA194" s="4"/>
      <c r="BB194" s="3" t="str">
        <f t="shared" si="22"/>
        <v/>
      </c>
      <c r="BC194" s="3" t="str">
        <f>IF($A194="","",IF((AND($A194="ADD",OR(BB194="",BB194="In Use"))),"5",(_xlfn.XLOOKUP(BB194,ud_asset_status[lookupValue],ud_asset_status[lookupKey],""))))</f>
        <v/>
      </c>
      <c r="BE194" s="3" t="str">
        <f>IF($A194="ADD",IF(NOT(ISBLANK(BD194)),_xlfn.XLOOKUP(BD194,ud_replacement_status[lookupValue],ud_replacement_status[lookupKey],"ERROR"),""), "")</f>
        <v/>
      </c>
      <c r="BF194" s="7"/>
      <c r="BH194" s="3" t="str">
        <f>IF($A194="ADD",IF(NOT(ISBLANK(BG194)),_xlfn.XLOOKUP(BG194,ar_replace_reason[lookupValue],ar_replace_reason[lookupKey],"ERROR"),""), "")</f>
        <v/>
      </c>
      <c r="BI194" s="3" t="str">
        <f t="shared" si="23"/>
        <v/>
      </c>
      <c r="BJ194" s="3" t="str">
        <f>IF($A194="","",IF((AND($A194="ADD",OR(BI194="",BI194="Queenstown-Lakes District Council"))),"70",(_xlfn.XLOOKUP(BI194,ud_organisation_owner[lookupValue],ud_organisation_owner[lookupKey],""))))</f>
        <v/>
      </c>
      <c r="BK194" s="3" t="str">
        <f t="shared" si="24"/>
        <v/>
      </c>
      <c r="BL194" s="3" t="str">
        <f>IF($A194="","",IF((AND($A194="ADD",OR(BK194="",BK194="Queenstown-Lakes District Council"))),"70",(_xlfn.XLOOKUP(BK194,ud_organisation_owner[lookupValue],ud_organisation_owner[lookupKey],""))))</f>
        <v/>
      </c>
      <c r="BM194" s="3" t="str">
        <f t="shared" si="25"/>
        <v/>
      </c>
      <c r="BN194" s="3" t="str">
        <f>IF($A194="","",IF((AND($A194="ADD",OR(BM194="",BM194="Local Authority"))),"17",(_xlfn.XLOOKUP(BM194,ud_sub_organisation[lookupValue],ud_sub_organisation[lookupKey],""))))</f>
        <v/>
      </c>
      <c r="BP194" s="3" t="str">
        <f>IF($A194="ADD",IF(NOT(ISBLANK(BO194)),_xlfn.XLOOKUP(BO194,ud_maintenance_organisation[lookupValue],ud_maintenance_organisation[lookupKey],"ERROR"),""), "")</f>
        <v/>
      </c>
      <c r="BQ194" s="3" t="str">
        <f t="shared" si="26"/>
        <v/>
      </c>
      <c r="BR194" s="3" t="str">
        <f>IF($A194="","",IF((AND($A194="ADD",OR(BQ194="",BQ194="Vested Assets"))),"12",(_xlfn.XLOOKUP(BQ194,ud_work_category[lookupValue],ud_work_category[lookupKey],""))))</f>
        <v/>
      </c>
      <c r="BS194" s="8"/>
      <c r="BT194" s="2" t="str">
        <f t="shared" si="27"/>
        <v/>
      </c>
      <c r="BU194" s="3" t="str">
        <f t="shared" si="28"/>
        <v/>
      </c>
      <c r="BV194" s="3" t="str">
        <f>IF($A194="","",IF((AND($A194="ADD",OR(BU194="",BU194="Excellent"))),"1",(_xlfn.XLOOKUP(BU194,condition[lookupValue],condition[lookupKey],""))))</f>
        <v/>
      </c>
      <c r="BW194" s="7" t="str">
        <f t="shared" si="29"/>
        <v/>
      </c>
      <c r="BX194" s="9"/>
    </row>
    <row r="195" spans="2:76" x14ac:dyDescent="0.25">
      <c r="B195" s="4"/>
      <c r="D195" s="3" t="str">
        <f>IF($A195="ADD",IF(NOT(ISBLANK(C195)),_xlfn.XLOOKUP(C195,ud_amds_table_list[lookupValue],ud_amds_table_list[lookupKey],"ERROR"),""), "")</f>
        <v/>
      </c>
      <c r="G195" s="3" t="str">
        <f>IF($A195="ADD",IF(NOT(ISBLANK(F195)),_xlfn.XLOOKUP(F195,roadnames[lookupValue],roadnames[lookupKey],"ERROR"),""), "")</f>
        <v/>
      </c>
      <c r="H195" s="5"/>
      <c r="I195" s="5"/>
      <c r="J195" s="6"/>
      <c r="L195" s="3" t="str">
        <f>IF($A195="ADD",IF(NOT(ISBLANK(K195)),_xlfn.XLOOKUP(K195,side[lookupValue],side[lookupKey],"ERROR"),""), "")</f>
        <v/>
      </c>
      <c r="M195" s="4"/>
      <c r="N195" s="4"/>
      <c r="O195" s="4"/>
      <c r="S195" s="3" t="str">
        <f>IF($A195="ADD",IF(NOT(ISBLANK(R195)),_xlfn.XLOOKUP(R195,ud_tcd_sign_class[lookupValue],ud_tcd_sign_class[lookupKey],"ERROR"),""), "")</f>
        <v/>
      </c>
      <c r="U195" s="3" t="str">
        <f>IF($A195="ADD",IF(NOT(ISBLANK(T195)),_xlfn.XLOOKUP(1,(ud_tcd_sign_subclass_lookup=T195)*(ud_tcd_sign_subclass_parentKey=S195),ud_tcd_sign_subclass[lookupKey],"ERROR"),""), "")</f>
        <v/>
      </c>
      <c r="W195" s="3" t="str">
        <f>IF($A195="ADD",IF(NOT(ISBLANK(V195)),_xlfn.XLOOKUP(1,(ud_tcd_sign_type_ne_lookup=V195)*(ud_tcd_sign_type_ne_parentKey=T195),ud_tcd_sign_type_ne[lookupKey],"ERROR"),""), "")</f>
        <v/>
      </c>
      <c r="Y195" s="3" t="str">
        <f>IF($A195="ADD",IF(NOT(ISBLANK(X195)),_xlfn.XLOOKUP(X195,ud_non_tcd_sign_type[lookupValue],ud_non_tcd_sign_type[lookupKey],"ERROR"),""), "")</f>
        <v/>
      </c>
      <c r="AE195" s="3" t="str">
        <f>IF($A195="ADD",IF(NOT(ISBLANK(AD195)),_xlfn.XLOOKUP(AD195,ud_sign_background_colour[lookupValue],ud_sign_background_colour[lookupKey],"ERROR"),""), "")</f>
        <v/>
      </c>
      <c r="AF195" s="8"/>
      <c r="AI195" s="3" t="str">
        <f>IF($A195="ADD",IF(NOT(ISBLANK(AH195)),_xlfn.XLOOKUP(AH195,ud_sign_connection_mode[lookupValue],ud_sign_connection_mode[lookupKey],"ERROR"),""), "")</f>
        <v/>
      </c>
      <c r="AJ195" s="4"/>
      <c r="AM195" s="3" t="str">
        <f>IF($A195="ADD",IF(NOT(ISBLANK(AL195)),_xlfn.XLOOKUP(AL195,indicating_dir[lookupValue],indicating_dir[lookupKey],"ERROR"),""), "")</f>
        <v/>
      </c>
      <c r="AO195" s="3" t="str">
        <f>IF($A195="ADD",IF(NOT(ISBLANK(AN195)),_xlfn.XLOOKUP(AN195,frame[lookupValue],frame[lookupKey],"ERROR"),""), "")</f>
        <v/>
      </c>
      <c r="AQ195" s="3" t="str">
        <f>IF($A195="ADD",IF(NOT(ISBLANK(AP195)),_xlfn.XLOOKUP(AP195,sign_substrate[lookupValue],sign_substrate[lookupKey],"ERROR"),""), "")</f>
        <v/>
      </c>
      <c r="AS195" s="3" t="str">
        <f>IF($A195="ADD",IF(NOT(ISBLANK(AR195)),_xlfn.XLOOKUP(AR195,sign_material[lookupValue],sign_material[lookupKey],"ERROR"),""), "")</f>
        <v/>
      </c>
      <c r="AT195" s="3" t="str">
        <f t="shared" si="20"/>
        <v/>
      </c>
      <c r="AV195" s="3" t="str">
        <f>IF($A195="ADD",IF(NOT(ISBLANK(AU195)),_xlfn.XLOOKUP(AU195,sign_material[lookupValue],sign_material[lookupKey],"ERROR"),""), "")</f>
        <v/>
      </c>
      <c r="AX195" s="3" t="str">
        <f>IF($A195="ADD",IF(NOT(ISBLANK(AW195)),_xlfn.XLOOKUP(AW195,sign_colour[lookupValue],sign_colour[lookupKey],"ERROR"),""), "")</f>
        <v/>
      </c>
      <c r="AY195" s="7"/>
      <c r="AZ195" s="4" t="str">
        <f t="shared" ca="1" si="21"/>
        <v/>
      </c>
      <c r="BA195" s="4"/>
      <c r="BB195" s="3" t="str">
        <f t="shared" si="22"/>
        <v/>
      </c>
      <c r="BC195" s="3" t="str">
        <f>IF($A195="","",IF((AND($A195="ADD",OR(BB195="",BB195="In Use"))),"5",(_xlfn.XLOOKUP(BB195,ud_asset_status[lookupValue],ud_asset_status[lookupKey],""))))</f>
        <v/>
      </c>
      <c r="BE195" s="3" t="str">
        <f>IF($A195="ADD",IF(NOT(ISBLANK(BD195)),_xlfn.XLOOKUP(BD195,ud_replacement_status[lookupValue],ud_replacement_status[lookupKey],"ERROR"),""), "")</f>
        <v/>
      </c>
      <c r="BF195" s="7"/>
      <c r="BH195" s="3" t="str">
        <f>IF($A195="ADD",IF(NOT(ISBLANK(BG195)),_xlfn.XLOOKUP(BG195,ar_replace_reason[lookupValue],ar_replace_reason[lookupKey],"ERROR"),""), "")</f>
        <v/>
      </c>
      <c r="BI195" s="3" t="str">
        <f t="shared" si="23"/>
        <v/>
      </c>
      <c r="BJ195" s="3" t="str">
        <f>IF($A195="","",IF((AND($A195="ADD",OR(BI195="",BI195="Queenstown-Lakes District Council"))),"70",(_xlfn.XLOOKUP(BI195,ud_organisation_owner[lookupValue],ud_organisation_owner[lookupKey],""))))</f>
        <v/>
      </c>
      <c r="BK195" s="3" t="str">
        <f t="shared" si="24"/>
        <v/>
      </c>
      <c r="BL195" s="3" t="str">
        <f>IF($A195="","",IF((AND($A195="ADD",OR(BK195="",BK195="Queenstown-Lakes District Council"))),"70",(_xlfn.XLOOKUP(BK195,ud_organisation_owner[lookupValue],ud_organisation_owner[lookupKey],""))))</f>
        <v/>
      </c>
      <c r="BM195" s="3" t="str">
        <f t="shared" si="25"/>
        <v/>
      </c>
      <c r="BN195" s="3" t="str">
        <f>IF($A195="","",IF((AND($A195="ADD",OR(BM195="",BM195="Local Authority"))),"17",(_xlfn.XLOOKUP(BM195,ud_sub_organisation[lookupValue],ud_sub_organisation[lookupKey],""))))</f>
        <v/>
      </c>
      <c r="BP195" s="3" t="str">
        <f>IF($A195="ADD",IF(NOT(ISBLANK(BO195)),_xlfn.XLOOKUP(BO195,ud_maintenance_organisation[lookupValue],ud_maintenance_organisation[lookupKey],"ERROR"),""), "")</f>
        <v/>
      </c>
      <c r="BQ195" s="3" t="str">
        <f t="shared" si="26"/>
        <v/>
      </c>
      <c r="BR195" s="3" t="str">
        <f>IF($A195="","",IF((AND($A195="ADD",OR(BQ195="",BQ195="Vested Assets"))),"12",(_xlfn.XLOOKUP(BQ195,ud_work_category[lookupValue],ud_work_category[lookupKey],""))))</f>
        <v/>
      </c>
      <c r="BS195" s="8"/>
      <c r="BT195" s="2" t="str">
        <f t="shared" si="27"/>
        <v/>
      </c>
      <c r="BU195" s="3" t="str">
        <f t="shared" si="28"/>
        <v/>
      </c>
      <c r="BV195" s="3" t="str">
        <f>IF($A195="","",IF((AND($A195="ADD",OR(BU195="",BU195="Excellent"))),"1",(_xlfn.XLOOKUP(BU195,condition[lookupValue],condition[lookupKey],""))))</f>
        <v/>
      </c>
      <c r="BW195" s="7" t="str">
        <f t="shared" si="29"/>
        <v/>
      </c>
      <c r="BX195" s="9"/>
    </row>
    <row r="196" spans="2:76" x14ac:dyDescent="0.25">
      <c r="B196" s="4"/>
      <c r="D196" s="3" t="str">
        <f>IF($A196="ADD",IF(NOT(ISBLANK(C196)),_xlfn.XLOOKUP(C196,ud_amds_table_list[lookupValue],ud_amds_table_list[lookupKey],"ERROR"),""), "")</f>
        <v/>
      </c>
      <c r="G196" s="3" t="str">
        <f>IF($A196="ADD",IF(NOT(ISBLANK(F196)),_xlfn.XLOOKUP(F196,roadnames[lookupValue],roadnames[lookupKey],"ERROR"),""), "")</f>
        <v/>
      </c>
      <c r="H196" s="5"/>
      <c r="I196" s="5"/>
      <c r="J196" s="6"/>
      <c r="L196" s="3" t="str">
        <f>IF($A196="ADD",IF(NOT(ISBLANK(K196)),_xlfn.XLOOKUP(K196,side[lookupValue],side[lookupKey],"ERROR"),""), "")</f>
        <v/>
      </c>
      <c r="M196" s="4"/>
      <c r="N196" s="4"/>
      <c r="O196" s="4"/>
      <c r="S196" s="3" t="str">
        <f>IF($A196="ADD",IF(NOT(ISBLANK(R196)),_xlfn.XLOOKUP(R196,ud_tcd_sign_class[lookupValue],ud_tcd_sign_class[lookupKey],"ERROR"),""), "")</f>
        <v/>
      </c>
      <c r="U196" s="3" t="str">
        <f>IF($A196="ADD",IF(NOT(ISBLANK(T196)),_xlfn.XLOOKUP(1,(ud_tcd_sign_subclass_lookup=T196)*(ud_tcd_sign_subclass_parentKey=S196),ud_tcd_sign_subclass[lookupKey],"ERROR"),""), "")</f>
        <v/>
      </c>
      <c r="W196" s="3" t="str">
        <f>IF($A196="ADD",IF(NOT(ISBLANK(V196)),_xlfn.XLOOKUP(1,(ud_tcd_sign_type_ne_lookup=V196)*(ud_tcd_sign_type_ne_parentKey=T196),ud_tcd_sign_type_ne[lookupKey],"ERROR"),""), "")</f>
        <v/>
      </c>
      <c r="Y196" s="3" t="str">
        <f>IF($A196="ADD",IF(NOT(ISBLANK(X196)),_xlfn.XLOOKUP(X196,ud_non_tcd_sign_type[lookupValue],ud_non_tcd_sign_type[lookupKey],"ERROR"),""), "")</f>
        <v/>
      </c>
      <c r="AE196" s="3" t="str">
        <f>IF($A196="ADD",IF(NOT(ISBLANK(AD196)),_xlfn.XLOOKUP(AD196,ud_sign_background_colour[lookupValue],ud_sign_background_colour[lookupKey],"ERROR"),""), "")</f>
        <v/>
      </c>
      <c r="AF196" s="8"/>
      <c r="AI196" s="3" t="str">
        <f>IF($A196="ADD",IF(NOT(ISBLANK(AH196)),_xlfn.XLOOKUP(AH196,ud_sign_connection_mode[lookupValue],ud_sign_connection_mode[lookupKey],"ERROR"),""), "")</f>
        <v/>
      </c>
      <c r="AJ196" s="4"/>
      <c r="AM196" s="3" t="str">
        <f>IF($A196="ADD",IF(NOT(ISBLANK(AL196)),_xlfn.XLOOKUP(AL196,indicating_dir[lookupValue],indicating_dir[lookupKey],"ERROR"),""), "")</f>
        <v/>
      </c>
      <c r="AO196" s="3" t="str">
        <f>IF($A196="ADD",IF(NOT(ISBLANK(AN196)),_xlfn.XLOOKUP(AN196,frame[lookupValue],frame[lookupKey],"ERROR"),""), "")</f>
        <v/>
      </c>
      <c r="AQ196" s="3" t="str">
        <f>IF($A196="ADD",IF(NOT(ISBLANK(AP196)),_xlfn.XLOOKUP(AP196,sign_substrate[lookupValue],sign_substrate[lookupKey],"ERROR"),""), "")</f>
        <v/>
      </c>
      <c r="AS196" s="3" t="str">
        <f>IF($A196="ADD",IF(NOT(ISBLANK(AR196)),_xlfn.XLOOKUP(AR196,sign_material[lookupValue],sign_material[lookupKey],"ERROR"),""), "")</f>
        <v/>
      </c>
      <c r="AT196" s="3" t="str">
        <f t="shared" si="20"/>
        <v/>
      </c>
      <c r="AV196" s="3" t="str">
        <f>IF($A196="ADD",IF(NOT(ISBLANK(AU196)),_xlfn.XLOOKUP(AU196,sign_material[lookupValue],sign_material[lookupKey],"ERROR"),""), "")</f>
        <v/>
      </c>
      <c r="AX196" s="3" t="str">
        <f>IF($A196="ADD",IF(NOT(ISBLANK(AW196)),_xlfn.XLOOKUP(AW196,sign_colour[lookupValue],sign_colour[lookupKey],"ERROR"),""), "")</f>
        <v/>
      </c>
      <c r="AY196" s="7"/>
      <c r="AZ196" s="4" t="str">
        <f t="shared" ca="1" si="21"/>
        <v/>
      </c>
      <c r="BA196" s="4"/>
      <c r="BB196" s="3" t="str">
        <f t="shared" si="22"/>
        <v/>
      </c>
      <c r="BC196" s="3" t="str">
        <f>IF($A196="","",IF((AND($A196="ADD",OR(BB196="",BB196="In Use"))),"5",(_xlfn.XLOOKUP(BB196,ud_asset_status[lookupValue],ud_asset_status[lookupKey],""))))</f>
        <v/>
      </c>
      <c r="BE196" s="3" t="str">
        <f>IF($A196="ADD",IF(NOT(ISBLANK(BD196)),_xlfn.XLOOKUP(BD196,ud_replacement_status[lookupValue],ud_replacement_status[lookupKey],"ERROR"),""), "")</f>
        <v/>
      </c>
      <c r="BF196" s="7"/>
      <c r="BH196" s="3" t="str">
        <f>IF($A196="ADD",IF(NOT(ISBLANK(BG196)),_xlfn.XLOOKUP(BG196,ar_replace_reason[lookupValue],ar_replace_reason[lookupKey],"ERROR"),""), "")</f>
        <v/>
      </c>
      <c r="BI196" s="3" t="str">
        <f t="shared" si="23"/>
        <v/>
      </c>
      <c r="BJ196" s="3" t="str">
        <f>IF($A196="","",IF((AND($A196="ADD",OR(BI196="",BI196="Queenstown-Lakes District Council"))),"70",(_xlfn.XLOOKUP(BI196,ud_organisation_owner[lookupValue],ud_organisation_owner[lookupKey],""))))</f>
        <v/>
      </c>
      <c r="BK196" s="3" t="str">
        <f t="shared" si="24"/>
        <v/>
      </c>
      <c r="BL196" s="3" t="str">
        <f>IF($A196="","",IF((AND($A196="ADD",OR(BK196="",BK196="Queenstown-Lakes District Council"))),"70",(_xlfn.XLOOKUP(BK196,ud_organisation_owner[lookupValue],ud_organisation_owner[lookupKey],""))))</f>
        <v/>
      </c>
      <c r="BM196" s="3" t="str">
        <f t="shared" si="25"/>
        <v/>
      </c>
      <c r="BN196" s="3" t="str">
        <f>IF($A196="","",IF((AND($A196="ADD",OR(BM196="",BM196="Local Authority"))),"17",(_xlfn.XLOOKUP(BM196,ud_sub_organisation[lookupValue],ud_sub_organisation[lookupKey],""))))</f>
        <v/>
      </c>
      <c r="BP196" s="3" t="str">
        <f>IF($A196="ADD",IF(NOT(ISBLANK(BO196)),_xlfn.XLOOKUP(BO196,ud_maintenance_organisation[lookupValue],ud_maintenance_organisation[lookupKey],"ERROR"),""), "")</f>
        <v/>
      </c>
      <c r="BQ196" s="3" t="str">
        <f t="shared" si="26"/>
        <v/>
      </c>
      <c r="BR196" s="3" t="str">
        <f>IF($A196="","",IF((AND($A196="ADD",OR(BQ196="",BQ196="Vested Assets"))),"12",(_xlfn.XLOOKUP(BQ196,ud_work_category[lookupValue],ud_work_category[lookupKey],""))))</f>
        <v/>
      </c>
      <c r="BS196" s="8"/>
      <c r="BT196" s="2" t="str">
        <f t="shared" si="27"/>
        <v/>
      </c>
      <c r="BU196" s="3" t="str">
        <f t="shared" si="28"/>
        <v/>
      </c>
      <c r="BV196" s="3" t="str">
        <f>IF($A196="","",IF((AND($A196="ADD",OR(BU196="",BU196="Excellent"))),"1",(_xlfn.XLOOKUP(BU196,condition[lookupValue],condition[lookupKey],""))))</f>
        <v/>
      </c>
      <c r="BW196" s="7" t="str">
        <f t="shared" si="29"/>
        <v/>
      </c>
      <c r="BX196" s="9"/>
    </row>
    <row r="197" spans="2:76" x14ac:dyDescent="0.25">
      <c r="B197" s="4"/>
      <c r="D197" s="3" t="str">
        <f>IF($A197="ADD",IF(NOT(ISBLANK(C197)),_xlfn.XLOOKUP(C197,ud_amds_table_list[lookupValue],ud_amds_table_list[lookupKey],"ERROR"),""), "")</f>
        <v/>
      </c>
      <c r="G197" s="3" t="str">
        <f>IF($A197="ADD",IF(NOT(ISBLANK(F197)),_xlfn.XLOOKUP(F197,roadnames[lookupValue],roadnames[lookupKey],"ERROR"),""), "")</f>
        <v/>
      </c>
      <c r="H197" s="5"/>
      <c r="I197" s="5"/>
      <c r="J197" s="6"/>
      <c r="L197" s="3" t="str">
        <f>IF($A197="ADD",IF(NOT(ISBLANK(K197)),_xlfn.XLOOKUP(K197,side[lookupValue],side[lookupKey],"ERROR"),""), "")</f>
        <v/>
      </c>
      <c r="M197" s="4"/>
      <c r="N197" s="4"/>
      <c r="O197" s="4"/>
      <c r="S197" s="3" t="str">
        <f>IF($A197="ADD",IF(NOT(ISBLANK(R197)),_xlfn.XLOOKUP(R197,ud_tcd_sign_class[lookupValue],ud_tcd_sign_class[lookupKey],"ERROR"),""), "")</f>
        <v/>
      </c>
      <c r="U197" s="3" t="str">
        <f>IF($A197="ADD",IF(NOT(ISBLANK(T197)),_xlfn.XLOOKUP(1,(ud_tcd_sign_subclass_lookup=T197)*(ud_tcd_sign_subclass_parentKey=S197),ud_tcd_sign_subclass[lookupKey],"ERROR"),""), "")</f>
        <v/>
      </c>
      <c r="W197" s="3" t="str">
        <f>IF($A197="ADD",IF(NOT(ISBLANK(V197)),_xlfn.XLOOKUP(1,(ud_tcd_sign_type_ne_lookup=V197)*(ud_tcd_sign_type_ne_parentKey=T197),ud_tcd_sign_type_ne[lookupKey],"ERROR"),""), "")</f>
        <v/>
      </c>
      <c r="Y197" s="3" t="str">
        <f>IF($A197="ADD",IF(NOT(ISBLANK(X197)),_xlfn.XLOOKUP(X197,ud_non_tcd_sign_type[lookupValue],ud_non_tcd_sign_type[lookupKey],"ERROR"),""), "")</f>
        <v/>
      </c>
      <c r="AE197" s="3" t="str">
        <f>IF($A197="ADD",IF(NOT(ISBLANK(AD197)),_xlfn.XLOOKUP(AD197,ud_sign_background_colour[lookupValue],ud_sign_background_colour[lookupKey],"ERROR"),""), "")</f>
        <v/>
      </c>
      <c r="AF197" s="8"/>
      <c r="AI197" s="3" t="str">
        <f>IF($A197="ADD",IF(NOT(ISBLANK(AH197)),_xlfn.XLOOKUP(AH197,ud_sign_connection_mode[lookupValue],ud_sign_connection_mode[lookupKey],"ERROR"),""), "")</f>
        <v/>
      </c>
      <c r="AJ197" s="4"/>
      <c r="AM197" s="3" t="str">
        <f>IF($A197="ADD",IF(NOT(ISBLANK(AL197)),_xlfn.XLOOKUP(AL197,indicating_dir[lookupValue],indicating_dir[lookupKey],"ERROR"),""), "")</f>
        <v/>
      </c>
      <c r="AO197" s="3" t="str">
        <f>IF($A197="ADD",IF(NOT(ISBLANK(AN197)),_xlfn.XLOOKUP(AN197,frame[lookupValue],frame[lookupKey],"ERROR"),""), "")</f>
        <v/>
      </c>
      <c r="AQ197" s="3" t="str">
        <f>IF($A197="ADD",IF(NOT(ISBLANK(AP197)),_xlfn.XLOOKUP(AP197,sign_substrate[lookupValue],sign_substrate[lookupKey],"ERROR"),""), "")</f>
        <v/>
      </c>
      <c r="AS197" s="3" t="str">
        <f>IF($A197="ADD",IF(NOT(ISBLANK(AR197)),_xlfn.XLOOKUP(AR197,sign_material[lookupValue],sign_material[lookupKey],"ERROR"),""), "")</f>
        <v/>
      </c>
      <c r="AT197" s="3" t="str">
        <f t="shared" si="20"/>
        <v/>
      </c>
      <c r="AV197" s="3" t="str">
        <f>IF($A197="ADD",IF(NOT(ISBLANK(AU197)),_xlfn.XLOOKUP(AU197,sign_material[lookupValue],sign_material[lookupKey],"ERROR"),""), "")</f>
        <v/>
      </c>
      <c r="AX197" s="3" t="str">
        <f>IF($A197="ADD",IF(NOT(ISBLANK(AW197)),_xlfn.XLOOKUP(AW197,sign_colour[lookupValue],sign_colour[lookupKey],"ERROR"),""), "")</f>
        <v/>
      </c>
      <c r="AY197" s="7"/>
      <c r="AZ197" s="4" t="str">
        <f t="shared" ca="1" si="21"/>
        <v/>
      </c>
      <c r="BA197" s="4"/>
      <c r="BB197" s="3" t="str">
        <f t="shared" si="22"/>
        <v/>
      </c>
      <c r="BC197" s="3" t="str">
        <f>IF($A197="","",IF((AND($A197="ADD",OR(BB197="",BB197="In Use"))),"5",(_xlfn.XLOOKUP(BB197,ud_asset_status[lookupValue],ud_asset_status[lookupKey],""))))</f>
        <v/>
      </c>
      <c r="BE197" s="3" t="str">
        <f>IF($A197="ADD",IF(NOT(ISBLANK(BD197)),_xlfn.XLOOKUP(BD197,ud_replacement_status[lookupValue],ud_replacement_status[lookupKey],"ERROR"),""), "")</f>
        <v/>
      </c>
      <c r="BF197" s="7"/>
      <c r="BH197" s="3" t="str">
        <f>IF($A197="ADD",IF(NOT(ISBLANK(BG197)),_xlfn.XLOOKUP(BG197,ar_replace_reason[lookupValue],ar_replace_reason[lookupKey],"ERROR"),""), "")</f>
        <v/>
      </c>
      <c r="BI197" s="3" t="str">
        <f t="shared" si="23"/>
        <v/>
      </c>
      <c r="BJ197" s="3" t="str">
        <f>IF($A197="","",IF((AND($A197="ADD",OR(BI197="",BI197="Queenstown-Lakes District Council"))),"70",(_xlfn.XLOOKUP(BI197,ud_organisation_owner[lookupValue],ud_organisation_owner[lookupKey],""))))</f>
        <v/>
      </c>
      <c r="BK197" s="3" t="str">
        <f t="shared" si="24"/>
        <v/>
      </c>
      <c r="BL197" s="3" t="str">
        <f>IF($A197="","",IF((AND($A197="ADD",OR(BK197="",BK197="Queenstown-Lakes District Council"))),"70",(_xlfn.XLOOKUP(BK197,ud_organisation_owner[lookupValue],ud_organisation_owner[lookupKey],""))))</f>
        <v/>
      </c>
      <c r="BM197" s="3" t="str">
        <f t="shared" si="25"/>
        <v/>
      </c>
      <c r="BN197" s="3" t="str">
        <f>IF($A197="","",IF((AND($A197="ADD",OR(BM197="",BM197="Local Authority"))),"17",(_xlfn.XLOOKUP(BM197,ud_sub_organisation[lookupValue],ud_sub_organisation[lookupKey],""))))</f>
        <v/>
      </c>
      <c r="BP197" s="3" t="str">
        <f>IF($A197="ADD",IF(NOT(ISBLANK(BO197)),_xlfn.XLOOKUP(BO197,ud_maintenance_organisation[lookupValue],ud_maintenance_organisation[lookupKey],"ERROR"),""), "")</f>
        <v/>
      </c>
      <c r="BQ197" s="3" t="str">
        <f t="shared" si="26"/>
        <v/>
      </c>
      <c r="BR197" s="3" t="str">
        <f>IF($A197="","",IF((AND($A197="ADD",OR(BQ197="",BQ197="Vested Assets"))),"12",(_xlfn.XLOOKUP(BQ197,ud_work_category[lookupValue],ud_work_category[lookupKey],""))))</f>
        <v/>
      </c>
      <c r="BS197" s="8"/>
      <c r="BT197" s="2" t="str">
        <f t="shared" si="27"/>
        <v/>
      </c>
      <c r="BU197" s="3" t="str">
        <f t="shared" si="28"/>
        <v/>
      </c>
      <c r="BV197" s="3" t="str">
        <f>IF($A197="","",IF((AND($A197="ADD",OR(BU197="",BU197="Excellent"))),"1",(_xlfn.XLOOKUP(BU197,condition[lookupValue],condition[lookupKey],""))))</f>
        <v/>
      </c>
      <c r="BW197" s="7" t="str">
        <f t="shared" si="29"/>
        <v/>
      </c>
      <c r="BX197" s="9"/>
    </row>
    <row r="198" spans="2:76" x14ac:dyDescent="0.25">
      <c r="B198" s="4"/>
      <c r="D198" s="3" t="str">
        <f>IF($A198="ADD",IF(NOT(ISBLANK(C198)),_xlfn.XLOOKUP(C198,ud_amds_table_list[lookupValue],ud_amds_table_list[lookupKey],"ERROR"),""), "")</f>
        <v/>
      </c>
      <c r="G198" s="3" t="str">
        <f>IF($A198="ADD",IF(NOT(ISBLANK(F198)),_xlfn.XLOOKUP(F198,roadnames[lookupValue],roadnames[lookupKey],"ERROR"),""), "")</f>
        <v/>
      </c>
      <c r="H198" s="5"/>
      <c r="I198" s="5"/>
      <c r="J198" s="6"/>
      <c r="L198" s="3" t="str">
        <f>IF($A198="ADD",IF(NOT(ISBLANK(K198)),_xlfn.XLOOKUP(K198,side[lookupValue],side[lookupKey],"ERROR"),""), "")</f>
        <v/>
      </c>
      <c r="M198" s="4"/>
      <c r="N198" s="4"/>
      <c r="O198" s="4"/>
      <c r="S198" s="3" t="str">
        <f>IF($A198="ADD",IF(NOT(ISBLANK(R198)),_xlfn.XLOOKUP(R198,ud_tcd_sign_class[lookupValue],ud_tcd_sign_class[lookupKey],"ERROR"),""), "")</f>
        <v/>
      </c>
      <c r="U198" s="3" t="str">
        <f>IF($A198="ADD",IF(NOT(ISBLANK(T198)),_xlfn.XLOOKUP(1,(ud_tcd_sign_subclass_lookup=T198)*(ud_tcd_sign_subclass_parentKey=S198),ud_tcd_sign_subclass[lookupKey],"ERROR"),""), "")</f>
        <v/>
      </c>
      <c r="W198" s="3" t="str">
        <f>IF($A198="ADD",IF(NOT(ISBLANK(V198)),_xlfn.XLOOKUP(1,(ud_tcd_sign_type_ne_lookup=V198)*(ud_tcd_sign_type_ne_parentKey=T198),ud_tcd_sign_type_ne[lookupKey],"ERROR"),""), "")</f>
        <v/>
      </c>
      <c r="Y198" s="3" t="str">
        <f>IF($A198="ADD",IF(NOT(ISBLANK(X198)),_xlfn.XLOOKUP(X198,ud_non_tcd_sign_type[lookupValue],ud_non_tcd_sign_type[lookupKey],"ERROR"),""), "")</f>
        <v/>
      </c>
      <c r="AE198" s="3" t="str">
        <f>IF($A198="ADD",IF(NOT(ISBLANK(AD198)),_xlfn.XLOOKUP(AD198,ud_sign_background_colour[lookupValue],ud_sign_background_colour[lookupKey],"ERROR"),""), "")</f>
        <v/>
      </c>
      <c r="AF198" s="8"/>
      <c r="AI198" s="3" t="str">
        <f>IF($A198="ADD",IF(NOT(ISBLANK(AH198)),_xlfn.XLOOKUP(AH198,ud_sign_connection_mode[lookupValue],ud_sign_connection_mode[lookupKey],"ERROR"),""), "")</f>
        <v/>
      </c>
      <c r="AJ198" s="4"/>
      <c r="AM198" s="3" t="str">
        <f>IF($A198="ADD",IF(NOT(ISBLANK(AL198)),_xlfn.XLOOKUP(AL198,indicating_dir[lookupValue],indicating_dir[lookupKey],"ERROR"),""), "")</f>
        <v/>
      </c>
      <c r="AO198" s="3" t="str">
        <f>IF($A198="ADD",IF(NOT(ISBLANK(AN198)),_xlfn.XLOOKUP(AN198,frame[lookupValue],frame[lookupKey],"ERROR"),""), "")</f>
        <v/>
      </c>
      <c r="AQ198" s="3" t="str">
        <f>IF($A198="ADD",IF(NOT(ISBLANK(AP198)),_xlfn.XLOOKUP(AP198,sign_substrate[lookupValue],sign_substrate[lookupKey],"ERROR"),""), "")</f>
        <v/>
      </c>
      <c r="AS198" s="3" t="str">
        <f>IF($A198="ADD",IF(NOT(ISBLANK(AR198)),_xlfn.XLOOKUP(AR198,sign_material[lookupValue],sign_material[lookupKey],"ERROR"),""), "")</f>
        <v/>
      </c>
      <c r="AT198" s="3" t="str">
        <f t="shared" si="20"/>
        <v/>
      </c>
      <c r="AV198" s="3" t="str">
        <f>IF($A198="ADD",IF(NOT(ISBLANK(AU198)),_xlfn.XLOOKUP(AU198,sign_material[lookupValue],sign_material[lookupKey],"ERROR"),""), "")</f>
        <v/>
      </c>
      <c r="AX198" s="3" t="str">
        <f>IF($A198="ADD",IF(NOT(ISBLANK(AW198)),_xlfn.XLOOKUP(AW198,sign_colour[lookupValue],sign_colour[lookupKey],"ERROR"),""), "")</f>
        <v/>
      </c>
      <c r="AY198" s="7"/>
      <c r="AZ198" s="4" t="str">
        <f t="shared" ca="1" si="21"/>
        <v/>
      </c>
      <c r="BA198" s="4"/>
      <c r="BB198" s="3" t="str">
        <f t="shared" si="22"/>
        <v/>
      </c>
      <c r="BC198" s="3" t="str">
        <f>IF($A198="","",IF((AND($A198="ADD",OR(BB198="",BB198="In Use"))),"5",(_xlfn.XLOOKUP(BB198,ud_asset_status[lookupValue],ud_asset_status[lookupKey],""))))</f>
        <v/>
      </c>
      <c r="BE198" s="3" t="str">
        <f>IF($A198="ADD",IF(NOT(ISBLANK(BD198)),_xlfn.XLOOKUP(BD198,ud_replacement_status[lookupValue],ud_replacement_status[lookupKey],"ERROR"),""), "")</f>
        <v/>
      </c>
      <c r="BF198" s="7"/>
      <c r="BH198" s="3" t="str">
        <f>IF($A198="ADD",IF(NOT(ISBLANK(BG198)),_xlfn.XLOOKUP(BG198,ar_replace_reason[lookupValue],ar_replace_reason[lookupKey],"ERROR"),""), "")</f>
        <v/>
      </c>
      <c r="BI198" s="3" t="str">
        <f t="shared" si="23"/>
        <v/>
      </c>
      <c r="BJ198" s="3" t="str">
        <f>IF($A198="","",IF((AND($A198="ADD",OR(BI198="",BI198="Queenstown-Lakes District Council"))),"70",(_xlfn.XLOOKUP(BI198,ud_organisation_owner[lookupValue],ud_organisation_owner[lookupKey],""))))</f>
        <v/>
      </c>
      <c r="BK198" s="3" t="str">
        <f t="shared" si="24"/>
        <v/>
      </c>
      <c r="BL198" s="3" t="str">
        <f>IF($A198="","",IF((AND($A198="ADD",OR(BK198="",BK198="Queenstown-Lakes District Council"))),"70",(_xlfn.XLOOKUP(BK198,ud_organisation_owner[lookupValue],ud_organisation_owner[lookupKey],""))))</f>
        <v/>
      </c>
      <c r="BM198" s="3" t="str">
        <f t="shared" si="25"/>
        <v/>
      </c>
      <c r="BN198" s="3" t="str">
        <f>IF($A198="","",IF((AND($A198="ADD",OR(BM198="",BM198="Local Authority"))),"17",(_xlfn.XLOOKUP(BM198,ud_sub_organisation[lookupValue],ud_sub_organisation[lookupKey],""))))</f>
        <v/>
      </c>
      <c r="BP198" s="3" t="str">
        <f>IF($A198="ADD",IF(NOT(ISBLANK(BO198)),_xlfn.XLOOKUP(BO198,ud_maintenance_organisation[lookupValue],ud_maintenance_organisation[lookupKey],"ERROR"),""), "")</f>
        <v/>
      </c>
      <c r="BQ198" s="3" t="str">
        <f t="shared" si="26"/>
        <v/>
      </c>
      <c r="BR198" s="3" t="str">
        <f>IF($A198="","",IF((AND($A198="ADD",OR(BQ198="",BQ198="Vested Assets"))),"12",(_xlfn.XLOOKUP(BQ198,ud_work_category[lookupValue],ud_work_category[lookupKey],""))))</f>
        <v/>
      </c>
      <c r="BS198" s="8"/>
      <c r="BT198" s="2" t="str">
        <f t="shared" si="27"/>
        <v/>
      </c>
      <c r="BU198" s="3" t="str">
        <f t="shared" si="28"/>
        <v/>
      </c>
      <c r="BV198" s="3" t="str">
        <f>IF($A198="","",IF((AND($A198="ADD",OR(BU198="",BU198="Excellent"))),"1",(_xlfn.XLOOKUP(BU198,condition[lookupValue],condition[lookupKey],""))))</f>
        <v/>
      </c>
      <c r="BW198" s="7" t="str">
        <f t="shared" si="29"/>
        <v/>
      </c>
      <c r="BX198" s="9"/>
    </row>
    <row r="199" spans="2:76" x14ac:dyDescent="0.25">
      <c r="B199" s="4"/>
      <c r="D199" s="3" t="str">
        <f>IF($A199="ADD",IF(NOT(ISBLANK(C199)),_xlfn.XLOOKUP(C199,ud_amds_table_list[lookupValue],ud_amds_table_list[lookupKey],"ERROR"),""), "")</f>
        <v/>
      </c>
      <c r="G199" s="3" t="str">
        <f>IF($A199="ADD",IF(NOT(ISBLANK(F199)),_xlfn.XLOOKUP(F199,roadnames[lookupValue],roadnames[lookupKey],"ERROR"),""), "")</f>
        <v/>
      </c>
      <c r="H199" s="5"/>
      <c r="I199" s="5"/>
      <c r="J199" s="6"/>
      <c r="L199" s="3" t="str">
        <f>IF($A199="ADD",IF(NOT(ISBLANK(K199)),_xlfn.XLOOKUP(K199,side[lookupValue],side[lookupKey],"ERROR"),""), "")</f>
        <v/>
      </c>
      <c r="M199" s="4"/>
      <c r="N199" s="4"/>
      <c r="O199" s="4"/>
      <c r="S199" s="3" t="str">
        <f>IF($A199="ADD",IF(NOT(ISBLANK(R199)),_xlfn.XLOOKUP(R199,ud_tcd_sign_class[lookupValue],ud_tcd_sign_class[lookupKey],"ERROR"),""), "")</f>
        <v/>
      </c>
      <c r="U199" s="3" t="str">
        <f>IF($A199="ADD",IF(NOT(ISBLANK(T199)),_xlfn.XLOOKUP(1,(ud_tcd_sign_subclass_lookup=T199)*(ud_tcd_sign_subclass_parentKey=S199),ud_tcd_sign_subclass[lookupKey],"ERROR"),""), "")</f>
        <v/>
      </c>
      <c r="W199" s="3" t="str">
        <f>IF($A199="ADD",IF(NOT(ISBLANK(V199)),_xlfn.XLOOKUP(1,(ud_tcd_sign_type_ne_lookup=V199)*(ud_tcd_sign_type_ne_parentKey=T199),ud_tcd_sign_type_ne[lookupKey],"ERROR"),""), "")</f>
        <v/>
      </c>
      <c r="Y199" s="3" t="str">
        <f>IF($A199="ADD",IF(NOT(ISBLANK(X199)),_xlfn.XLOOKUP(X199,ud_non_tcd_sign_type[lookupValue],ud_non_tcd_sign_type[lookupKey],"ERROR"),""), "")</f>
        <v/>
      </c>
      <c r="AE199" s="3" t="str">
        <f>IF($A199="ADD",IF(NOT(ISBLANK(AD199)),_xlfn.XLOOKUP(AD199,ud_sign_background_colour[lookupValue],ud_sign_background_colour[lookupKey],"ERROR"),""), "")</f>
        <v/>
      </c>
      <c r="AF199" s="8"/>
      <c r="AI199" s="3" t="str">
        <f>IF($A199="ADD",IF(NOT(ISBLANK(AH199)),_xlfn.XLOOKUP(AH199,ud_sign_connection_mode[lookupValue],ud_sign_connection_mode[lookupKey],"ERROR"),""), "")</f>
        <v/>
      </c>
      <c r="AJ199" s="4"/>
      <c r="AM199" s="3" t="str">
        <f>IF($A199="ADD",IF(NOT(ISBLANK(AL199)),_xlfn.XLOOKUP(AL199,indicating_dir[lookupValue],indicating_dir[lookupKey],"ERROR"),""), "")</f>
        <v/>
      </c>
      <c r="AO199" s="3" t="str">
        <f>IF($A199="ADD",IF(NOT(ISBLANK(AN199)),_xlfn.XLOOKUP(AN199,frame[lookupValue],frame[lookupKey],"ERROR"),""), "")</f>
        <v/>
      </c>
      <c r="AQ199" s="3" t="str">
        <f>IF($A199="ADD",IF(NOT(ISBLANK(AP199)),_xlfn.XLOOKUP(AP199,sign_substrate[lookupValue],sign_substrate[lookupKey],"ERROR"),""), "")</f>
        <v/>
      </c>
      <c r="AS199" s="3" t="str">
        <f>IF($A199="ADD",IF(NOT(ISBLANK(AR199)),_xlfn.XLOOKUP(AR199,sign_material[lookupValue],sign_material[lookupKey],"ERROR"),""), "")</f>
        <v/>
      </c>
      <c r="AT199" s="3" t="str">
        <f t="shared" si="20"/>
        <v/>
      </c>
      <c r="AV199" s="3" t="str">
        <f>IF($A199="ADD",IF(NOT(ISBLANK(AU199)),_xlfn.XLOOKUP(AU199,sign_material[lookupValue],sign_material[lookupKey],"ERROR"),""), "")</f>
        <v/>
      </c>
      <c r="AX199" s="3" t="str">
        <f>IF($A199="ADD",IF(NOT(ISBLANK(AW199)),_xlfn.XLOOKUP(AW199,sign_colour[lookupValue],sign_colour[lookupKey],"ERROR"),""), "")</f>
        <v/>
      </c>
      <c r="AY199" s="7"/>
      <c r="AZ199" s="4" t="str">
        <f t="shared" ca="1" si="21"/>
        <v/>
      </c>
      <c r="BA199" s="4"/>
      <c r="BB199" s="3" t="str">
        <f t="shared" si="22"/>
        <v/>
      </c>
      <c r="BC199" s="3" t="str">
        <f>IF($A199="","",IF((AND($A199="ADD",OR(BB199="",BB199="In Use"))),"5",(_xlfn.XLOOKUP(BB199,ud_asset_status[lookupValue],ud_asset_status[lookupKey],""))))</f>
        <v/>
      </c>
      <c r="BE199" s="3" t="str">
        <f>IF($A199="ADD",IF(NOT(ISBLANK(BD199)),_xlfn.XLOOKUP(BD199,ud_replacement_status[lookupValue],ud_replacement_status[lookupKey],"ERROR"),""), "")</f>
        <v/>
      </c>
      <c r="BF199" s="7"/>
      <c r="BH199" s="3" t="str">
        <f>IF($A199="ADD",IF(NOT(ISBLANK(BG199)),_xlfn.XLOOKUP(BG199,ar_replace_reason[lookupValue],ar_replace_reason[lookupKey],"ERROR"),""), "")</f>
        <v/>
      </c>
      <c r="BI199" s="3" t="str">
        <f t="shared" si="23"/>
        <v/>
      </c>
      <c r="BJ199" s="3" t="str">
        <f>IF($A199="","",IF((AND($A199="ADD",OR(BI199="",BI199="Queenstown-Lakes District Council"))),"70",(_xlfn.XLOOKUP(BI199,ud_organisation_owner[lookupValue],ud_organisation_owner[lookupKey],""))))</f>
        <v/>
      </c>
      <c r="BK199" s="3" t="str">
        <f t="shared" si="24"/>
        <v/>
      </c>
      <c r="BL199" s="3" t="str">
        <f>IF($A199="","",IF((AND($A199="ADD",OR(BK199="",BK199="Queenstown-Lakes District Council"))),"70",(_xlfn.XLOOKUP(BK199,ud_organisation_owner[lookupValue],ud_organisation_owner[lookupKey],""))))</f>
        <v/>
      </c>
      <c r="BM199" s="3" t="str">
        <f t="shared" si="25"/>
        <v/>
      </c>
      <c r="BN199" s="3" t="str">
        <f>IF($A199="","",IF((AND($A199="ADD",OR(BM199="",BM199="Local Authority"))),"17",(_xlfn.XLOOKUP(BM199,ud_sub_organisation[lookupValue],ud_sub_organisation[lookupKey],""))))</f>
        <v/>
      </c>
      <c r="BP199" s="3" t="str">
        <f>IF($A199="ADD",IF(NOT(ISBLANK(BO199)),_xlfn.XLOOKUP(BO199,ud_maintenance_organisation[lookupValue],ud_maintenance_organisation[lookupKey],"ERROR"),""), "")</f>
        <v/>
      </c>
      <c r="BQ199" s="3" t="str">
        <f t="shared" si="26"/>
        <v/>
      </c>
      <c r="BR199" s="3" t="str">
        <f>IF($A199="","",IF((AND($A199="ADD",OR(BQ199="",BQ199="Vested Assets"))),"12",(_xlfn.XLOOKUP(BQ199,ud_work_category[lookupValue],ud_work_category[lookupKey],""))))</f>
        <v/>
      </c>
      <c r="BS199" s="8"/>
      <c r="BT199" s="2" t="str">
        <f t="shared" si="27"/>
        <v/>
      </c>
      <c r="BU199" s="3" t="str">
        <f t="shared" si="28"/>
        <v/>
      </c>
      <c r="BV199" s="3" t="str">
        <f>IF($A199="","",IF((AND($A199="ADD",OR(BU199="",BU199="Excellent"))),"1",(_xlfn.XLOOKUP(BU199,condition[lookupValue],condition[lookupKey],""))))</f>
        <v/>
      </c>
      <c r="BW199" s="7" t="str">
        <f t="shared" si="29"/>
        <v/>
      </c>
      <c r="BX199" s="9"/>
    </row>
    <row r="200" spans="2:76" x14ac:dyDescent="0.25">
      <c r="B200" s="4"/>
      <c r="D200" s="3" t="str">
        <f>IF($A200="ADD",IF(NOT(ISBLANK(C200)),_xlfn.XLOOKUP(C200,ud_amds_table_list[lookupValue],ud_amds_table_list[lookupKey],"ERROR"),""), "")</f>
        <v/>
      </c>
      <c r="G200" s="3" t="str">
        <f>IF($A200="ADD",IF(NOT(ISBLANK(F200)),_xlfn.XLOOKUP(F200,roadnames[lookupValue],roadnames[lookupKey],"ERROR"),""), "")</f>
        <v/>
      </c>
      <c r="H200" s="5"/>
      <c r="I200" s="5"/>
      <c r="J200" s="6"/>
      <c r="L200" s="3" t="str">
        <f>IF($A200="ADD",IF(NOT(ISBLANK(K200)),_xlfn.XLOOKUP(K200,side[lookupValue],side[lookupKey],"ERROR"),""), "")</f>
        <v/>
      </c>
      <c r="M200" s="4"/>
      <c r="N200" s="4"/>
      <c r="O200" s="4"/>
      <c r="S200" s="3" t="str">
        <f>IF($A200="ADD",IF(NOT(ISBLANK(R200)),_xlfn.XLOOKUP(R200,ud_tcd_sign_class[lookupValue],ud_tcd_sign_class[lookupKey],"ERROR"),""), "")</f>
        <v/>
      </c>
      <c r="U200" s="3" t="str">
        <f>IF($A200="ADD",IF(NOT(ISBLANK(T200)),_xlfn.XLOOKUP(1,(ud_tcd_sign_subclass_lookup=T200)*(ud_tcd_sign_subclass_parentKey=S200),ud_tcd_sign_subclass[lookupKey],"ERROR"),""), "")</f>
        <v/>
      </c>
      <c r="W200" s="3" t="str">
        <f>IF($A200="ADD",IF(NOT(ISBLANK(V200)),_xlfn.XLOOKUP(1,(ud_tcd_sign_type_ne_lookup=V200)*(ud_tcd_sign_type_ne_parentKey=T200),ud_tcd_sign_type_ne[lookupKey],"ERROR"),""), "")</f>
        <v/>
      </c>
      <c r="Y200" s="3" t="str">
        <f>IF($A200="ADD",IF(NOT(ISBLANK(X200)),_xlfn.XLOOKUP(X200,ud_non_tcd_sign_type[lookupValue],ud_non_tcd_sign_type[lookupKey],"ERROR"),""), "")</f>
        <v/>
      </c>
      <c r="AE200" s="3" t="str">
        <f>IF($A200="ADD",IF(NOT(ISBLANK(AD200)),_xlfn.XLOOKUP(AD200,ud_sign_background_colour[lookupValue],ud_sign_background_colour[lookupKey],"ERROR"),""), "")</f>
        <v/>
      </c>
      <c r="AF200" s="8"/>
      <c r="AI200" s="3" t="str">
        <f>IF($A200="ADD",IF(NOT(ISBLANK(AH200)),_xlfn.XLOOKUP(AH200,ud_sign_connection_mode[lookupValue],ud_sign_connection_mode[lookupKey],"ERROR"),""), "")</f>
        <v/>
      </c>
      <c r="AJ200" s="4"/>
      <c r="AM200" s="3" t="str">
        <f>IF($A200="ADD",IF(NOT(ISBLANK(AL200)),_xlfn.XLOOKUP(AL200,indicating_dir[lookupValue],indicating_dir[lookupKey],"ERROR"),""), "")</f>
        <v/>
      </c>
      <c r="AO200" s="3" t="str">
        <f>IF($A200="ADD",IF(NOT(ISBLANK(AN200)),_xlfn.XLOOKUP(AN200,frame[lookupValue],frame[lookupKey],"ERROR"),""), "")</f>
        <v/>
      </c>
      <c r="AQ200" s="3" t="str">
        <f>IF($A200="ADD",IF(NOT(ISBLANK(AP200)),_xlfn.XLOOKUP(AP200,sign_substrate[lookupValue],sign_substrate[lookupKey],"ERROR"),""), "")</f>
        <v/>
      </c>
      <c r="AS200" s="3" t="str">
        <f>IF($A200="ADD",IF(NOT(ISBLANK(AR200)),_xlfn.XLOOKUP(AR200,sign_material[lookupValue],sign_material[lookupKey],"ERROR"),""), "")</f>
        <v/>
      </c>
      <c r="AT200" s="3" t="str">
        <f t="shared" si="20"/>
        <v/>
      </c>
      <c r="AV200" s="3" t="str">
        <f>IF($A200="ADD",IF(NOT(ISBLANK(AU200)),_xlfn.XLOOKUP(AU200,sign_material[lookupValue],sign_material[lookupKey],"ERROR"),""), "")</f>
        <v/>
      </c>
      <c r="AX200" s="3" t="str">
        <f>IF($A200="ADD",IF(NOT(ISBLANK(AW200)),_xlfn.XLOOKUP(AW200,sign_colour[lookupValue],sign_colour[lookupKey],"ERROR"),""), "")</f>
        <v/>
      </c>
      <c r="AY200" s="7"/>
      <c r="AZ200" s="4" t="str">
        <f t="shared" ca="1" si="21"/>
        <v/>
      </c>
      <c r="BA200" s="4"/>
      <c r="BB200" s="3" t="str">
        <f t="shared" si="22"/>
        <v/>
      </c>
      <c r="BC200" s="3" t="str">
        <f>IF($A200="","",IF((AND($A200="ADD",OR(BB200="",BB200="In Use"))),"5",(_xlfn.XLOOKUP(BB200,ud_asset_status[lookupValue],ud_asset_status[lookupKey],""))))</f>
        <v/>
      </c>
      <c r="BE200" s="3" t="str">
        <f>IF($A200="ADD",IF(NOT(ISBLANK(BD200)),_xlfn.XLOOKUP(BD200,ud_replacement_status[lookupValue],ud_replacement_status[lookupKey],"ERROR"),""), "")</f>
        <v/>
      </c>
      <c r="BF200" s="7"/>
      <c r="BH200" s="3" t="str">
        <f>IF($A200="ADD",IF(NOT(ISBLANK(BG200)),_xlfn.XLOOKUP(BG200,ar_replace_reason[lookupValue],ar_replace_reason[lookupKey],"ERROR"),""), "")</f>
        <v/>
      </c>
      <c r="BI200" s="3" t="str">
        <f t="shared" si="23"/>
        <v/>
      </c>
      <c r="BJ200" s="3" t="str">
        <f>IF($A200="","",IF((AND($A200="ADD",OR(BI200="",BI200="Queenstown-Lakes District Council"))),"70",(_xlfn.XLOOKUP(BI200,ud_organisation_owner[lookupValue],ud_organisation_owner[lookupKey],""))))</f>
        <v/>
      </c>
      <c r="BK200" s="3" t="str">
        <f t="shared" si="24"/>
        <v/>
      </c>
      <c r="BL200" s="3" t="str">
        <f>IF($A200="","",IF((AND($A200="ADD",OR(BK200="",BK200="Queenstown-Lakes District Council"))),"70",(_xlfn.XLOOKUP(BK200,ud_organisation_owner[lookupValue],ud_organisation_owner[lookupKey],""))))</f>
        <v/>
      </c>
      <c r="BM200" s="3" t="str">
        <f t="shared" si="25"/>
        <v/>
      </c>
      <c r="BN200" s="3" t="str">
        <f>IF($A200="","",IF((AND($A200="ADD",OR(BM200="",BM200="Local Authority"))),"17",(_xlfn.XLOOKUP(BM200,ud_sub_organisation[lookupValue],ud_sub_organisation[lookupKey],""))))</f>
        <v/>
      </c>
      <c r="BP200" s="3" t="str">
        <f>IF($A200="ADD",IF(NOT(ISBLANK(BO200)),_xlfn.XLOOKUP(BO200,ud_maintenance_organisation[lookupValue],ud_maintenance_organisation[lookupKey],"ERROR"),""), "")</f>
        <v/>
      </c>
      <c r="BQ200" s="3" t="str">
        <f t="shared" si="26"/>
        <v/>
      </c>
      <c r="BR200" s="3" t="str">
        <f>IF($A200="","",IF((AND($A200="ADD",OR(BQ200="",BQ200="Vested Assets"))),"12",(_xlfn.XLOOKUP(BQ200,ud_work_category[lookupValue],ud_work_category[lookupKey],""))))</f>
        <v/>
      </c>
      <c r="BS200" s="8"/>
      <c r="BT200" s="2" t="str">
        <f t="shared" si="27"/>
        <v/>
      </c>
      <c r="BU200" s="3" t="str">
        <f t="shared" si="28"/>
        <v/>
      </c>
      <c r="BV200" s="3" t="str">
        <f>IF($A200="","",IF((AND($A200="ADD",OR(BU200="",BU200="Excellent"))),"1",(_xlfn.XLOOKUP(BU200,condition[lookupValue],condition[lookupKey],""))))</f>
        <v/>
      </c>
      <c r="BW200" s="7" t="str">
        <f t="shared" si="29"/>
        <v/>
      </c>
      <c r="BX200" s="9"/>
    </row>
    <row r="201" spans="2:76" x14ac:dyDescent="0.25">
      <c r="B201" s="4"/>
      <c r="D201" s="3" t="str">
        <f>IF($A201="ADD",IF(NOT(ISBLANK(C201)),_xlfn.XLOOKUP(C201,ud_amds_table_list[lookupValue],ud_amds_table_list[lookupKey],"ERROR"),""), "")</f>
        <v/>
      </c>
      <c r="G201" s="3" t="str">
        <f>IF($A201="ADD",IF(NOT(ISBLANK(F201)),_xlfn.XLOOKUP(F201,roadnames[lookupValue],roadnames[lookupKey],"ERROR"),""), "")</f>
        <v/>
      </c>
      <c r="H201" s="5"/>
      <c r="I201" s="5"/>
      <c r="J201" s="6"/>
      <c r="L201" s="3" t="str">
        <f>IF($A201="ADD",IF(NOT(ISBLANK(K201)),_xlfn.XLOOKUP(K201,side[lookupValue],side[lookupKey],"ERROR"),""), "")</f>
        <v/>
      </c>
      <c r="M201" s="4"/>
      <c r="N201" s="4"/>
      <c r="O201" s="4"/>
      <c r="S201" s="3" t="str">
        <f>IF($A201="ADD",IF(NOT(ISBLANK(R201)),_xlfn.XLOOKUP(R201,ud_tcd_sign_class[lookupValue],ud_tcd_sign_class[lookupKey],"ERROR"),""), "")</f>
        <v/>
      </c>
      <c r="U201" s="3" t="str">
        <f>IF($A201="ADD",IF(NOT(ISBLANK(T201)),_xlfn.XLOOKUP(1,(ud_tcd_sign_subclass_lookup=T201)*(ud_tcd_sign_subclass_parentKey=S201),ud_tcd_sign_subclass[lookupKey],"ERROR"),""), "")</f>
        <v/>
      </c>
      <c r="W201" s="3" t="str">
        <f>IF($A201="ADD",IF(NOT(ISBLANK(V201)),_xlfn.XLOOKUP(1,(ud_tcd_sign_type_ne_lookup=V201)*(ud_tcd_sign_type_ne_parentKey=T201),ud_tcd_sign_type_ne[lookupKey],"ERROR"),""), "")</f>
        <v/>
      </c>
      <c r="Y201" s="3" t="str">
        <f>IF($A201="ADD",IF(NOT(ISBLANK(X201)),_xlfn.XLOOKUP(X201,ud_non_tcd_sign_type[lookupValue],ud_non_tcd_sign_type[lookupKey],"ERROR"),""), "")</f>
        <v/>
      </c>
      <c r="AE201" s="3" t="str">
        <f>IF($A201="ADD",IF(NOT(ISBLANK(AD201)),_xlfn.XLOOKUP(AD201,ud_sign_background_colour[lookupValue],ud_sign_background_colour[lookupKey],"ERROR"),""), "")</f>
        <v/>
      </c>
      <c r="AF201" s="8"/>
      <c r="AI201" s="3" t="str">
        <f>IF($A201="ADD",IF(NOT(ISBLANK(AH201)),_xlfn.XLOOKUP(AH201,ud_sign_connection_mode[lookupValue],ud_sign_connection_mode[lookupKey],"ERROR"),""), "")</f>
        <v/>
      </c>
      <c r="AJ201" s="4"/>
      <c r="AM201" s="3" t="str">
        <f>IF($A201="ADD",IF(NOT(ISBLANK(AL201)),_xlfn.XLOOKUP(AL201,indicating_dir[lookupValue],indicating_dir[lookupKey],"ERROR"),""), "")</f>
        <v/>
      </c>
      <c r="AO201" s="3" t="str">
        <f>IF($A201="ADD",IF(NOT(ISBLANK(AN201)),_xlfn.XLOOKUP(AN201,frame[lookupValue],frame[lookupKey],"ERROR"),""), "")</f>
        <v/>
      </c>
      <c r="AQ201" s="3" t="str">
        <f>IF($A201="ADD",IF(NOT(ISBLANK(AP201)),_xlfn.XLOOKUP(AP201,sign_substrate[lookupValue],sign_substrate[lookupKey],"ERROR"),""), "")</f>
        <v/>
      </c>
      <c r="AS201" s="3" t="str">
        <f>IF($A201="ADD",IF(NOT(ISBLANK(AR201)),_xlfn.XLOOKUP(AR201,sign_material[lookupValue],sign_material[lookupKey],"ERROR"),""), "")</f>
        <v/>
      </c>
      <c r="AT201" s="3" t="str">
        <f t="shared" si="20"/>
        <v/>
      </c>
      <c r="AV201" s="3" t="str">
        <f>IF($A201="ADD",IF(NOT(ISBLANK(AU201)),_xlfn.XLOOKUP(AU201,sign_material[lookupValue],sign_material[lookupKey],"ERROR"),""), "")</f>
        <v/>
      </c>
      <c r="AX201" s="3" t="str">
        <f>IF($A201="ADD",IF(NOT(ISBLANK(AW201)),_xlfn.XLOOKUP(AW201,sign_colour[lookupValue],sign_colour[lookupKey],"ERROR"),""), "")</f>
        <v/>
      </c>
      <c r="AY201" s="7"/>
      <c r="AZ201" s="4" t="str">
        <f t="shared" ca="1" si="21"/>
        <v/>
      </c>
      <c r="BA201" s="4"/>
      <c r="BB201" s="3" t="str">
        <f t="shared" si="22"/>
        <v/>
      </c>
      <c r="BC201" s="3" t="str">
        <f>IF($A201="","",IF((AND($A201="ADD",OR(BB201="",BB201="In Use"))),"5",(_xlfn.XLOOKUP(BB201,ud_asset_status[lookupValue],ud_asset_status[lookupKey],""))))</f>
        <v/>
      </c>
      <c r="BE201" s="3" t="str">
        <f>IF($A201="ADD",IF(NOT(ISBLANK(BD201)),_xlfn.XLOOKUP(BD201,ud_replacement_status[lookupValue],ud_replacement_status[lookupKey],"ERROR"),""), "")</f>
        <v/>
      </c>
      <c r="BF201" s="7"/>
      <c r="BH201" s="3" t="str">
        <f>IF($A201="ADD",IF(NOT(ISBLANK(BG201)),_xlfn.XLOOKUP(BG201,ar_replace_reason[lookupValue],ar_replace_reason[lookupKey],"ERROR"),""), "")</f>
        <v/>
      </c>
      <c r="BI201" s="3" t="str">
        <f t="shared" si="23"/>
        <v/>
      </c>
      <c r="BJ201" s="3" t="str">
        <f>IF($A201="","",IF((AND($A201="ADD",OR(BI201="",BI201="Queenstown-Lakes District Council"))),"70",(_xlfn.XLOOKUP(BI201,ud_organisation_owner[lookupValue],ud_organisation_owner[lookupKey],""))))</f>
        <v/>
      </c>
      <c r="BK201" s="3" t="str">
        <f t="shared" si="24"/>
        <v/>
      </c>
      <c r="BL201" s="3" t="str">
        <f>IF($A201="","",IF((AND($A201="ADD",OR(BK201="",BK201="Queenstown-Lakes District Council"))),"70",(_xlfn.XLOOKUP(BK201,ud_organisation_owner[lookupValue],ud_organisation_owner[lookupKey],""))))</f>
        <v/>
      </c>
      <c r="BM201" s="3" t="str">
        <f t="shared" si="25"/>
        <v/>
      </c>
      <c r="BN201" s="3" t="str">
        <f>IF($A201="","",IF((AND($A201="ADD",OR(BM201="",BM201="Local Authority"))),"17",(_xlfn.XLOOKUP(BM201,ud_sub_organisation[lookupValue],ud_sub_organisation[lookupKey],""))))</f>
        <v/>
      </c>
      <c r="BP201" s="3" t="str">
        <f>IF($A201="ADD",IF(NOT(ISBLANK(BO201)),_xlfn.XLOOKUP(BO201,ud_maintenance_organisation[lookupValue],ud_maintenance_organisation[lookupKey],"ERROR"),""), "")</f>
        <v/>
      </c>
      <c r="BQ201" s="3" t="str">
        <f t="shared" si="26"/>
        <v/>
      </c>
      <c r="BR201" s="3" t="str">
        <f>IF($A201="","",IF((AND($A201="ADD",OR(BQ201="",BQ201="Vested Assets"))),"12",(_xlfn.XLOOKUP(BQ201,ud_work_category[lookupValue],ud_work_category[lookupKey],""))))</f>
        <v/>
      </c>
      <c r="BS201" s="8"/>
      <c r="BT201" s="2" t="str">
        <f t="shared" si="27"/>
        <v/>
      </c>
      <c r="BU201" s="3" t="str">
        <f t="shared" si="28"/>
        <v/>
      </c>
      <c r="BV201" s="3" t="str">
        <f>IF($A201="","",IF((AND($A201="ADD",OR(BU201="",BU201="Excellent"))),"1",(_xlfn.XLOOKUP(BU201,condition[lookupValue],condition[lookupKey],""))))</f>
        <v/>
      </c>
      <c r="BW201" s="7" t="str">
        <f t="shared" si="29"/>
        <v/>
      </c>
      <c r="BX201" s="9"/>
    </row>
    <row r="202" spans="2:76" x14ac:dyDescent="0.25">
      <c r="B202" s="4"/>
      <c r="D202" s="3" t="str">
        <f>IF($A202="ADD",IF(NOT(ISBLANK(C202)),_xlfn.XLOOKUP(C202,ud_amds_table_list[lookupValue],ud_amds_table_list[lookupKey],"ERROR"),""), "")</f>
        <v/>
      </c>
      <c r="G202" s="3" t="str">
        <f>IF($A202="ADD",IF(NOT(ISBLANK(F202)),_xlfn.XLOOKUP(F202,roadnames[lookupValue],roadnames[lookupKey],"ERROR"),""), "")</f>
        <v/>
      </c>
      <c r="H202" s="5"/>
      <c r="I202" s="5"/>
      <c r="J202" s="6"/>
      <c r="L202" s="3" t="str">
        <f>IF($A202="ADD",IF(NOT(ISBLANK(K202)),_xlfn.XLOOKUP(K202,side[lookupValue],side[lookupKey],"ERROR"),""), "")</f>
        <v/>
      </c>
      <c r="M202" s="4"/>
      <c r="N202" s="4"/>
      <c r="O202" s="4"/>
      <c r="S202" s="3" t="str">
        <f>IF($A202="ADD",IF(NOT(ISBLANK(R202)),_xlfn.XLOOKUP(R202,ud_tcd_sign_class[lookupValue],ud_tcd_sign_class[lookupKey],"ERROR"),""), "")</f>
        <v/>
      </c>
      <c r="U202" s="3" t="str">
        <f>IF($A202="ADD",IF(NOT(ISBLANK(T202)),_xlfn.XLOOKUP(1,(ud_tcd_sign_subclass_lookup=T202)*(ud_tcd_sign_subclass_parentKey=S202),ud_tcd_sign_subclass[lookupKey],"ERROR"),""), "")</f>
        <v/>
      </c>
      <c r="W202" s="3" t="str">
        <f>IF($A202="ADD",IF(NOT(ISBLANK(V202)),_xlfn.XLOOKUP(1,(ud_tcd_sign_type_ne_lookup=V202)*(ud_tcd_sign_type_ne_parentKey=T202),ud_tcd_sign_type_ne[lookupKey],"ERROR"),""), "")</f>
        <v/>
      </c>
      <c r="Y202" s="3" t="str">
        <f>IF($A202="ADD",IF(NOT(ISBLANK(X202)),_xlfn.XLOOKUP(X202,ud_non_tcd_sign_type[lookupValue],ud_non_tcd_sign_type[lookupKey],"ERROR"),""), "")</f>
        <v/>
      </c>
      <c r="AE202" s="3" t="str">
        <f>IF($A202="ADD",IF(NOT(ISBLANK(AD202)),_xlfn.XLOOKUP(AD202,ud_sign_background_colour[lookupValue],ud_sign_background_colour[lookupKey],"ERROR"),""), "")</f>
        <v/>
      </c>
      <c r="AF202" s="8"/>
      <c r="AI202" s="3" t="str">
        <f>IF($A202="ADD",IF(NOT(ISBLANK(AH202)),_xlfn.XLOOKUP(AH202,ud_sign_connection_mode[lookupValue],ud_sign_connection_mode[lookupKey],"ERROR"),""), "")</f>
        <v/>
      </c>
      <c r="AJ202" s="4"/>
      <c r="AM202" s="3" t="str">
        <f>IF($A202="ADD",IF(NOT(ISBLANK(AL202)),_xlfn.XLOOKUP(AL202,indicating_dir[lookupValue],indicating_dir[lookupKey],"ERROR"),""), "")</f>
        <v/>
      </c>
      <c r="AO202" s="3" t="str">
        <f>IF($A202="ADD",IF(NOT(ISBLANK(AN202)),_xlfn.XLOOKUP(AN202,frame[lookupValue],frame[lookupKey],"ERROR"),""), "")</f>
        <v/>
      </c>
      <c r="AQ202" s="3" t="str">
        <f>IF($A202="ADD",IF(NOT(ISBLANK(AP202)),_xlfn.XLOOKUP(AP202,sign_substrate[lookupValue],sign_substrate[lookupKey],"ERROR"),""), "")</f>
        <v/>
      </c>
      <c r="AS202" s="3" t="str">
        <f>IF($A202="ADD",IF(NOT(ISBLANK(AR202)),_xlfn.XLOOKUP(AR202,sign_material[lookupValue],sign_material[lookupKey],"ERROR"),""), "")</f>
        <v/>
      </c>
      <c r="AT202" s="3" t="str">
        <f t="shared" si="20"/>
        <v/>
      </c>
      <c r="AV202" s="3" t="str">
        <f>IF($A202="ADD",IF(NOT(ISBLANK(AU202)),_xlfn.XLOOKUP(AU202,sign_material[lookupValue],sign_material[lookupKey],"ERROR"),""), "")</f>
        <v/>
      </c>
      <c r="AX202" s="3" t="str">
        <f>IF($A202="ADD",IF(NOT(ISBLANK(AW202)),_xlfn.XLOOKUP(AW202,sign_colour[lookupValue],sign_colour[lookupKey],"ERROR"),""), "")</f>
        <v/>
      </c>
      <c r="AY202" s="7"/>
      <c r="AZ202" s="4" t="str">
        <f t="shared" ca="1" si="21"/>
        <v/>
      </c>
      <c r="BA202" s="4"/>
      <c r="BB202" s="3" t="str">
        <f t="shared" si="22"/>
        <v/>
      </c>
      <c r="BC202" s="3" t="str">
        <f>IF($A202="","",IF((AND($A202="ADD",OR(BB202="",BB202="In Use"))),"5",(_xlfn.XLOOKUP(BB202,ud_asset_status[lookupValue],ud_asset_status[lookupKey],""))))</f>
        <v/>
      </c>
      <c r="BE202" s="3" t="str">
        <f>IF($A202="ADD",IF(NOT(ISBLANK(BD202)),_xlfn.XLOOKUP(BD202,ud_replacement_status[lookupValue],ud_replacement_status[lookupKey],"ERROR"),""), "")</f>
        <v/>
      </c>
      <c r="BF202" s="7"/>
      <c r="BH202" s="3" t="str">
        <f>IF($A202="ADD",IF(NOT(ISBLANK(BG202)),_xlfn.XLOOKUP(BG202,ar_replace_reason[lookupValue],ar_replace_reason[lookupKey],"ERROR"),""), "")</f>
        <v/>
      </c>
      <c r="BI202" s="3" t="str">
        <f t="shared" si="23"/>
        <v/>
      </c>
      <c r="BJ202" s="3" t="str">
        <f>IF($A202="","",IF((AND($A202="ADD",OR(BI202="",BI202="Queenstown-Lakes District Council"))),"70",(_xlfn.XLOOKUP(BI202,ud_organisation_owner[lookupValue],ud_organisation_owner[lookupKey],""))))</f>
        <v/>
      </c>
      <c r="BK202" s="3" t="str">
        <f t="shared" si="24"/>
        <v/>
      </c>
      <c r="BL202" s="3" t="str">
        <f>IF($A202="","",IF((AND($A202="ADD",OR(BK202="",BK202="Queenstown-Lakes District Council"))),"70",(_xlfn.XLOOKUP(BK202,ud_organisation_owner[lookupValue],ud_organisation_owner[lookupKey],""))))</f>
        <v/>
      </c>
      <c r="BM202" s="3" t="str">
        <f t="shared" si="25"/>
        <v/>
      </c>
      <c r="BN202" s="3" t="str">
        <f>IF($A202="","",IF((AND($A202="ADD",OR(BM202="",BM202="Local Authority"))),"17",(_xlfn.XLOOKUP(BM202,ud_sub_organisation[lookupValue],ud_sub_organisation[lookupKey],""))))</f>
        <v/>
      </c>
      <c r="BP202" s="3" t="str">
        <f>IF($A202="ADD",IF(NOT(ISBLANK(BO202)),_xlfn.XLOOKUP(BO202,ud_maintenance_organisation[lookupValue],ud_maintenance_organisation[lookupKey],"ERROR"),""), "")</f>
        <v/>
      </c>
      <c r="BQ202" s="3" t="str">
        <f t="shared" si="26"/>
        <v/>
      </c>
      <c r="BR202" s="3" t="str">
        <f>IF($A202="","",IF((AND($A202="ADD",OR(BQ202="",BQ202="Vested Assets"))),"12",(_xlfn.XLOOKUP(BQ202,ud_work_category[lookupValue],ud_work_category[lookupKey],""))))</f>
        <v/>
      </c>
      <c r="BS202" s="8"/>
      <c r="BT202" s="2" t="str">
        <f t="shared" si="27"/>
        <v/>
      </c>
      <c r="BU202" s="3" t="str">
        <f t="shared" si="28"/>
        <v/>
      </c>
      <c r="BV202" s="3" t="str">
        <f>IF($A202="","",IF((AND($A202="ADD",OR(BU202="",BU202="Excellent"))),"1",(_xlfn.XLOOKUP(BU202,condition[lookupValue],condition[lookupKey],""))))</f>
        <v/>
      </c>
      <c r="BW202" s="7" t="str">
        <f t="shared" si="29"/>
        <v/>
      </c>
      <c r="BX202" s="9"/>
    </row>
    <row r="203" spans="2:76" x14ac:dyDescent="0.25">
      <c r="B203" s="4"/>
      <c r="D203" s="3" t="str">
        <f>IF($A203="ADD",IF(NOT(ISBLANK(C203)),_xlfn.XLOOKUP(C203,ud_amds_table_list[lookupValue],ud_amds_table_list[lookupKey],"ERROR"),""), "")</f>
        <v/>
      </c>
      <c r="G203" s="3" t="str">
        <f>IF($A203="ADD",IF(NOT(ISBLANK(F203)),_xlfn.XLOOKUP(F203,roadnames[lookupValue],roadnames[lookupKey],"ERROR"),""), "")</f>
        <v/>
      </c>
      <c r="H203" s="5"/>
      <c r="I203" s="5"/>
      <c r="J203" s="6"/>
      <c r="L203" s="3" t="str">
        <f>IF($A203="ADD",IF(NOT(ISBLANK(K203)),_xlfn.XLOOKUP(K203,side[lookupValue],side[lookupKey],"ERROR"),""), "")</f>
        <v/>
      </c>
      <c r="M203" s="4"/>
      <c r="N203" s="4"/>
      <c r="O203" s="4"/>
      <c r="S203" s="3" t="str">
        <f>IF($A203="ADD",IF(NOT(ISBLANK(R203)),_xlfn.XLOOKUP(R203,ud_tcd_sign_class[lookupValue],ud_tcd_sign_class[lookupKey],"ERROR"),""), "")</f>
        <v/>
      </c>
      <c r="U203" s="3" t="str">
        <f>IF($A203="ADD",IF(NOT(ISBLANK(T203)),_xlfn.XLOOKUP(1,(ud_tcd_sign_subclass_lookup=T203)*(ud_tcd_sign_subclass_parentKey=S203),ud_tcd_sign_subclass[lookupKey],"ERROR"),""), "")</f>
        <v/>
      </c>
      <c r="W203" s="3" t="str">
        <f>IF($A203="ADD",IF(NOT(ISBLANK(V203)),_xlfn.XLOOKUP(1,(ud_tcd_sign_type_ne_lookup=V203)*(ud_tcd_sign_type_ne_parentKey=T203),ud_tcd_sign_type_ne[lookupKey],"ERROR"),""), "")</f>
        <v/>
      </c>
      <c r="Y203" s="3" t="str">
        <f>IF($A203="ADD",IF(NOT(ISBLANK(X203)),_xlfn.XLOOKUP(X203,ud_non_tcd_sign_type[lookupValue],ud_non_tcd_sign_type[lookupKey],"ERROR"),""), "")</f>
        <v/>
      </c>
      <c r="AE203" s="3" t="str">
        <f>IF($A203="ADD",IF(NOT(ISBLANK(AD203)),_xlfn.XLOOKUP(AD203,ud_sign_background_colour[lookupValue],ud_sign_background_colour[lookupKey],"ERROR"),""), "")</f>
        <v/>
      </c>
      <c r="AF203" s="8"/>
      <c r="AI203" s="3" t="str">
        <f>IF($A203="ADD",IF(NOT(ISBLANK(AH203)),_xlfn.XLOOKUP(AH203,ud_sign_connection_mode[lookupValue],ud_sign_connection_mode[lookupKey],"ERROR"),""), "")</f>
        <v/>
      </c>
      <c r="AJ203" s="4"/>
      <c r="AM203" s="3" t="str">
        <f>IF($A203="ADD",IF(NOT(ISBLANK(AL203)),_xlfn.XLOOKUP(AL203,indicating_dir[lookupValue],indicating_dir[lookupKey],"ERROR"),""), "")</f>
        <v/>
      </c>
      <c r="AO203" s="3" t="str">
        <f>IF($A203="ADD",IF(NOT(ISBLANK(AN203)),_xlfn.XLOOKUP(AN203,frame[lookupValue],frame[lookupKey],"ERROR"),""), "")</f>
        <v/>
      </c>
      <c r="AQ203" s="3" t="str">
        <f>IF($A203="ADD",IF(NOT(ISBLANK(AP203)),_xlfn.XLOOKUP(AP203,sign_substrate[lookupValue],sign_substrate[lookupKey],"ERROR"),""), "")</f>
        <v/>
      </c>
      <c r="AS203" s="3" t="str">
        <f>IF($A203="ADD",IF(NOT(ISBLANK(AR203)),_xlfn.XLOOKUP(AR203,sign_material[lookupValue],sign_material[lookupKey],"ERROR"),""), "")</f>
        <v/>
      </c>
      <c r="AT203" s="3" t="str">
        <f t="shared" ref="AT203:AT266" si="30">IF($A203="ADD",IF((N203*O203)/1000000&gt;2.025,TRUE,FALSE),"")</f>
        <v/>
      </c>
      <c r="AV203" s="3" t="str">
        <f>IF($A203="ADD",IF(NOT(ISBLANK(AU203)),_xlfn.XLOOKUP(AU203,sign_material[lookupValue],sign_material[lookupKey],"ERROR"),""), "")</f>
        <v/>
      </c>
      <c r="AX203" s="3" t="str">
        <f>IF($A203="ADD",IF(NOT(ISBLANK(AW203)),_xlfn.XLOOKUP(AW203,sign_colour[lookupValue],sign_colour[lookupKey],"ERROR"),""), "")</f>
        <v/>
      </c>
      <c r="AY203" s="7"/>
      <c r="AZ203" s="4" t="str">
        <f t="shared" ref="AZ203:AZ266" ca="1" si="31">IF(AY203&lt;&gt;"", DATEDIF(AY203, TODAY(),"Y"),"")</f>
        <v/>
      </c>
      <c r="BA203" s="4"/>
      <c r="BB203" s="3" t="str">
        <f t="shared" ref="BB203:BB266" si="32">IF($A203="ADD","In Use","")</f>
        <v/>
      </c>
      <c r="BC203" s="3" t="str">
        <f>IF($A203="","",IF((AND($A203="ADD",OR(BB203="",BB203="In Use"))),"5",(_xlfn.XLOOKUP(BB203,ud_asset_status[lookupValue],ud_asset_status[lookupKey],""))))</f>
        <v/>
      </c>
      <c r="BE203" s="3" t="str">
        <f>IF($A203="ADD",IF(NOT(ISBLANK(BD203)),_xlfn.XLOOKUP(BD203,ud_replacement_status[lookupValue],ud_replacement_status[lookupKey],"ERROR"),""), "")</f>
        <v/>
      </c>
      <c r="BF203" s="7"/>
      <c r="BH203" s="3" t="str">
        <f>IF($A203="ADD",IF(NOT(ISBLANK(BG203)),_xlfn.XLOOKUP(BG203,ar_replace_reason[lookupValue],ar_replace_reason[lookupKey],"ERROR"),""), "")</f>
        <v/>
      </c>
      <c r="BI203" s="3" t="str">
        <f t="shared" ref="BI203:BI266" si="33">IF($A203="ADD","Queenstown-Lakes District Council","")</f>
        <v/>
      </c>
      <c r="BJ203" s="3" t="str">
        <f>IF($A203="","",IF((AND($A203="ADD",OR(BI203="",BI203="Queenstown-Lakes District Council"))),"70",(_xlfn.XLOOKUP(BI203,ud_organisation_owner[lookupValue],ud_organisation_owner[lookupKey],""))))</f>
        <v/>
      </c>
      <c r="BK203" s="3" t="str">
        <f t="shared" ref="BK203:BK266" si="34">IF($A203="ADD","Queenstown-Lakes District Council","")</f>
        <v/>
      </c>
      <c r="BL203" s="3" t="str">
        <f>IF($A203="","",IF((AND($A203="ADD",OR(BK203="",BK203="Queenstown-Lakes District Council"))),"70",(_xlfn.XLOOKUP(BK203,ud_organisation_owner[lookupValue],ud_organisation_owner[lookupKey],""))))</f>
        <v/>
      </c>
      <c r="BM203" s="3" t="str">
        <f t="shared" ref="BM203:BM266" si="35">IF($A203="ADD","Local Authority","")</f>
        <v/>
      </c>
      <c r="BN203" s="3" t="str">
        <f>IF($A203="","",IF((AND($A203="ADD",OR(BM203="",BM203="Local Authority"))),"17",(_xlfn.XLOOKUP(BM203,ud_sub_organisation[lookupValue],ud_sub_organisation[lookupKey],""))))</f>
        <v/>
      </c>
      <c r="BP203" s="3" t="str">
        <f>IF($A203="ADD",IF(NOT(ISBLANK(BO203)),_xlfn.XLOOKUP(BO203,ud_maintenance_organisation[lookupValue],ud_maintenance_organisation[lookupKey],"ERROR"),""), "")</f>
        <v/>
      </c>
      <c r="BQ203" s="3" t="str">
        <f t="shared" ref="BQ203:BQ266" si="36">IF($A203="ADD","Vested Assets","")</f>
        <v/>
      </c>
      <c r="BR203" s="3" t="str">
        <f>IF($A203="","",IF((AND($A203="ADD",OR(BQ203="",BQ203="Vested Assets"))),"12",(_xlfn.XLOOKUP(BQ203,ud_work_category[lookupValue],ud_work_category[lookupKey],""))))</f>
        <v/>
      </c>
      <c r="BS203" s="8"/>
      <c r="BT203" s="2" t="str">
        <f t="shared" ref="BT203:BT266" si="37">IF($A203="ADD","TRUE","")</f>
        <v/>
      </c>
      <c r="BU203" s="3" t="str">
        <f t="shared" ref="BU203:BU266" si="38">IF($A203="ADD","Excellent","")</f>
        <v/>
      </c>
      <c r="BV203" s="3" t="str">
        <f>IF($A203="","",IF((AND($A203="ADD",OR(BU203="",BU203="Excellent"))),"1",(_xlfn.XLOOKUP(BU203,condition[lookupValue],condition[lookupKey],""))))</f>
        <v/>
      </c>
      <c r="BW203" s="7" t="str">
        <f t="shared" ref="BW203:BW266" si="39">IF(AY203&lt;&gt;"",AY203,"")</f>
        <v/>
      </c>
      <c r="BX203" s="9"/>
    </row>
    <row r="204" spans="2:76" x14ac:dyDescent="0.25">
      <c r="B204" s="4"/>
      <c r="D204" s="3" t="str">
        <f>IF($A204="ADD",IF(NOT(ISBLANK(C204)),_xlfn.XLOOKUP(C204,ud_amds_table_list[lookupValue],ud_amds_table_list[lookupKey],"ERROR"),""), "")</f>
        <v/>
      </c>
      <c r="G204" s="3" t="str">
        <f>IF($A204="ADD",IF(NOT(ISBLANK(F204)),_xlfn.XLOOKUP(F204,roadnames[lookupValue],roadnames[lookupKey],"ERROR"),""), "")</f>
        <v/>
      </c>
      <c r="H204" s="5"/>
      <c r="I204" s="5"/>
      <c r="J204" s="6"/>
      <c r="L204" s="3" t="str">
        <f>IF($A204="ADD",IF(NOT(ISBLANK(K204)),_xlfn.XLOOKUP(K204,side[lookupValue],side[lookupKey],"ERROR"),""), "")</f>
        <v/>
      </c>
      <c r="M204" s="4"/>
      <c r="N204" s="4"/>
      <c r="O204" s="4"/>
      <c r="S204" s="3" t="str">
        <f>IF($A204="ADD",IF(NOT(ISBLANK(R204)),_xlfn.XLOOKUP(R204,ud_tcd_sign_class[lookupValue],ud_tcd_sign_class[lookupKey],"ERROR"),""), "")</f>
        <v/>
      </c>
      <c r="U204" s="3" t="str">
        <f>IF($A204="ADD",IF(NOT(ISBLANK(T204)),_xlfn.XLOOKUP(1,(ud_tcd_sign_subclass_lookup=T204)*(ud_tcd_sign_subclass_parentKey=S204),ud_tcd_sign_subclass[lookupKey],"ERROR"),""), "")</f>
        <v/>
      </c>
      <c r="W204" s="3" t="str">
        <f>IF($A204="ADD",IF(NOT(ISBLANK(V204)),_xlfn.XLOOKUP(1,(ud_tcd_sign_type_ne_lookup=V204)*(ud_tcd_sign_type_ne_parentKey=T204),ud_tcd_sign_type_ne[lookupKey],"ERROR"),""), "")</f>
        <v/>
      </c>
      <c r="Y204" s="3" t="str">
        <f>IF($A204="ADD",IF(NOT(ISBLANK(X204)),_xlfn.XLOOKUP(X204,ud_non_tcd_sign_type[lookupValue],ud_non_tcd_sign_type[lookupKey],"ERROR"),""), "")</f>
        <v/>
      </c>
      <c r="AE204" s="3" t="str">
        <f>IF($A204="ADD",IF(NOT(ISBLANK(AD204)),_xlfn.XLOOKUP(AD204,ud_sign_background_colour[lookupValue],ud_sign_background_colour[lookupKey],"ERROR"),""), "")</f>
        <v/>
      </c>
      <c r="AF204" s="8"/>
      <c r="AI204" s="3" t="str">
        <f>IF($A204="ADD",IF(NOT(ISBLANK(AH204)),_xlfn.XLOOKUP(AH204,ud_sign_connection_mode[lookupValue],ud_sign_connection_mode[lookupKey],"ERROR"),""), "")</f>
        <v/>
      </c>
      <c r="AJ204" s="4"/>
      <c r="AM204" s="3" t="str">
        <f>IF($A204="ADD",IF(NOT(ISBLANK(AL204)),_xlfn.XLOOKUP(AL204,indicating_dir[lookupValue],indicating_dir[lookupKey],"ERROR"),""), "")</f>
        <v/>
      </c>
      <c r="AO204" s="3" t="str">
        <f>IF($A204="ADD",IF(NOT(ISBLANK(AN204)),_xlfn.XLOOKUP(AN204,frame[lookupValue],frame[lookupKey],"ERROR"),""), "")</f>
        <v/>
      </c>
      <c r="AQ204" s="3" t="str">
        <f>IF($A204="ADD",IF(NOT(ISBLANK(AP204)),_xlfn.XLOOKUP(AP204,sign_substrate[lookupValue],sign_substrate[lookupKey],"ERROR"),""), "")</f>
        <v/>
      </c>
      <c r="AS204" s="3" t="str">
        <f>IF($A204="ADD",IF(NOT(ISBLANK(AR204)),_xlfn.XLOOKUP(AR204,sign_material[lookupValue],sign_material[lookupKey],"ERROR"),""), "")</f>
        <v/>
      </c>
      <c r="AT204" s="3" t="str">
        <f t="shared" si="30"/>
        <v/>
      </c>
      <c r="AV204" s="3" t="str">
        <f>IF($A204="ADD",IF(NOT(ISBLANK(AU204)),_xlfn.XLOOKUP(AU204,sign_material[lookupValue],sign_material[lookupKey],"ERROR"),""), "")</f>
        <v/>
      </c>
      <c r="AX204" s="3" t="str">
        <f>IF($A204="ADD",IF(NOT(ISBLANK(AW204)),_xlfn.XLOOKUP(AW204,sign_colour[lookupValue],sign_colour[lookupKey],"ERROR"),""), "")</f>
        <v/>
      </c>
      <c r="AY204" s="7"/>
      <c r="AZ204" s="4" t="str">
        <f t="shared" ca="1" si="31"/>
        <v/>
      </c>
      <c r="BA204" s="4"/>
      <c r="BB204" s="3" t="str">
        <f t="shared" si="32"/>
        <v/>
      </c>
      <c r="BC204" s="3" t="str">
        <f>IF($A204="","",IF((AND($A204="ADD",OR(BB204="",BB204="In Use"))),"5",(_xlfn.XLOOKUP(BB204,ud_asset_status[lookupValue],ud_asset_status[lookupKey],""))))</f>
        <v/>
      </c>
      <c r="BE204" s="3" t="str">
        <f>IF($A204="ADD",IF(NOT(ISBLANK(BD204)),_xlfn.XLOOKUP(BD204,ud_replacement_status[lookupValue],ud_replacement_status[lookupKey],"ERROR"),""), "")</f>
        <v/>
      </c>
      <c r="BF204" s="7"/>
      <c r="BH204" s="3" t="str">
        <f>IF($A204="ADD",IF(NOT(ISBLANK(BG204)),_xlfn.XLOOKUP(BG204,ar_replace_reason[lookupValue],ar_replace_reason[lookupKey],"ERROR"),""), "")</f>
        <v/>
      </c>
      <c r="BI204" s="3" t="str">
        <f t="shared" si="33"/>
        <v/>
      </c>
      <c r="BJ204" s="3" t="str">
        <f>IF($A204="","",IF((AND($A204="ADD",OR(BI204="",BI204="Queenstown-Lakes District Council"))),"70",(_xlfn.XLOOKUP(BI204,ud_organisation_owner[lookupValue],ud_organisation_owner[lookupKey],""))))</f>
        <v/>
      </c>
      <c r="BK204" s="3" t="str">
        <f t="shared" si="34"/>
        <v/>
      </c>
      <c r="BL204" s="3" t="str">
        <f>IF($A204="","",IF((AND($A204="ADD",OR(BK204="",BK204="Queenstown-Lakes District Council"))),"70",(_xlfn.XLOOKUP(BK204,ud_organisation_owner[lookupValue],ud_organisation_owner[lookupKey],""))))</f>
        <v/>
      </c>
      <c r="BM204" s="3" t="str">
        <f t="shared" si="35"/>
        <v/>
      </c>
      <c r="BN204" s="3" t="str">
        <f>IF($A204="","",IF((AND($A204="ADD",OR(BM204="",BM204="Local Authority"))),"17",(_xlfn.XLOOKUP(BM204,ud_sub_organisation[lookupValue],ud_sub_organisation[lookupKey],""))))</f>
        <v/>
      </c>
      <c r="BP204" s="3" t="str">
        <f>IF($A204="ADD",IF(NOT(ISBLANK(BO204)),_xlfn.XLOOKUP(BO204,ud_maintenance_organisation[lookupValue],ud_maintenance_organisation[lookupKey],"ERROR"),""), "")</f>
        <v/>
      </c>
      <c r="BQ204" s="3" t="str">
        <f t="shared" si="36"/>
        <v/>
      </c>
      <c r="BR204" s="3" t="str">
        <f>IF($A204="","",IF((AND($A204="ADD",OR(BQ204="",BQ204="Vested Assets"))),"12",(_xlfn.XLOOKUP(BQ204,ud_work_category[lookupValue],ud_work_category[lookupKey],""))))</f>
        <v/>
      </c>
      <c r="BS204" s="8"/>
      <c r="BT204" s="2" t="str">
        <f t="shared" si="37"/>
        <v/>
      </c>
      <c r="BU204" s="3" t="str">
        <f t="shared" si="38"/>
        <v/>
      </c>
      <c r="BV204" s="3" t="str">
        <f>IF($A204="","",IF((AND($A204="ADD",OR(BU204="",BU204="Excellent"))),"1",(_xlfn.XLOOKUP(BU204,condition[lookupValue],condition[lookupKey],""))))</f>
        <v/>
      </c>
      <c r="BW204" s="7" t="str">
        <f t="shared" si="39"/>
        <v/>
      </c>
      <c r="BX204" s="9"/>
    </row>
    <row r="205" spans="2:76" x14ac:dyDescent="0.25">
      <c r="B205" s="4"/>
      <c r="D205" s="3" t="str">
        <f>IF($A205="ADD",IF(NOT(ISBLANK(C205)),_xlfn.XLOOKUP(C205,ud_amds_table_list[lookupValue],ud_amds_table_list[lookupKey],"ERROR"),""), "")</f>
        <v/>
      </c>
      <c r="G205" s="3" t="str">
        <f>IF($A205="ADD",IF(NOT(ISBLANK(F205)),_xlfn.XLOOKUP(F205,roadnames[lookupValue],roadnames[lookupKey],"ERROR"),""), "")</f>
        <v/>
      </c>
      <c r="H205" s="5"/>
      <c r="I205" s="5"/>
      <c r="J205" s="6"/>
      <c r="L205" s="3" t="str">
        <f>IF($A205="ADD",IF(NOT(ISBLANK(K205)),_xlfn.XLOOKUP(K205,side[lookupValue],side[lookupKey],"ERROR"),""), "")</f>
        <v/>
      </c>
      <c r="M205" s="4"/>
      <c r="N205" s="4"/>
      <c r="O205" s="4"/>
      <c r="S205" s="3" t="str">
        <f>IF($A205="ADD",IF(NOT(ISBLANK(R205)),_xlfn.XLOOKUP(R205,ud_tcd_sign_class[lookupValue],ud_tcd_sign_class[lookupKey],"ERROR"),""), "")</f>
        <v/>
      </c>
      <c r="U205" s="3" t="str">
        <f>IF($A205="ADD",IF(NOT(ISBLANK(T205)),_xlfn.XLOOKUP(1,(ud_tcd_sign_subclass_lookup=T205)*(ud_tcd_sign_subclass_parentKey=S205),ud_tcd_sign_subclass[lookupKey],"ERROR"),""), "")</f>
        <v/>
      </c>
      <c r="W205" s="3" t="str">
        <f>IF($A205="ADD",IF(NOT(ISBLANK(V205)),_xlfn.XLOOKUP(1,(ud_tcd_sign_type_ne_lookup=V205)*(ud_tcd_sign_type_ne_parentKey=T205),ud_tcd_sign_type_ne[lookupKey],"ERROR"),""), "")</f>
        <v/>
      </c>
      <c r="Y205" s="3" t="str">
        <f>IF($A205="ADD",IF(NOT(ISBLANK(X205)),_xlfn.XLOOKUP(X205,ud_non_tcd_sign_type[lookupValue],ud_non_tcd_sign_type[lookupKey],"ERROR"),""), "")</f>
        <v/>
      </c>
      <c r="AE205" s="3" t="str">
        <f>IF($A205="ADD",IF(NOT(ISBLANK(AD205)),_xlfn.XLOOKUP(AD205,ud_sign_background_colour[lookupValue],ud_sign_background_colour[lookupKey],"ERROR"),""), "")</f>
        <v/>
      </c>
      <c r="AF205" s="8"/>
      <c r="AI205" s="3" t="str">
        <f>IF($A205="ADD",IF(NOT(ISBLANK(AH205)),_xlfn.XLOOKUP(AH205,ud_sign_connection_mode[lookupValue],ud_sign_connection_mode[lookupKey],"ERROR"),""), "")</f>
        <v/>
      </c>
      <c r="AJ205" s="4"/>
      <c r="AM205" s="3" t="str">
        <f>IF($A205="ADD",IF(NOT(ISBLANK(AL205)),_xlfn.XLOOKUP(AL205,indicating_dir[lookupValue],indicating_dir[lookupKey],"ERROR"),""), "")</f>
        <v/>
      </c>
      <c r="AO205" s="3" t="str">
        <f>IF($A205="ADD",IF(NOT(ISBLANK(AN205)),_xlfn.XLOOKUP(AN205,frame[lookupValue],frame[lookupKey],"ERROR"),""), "")</f>
        <v/>
      </c>
      <c r="AQ205" s="3" t="str">
        <f>IF($A205="ADD",IF(NOT(ISBLANK(AP205)),_xlfn.XLOOKUP(AP205,sign_substrate[lookupValue],sign_substrate[lookupKey],"ERROR"),""), "")</f>
        <v/>
      </c>
      <c r="AS205" s="3" t="str">
        <f>IF($A205="ADD",IF(NOT(ISBLANK(AR205)),_xlfn.XLOOKUP(AR205,sign_material[lookupValue],sign_material[lookupKey],"ERROR"),""), "")</f>
        <v/>
      </c>
      <c r="AT205" s="3" t="str">
        <f t="shared" si="30"/>
        <v/>
      </c>
      <c r="AV205" s="3" t="str">
        <f>IF($A205="ADD",IF(NOT(ISBLANK(AU205)),_xlfn.XLOOKUP(AU205,sign_material[lookupValue],sign_material[lookupKey],"ERROR"),""), "")</f>
        <v/>
      </c>
      <c r="AX205" s="3" t="str">
        <f>IF($A205="ADD",IF(NOT(ISBLANK(AW205)),_xlfn.XLOOKUP(AW205,sign_colour[lookupValue],sign_colour[lookupKey],"ERROR"),""), "")</f>
        <v/>
      </c>
      <c r="AY205" s="7"/>
      <c r="AZ205" s="4" t="str">
        <f t="shared" ca="1" si="31"/>
        <v/>
      </c>
      <c r="BA205" s="4"/>
      <c r="BB205" s="3" t="str">
        <f t="shared" si="32"/>
        <v/>
      </c>
      <c r="BC205" s="3" t="str">
        <f>IF($A205="","",IF((AND($A205="ADD",OR(BB205="",BB205="In Use"))),"5",(_xlfn.XLOOKUP(BB205,ud_asset_status[lookupValue],ud_asset_status[lookupKey],""))))</f>
        <v/>
      </c>
      <c r="BE205" s="3" t="str">
        <f>IF($A205="ADD",IF(NOT(ISBLANK(BD205)),_xlfn.XLOOKUP(BD205,ud_replacement_status[lookupValue],ud_replacement_status[lookupKey],"ERROR"),""), "")</f>
        <v/>
      </c>
      <c r="BF205" s="7"/>
      <c r="BH205" s="3" t="str">
        <f>IF($A205="ADD",IF(NOT(ISBLANK(BG205)),_xlfn.XLOOKUP(BG205,ar_replace_reason[lookupValue],ar_replace_reason[lookupKey],"ERROR"),""), "")</f>
        <v/>
      </c>
      <c r="BI205" s="3" t="str">
        <f t="shared" si="33"/>
        <v/>
      </c>
      <c r="BJ205" s="3" t="str">
        <f>IF($A205="","",IF((AND($A205="ADD",OR(BI205="",BI205="Queenstown-Lakes District Council"))),"70",(_xlfn.XLOOKUP(BI205,ud_organisation_owner[lookupValue],ud_organisation_owner[lookupKey],""))))</f>
        <v/>
      </c>
      <c r="BK205" s="3" t="str">
        <f t="shared" si="34"/>
        <v/>
      </c>
      <c r="BL205" s="3" t="str">
        <f>IF($A205="","",IF((AND($A205="ADD",OR(BK205="",BK205="Queenstown-Lakes District Council"))),"70",(_xlfn.XLOOKUP(BK205,ud_organisation_owner[lookupValue],ud_organisation_owner[lookupKey],""))))</f>
        <v/>
      </c>
      <c r="BM205" s="3" t="str">
        <f t="shared" si="35"/>
        <v/>
      </c>
      <c r="BN205" s="3" t="str">
        <f>IF($A205="","",IF((AND($A205="ADD",OR(BM205="",BM205="Local Authority"))),"17",(_xlfn.XLOOKUP(BM205,ud_sub_organisation[lookupValue],ud_sub_organisation[lookupKey],""))))</f>
        <v/>
      </c>
      <c r="BP205" s="3" t="str">
        <f>IF($A205="ADD",IF(NOT(ISBLANK(BO205)),_xlfn.XLOOKUP(BO205,ud_maintenance_organisation[lookupValue],ud_maintenance_organisation[lookupKey],"ERROR"),""), "")</f>
        <v/>
      </c>
      <c r="BQ205" s="3" t="str">
        <f t="shared" si="36"/>
        <v/>
      </c>
      <c r="BR205" s="3" t="str">
        <f>IF($A205="","",IF((AND($A205="ADD",OR(BQ205="",BQ205="Vested Assets"))),"12",(_xlfn.XLOOKUP(BQ205,ud_work_category[lookupValue],ud_work_category[lookupKey],""))))</f>
        <v/>
      </c>
      <c r="BS205" s="8"/>
      <c r="BT205" s="2" t="str">
        <f t="shared" si="37"/>
        <v/>
      </c>
      <c r="BU205" s="3" t="str">
        <f t="shared" si="38"/>
        <v/>
      </c>
      <c r="BV205" s="3" t="str">
        <f>IF($A205="","",IF((AND($A205="ADD",OR(BU205="",BU205="Excellent"))),"1",(_xlfn.XLOOKUP(BU205,condition[lookupValue],condition[lookupKey],""))))</f>
        <v/>
      </c>
      <c r="BW205" s="7" t="str">
        <f t="shared" si="39"/>
        <v/>
      </c>
      <c r="BX205" s="9"/>
    </row>
    <row r="206" spans="2:76" x14ac:dyDescent="0.25">
      <c r="B206" s="4"/>
      <c r="D206" s="3" t="str">
        <f>IF($A206="ADD",IF(NOT(ISBLANK(C206)),_xlfn.XLOOKUP(C206,ud_amds_table_list[lookupValue],ud_amds_table_list[lookupKey],"ERROR"),""), "")</f>
        <v/>
      </c>
      <c r="G206" s="3" t="str">
        <f>IF($A206="ADD",IF(NOT(ISBLANK(F206)),_xlfn.XLOOKUP(F206,roadnames[lookupValue],roadnames[lookupKey],"ERROR"),""), "")</f>
        <v/>
      </c>
      <c r="H206" s="5"/>
      <c r="I206" s="5"/>
      <c r="J206" s="6"/>
      <c r="L206" s="3" t="str">
        <f>IF($A206="ADD",IF(NOT(ISBLANK(K206)),_xlfn.XLOOKUP(K206,side[lookupValue],side[lookupKey],"ERROR"),""), "")</f>
        <v/>
      </c>
      <c r="M206" s="4"/>
      <c r="N206" s="4"/>
      <c r="O206" s="4"/>
      <c r="S206" s="3" t="str">
        <f>IF($A206="ADD",IF(NOT(ISBLANK(R206)),_xlfn.XLOOKUP(R206,ud_tcd_sign_class[lookupValue],ud_tcd_sign_class[lookupKey],"ERROR"),""), "")</f>
        <v/>
      </c>
      <c r="U206" s="3" t="str">
        <f>IF($A206="ADD",IF(NOT(ISBLANK(T206)),_xlfn.XLOOKUP(1,(ud_tcd_sign_subclass_lookup=T206)*(ud_tcd_sign_subclass_parentKey=S206),ud_tcd_sign_subclass[lookupKey],"ERROR"),""), "")</f>
        <v/>
      </c>
      <c r="W206" s="3" t="str">
        <f>IF($A206="ADD",IF(NOT(ISBLANK(V206)),_xlfn.XLOOKUP(1,(ud_tcd_sign_type_ne_lookup=V206)*(ud_tcd_sign_type_ne_parentKey=T206),ud_tcd_sign_type_ne[lookupKey],"ERROR"),""), "")</f>
        <v/>
      </c>
      <c r="Y206" s="3" t="str">
        <f>IF($A206="ADD",IF(NOT(ISBLANK(X206)),_xlfn.XLOOKUP(X206,ud_non_tcd_sign_type[lookupValue],ud_non_tcd_sign_type[lookupKey],"ERROR"),""), "")</f>
        <v/>
      </c>
      <c r="AE206" s="3" t="str">
        <f>IF($A206="ADD",IF(NOT(ISBLANK(AD206)),_xlfn.XLOOKUP(AD206,ud_sign_background_colour[lookupValue],ud_sign_background_colour[lookupKey],"ERROR"),""), "")</f>
        <v/>
      </c>
      <c r="AF206" s="8"/>
      <c r="AI206" s="3" t="str">
        <f>IF($A206="ADD",IF(NOT(ISBLANK(AH206)),_xlfn.XLOOKUP(AH206,ud_sign_connection_mode[lookupValue],ud_sign_connection_mode[lookupKey],"ERROR"),""), "")</f>
        <v/>
      </c>
      <c r="AJ206" s="4"/>
      <c r="AM206" s="3" t="str">
        <f>IF($A206="ADD",IF(NOT(ISBLANK(AL206)),_xlfn.XLOOKUP(AL206,indicating_dir[lookupValue],indicating_dir[lookupKey],"ERROR"),""), "")</f>
        <v/>
      </c>
      <c r="AO206" s="3" t="str">
        <f>IF($A206="ADD",IF(NOT(ISBLANK(AN206)),_xlfn.XLOOKUP(AN206,frame[lookupValue],frame[lookupKey],"ERROR"),""), "")</f>
        <v/>
      </c>
      <c r="AQ206" s="3" t="str">
        <f>IF($A206="ADD",IF(NOT(ISBLANK(AP206)),_xlfn.XLOOKUP(AP206,sign_substrate[lookupValue],sign_substrate[lookupKey],"ERROR"),""), "")</f>
        <v/>
      </c>
      <c r="AS206" s="3" t="str">
        <f>IF($A206="ADD",IF(NOT(ISBLANK(AR206)),_xlfn.XLOOKUP(AR206,sign_material[lookupValue],sign_material[lookupKey],"ERROR"),""), "")</f>
        <v/>
      </c>
      <c r="AT206" s="3" t="str">
        <f t="shared" si="30"/>
        <v/>
      </c>
      <c r="AV206" s="3" t="str">
        <f>IF($A206="ADD",IF(NOT(ISBLANK(AU206)),_xlfn.XLOOKUP(AU206,sign_material[lookupValue],sign_material[lookupKey],"ERROR"),""), "")</f>
        <v/>
      </c>
      <c r="AX206" s="3" t="str">
        <f>IF($A206="ADD",IF(NOT(ISBLANK(AW206)),_xlfn.XLOOKUP(AW206,sign_colour[lookupValue],sign_colour[lookupKey],"ERROR"),""), "")</f>
        <v/>
      </c>
      <c r="AY206" s="7"/>
      <c r="AZ206" s="4" t="str">
        <f t="shared" ca="1" si="31"/>
        <v/>
      </c>
      <c r="BA206" s="4"/>
      <c r="BB206" s="3" t="str">
        <f t="shared" si="32"/>
        <v/>
      </c>
      <c r="BC206" s="3" t="str">
        <f>IF($A206="","",IF((AND($A206="ADD",OR(BB206="",BB206="In Use"))),"5",(_xlfn.XLOOKUP(BB206,ud_asset_status[lookupValue],ud_asset_status[lookupKey],""))))</f>
        <v/>
      </c>
      <c r="BE206" s="3" t="str">
        <f>IF($A206="ADD",IF(NOT(ISBLANK(BD206)),_xlfn.XLOOKUP(BD206,ud_replacement_status[lookupValue],ud_replacement_status[lookupKey],"ERROR"),""), "")</f>
        <v/>
      </c>
      <c r="BF206" s="7"/>
      <c r="BH206" s="3" t="str">
        <f>IF($A206="ADD",IF(NOT(ISBLANK(BG206)),_xlfn.XLOOKUP(BG206,ar_replace_reason[lookupValue],ar_replace_reason[lookupKey],"ERROR"),""), "")</f>
        <v/>
      </c>
      <c r="BI206" s="3" t="str">
        <f t="shared" si="33"/>
        <v/>
      </c>
      <c r="BJ206" s="3" t="str">
        <f>IF($A206="","",IF((AND($A206="ADD",OR(BI206="",BI206="Queenstown-Lakes District Council"))),"70",(_xlfn.XLOOKUP(BI206,ud_organisation_owner[lookupValue],ud_organisation_owner[lookupKey],""))))</f>
        <v/>
      </c>
      <c r="BK206" s="3" t="str">
        <f t="shared" si="34"/>
        <v/>
      </c>
      <c r="BL206" s="3" t="str">
        <f>IF($A206="","",IF((AND($A206="ADD",OR(BK206="",BK206="Queenstown-Lakes District Council"))),"70",(_xlfn.XLOOKUP(BK206,ud_organisation_owner[lookupValue],ud_organisation_owner[lookupKey],""))))</f>
        <v/>
      </c>
      <c r="BM206" s="3" t="str">
        <f t="shared" si="35"/>
        <v/>
      </c>
      <c r="BN206" s="3" t="str">
        <f>IF($A206="","",IF((AND($A206="ADD",OR(BM206="",BM206="Local Authority"))),"17",(_xlfn.XLOOKUP(BM206,ud_sub_organisation[lookupValue],ud_sub_organisation[lookupKey],""))))</f>
        <v/>
      </c>
      <c r="BP206" s="3" t="str">
        <f>IF($A206="ADD",IF(NOT(ISBLANK(BO206)),_xlfn.XLOOKUP(BO206,ud_maintenance_organisation[lookupValue],ud_maintenance_organisation[lookupKey],"ERROR"),""), "")</f>
        <v/>
      </c>
      <c r="BQ206" s="3" t="str">
        <f t="shared" si="36"/>
        <v/>
      </c>
      <c r="BR206" s="3" t="str">
        <f>IF($A206="","",IF((AND($A206="ADD",OR(BQ206="",BQ206="Vested Assets"))),"12",(_xlfn.XLOOKUP(BQ206,ud_work_category[lookupValue],ud_work_category[lookupKey],""))))</f>
        <v/>
      </c>
      <c r="BS206" s="8"/>
      <c r="BT206" s="2" t="str">
        <f t="shared" si="37"/>
        <v/>
      </c>
      <c r="BU206" s="3" t="str">
        <f t="shared" si="38"/>
        <v/>
      </c>
      <c r="BV206" s="3" t="str">
        <f>IF($A206="","",IF((AND($A206="ADD",OR(BU206="",BU206="Excellent"))),"1",(_xlfn.XLOOKUP(BU206,condition[lookupValue],condition[lookupKey],""))))</f>
        <v/>
      </c>
      <c r="BW206" s="7" t="str">
        <f t="shared" si="39"/>
        <v/>
      </c>
      <c r="BX206" s="9"/>
    </row>
    <row r="207" spans="2:76" x14ac:dyDescent="0.25">
      <c r="B207" s="4"/>
      <c r="D207" s="3" t="str">
        <f>IF($A207="ADD",IF(NOT(ISBLANK(C207)),_xlfn.XLOOKUP(C207,ud_amds_table_list[lookupValue],ud_amds_table_list[lookupKey],"ERROR"),""), "")</f>
        <v/>
      </c>
      <c r="G207" s="3" t="str">
        <f>IF($A207="ADD",IF(NOT(ISBLANK(F207)),_xlfn.XLOOKUP(F207,roadnames[lookupValue],roadnames[lookupKey],"ERROR"),""), "")</f>
        <v/>
      </c>
      <c r="H207" s="5"/>
      <c r="I207" s="5"/>
      <c r="J207" s="6"/>
      <c r="L207" s="3" t="str">
        <f>IF($A207="ADD",IF(NOT(ISBLANK(K207)),_xlfn.XLOOKUP(K207,side[lookupValue],side[lookupKey],"ERROR"),""), "")</f>
        <v/>
      </c>
      <c r="M207" s="4"/>
      <c r="N207" s="4"/>
      <c r="O207" s="4"/>
      <c r="S207" s="3" t="str">
        <f>IF($A207="ADD",IF(NOT(ISBLANK(R207)),_xlfn.XLOOKUP(R207,ud_tcd_sign_class[lookupValue],ud_tcd_sign_class[lookupKey],"ERROR"),""), "")</f>
        <v/>
      </c>
      <c r="U207" s="3" t="str">
        <f>IF($A207="ADD",IF(NOT(ISBLANK(T207)),_xlfn.XLOOKUP(1,(ud_tcd_sign_subclass_lookup=T207)*(ud_tcd_sign_subclass_parentKey=S207),ud_tcd_sign_subclass[lookupKey],"ERROR"),""), "")</f>
        <v/>
      </c>
      <c r="W207" s="3" t="str">
        <f>IF($A207="ADD",IF(NOT(ISBLANK(V207)),_xlfn.XLOOKUP(1,(ud_tcd_sign_type_ne_lookup=V207)*(ud_tcd_sign_type_ne_parentKey=T207),ud_tcd_sign_type_ne[lookupKey],"ERROR"),""), "")</f>
        <v/>
      </c>
      <c r="Y207" s="3" t="str">
        <f>IF($A207="ADD",IF(NOT(ISBLANK(X207)),_xlfn.XLOOKUP(X207,ud_non_tcd_sign_type[lookupValue],ud_non_tcd_sign_type[lookupKey],"ERROR"),""), "")</f>
        <v/>
      </c>
      <c r="AE207" s="3" t="str">
        <f>IF($A207="ADD",IF(NOT(ISBLANK(AD207)),_xlfn.XLOOKUP(AD207,ud_sign_background_colour[lookupValue],ud_sign_background_colour[lookupKey],"ERROR"),""), "")</f>
        <v/>
      </c>
      <c r="AF207" s="8"/>
      <c r="AI207" s="3" t="str">
        <f>IF($A207="ADD",IF(NOT(ISBLANK(AH207)),_xlfn.XLOOKUP(AH207,ud_sign_connection_mode[lookupValue],ud_sign_connection_mode[lookupKey],"ERROR"),""), "")</f>
        <v/>
      </c>
      <c r="AJ207" s="4"/>
      <c r="AM207" s="3" t="str">
        <f>IF($A207="ADD",IF(NOT(ISBLANK(AL207)),_xlfn.XLOOKUP(AL207,indicating_dir[lookupValue],indicating_dir[lookupKey],"ERROR"),""), "")</f>
        <v/>
      </c>
      <c r="AO207" s="3" t="str">
        <f>IF($A207="ADD",IF(NOT(ISBLANK(AN207)),_xlfn.XLOOKUP(AN207,frame[lookupValue],frame[lookupKey],"ERROR"),""), "")</f>
        <v/>
      </c>
      <c r="AQ207" s="3" t="str">
        <f>IF($A207="ADD",IF(NOT(ISBLANK(AP207)),_xlfn.XLOOKUP(AP207,sign_substrate[lookupValue],sign_substrate[lookupKey],"ERROR"),""), "")</f>
        <v/>
      </c>
      <c r="AS207" s="3" t="str">
        <f>IF($A207="ADD",IF(NOT(ISBLANK(AR207)),_xlfn.XLOOKUP(AR207,sign_material[lookupValue],sign_material[lookupKey],"ERROR"),""), "")</f>
        <v/>
      </c>
      <c r="AT207" s="3" t="str">
        <f t="shared" si="30"/>
        <v/>
      </c>
      <c r="AV207" s="3" t="str">
        <f>IF($A207="ADD",IF(NOT(ISBLANK(AU207)),_xlfn.XLOOKUP(AU207,sign_material[lookupValue],sign_material[lookupKey],"ERROR"),""), "")</f>
        <v/>
      </c>
      <c r="AX207" s="3" t="str">
        <f>IF($A207="ADD",IF(NOT(ISBLANK(AW207)),_xlfn.XLOOKUP(AW207,sign_colour[lookupValue],sign_colour[lookupKey],"ERROR"),""), "")</f>
        <v/>
      </c>
      <c r="AY207" s="7"/>
      <c r="AZ207" s="4" t="str">
        <f t="shared" ca="1" si="31"/>
        <v/>
      </c>
      <c r="BA207" s="4"/>
      <c r="BB207" s="3" t="str">
        <f t="shared" si="32"/>
        <v/>
      </c>
      <c r="BC207" s="3" t="str">
        <f>IF($A207="","",IF((AND($A207="ADD",OR(BB207="",BB207="In Use"))),"5",(_xlfn.XLOOKUP(BB207,ud_asset_status[lookupValue],ud_asset_status[lookupKey],""))))</f>
        <v/>
      </c>
      <c r="BE207" s="3" t="str">
        <f>IF($A207="ADD",IF(NOT(ISBLANK(BD207)),_xlfn.XLOOKUP(BD207,ud_replacement_status[lookupValue],ud_replacement_status[lookupKey],"ERROR"),""), "")</f>
        <v/>
      </c>
      <c r="BF207" s="7"/>
      <c r="BH207" s="3" t="str">
        <f>IF($A207="ADD",IF(NOT(ISBLANK(BG207)),_xlfn.XLOOKUP(BG207,ar_replace_reason[lookupValue],ar_replace_reason[lookupKey],"ERROR"),""), "")</f>
        <v/>
      </c>
      <c r="BI207" s="3" t="str">
        <f t="shared" si="33"/>
        <v/>
      </c>
      <c r="BJ207" s="3" t="str">
        <f>IF($A207="","",IF((AND($A207="ADD",OR(BI207="",BI207="Queenstown-Lakes District Council"))),"70",(_xlfn.XLOOKUP(BI207,ud_organisation_owner[lookupValue],ud_organisation_owner[lookupKey],""))))</f>
        <v/>
      </c>
      <c r="BK207" s="3" t="str">
        <f t="shared" si="34"/>
        <v/>
      </c>
      <c r="BL207" s="3" t="str">
        <f>IF($A207="","",IF((AND($A207="ADD",OR(BK207="",BK207="Queenstown-Lakes District Council"))),"70",(_xlfn.XLOOKUP(BK207,ud_organisation_owner[lookupValue],ud_organisation_owner[lookupKey],""))))</f>
        <v/>
      </c>
      <c r="BM207" s="3" t="str">
        <f t="shared" si="35"/>
        <v/>
      </c>
      <c r="BN207" s="3" t="str">
        <f>IF($A207="","",IF((AND($A207="ADD",OR(BM207="",BM207="Local Authority"))),"17",(_xlfn.XLOOKUP(BM207,ud_sub_organisation[lookupValue],ud_sub_organisation[lookupKey],""))))</f>
        <v/>
      </c>
      <c r="BP207" s="3" t="str">
        <f>IF($A207="ADD",IF(NOT(ISBLANK(BO207)),_xlfn.XLOOKUP(BO207,ud_maintenance_organisation[lookupValue],ud_maintenance_organisation[lookupKey],"ERROR"),""), "")</f>
        <v/>
      </c>
      <c r="BQ207" s="3" t="str">
        <f t="shared" si="36"/>
        <v/>
      </c>
      <c r="BR207" s="3" t="str">
        <f>IF($A207="","",IF((AND($A207="ADD",OR(BQ207="",BQ207="Vested Assets"))),"12",(_xlfn.XLOOKUP(BQ207,ud_work_category[lookupValue],ud_work_category[lookupKey],""))))</f>
        <v/>
      </c>
      <c r="BS207" s="8"/>
      <c r="BT207" s="2" t="str">
        <f t="shared" si="37"/>
        <v/>
      </c>
      <c r="BU207" s="3" t="str">
        <f t="shared" si="38"/>
        <v/>
      </c>
      <c r="BV207" s="3" t="str">
        <f>IF($A207="","",IF((AND($A207="ADD",OR(BU207="",BU207="Excellent"))),"1",(_xlfn.XLOOKUP(BU207,condition[lookupValue],condition[lookupKey],""))))</f>
        <v/>
      </c>
      <c r="BW207" s="7" t="str">
        <f t="shared" si="39"/>
        <v/>
      </c>
      <c r="BX207" s="9"/>
    </row>
    <row r="208" spans="2:76" x14ac:dyDescent="0.25">
      <c r="B208" s="4"/>
      <c r="D208" s="3" t="str">
        <f>IF($A208="ADD",IF(NOT(ISBLANK(C208)),_xlfn.XLOOKUP(C208,ud_amds_table_list[lookupValue],ud_amds_table_list[lookupKey],"ERROR"),""), "")</f>
        <v/>
      </c>
      <c r="G208" s="3" t="str">
        <f>IF($A208="ADD",IF(NOT(ISBLANK(F208)),_xlfn.XLOOKUP(F208,roadnames[lookupValue],roadnames[lookupKey],"ERROR"),""), "")</f>
        <v/>
      </c>
      <c r="H208" s="5"/>
      <c r="I208" s="5"/>
      <c r="J208" s="6"/>
      <c r="L208" s="3" t="str">
        <f>IF($A208="ADD",IF(NOT(ISBLANK(K208)),_xlfn.XLOOKUP(K208,side[lookupValue],side[lookupKey],"ERROR"),""), "")</f>
        <v/>
      </c>
      <c r="M208" s="4"/>
      <c r="N208" s="4"/>
      <c r="O208" s="4"/>
      <c r="S208" s="3" t="str">
        <f>IF($A208="ADD",IF(NOT(ISBLANK(R208)),_xlfn.XLOOKUP(R208,ud_tcd_sign_class[lookupValue],ud_tcd_sign_class[lookupKey],"ERROR"),""), "")</f>
        <v/>
      </c>
      <c r="U208" s="3" t="str">
        <f>IF($A208="ADD",IF(NOT(ISBLANK(T208)),_xlfn.XLOOKUP(1,(ud_tcd_sign_subclass_lookup=T208)*(ud_tcd_sign_subclass_parentKey=S208),ud_tcd_sign_subclass[lookupKey],"ERROR"),""), "")</f>
        <v/>
      </c>
      <c r="W208" s="3" t="str">
        <f>IF($A208="ADD",IF(NOT(ISBLANK(V208)),_xlfn.XLOOKUP(1,(ud_tcd_sign_type_ne_lookup=V208)*(ud_tcd_sign_type_ne_parentKey=T208),ud_tcd_sign_type_ne[lookupKey],"ERROR"),""), "")</f>
        <v/>
      </c>
      <c r="Y208" s="3" t="str">
        <f>IF($A208="ADD",IF(NOT(ISBLANK(X208)),_xlfn.XLOOKUP(X208,ud_non_tcd_sign_type[lookupValue],ud_non_tcd_sign_type[lookupKey],"ERROR"),""), "")</f>
        <v/>
      </c>
      <c r="AE208" s="3" t="str">
        <f>IF($A208="ADD",IF(NOT(ISBLANK(AD208)),_xlfn.XLOOKUP(AD208,ud_sign_background_colour[lookupValue],ud_sign_background_colour[lookupKey],"ERROR"),""), "")</f>
        <v/>
      </c>
      <c r="AF208" s="8"/>
      <c r="AI208" s="3" t="str">
        <f>IF($A208="ADD",IF(NOT(ISBLANK(AH208)),_xlfn.XLOOKUP(AH208,ud_sign_connection_mode[lookupValue],ud_sign_connection_mode[lookupKey],"ERROR"),""), "")</f>
        <v/>
      </c>
      <c r="AJ208" s="4"/>
      <c r="AM208" s="3" t="str">
        <f>IF($A208="ADD",IF(NOT(ISBLANK(AL208)),_xlfn.XLOOKUP(AL208,indicating_dir[lookupValue],indicating_dir[lookupKey],"ERROR"),""), "")</f>
        <v/>
      </c>
      <c r="AO208" s="3" t="str">
        <f>IF($A208="ADD",IF(NOT(ISBLANK(AN208)),_xlfn.XLOOKUP(AN208,frame[lookupValue],frame[lookupKey],"ERROR"),""), "")</f>
        <v/>
      </c>
      <c r="AQ208" s="3" t="str">
        <f>IF($A208="ADD",IF(NOT(ISBLANK(AP208)),_xlfn.XLOOKUP(AP208,sign_substrate[lookupValue],sign_substrate[lookupKey],"ERROR"),""), "")</f>
        <v/>
      </c>
      <c r="AS208" s="3" t="str">
        <f>IF($A208="ADD",IF(NOT(ISBLANK(AR208)),_xlfn.XLOOKUP(AR208,sign_material[lookupValue],sign_material[lookupKey],"ERROR"),""), "")</f>
        <v/>
      </c>
      <c r="AT208" s="3" t="str">
        <f t="shared" si="30"/>
        <v/>
      </c>
      <c r="AV208" s="3" t="str">
        <f>IF($A208="ADD",IF(NOT(ISBLANK(AU208)),_xlfn.XLOOKUP(AU208,sign_material[lookupValue],sign_material[lookupKey],"ERROR"),""), "")</f>
        <v/>
      </c>
      <c r="AX208" s="3" t="str">
        <f>IF($A208="ADD",IF(NOT(ISBLANK(AW208)),_xlfn.XLOOKUP(AW208,sign_colour[lookupValue],sign_colour[lookupKey],"ERROR"),""), "")</f>
        <v/>
      </c>
      <c r="AY208" s="7"/>
      <c r="AZ208" s="4" t="str">
        <f t="shared" ca="1" si="31"/>
        <v/>
      </c>
      <c r="BA208" s="4"/>
      <c r="BB208" s="3" t="str">
        <f t="shared" si="32"/>
        <v/>
      </c>
      <c r="BC208" s="3" t="str">
        <f>IF($A208="","",IF((AND($A208="ADD",OR(BB208="",BB208="In Use"))),"5",(_xlfn.XLOOKUP(BB208,ud_asset_status[lookupValue],ud_asset_status[lookupKey],""))))</f>
        <v/>
      </c>
      <c r="BE208" s="3" t="str">
        <f>IF($A208="ADD",IF(NOT(ISBLANK(BD208)),_xlfn.XLOOKUP(BD208,ud_replacement_status[lookupValue],ud_replacement_status[lookupKey],"ERROR"),""), "")</f>
        <v/>
      </c>
      <c r="BF208" s="7"/>
      <c r="BH208" s="3" t="str">
        <f>IF($A208="ADD",IF(NOT(ISBLANK(BG208)),_xlfn.XLOOKUP(BG208,ar_replace_reason[lookupValue],ar_replace_reason[lookupKey],"ERROR"),""), "")</f>
        <v/>
      </c>
      <c r="BI208" s="3" t="str">
        <f t="shared" si="33"/>
        <v/>
      </c>
      <c r="BJ208" s="3" t="str">
        <f>IF($A208="","",IF((AND($A208="ADD",OR(BI208="",BI208="Queenstown-Lakes District Council"))),"70",(_xlfn.XLOOKUP(BI208,ud_organisation_owner[lookupValue],ud_organisation_owner[lookupKey],""))))</f>
        <v/>
      </c>
      <c r="BK208" s="3" t="str">
        <f t="shared" si="34"/>
        <v/>
      </c>
      <c r="BL208" s="3" t="str">
        <f>IF($A208="","",IF((AND($A208="ADD",OR(BK208="",BK208="Queenstown-Lakes District Council"))),"70",(_xlfn.XLOOKUP(BK208,ud_organisation_owner[lookupValue],ud_organisation_owner[lookupKey],""))))</f>
        <v/>
      </c>
      <c r="BM208" s="3" t="str">
        <f t="shared" si="35"/>
        <v/>
      </c>
      <c r="BN208" s="3" t="str">
        <f>IF($A208="","",IF((AND($A208="ADD",OR(BM208="",BM208="Local Authority"))),"17",(_xlfn.XLOOKUP(BM208,ud_sub_organisation[lookupValue],ud_sub_organisation[lookupKey],""))))</f>
        <v/>
      </c>
      <c r="BP208" s="3" t="str">
        <f>IF($A208="ADD",IF(NOT(ISBLANK(BO208)),_xlfn.XLOOKUP(BO208,ud_maintenance_organisation[lookupValue],ud_maintenance_organisation[lookupKey],"ERROR"),""), "")</f>
        <v/>
      </c>
      <c r="BQ208" s="3" t="str">
        <f t="shared" si="36"/>
        <v/>
      </c>
      <c r="BR208" s="3" t="str">
        <f>IF($A208="","",IF((AND($A208="ADD",OR(BQ208="",BQ208="Vested Assets"))),"12",(_xlfn.XLOOKUP(BQ208,ud_work_category[lookupValue],ud_work_category[lookupKey],""))))</f>
        <v/>
      </c>
      <c r="BS208" s="8"/>
      <c r="BT208" s="2" t="str">
        <f t="shared" si="37"/>
        <v/>
      </c>
      <c r="BU208" s="3" t="str">
        <f t="shared" si="38"/>
        <v/>
      </c>
      <c r="BV208" s="3" t="str">
        <f>IF($A208="","",IF((AND($A208="ADD",OR(BU208="",BU208="Excellent"))),"1",(_xlfn.XLOOKUP(BU208,condition[lookupValue],condition[lookupKey],""))))</f>
        <v/>
      </c>
      <c r="BW208" s="7" t="str">
        <f t="shared" si="39"/>
        <v/>
      </c>
      <c r="BX208" s="9"/>
    </row>
    <row r="209" spans="2:76" x14ac:dyDescent="0.25">
      <c r="B209" s="4"/>
      <c r="D209" s="3" t="str">
        <f>IF($A209="ADD",IF(NOT(ISBLANK(C209)),_xlfn.XLOOKUP(C209,ud_amds_table_list[lookupValue],ud_amds_table_list[lookupKey],"ERROR"),""), "")</f>
        <v/>
      </c>
      <c r="G209" s="3" t="str">
        <f>IF($A209="ADD",IF(NOT(ISBLANK(F209)),_xlfn.XLOOKUP(F209,roadnames[lookupValue],roadnames[lookupKey],"ERROR"),""), "")</f>
        <v/>
      </c>
      <c r="H209" s="5"/>
      <c r="I209" s="5"/>
      <c r="J209" s="6"/>
      <c r="L209" s="3" t="str">
        <f>IF($A209="ADD",IF(NOT(ISBLANK(K209)),_xlfn.XLOOKUP(K209,side[lookupValue],side[lookupKey],"ERROR"),""), "")</f>
        <v/>
      </c>
      <c r="M209" s="4"/>
      <c r="N209" s="4"/>
      <c r="O209" s="4"/>
      <c r="S209" s="3" t="str">
        <f>IF($A209="ADD",IF(NOT(ISBLANK(R209)),_xlfn.XLOOKUP(R209,ud_tcd_sign_class[lookupValue],ud_tcd_sign_class[lookupKey],"ERROR"),""), "")</f>
        <v/>
      </c>
      <c r="U209" s="3" t="str">
        <f>IF($A209="ADD",IF(NOT(ISBLANK(T209)),_xlfn.XLOOKUP(1,(ud_tcd_sign_subclass_lookup=T209)*(ud_tcd_sign_subclass_parentKey=S209),ud_tcd_sign_subclass[lookupKey],"ERROR"),""), "")</f>
        <v/>
      </c>
      <c r="W209" s="3" t="str">
        <f>IF($A209="ADD",IF(NOT(ISBLANK(V209)),_xlfn.XLOOKUP(1,(ud_tcd_sign_type_ne_lookup=V209)*(ud_tcd_sign_type_ne_parentKey=T209),ud_tcd_sign_type_ne[lookupKey],"ERROR"),""), "")</f>
        <v/>
      </c>
      <c r="Y209" s="3" t="str">
        <f>IF($A209="ADD",IF(NOT(ISBLANK(X209)),_xlfn.XLOOKUP(X209,ud_non_tcd_sign_type[lookupValue],ud_non_tcd_sign_type[lookupKey],"ERROR"),""), "")</f>
        <v/>
      </c>
      <c r="AE209" s="3" t="str">
        <f>IF($A209="ADD",IF(NOT(ISBLANK(AD209)),_xlfn.XLOOKUP(AD209,ud_sign_background_colour[lookupValue],ud_sign_background_colour[lookupKey],"ERROR"),""), "")</f>
        <v/>
      </c>
      <c r="AF209" s="8"/>
      <c r="AI209" s="3" t="str">
        <f>IF($A209="ADD",IF(NOT(ISBLANK(AH209)),_xlfn.XLOOKUP(AH209,ud_sign_connection_mode[lookupValue],ud_sign_connection_mode[lookupKey],"ERROR"),""), "")</f>
        <v/>
      </c>
      <c r="AJ209" s="4"/>
      <c r="AM209" s="3" t="str">
        <f>IF($A209="ADD",IF(NOT(ISBLANK(AL209)),_xlfn.XLOOKUP(AL209,indicating_dir[lookupValue],indicating_dir[lookupKey],"ERROR"),""), "")</f>
        <v/>
      </c>
      <c r="AO209" s="3" t="str">
        <f>IF($A209="ADD",IF(NOT(ISBLANK(AN209)),_xlfn.XLOOKUP(AN209,frame[lookupValue],frame[lookupKey],"ERROR"),""), "")</f>
        <v/>
      </c>
      <c r="AQ209" s="3" t="str">
        <f>IF($A209="ADD",IF(NOT(ISBLANK(AP209)),_xlfn.XLOOKUP(AP209,sign_substrate[lookupValue],sign_substrate[lookupKey],"ERROR"),""), "")</f>
        <v/>
      </c>
      <c r="AS209" s="3" t="str">
        <f>IF($A209="ADD",IF(NOT(ISBLANK(AR209)),_xlfn.XLOOKUP(AR209,sign_material[lookupValue],sign_material[lookupKey],"ERROR"),""), "")</f>
        <v/>
      </c>
      <c r="AT209" s="3" t="str">
        <f t="shared" si="30"/>
        <v/>
      </c>
      <c r="AV209" s="3" t="str">
        <f>IF($A209="ADD",IF(NOT(ISBLANK(AU209)),_xlfn.XLOOKUP(AU209,sign_material[lookupValue],sign_material[lookupKey],"ERROR"),""), "")</f>
        <v/>
      </c>
      <c r="AX209" s="3" t="str">
        <f>IF($A209="ADD",IF(NOT(ISBLANK(AW209)),_xlfn.XLOOKUP(AW209,sign_colour[lookupValue],sign_colour[lookupKey],"ERROR"),""), "")</f>
        <v/>
      </c>
      <c r="AY209" s="7"/>
      <c r="AZ209" s="4" t="str">
        <f t="shared" ca="1" si="31"/>
        <v/>
      </c>
      <c r="BA209" s="4"/>
      <c r="BB209" s="3" t="str">
        <f t="shared" si="32"/>
        <v/>
      </c>
      <c r="BC209" s="3" t="str">
        <f>IF($A209="","",IF((AND($A209="ADD",OR(BB209="",BB209="In Use"))),"5",(_xlfn.XLOOKUP(BB209,ud_asset_status[lookupValue],ud_asset_status[lookupKey],""))))</f>
        <v/>
      </c>
      <c r="BE209" s="3" t="str">
        <f>IF($A209="ADD",IF(NOT(ISBLANK(BD209)),_xlfn.XLOOKUP(BD209,ud_replacement_status[lookupValue],ud_replacement_status[lookupKey],"ERROR"),""), "")</f>
        <v/>
      </c>
      <c r="BF209" s="7"/>
      <c r="BH209" s="3" t="str">
        <f>IF($A209="ADD",IF(NOT(ISBLANK(BG209)),_xlfn.XLOOKUP(BG209,ar_replace_reason[lookupValue],ar_replace_reason[lookupKey],"ERROR"),""), "")</f>
        <v/>
      </c>
      <c r="BI209" s="3" t="str">
        <f t="shared" si="33"/>
        <v/>
      </c>
      <c r="BJ209" s="3" t="str">
        <f>IF($A209="","",IF((AND($A209="ADD",OR(BI209="",BI209="Queenstown-Lakes District Council"))),"70",(_xlfn.XLOOKUP(BI209,ud_organisation_owner[lookupValue],ud_organisation_owner[lookupKey],""))))</f>
        <v/>
      </c>
      <c r="BK209" s="3" t="str">
        <f t="shared" si="34"/>
        <v/>
      </c>
      <c r="BL209" s="3" t="str">
        <f>IF($A209="","",IF((AND($A209="ADD",OR(BK209="",BK209="Queenstown-Lakes District Council"))),"70",(_xlfn.XLOOKUP(BK209,ud_organisation_owner[lookupValue],ud_organisation_owner[lookupKey],""))))</f>
        <v/>
      </c>
      <c r="BM209" s="3" t="str">
        <f t="shared" si="35"/>
        <v/>
      </c>
      <c r="BN209" s="3" t="str">
        <f>IF($A209="","",IF((AND($A209="ADD",OR(BM209="",BM209="Local Authority"))),"17",(_xlfn.XLOOKUP(BM209,ud_sub_organisation[lookupValue],ud_sub_organisation[lookupKey],""))))</f>
        <v/>
      </c>
      <c r="BP209" s="3" t="str">
        <f>IF($A209="ADD",IF(NOT(ISBLANK(BO209)),_xlfn.XLOOKUP(BO209,ud_maintenance_organisation[lookupValue],ud_maintenance_organisation[lookupKey],"ERROR"),""), "")</f>
        <v/>
      </c>
      <c r="BQ209" s="3" t="str">
        <f t="shared" si="36"/>
        <v/>
      </c>
      <c r="BR209" s="3" t="str">
        <f>IF($A209="","",IF((AND($A209="ADD",OR(BQ209="",BQ209="Vested Assets"))),"12",(_xlfn.XLOOKUP(BQ209,ud_work_category[lookupValue],ud_work_category[lookupKey],""))))</f>
        <v/>
      </c>
      <c r="BS209" s="8"/>
      <c r="BT209" s="2" t="str">
        <f t="shared" si="37"/>
        <v/>
      </c>
      <c r="BU209" s="3" t="str">
        <f t="shared" si="38"/>
        <v/>
      </c>
      <c r="BV209" s="3" t="str">
        <f>IF($A209="","",IF((AND($A209="ADD",OR(BU209="",BU209="Excellent"))),"1",(_xlfn.XLOOKUP(BU209,condition[lookupValue],condition[lookupKey],""))))</f>
        <v/>
      </c>
      <c r="BW209" s="7" t="str">
        <f t="shared" si="39"/>
        <v/>
      </c>
      <c r="BX209" s="9"/>
    </row>
    <row r="210" spans="2:76" x14ac:dyDescent="0.25">
      <c r="B210" s="4"/>
      <c r="D210" s="3" t="str">
        <f>IF($A210="ADD",IF(NOT(ISBLANK(C210)),_xlfn.XLOOKUP(C210,ud_amds_table_list[lookupValue],ud_amds_table_list[lookupKey],"ERROR"),""), "")</f>
        <v/>
      </c>
      <c r="G210" s="3" t="str">
        <f>IF($A210="ADD",IF(NOT(ISBLANK(F210)),_xlfn.XLOOKUP(F210,roadnames[lookupValue],roadnames[lookupKey],"ERROR"),""), "")</f>
        <v/>
      </c>
      <c r="H210" s="5"/>
      <c r="I210" s="5"/>
      <c r="J210" s="6"/>
      <c r="L210" s="3" t="str">
        <f>IF($A210="ADD",IF(NOT(ISBLANK(K210)),_xlfn.XLOOKUP(K210,side[lookupValue],side[lookupKey],"ERROR"),""), "")</f>
        <v/>
      </c>
      <c r="M210" s="4"/>
      <c r="N210" s="4"/>
      <c r="O210" s="4"/>
      <c r="S210" s="3" t="str">
        <f>IF($A210="ADD",IF(NOT(ISBLANK(R210)),_xlfn.XLOOKUP(R210,ud_tcd_sign_class[lookupValue],ud_tcd_sign_class[lookupKey],"ERROR"),""), "")</f>
        <v/>
      </c>
      <c r="U210" s="3" t="str">
        <f>IF($A210="ADD",IF(NOT(ISBLANK(T210)),_xlfn.XLOOKUP(1,(ud_tcd_sign_subclass_lookup=T210)*(ud_tcd_sign_subclass_parentKey=S210),ud_tcd_sign_subclass[lookupKey],"ERROR"),""), "")</f>
        <v/>
      </c>
      <c r="W210" s="3" t="str">
        <f>IF($A210="ADD",IF(NOT(ISBLANK(V210)),_xlfn.XLOOKUP(1,(ud_tcd_sign_type_ne_lookup=V210)*(ud_tcd_sign_type_ne_parentKey=T210),ud_tcd_sign_type_ne[lookupKey],"ERROR"),""), "")</f>
        <v/>
      </c>
      <c r="Y210" s="3" t="str">
        <f>IF($A210="ADD",IF(NOT(ISBLANK(X210)),_xlfn.XLOOKUP(X210,ud_non_tcd_sign_type[lookupValue],ud_non_tcd_sign_type[lookupKey],"ERROR"),""), "")</f>
        <v/>
      </c>
      <c r="AE210" s="3" t="str">
        <f>IF($A210="ADD",IF(NOT(ISBLANK(AD210)),_xlfn.XLOOKUP(AD210,ud_sign_background_colour[lookupValue],ud_sign_background_colour[lookupKey],"ERROR"),""), "")</f>
        <v/>
      </c>
      <c r="AF210" s="8"/>
      <c r="AI210" s="3" t="str">
        <f>IF($A210="ADD",IF(NOT(ISBLANK(AH210)),_xlfn.XLOOKUP(AH210,ud_sign_connection_mode[lookupValue],ud_sign_connection_mode[lookupKey],"ERROR"),""), "")</f>
        <v/>
      </c>
      <c r="AJ210" s="4"/>
      <c r="AM210" s="3" t="str">
        <f>IF($A210="ADD",IF(NOT(ISBLANK(AL210)),_xlfn.XLOOKUP(AL210,indicating_dir[lookupValue],indicating_dir[lookupKey],"ERROR"),""), "")</f>
        <v/>
      </c>
      <c r="AO210" s="3" t="str">
        <f>IF($A210="ADD",IF(NOT(ISBLANK(AN210)),_xlfn.XLOOKUP(AN210,frame[lookupValue],frame[lookupKey],"ERROR"),""), "")</f>
        <v/>
      </c>
      <c r="AQ210" s="3" t="str">
        <f>IF($A210="ADD",IF(NOT(ISBLANK(AP210)),_xlfn.XLOOKUP(AP210,sign_substrate[lookupValue],sign_substrate[lookupKey],"ERROR"),""), "")</f>
        <v/>
      </c>
      <c r="AS210" s="3" t="str">
        <f>IF($A210="ADD",IF(NOT(ISBLANK(AR210)),_xlfn.XLOOKUP(AR210,sign_material[lookupValue],sign_material[lookupKey],"ERROR"),""), "")</f>
        <v/>
      </c>
      <c r="AT210" s="3" t="str">
        <f t="shared" si="30"/>
        <v/>
      </c>
      <c r="AV210" s="3" t="str">
        <f>IF($A210="ADD",IF(NOT(ISBLANK(AU210)),_xlfn.XLOOKUP(AU210,sign_material[lookupValue],sign_material[lookupKey],"ERROR"),""), "")</f>
        <v/>
      </c>
      <c r="AX210" s="3" t="str">
        <f>IF($A210="ADD",IF(NOT(ISBLANK(AW210)),_xlfn.XLOOKUP(AW210,sign_colour[lookupValue],sign_colour[lookupKey],"ERROR"),""), "")</f>
        <v/>
      </c>
      <c r="AY210" s="7"/>
      <c r="AZ210" s="4" t="str">
        <f t="shared" ca="1" si="31"/>
        <v/>
      </c>
      <c r="BA210" s="4"/>
      <c r="BB210" s="3" t="str">
        <f t="shared" si="32"/>
        <v/>
      </c>
      <c r="BC210" s="3" t="str">
        <f>IF($A210="","",IF((AND($A210="ADD",OR(BB210="",BB210="In Use"))),"5",(_xlfn.XLOOKUP(BB210,ud_asset_status[lookupValue],ud_asset_status[lookupKey],""))))</f>
        <v/>
      </c>
      <c r="BE210" s="3" t="str">
        <f>IF($A210="ADD",IF(NOT(ISBLANK(BD210)),_xlfn.XLOOKUP(BD210,ud_replacement_status[lookupValue],ud_replacement_status[lookupKey],"ERROR"),""), "")</f>
        <v/>
      </c>
      <c r="BF210" s="7"/>
      <c r="BH210" s="3" t="str">
        <f>IF($A210="ADD",IF(NOT(ISBLANK(BG210)),_xlfn.XLOOKUP(BG210,ar_replace_reason[lookupValue],ar_replace_reason[lookupKey],"ERROR"),""), "")</f>
        <v/>
      </c>
      <c r="BI210" s="3" t="str">
        <f t="shared" si="33"/>
        <v/>
      </c>
      <c r="BJ210" s="3" t="str">
        <f>IF($A210="","",IF((AND($A210="ADD",OR(BI210="",BI210="Queenstown-Lakes District Council"))),"70",(_xlfn.XLOOKUP(BI210,ud_organisation_owner[lookupValue],ud_organisation_owner[lookupKey],""))))</f>
        <v/>
      </c>
      <c r="BK210" s="3" t="str">
        <f t="shared" si="34"/>
        <v/>
      </c>
      <c r="BL210" s="3" t="str">
        <f>IF($A210="","",IF((AND($A210="ADD",OR(BK210="",BK210="Queenstown-Lakes District Council"))),"70",(_xlfn.XLOOKUP(BK210,ud_organisation_owner[lookupValue],ud_organisation_owner[lookupKey],""))))</f>
        <v/>
      </c>
      <c r="BM210" s="3" t="str">
        <f t="shared" si="35"/>
        <v/>
      </c>
      <c r="BN210" s="3" t="str">
        <f>IF($A210="","",IF((AND($A210="ADD",OR(BM210="",BM210="Local Authority"))),"17",(_xlfn.XLOOKUP(BM210,ud_sub_organisation[lookupValue],ud_sub_organisation[lookupKey],""))))</f>
        <v/>
      </c>
      <c r="BP210" s="3" t="str">
        <f>IF($A210="ADD",IF(NOT(ISBLANK(BO210)),_xlfn.XLOOKUP(BO210,ud_maintenance_organisation[lookupValue],ud_maintenance_organisation[lookupKey],"ERROR"),""), "")</f>
        <v/>
      </c>
      <c r="BQ210" s="3" t="str">
        <f t="shared" si="36"/>
        <v/>
      </c>
      <c r="BR210" s="3" t="str">
        <f>IF($A210="","",IF((AND($A210="ADD",OR(BQ210="",BQ210="Vested Assets"))),"12",(_xlfn.XLOOKUP(BQ210,ud_work_category[lookupValue],ud_work_category[lookupKey],""))))</f>
        <v/>
      </c>
      <c r="BS210" s="8"/>
      <c r="BT210" s="2" t="str">
        <f t="shared" si="37"/>
        <v/>
      </c>
      <c r="BU210" s="3" t="str">
        <f t="shared" si="38"/>
        <v/>
      </c>
      <c r="BV210" s="3" t="str">
        <f>IF($A210="","",IF((AND($A210="ADD",OR(BU210="",BU210="Excellent"))),"1",(_xlfn.XLOOKUP(BU210,condition[lookupValue],condition[lookupKey],""))))</f>
        <v/>
      </c>
      <c r="BW210" s="7" t="str">
        <f t="shared" si="39"/>
        <v/>
      </c>
      <c r="BX210" s="9"/>
    </row>
    <row r="211" spans="2:76" x14ac:dyDescent="0.25">
      <c r="B211" s="4"/>
      <c r="D211" s="3" t="str">
        <f>IF($A211="ADD",IF(NOT(ISBLANK(C211)),_xlfn.XLOOKUP(C211,ud_amds_table_list[lookupValue],ud_amds_table_list[lookupKey],"ERROR"),""), "")</f>
        <v/>
      </c>
      <c r="G211" s="3" t="str">
        <f>IF($A211="ADD",IF(NOT(ISBLANK(F211)),_xlfn.XLOOKUP(F211,roadnames[lookupValue],roadnames[lookupKey],"ERROR"),""), "")</f>
        <v/>
      </c>
      <c r="H211" s="5"/>
      <c r="I211" s="5"/>
      <c r="J211" s="6"/>
      <c r="L211" s="3" t="str">
        <f>IF($A211="ADD",IF(NOT(ISBLANK(K211)),_xlfn.XLOOKUP(K211,side[lookupValue],side[lookupKey],"ERROR"),""), "")</f>
        <v/>
      </c>
      <c r="M211" s="4"/>
      <c r="N211" s="4"/>
      <c r="O211" s="4"/>
      <c r="S211" s="3" t="str">
        <f>IF($A211="ADD",IF(NOT(ISBLANK(R211)),_xlfn.XLOOKUP(R211,ud_tcd_sign_class[lookupValue],ud_tcd_sign_class[lookupKey],"ERROR"),""), "")</f>
        <v/>
      </c>
      <c r="U211" s="3" t="str">
        <f>IF($A211="ADD",IF(NOT(ISBLANK(T211)),_xlfn.XLOOKUP(1,(ud_tcd_sign_subclass_lookup=T211)*(ud_tcd_sign_subclass_parentKey=S211),ud_tcd_sign_subclass[lookupKey],"ERROR"),""), "")</f>
        <v/>
      </c>
      <c r="W211" s="3" t="str">
        <f>IF($A211="ADD",IF(NOT(ISBLANK(V211)),_xlfn.XLOOKUP(1,(ud_tcd_sign_type_ne_lookup=V211)*(ud_tcd_sign_type_ne_parentKey=T211),ud_tcd_sign_type_ne[lookupKey],"ERROR"),""), "")</f>
        <v/>
      </c>
      <c r="Y211" s="3" t="str">
        <f>IF($A211="ADD",IF(NOT(ISBLANK(X211)),_xlfn.XLOOKUP(X211,ud_non_tcd_sign_type[lookupValue],ud_non_tcd_sign_type[lookupKey],"ERROR"),""), "")</f>
        <v/>
      </c>
      <c r="AE211" s="3" t="str">
        <f>IF($A211="ADD",IF(NOT(ISBLANK(AD211)),_xlfn.XLOOKUP(AD211,ud_sign_background_colour[lookupValue],ud_sign_background_colour[lookupKey],"ERROR"),""), "")</f>
        <v/>
      </c>
      <c r="AF211" s="8"/>
      <c r="AI211" s="3" t="str">
        <f>IF($A211="ADD",IF(NOT(ISBLANK(AH211)),_xlfn.XLOOKUP(AH211,ud_sign_connection_mode[lookupValue],ud_sign_connection_mode[lookupKey],"ERROR"),""), "")</f>
        <v/>
      </c>
      <c r="AJ211" s="4"/>
      <c r="AM211" s="3" t="str">
        <f>IF($A211="ADD",IF(NOT(ISBLANK(AL211)),_xlfn.XLOOKUP(AL211,indicating_dir[lookupValue],indicating_dir[lookupKey],"ERROR"),""), "")</f>
        <v/>
      </c>
      <c r="AO211" s="3" t="str">
        <f>IF($A211="ADD",IF(NOT(ISBLANK(AN211)),_xlfn.XLOOKUP(AN211,frame[lookupValue],frame[lookupKey],"ERROR"),""), "")</f>
        <v/>
      </c>
      <c r="AQ211" s="3" t="str">
        <f>IF($A211="ADD",IF(NOT(ISBLANK(AP211)),_xlfn.XLOOKUP(AP211,sign_substrate[lookupValue],sign_substrate[lookupKey],"ERROR"),""), "")</f>
        <v/>
      </c>
      <c r="AS211" s="3" t="str">
        <f>IF($A211="ADD",IF(NOT(ISBLANK(AR211)),_xlfn.XLOOKUP(AR211,sign_material[lookupValue],sign_material[lookupKey],"ERROR"),""), "")</f>
        <v/>
      </c>
      <c r="AT211" s="3" t="str">
        <f t="shared" si="30"/>
        <v/>
      </c>
      <c r="AV211" s="3" t="str">
        <f>IF($A211="ADD",IF(NOT(ISBLANK(AU211)),_xlfn.XLOOKUP(AU211,sign_material[lookupValue],sign_material[lookupKey],"ERROR"),""), "")</f>
        <v/>
      </c>
      <c r="AX211" s="3" t="str">
        <f>IF($A211="ADD",IF(NOT(ISBLANK(AW211)),_xlfn.XLOOKUP(AW211,sign_colour[lookupValue],sign_colour[lookupKey],"ERROR"),""), "")</f>
        <v/>
      </c>
      <c r="AY211" s="7"/>
      <c r="AZ211" s="4" t="str">
        <f t="shared" ca="1" si="31"/>
        <v/>
      </c>
      <c r="BA211" s="4"/>
      <c r="BB211" s="3" t="str">
        <f t="shared" si="32"/>
        <v/>
      </c>
      <c r="BC211" s="3" t="str">
        <f>IF($A211="","",IF((AND($A211="ADD",OR(BB211="",BB211="In Use"))),"5",(_xlfn.XLOOKUP(BB211,ud_asset_status[lookupValue],ud_asset_status[lookupKey],""))))</f>
        <v/>
      </c>
      <c r="BE211" s="3" t="str">
        <f>IF($A211="ADD",IF(NOT(ISBLANK(BD211)),_xlfn.XLOOKUP(BD211,ud_replacement_status[lookupValue],ud_replacement_status[lookupKey],"ERROR"),""), "")</f>
        <v/>
      </c>
      <c r="BF211" s="7"/>
      <c r="BH211" s="3" t="str">
        <f>IF($A211="ADD",IF(NOT(ISBLANK(BG211)),_xlfn.XLOOKUP(BG211,ar_replace_reason[lookupValue],ar_replace_reason[lookupKey],"ERROR"),""), "")</f>
        <v/>
      </c>
      <c r="BI211" s="3" t="str">
        <f t="shared" si="33"/>
        <v/>
      </c>
      <c r="BJ211" s="3" t="str">
        <f>IF($A211="","",IF((AND($A211="ADD",OR(BI211="",BI211="Queenstown-Lakes District Council"))),"70",(_xlfn.XLOOKUP(BI211,ud_organisation_owner[lookupValue],ud_organisation_owner[lookupKey],""))))</f>
        <v/>
      </c>
      <c r="BK211" s="3" t="str">
        <f t="shared" si="34"/>
        <v/>
      </c>
      <c r="BL211" s="3" t="str">
        <f>IF($A211="","",IF((AND($A211="ADD",OR(BK211="",BK211="Queenstown-Lakes District Council"))),"70",(_xlfn.XLOOKUP(BK211,ud_organisation_owner[lookupValue],ud_organisation_owner[lookupKey],""))))</f>
        <v/>
      </c>
      <c r="BM211" s="3" t="str">
        <f t="shared" si="35"/>
        <v/>
      </c>
      <c r="BN211" s="3" t="str">
        <f>IF($A211="","",IF((AND($A211="ADD",OR(BM211="",BM211="Local Authority"))),"17",(_xlfn.XLOOKUP(BM211,ud_sub_organisation[lookupValue],ud_sub_organisation[lookupKey],""))))</f>
        <v/>
      </c>
      <c r="BP211" s="3" t="str">
        <f>IF($A211="ADD",IF(NOT(ISBLANK(BO211)),_xlfn.XLOOKUP(BO211,ud_maintenance_organisation[lookupValue],ud_maintenance_organisation[lookupKey],"ERROR"),""), "")</f>
        <v/>
      </c>
      <c r="BQ211" s="3" t="str">
        <f t="shared" si="36"/>
        <v/>
      </c>
      <c r="BR211" s="3" t="str">
        <f>IF($A211="","",IF((AND($A211="ADD",OR(BQ211="",BQ211="Vested Assets"))),"12",(_xlfn.XLOOKUP(BQ211,ud_work_category[lookupValue],ud_work_category[lookupKey],""))))</f>
        <v/>
      </c>
      <c r="BS211" s="8"/>
      <c r="BT211" s="2" t="str">
        <f t="shared" si="37"/>
        <v/>
      </c>
      <c r="BU211" s="3" t="str">
        <f t="shared" si="38"/>
        <v/>
      </c>
      <c r="BV211" s="3" t="str">
        <f>IF($A211="","",IF((AND($A211="ADD",OR(BU211="",BU211="Excellent"))),"1",(_xlfn.XLOOKUP(BU211,condition[lookupValue],condition[lookupKey],""))))</f>
        <v/>
      </c>
      <c r="BW211" s="7" t="str">
        <f t="shared" si="39"/>
        <v/>
      </c>
      <c r="BX211" s="9"/>
    </row>
    <row r="212" spans="2:76" x14ac:dyDescent="0.25">
      <c r="B212" s="4"/>
      <c r="D212" s="3" t="str">
        <f>IF($A212="ADD",IF(NOT(ISBLANK(C212)),_xlfn.XLOOKUP(C212,ud_amds_table_list[lookupValue],ud_amds_table_list[lookupKey],"ERROR"),""), "")</f>
        <v/>
      </c>
      <c r="G212" s="3" t="str">
        <f>IF($A212="ADD",IF(NOT(ISBLANK(F212)),_xlfn.XLOOKUP(F212,roadnames[lookupValue],roadnames[lookupKey],"ERROR"),""), "")</f>
        <v/>
      </c>
      <c r="H212" s="5"/>
      <c r="I212" s="5"/>
      <c r="J212" s="6"/>
      <c r="L212" s="3" t="str">
        <f>IF($A212="ADD",IF(NOT(ISBLANK(K212)),_xlfn.XLOOKUP(K212,side[lookupValue],side[lookupKey],"ERROR"),""), "")</f>
        <v/>
      </c>
      <c r="M212" s="4"/>
      <c r="N212" s="4"/>
      <c r="O212" s="4"/>
      <c r="S212" s="3" t="str">
        <f>IF($A212="ADD",IF(NOT(ISBLANK(R212)),_xlfn.XLOOKUP(R212,ud_tcd_sign_class[lookupValue],ud_tcd_sign_class[lookupKey],"ERROR"),""), "")</f>
        <v/>
      </c>
      <c r="U212" s="3" t="str">
        <f>IF($A212="ADD",IF(NOT(ISBLANK(T212)),_xlfn.XLOOKUP(1,(ud_tcd_sign_subclass_lookup=T212)*(ud_tcd_sign_subclass_parentKey=S212),ud_tcd_sign_subclass[lookupKey],"ERROR"),""), "")</f>
        <v/>
      </c>
      <c r="W212" s="3" t="str">
        <f>IF($A212="ADD",IF(NOT(ISBLANK(V212)),_xlfn.XLOOKUP(1,(ud_tcd_sign_type_ne_lookup=V212)*(ud_tcd_sign_type_ne_parentKey=T212),ud_tcd_sign_type_ne[lookupKey],"ERROR"),""), "")</f>
        <v/>
      </c>
      <c r="Y212" s="3" t="str">
        <f>IF($A212="ADD",IF(NOT(ISBLANK(X212)),_xlfn.XLOOKUP(X212,ud_non_tcd_sign_type[lookupValue],ud_non_tcd_sign_type[lookupKey],"ERROR"),""), "")</f>
        <v/>
      </c>
      <c r="AE212" s="3" t="str">
        <f>IF($A212="ADD",IF(NOT(ISBLANK(AD212)),_xlfn.XLOOKUP(AD212,ud_sign_background_colour[lookupValue],ud_sign_background_colour[lookupKey],"ERROR"),""), "")</f>
        <v/>
      </c>
      <c r="AF212" s="8"/>
      <c r="AI212" s="3" t="str">
        <f>IF($A212="ADD",IF(NOT(ISBLANK(AH212)),_xlfn.XLOOKUP(AH212,ud_sign_connection_mode[lookupValue],ud_sign_connection_mode[lookupKey],"ERROR"),""), "")</f>
        <v/>
      </c>
      <c r="AJ212" s="4"/>
      <c r="AM212" s="3" t="str">
        <f>IF($A212="ADD",IF(NOT(ISBLANK(AL212)),_xlfn.XLOOKUP(AL212,indicating_dir[lookupValue],indicating_dir[lookupKey],"ERROR"),""), "")</f>
        <v/>
      </c>
      <c r="AO212" s="3" t="str">
        <f>IF($A212="ADD",IF(NOT(ISBLANK(AN212)),_xlfn.XLOOKUP(AN212,frame[lookupValue],frame[lookupKey],"ERROR"),""), "")</f>
        <v/>
      </c>
      <c r="AQ212" s="3" t="str">
        <f>IF($A212="ADD",IF(NOT(ISBLANK(AP212)),_xlfn.XLOOKUP(AP212,sign_substrate[lookupValue],sign_substrate[lookupKey],"ERROR"),""), "")</f>
        <v/>
      </c>
      <c r="AS212" s="3" t="str">
        <f>IF($A212="ADD",IF(NOT(ISBLANK(AR212)),_xlfn.XLOOKUP(AR212,sign_material[lookupValue],sign_material[lookupKey],"ERROR"),""), "")</f>
        <v/>
      </c>
      <c r="AT212" s="3" t="str">
        <f t="shared" si="30"/>
        <v/>
      </c>
      <c r="AV212" s="3" t="str">
        <f>IF($A212="ADD",IF(NOT(ISBLANK(AU212)),_xlfn.XLOOKUP(AU212,sign_material[lookupValue],sign_material[lookupKey],"ERROR"),""), "")</f>
        <v/>
      </c>
      <c r="AX212" s="3" t="str">
        <f>IF($A212="ADD",IF(NOT(ISBLANK(AW212)),_xlfn.XLOOKUP(AW212,sign_colour[lookupValue],sign_colour[lookupKey],"ERROR"),""), "")</f>
        <v/>
      </c>
      <c r="AY212" s="7"/>
      <c r="AZ212" s="4" t="str">
        <f t="shared" ca="1" si="31"/>
        <v/>
      </c>
      <c r="BA212" s="4"/>
      <c r="BB212" s="3" t="str">
        <f t="shared" si="32"/>
        <v/>
      </c>
      <c r="BC212" s="3" t="str">
        <f>IF($A212="","",IF((AND($A212="ADD",OR(BB212="",BB212="In Use"))),"5",(_xlfn.XLOOKUP(BB212,ud_asset_status[lookupValue],ud_asset_status[lookupKey],""))))</f>
        <v/>
      </c>
      <c r="BE212" s="3" t="str">
        <f>IF($A212="ADD",IF(NOT(ISBLANK(BD212)),_xlfn.XLOOKUP(BD212,ud_replacement_status[lookupValue],ud_replacement_status[lookupKey],"ERROR"),""), "")</f>
        <v/>
      </c>
      <c r="BF212" s="7"/>
      <c r="BH212" s="3" t="str">
        <f>IF($A212="ADD",IF(NOT(ISBLANK(BG212)),_xlfn.XLOOKUP(BG212,ar_replace_reason[lookupValue],ar_replace_reason[lookupKey],"ERROR"),""), "")</f>
        <v/>
      </c>
      <c r="BI212" s="3" t="str">
        <f t="shared" si="33"/>
        <v/>
      </c>
      <c r="BJ212" s="3" t="str">
        <f>IF($A212="","",IF((AND($A212="ADD",OR(BI212="",BI212="Queenstown-Lakes District Council"))),"70",(_xlfn.XLOOKUP(BI212,ud_organisation_owner[lookupValue],ud_organisation_owner[lookupKey],""))))</f>
        <v/>
      </c>
      <c r="BK212" s="3" t="str">
        <f t="shared" si="34"/>
        <v/>
      </c>
      <c r="BL212" s="3" t="str">
        <f>IF($A212="","",IF((AND($A212="ADD",OR(BK212="",BK212="Queenstown-Lakes District Council"))),"70",(_xlfn.XLOOKUP(BK212,ud_organisation_owner[lookupValue],ud_organisation_owner[lookupKey],""))))</f>
        <v/>
      </c>
      <c r="BM212" s="3" t="str">
        <f t="shared" si="35"/>
        <v/>
      </c>
      <c r="BN212" s="3" t="str">
        <f>IF($A212="","",IF((AND($A212="ADD",OR(BM212="",BM212="Local Authority"))),"17",(_xlfn.XLOOKUP(BM212,ud_sub_organisation[lookupValue],ud_sub_organisation[lookupKey],""))))</f>
        <v/>
      </c>
      <c r="BP212" s="3" t="str">
        <f>IF($A212="ADD",IF(NOT(ISBLANK(BO212)),_xlfn.XLOOKUP(BO212,ud_maintenance_organisation[lookupValue],ud_maintenance_organisation[lookupKey],"ERROR"),""), "")</f>
        <v/>
      </c>
      <c r="BQ212" s="3" t="str">
        <f t="shared" si="36"/>
        <v/>
      </c>
      <c r="BR212" s="3" t="str">
        <f>IF($A212="","",IF((AND($A212="ADD",OR(BQ212="",BQ212="Vested Assets"))),"12",(_xlfn.XLOOKUP(BQ212,ud_work_category[lookupValue],ud_work_category[lookupKey],""))))</f>
        <v/>
      </c>
      <c r="BS212" s="8"/>
      <c r="BT212" s="2" t="str">
        <f t="shared" si="37"/>
        <v/>
      </c>
      <c r="BU212" s="3" t="str">
        <f t="shared" si="38"/>
        <v/>
      </c>
      <c r="BV212" s="3" t="str">
        <f>IF($A212="","",IF((AND($A212="ADD",OR(BU212="",BU212="Excellent"))),"1",(_xlfn.XLOOKUP(BU212,condition[lookupValue],condition[lookupKey],""))))</f>
        <v/>
      </c>
      <c r="BW212" s="7" t="str">
        <f t="shared" si="39"/>
        <v/>
      </c>
      <c r="BX212" s="9"/>
    </row>
    <row r="213" spans="2:76" x14ac:dyDescent="0.25">
      <c r="B213" s="4"/>
      <c r="D213" s="3" t="str">
        <f>IF($A213="ADD",IF(NOT(ISBLANK(C213)),_xlfn.XLOOKUP(C213,ud_amds_table_list[lookupValue],ud_amds_table_list[lookupKey],"ERROR"),""), "")</f>
        <v/>
      </c>
      <c r="G213" s="3" t="str">
        <f>IF($A213="ADD",IF(NOT(ISBLANK(F213)),_xlfn.XLOOKUP(F213,roadnames[lookupValue],roadnames[lookupKey],"ERROR"),""), "")</f>
        <v/>
      </c>
      <c r="H213" s="5"/>
      <c r="I213" s="5"/>
      <c r="J213" s="6"/>
      <c r="L213" s="3" t="str">
        <f>IF($A213="ADD",IF(NOT(ISBLANK(K213)),_xlfn.XLOOKUP(K213,side[lookupValue],side[lookupKey],"ERROR"),""), "")</f>
        <v/>
      </c>
      <c r="M213" s="4"/>
      <c r="N213" s="4"/>
      <c r="O213" s="4"/>
      <c r="S213" s="3" t="str">
        <f>IF($A213="ADD",IF(NOT(ISBLANK(R213)),_xlfn.XLOOKUP(R213,ud_tcd_sign_class[lookupValue],ud_tcd_sign_class[lookupKey],"ERROR"),""), "")</f>
        <v/>
      </c>
      <c r="U213" s="3" t="str">
        <f>IF($A213="ADD",IF(NOT(ISBLANK(T213)),_xlfn.XLOOKUP(1,(ud_tcd_sign_subclass_lookup=T213)*(ud_tcd_sign_subclass_parentKey=S213),ud_tcd_sign_subclass[lookupKey],"ERROR"),""), "")</f>
        <v/>
      </c>
      <c r="W213" s="3" t="str">
        <f>IF($A213="ADD",IF(NOT(ISBLANK(V213)),_xlfn.XLOOKUP(1,(ud_tcd_sign_type_ne_lookup=V213)*(ud_tcd_sign_type_ne_parentKey=T213),ud_tcd_sign_type_ne[lookupKey],"ERROR"),""), "")</f>
        <v/>
      </c>
      <c r="Y213" s="3" t="str">
        <f>IF($A213="ADD",IF(NOT(ISBLANK(X213)),_xlfn.XLOOKUP(X213,ud_non_tcd_sign_type[lookupValue],ud_non_tcd_sign_type[lookupKey],"ERROR"),""), "")</f>
        <v/>
      </c>
      <c r="AE213" s="3" t="str">
        <f>IF($A213="ADD",IF(NOT(ISBLANK(AD213)),_xlfn.XLOOKUP(AD213,ud_sign_background_colour[lookupValue],ud_sign_background_colour[lookupKey],"ERROR"),""), "")</f>
        <v/>
      </c>
      <c r="AF213" s="8"/>
      <c r="AI213" s="3" t="str">
        <f>IF($A213="ADD",IF(NOT(ISBLANK(AH213)),_xlfn.XLOOKUP(AH213,ud_sign_connection_mode[lookupValue],ud_sign_connection_mode[lookupKey],"ERROR"),""), "")</f>
        <v/>
      </c>
      <c r="AJ213" s="4"/>
      <c r="AM213" s="3" t="str">
        <f>IF($A213="ADD",IF(NOT(ISBLANK(AL213)),_xlfn.XLOOKUP(AL213,indicating_dir[lookupValue],indicating_dir[lookupKey],"ERROR"),""), "")</f>
        <v/>
      </c>
      <c r="AO213" s="3" t="str">
        <f>IF($A213="ADD",IF(NOT(ISBLANK(AN213)),_xlfn.XLOOKUP(AN213,frame[lookupValue],frame[lookupKey],"ERROR"),""), "")</f>
        <v/>
      </c>
      <c r="AQ213" s="3" t="str">
        <f>IF($A213="ADD",IF(NOT(ISBLANK(AP213)),_xlfn.XLOOKUP(AP213,sign_substrate[lookupValue],sign_substrate[lookupKey],"ERROR"),""), "")</f>
        <v/>
      </c>
      <c r="AS213" s="3" t="str">
        <f>IF($A213="ADD",IF(NOT(ISBLANK(AR213)),_xlfn.XLOOKUP(AR213,sign_material[lookupValue],sign_material[lookupKey],"ERROR"),""), "")</f>
        <v/>
      </c>
      <c r="AT213" s="3" t="str">
        <f t="shared" si="30"/>
        <v/>
      </c>
      <c r="AV213" s="3" t="str">
        <f>IF($A213="ADD",IF(NOT(ISBLANK(AU213)),_xlfn.XLOOKUP(AU213,sign_material[lookupValue],sign_material[lookupKey],"ERROR"),""), "")</f>
        <v/>
      </c>
      <c r="AX213" s="3" t="str">
        <f>IF($A213="ADD",IF(NOT(ISBLANK(AW213)),_xlfn.XLOOKUP(AW213,sign_colour[lookupValue],sign_colour[lookupKey],"ERROR"),""), "")</f>
        <v/>
      </c>
      <c r="AY213" s="7"/>
      <c r="AZ213" s="4" t="str">
        <f t="shared" ca="1" si="31"/>
        <v/>
      </c>
      <c r="BA213" s="4"/>
      <c r="BB213" s="3" t="str">
        <f t="shared" si="32"/>
        <v/>
      </c>
      <c r="BC213" s="3" t="str">
        <f>IF($A213="","",IF((AND($A213="ADD",OR(BB213="",BB213="In Use"))),"5",(_xlfn.XLOOKUP(BB213,ud_asset_status[lookupValue],ud_asset_status[lookupKey],""))))</f>
        <v/>
      </c>
      <c r="BE213" s="3" t="str">
        <f>IF($A213="ADD",IF(NOT(ISBLANK(BD213)),_xlfn.XLOOKUP(BD213,ud_replacement_status[lookupValue],ud_replacement_status[lookupKey],"ERROR"),""), "")</f>
        <v/>
      </c>
      <c r="BF213" s="7"/>
      <c r="BH213" s="3" t="str">
        <f>IF($A213="ADD",IF(NOT(ISBLANK(BG213)),_xlfn.XLOOKUP(BG213,ar_replace_reason[lookupValue],ar_replace_reason[lookupKey],"ERROR"),""), "")</f>
        <v/>
      </c>
      <c r="BI213" s="3" t="str">
        <f t="shared" si="33"/>
        <v/>
      </c>
      <c r="BJ213" s="3" t="str">
        <f>IF($A213="","",IF((AND($A213="ADD",OR(BI213="",BI213="Queenstown-Lakes District Council"))),"70",(_xlfn.XLOOKUP(BI213,ud_organisation_owner[lookupValue],ud_organisation_owner[lookupKey],""))))</f>
        <v/>
      </c>
      <c r="BK213" s="3" t="str">
        <f t="shared" si="34"/>
        <v/>
      </c>
      <c r="BL213" s="3" t="str">
        <f>IF($A213="","",IF((AND($A213="ADD",OR(BK213="",BK213="Queenstown-Lakes District Council"))),"70",(_xlfn.XLOOKUP(BK213,ud_organisation_owner[lookupValue],ud_organisation_owner[lookupKey],""))))</f>
        <v/>
      </c>
      <c r="BM213" s="3" t="str">
        <f t="shared" si="35"/>
        <v/>
      </c>
      <c r="BN213" s="3" t="str">
        <f>IF($A213="","",IF((AND($A213="ADD",OR(BM213="",BM213="Local Authority"))),"17",(_xlfn.XLOOKUP(BM213,ud_sub_organisation[lookupValue],ud_sub_organisation[lookupKey],""))))</f>
        <v/>
      </c>
      <c r="BP213" s="3" t="str">
        <f>IF($A213="ADD",IF(NOT(ISBLANK(BO213)),_xlfn.XLOOKUP(BO213,ud_maintenance_organisation[lookupValue],ud_maintenance_organisation[lookupKey],"ERROR"),""), "")</f>
        <v/>
      </c>
      <c r="BQ213" s="3" t="str">
        <f t="shared" si="36"/>
        <v/>
      </c>
      <c r="BR213" s="3" t="str">
        <f>IF($A213="","",IF((AND($A213="ADD",OR(BQ213="",BQ213="Vested Assets"))),"12",(_xlfn.XLOOKUP(BQ213,ud_work_category[lookupValue],ud_work_category[lookupKey],""))))</f>
        <v/>
      </c>
      <c r="BS213" s="8"/>
      <c r="BT213" s="2" t="str">
        <f t="shared" si="37"/>
        <v/>
      </c>
      <c r="BU213" s="3" t="str">
        <f t="shared" si="38"/>
        <v/>
      </c>
      <c r="BV213" s="3" t="str">
        <f>IF($A213="","",IF((AND($A213="ADD",OR(BU213="",BU213="Excellent"))),"1",(_xlfn.XLOOKUP(BU213,condition[lookupValue],condition[lookupKey],""))))</f>
        <v/>
      </c>
      <c r="BW213" s="7" t="str">
        <f t="shared" si="39"/>
        <v/>
      </c>
      <c r="BX213" s="9"/>
    </row>
    <row r="214" spans="2:76" x14ac:dyDescent="0.25">
      <c r="B214" s="4"/>
      <c r="D214" s="3" t="str">
        <f>IF($A214="ADD",IF(NOT(ISBLANK(C214)),_xlfn.XLOOKUP(C214,ud_amds_table_list[lookupValue],ud_amds_table_list[lookupKey],"ERROR"),""), "")</f>
        <v/>
      </c>
      <c r="G214" s="3" t="str">
        <f>IF($A214="ADD",IF(NOT(ISBLANK(F214)),_xlfn.XLOOKUP(F214,roadnames[lookupValue],roadnames[lookupKey],"ERROR"),""), "")</f>
        <v/>
      </c>
      <c r="H214" s="5"/>
      <c r="I214" s="5"/>
      <c r="J214" s="6"/>
      <c r="L214" s="3" t="str">
        <f>IF($A214="ADD",IF(NOT(ISBLANK(K214)),_xlfn.XLOOKUP(K214,side[lookupValue],side[lookupKey],"ERROR"),""), "")</f>
        <v/>
      </c>
      <c r="M214" s="4"/>
      <c r="N214" s="4"/>
      <c r="O214" s="4"/>
      <c r="S214" s="3" t="str">
        <f>IF($A214="ADD",IF(NOT(ISBLANK(R214)),_xlfn.XLOOKUP(R214,ud_tcd_sign_class[lookupValue],ud_tcd_sign_class[lookupKey],"ERROR"),""), "")</f>
        <v/>
      </c>
      <c r="U214" s="3" t="str">
        <f>IF($A214="ADD",IF(NOT(ISBLANK(T214)),_xlfn.XLOOKUP(1,(ud_tcd_sign_subclass_lookup=T214)*(ud_tcd_sign_subclass_parentKey=S214),ud_tcd_sign_subclass[lookupKey],"ERROR"),""), "")</f>
        <v/>
      </c>
      <c r="W214" s="3" t="str">
        <f>IF($A214="ADD",IF(NOT(ISBLANK(V214)),_xlfn.XLOOKUP(1,(ud_tcd_sign_type_ne_lookup=V214)*(ud_tcd_sign_type_ne_parentKey=T214),ud_tcd_sign_type_ne[lookupKey],"ERROR"),""), "")</f>
        <v/>
      </c>
      <c r="Y214" s="3" t="str">
        <f>IF($A214="ADD",IF(NOT(ISBLANK(X214)),_xlfn.XLOOKUP(X214,ud_non_tcd_sign_type[lookupValue],ud_non_tcd_sign_type[lookupKey],"ERROR"),""), "")</f>
        <v/>
      </c>
      <c r="AE214" s="3" t="str">
        <f>IF($A214="ADD",IF(NOT(ISBLANK(AD214)),_xlfn.XLOOKUP(AD214,ud_sign_background_colour[lookupValue],ud_sign_background_colour[lookupKey],"ERROR"),""), "")</f>
        <v/>
      </c>
      <c r="AF214" s="8"/>
      <c r="AI214" s="3" t="str">
        <f>IF($A214="ADD",IF(NOT(ISBLANK(AH214)),_xlfn.XLOOKUP(AH214,ud_sign_connection_mode[lookupValue],ud_sign_connection_mode[lookupKey],"ERROR"),""), "")</f>
        <v/>
      </c>
      <c r="AJ214" s="4"/>
      <c r="AM214" s="3" t="str">
        <f>IF($A214="ADD",IF(NOT(ISBLANK(AL214)),_xlfn.XLOOKUP(AL214,indicating_dir[lookupValue],indicating_dir[lookupKey],"ERROR"),""), "")</f>
        <v/>
      </c>
      <c r="AO214" s="3" t="str">
        <f>IF($A214="ADD",IF(NOT(ISBLANK(AN214)),_xlfn.XLOOKUP(AN214,frame[lookupValue],frame[lookupKey],"ERROR"),""), "")</f>
        <v/>
      </c>
      <c r="AQ214" s="3" t="str">
        <f>IF($A214="ADD",IF(NOT(ISBLANK(AP214)),_xlfn.XLOOKUP(AP214,sign_substrate[lookupValue],sign_substrate[lookupKey],"ERROR"),""), "")</f>
        <v/>
      </c>
      <c r="AS214" s="3" t="str">
        <f>IF($A214="ADD",IF(NOT(ISBLANK(AR214)),_xlfn.XLOOKUP(AR214,sign_material[lookupValue],sign_material[lookupKey],"ERROR"),""), "")</f>
        <v/>
      </c>
      <c r="AT214" s="3" t="str">
        <f t="shared" si="30"/>
        <v/>
      </c>
      <c r="AV214" s="3" t="str">
        <f>IF($A214="ADD",IF(NOT(ISBLANK(AU214)),_xlfn.XLOOKUP(AU214,sign_material[lookupValue],sign_material[lookupKey],"ERROR"),""), "")</f>
        <v/>
      </c>
      <c r="AX214" s="3" t="str">
        <f>IF($A214="ADD",IF(NOT(ISBLANK(AW214)),_xlfn.XLOOKUP(AW214,sign_colour[lookupValue],sign_colour[lookupKey],"ERROR"),""), "")</f>
        <v/>
      </c>
      <c r="AY214" s="7"/>
      <c r="AZ214" s="4" t="str">
        <f t="shared" ca="1" si="31"/>
        <v/>
      </c>
      <c r="BA214" s="4"/>
      <c r="BB214" s="3" t="str">
        <f t="shared" si="32"/>
        <v/>
      </c>
      <c r="BC214" s="3" t="str">
        <f>IF($A214="","",IF((AND($A214="ADD",OR(BB214="",BB214="In Use"))),"5",(_xlfn.XLOOKUP(BB214,ud_asset_status[lookupValue],ud_asset_status[lookupKey],""))))</f>
        <v/>
      </c>
      <c r="BE214" s="3" t="str">
        <f>IF($A214="ADD",IF(NOT(ISBLANK(BD214)),_xlfn.XLOOKUP(BD214,ud_replacement_status[lookupValue],ud_replacement_status[lookupKey],"ERROR"),""), "")</f>
        <v/>
      </c>
      <c r="BF214" s="7"/>
      <c r="BH214" s="3" t="str">
        <f>IF($A214="ADD",IF(NOT(ISBLANK(BG214)),_xlfn.XLOOKUP(BG214,ar_replace_reason[lookupValue],ar_replace_reason[lookupKey],"ERROR"),""), "")</f>
        <v/>
      </c>
      <c r="BI214" s="3" t="str">
        <f t="shared" si="33"/>
        <v/>
      </c>
      <c r="BJ214" s="3" t="str">
        <f>IF($A214="","",IF((AND($A214="ADD",OR(BI214="",BI214="Queenstown-Lakes District Council"))),"70",(_xlfn.XLOOKUP(BI214,ud_organisation_owner[lookupValue],ud_organisation_owner[lookupKey],""))))</f>
        <v/>
      </c>
      <c r="BK214" s="3" t="str">
        <f t="shared" si="34"/>
        <v/>
      </c>
      <c r="BL214" s="3" t="str">
        <f>IF($A214="","",IF((AND($A214="ADD",OR(BK214="",BK214="Queenstown-Lakes District Council"))),"70",(_xlfn.XLOOKUP(BK214,ud_organisation_owner[lookupValue],ud_organisation_owner[lookupKey],""))))</f>
        <v/>
      </c>
      <c r="BM214" s="3" t="str">
        <f t="shared" si="35"/>
        <v/>
      </c>
      <c r="BN214" s="3" t="str">
        <f>IF($A214="","",IF((AND($A214="ADD",OR(BM214="",BM214="Local Authority"))),"17",(_xlfn.XLOOKUP(BM214,ud_sub_organisation[lookupValue],ud_sub_organisation[lookupKey],""))))</f>
        <v/>
      </c>
      <c r="BP214" s="3" t="str">
        <f>IF($A214="ADD",IF(NOT(ISBLANK(BO214)),_xlfn.XLOOKUP(BO214,ud_maintenance_organisation[lookupValue],ud_maintenance_organisation[lookupKey],"ERROR"),""), "")</f>
        <v/>
      </c>
      <c r="BQ214" s="3" t="str">
        <f t="shared" si="36"/>
        <v/>
      </c>
      <c r="BR214" s="3" t="str">
        <f>IF($A214="","",IF((AND($A214="ADD",OR(BQ214="",BQ214="Vested Assets"))),"12",(_xlfn.XLOOKUP(BQ214,ud_work_category[lookupValue],ud_work_category[lookupKey],""))))</f>
        <v/>
      </c>
      <c r="BS214" s="8"/>
      <c r="BT214" s="2" t="str">
        <f t="shared" si="37"/>
        <v/>
      </c>
      <c r="BU214" s="3" t="str">
        <f t="shared" si="38"/>
        <v/>
      </c>
      <c r="BV214" s="3" t="str">
        <f>IF($A214="","",IF((AND($A214="ADD",OR(BU214="",BU214="Excellent"))),"1",(_xlfn.XLOOKUP(BU214,condition[lookupValue],condition[lookupKey],""))))</f>
        <v/>
      </c>
      <c r="BW214" s="7" t="str">
        <f t="shared" si="39"/>
        <v/>
      </c>
      <c r="BX214" s="9"/>
    </row>
    <row r="215" spans="2:76" x14ac:dyDescent="0.25">
      <c r="B215" s="4"/>
      <c r="D215" s="3" t="str">
        <f>IF($A215="ADD",IF(NOT(ISBLANK(C215)),_xlfn.XLOOKUP(C215,ud_amds_table_list[lookupValue],ud_amds_table_list[lookupKey],"ERROR"),""), "")</f>
        <v/>
      </c>
      <c r="G215" s="3" t="str">
        <f>IF($A215="ADD",IF(NOT(ISBLANK(F215)),_xlfn.XLOOKUP(F215,roadnames[lookupValue],roadnames[lookupKey],"ERROR"),""), "")</f>
        <v/>
      </c>
      <c r="H215" s="5"/>
      <c r="I215" s="5"/>
      <c r="J215" s="6"/>
      <c r="L215" s="3" t="str">
        <f>IF($A215="ADD",IF(NOT(ISBLANK(K215)),_xlfn.XLOOKUP(K215,side[lookupValue],side[lookupKey],"ERROR"),""), "")</f>
        <v/>
      </c>
      <c r="M215" s="4"/>
      <c r="N215" s="4"/>
      <c r="O215" s="4"/>
      <c r="S215" s="3" t="str">
        <f>IF($A215="ADD",IF(NOT(ISBLANK(R215)),_xlfn.XLOOKUP(R215,ud_tcd_sign_class[lookupValue],ud_tcd_sign_class[lookupKey],"ERROR"),""), "")</f>
        <v/>
      </c>
      <c r="U215" s="3" t="str">
        <f>IF($A215="ADD",IF(NOT(ISBLANK(T215)),_xlfn.XLOOKUP(1,(ud_tcd_sign_subclass_lookup=T215)*(ud_tcd_sign_subclass_parentKey=S215),ud_tcd_sign_subclass[lookupKey],"ERROR"),""), "")</f>
        <v/>
      </c>
      <c r="W215" s="3" t="str">
        <f>IF($A215="ADD",IF(NOT(ISBLANK(V215)),_xlfn.XLOOKUP(1,(ud_tcd_sign_type_ne_lookup=V215)*(ud_tcd_sign_type_ne_parentKey=T215),ud_tcd_sign_type_ne[lookupKey],"ERROR"),""), "")</f>
        <v/>
      </c>
      <c r="Y215" s="3" t="str">
        <f>IF($A215="ADD",IF(NOT(ISBLANK(X215)),_xlfn.XLOOKUP(X215,ud_non_tcd_sign_type[lookupValue],ud_non_tcd_sign_type[lookupKey],"ERROR"),""), "")</f>
        <v/>
      </c>
      <c r="AE215" s="3" t="str">
        <f>IF($A215="ADD",IF(NOT(ISBLANK(AD215)),_xlfn.XLOOKUP(AD215,ud_sign_background_colour[lookupValue],ud_sign_background_colour[lookupKey],"ERROR"),""), "")</f>
        <v/>
      </c>
      <c r="AF215" s="8"/>
      <c r="AI215" s="3" t="str">
        <f>IF($A215="ADD",IF(NOT(ISBLANK(AH215)),_xlfn.XLOOKUP(AH215,ud_sign_connection_mode[lookupValue],ud_sign_connection_mode[lookupKey],"ERROR"),""), "")</f>
        <v/>
      </c>
      <c r="AJ215" s="4"/>
      <c r="AM215" s="3" t="str">
        <f>IF($A215="ADD",IF(NOT(ISBLANK(AL215)),_xlfn.XLOOKUP(AL215,indicating_dir[lookupValue],indicating_dir[lookupKey],"ERROR"),""), "")</f>
        <v/>
      </c>
      <c r="AO215" s="3" t="str">
        <f>IF($A215="ADD",IF(NOT(ISBLANK(AN215)),_xlfn.XLOOKUP(AN215,frame[lookupValue],frame[lookupKey],"ERROR"),""), "")</f>
        <v/>
      </c>
      <c r="AQ215" s="3" t="str">
        <f>IF($A215="ADD",IF(NOT(ISBLANK(AP215)),_xlfn.XLOOKUP(AP215,sign_substrate[lookupValue],sign_substrate[lookupKey],"ERROR"),""), "")</f>
        <v/>
      </c>
      <c r="AS215" s="3" t="str">
        <f>IF($A215="ADD",IF(NOT(ISBLANK(AR215)),_xlfn.XLOOKUP(AR215,sign_material[lookupValue],sign_material[lookupKey],"ERROR"),""), "")</f>
        <v/>
      </c>
      <c r="AT215" s="3" t="str">
        <f t="shared" si="30"/>
        <v/>
      </c>
      <c r="AV215" s="3" t="str">
        <f>IF($A215="ADD",IF(NOT(ISBLANK(AU215)),_xlfn.XLOOKUP(AU215,sign_material[lookupValue],sign_material[lookupKey],"ERROR"),""), "")</f>
        <v/>
      </c>
      <c r="AX215" s="3" t="str">
        <f>IF($A215="ADD",IF(NOT(ISBLANK(AW215)),_xlfn.XLOOKUP(AW215,sign_colour[lookupValue],sign_colour[lookupKey],"ERROR"),""), "")</f>
        <v/>
      </c>
      <c r="AY215" s="7"/>
      <c r="AZ215" s="4" t="str">
        <f t="shared" ca="1" si="31"/>
        <v/>
      </c>
      <c r="BA215" s="4"/>
      <c r="BB215" s="3" t="str">
        <f t="shared" si="32"/>
        <v/>
      </c>
      <c r="BC215" s="3" t="str">
        <f>IF($A215="","",IF((AND($A215="ADD",OR(BB215="",BB215="In Use"))),"5",(_xlfn.XLOOKUP(BB215,ud_asset_status[lookupValue],ud_asset_status[lookupKey],""))))</f>
        <v/>
      </c>
      <c r="BE215" s="3" t="str">
        <f>IF($A215="ADD",IF(NOT(ISBLANK(BD215)),_xlfn.XLOOKUP(BD215,ud_replacement_status[lookupValue],ud_replacement_status[lookupKey],"ERROR"),""), "")</f>
        <v/>
      </c>
      <c r="BF215" s="7"/>
      <c r="BH215" s="3" t="str">
        <f>IF($A215="ADD",IF(NOT(ISBLANK(BG215)),_xlfn.XLOOKUP(BG215,ar_replace_reason[lookupValue],ar_replace_reason[lookupKey],"ERROR"),""), "")</f>
        <v/>
      </c>
      <c r="BI215" s="3" t="str">
        <f t="shared" si="33"/>
        <v/>
      </c>
      <c r="BJ215" s="3" t="str">
        <f>IF($A215="","",IF((AND($A215="ADD",OR(BI215="",BI215="Queenstown-Lakes District Council"))),"70",(_xlfn.XLOOKUP(BI215,ud_organisation_owner[lookupValue],ud_organisation_owner[lookupKey],""))))</f>
        <v/>
      </c>
      <c r="BK215" s="3" t="str">
        <f t="shared" si="34"/>
        <v/>
      </c>
      <c r="BL215" s="3" t="str">
        <f>IF($A215="","",IF((AND($A215="ADD",OR(BK215="",BK215="Queenstown-Lakes District Council"))),"70",(_xlfn.XLOOKUP(BK215,ud_organisation_owner[lookupValue],ud_organisation_owner[lookupKey],""))))</f>
        <v/>
      </c>
      <c r="BM215" s="3" t="str">
        <f t="shared" si="35"/>
        <v/>
      </c>
      <c r="BN215" s="3" t="str">
        <f>IF($A215="","",IF((AND($A215="ADD",OR(BM215="",BM215="Local Authority"))),"17",(_xlfn.XLOOKUP(BM215,ud_sub_organisation[lookupValue],ud_sub_organisation[lookupKey],""))))</f>
        <v/>
      </c>
      <c r="BP215" s="3" t="str">
        <f>IF($A215="ADD",IF(NOT(ISBLANK(BO215)),_xlfn.XLOOKUP(BO215,ud_maintenance_organisation[lookupValue],ud_maintenance_organisation[lookupKey],"ERROR"),""), "")</f>
        <v/>
      </c>
      <c r="BQ215" s="3" t="str">
        <f t="shared" si="36"/>
        <v/>
      </c>
      <c r="BR215" s="3" t="str">
        <f>IF($A215="","",IF((AND($A215="ADD",OR(BQ215="",BQ215="Vested Assets"))),"12",(_xlfn.XLOOKUP(BQ215,ud_work_category[lookupValue],ud_work_category[lookupKey],""))))</f>
        <v/>
      </c>
      <c r="BS215" s="8"/>
      <c r="BT215" s="2" t="str">
        <f t="shared" si="37"/>
        <v/>
      </c>
      <c r="BU215" s="3" t="str">
        <f t="shared" si="38"/>
        <v/>
      </c>
      <c r="BV215" s="3" t="str">
        <f>IF($A215="","",IF((AND($A215="ADD",OR(BU215="",BU215="Excellent"))),"1",(_xlfn.XLOOKUP(BU215,condition[lookupValue],condition[lookupKey],""))))</f>
        <v/>
      </c>
      <c r="BW215" s="7" t="str">
        <f t="shared" si="39"/>
        <v/>
      </c>
      <c r="BX215" s="9"/>
    </row>
    <row r="216" spans="2:76" x14ac:dyDescent="0.25">
      <c r="B216" s="4"/>
      <c r="D216" s="3" t="str">
        <f>IF($A216="ADD",IF(NOT(ISBLANK(C216)),_xlfn.XLOOKUP(C216,ud_amds_table_list[lookupValue],ud_amds_table_list[lookupKey],"ERROR"),""), "")</f>
        <v/>
      </c>
      <c r="G216" s="3" t="str">
        <f>IF($A216="ADD",IF(NOT(ISBLANK(F216)),_xlfn.XLOOKUP(F216,roadnames[lookupValue],roadnames[lookupKey],"ERROR"),""), "")</f>
        <v/>
      </c>
      <c r="H216" s="5"/>
      <c r="I216" s="5"/>
      <c r="J216" s="6"/>
      <c r="L216" s="3" t="str">
        <f>IF($A216="ADD",IF(NOT(ISBLANK(K216)),_xlfn.XLOOKUP(K216,side[lookupValue],side[lookupKey],"ERROR"),""), "")</f>
        <v/>
      </c>
      <c r="M216" s="4"/>
      <c r="N216" s="4"/>
      <c r="O216" s="4"/>
      <c r="S216" s="3" t="str">
        <f>IF($A216="ADD",IF(NOT(ISBLANK(R216)),_xlfn.XLOOKUP(R216,ud_tcd_sign_class[lookupValue],ud_tcd_sign_class[lookupKey],"ERROR"),""), "")</f>
        <v/>
      </c>
      <c r="U216" s="3" t="str">
        <f>IF($A216="ADD",IF(NOT(ISBLANK(T216)),_xlfn.XLOOKUP(1,(ud_tcd_sign_subclass_lookup=T216)*(ud_tcd_sign_subclass_parentKey=S216),ud_tcd_sign_subclass[lookupKey],"ERROR"),""), "")</f>
        <v/>
      </c>
      <c r="W216" s="3" t="str">
        <f>IF($A216="ADD",IF(NOT(ISBLANK(V216)),_xlfn.XLOOKUP(1,(ud_tcd_sign_type_ne_lookup=V216)*(ud_tcd_sign_type_ne_parentKey=T216),ud_tcd_sign_type_ne[lookupKey],"ERROR"),""), "")</f>
        <v/>
      </c>
      <c r="Y216" s="3" t="str">
        <f>IF($A216="ADD",IF(NOT(ISBLANK(X216)),_xlfn.XLOOKUP(X216,ud_non_tcd_sign_type[lookupValue],ud_non_tcd_sign_type[lookupKey],"ERROR"),""), "")</f>
        <v/>
      </c>
      <c r="AE216" s="3" t="str">
        <f>IF($A216="ADD",IF(NOT(ISBLANK(AD216)),_xlfn.XLOOKUP(AD216,ud_sign_background_colour[lookupValue],ud_sign_background_colour[lookupKey],"ERROR"),""), "")</f>
        <v/>
      </c>
      <c r="AF216" s="8"/>
      <c r="AI216" s="3" t="str">
        <f>IF($A216="ADD",IF(NOT(ISBLANK(AH216)),_xlfn.XLOOKUP(AH216,ud_sign_connection_mode[lookupValue],ud_sign_connection_mode[lookupKey],"ERROR"),""), "")</f>
        <v/>
      </c>
      <c r="AJ216" s="4"/>
      <c r="AM216" s="3" t="str">
        <f>IF($A216="ADD",IF(NOT(ISBLANK(AL216)),_xlfn.XLOOKUP(AL216,indicating_dir[lookupValue],indicating_dir[lookupKey],"ERROR"),""), "")</f>
        <v/>
      </c>
      <c r="AO216" s="3" t="str">
        <f>IF($A216="ADD",IF(NOT(ISBLANK(AN216)),_xlfn.XLOOKUP(AN216,frame[lookupValue],frame[lookupKey],"ERROR"),""), "")</f>
        <v/>
      </c>
      <c r="AQ216" s="3" t="str">
        <f>IF($A216="ADD",IF(NOT(ISBLANK(AP216)),_xlfn.XLOOKUP(AP216,sign_substrate[lookupValue],sign_substrate[lookupKey],"ERROR"),""), "")</f>
        <v/>
      </c>
      <c r="AS216" s="3" t="str">
        <f>IF($A216="ADD",IF(NOT(ISBLANK(AR216)),_xlfn.XLOOKUP(AR216,sign_material[lookupValue],sign_material[lookupKey],"ERROR"),""), "")</f>
        <v/>
      </c>
      <c r="AT216" s="3" t="str">
        <f t="shared" si="30"/>
        <v/>
      </c>
      <c r="AV216" s="3" t="str">
        <f>IF($A216="ADD",IF(NOT(ISBLANK(AU216)),_xlfn.XLOOKUP(AU216,sign_material[lookupValue],sign_material[lookupKey],"ERROR"),""), "")</f>
        <v/>
      </c>
      <c r="AX216" s="3" t="str">
        <f>IF($A216="ADD",IF(NOT(ISBLANK(AW216)),_xlfn.XLOOKUP(AW216,sign_colour[lookupValue],sign_colour[lookupKey],"ERROR"),""), "")</f>
        <v/>
      </c>
      <c r="AY216" s="7"/>
      <c r="AZ216" s="4" t="str">
        <f t="shared" ca="1" si="31"/>
        <v/>
      </c>
      <c r="BA216" s="4"/>
      <c r="BB216" s="3" t="str">
        <f t="shared" si="32"/>
        <v/>
      </c>
      <c r="BC216" s="3" t="str">
        <f>IF($A216="","",IF((AND($A216="ADD",OR(BB216="",BB216="In Use"))),"5",(_xlfn.XLOOKUP(BB216,ud_asset_status[lookupValue],ud_asset_status[lookupKey],""))))</f>
        <v/>
      </c>
      <c r="BE216" s="3" t="str">
        <f>IF($A216="ADD",IF(NOT(ISBLANK(BD216)),_xlfn.XLOOKUP(BD216,ud_replacement_status[lookupValue],ud_replacement_status[lookupKey],"ERROR"),""), "")</f>
        <v/>
      </c>
      <c r="BF216" s="7"/>
      <c r="BH216" s="3" t="str">
        <f>IF($A216="ADD",IF(NOT(ISBLANK(BG216)),_xlfn.XLOOKUP(BG216,ar_replace_reason[lookupValue],ar_replace_reason[lookupKey],"ERROR"),""), "")</f>
        <v/>
      </c>
      <c r="BI216" s="3" t="str">
        <f t="shared" si="33"/>
        <v/>
      </c>
      <c r="BJ216" s="3" t="str">
        <f>IF($A216="","",IF((AND($A216="ADD",OR(BI216="",BI216="Queenstown-Lakes District Council"))),"70",(_xlfn.XLOOKUP(BI216,ud_organisation_owner[lookupValue],ud_organisation_owner[lookupKey],""))))</f>
        <v/>
      </c>
      <c r="BK216" s="3" t="str">
        <f t="shared" si="34"/>
        <v/>
      </c>
      <c r="BL216" s="3" t="str">
        <f>IF($A216="","",IF((AND($A216="ADD",OR(BK216="",BK216="Queenstown-Lakes District Council"))),"70",(_xlfn.XLOOKUP(BK216,ud_organisation_owner[lookupValue],ud_organisation_owner[lookupKey],""))))</f>
        <v/>
      </c>
      <c r="BM216" s="3" t="str">
        <f t="shared" si="35"/>
        <v/>
      </c>
      <c r="BN216" s="3" t="str">
        <f>IF($A216="","",IF((AND($A216="ADD",OR(BM216="",BM216="Local Authority"))),"17",(_xlfn.XLOOKUP(BM216,ud_sub_organisation[lookupValue],ud_sub_organisation[lookupKey],""))))</f>
        <v/>
      </c>
      <c r="BP216" s="3" t="str">
        <f>IF($A216="ADD",IF(NOT(ISBLANK(BO216)),_xlfn.XLOOKUP(BO216,ud_maintenance_organisation[lookupValue],ud_maintenance_organisation[lookupKey],"ERROR"),""), "")</f>
        <v/>
      </c>
      <c r="BQ216" s="3" t="str">
        <f t="shared" si="36"/>
        <v/>
      </c>
      <c r="BR216" s="3" t="str">
        <f>IF($A216="","",IF((AND($A216="ADD",OR(BQ216="",BQ216="Vested Assets"))),"12",(_xlfn.XLOOKUP(BQ216,ud_work_category[lookupValue],ud_work_category[lookupKey],""))))</f>
        <v/>
      </c>
      <c r="BS216" s="8"/>
      <c r="BT216" s="2" t="str">
        <f t="shared" si="37"/>
        <v/>
      </c>
      <c r="BU216" s="3" t="str">
        <f t="shared" si="38"/>
        <v/>
      </c>
      <c r="BV216" s="3" t="str">
        <f>IF($A216="","",IF((AND($A216="ADD",OR(BU216="",BU216="Excellent"))),"1",(_xlfn.XLOOKUP(BU216,condition[lookupValue],condition[lookupKey],""))))</f>
        <v/>
      </c>
      <c r="BW216" s="7" t="str">
        <f t="shared" si="39"/>
        <v/>
      </c>
      <c r="BX216" s="9"/>
    </row>
    <row r="217" spans="2:76" x14ac:dyDescent="0.25">
      <c r="B217" s="4"/>
      <c r="D217" s="3" t="str">
        <f>IF($A217="ADD",IF(NOT(ISBLANK(C217)),_xlfn.XLOOKUP(C217,ud_amds_table_list[lookupValue],ud_amds_table_list[lookupKey],"ERROR"),""), "")</f>
        <v/>
      </c>
      <c r="G217" s="3" t="str">
        <f>IF($A217="ADD",IF(NOT(ISBLANK(F217)),_xlfn.XLOOKUP(F217,roadnames[lookupValue],roadnames[lookupKey],"ERROR"),""), "")</f>
        <v/>
      </c>
      <c r="H217" s="5"/>
      <c r="I217" s="5"/>
      <c r="J217" s="6"/>
      <c r="L217" s="3" t="str">
        <f>IF($A217="ADD",IF(NOT(ISBLANK(K217)),_xlfn.XLOOKUP(K217,side[lookupValue],side[lookupKey],"ERROR"),""), "")</f>
        <v/>
      </c>
      <c r="M217" s="4"/>
      <c r="N217" s="4"/>
      <c r="O217" s="4"/>
      <c r="S217" s="3" t="str">
        <f>IF($A217="ADD",IF(NOT(ISBLANK(R217)),_xlfn.XLOOKUP(R217,ud_tcd_sign_class[lookupValue],ud_tcd_sign_class[lookupKey],"ERROR"),""), "")</f>
        <v/>
      </c>
      <c r="U217" s="3" t="str">
        <f>IF($A217="ADD",IF(NOT(ISBLANK(T217)),_xlfn.XLOOKUP(1,(ud_tcd_sign_subclass_lookup=T217)*(ud_tcd_sign_subclass_parentKey=S217),ud_tcd_sign_subclass[lookupKey],"ERROR"),""), "")</f>
        <v/>
      </c>
      <c r="W217" s="3" t="str">
        <f>IF($A217="ADD",IF(NOT(ISBLANK(V217)),_xlfn.XLOOKUP(1,(ud_tcd_sign_type_ne_lookup=V217)*(ud_tcd_sign_type_ne_parentKey=T217),ud_tcd_sign_type_ne[lookupKey],"ERROR"),""), "")</f>
        <v/>
      </c>
      <c r="Y217" s="3" t="str">
        <f>IF($A217="ADD",IF(NOT(ISBLANK(X217)),_xlfn.XLOOKUP(X217,ud_non_tcd_sign_type[lookupValue],ud_non_tcd_sign_type[lookupKey],"ERROR"),""), "")</f>
        <v/>
      </c>
      <c r="AE217" s="3" t="str">
        <f>IF($A217="ADD",IF(NOT(ISBLANK(AD217)),_xlfn.XLOOKUP(AD217,ud_sign_background_colour[lookupValue],ud_sign_background_colour[lookupKey],"ERROR"),""), "")</f>
        <v/>
      </c>
      <c r="AF217" s="8"/>
      <c r="AI217" s="3" t="str">
        <f>IF($A217="ADD",IF(NOT(ISBLANK(AH217)),_xlfn.XLOOKUP(AH217,ud_sign_connection_mode[lookupValue],ud_sign_connection_mode[lookupKey],"ERROR"),""), "")</f>
        <v/>
      </c>
      <c r="AJ217" s="4"/>
      <c r="AM217" s="3" t="str">
        <f>IF($A217="ADD",IF(NOT(ISBLANK(AL217)),_xlfn.XLOOKUP(AL217,indicating_dir[lookupValue],indicating_dir[lookupKey],"ERROR"),""), "")</f>
        <v/>
      </c>
      <c r="AO217" s="3" t="str">
        <f>IF($A217="ADD",IF(NOT(ISBLANK(AN217)),_xlfn.XLOOKUP(AN217,frame[lookupValue],frame[lookupKey],"ERROR"),""), "")</f>
        <v/>
      </c>
      <c r="AQ217" s="3" t="str">
        <f>IF($A217="ADD",IF(NOT(ISBLANK(AP217)),_xlfn.XLOOKUP(AP217,sign_substrate[lookupValue],sign_substrate[lookupKey],"ERROR"),""), "")</f>
        <v/>
      </c>
      <c r="AS217" s="3" t="str">
        <f>IF($A217="ADD",IF(NOT(ISBLANK(AR217)),_xlfn.XLOOKUP(AR217,sign_material[lookupValue],sign_material[lookupKey],"ERROR"),""), "")</f>
        <v/>
      </c>
      <c r="AT217" s="3" t="str">
        <f t="shared" si="30"/>
        <v/>
      </c>
      <c r="AV217" s="3" t="str">
        <f>IF($A217="ADD",IF(NOT(ISBLANK(AU217)),_xlfn.XLOOKUP(AU217,sign_material[lookupValue],sign_material[lookupKey],"ERROR"),""), "")</f>
        <v/>
      </c>
      <c r="AX217" s="3" t="str">
        <f>IF($A217="ADD",IF(NOT(ISBLANK(AW217)),_xlfn.XLOOKUP(AW217,sign_colour[lookupValue],sign_colour[lookupKey],"ERROR"),""), "")</f>
        <v/>
      </c>
      <c r="AY217" s="7"/>
      <c r="AZ217" s="4" t="str">
        <f t="shared" ca="1" si="31"/>
        <v/>
      </c>
      <c r="BA217" s="4"/>
      <c r="BB217" s="3" t="str">
        <f t="shared" si="32"/>
        <v/>
      </c>
      <c r="BC217" s="3" t="str">
        <f>IF($A217="","",IF((AND($A217="ADD",OR(BB217="",BB217="In Use"))),"5",(_xlfn.XLOOKUP(BB217,ud_asset_status[lookupValue],ud_asset_status[lookupKey],""))))</f>
        <v/>
      </c>
      <c r="BE217" s="3" t="str">
        <f>IF($A217="ADD",IF(NOT(ISBLANK(BD217)),_xlfn.XLOOKUP(BD217,ud_replacement_status[lookupValue],ud_replacement_status[lookupKey],"ERROR"),""), "")</f>
        <v/>
      </c>
      <c r="BF217" s="7"/>
      <c r="BH217" s="3" t="str">
        <f>IF($A217="ADD",IF(NOT(ISBLANK(BG217)),_xlfn.XLOOKUP(BG217,ar_replace_reason[lookupValue],ar_replace_reason[lookupKey],"ERROR"),""), "")</f>
        <v/>
      </c>
      <c r="BI217" s="3" t="str">
        <f t="shared" si="33"/>
        <v/>
      </c>
      <c r="BJ217" s="3" t="str">
        <f>IF($A217="","",IF((AND($A217="ADD",OR(BI217="",BI217="Queenstown-Lakes District Council"))),"70",(_xlfn.XLOOKUP(BI217,ud_organisation_owner[lookupValue],ud_organisation_owner[lookupKey],""))))</f>
        <v/>
      </c>
      <c r="BK217" s="3" t="str">
        <f t="shared" si="34"/>
        <v/>
      </c>
      <c r="BL217" s="3" t="str">
        <f>IF($A217="","",IF((AND($A217="ADD",OR(BK217="",BK217="Queenstown-Lakes District Council"))),"70",(_xlfn.XLOOKUP(BK217,ud_organisation_owner[lookupValue],ud_organisation_owner[lookupKey],""))))</f>
        <v/>
      </c>
      <c r="BM217" s="3" t="str">
        <f t="shared" si="35"/>
        <v/>
      </c>
      <c r="BN217" s="3" t="str">
        <f>IF($A217="","",IF((AND($A217="ADD",OR(BM217="",BM217="Local Authority"))),"17",(_xlfn.XLOOKUP(BM217,ud_sub_organisation[lookupValue],ud_sub_organisation[lookupKey],""))))</f>
        <v/>
      </c>
      <c r="BP217" s="3" t="str">
        <f>IF($A217="ADD",IF(NOT(ISBLANK(BO217)),_xlfn.XLOOKUP(BO217,ud_maintenance_organisation[lookupValue],ud_maintenance_organisation[lookupKey],"ERROR"),""), "")</f>
        <v/>
      </c>
      <c r="BQ217" s="3" t="str">
        <f t="shared" si="36"/>
        <v/>
      </c>
      <c r="BR217" s="3" t="str">
        <f>IF($A217="","",IF((AND($A217="ADD",OR(BQ217="",BQ217="Vested Assets"))),"12",(_xlfn.XLOOKUP(BQ217,ud_work_category[lookupValue],ud_work_category[lookupKey],""))))</f>
        <v/>
      </c>
      <c r="BS217" s="8"/>
      <c r="BT217" s="2" t="str">
        <f t="shared" si="37"/>
        <v/>
      </c>
      <c r="BU217" s="3" t="str">
        <f t="shared" si="38"/>
        <v/>
      </c>
      <c r="BV217" s="3" t="str">
        <f>IF($A217="","",IF((AND($A217="ADD",OR(BU217="",BU217="Excellent"))),"1",(_xlfn.XLOOKUP(BU217,condition[lookupValue],condition[lookupKey],""))))</f>
        <v/>
      </c>
      <c r="BW217" s="7" t="str">
        <f t="shared" si="39"/>
        <v/>
      </c>
      <c r="BX217" s="9"/>
    </row>
    <row r="218" spans="2:76" x14ac:dyDescent="0.25">
      <c r="B218" s="4"/>
      <c r="D218" s="3" t="str">
        <f>IF($A218="ADD",IF(NOT(ISBLANK(C218)),_xlfn.XLOOKUP(C218,ud_amds_table_list[lookupValue],ud_amds_table_list[lookupKey],"ERROR"),""), "")</f>
        <v/>
      </c>
      <c r="G218" s="3" t="str">
        <f>IF($A218="ADD",IF(NOT(ISBLANK(F218)),_xlfn.XLOOKUP(F218,roadnames[lookupValue],roadnames[lookupKey],"ERROR"),""), "")</f>
        <v/>
      </c>
      <c r="H218" s="5"/>
      <c r="I218" s="5"/>
      <c r="J218" s="6"/>
      <c r="L218" s="3" t="str">
        <f>IF($A218="ADD",IF(NOT(ISBLANK(K218)),_xlfn.XLOOKUP(K218,side[lookupValue],side[lookupKey],"ERROR"),""), "")</f>
        <v/>
      </c>
      <c r="M218" s="4"/>
      <c r="N218" s="4"/>
      <c r="O218" s="4"/>
      <c r="S218" s="3" t="str">
        <f>IF($A218="ADD",IF(NOT(ISBLANK(R218)),_xlfn.XLOOKUP(R218,ud_tcd_sign_class[lookupValue],ud_tcd_sign_class[lookupKey],"ERROR"),""), "")</f>
        <v/>
      </c>
      <c r="U218" s="3" t="str">
        <f>IF($A218="ADD",IF(NOT(ISBLANK(T218)),_xlfn.XLOOKUP(1,(ud_tcd_sign_subclass_lookup=T218)*(ud_tcd_sign_subclass_parentKey=S218),ud_tcd_sign_subclass[lookupKey],"ERROR"),""), "")</f>
        <v/>
      </c>
      <c r="W218" s="3" t="str">
        <f>IF($A218="ADD",IF(NOT(ISBLANK(V218)),_xlfn.XLOOKUP(1,(ud_tcd_sign_type_ne_lookup=V218)*(ud_tcd_sign_type_ne_parentKey=T218),ud_tcd_sign_type_ne[lookupKey],"ERROR"),""), "")</f>
        <v/>
      </c>
      <c r="Y218" s="3" t="str">
        <f>IF($A218="ADD",IF(NOT(ISBLANK(X218)),_xlfn.XLOOKUP(X218,ud_non_tcd_sign_type[lookupValue],ud_non_tcd_sign_type[lookupKey],"ERROR"),""), "")</f>
        <v/>
      </c>
      <c r="AE218" s="3" t="str">
        <f>IF($A218="ADD",IF(NOT(ISBLANK(AD218)),_xlfn.XLOOKUP(AD218,ud_sign_background_colour[lookupValue],ud_sign_background_colour[lookupKey],"ERROR"),""), "")</f>
        <v/>
      </c>
      <c r="AF218" s="8"/>
      <c r="AI218" s="3" t="str">
        <f>IF($A218="ADD",IF(NOT(ISBLANK(AH218)),_xlfn.XLOOKUP(AH218,ud_sign_connection_mode[lookupValue],ud_sign_connection_mode[lookupKey],"ERROR"),""), "")</f>
        <v/>
      </c>
      <c r="AJ218" s="4"/>
      <c r="AM218" s="3" t="str">
        <f>IF($A218="ADD",IF(NOT(ISBLANK(AL218)),_xlfn.XLOOKUP(AL218,indicating_dir[lookupValue],indicating_dir[lookupKey],"ERROR"),""), "")</f>
        <v/>
      </c>
      <c r="AO218" s="3" t="str">
        <f>IF($A218="ADD",IF(NOT(ISBLANK(AN218)),_xlfn.XLOOKUP(AN218,frame[lookupValue],frame[lookupKey],"ERROR"),""), "")</f>
        <v/>
      </c>
      <c r="AQ218" s="3" t="str">
        <f>IF($A218="ADD",IF(NOT(ISBLANK(AP218)),_xlfn.XLOOKUP(AP218,sign_substrate[lookupValue],sign_substrate[lookupKey],"ERROR"),""), "")</f>
        <v/>
      </c>
      <c r="AS218" s="3" t="str">
        <f>IF($A218="ADD",IF(NOT(ISBLANK(AR218)),_xlfn.XLOOKUP(AR218,sign_material[lookupValue],sign_material[lookupKey],"ERROR"),""), "")</f>
        <v/>
      </c>
      <c r="AT218" s="3" t="str">
        <f t="shared" si="30"/>
        <v/>
      </c>
      <c r="AV218" s="3" t="str">
        <f>IF($A218="ADD",IF(NOT(ISBLANK(AU218)),_xlfn.XLOOKUP(AU218,sign_material[lookupValue],sign_material[lookupKey],"ERROR"),""), "")</f>
        <v/>
      </c>
      <c r="AX218" s="3" t="str">
        <f>IF($A218="ADD",IF(NOT(ISBLANK(AW218)),_xlfn.XLOOKUP(AW218,sign_colour[lookupValue],sign_colour[lookupKey],"ERROR"),""), "")</f>
        <v/>
      </c>
      <c r="AY218" s="7"/>
      <c r="AZ218" s="4" t="str">
        <f t="shared" ca="1" si="31"/>
        <v/>
      </c>
      <c r="BA218" s="4"/>
      <c r="BB218" s="3" t="str">
        <f t="shared" si="32"/>
        <v/>
      </c>
      <c r="BC218" s="3" t="str">
        <f>IF($A218="","",IF((AND($A218="ADD",OR(BB218="",BB218="In Use"))),"5",(_xlfn.XLOOKUP(BB218,ud_asset_status[lookupValue],ud_asset_status[lookupKey],""))))</f>
        <v/>
      </c>
      <c r="BE218" s="3" t="str">
        <f>IF($A218="ADD",IF(NOT(ISBLANK(BD218)),_xlfn.XLOOKUP(BD218,ud_replacement_status[lookupValue],ud_replacement_status[lookupKey],"ERROR"),""), "")</f>
        <v/>
      </c>
      <c r="BF218" s="7"/>
      <c r="BH218" s="3" t="str">
        <f>IF($A218="ADD",IF(NOT(ISBLANK(BG218)),_xlfn.XLOOKUP(BG218,ar_replace_reason[lookupValue],ar_replace_reason[lookupKey],"ERROR"),""), "")</f>
        <v/>
      </c>
      <c r="BI218" s="3" t="str">
        <f t="shared" si="33"/>
        <v/>
      </c>
      <c r="BJ218" s="3" t="str">
        <f>IF($A218="","",IF((AND($A218="ADD",OR(BI218="",BI218="Queenstown-Lakes District Council"))),"70",(_xlfn.XLOOKUP(BI218,ud_organisation_owner[lookupValue],ud_organisation_owner[lookupKey],""))))</f>
        <v/>
      </c>
      <c r="BK218" s="3" t="str">
        <f t="shared" si="34"/>
        <v/>
      </c>
      <c r="BL218" s="3" t="str">
        <f>IF($A218="","",IF((AND($A218="ADD",OR(BK218="",BK218="Queenstown-Lakes District Council"))),"70",(_xlfn.XLOOKUP(BK218,ud_organisation_owner[lookupValue],ud_organisation_owner[lookupKey],""))))</f>
        <v/>
      </c>
      <c r="BM218" s="3" t="str">
        <f t="shared" si="35"/>
        <v/>
      </c>
      <c r="BN218" s="3" t="str">
        <f>IF($A218="","",IF((AND($A218="ADD",OR(BM218="",BM218="Local Authority"))),"17",(_xlfn.XLOOKUP(BM218,ud_sub_organisation[lookupValue],ud_sub_organisation[lookupKey],""))))</f>
        <v/>
      </c>
      <c r="BP218" s="3" t="str">
        <f>IF($A218="ADD",IF(NOT(ISBLANK(BO218)),_xlfn.XLOOKUP(BO218,ud_maintenance_organisation[lookupValue],ud_maintenance_organisation[lookupKey],"ERROR"),""), "")</f>
        <v/>
      </c>
      <c r="BQ218" s="3" t="str">
        <f t="shared" si="36"/>
        <v/>
      </c>
      <c r="BR218" s="3" t="str">
        <f>IF($A218="","",IF((AND($A218="ADD",OR(BQ218="",BQ218="Vested Assets"))),"12",(_xlfn.XLOOKUP(BQ218,ud_work_category[lookupValue],ud_work_category[lookupKey],""))))</f>
        <v/>
      </c>
      <c r="BS218" s="8"/>
      <c r="BT218" s="2" t="str">
        <f t="shared" si="37"/>
        <v/>
      </c>
      <c r="BU218" s="3" t="str">
        <f t="shared" si="38"/>
        <v/>
      </c>
      <c r="BV218" s="3" t="str">
        <f>IF($A218="","",IF((AND($A218="ADD",OR(BU218="",BU218="Excellent"))),"1",(_xlfn.XLOOKUP(BU218,condition[lookupValue],condition[lookupKey],""))))</f>
        <v/>
      </c>
      <c r="BW218" s="7" t="str">
        <f t="shared" si="39"/>
        <v/>
      </c>
      <c r="BX218" s="9"/>
    </row>
    <row r="219" spans="2:76" x14ac:dyDescent="0.25">
      <c r="B219" s="4"/>
      <c r="D219" s="3" t="str">
        <f>IF($A219="ADD",IF(NOT(ISBLANK(C219)),_xlfn.XLOOKUP(C219,ud_amds_table_list[lookupValue],ud_amds_table_list[lookupKey],"ERROR"),""), "")</f>
        <v/>
      </c>
      <c r="G219" s="3" t="str">
        <f>IF($A219="ADD",IF(NOT(ISBLANK(F219)),_xlfn.XLOOKUP(F219,roadnames[lookupValue],roadnames[lookupKey],"ERROR"),""), "")</f>
        <v/>
      </c>
      <c r="H219" s="5"/>
      <c r="I219" s="5"/>
      <c r="J219" s="6"/>
      <c r="L219" s="3" t="str">
        <f>IF($A219="ADD",IF(NOT(ISBLANK(K219)),_xlfn.XLOOKUP(K219,side[lookupValue],side[lookupKey],"ERROR"),""), "")</f>
        <v/>
      </c>
      <c r="M219" s="4"/>
      <c r="N219" s="4"/>
      <c r="O219" s="4"/>
      <c r="S219" s="3" t="str">
        <f>IF($A219="ADD",IF(NOT(ISBLANK(R219)),_xlfn.XLOOKUP(R219,ud_tcd_sign_class[lookupValue],ud_tcd_sign_class[lookupKey],"ERROR"),""), "")</f>
        <v/>
      </c>
      <c r="U219" s="3" t="str">
        <f>IF($A219="ADD",IF(NOT(ISBLANK(T219)),_xlfn.XLOOKUP(1,(ud_tcd_sign_subclass_lookup=T219)*(ud_tcd_sign_subclass_parentKey=S219),ud_tcd_sign_subclass[lookupKey],"ERROR"),""), "")</f>
        <v/>
      </c>
      <c r="W219" s="3" t="str">
        <f>IF($A219="ADD",IF(NOT(ISBLANK(V219)),_xlfn.XLOOKUP(1,(ud_tcd_sign_type_ne_lookup=V219)*(ud_tcd_sign_type_ne_parentKey=T219),ud_tcd_sign_type_ne[lookupKey],"ERROR"),""), "")</f>
        <v/>
      </c>
      <c r="Y219" s="3" t="str">
        <f>IF($A219="ADD",IF(NOT(ISBLANK(X219)),_xlfn.XLOOKUP(X219,ud_non_tcd_sign_type[lookupValue],ud_non_tcd_sign_type[lookupKey],"ERROR"),""), "")</f>
        <v/>
      </c>
      <c r="AE219" s="3" t="str">
        <f>IF($A219="ADD",IF(NOT(ISBLANK(AD219)),_xlfn.XLOOKUP(AD219,ud_sign_background_colour[lookupValue],ud_sign_background_colour[lookupKey],"ERROR"),""), "")</f>
        <v/>
      </c>
      <c r="AF219" s="8"/>
      <c r="AI219" s="3" t="str">
        <f>IF($A219="ADD",IF(NOT(ISBLANK(AH219)),_xlfn.XLOOKUP(AH219,ud_sign_connection_mode[lookupValue],ud_sign_connection_mode[lookupKey],"ERROR"),""), "")</f>
        <v/>
      </c>
      <c r="AJ219" s="4"/>
      <c r="AM219" s="3" t="str">
        <f>IF($A219="ADD",IF(NOT(ISBLANK(AL219)),_xlfn.XLOOKUP(AL219,indicating_dir[lookupValue],indicating_dir[lookupKey],"ERROR"),""), "")</f>
        <v/>
      </c>
      <c r="AO219" s="3" t="str">
        <f>IF($A219="ADD",IF(NOT(ISBLANK(AN219)),_xlfn.XLOOKUP(AN219,frame[lookupValue],frame[lookupKey],"ERROR"),""), "")</f>
        <v/>
      </c>
      <c r="AQ219" s="3" t="str">
        <f>IF($A219="ADD",IF(NOT(ISBLANK(AP219)),_xlfn.XLOOKUP(AP219,sign_substrate[lookupValue],sign_substrate[lookupKey],"ERROR"),""), "")</f>
        <v/>
      </c>
      <c r="AS219" s="3" t="str">
        <f>IF($A219="ADD",IF(NOT(ISBLANK(AR219)),_xlfn.XLOOKUP(AR219,sign_material[lookupValue],sign_material[lookupKey],"ERROR"),""), "")</f>
        <v/>
      </c>
      <c r="AT219" s="3" t="str">
        <f t="shared" si="30"/>
        <v/>
      </c>
      <c r="AV219" s="3" t="str">
        <f>IF($A219="ADD",IF(NOT(ISBLANK(AU219)),_xlfn.XLOOKUP(AU219,sign_material[lookupValue],sign_material[lookupKey],"ERROR"),""), "")</f>
        <v/>
      </c>
      <c r="AX219" s="3" t="str">
        <f>IF($A219="ADD",IF(NOT(ISBLANK(AW219)),_xlfn.XLOOKUP(AW219,sign_colour[lookupValue],sign_colour[lookupKey],"ERROR"),""), "")</f>
        <v/>
      </c>
      <c r="AY219" s="7"/>
      <c r="AZ219" s="4" t="str">
        <f t="shared" ca="1" si="31"/>
        <v/>
      </c>
      <c r="BA219" s="4"/>
      <c r="BB219" s="3" t="str">
        <f t="shared" si="32"/>
        <v/>
      </c>
      <c r="BC219" s="3" t="str">
        <f>IF($A219="","",IF((AND($A219="ADD",OR(BB219="",BB219="In Use"))),"5",(_xlfn.XLOOKUP(BB219,ud_asset_status[lookupValue],ud_asset_status[lookupKey],""))))</f>
        <v/>
      </c>
      <c r="BE219" s="3" t="str">
        <f>IF($A219="ADD",IF(NOT(ISBLANK(BD219)),_xlfn.XLOOKUP(BD219,ud_replacement_status[lookupValue],ud_replacement_status[lookupKey],"ERROR"),""), "")</f>
        <v/>
      </c>
      <c r="BF219" s="7"/>
      <c r="BH219" s="3" t="str">
        <f>IF($A219="ADD",IF(NOT(ISBLANK(BG219)),_xlfn.XLOOKUP(BG219,ar_replace_reason[lookupValue],ar_replace_reason[lookupKey],"ERROR"),""), "")</f>
        <v/>
      </c>
      <c r="BI219" s="3" t="str">
        <f t="shared" si="33"/>
        <v/>
      </c>
      <c r="BJ219" s="3" t="str">
        <f>IF($A219="","",IF((AND($A219="ADD",OR(BI219="",BI219="Queenstown-Lakes District Council"))),"70",(_xlfn.XLOOKUP(BI219,ud_organisation_owner[lookupValue],ud_organisation_owner[lookupKey],""))))</f>
        <v/>
      </c>
      <c r="BK219" s="3" t="str">
        <f t="shared" si="34"/>
        <v/>
      </c>
      <c r="BL219" s="3" t="str">
        <f>IF($A219="","",IF((AND($A219="ADD",OR(BK219="",BK219="Queenstown-Lakes District Council"))),"70",(_xlfn.XLOOKUP(BK219,ud_organisation_owner[lookupValue],ud_organisation_owner[lookupKey],""))))</f>
        <v/>
      </c>
      <c r="BM219" s="3" t="str">
        <f t="shared" si="35"/>
        <v/>
      </c>
      <c r="BN219" s="3" t="str">
        <f>IF($A219="","",IF((AND($A219="ADD",OR(BM219="",BM219="Local Authority"))),"17",(_xlfn.XLOOKUP(BM219,ud_sub_organisation[lookupValue],ud_sub_organisation[lookupKey],""))))</f>
        <v/>
      </c>
      <c r="BP219" s="3" t="str">
        <f>IF($A219="ADD",IF(NOT(ISBLANK(BO219)),_xlfn.XLOOKUP(BO219,ud_maintenance_organisation[lookupValue],ud_maintenance_organisation[lookupKey],"ERROR"),""), "")</f>
        <v/>
      </c>
      <c r="BQ219" s="3" t="str">
        <f t="shared" si="36"/>
        <v/>
      </c>
      <c r="BR219" s="3" t="str">
        <f>IF($A219="","",IF((AND($A219="ADD",OR(BQ219="",BQ219="Vested Assets"))),"12",(_xlfn.XLOOKUP(BQ219,ud_work_category[lookupValue],ud_work_category[lookupKey],""))))</f>
        <v/>
      </c>
      <c r="BS219" s="8"/>
      <c r="BT219" s="2" t="str">
        <f t="shared" si="37"/>
        <v/>
      </c>
      <c r="BU219" s="3" t="str">
        <f t="shared" si="38"/>
        <v/>
      </c>
      <c r="BV219" s="3" t="str">
        <f>IF($A219="","",IF((AND($A219="ADD",OR(BU219="",BU219="Excellent"))),"1",(_xlfn.XLOOKUP(BU219,condition[lookupValue],condition[lookupKey],""))))</f>
        <v/>
      </c>
      <c r="BW219" s="7" t="str">
        <f t="shared" si="39"/>
        <v/>
      </c>
      <c r="BX219" s="9"/>
    </row>
    <row r="220" spans="2:76" x14ac:dyDescent="0.25">
      <c r="B220" s="4"/>
      <c r="D220" s="3" t="str">
        <f>IF($A220="ADD",IF(NOT(ISBLANK(C220)),_xlfn.XLOOKUP(C220,ud_amds_table_list[lookupValue],ud_amds_table_list[lookupKey],"ERROR"),""), "")</f>
        <v/>
      </c>
      <c r="G220" s="3" t="str">
        <f>IF($A220="ADD",IF(NOT(ISBLANK(F220)),_xlfn.XLOOKUP(F220,roadnames[lookupValue],roadnames[lookupKey],"ERROR"),""), "")</f>
        <v/>
      </c>
      <c r="H220" s="5"/>
      <c r="I220" s="5"/>
      <c r="J220" s="6"/>
      <c r="L220" s="3" t="str">
        <f>IF($A220="ADD",IF(NOT(ISBLANK(K220)),_xlfn.XLOOKUP(K220,side[lookupValue],side[lookupKey],"ERROR"),""), "")</f>
        <v/>
      </c>
      <c r="M220" s="4"/>
      <c r="N220" s="4"/>
      <c r="O220" s="4"/>
      <c r="S220" s="3" t="str">
        <f>IF($A220="ADD",IF(NOT(ISBLANK(R220)),_xlfn.XLOOKUP(R220,ud_tcd_sign_class[lookupValue],ud_tcd_sign_class[lookupKey],"ERROR"),""), "")</f>
        <v/>
      </c>
      <c r="U220" s="3" t="str">
        <f>IF($A220="ADD",IF(NOT(ISBLANK(T220)),_xlfn.XLOOKUP(1,(ud_tcd_sign_subclass_lookup=T220)*(ud_tcd_sign_subclass_parentKey=S220),ud_tcd_sign_subclass[lookupKey],"ERROR"),""), "")</f>
        <v/>
      </c>
      <c r="W220" s="3" t="str">
        <f>IF($A220="ADD",IF(NOT(ISBLANK(V220)),_xlfn.XLOOKUP(1,(ud_tcd_sign_type_ne_lookup=V220)*(ud_tcd_sign_type_ne_parentKey=T220),ud_tcd_sign_type_ne[lookupKey],"ERROR"),""), "")</f>
        <v/>
      </c>
      <c r="Y220" s="3" t="str">
        <f>IF($A220="ADD",IF(NOT(ISBLANK(X220)),_xlfn.XLOOKUP(X220,ud_non_tcd_sign_type[lookupValue],ud_non_tcd_sign_type[lookupKey],"ERROR"),""), "")</f>
        <v/>
      </c>
      <c r="AE220" s="3" t="str">
        <f>IF($A220="ADD",IF(NOT(ISBLANK(AD220)),_xlfn.XLOOKUP(AD220,ud_sign_background_colour[lookupValue],ud_sign_background_colour[lookupKey],"ERROR"),""), "")</f>
        <v/>
      </c>
      <c r="AF220" s="8"/>
      <c r="AI220" s="3" t="str">
        <f>IF($A220="ADD",IF(NOT(ISBLANK(AH220)),_xlfn.XLOOKUP(AH220,ud_sign_connection_mode[lookupValue],ud_sign_connection_mode[lookupKey],"ERROR"),""), "")</f>
        <v/>
      </c>
      <c r="AJ220" s="4"/>
      <c r="AM220" s="3" t="str">
        <f>IF($A220="ADD",IF(NOT(ISBLANK(AL220)),_xlfn.XLOOKUP(AL220,indicating_dir[lookupValue],indicating_dir[lookupKey],"ERROR"),""), "")</f>
        <v/>
      </c>
      <c r="AO220" s="3" t="str">
        <f>IF($A220="ADD",IF(NOT(ISBLANK(AN220)),_xlfn.XLOOKUP(AN220,frame[lookupValue],frame[lookupKey],"ERROR"),""), "")</f>
        <v/>
      </c>
      <c r="AQ220" s="3" t="str">
        <f>IF($A220="ADD",IF(NOT(ISBLANK(AP220)),_xlfn.XLOOKUP(AP220,sign_substrate[lookupValue],sign_substrate[lookupKey],"ERROR"),""), "")</f>
        <v/>
      </c>
      <c r="AS220" s="3" t="str">
        <f>IF($A220="ADD",IF(NOT(ISBLANK(AR220)),_xlfn.XLOOKUP(AR220,sign_material[lookupValue],sign_material[lookupKey],"ERROR"),""), "")</f>
        <v/>
      </c>
      <c r="AT220" s="3" t="str">
        <f t="shared" si="30"/>
        <v/>
      </c>
      <c r="AV220" s="3" t="str">
        <f>IF($A220="ADD",IF(NOT(ISBLANK(AU220)),_xlfn.XLOOKUP(AU220,sign_material[lookupValue],sign_material[lookupKey],"ERROR"),""), "")</f>
        <v/>
      </c>
      <c r="AX220" s="3" t="str">
        <f>IF($A220="ADD",IF(NOT(ISBLANK(AW220)),_xlfn.XLOOKUP(AW220,sign_colour[lookupValue],sign_colour[lookupKey],"ERROR"),""), "")</f>
        <v/>
      </c>
      <c r="AY220" s="7"/>
      <c r="AZ220" s="4" t="str">
        <f t="shared" ca="1" si="31"/>
        <v/>
      </c>
      <c r="BA220" s="4"/>
      <c r="BB220" s="3" t="str">
        <f t="shared" si="32"/>
        <v/>
      </c>
      <c r="BC220" s="3" t="str">
        <f>IF($A220="","",IF((AND($A220="ADD",OR(BB220="",BB220="In Use"))),"5",(_xlfn.XLOOKUP(BB220,ud_asset_status[lookupValue],ud_asset_status[lookupKey],""))))</f>
        <v/>
      </c>
      <c r="BE220" s="3" t="str">
        <f>IF($A220="ADD",IF(NOT(ISBLANK(BD220)),_xlfn.XLOOKUP(BD220,ud_replacement_status[lookupValue],ud_replacement_status[lookupKey],"ERROR"),""), "")</f>
        <v/>
      </c>
      <c r="BF220" s="7"/>
      <c r="BH220" s="3" t="str">
        <f>IF($A220="ADD",IF(NOT(ISBLANK(BG220)),_xlfn.XLOOKUP(BG220,ar_replace_reason[lookupValue],ar_replace_reason[lookupKey],"ERROR"),""), "")</f>
        <v/>
      </c>
      <c r="BI220" s="3" t="str">
        <f t="shared" si="33"/>
        <v/>
      </c>
      <c r="BJ220" s="3" t="str">
        <f>IF($A220="","",IF((AND($A220="ADD",OR(BI220="",BI220="Queenstown-Lakes District Council"))),"70",(_xlfn.XLOOKUP(BI220,ud_organisation_owner[lookupValue],ud_organisation_owner[lookupKey],""))))</f>
        <v/>
      </c>
      <c r="BK220" s="3" t="str">
        <f t="shared" si="34"/>
        <v/>
      </c>
      <c r="BL220" s="3" t="str">
        <f>IF($A220="","",IF((AND($A220="ADD",OR(BK220="",BK220="Queenstown-Lakes District Council"))),"70",(_xlfn.XLOOKUP(BK220,ud_organisation_owner[lookupValue],ud_organisation_owner[lookupKey],""))))</f>
        <v/>
      </c>
      <c r="BM220" s="3" t="str">
        <f t="shared" si="35"/>
        <v/>
      </c>
      <c r="BN220" s="3" t="str">
        <f>IF($A220="","",IF((AND($A220="ADD",OR(BM220="",BM220="Local Authority"))),"17",(_xlfn.XLOOKUP(BM220,ud_sub_organisation[lookupValue],ud_sub_organisation[lookupKey],""))))</f>
        <v/>
      </c>
      <c r="BP220" s="3" t="str">
        <f>IF($A220="ADD",IF(NOT(ISBLANK(BO220)),_xlfn.XLOOKUP(BO220,ud_maintenance_organisation[lookupValue],ud_maintenance_organisation[lookupKey],"ERROR"),""), "")</f>
        <v/>
      </c>
      <c r="BQ220" s="3" t="str">
        <f t="shared" si="36"/>
        <v/>
      </c>
      <c r="BR220" s="3" t="str">
        <f>IF($A220="","",IF((AND($A220="ADD",OR(BQ220="",BQ220="Vested Assets"))),"12",(_xlfn.XLOOKUP(BQ220,ud_work_category[lookupValue],ud_work_category[lookupKey],""))))</f>
        <v/>
      </c>
      <c r="BS220" s="8"/>
      <c r="BT220" s="2" t="str">
        <f t="shared" si="37"/>
        <v/>
      </c>
      <c r="BU220" s="3" t="str">
        <f t="shared" si="38"/>
        <v/>
      </c>
      <c r="BV220" s="3" t="str">
        <f>IF($A220="","",IF((AND($A220="ADD",OR(BU220="",BU220="Excellent"))),"1",(_xlfn.XLOOKUP(BU220,condition[lookupValue],condition[lookupKey],""))))</f>
        <v/>
      </c>
      <c r="BW220" s="7" t="str">
        <f t="shared" si="39"/>
        <v/>
      </c>
      <c r="BX220" s="9"/>
    </row>
    <row r="221" spans="2:76" x14ac:dyDescent="0.25">
      <c r="B221" s="4"/>
      <c r="D221" s="3" t="str">
        <f>IF($A221="ADD",IF(NOT(ISBLANK(C221)),_xlfn.XLOOKUP(C221,ud_amds_table_list[lookupValue],ud_amds_table_list[lookupKey],"ERROR"),""), "")</f>
        <v/>
      </c>
      <c r="G221" s="3" t="str">
        <f>IF($A221="ADD",IF(NOT(ISBLANK(F221)),_xlfn.XLOOKUP(F221,roadnames[lookupValue],roadnames[lookupKey],"ERROR"),""), "")</f>
        <v/>
      </c>
      <c r="H221" s="5"/>
      <c r="I221" s="5"/>
      <c r="J221" s="6"/>
      <c r="L221" s="3" t="str">
        <f>IF($A221="ADD",IF(NOT(ISBLANK(K221)),_xlfn.XLOOKUP(K221,side[lookupValue],side[lookupKey],"ERROR"),""), "")</f>
        <v/>
      </c>
      <c r="M221" s="4"/>
      <c r="N221" s="4"/>
      <c r="O221" s="4"/>
      <c r="S221" s="3" t="str">
        <f>IF($A221="ADD",IF(NOT(ISBLANK(R221)),_xlfn.XLOOKUP(R221,ud_tcd_sign_class[lookupValue],ud_tcd_sign_class[lookupKey],"ERROR"),""), "")</f>
        <v/>
      </c>
      <c r="U221" s="3" t="str">
        <f>IF($A221="ADD",IF(NOT(ISBLANK(T221)),_xlfn.XLOOKUP(1,(ud_tcd_sign_subclass_lookup=T221)*(ud_tcd_sign_subclass_parentKey=S221),ud_tcd_sign_subclass[lookupKey],"ERROR"),""), "")</f>
        <v/>
      </c>
      <c r="W221" s="3" t="str">
        <f>IF($A221="ADD",IF(NOT(ISBLANK(V221)),_xlfn.XLOOKUP(1,(ud_tcd_sign_type_ne_lookup=V221)*(ud_tcd_sign_type_ne_parentKey=T221),ud_tcd_sign_type_ne[lookupKey],"ERROR"),""), "")</f>
        <v/>
      </c>
      <c r="Y221" s="3" t="str">
        <f>IF($A221="ADD",IF(NOT(ISBLANK(X221)),_xlfn.XLOOKUP(X221,ud_non_tcd_sign_type[lookupValue],ud_non_tcd_sign_type[lookupKey],"ERROR"),""), "")</f>
        <v/>
      </c>
      <c r="AE221" s="3" t="str">
        <f>IF($A221="ADD",IF(NOT(ISBLANK(AD221)),_xlfn.XLOOKUP(AD221,ud_sign_background_colour[lookupValue],ud_sign_background_colour[lookupKey],"ERROR"),""), "")</f>
        <v/>
      </c>
      <c r="AF221" s="8"/>
      <c r="AI221" s="3" t="str">
        <f>IF($A221="ADD",IF(NOT(ISBLANK(AH221)),_xlfn.XLOOKUP(AH221,ud_sign_connection_mode[lookupValue],ud_sign_connection_mode[lookupKey],"ERROR"),""), "")</f>
        <v/>
      </c>
      <c r="AJ221" s="4"/>
      <c r="AM221" s="3" t="str">
        <f>IF($A221="ADD",IF(NOT(ISBLANK(AL221)),_xlfn.XLOOKUP(AL221,indicating_dir[lookupValue],indicating_dir[lookupKey],"ERROR"),""), "")</f>
        <v/>
      </c>
      <c r="AO221" s="3" t="str">
        <f>IF($A221="ADD",IF(NOT(ISBLANK(AN221)),_xlfn.XLOOKUP(AN221,frame[lookupValue],frame[lookupKey],"ERROR"),""), "")</f>
        <v/>
      </c>
      <c r="AQ221" s="3" t="str">
        <f>IF($A221="ADD",IF(NOT(ISBLANK(AP221)),_xlfn.XLOOKUP(AP221,sign_substrate[lookupValue],sign_substrate[lookupKey],"ERROR"),""), "")</f>
        <v/>
      </c>
      <c r="AS221" s="3" t="str">
        <f>IF($A221="ADD",IF(NOT(ISBLANK(AR221)),_xlfn.XLOOKUP(AR221,sign_material[lookupValue],sign_material[lookupKey],"ERROR"),""), "")</f>
        <v/>
      </c>
      <c r="AT221" s="3" t="str">
        <f t="shared" si="30"/>
        <v/>
      </c>
      <c r="AV221" s="3" t="str">
        <f>IF($A221="ADD",IF(NOT(ISBLANK(AU221)),_xlfn.XLOOKUP(AU221,sign_material[lookupValue],sign_material[lookupKey],"ERROR"),""), "")</f>
        <v/>
      </c>
      <c r="AX221" s="3" t="str">
        <f>IF($A221="ADD",IF(NOT(ISBLANK(AW221)),_xlfn.XLOOKUP(AW221,sign_colour[lookupValue],sign_colour[lookupKey],"ERROR"),""), "")</f>
        <v/>
      </c>
      <c r="AY221" s="7"/>
      <c r="AZ221" s="4" t="str">
        <f t="shared" ca="1" si="31"/>
        <v/>
      </c>
      <c r="BA221" s="4"/>
      <c r="BB221" s="3" t="str">
        <f t="shared" si="32"/>
        <v/>
      </c>
      <c r="BC221" s="3" t="str">
        <f>IF($A221="","",IF((AND($A221="ADD",OR(BB221="",BB221="In Use"))),"5",(_xlfn.XLOOKUP(BB221,ud_asset_status[lookupValue],ud_asset_status[lookupKey],""))))</f>
        <v/>
      </c>
      <c r="BE221" s="3" t="str">
        <f>IF($A221="ADD",IF(NOT(ISBLANK(BD221)),_xlfn.XLOOKUP(BD221,ud_replacement_status[lookupValue],ud_replacement_status[lookupKey],"ERROR"),""), "")</f>
        <v/>
      </c>
      <c r="BF221" s="7"/>
      <c r="BH221" s="3" t="str">
        <f>IF($A221="ADD",IF(NOT(ISBLANK(BG221)),_xlfn.XLOOKUP(BG221,ar_replace_reason[lookupValue],ar_replace_reason[lookupKey],"ERROR"),""), "")</f>
        <v/>
      </c>
      <c r="BI221" s="3" t="str">
        <f t="shared" si="33"/>
        <v/>
      </c>
      <c r="BJ221" s="3" t="str">
        <f>IF($A221="","",IF((AND($A221="ADD",OR(BI221="",BI221="Queenstown-Lakes District Council"))),"70",(_xlfn.XLOOKUP(BI221,ud_organisation_owner[lookupValue],ud_organisation_owner[lookupKey],""))))</f>
        <v/>
      </c>
      <c r="BK221" s="3" t="str">
        <f t="shared" si="34"/>
        <v/>
      </c>
      <c r="BL221" s="3" t="str">
        <f>IF($A221="","",IF((AND($A221="ADD",OR(BK221="",BK221="Queenstown-Lakes District Council"))),"70",(_xlfn.XLOOKUP(BK221,ud_organisation_owner[lookupValue],ud_organisation_owner[lookupKey],""))))</f>
        <v/>
      </c>
      <c r="BM221" s="3" t="str">
        <f t="shared" si="35"/>
        <v/>
      </c>
      <c r="BN221" s="3" t="str">
        <f>IF($A221="","",IF((AND($A221="ADD",OR(BM221="",BM221="Local Authority"))),"17",(_xlfn.XLOOKUP(BM221,ud_sub_organisation[lookupValue],ud_sub_organisation[lookupKey],""))))</f>
        <v/>
      </c>
      <c r="BP221" s="3" t="str">
        <f>IF($A221="ADD",IF(NOT(ISBLANK(BO221)),_xlfn.XLOOKUP(BO221,ud_maintenance_organisation[lookupValue],ud_maintenance_organisation[lookupKey],"ERROR"),""), "")</f>
        <v/>
      </c>
      <c r="BQ221" s="3" t="str">
        <f t="shared" si="36"/>
        <v/>
      </c>
      <c r="BR221" s="3" t="str">
        <f>IF($A221="","",IF((AND($A221="ADD",OR(BQ221="",BQ221="Vested Assets"))),"12",(_xlfn.XLOOKUP(BQ221,ud_work_category[lookupValue],ud_work_category[lookupKey],""))))</f>
        <v/>
      </c>
      <c r="BS221" s="8"/>
      <c r="BT221" s="2" t="str">
        <f t="shared" si="37"/>
        <v/>
      </c>
      <c r="BU221" s="3" t="str">
        <f t="shared" si="38"/>
        <v/>
      </c>
      <c r="BV221" s="3" t="str">
        <f>IF($A221="","",IF((AND($A221="ADD",OR(BU221="",BU221="Excellent"))),"1",(_xlfn.XLOOKUP(BU221,condition[lookupValue],condition[lookupKey],""))))</f>
        <v/>
      </c>
      <c r="BW221" s="7" t="str">
        <f t="shared" si="39"/>
        <v/>
      </c>
      <c r="BX221" s="9"/>
    </row>
    <row r="222" spans="2:76" x14ac:dyDescent="0.25">
      <c r="B222" s="4"/>
      <c r="D222" s="3" t="str">
        <f>IF($A222="ADD",IF(NOT(ISBLANK(C222)),_xlfn.XLOOKUP(C222,ud_amds_table_list[lookupValue],ud_amds_table_list[lookupKey],"ERROR"),""), "")</f>
        <v/>
      </c>
      <c r="G222" s="3" t="str">
        <f>IF($A222="ADD",IF(NOT(ISBLANK(F222)),_xlfn.XLOOKUP(F222,roadnames[lookupValue],roadnames[lookupKey],"ERROR"),""), "")</f>
        <v/>
      </c>
      <c r="H222" s="5"/>
      <c r="I222" s="5"/>
      <c r="J222" s="6"/>
      <c r="L222" s="3" t="str">
        <f>IF($A222="ADD",IF(NOT(ISBLANK(K222)),_xlfn.XLOOKUP(K222,side[lookupValue],side[lookupKey],"ERROR"),""), "")</f>
        <v/>
      </c>
      <c r="M222" s="4"/>
      <c r="N222" s="4"/>
      <c r="O222" s="4"/>
      <c r="S222" s="3" t="str">
        <f>IF($A222="ADD",IF(NOT(ISBLANK(R222)),_xlfn.XLOOKUP(R222,ud_tcd_sign_class[lookupValue],ud_tcd_sign_class[lookupKey],"ERROR"),""), "")</f>
        <v/>
      </c>
      <c r="U222" s="3" t="str">
        <f>IF($A222="ADD",IF(NOT(ISBLANK(T222)),_xlfn.XLOOKUP(1,(ud_tcd_sign_subclass_lookup=T222)*(ud_tcd_sign_subclass_parentKey=S222),ud_tcd_sign_subclass[lookupKey],"ERROR"),""), "")</f>
        <v/>
      </c>
      <c r="W222" s="3" t="str">
        <f>IF($A222="ADD",IF(NOT(ISBLANK(V222)),_xlfn.XLOOKUP(1,(ud_tcd_sign_type_ne_lookup=V222)*(ud_tcd_sign_type_ne_parentKey=T222),ud_tcd_sign_type_ne[lookupKey],"ERROR"),""), "")</f>
        <v/>
      </c>
      <c r="Y222" s="3" t="str">
        <f>IF($A222="ADD",IF(NOT(ISBLANK(X222)),_xlfn.XLOOKUP(X222,ud_non_tcd_sign_type[lookupValue],ud_non_tcd_sign_type[lookupKey],"ERROR"),""), "")</f>
        <v/>
      </c>
      <c r="AE222" s="3" t="str">
        <f>IF($A222="ADD",IF(NOT(ISBLANK(AD222)),_xlfn.XLOOKUP(AD222,ud_sign_background_colour[lookupValue],ud_sign_background_colour[lookupKey],"ERROR"),""), "")</f>
        <v/>
      </c>
      <c r="AF222" s="8"/>
      <c r="AI222" s="3" t="str">
        <f>IF($A222="ADD",IF(NOT(ISBLANK(AH222)),_xlfn.XLOOKUP(AH222,ud_sign_connection_mode[lookupValue],ud_sign_connection_mode[lookupKey],"ERROR"),""), "")</f>
        <v/>
      </c>
      <c r="AJ222" s="4"/>
      <c r="AM222" s="3" t="str">
        <f>IF($A222="ADD",IF(NOT(ISBLANK(AL222)),_xlfn.XLOOKUP(AL222,indicating_dir[lookupValue],indicating_dir[lookupKey],"ERROR"),""), "")</f>
        <v/>
      </c>
      <c r="AO222" s="3" t="str">
        <f>IF($A222="ADD",IF(NOT(ISBLANK(AN222)),_xlfn.XLOOKUP(AN222,frame[lookupValue],frame[lookupKey],"ERROR"),""), "")</f>
        <v/>
      </c>
      <c r="AQ222" s="3" t="str">
        <f>IF($A222="ADD",IF(NOT(ISBLANK(AP222)),_xlfn.XLOOKUP(AP222,sign_substrate[lookupValue],sign_substrate[lookupKey],"ERROR"),""), "")</f>
        <v/>
      </c>
      <c r="AS222" s="3" t="str">
        <f>IF($A222="ADD",IF(NOT(ISBLANK(AR222)),_xlfn.XLOOKUP(AR222,sign_material[lookupValue],sign_material[lookupKey],"ERROR"),""), "")</f>
        <v/>
      </c>
      <c r="AT222" s="3" t="str">
        <f t="shared" si="30"/>
        <v/>
      </c>
      <c r="AV222" s="3" t="str">
        <f>IF($A222="ADD",IF(NOT(ISBLANK(AU222)),_xlfn.XLOOKUP(AU222,sign_material[lookupValue],sign_material[lookupKey],"ERROR"),""), "")</f>
        <v/>
      </c>
      <c r="AX222" s="3" t="str">
        <f>IF($A222="ADD",IF(NOT(ISBLANK(AW222)),_xlfn.XLOOKUP(AW222,sign_colour[lookupValue],sign_colour[lookupKey],"ERROR"),""), "")</f>
        <v/>
      </c>
      <c r="AY222" s="7"/>
      <c r="AZ222" s="4" t="str">
        <f t="shared" ca="1" si="31"/>
        <v/>
      </c>
      <c r="BA222" s="4"/>
      <c r="BB222" s="3" t="str">
        <f t="shared" si="32"/>
        <v/>
      </c>
      <c r="BC222" s="3" t="str">
        <f>IF($A222="","",IF((AND($A222="ADD",OR(BB222="",BB222="In Use"))),"5",(_xlfn.XLOOKUP(BB222,ud_asset_status[lookupValue],ud_asset_status[lookupKey],""))))</f>
        <v/>
      </c>
      <c r="BE222" s="3" t="str">
        <f>IF($A222="ADD",IF(NOT(ISBLANK(BD222)),_xlfn.XLOOKUP(BD222,ud_replacement_status[lookupValue],ud_replacement_status[lookupKey],"ERROR"),""), "")</f>
        <v/>
      </c>
      <c r="BF222" s="7"/>
      <c r="BH222" s="3" t="str">
        <f>IF($A222="ADD",IF(NOT(ISBLANK(BG222)),_xlfn.XLOOKUP(BG222,ar_replace_reason[lookupValue],ar_replace_reason[lookupKey],"ERROR"),""), "")</f>
        <v/>
      </c>
      <c r="BI222" s="3" t="str">
        <f t="shared" si="33"/>
        <v/>
      </c>
      <c r="BJ222" s="3" t="str">
        <f>IF($A222="","",IF((AND($A222="ADD",OR(BI222="",BI222="Queenstown-Lakes District Council"))),"70",(_xlfn.XLOOKUP(BI222,ud_organisation_owner[lookupValue],ud_organisation_owner[lookupKey],""))))</f>
        <v/>
      </c>
      <c r="BK222" s="3" t="str">
        <f t="shared" si="34"/>
        <v/>
      </c>
      <c r="BL222" s="3" t="str">
        <f>IF($A222="","",IF((AND($A222="ADD",OR(BK222="",BK222="Queenstown-Lakes District Council"))),"70",(_xlfn.XLOOKUP(BK222,ud_organisation_owner[lookupValue],ud_organisation_owner[lookupKey],""))))</f>
        <v/>
      </c>
      <c r="BM222" s="3" t="str">
        <f t="shared" si="35"/>
        <v/>
      </c>
      <c r="BN222" s="3" t="str">
        <f>IF($A222="","",IF((AND($A222="ADD",OR(BM222="",BM222="Local Authority"))),"17",(_xlfn.XLOOKUP(BM222,ud_sub_organisation[lookupValue],ud_sub_organisation[lookupKey],""))))</f>
        <v/>
      </c>
      <c r="BP222" s="3" t="str">
        <f>IF($A222="ADD",IF(NOT(ISBLANK(BO222)),_xlfn.XLOOKUP(BO222,ud_maintenance_organisation[lookupValue],ud_maintenance_organisation[lookupKey],"ERROR"),""), "")</f>
        <v/>
      </c>
      <c r="BQ222" s="3" t="str">
        <f t="shared" si="36"/>
        <v/>
      </c>
      <c r="BR222" s="3" t="str">
        <f>IF($A222="","",IF((AND($A222="ADD",OR(BQ222="",BQ222="Vested Assets"))),"12",(_xlfn.XLOOKUP(BQ222,ud_work_category[lookupValue],ud_work_category[lookupKey],""))))</f>
        <v/>
      </c>
      <c r="BS222" s="8"/>
      <c r="BT222" s="2" t="str">
        <f t="shared" si="37"/>
        <v/>
      </c>
      <c r="BU222" s="3" t="str">
        <f t="shared" si="38"/>
        <v/>
      </c>
      <c r="BV222" s="3" t="str">
        <f>IF($A222="","",IF((AND($A222="ADD",OR(BU222="",BU222="Excellent"))),"1",(_xlfn.XLOOKUP(BU222,condition[lookupValue],condition[lookupKey],""))))</f>
        <v/>
      </c>
      <c r="BW222" s="7" t="str">
        <f t="shared" si="39"/>
        <v/>
      </c>
      <c r="BX222" s="9"/>
    </row>
    <row r="223" spans="2:76" x14ac:dyDescent="0.25">
      <c r="B223" s="4"/>
      <c r="D223" s="3" t="str">
        <f>IF($A223="ADD",IF(NOT(ISBLANK(C223)),_xlfn.XLOOKUP(C223,ud_amds_table_list[lookupValue],ud_amds_table_list[lookupKey],"ERROR"),""), "")</f>
        <v/>
      </c>
      <c r="G223" s="3" t="str">
        <f>IF($A223="ADD",IF(NOT(ISBLANK(F223)),_xlfn.XLOOKUP(F223,roadnames[lookupValue],roadnames[lookupKey],"ERROR"),""), "")</f>
        <v/>
      </c>
      <c r="H223" s="5"/>
      <c r="I223" s="5"/>
      <c r="J223" s="6"/>
      <c r="L223" s="3" t="str">
        <f>IF($A223="ADD",IF(NOT(ISBLANK(K223)),_xlfn.XLOOKUP(K223,side[lookupValue],side[lookupKey],"ERROR"),""), "")</f>
        <v/>
      </c>
      <c r="M223" s="4"/>
      <c r="N223" s="4"/>
      <c r="O223" s="4"/>
      <c r="S223" s="3" t="str">
        <f>IF($A223="ADD",IF(NOT(ISBLANK(R223)),_xlfn.XLOOKUP(R223,ud_tcd_sign_class[lookupValue],ud_tcd_sign_class[lookupKey],"ERROR"),""), "")</f>
        <v/>
      </c>
      <c r="U223" s="3" t="str">
        <f>IF($A223="ADD",IF(NOT(ISBLANK(T223)),_xlfn.XLOOKUP(1,(ud_tcd_sign_subclass_lookup=T223)*(ud_tcd_sign_subclass_parentKey=S223),ud_tcd_sign_subclass[lookupKey],"ERROR"),""), "")</f>
        <v/>
      </c>
      <c r="W223" s="3" t="str">
        <f>IF($A223="ADD",IF(NOT(ISBLANK(V223)),_xlfn.XLOOKUP(1,(ud_tcd_sign_type_ne_lookup=V223)*(ud_tcd_sign_type_ne_parentKey=T223),ud_tcd_sign_type_ne[lookupKey],"ERROR"),""), "")</f>
        <v/>
      </c>
      <c r="Y223" s="3" t="str">
        <f>IF($A223="ADD",IF(NOT(ISBLANK(X223)),_xlfn.XLOOKUP(X223,ud_non_tcd_sign_type[lookupValue],ud_non_tcd_sign_type[lookupKey],"ERROR"),""), "")</f>
        <v/>
      </c>
      <c r="AE223" s="3" t="str">
        <f>IF($A223="ADD",IF(NOT(ISBLANK(AD223)),_xlfn.XLOOKUP(AD223,ud_sign_background_colour[lookupValue],ud_sign_background_colour[lookupKey],"ERROR"),""), "")</f>
        <v/>
      </c>
      <c r="AF223" s="8"/>
      <c r="AI223" s="3" t="str">
        <f>IF($A223="ADD",IF(NOT(ISBLANK(AH223)),_xlfn.XLOOKUP(AH223,ud_sign_connection_mode[lookupValue],ud_sign_connection_mode[lookupKey],"ERROR"),""), "")</f>
        <v/>
      </c>
      <c r="AJ223" s="4"/>
      <c r="AM223" s="3" t="str">
        <f>IF($A223="ADD",IF(NOT(ISBLANK(AL223)),_xlfn.XLOOKUP(AL223,indicating_dir[lookupValue],indicating_dir[lookupKey],"ERROR"),""), "")</f>
        <v/>
      </c>
      <c r="AO223" s="3" t="str">
        <f>IF($A223="ADD",IF(NOT(ISBLANK(AN223)),_xlfn.XLOOKUP(AN223,frame[lookupValue],frame[lookupKey],"ERROR"),""), "")</f>
        <v/>
      </c>
      <c r="AQ223" s="3" t="str">
        <f>IF($A223="ADD",IF(NOT(ISBLANK(AP223)),_xlfn.XLOOKUP(AP223,sign_substrate[lookupValue],sign_substrate[lookupKey],"ERROR"),""), "")</f>
        <v/>
      </c>
      <c r="AS223" s="3" t="str">
        <f>IF($A223="ADD",IF(NOT(ISBLANK(AR223)),_xlfn.XLOOKUP(AR223,sign_material[lookupValue],sign_material[lookupKey],"ERROR"),""), "")</f>
        <v/>
      </c>
      <c r="AT223" s="3" t="str">
        <f t="shared" si="30"/>
        <v/>
      </c>
      <c r="AV223" s="3" t="str">
        <f>IF($A223="ADD",IF(NOT(ISBLANK(AU223)),_xlfn.XLOOKUP(AU223,sign_material[lookupValue],sign_material[lookupKey],"ERROR"),""), "")</f>
        <v/>
      </c>
      <c r="AX223" s="3" t="str">
        <f>IF($A223="ADD",IF(NOT(ISBLANK(AW223)),_xlfn.XLOOKUP(AW223,sign_colour[lookupValue],sign_colour[lookupKey],"ERROR"),""), "")</f>
        <v/>
      </c>
      <c r="AY223" s="7"/>
      <c r="AZ223" s="4" t="str">
        <f t="shared" ca="1" si="31"/>
        <v/>
      </c>
      <c r="BA223" s="4"/>
      <c r="BB223" s="3" t="str">
        <f t="shared" si="32"/>
        <v/>
      </c>
      <c r="BC223" s="3" t="str">
        <f>IF($A223="","",IF((AND($A223="ADD",OR(BB223="",BB223="In Use"))),"5",(_xlfn.XLOOKUP(BB223,ud_asset_status[lookupValue],ud_asset_status[lookupKey],""))))</f>
        <v/>
      </c>
      <c r="BE223" s="3" t="str">
        <f>IF($A223="ADD",IF(NOT(ISBLANK(BD223)),_xlfn.XLOOKUP(BD223,ud_replacement_status[lookupValue],ud_replacement_status[lookupKey],"ERROR"),""), "")</f>
        <v/>
      </c>
      <c r="BF223" s="7"/>
      <c r="BH223" s="3" t="str">
        <f>IF($A223="ADD",IF(NOT(ISBLANK(BG223)),_xlfn.XLOOKUP(BG223,ar_replace_reason[lookupValue],ar_replace_reason[lookupKey],"ERROR"),""), "")</f>
        <v/>
      </c>
      <c r="BI223" s="3" t="str">
        <f t="shared" si="33"/>
        <v/>
      </c>
      <c r="BJ223" s="3" t="str">
        <f>IF($A223="","",IF((AND($A223="ADD",OR(BI223="",BI223="Queenstown-Lakes District Council"))),"70",(_xlfn.XLOOKUP(BI223,ud_organisation_owner[lookupValue],ud_organisation_owner[lookupKey],""))))</f>
        <v/>
      </c>
      <c r="BK223" s="3" t="str">
        <f t="shared" si="34"/>
        <v/>
      </c>
      <c r="BL223" s="3" t="str">
        <f>IF($A223="","",IF((AND($A223="ADD",OR(BK223="",BK223="Queenstown-Lakes District Council"))),"70",(_xlfn.XLOOKUP(BK223,ud_organisation_owner[lookupValue],ud_organisation_owner[lookupKey],""))))</f>
        <v/>
      </c>
      <c r="BM223" s="3" t="str">
        <f t="shared" si="35"/>
        <v/>
      </c>
      <c r="BN223" s="3" t="str">
        <f>IF($A223="","",IF((AND($A223="ADD",OR(BM223="",BM223="Local Authority"))),"17",(_xlfn.XLOOKUP(BM223,ud_sub_organisation[lookupValue],ud_sub_organisation[lookupKey],""))))</f>
        <v/>
      </c>
      <c r="BP223" s="3" t="str">
        <f>IF($A223="ADD",IF(NOT(ISBLANK(BO223)),_xlfn.XLOOKUP(BO223,ud_maintenance_organisation[lookupValue],ud_maintenance_organisation[lookupKey],"ERROR"),""), "")</f>
        <v/>
      </c>
      <c r="BQ223" s="3" t="str">
        <f t="shared" si="36"/>
        <v/>
      </c>
      <c r="BR223" s="3" t="str">
        <f>IF($A223="","",IF((AND($A223="ADD",OR(BQ223="",BQ223="Vested Assets"))),"12",(_xlfn.XLOOKUP(BQ223,ud_work_category[lookupValue],ud_work_category[lookupKey],""))))</f>
        <v/>
      </c>
      <c r="BS223" s="8"/>
      <c r="BT223" s="2" t="str">
        <f t="shared" si="37"/>
        <v/>
      </c>
      <c r="BU223" s="3" t="str">
        <f t="shared" si="38"/>
        <v/>
      </c>
      <c r="BV223" s="3" t="str">
        <f>IF($A223="","",IF((AND($A223="ADD",OR(BU223="",BU223="Excellent"))),"1",(_xlfn.XLOOKUP(BU223,condition[lookupValue],condition[lookupKey],""))))</f>
        <v/>
      </c>
      <c r="BW223" s="7" t="str">
        <f t="shared" si="39"/>
        <v/>
      </c>
      <c r="BX223" s="9"/>
    </row>
    <row r="224" spans="2:76" x14ac:dyDescent="0.25">
      <c r="B224" s="4"/>
      <c r="D224" s="3" t="str">
        <f>IF($A224="ADD",IF(NOT(ISBLANK(C224)),_xlfn.XLOOKUP(C224,ud_amds_table_list[lookupValue],ud_amds_table_list[lookupKey],"ERROR"),""), "")</f>
        <v/>
      </c>
      <c r="G224" s="3" t="str">
        <f>IF($A224="ADD",IF(NOT(ISBLANK(F224)),_xlfn.XLOOKUP(F224,roadnames[lookupValue],roadnames[lookupKey],"ERROR"),""), "")</f>
        <v/>
      </c>
      <c r="H224" s="5"/>
      <c r="I224" s="5"/>
      <c r="J224" s="6"/>
      <c r="L224" s="3" t="str">
        <f>IF($A224="ADD",IF(NOT(ISBLANK(K224)),_xlfn.XLOOKUP(K224,side[lookupValue],side[lookupKey],"ERROR"),""), "")</f>
        <v/>
      </c>
      <c r="M224" s="4"/>
      <c r="N224" s="4"/>
      <c r="O224" s="4"/>
      <c r="S224" s="3" t="str">
        <f>IF($A224="ADD",IF(NOT(ISBLANK(R224)),_xlfn.XLOOKUP(R224,ud_tcd_sign_class[lookupValue],ud_tcd_sign_class[lookupKey],"ERROR"),""), "")</f>
        <v/>
      </c>
      <c r="U224" s="3" t="str">
        <f>IF($A224="ADD",IF(NOT(ISBLANK(T224)),_xlfn.XLOOKUP(1,(ud_tcd_sign_subclass_lookup=T224)*(ud_tcd_sign_subclass_parentKey=S224),ud_tcd_sign_subclass[lookupKey],"ERROR"),""), "")</f>
        <v/>
      </c>
      <c r="W224" s="3" t="str">
        <f>IF($A224="ADD",IF(NOT(ISBLANK(V224)),_xlfn.XLOOKUP(1,(ud_tcd_sign_type_ne_lookup=V224)*(ud_tcd_sign_type_ne_parentKey=T224),ud_tcd_sign_type_ne[lookupKey],"ERROR"),""), "")</f>
        <v/>
      </c>
      <c r="Y224" s="3" t="str">
        <f>IF($A224="ADD",IF(NOT(ISBLANK(X224)),_xlfn.XLOOKUP(X224,ud_non_tcd_sign_type[lookupValue],ud_non_tcd_sign_type[lookupKey],"ERROR"),""), "")</f>
        <v/>
      </c>
      <c r="AE224" s="3" t="str">
        <f>IF($A224="ADD",IF(NOT(ISBLANK(AD224)),_xlfn.XLOOKUP(AD224,ud_sign_background_colour[lookupValue],ud_sign_background_colour[lookupKey],"ERROR"),""), "")</f>
        <v/>
      </c>
      <c r="AF224" s="8"/>
      <c r="AI224" s="3" t="str">
        <f>IF($A224="ADD",IF(NOT(ISBLANK(AH224)),_xlfn.XLOOKUP(AH224,ud_sign_connection_mode[lookupValue],ud_sign_connection_mode[lookupKey],"ERROR"),""), "")</f>
        <v/>
      </c>
      <c r="AJ224" s="4"/>
      <c r="AM224" s="3" t="str">
        <f>IF($A224="ADD",IF(NOT(ISBLANK(AL224)),_xlfn.XLOOKUP(AL224,indicating_dir[lookupValue],indicating_dir[lookupKey],"ERROR"),""), "")</f>
        <v/>
      </c>
      <c r="AO224" s="3" t="str">
        <f>IF($A224="ADD",IF(NOT(ISBLANK(AN224)),_xlfn.XLOOKUP(AN224,frame[lookupValue],frame[lookupKey],"ERROR"),""), "")</f>
        <v/>
      </c>
      <c r="AQ224" s="3" t="str">
        <f>IF($A224="ADD",IF(NOT(ISBLANK(AP224)),_xlfn.XLOOKUP(AP224,sign_substrate[lookupValue],sign_substrate[lookupKey],"ERROR"),""), "")</f>
        <v/>
      </c>
      <c r="AS224" s="3" t="str">
        <f>IF($A224="ADD",IF(NOT(ISBLANK(AR224)),_xlfn.XLOOKUP(AR224,sign_material[lookupValue],sign_material[lookupKey],"ERROR"),""), "")</f>
        <v/>
      </c>
      <c r="AT224" s="3" t="str">
        <f t="shared" si="30"/>
        <v/>
      </c>
      <c r="AV224" s="3" t="str">
        <f>IF($A224="ADD",IF(NOT(ISBLANK(AU224)),_xlfn.XLOOKUP(AU224,sign_material[lookupValue],sign_material[lookupKey],"ERROR"),""), "")</f>
        <v/>
      </c>
      <c r="AX224" s="3" t="str">
        <f>IF($A224="ADD",IF(NOT(ISBLANK(AW224)),_xlfn.XLOOKUP(AW224,sign_colour[lookupValue],sign_colour[lookupKey],"ERROR"),""), "")</f>
        <v/>
      </c>
      <c r="AY224" s="7"/>
      <c r="AZ224" s="4" t="str">
        <f t="shared" ca="1" si="31"/>
        <v/>
      </c>
      <c r="BA224" s="4"/>
      <c r="BB224" s="3" t="str">
        <f t="shared" si="32"/>
        <v/>
      </c>
      <c r="BC224" s="3" t="str">
        <f>IF($A224="","",IF((AND($A224="ADD",OR(BB224="",BB224="In Use"))),"5",(_xlfn.XLOOKUP(BB224,ud_asset_status[lookupValue],ud_asset_status[lookupKey],""))))</f>
        <v/>
      </c>
      <c r="BE224" s="3" t="str">
        <f>IF($A224="ADD",IF(NOT(ISBLANK(BD224)),_xlfn.XLOOKUP(BD224,ud_replacement_status[lookupValue],ud_replacement_status[lookupKey],"ERROR"),""), "")</f>
        <v/>
      </c>
      <c r="BF224" s="7"/>
      <c r="BH224" s="3" t="str">
        <f>IF($A224="ADD",IF(NOT(ISBLANK(BG224)),_xlfn.XLOOKUP(BG224,ar_replace_reason[lookupValue],ar_replace_reason[lookupKey],"ERROR"),""), "")</f>
        <v/>
      </c>
      <c r="BI224" s="3" t="str">
        <f t="shared" si="33"/>
        <v/>
      </c>
      <c r="BJ224" s="3" t="str">
        <f>IF($A224="","",IF((AND($A224="ADD",OR(BI224="",BI224="Queenstown-Lakes District Council"))),"70",(_xlfn.XLOOKUP(BI224,ud_organisation_owner[lookupValue],ud_organisation_owner[lookupKey],""))))</f>
        <v/>
      </c>
      <c r="BK224" s="3" t="str">
        <f t="shared" si="34"/>
        <v/>
      </c>
      <c r="BL224" s="3" t="str">
        <f>IF($A224="","",IF((AND($A224="ADD",OR(BK224="",BK224="Queenstown-Lakes District Council"))),"70",(_xlfn.XLOOKUP(BK224,ud_organisation_owner[lookupValue],ud_organisation_owner[lookupKey],""))))</f>
        <v/>
      </c>
      <c r="BM224" s="3" t="str">
        <f t="shared" si="35"/>
        <v/>
      </c>
      <c r="BN224" s="3" t="str">
        <f>IF($A224="","",IF((AND($A224="ADD",OR(BM224="",BM224="Local Authority"))),"17",(_xlfn.XLOOKUP(BM224,ud_sub_organisation[lookupValue],ud_sub_organisation[lookupKey],""))))</f>
        <v/>
      </c>
      <c r="BP224" s="3" t="str">
        <f>IF($A224="ADD",IF(NOT(ISBLANK(BO224)),_xlfn.XLOOKUP(BO224,ud_maintenance_organisation[lookupValue],ud_maintenance_organisation[lookupKey],"ERROR"),""), "")</f>
        <v/>
      </c>
      <c r="BQ224" s="3" t="str">
        <f t="shared" si="36"/>
        <v/>
      </c>
      <c r="BR224" s="3" t="str">
        <f>IF($A224="","",IF((AND($A224="ADD",OR(BQ224="",BQ224="Vested Assets"))),"12",(_xlfn.XLOOKUP(BQ224,ud_work_category[lookupValue],ud_work_category[lookupKey],""))))</f>
        <v/>
      </c>
      <c r="BS224" s="8"/>
      <c r="BT224" s="2" t="str">
        <f t="shared" si="37"/>
        <v/>
      </c>
      <c r="BU224" s="3" t="str">
        <f t="shared" si="38"/>
        <v/>
      </c>
      <c r="BV224" s="3" t="str">
        <f>IF($A224="","",IF((AND($A224="ADD",OR(BU224="",BU224="Excellent"))),"1",(_xlfn.XLOOKUP(BU224,condition[lookupValue],condition[lookupKey],""))))</f>
        <v/>
      </c>
      <c r="BW224" s="7" t="str">
        <f t="shared" si="39"/>
        <v/>
      </c>
      <c r="BX224" s="9"/>
    </row>
    <row r="225" spans="2:76" x14ac:dyDescent="0.25">
      <c r="B225" s="4"/>
      <c r="D225" s="3" t="str">
        <f>IF($A225="ADD",IF(NOT(ISBLANK(C225)),_xlfn.XLOOKUP(C225,ud_amds_table_list[lookupValue],ud_amds_table_list[lookupKey],"ERROR"),""), "")</f>
        <v/>
      </c>
      <c r="G225" s="3" t="str">
        <f>IF($A225="ADD",IF(NOT(ISBLANK(F225)),_xlfn.XLOOKUP(F225,roadnames[lookupValue],roadnames[lookupKey],"ERROR"),""), "")</f>
        <v/>
      </c>
      <c r="H225" s="5"/>
      <c r="I225" s="5"/>
      <c r="J225" s="6"/>
      <c r="L225" s="3" t="str">
        <f>IF($A225="ADD",IF(NOT(ISBLANK(K225)),_xlfn.XLOOKUP(K225,side[lookupValue],side[lookupKey],"ERROR"),""), "")</f>
        <v/>
      </c>
      <c r="M225" s="4"/>
      <c r="N225" s="4"/>
      <c r="O225" s="4"/>
      <c r="S225" s="3" t="str">
        <f>IF($A225="ADD",IF(NOT(ISBLANK(R225)),_xlfn.XLOOKUP(R225,ud_tcd_sign_class[lookupValue],ud_tcd_sign_class[lookupKey],"ERROR"),""), "")</f>
        <v/>
      </c>
      <c r="U225" s="3" t="str">
        <f>IF($A225="ADD",IF(NOT(ISBLANK(T225)),_xlfn.XLOOKUP(1,(ud_tcd_sign_subclass_lookup=T225)*(ud_tcd_sign_subclass_parentKey=S225),ud_tcd_sign_subclass[lookupKey],"ERROR"),""), "")</f>
        <v/>
      </c>
      <c r="W225" s="3" t="str">
        <f>IF($A225="ADD",IF(NOT(ISBLANK(V225)),_xlfn.XLOOKUP(1,(ud_tcd_sign_type_ne_lookup=V225)*(ud_tcd_sign_type_ne_parentKey=T225),ud_tcd_sign_type_ne[lookupKey],"ERROR"),""), "")</f>
        <v/>
      </c>
      <c r="Y225" s="3" t="str">
        <f>IF($A225="ADD",IF(NOT(ISBLANK(X225)),_xlfn.XLOOKUP(X225,ud_non_tcd_sign_type[lookupValue],ud_non_tcd_sign_type[lookupKey],"ERROR"),""), "")</f>
        <v/>
      </c>
      <c r="AE225" s="3" t="str">
        <f>IF($A225="ADD",IF(NOT(ISBLANK(AD225)),_xlfn.XLOOKUP(AD225,ud_sign_background_colour[lookupValue],ud_sign_background_colour[lookupKey],"ERROR"),""), "")</f>
        <v/>
      </c>
      <c r="AF225" s="8"/>
      <c r="AI225" s="3" t="str">
        <f>IF($A225="ADD",IF(NOT(ISBLANK(AH225)),_xlfn.XLOOKUP(AH225,ud_sign_connection_mode[lookupValue],ud_sign_connection_mode[lookupKey],"ERROR"),""), "")</f>
        <v/>
      </c>
      <c r="AJ225" s="4"/>
      <c r="AM225" s="3" t="str">
        <f>IF($A225="ADD",IF(NOT(ISBLANK(AL225)),_xlfn.XLOOKUP(AL225,indicating_dir[lookupValue],indicating_dir[lookupKey],"ERROR"),""), "")</f>
        <v/>
      </c>
      <c r="AO225" s="3" t="str">
        <f>IF($A225="ADD",IF(NOT(ISBLANK(AN225)),_xlfn.XLOOKUP(AN225,frame[lookupValue],frame[lookupKey],"ERROR"),""), "")</f>
        <v/>
      </c>
      <c r="AQ225" s="3" t="str">
        <f>IF($A225="ADD",IF(NOT(ISBLANK(AP225)),_xlfn.XLOOKUP(AP225,sign_substrate[lookupValue],sign_substrate[lookupKey],"ERROR"),""), "")</f>
        <v/>
      </c>
      <c r="AS225" s="3" t="str">
        <f>IF($A225="ADD",IF(NOT(ISBLANK(AR225)),_xlfn.XLOOKUP(AR225,sign_material[lookupValue],sign_material[lookupKey],"ERROR"),""), "")</f>
        <v/>
      </c>
      <c r="AT225" s="3" t="str">
        <f t="shared" si="30"/>
        <v/>
      </c>
      <c r="AV225" s="3" t="str">
        <f>IF($A225="ADD",IF(NOT(ISBLANK(AU225)),_xlfn.XLOOKUP(AU225,sign_material[lookupValue],sign_material[lookupKey],"ERROR"),""), "")</f>
        <v/>
      </c>
      <c r="AX225" s="3" t="str">
        <f>IF($A225="ADD",IF(NOT(ISBLANK(AW225)),_xlfn.XLOOKUP(AW225,sign_colour[lookupValue],sign_colour[lookupKey],"ERROR"),""), "")</f>
        <v/>
      </c>
      <c r="AY225" s="7"/>
      <c r="AZ225" s="4" t="str">
        <f t="shared" ca="1" si="31"/>
        <v/>
      </c>
      <c r="BA225" s="4"/>
      <c r="BB225" s="3" t="str">
        <f t="shared" si="32"/>
        <v/>
      </c>
      <c r="BC225" s="3" t="str">
        <f>IF($A225="","",IF((AND($A225="ADD",OR(BB225="",BB225="In Use"))),"5",(_xlfn.XLOOKUP(BB225,ud_asset_status[lookupValue],ud_asset_status[lookupKey],""))))</f>
        <v/>
      </c>
      <c r="BE225" s="3" t="str">
        <f>IF($A225="ADD",IF(NOT(ISBLANK(BD225)),_xlfn.XLOOKUP(BD225,ud_replacement_status[lookupValue],ud_replacement_status[lookupKey],"ERROR"),""), "")</f>
        <v/>
      </c>
      <c r="BF225" s="7"/>
      <c r="BH225" s="3" t="str">
        <f>IF($A225="ADD",IF(NOT(ISBLANK(BG225)),_xlfn.XLOOKUP(BG225,ar_replace_reason[lookupValue],ar_replace_reason[lookupKey],"ERROR"),""), "")</f>
        <v/>
      </c>
      <c r="BI225" s="3" t="str">
        <f t="shared" si="33"/>
        <v/>
      </c>
      <c r="BJ225" s="3" t="str">
        <f>IF($A225="","",IF((AND($A225="ADD",OR(BI225="",BI225="Queenstown-Lakes District Council"))),"70",(_xlfn.XLOOKUP(BI225,ud_organisation_owner[lookupValue],ud_organisation_owner[lookupKey],""))))</f>
        <v/>
      </c>
      <c r="BK225" s="3" t="str">
        <f t="shared" si="34"/>
        <v/>
      </c>
      <c r="BL225" s="3" t="str">
        <f>IF($A225="","",IF((AND($A225="ADD",OR(BK225="",BK225="Queenstown-Lakes District Council"))),"70",(_xlfn.XLOOKUP(BK225,ud_organisation_owner[lookupValue],ud_organisation_owner[lookupKey],""))))</f>
        <v/>
      </c>
      <c r="BM225" s="3" t="str">
        <f t="shared" si="35"/>
        <v/>
      </c>
      <c r="BN225" s="3" t="str">
        <f>IF($A225="","",IF((AND($A225="ADD",OR(BM225="",BM225="Local Authority"))),"17",(_xlfn.XLOOKUP(BM225,ud_sub_organisation[lookupValue],ud_sub_organisation[lookupKey],""))))</f>
        <v/>
      </c>
      <c r="BP225" s="3" t="str">
        <f>IF($A225="ADD",IF(NOT(ISBLANK(BO225)),_xlfn.XLOOKUP(BO225,ud_maintenance_organisation[lookupValue],ud_maintenance_organisation[lookupKey],"ERROR"),""), "")</f>
        <v/>
      </c>
      <c r="BQ225" s="3" t="str">
        <f t="shared" si="36"/>
        <v/>
      </c>
      <c r="BR225" s="3" t="str">
        <f>IF($A225="","",IF((AND($A225="ADD",OR(BQ225="",BQ225="Vested Assets"))),"12",(_xlfn.XLOOKUP(BQ225,ud_work_category[lookupValue],ud_work_category[lookupKey],""))))</f>
        <v/>
      </c>
      <c r="BS225" s="8"/>
      <c r="BT225" s="2" t="str">
        <f t="shared" si="37"/>
        <v/>
      </c>
      <c r="BU225" s="3" t="str">
        <f t="shared" si="38"/>
        <v/>
      </c>
      <c r="BV225" s="3" t="str">
        <f>IF($A225="","",IF((AND($A225="ADD",OR(BU225="",BU225="Excellent"))),"1",(_xlfn.XLOOKUP(BU225,condition[lookupValue],condition[lookupKey],""))))</f>
        <v/>
      </c>
      <c r="BW225" s="7" t="str">
        <f t="shared" si="39"/>
        <v/>
      </c>
      <c r="BX225" s="9"/>
    </row>
    <row r="226" spans="2:76" x14ac:dyDescent="0.25">
      <c r="B226" s="4"/>
      <c r="D226" s="3" t="str">
        <f>IF($A226="ADD",IF(NOT(ISBLANK(C226)),_xlfn.XLOOKUP(C226,ud_amds_table_list[lookupValue],ud_amds_table_list[lookupKey],"ERROR"),""), "")</f>
        <v/>
      </c>
      <c r="G226" s="3" t="str">
        <f>IF($A226="ADD",IF(NOT(ISBLANK(F226)),_xlfn.XLOOKUP(F226,roadnames[lookupValue],roadnames[lookupKey],"ERROR"),""), "")</f>
        <v/>
      </c>
      <c r="H226" s="5"/>
      <c r="I226" s="5"/>
      <c r="J226" s="6"/>
      <c r="L226" s="3" t="str">
        <f>IF($A226="ADD",IF(NOT(ISBLANK(K226)),_xlfn.XLOOKUP(K226,side[lookupValue],side[lookupKey],"ERROR"),""), "")</f>
        <v/>
      </c>
      <c r="M226" s="4"/>
      <c r="N226" s="4"/>
      <c r="O226" s="4"/>
      <c r="S226" s="3" t="str">
        <f>IF($A226="ADD",IF(NOT(ISBLANK(R226)),_xlfn.XLOOKUP(R226,ud_tcd_sign_class[lookupValue],ud_tcd_sign_class[lookupKey],"ERROR"),""), "")</f>
        <v/>
      </c>
      <c r="U226" s="3" t="str">
        <f>IF($A226="ADD",IF(NOT(ISBLANK(T226)),_xlfn.XLOOKUP(1,(ud_tcd_sign_subclass_lookup=T226)*(ud_tcd_sign_subclass_parentKey=S226),ud_tcd_sign_subclass[lookupKey],"ERROR"),""), "")</f>
        <v/>
      </c>
      <c r="W226" s="3" t="str">
        <f>IF($A226="ADD",IF(NOT(ISBLANK(V226)),_xlfn.XLOOKUP(1,(ud_tcd_sign_type_ne_lookup=V226)*(ud_tcd_sign_type_ne_parentKey=T226),ud_tcd_sign_type_ne[lookupKey],"ERROR"),""), "")</f>
        <v/>
      </c>
      <c r="Y226" s="3" t="str">
        <f>IF($A226="ADD",IF(NOT(ISBLANK(X226)),_xlfn.XLOOKUP(X226,ud_non_tcd_sign_type[lookupValue],ud_non_tcd_sign_type[lookupKey],"ERROR"),""), "")</f>
        <v/>
      </c>
      <c r="AE226" s="3" t="str">
        <f>IF($A226="ADD",IF(NOT(ISBLANK(AD226)),_xlfn.XLOOKUP(AD226,ud_sign_background_colour[lookupValue],ud_sign_background_colour[lookupKey],"ERROR"),""), "")</f>
        <v/>
      </c>
      <c r="AF226" s="8"/>
      <c r="AI226" s="3" t="str">
        <f>IF($A226="ADD",IF(NOT(ISBLANK(AH226)),_xlfn.XLOOKUP(AH226,ud_sign_connection_mode[lookupValue],ud_sign_connection_mode[lookupKey],"ERROR"),""), "")</f>
        <v/>
      </c>
      <c r="AJ226" s="4"/>
      <c r="AM226" s="3" t="str">
        <f>IF($A226="ADD",IF(NOT(ISBLANK(AL226)),_xlfn.XLOOKUP(AL226,indicating_dir[lookupValue],indicating_dir[lookupKey],"ERROR"),""), "")</f>
        <v/>
      </c>
      <c r="AO226" s="3" t="str">
        <f>IF($A226="ADD",IF(NOT(ISBLANK(AN226)),_xlfn.XLOOKUP(AN226,frame[lookupValue],frame[lookupKey],"ERROR"),""), "")</f>
        <v/>
      </c>
      <c r="AQ226" s="3" t="str">
        <f>IF($A226="ADD",IF(NOT(ISBLANK(AP226)),_xlfn.XLOOKUP(AP226,sign_substrate[lookupValue],sign_substrate[lookupKey],"ERROR"),""), "")</f>
        <v/>
      </c>
      <c r="AS226" s="3" t="str">
        <f>IF($A226="ADD",IF(NOT(ISBLANK(AR226)),_xlfn.XLOOKUP(AR226,sign_material[lookupValue],sign_material[lookupKey],"ERROR"),""), "")</f>
        <v/>
      </c>
      <c r="AT226" s="3" t="str">
        <f t="shared" si="30"/>
        <v/>
      </c>
      <c r="AV226" s="3" t="str">
        <f>IF($A226="ADD",IF(NOT(ISBLANK(AU226)),_xlfn.XLOOKUP(AU226,sign_material[lookupValue],sign_material[lookupKey],"ERROR"),""), "")</f>
        <v/>
      </c>
      <c r="AX226" s="3" t="str">
        <f>IF($A226="ADD",IF(NOT(ISBLANK(AW226)),_xlfn.XLOOKUP(AW226,sign_colour[lookupValue],sign_colour[lookupKey],"ERROR"),""), "")</f>
        <v/>
      </c>
      <c r="AY226" s="7"/>
      <c r="AZ226" s="4" t="str">
        <f t="shared" ca="1" si="31"/>
        <v/>
      </c>
      <c r="BA226" s="4"/>
      <c r="BB226" s="3" t="str">
        <f t="shared" si="32"/>
        <v/>
      </c>
      <c r="BC226" s="3" t="str">
        <f>IF($A226="","",IF((AND($A226="ADD",OR(BB226="",BB226="In Use"))),"5",(_xlfn.XLOOKUP(BB226,ud_asset_status[lookupValue],ud_asset_status[lookupKey],""))))</f>
        <v/>
      </c>
      <c r="BE226" s="3" t="str">
        <f>IF($A226="ADD",IF(NOT(ISBLANK(BD226)),_xlfn.XLOOKUP(BD226,ud_replacement_status[lookupValue],ud_replacement_status[lookupKey],"ERROR"),""), "")</f>
        <v/>
      </c>
      <c r="BF226" s="7"/>
      <c r="BH226" s="3" t="str">
        <f>IF($A226="ADD",IF(NOT(ISBLANK(BG226)),_xlfn.XLOOKUP(BG226,ar_replace_reason[lookupValue],ar_replace_reason[lookupKey],"ERROR"),""), "")</f>
        <v/>
      </c>
      <c r="BI226" s="3" t="str">
        <f t="shared" si="33"/>
        <v/>
      </c>
      <c r="BJ226" s="3" t="str">
        <f>IF($A226="","",IF((AND($A226="ADD",OR(BI226="",BI226="Queenstown-Lakes District Council"))),"70",(_xlfn.XLOOKUP(BI226,ud_organisation_owner[lookupValue],ud_organisation_owner[lookupKey],""))))</f>
        <v/>
      </c>
      <c r="BK226" s="3" t="str">
        <f t="shared" si="34"/>
        <v/>
      </c>
      <c r="BL226" s="3" t="str">
        <f>IF($A226="","",IF((AND($A226="ADD",OR(BK226="",BK226="Queenstown-Lakes District Council"))),"70",(_xlfn.XLOOKUP(BK226,ud_organisation_owner[lookupValue],ud_organisation_owner[lookupKey],""))))</f>
        <v/>
      </c>
      <c r="BM226" s="3" t="str">
        <f t="shared" si="35"/>
        <v/>
      </c>
      <c r="BN226" s="3" t="str">
        <f>IF($A226="","",IF((AND($A226="ADD",OR(BM226="",BM226="Local Authority"))),"17",(_xlfn.XLOOKUP(BM226,ud_sub_organisation[lookupValue],ud_sub_organisation[lookupKey],""))))</f>
        <v/>
      </c>
      <c r="BP226" s="3" t="str">
        <f>IF($A226="ADD",IF(NOT(ISBLANK(BO226)),_xlfn.XLOOKUP(BO226,ud_maintenance_organisation[lookupValue],ud_maintenance_organisation[lookupKey],"ERROR"),""), "")</f>
        <v/>
      </c>
      <c r="BQ226" s="3" t="str">
        <f t="shared" si="36"/>
        <v/>
      </c>
      <c r="BR226" s="3" t="str">
        <f>IF($A226="","",IF((AND($A226="ADD",OR(BQ226="",BQ226="Vested Assets"))),"12",(_xlfn.XLOOKUP(BQ226,ud_work_category[lookupValue],ud_work_category[lookupKey],""))))</f>
        <v/>
      </c>
      <c r="BS226" s="8"/>
      <c r="BT226" s="2" t="str">
        <f t="shared" si="37"/>
        <v/>
      </c>
      <c r="BU226" s="3" t="str">
        <f t="shared" si="38"/>
        <v/>
      </c>
      <c r="BV226" s="3" t="str">
        <f>IF($A226="","",IF((AND($A226="ADD",OR(BU226="",BU226="Excellent"))),"1",(_xlfn.XLOOKUP(BU226,condition[lookupValue],condition[lookupKey],""))))</f>
        <v/>
      </c>
      <c r="BW226" s="7" t="str">
        <f t="shared" si="39"/>
        <v/>
      </c>
      <c r="BX226" s="9"/>
    </row>
    <row r="227" spans="2:76" x14ac:dyDescent="0.25">
      <c r="B227" s="4"/>
      <c r="D227" s="3" t="str">
        <f>IF($A227="ADD",IF(NOT(ISBLANK(C227)),_xlfn.XLOOKUP(C227,ud_amds_table_list[lookupValue],ud_amds_table_list[lookupKey],"ERROR"),""), "")</f>
        <v/>
      </c>
      <c r="G227" s="3" t="str">
        <f>IF($A227="ADD",IF(NOT(ISBLANK(F227)),_xlfn.XLOOKUP(F227,roadnames[lookupValue],roadnames[lookupKey],"ERROR"),""), "")</f>
        <v/>
      </c>
      <c r="H227" s="5"/>
      <c r="I227" s="5"/>
      <c r="J227" s="6"/>
      <c r="L227" s="3" t="str">
        <f>IF($A227="ADD",IF(NOT(ISBLANK(K227)),_xlfn.XLOOKUP(K227,side[lookupValue],side[lookupKey],"ERROR"),""), "")</f>
        <v/>
      </c>
      <c r="M227" s="4"/>
      <c r="N227" s="4"/>
      <c r="O227" s="4"/>
      <c r="S227" s="3" t="str">
        <f>IF($A227="ADD",IF(NOT(ISBLANK(R227)),_xlfn.XLOOKUP(R227,ud_tcd_sign_class[lookupValue],ud_tcd_sign_class[lookupKey],"ERROR"),""), "")</f>
        <v/>
      </c>
      <c r="U227" s="3" t="str">
        <f>IF($A227="ADD",IF(NOT(ISBLANK(T227)),_xlfn.XLOOKUP(1,(ud_tcd_sign_subclass_lookup=T227)*(ud_tcd_sign_subclass_parentKey=S227),ud_tcd_sign_subclass[lookupKey],"ERROR"),""), "")</f>
        <v/>
      </c>
      <c r="W227" s="3" t="str">
        <f>IF($A227="ADD",IF(NOT(ISBLANK(V227)),_xlfn.XLOOKUP(1,(ud_tcd_sign_type_ne_lookup=V227)*(ud_tcd_sign_type_ne_parentKey=T227),ud_tcd_sign_type_ne[lookupKey],"ERROR"),""), "")</f>
        <v/>
      </c>
      <c r="Y227" s="3" t="str">
        <f>IF($A227="ADD",IF(NOT(ISBLANK(X227)),_xlfn.XLOOKUP(X227,ud_non_tcd_sign_type[lookupValue],ud_non_tcd_sign_type[lookupKey],"ERROR"),""), "")</f>
        <v/>
      </c>
      <c r="AE227" s="3" t="str">
        <f>IF($A227="ADD",IF(NOT(ISBLANK(AD227)),_xlfn.XLOOKUP(AD227,ud_sign_background_colour[lookupValue],ud_sign_background_colour[lookupKey],"ERROR"),""), "")</f>
        <v/>
      </c>
      <c r="AF227" s="8"/>
      <c r="AI227" s="3" t="str">
        <f>IF($A227="ADD",IF(NOT(ISBLANK(AH227)),_xlfn.XLOOKUP(AH227,ud_sign_connection_mode[lookupValue],ud_sign_connection_mode[lookupKey],"ERROR"),""), "")</f>
        <v/>
      </c>
      <c r="AJ227" s="4"/>
      <c r="AM227" s="3" t="str">
        <f>IF($A227="ADD",IF(NOT(ISBLANK(AL227)),_xlfn.XLOOKUP(AL227,indicating_dir[lookupValue],indicating_dir[lookupKey],"ERROR"),""), "")</f>
        <v/>
      </c>
      <c r="AO227" s="3" t="str">
        <f>IF($A227="ADD",IF(NOT(ISBLANK(AN227)),_xlfn.XLOOKUP(AN227,frame[lookupValue],frame[lookupKey],"ERROR"),""), "")</f>
        <v/>
      </c>
      <c r="AQ227" s="3" t="str">
        <f>IF($A227="ADD",IF(NOT(ISBLANK(AP227)),_xlfn.XLOOKUP(AP227,sign_substrate[lookupValue],sign_substrate[lookupKey],"ERROR"),""), "")</f>
        <v/>
      </c>
      <c r="AS227" s="3" t="str">
        <f>IF($A227="ADD",IF(NOT(ISBLANK(AR227)),_xlfn.XLOOKUP(AR227,sign_material[lookupValue],sign_material[lookupKey],"ERROR"),""), "")</f>
        <v/>
      </c>
      <c r="AT227" s="3" t="str">
        <f t="shared" si="30"/>
        <v/>
      </c>
      <c r="AV227" s="3" t="str">
        <f>IF($A227="ADD",IF(NOT(ISBLANK(AU227)),_xlfn.XLOOKUP(AU227,sign_material[lookupValue],sign_material[lookupKey],"ERROR"),""), "")</f>
        <v/>
      </c>
      <c r="AX227" s="3" t="str">
        <f>IF($A227="ADD",IF(NOT(ISBLANK(AW227)),_xlfn.XLOOKUP(AW227,sign_colour[lookupValue],sign_colour[lookupKey],"ERROR"),""), "")</f>
        <v/>
      </c>
      <c r="AY227" s="7"/>
      <c r="AZ227" s="4" t="str">
        <f t="shared" ca="1" si="31"/>
        <v/>
      </c>
      <c r="BA227" s="4"/>
      <c r="BB227" s="3" t="str">
        <f t="shared" si="32"/>
        <v/>
      </c>
      <c r="BC227" s="3" t="str">
        <f>IF($A227="","",IF((AND($A227="ADD",OR(BB227="",BB227="In Use"))),"5",(_xlfn.XLOOKUP(BB227,ud_asset_status[lookupValue],ud_asset_status[lookupKey],""))))</f>
        <v/>
      </c>
      <c r="BE227" s="3" t="str">
        <f>IF($A227="ADD",IF(NOT(ISBLANK(BD227)),_xlfn.XLOOKUP(BD227,ud_replacement_status[lookupValue],ud_replacement_status[lookupKey],"ERROR"),""), "")</f>
        <v/>
      </c>
      <c r="BF227" s="7"/>
      <c r="BH227" s="3" t="str">
        <f>IF($A227="ADD",IF(NOT(ISBLANK(BG227)),_xlfn.XLOOKUP(BG227,ar_replace_reason[lookupValue],ar_replace_reason[lookupKey],"ERROR"),""), "")</f>
        <v/>
      </c>
      <c r="BI227" s="3" t="str">
        <f t="shared" si="33"/>
        <v/>
      </c>
      <c r="BJ227" s="3" t="str">
        <f>IF($A227="","",IF((AND($A227="ADD",OR(BI227="",BI227="Queenstown-Lakes District Council"))),"70",(_xlfn.XLOOKUP(BI227,ud_organisation_owner[lookupValue],ud_organisation_owner[lookupKey],""))))</f>
        <v/>
      </c>
      <c r="BK227" s="3" t="str">
        <f t="shared" si="34"/>
        <v/>
      </c>
      <c r="BL227" s="3" t="str">
        <f>IF($A227="","",IF((AND($A227="ADD",OR(BK227="",BK227="Queenstown-Lakes District Council"))),"70",(_xlfn.XLOOKUP(BK227,ud_organisation_owner[lookupValue],ud_organisation_owner[lookupKey],""))))</f>
        <v/>
      </c>
      <c r="BM227" s="3" t="str">
        <f t="shared" si="35"/>
        <v/>
      </c>
      <c r="BN227" s="3" t="str">
        <f>IF($A227="","",IF((AND($A227="ADD",OR(BM227="",BM227="Local Authority"))),"17",(_xlfn.XLOOKUP(BM227,ud_sub_organisation[lookupValue],ud_sub_organisation[lookupKey],""))))</f>
        <v/>
      </c>
      <c r="BP227" s="3" t="str">
        <f>IF($A227="ADD",IF(NOT(ISBLANK(BO227)),_xlfn.XLOOKUP(BO227,ud_maintenance_organisation[lookupValue],ud_maintenance_organisation[lookupKey],"ERROR"),""), "")</f>
        <v/>
      </c>
      <c r="BQ227" s="3" t="str">
        <f t="shared" si="36"/>
        <v/>
      </c>
      <c r="BR227" s="3" t="str">
        <f>IF($A227="","",IF((AND($A227="ADD",OR(BQ227="",BQ227="Vested Assets"))),"12",(_xlfn.XLOOKUP(BQ227,ud_work_category[lookupValue],ud_work_category[lookupKey],""))))</f>
        <v/>
      </c>
      <c r="BS227" s="8"/>
      <c r="BT227" s="2" t="str">
        <f t="shared" si="37"/>
        <v/>
      </c>
      <c r="BU227" s="3" t="str">
        <f t="shared" si="38"/>
        <v/>
      </c>
      <c r="BV227" s="3" t="str">
        <f>IF($A227="","",IF((AND($A227="ADD",OR(BU227="",BU227="Excellent"))),"1",(_xlfn.XLOOKUP(BU227,condition[lookupValue],condition[lookupKey],""))))</f>
        <v/>
      </c>
      <c r="BW227" s="7" t="str">
        <f t="shared" si="39"/>
        <v/>
      </c>
      <c r="BX227" s="9"/>
    </row>
    <row r="228" spans="2:76" x14ac:dyDescent="0.25">
      <c r="B228" s="4"/>
      <c r="D228" s="3" t="str">
        <f>IF($A228="ADD",IF(NOT(ISBLANK(C228)),_xlfn.XLOOKUP(C228,ud_amds_table_list[lookupValue],ud_amds_table_list[lookupKey],"ERROR"),""), "")</f>
        <v/>
      </c>
      <c r="G228" s="3" t="str">
        <f>IF($A228="ADD",IF(NOT(ISBLANK(F228)),_xlfn.XLOOKUP(F228,roadnames[lookupValue],roadnames[lookupKey],"ERROR"),""), "")</f>
        <v/>
      </c>
      <c r="H228" s="5"/>
      <c r="I228" s="5"/>
      <c r="J228" s="6"/>
      <c r="L228" s="3" t="str">
        <f>IF($A228="ADD",IF(NOT(ISBLANK(K228)),_xlfn.XLOOKUP(K228,side[lookupValue],side[lookupKey],"ERROR"),""), "")</f>
        <v/>
      </c>
      <c r="M228" s="4"/>
      <c r="N228" s="4"/>
      <c r="O228" s="4"/>
      <c r="S228" s="3" t="str">
        <f>IF($A228="ADD",IF(NOT(ISBLANK(R228)),_xlfn.XLOOKUP(R228,ud_tcd_sign_class[lookupValue],ud_tcd_sign_class[lookupKey],"ERROR"),""), "")</f>
        <v/>
      </c>
      <c r="U228" s="3" t="str">
        <f>IF($A228="ADD",IF(NOT(ISBLANK(T228)),_xlfn.XLOOKUP(1,(ud_tcd_sign_subclass_lookup=T228)*(ud_tcd_sign_subclass_parentKey=S228),ud_tcd_sign_subclass[lookupKey],"ERROR"),""), "")</f>
        <v/>
      </c>
      <c r="W228" s="3" t="str">
        <f>IF($A228="ADD",IF(NOT(ISBLANK(V228)),_xlfn.XLOOKUP(1,(ud_tcd_sign_type_ne_lookup=V228)*(ud_tcd_sign_type_ne_parentKey=T228),ud_tcd_sign_type_ne[lookupKey],"ERROR"),""), "")</f>
        <v/>
      </c>
      <c r="Y228" s="3" t="str">
        <f>IF($A228="ADD",IF(NOT(ISBLANK(X228)),_xlfn.XLOOKUP(X228,ud_non_tcd_sign_type[lookupValue],ud_non_tcd_sign_type[lookupKey],"ERROR"),""), "")</f>
        <v/>
      </c>
      <c r="AE228" s="3" t="str">
        <f>IF($A228="ADD",IF(NOT(ISBLANK(AD228)),_xlfn.XLOOKUP(AD228,ud_sign_background_colour[lookupValue],ud_sign_background_colour[lookupKey],"ERROR"),""), "")</f>
        <v/>
      </c>
      <c r="AF228" s="8"/>
      <c r="AI228" s="3" t="str">
        <f>IF($A228="ADD",IF(NOT(ISBLANK(AH228)),_xlfn.XLOOKUP(AH228,ud_sign_connection_mode[lookupValue],ud_sign_connection_mode[lookupKey],"ERROR"),""), "")</f>
        <v/>
      </c>
      <c r="AJ228" s="4"/>
      <c r="AM228" s="3" t="str">
        <f>IF($A228="ADD",IF(NOT(ISBLANK(AL228)),_xlfn.XLOOKUP(AL228,indicating_dir[lookupValue],indicating_dir[lookupKey],"ERROR"),""), "")</f>
        <v/>
      </c>
      <c r="AO228" s="3" t="str">
        <f>IF($A228="ADD",IF(NOT(ISBLANK(AN228)),_xlfn.XLOOKUP(AN228,frame[lookupValue],frame[lookupKey],"ERROR"),""), "")</f>
        <v/>
      </c>
      <c r="AQ228" s="3" t="str">
        <f>IF($A228="ADD",IF(NOT(ISBLANK(AP228)),_xlfn.XLOOKUP(AP228,sign_substrate[lookupValue],sign_substrate[lookupKey],"ERROR"),""), "")</f>
        <v/>
      </c>
      <c r="AS228" s="3" t="str">
        <f>IF($A228="ADD",IF(NOT(ISBLANK(AR228)),_xlfn.XLOOKUP(AR228,sign_material[lookupValue],sign_material[lookupKey],"ERROR"),""), "")</f>
        <v/>
      </c>
      <c r="AT228" s="3" t="str">
        <f t="shared" si="30"/>
        <v/>
      </c>
      <c r="AV228" s="3" t="str">
        <f>IF($A228="ADD",IF(NOT(ISBLANK(AU228)),_xlfn.XLOOKUP(AU228,sign_material[lookupValue],sign_material[lookupKey],"ERROR"),""), "")</f>
        <v/>
      </c>
      <c r="AX228" s="3" t="str">
        <f>IF($A228="ADD",IF(NOT(ISBLANK(AW228)),_xlfn.XLOOKUP(AW228,sign_colour[lookupValue],sign_colour[lookupKey],"ERROR"),""), "")</f>
        <v/>
      </c>
      <c r="AY228" s="7"/>
      <c r="AZ228" s="4" t="str">
        <f t="shared" ca="1" si="31"/>
        <v/>
      </c>
      <c r="BA228" s="4"/>
      <c r="BB228" s="3" t="str">
        <f t="shared" si="32"/>
        <v/>
      </c>
      <c r="BC228" s="3" t="str">
        <f>IF($A228="","",IF((AND($A228="ADD",OR(BB228="",BB228="In Use"))),"5",(_xlfn.XLOOKUP(BB228,ud_asset_status[lookupValue],ud_asset_status[lookupKey],""))))</f>
        <v/>
      </c>
      <c r="BE228" s="3" t="str">
        <f>IF($A228="ADD",IF(NOT(ISBLANK(BD228)),_xlfn.XLOOKUP(BD228,ud_replacement_status[lookupValue],ud_replacement_status[lookupKey],"ERROR"),""), "")</f>
        <v/>
      </c>
      <c r="BF228" s="7"/>
      <c r="BH228" s="3" t="str">
        <f>IF($A228="ADD",IF(NOT(ISBLANK(BG228)),_xlfn.XLOOKUP(BG228,ar_replace_reason[lookupValue],ar_replace_reason[lookupKey],"ERROR"),""), "")</f>
        <v/>
      </c>
      <c r="BI228" s="3" t="str">
        <f t="shared" si="33"/>
        <v/>
      </c>
      <c r="BJ228" s="3" t="str">
        <f>IF($A228="","",IF((AND($A228="ADD",OR(BI228="",BI228="Queenstown-Lakes District Council"))),"70",(_xlfn.XLOOKUP(BI228,ud_organisation_owner[lookupValue],ud_organisation_owner[lookupKey],""))))</f>
        <v/>
      </c>
      <c r="BK228" s="3" t="str">
        <f t="shared" si="34"/>
        <v/>
      </c>
      <c r="BL228" s="3" t="str">
        <f>IF($A228="","",IF((AND($A228="ADD",OR(BK228="",BK228="Queenstown-Lakes District Council"))),"70",(_xlfn.XLOOKUP(BK228,ud_organisation_owner[lookupValue],ud_organisation_owner[lookupKey],""))))</f>
        <v/>
      </c>
      <c r="BM228" s="3" t="str">
        <f t="shared" si="35"/>
        <v/>
      </c>
      <c r="BN228" s="3" t="str">
        <f>IF($A228="","",IF((AND($A228="ADD",OR(BM228="",BM228="Local Authority"))),"17",(_xlfn.XLOOKUP(BM228,ud_sub_organisation[lookupValue],ud_sub_organisation[lookupKey],""))))</f>
        <v/>
      </c>
      <c r="BP228" s="3" t="str">
        <f>IF($A228="ADD",IF(NOT(ISBLANK(BO228)),_xlfn.XLOOKUP(BO228,ud_maintenance_organisation[lookupValue],ud_maintenance_organisation[lookupKey],"ERROR"),""), "")</f>
        <v/>
      </c>
      <c r="BQ228" s="3" t="str">
        <f t="shared" si="36"/>
        <v/>
      </c>
      <c r="BR228" s="3" t="str">
        <f>IF($A228="","",IF((AND($A228="ADD",OR(BQ228="",BQ228="Vested Assets"))),"12",(_xlfn.XLOOKUP(BQ228,ud_work_category[lookupValue],ud_work_category[lookupKey],""))))</f>
        <v/>
      </c>
      <c r="BS228" s="8"/>
      <c r="BT228" s="2" t="str">
        <f t="shared" si="37"/>
        <v/>
      </c>
      <c r="BU228" s="3" t="str">
        <f t="shared" si="38"/>
        <v/>
      </c>
      <c r="BV228" s="3" t="str">
        <f>IF($A228="","",IF((AND($A228="ADD",OR(BU228="",BU228="Excellent"))),"1",(_xlfn.XLOOKUP(BU228,condition[lookupValue],condition[lookupKey],""))))</f>
        <v/>
      </c>
      <c r="BW228" s="7" t="str">
        <f t="shared" si="39"/>
        <v/>
      </c>
      <c r="BX228" s="9"/>
    </row>
    <row r="229" spans="2:76" x14ac:dyDescent="0.25">
      <c r="B229" s="4"/>
      <c r="D229" s="3" t="str">
        <f>IF($A229="ADD",IF(NOT(ISBLANK(C229)),_xlfn.XLOOKUP(C229,ud_amds_table_list[lookupValue],ud_amds_table_list[lookupKey],"ERROR"),""), "")</f>
        <v/>
      </c>
      <c r="G229" s="3" t="str">
        <f>IF($A229="ADD",IF(NOT(ISBLANK(F229)),_xlfn.XLOOKUP(F229,roadnames[lookupValue],roadnames[lookupKey],"ERROR"),""), "")</f>
        <v/>
      </c>
      <c r="H229" s="5"/>
      <c r="I229" s="5"/>
      <c r="J229" s="6"/>
      <c r="L229" s="3" t="str">
        <f>IF($A229="ADD",IF(NOT(ISBLANK(K229)),_xlfn.XLOOKUP(K229,side[lookupValue],side[lookupKey],"ERROR"),""), "")</f>
        <v/>
      </c>
      <c r="M229" s="4"/>
      <c r="N229" s="4"/>
      <c r="O229" s="4"/>
      <c r="S229" s="3" t="str">
        <f>IF($A229="ADD",IF(NOT(ISBLANK(R229)),_xlfn.XLOOKUP(R229,ud_tcd_sign_class[lookupValue],ud_tcd_sign_class[lookupKey],"ERROR"),""), "")</f>
        <v/>
      </c>
      <c r="U229" s="3" t="str">
        <f>IF($A229="ADD",IF(NOT(ISBLANK(T229)),_xlfn.XLOOKUP(1,(ud_tcd_sign_subclass_lookup=T229)*(ud_tcd_sign_subclass_parentKey=S229),ud_tcd_sign_subclass[lookupKey],"ERROR"),""), "")</f>
        <v/>
      </c>
      <c r="W229" s="3" t="str">
        <f>IF($A229="ADD",IF(NOT(ISBLANK(V229)),_xlfn.XLOOKUP(1,(ud_tcd_sign_type_ne_lookup=V229)*(ud_tcd_sign_type_ne_parentKey=T229),ud_tcd_sign_type_ne[lookupKey],"ERROR"),""), "")</f>
        <v/>
      </c>
      <c r="Y229" s="3" t="str">
        <f>IF($A229="ADD",IF(NOT(ISBLANK(X229)),_xlfn.XLOOKUP(X229,ud_non_tcd_sign_type[lookupValue],ud_non_tcd_sign_type[lookupKey],"ERROR"),""), "")</f>
        <v/>
      </c>
      <c r="AE229" s="3" t="str">
        <f>IF($A229="ADD",IF(NOT(ISBLANK(AD229)),_xlfn.XLOOKUP(AD229,ud_sign_background_colour[lookupValue],ud_sign_background_colour[lookupKey],"ERROR"),""), "")</f>
        <v/>
      </c>
      <c r="AF229" s="8"/>
      <c r="AI229" s="3" t="str">
        <f>IF($A229="ADD",IF(NOT(ISBLANK(AH229)),_xlfn.XLOOKUP(AH229,ud_sign_connection_mode[lookupValue],ud_sign_connection_mode[lookupKey],"ERROR"),""), "")</f>
        <v/>
      </c>
      <c r="AJ229" s="4"/>
      <c r="AM229" s="3" t="str">
        <f>IF($A229="ADD",IF(NOT(ISBLANK(AL229)),_xlfn.XLOOKUP(AL229,indicating_dir[lookupValue],indicating_dir[lookupKey],"ERROR"),""), "")</f>
        <v/>
      </c>
      <c r="AO229" s="3" t="str">
        <f>IF($A229="ADD",IF(NOT(ISBLANK(AN229)),_xlfn.XLOOKUP(AN229,frame[lookupValue],frame[lookupKey],"ERROR"),""), "")</f>
        <v/>
      </c>
      <c r="AQ229" s="3" t="str">
        <f>IF($A229="ADD",IF(NOT(ISBLANK(AP229)),_xlfn.XLOOKUP(AP229,sign_substrate[lookupValue],sign_substrate[lookupKey],"ERROR"),""), "")</f>
        <v/>
      </c>
      <c r="AS229" s="3" t="str">
        <f>IF($A229="ADD",IF(NOT(ISBLANK(AR229)),_xlfn.XLOOKUP(AR229,sign_material[lookupValue],sign_material[lookupKey],"ERROR"),""), "")</f>
        <v/>
      </c>
      <c r="AT229" s="3" t="str">
        <f t="shared" si="30"/>
        <v/>
      </c>
      <c r="AV229" s="3" t="str">
        <f>IF($A229="ADD",IF(NOT(ISBLANK(AU229)),_xlfn.XLOOKUP(AU229,sign_material[lookupValue],sign_material[lookupKey],"ERROR"),""), "")</f>
        <v/>
      </c>
      <c r="AX229" s="3" t="str">
        <f>IF($A229="ADD",IF(NOT(ISBLANK(AW229)),_xlfn.XLOOKUP(AW229,sign_colour[lookupValue],sign_colour[lookupKey],"ERROR"),""), "")</f>
        <v/>
      </c>
      <c r="AY229" s="7"/>
      <c r="AZ229" s="4" t="str">
        <f t="shared" ca="1" si="31"/>
        <v/>
      </c>
      <c r="BA229" s="4"/>
      <c r="BB229" s="3" t="str">
        <f t="shared" si="32"/>
        <v/>
      </c>
      <c r="BC229" s="3" t="str">
        <f>IF($A229="","",IF((AND($A229="ADD",OR(BB229="",BB229="In Use"))),"5",(_xlfn.XLOOKUP(BB229,ud_asset_status[lookupValue],ud_asset_status[lookupKey],""))))</f>
        <v/>
      </c>
      <c r="BE229" s="3" t="str">
        <f>IF($A229="ADD",IF(NOT(ISBLANK(BD229)),_xlfn.XLOOKUP(BD229,ud_replacement_status[lookupValue],ud_replacement_status[lookupKey],"ERROR"),""), "")</f>
        <v/>
      </c>
      <c r="BF229" s="7"/>
      <c r="BH229" s="3" t="str">
        <f>IF($A229="ADD",IF(NOT(ISBLANK(BG229)),_xlfn.XLOOKUP(BG229,ar_replace_reason[lookupValue],ar_replace_reason[lookupKey],"ERROR"),""), "")</f>
        <v/>
      </c>
      <c r="BI229" s="3" t="str">
        <f t="shared" si="33"/>
        <v/>
      </c>
      <c r="BJ229" s="3" t="str">
        <f>IF($A229="","",IF((AND($A229="ADD",OR(BI229="",BI229="Queenstown-Lakes District Council"))),"70",(_xlfn.XLOOKUP(BI229,ud_organisation_owner[lookupValue],ud_organisation_owner[lookupKey],""))))</f>
        <v/>
      </c>
      <c r="BK229" s="3" t="str">
        <f t="shared" si="34"/>
        <v/>
      </c>
      <c r="BL229" s="3" t="str">
        <f>IF($A229="","",IF((AND($A229="ADD",OR(BK229="",BK229="Queenstown-Lakes District Council"))),"70",(_xlfn.XLOOKUP(BK229,ud_organisation_owner[lookupValue],ud_organisation_owner[lookupKey],""))))</f>
        <v/>
      </c>
      <c r="BM229" s="3" t="str">
        <f t="shared" si="35"/>
        <v/>
      </c>
      <c r="BN229" s="3" t="str">
        <f>IF($A229="","",IF((AND($A229="ADD",OR(BM229="",BM229="Local Authority"))),"17",(_xlfn.XLOOKUP(BM229,ud_sub_organisation[lookupValue],ud_sub_organisation[lookupKey],""))))</f>
        <v/>
      </c>
      <c r="BP229" s="3" t="str">
        <f>IF($A229="ADD",IF(NOT(ISBLANK(BO229)),_xlfn.XLOOKUP(BO229,ud_maintenance_organisation[lookupValue],ud_maintenance_organisation[lookupKey],"ERROR"),""), "")</f>
        <v/>
      </c>
      <c r="BQ229" s="3" t="str">
        <f t="shared" si="36"/>
        <v/>
      </c>
      <c r="BR229" s="3" t="str">
        <f>IF($A229="","",IF((AND($A229="ADD",OR(BQ229="",BQ229="Vested Assets"))),"12",(_xlfn.XLOOKUP(BQ229,ud_work_category[lookupValue],ud_work_category[lookupKey],""))))</f>
        <v/>
      </c>
      <c r="BS229" s="8"/>
      <c r="BT229" s="2" t="str">
        <f t="shared" si="37"/>
        <v/>
      </c>
      <c r="BU229" s="3" t="str">
        <f t="shared" si="38"/>
        <v/>
      </c>
      <c r="BV229" s="3" t="str">
        <f>IF($A229="","",IF((AND($A229="ADD",OR(BU229="",BU229="Excellent"))),"1",(_xlfn.XLOOKUP(BU229,condition[lookupValue],condition[lookupKey],""))))</f>
        <v/>
      </c>
      <c r="BW229" s="7" t="str">
        <f t="shared" si="39"/>
        <v/>
      </c>
      <c r="BX229" s="9"/>
    </row>
    <row r="230" spans="2:76" x14ac:dyDescent="0.25">
      <c r="B230" s="4"/>
      <c r="D230" s="3" t="str">
        <f>IF($A230="ADD",IF(NOT(ISBLANK(C230)),_xlfn.XLOOKUP(C230,ud_amds_table_list[lookupValue],ud_amds_table_list[lookupKey],"ERROR"),""), "")</f>
        <v/>
      </c>
      <c r="G230" s="3" t="str">
        <f>IF($A230="ADD",IF(NOT(ISBLANK(F230)),_xlfn.XLOOKUP(F230,roadnames[lookupValue],roadnames[lookupKey],"ERROR"),""), "")</f>
        <v/>
      </c>
      <c r="H230" s="5"/>
      <c r="I230" s="5"/>
      <c r="J230" s="6"/>
      <c r="L230" s="3" t="str">
        <f>IF($A230="ADD",IF(NOT(ISBLANK(K230)),_xlfn.XLOOKUP(K230,side[lookupValue],side[lookupKey],"ERROR"),""), "")</f>
        <v/>
      </c>
      <c r="M230" s="4"/>
      <c r="N230" s="4"/>
      <c r="O230" s="4"/>
      <c r="S230" s="3" t="str">
        <f>IF($A230="ADD",IF(NOT(ISBLANK(R230)),_xlfn.XLOOKUP(R230,ud_tcd_sign_class[lookupValue],ud_tcd_sign_class[lookupKey],"ERROR"),""), "")</f>
        <v/>
      </c>
      <c r="U230" s="3" t="str">
        <f>IF($A230="ADD",IF(NOT(ISBLANK(T230)),_xlfn.XLOOKUP(1,(ud_tcd_sign_subclass_lookup=T230)*(ud_tcd_sign_subclass_parentKey=S230),ud_tcd_sign_subclass[lookupKey],"ERROR"),""), "")</f>
        <v/>
      </c>
      <c r="W230" s="3" t="str">
        <f>IF($A230="ADD",IF(NOT(ISBLANK(V230)),_xlfn.XLOOKUP(1,(ud_tcd_sign_type_ne_lookup=V230)*(ud_tcd_sign_type_ne_parentKey=T230),ud_tcd_sign_type_ne[lookupKey],"ERROR"),""), "")</f>
        <v/>
      </c>
      <c r="Y230" s="3" t="str">
        <f>IF($A230="ADD",IF(NOT(ISBLANK(X230)),_xlfn.XLOOKUP(X230,ud_non_tcd_sign_type[lookupValue],ud_non_tcd_sign_type[lookupKey],"ERROR"),""), "")</f>
        <v/>
      </c>
      <c r="AE230" s="3" t="str">
        <f>IF($A230="ADD",IF(NOT(ISBLANK(AD230)),_xlfn.XLOOKUP(AD230,ud_sign_background_colour[lookupValue],ud_sign_background_colour[lookupKey],"ERROR"),""), "")</f>
        <v/>
      </c>
      <c r="AF230" s="8"/>
      <c r="AI230" s="3" t="str">
        <f>IF($A230="ADD",IF(NOT(ISBLANK(AH230)),_xlfn.XLOOKUP(AH230,ud_sign_connection_mode[lookupValue],ud_sign_connection_mode[lookupKey],"ERROR"),""), "")</f>
        <v/>
      </c>
      <c r="AJ230" s="4"/>
      <c r="AM230" s="3" t="str">
        <f>IF($A230="ADD",IF(NOT(ISBLANK(AL230)),_xlfn.XLOOKUP(AL230,indicating_dir[lookupValue],indicating_dir[lookupKey],"ERROR"),""), "")</f>
        <v/>
      </c>
      <c r="AO230" s="3" t="str">
        <f>IF($A230="ADD",IF(NOT(ISBLANK(AN230)),_xlfn.XLOOKUP(AN230,frame[lookupValue],frame[lookupKey],"ERROR"),""), "")</f>
        <v/>
      </c>
      <c r="AQ230" s="3" t="str">
        <f>IF($A230="ADD",IF(NOT(ISBLANK(AP230)),_xlfn.XLOOKUP(AP230,sign_substrate[lookupValue],sign_substrate[lookupKey],"ERROR"),""), "")</f>
        <v/>
      </c>
      <c r="AS230" s="3" t="str">
        <f>IF($A230="ADD",IF(NOT(ISBLANK(AR230)),_xlfn.XLOOKUP(AR230,sign_material[lookupValue],sign_material[lookupKey],"ERROR"),""), "")</f>
        <v/>
      </c>
      <c r="AT230" s="3" t="str">
        <f t="shared" si="30"/>
        <v/>
      </c>
      <c r="AV230" s="3" t="str">
        <f>IF($A230="ADD",IF(NOT(ISBLANK(AU230)),_xlfn.XLOOKUP(AU230,sign_material[lookupValue],sign_material[lookupKey],"ERROR"),""), "")</f>
        <v/>
      </c>
      <c r="AX230" s="3" t="str">
        <f>IF($A230="ADD",IF(NOT(ISBLANK(AW230)),_xlfn.XLOOKUP(AW230,sign_colour[lookupValue],sign_colour[lookupKey],"ERROR"),""), "")</f>
        <v/>
      </c>
      <c r="AY230" s="7"/>
      <c r="AZ230" s="4" t="str">
        <f t="shared" ca="1" si="31"/>
        <v/>
      </c>
      <c r="BA230" s="4"/>
      <c r="BB230" s="3" t="str">
        <f t="shared" si="32"/>
        <v/>
      </c>
      <c r="BC230" s="3" t="str">
        <f>IF($A230="","",IF((AND($A230="ADD",OR(BB230="",BB230="In Use"))),"5",(_xlfn.XLOOKUP(BB230,ud_asset_status[lookupValue],ud_asset_status[lookupKey],""))))</f>
        <v/>
      </c>
      <c r="BE230" s="3" t="str">
        <f>IF($A230="ADD",IF(NOT(ISBLANK(BD230)),_xlfn.XLOOKUP(BD230,ud_replacement_status[lookupValue],ud_replacement_status[lookupKey],"ERROR"),""), "")</f>
        <v/>
      </c>
      <c r="BF230" s="7"/>
      <c r="BH230" s="3" t="str">
        <f>IF($A230="ADD",IF(NOT(ISBLANK(BG230)),_xlfn.XLOOKUP(BG230,ar_replace_reason[lookupValue],ar_replace_reason[lookupKey],"ERROR"),""), "")</f>
        <v/>
      </c>
      <c r="BI230" s="3" t="str">
        <f t="shared" si="33"/>
        <v/>
      </c>
      <c r="BJ230" s="3" t="str">
        <f>IF($A230="","",IF((AND($A230="ADD",OR(BI230="",BI230="Queenstown-Lakes District Council"))),"70",(_xlfn.XLOOKUP(BI230,ud_organisation_owner[lookupValue],ud_organisation_owner[lookupKey],""))))</f>
        <v/>
      </c>
      <c r="BK230" s="3" t="str">
        <f t="shared" si="34"/>
        <v/>
      </c>
      <c r="BL230" s="3" t="str">
        <f>IF($A230="","",IF((AND($A230="ADD",OR(BK230="",BK230="Queenstown-Lakes District Council"))),"70",(_xlfn.XLOOKUP(BK230,ud_organisation_owner[lookupValue],ud_organisation_owner[lookupKey],""))))</f>
        <v/>
      </c>
      <c r="BM230" s="3" t="str">
        <f t="shared" si="35"/>
        <v/>
      </c>
      <c r="BN230" s="3" t="str">
        <f>IF($A230="","",IF((AND($A230="ADD",OR(BM230="",BM230="Local Authority"))),"17",(_xlfn.XLOOKUP(BM230,ud_sub_organisation[lookupValue],ud_sub_organisation[lookupKey],""))))</f>
        <v/>
      </c>
      <c r="BP230" s="3" t="str">
        <f>IF($A230="ADD",IF(NOT(ISBLANK(BO230)),_xlfn.XLOOKUP(BO230,ud_maintenance_organisation[lookupValue],ud_maintenance_organisation[lookupKey],"ERROR"),""), "")</f>
        <v/>
      </c>
      <c r="BQ230" s="3" t="str">
        <f t="shared" si="36"/>
        <v/>
      </c>
      <c r="BR230" s="3" t="str">
        <f>IF($A230="","",IF((AND($A230="ADD",OR(BQ230="",BQ230="Vested Assets"))),"12",(_xlfn.XLOOKUP(BQ230,ud_work_category[lookupValue],ud_work_category[lookupKey],""))))</f>
        <v/>
      </c>
      <c r="BS230" s="8"/>
      <c r="BT230" s="2" t="str">
        <f t="shared" si="37"/>
        <v/>
      </c>
      <c r="BU230" s="3" t="str">
        <f t="shared" si="38"/>
        <v/>
      </c>
      <c r="BV230" s="3" t="str">
        <f>IF($A230="","",IF((AND($A230="ADD",OR(BU230="",BU230="Excellent"))),"1",(_xlfn.XLOOKUP(BU230,condition[lookupValue],condition[lookupKey],""))))</f>
        <v/>
      </c>
      <c r="BW230" s="7" t="str">
        <f t="shared" si="39"/>
        <v/>
      </c>
      <c r="BX230" s="9"/>
    </row>
    <row r="231" spans="2:76" x14ac:dyDescent="0.25">
      <c r="B231" s="4"/>
      <c r="D231" s="3" t="str">
        <f>IF($A231="ADD",IF(NOT(ISBLANK(C231)),_xlfn.XLOOKUP(C231,ud_amds_table_list[lookupValue],ud_amds_table_list[lookupKey],"ERROR"),""), "")</f>
        <v/>
      </c>
      <c r="G231" s="3" t="str">
        <f>IF($A231="ADD",IF(NOT(ISBLANK(F231)),_xlfn.XLOOKUP(F231,roadnames[lookupValue],roadnames[lookupKey],"ERROR"),""), "")</f>
        <v/>
      </c>
      <c r="H231" s="5"/>
      <c r="I231" s="5"/>
      <c r="J231" s="6"/>
      <c r="L231" s="3" t="str">
        <f>IF($A231="ADD",IF(NOT(ISBLANK(K231)),_xlfn.XLOOKUP(K231,side[lookupValue],side[lookupKey],"ERROR"),""), "")</f>
        <v/>
      </c>
      <c r="M231" s="4"/>
      <c r="N231" s="4"/>
      <c r="O231" s="4"/>
      <c r="S231" s="3" t="str">
        <f>IF($A231="ADD",IF(NOT(ISBLANK(R231)),_xlfn.XLOOKUP(R231,ud_tcd_sign_class[lookupValue],ud_tcd_sign_class[lookupKey],"ERROR"),""), "")</f>
        <v/>
      </c>
      <c r="U231" s="3" t="str">
        <f>IF($A231="ADD",IF(NOT(ISBLANK(T231)),_xlfn.XLOOKUP(1,(ud_tcd_sign_subclass_lookup=T231)*(ud_tcd_sign_subclass_parentKey=S231),ud_tcd_sign_subclass[lookupKey],"ERROR"),""), "")</f>
        <v/>
      </c>
      <c r="W231" s="3" t="str">
        <f>IF($A231="ADD",IF(NOT(ISBLANK(V231)),_xlfn.XLOOKUP(1,(ud_tcd_sign_type_ne_lookup=V231)*(ud_tcd_sign_type_ne_parentKey=T231),ud_tcd_sign_type_ne[lookupKey],"ERROR"),""), "")</f>
        <v/>
      </c>
      <c r="Y231" s="3" t="str">
        <f>IF($A231="ADD",IF(NOT(ISBLANK(X231)),_xlfn.XLOOKUP(X231,ud_non_tcd_sign_type[lookupValue],ud_non_tcd_sign_type[lookupKey],"ERROR"),""), "")</f>
        <v/>
      </c>
      <c r="AE231" s="3" t="str">
        <f>IF($A231="ADD",IF(NOT(ISBLANK(AD231)),_xlfn.XLOOKUP(AD231,ud_sign_background_colour[lookupValue],ud_sign_background_colour[lookupKey],"ERROR"),""), "")</f>
        <v/>
      </c>
      <c r="AF231" s="8"/>
      <c r="AI231" s="3" t="str">
        <f>IF($A231="ADD",IF(NOT(ISBLANK(AH231)),_xlfn.XLOOKUP(AH231,ud_sign_connection_mode[lookupValue],ud_sign_connection_mode[lookupKey],"ERROR"),""), "")</f>
        <v/>
      </c>
      <c r="AJ231" s="4"/>
      <c r="AM231" s="3" t="str">
        <f>IF($A231="ADD",IF(NOT(ISBLANK(AL231)),_xlfn.XLOOKUP(AL231,indicating_dir[lookupValue],indicating_dir[lookupKey],"ERROR"),""), "")</f>
        <v/>
      </c>
      <c r="AO231" s="3" t="str">
        <f>IF($A231="ADD",IF(NOT(ISBLANK(AN231)),_xlfn.XLOOKUP(AN231,frame[lookupValue],frame[lookupKey],"ERROR"),""), "")</f>
        <v/>
      </c>
      <c r="AQ231" s="3" t="str">
        <f>IF($A231="ADD",IF(NOT(ISBLANK(AP231)),_xlfn.XLOOKUP(AP231,sign_substrate[lookupValue],sign_substrate[lookupKey],"ERROR"),""), "")</f>
        <v/>
      </c>
      <c r="AS231" s="3" t="str">
        <f>IF($A231="ADD",IF(NOT(ISBLANK(AR231)),_xlfn.XLOOKUP(AR231,sign_material[lookupValue],sign_material[lookupKey],"ERROR"),""), "")</f>
        <v/>
      </c>
      <c r="AT231" s="3" t="str">
        <f t="shared" si="30"/>
        <v/>
      </c>
      <c r="AV231" s="3" t="str">
        <f>IF($A231="ADD",IF(NOT(ISBLANK(AU231)),_xlfn.XLOOKUP(AU231,sign_material[lookupValue],sign_material[lookupKey],"ERROR"),""), "")</f>
        <v/>
      </c>
      <c r="AX231" s="3" t="str">
        <f>IF($A231="ADD",IF(NOT(ISBLANK(AW231)),_xlfn.XLOOKUP(AW231,sign_colour[lookupValue],sign_colour[lookupKey],"ERROR"),""), "")</f>
        <v/>
      </c>
      <c r="AY231" s="7"/>
      <c r="AZ231" s="4" t="str">
        <f t="shared" ca="1" si="31"/>
        <v/>
      </c>
      <c r="BA231" s="4"/>
      <c r="BB231" s="3" t="str">
        <f t="shared" si="32"/>
        <v/>
      </c>
      <c r="BC231" s="3" t="str">
        <f>IF($A231="","",IF((AND($A231="ADD",OR(BB231="",BB231="In Use"))),"5",(_xlfn.XLOOKUP(BB231,ud_asset_status[lookupValue],ud_asset_status[lookupKey],""))))</f>
        <v/>
      </c>
      <c r="BE231" s="3" t="str">
        <f>IF($A231="ADD",IF(NOT(ISBLANK(BD231)),_xlfn.XLOOKUP(BD231,ud_replacement_status[lookupValue],ud_replacement_status[lookupKey],"ERROR"),""), "")</f>
        <v/>
      </c>
      <c r="BF231" s="7"/>
      <c r="BH231" s="3" t="str">
        <f>IF($A231="ADD",IF(NOT(ISBLANK(BG231)),_xlfn.XLOOKUP(BG231,ar_replace_reason[lookupValue],ar_replace_reason[lookupKey],"ERROR"),""), "")</f>
        <v/>
      </c>
      <c r="BI231" s="3" t="str">
        <f t="shared" si="33"/>
        <v/>
      </c>
      <c r="BJ231" s="3" t="str">
        <f>IF($A231="","",IF((AND($A231="ADD",OR(BI231="",BI231="Queenstown-Lakes District Council"))),"70",(_xlfn.XLOOKUP(BI231,ud_organisation_owner[lookupValue],ud_organisation_owner[lookupKey],""))))</f>
        <v/>
      </c>
      <c r="BK231" s="3" t="str">
        <f t="shared" si="34"/>
        <v/>
      </c>
      <c r="BL231" s="3" t="str">
        <f>IF($A231="","",IF((AND($A231="ADD",OR(BK231="",BK231="Queenstown-Lakes District Council"))),"70",(_xlfn.XLOOKUP(BK231,ud_organisation_owner[lookupValue],ud_organisation_owner[lookupKey],""))))</f>
        <v/>
      </c>
      <c r="BM231" s="3" t="str">
        <f t="shared" si="35"/>
        <v/>
      </c>
      <c r="BN231" s="3" t="str">
        <f>IF($A231="","",IF((AND($A231="ADD",OR(BM231="",BM231="Local Authority"))),"17",(_xlfn.XLOOKUP(BM231,ud_sub_organisation[lookupValue],ud_sub_organisation[lookupKey],""))))</f>
        <v/>
      </c>
      <c r="BP231" s="3" t="str">
        <f>IF($A231="ADD",IF(NOT(ISBLANK(BO231)),_xlfn.XLOOKUP(BO231,ud_maintenance_organisation[lookupValue],ud_maintenance_organisation[lookupKey],"ERROR"),""), "")</f>
        <v/>
      </c>
      <c r="BQ231" s="3" t="str">
        <f t="shared" si="36"/>
        <v/>
      </c>
      <c r="BR231" s="3" t="str">
        <f>IF($A231="","",IF((AND($A231="ADD",OR(BQ231="",BQ231="Vested Assets"))),"12",(_xlfn.XLOOKUP(BQ231,ud_work_category[lookupValue],ud_work_category[lookupKey],""))))</f>
        <v/>
      </c>
      <c r="BS231" s="8"/>
      <c r="BT231" s="2" t="str">
        <f t="shared" si="37"/>
        <v/>
      </c>
      <c r="BU231" s="3" t="str">
        <f t="shared" si="38"/>
        <v/>
      </c>
      <c r="BV231" s="3" t="str">
        <f>IF($A231="","",IF((AND($A231="ADD",OR(BU231="",BU231="Excellent"))),"1",(_xlfn.XLOOKUP(BU231,condition[lookupValue],condition[lookupKey],""))))</f>
        <v/>
      </c>
      <c r="BW231" s="7" t="str">
        <f t="shared" si="39"/>
        <v/>
      </c>
      <c r="BX231" s="9"/>
    </row>
    <row r="232" spans="2:76" x14ac:dyDescent="0.25">
      <c r="B232" s="4"/>
      <c r="D232" s="3" t="str">
        <f>IF($A232="ADD",IF(NOT(ISBLANK(C232)),_xlfn.XLOOKUP(C232,ud_amds_table_list[lookupValue],ud_amds_table_list[lookupKey],"ERROR"),""), "")</f>
        <v/>
      </c>
      <c r="G232" s="3" t="str">
        <f>IF($A232="ADD",IF(NOT(ISBLANK(F232)),_xlfn.XLOOKUP(F232,roadnames[lookupValue],roadnames[lookupKey],"ERROR"),""), "")</f>
        <v/>
      </c>
      <c r="H232" s="5"/>
      <c r="I232" s="5"/>
      <c r="J232" s="6"/>
      <c r="L232" s="3" t="str">
        <f>IF($A232="ADD",IF(NOT(ISBLANK(K232)),_xlfn.XLOOKUP(K232,side[lookupValue],side[lookupKey],"ERROR"),""), "")</f>
        <v/>
      </c>
      <c r="M232" s="4"/>
      <c r="N232" s="4"/>
      <c r="O232" s="4"/>
      <c r="S232" s="3" t="str">
        <f>IF($A232="ADD",IF(NOT(ISBLANK(R232)),_xlfn.XLOOKUP(R232,ud_tcd_sign_class[lookupValue],ud_tcd_sign_class[lookupKey],"ERROR"),""), "")</f>
        <v/>
      </c>
      <c r="U232" s="3" t="str">
        <f>IF($A232="ADD",IF(NOT(ISBLANK(T232)),_xlfn.XLOOKUP(1,(ud_tcd_sign_subclass_lookup=T232)*(ud_tcd_sign_subclass_parentKey=S232),ud_tcd_sign_subclass[lookupKey],"ERROR"),""), "")</f>
        <v/>
      </c>
      <c r="W232" s="3" t="str">
        <f>IF($A232="ADD",IF(NOT(ISBLANK(V232)),_xlfn.XLOOKUP(1,(ud_tcd_sign_type_ne_lookup=V232)*(ud_tcd_sign_type_ne_parentKey=T232),ud_tcd_sign_type_ne[lookupKey],"ERROR"),""), "")</f>
        <v/>
      </c>
      <c r="Y232" s="3" t="str">
        <f>IF($A232="ADD",IF(NOT(ISBLANK(X232)),_xlfn.XLOOKUP(X232,ud_non_tcd_sign_type[lookupValue],ud_non_tcd_sign_type[lookupKey],"ERROR"),""), "")</f>
        <v/>
      </c>
      <c r="AE232" s="3" t="str">
        <f>IF($A232="ADD",IF(NOT(ISBLANK(AD232)),_xlfn.XLOOKUP(AD232,ud_sign_background_colour[lookupValue],ud_sign_background_colour[lookupKey],"ERROR"),""), "")</f>
        <v/>
      </c>
      <c r="AF232" s="8"/>
      <c r="AI232" s="3" t="str">
        <f>IF($A232="ADD",IF(NOT(ISBLANK(AH232)),_xlfn.XLOOKUP(AH232,ud_sign_connection_mode[lookupValue],ud_sign_connection_mode[lookupKey],"ERROR"),""), "")</f>
        <v/>
      </c>
      <c r="AJ232" s="4"/>
      <c r="AM232" s="3" t="str">
        <f>IF($A232="ADD",IF(NOT(ISBLANK(AL232)),_xlfn.XLOOKUP(AL232,indicating_dir[lookupValue],indicating_dir[lookupKey],"ERROR"),""), "")</f>
        <v/>
      </c>
      <c r="AO232" s="3" t="str">
        <f>IF($A232="ADD",IF(NOT(ISBLANK(AN232)),_xlfn.XLOOKUP(AN232,frame[lookupValue],frame[lookupKey],"ERROR"),""), "")</f>
        <v/>
      </c>
      <c r="AQ232" s="3" t="str">
        <f>IF($A232="ADD",IF(NOT(ISBLANK(AP232)),_xlfn.XLOOKUP(AP232,sign_substrate[lookupValue],sign_substrate[lookupKey],"ERROR"),""), "")</f>
        <v/>
      </c>
      <c r="AS232" s="3" t="str">
        <f>IF($A232="ADD",IF(NOT(ISBLANK(AR232)),_xlfn.XLOOKUP(AR232,sign_material[lookupValue],sign_material[lookupKey],"ERROR"),""), "")</f>
        <v/>
      </c>
      <c r="AT232" s="3" t="str">
        <f t="shared" si="30"/>
        <v/>
      </c>
      <c r="AV232" s="3" t="str">
        <f>IF($A232="ADD",IF(NOT(ISBLANK(AU232)),_xlfn.XLOOKUP(AU232,sign_material[lookupValue],sign_material[lookupKey],"ERROR"),""), "")</f>
        <v/>
      </c>
      <c r="AX232" s="3" t="str">
        <f>IF($A232="ADD",IF(NOT(ISBLANK(AW232)),_xlfn.XLOOKUP(AW232,sign_colour[lookupValue],sign_colour[lookupKey],"ERROR"),""), "")</f>
        <v/>
      </c>
      <c r="AY232" s="7"/>
      <c r="AZ232" s="4" t="str">
        <f t="shared" ca="1" si="31"/>
        <v/>
      </c>
      <c r="BA232" s="4"/>
      <c r="BB232" s="3" t="str">
        <f t="shared" si="32"/>
        <v/>
      </c>
      <c r="BC232" s="3" t="str">
        <f>IF($A232="","",IF((AND($A232="ADD",OR(BB232="",BB232="In Use"))),"5",(_xlfn.XLOOKUP(BB232,ud_asset_status[lookupValue],ud_asset_status[lookupKey],""))))</f>
        <v/>
      </c>
      <c r="BE232" s="3" t="str">
        <f>IF($A232="ADD",IF(NOT(ISBLANK(BD232)),_xlfn.XLOOKUP(BD232,ud_replacement_status[lookupValue],ud_replacement_status[lookupKey],"ERROR"),""), "")</f>
        <v/>
      </c>
      <c r="BF232" s="7"/>
      <c r="BH232" s="3" t="str">
        <f>IF($A232="ADD",IF(NOT(ISBLANK(BG232)),_xlfn.XLOOKUP(BG232,ar_replace_reason[lookupValue],ar_replace_reason[lookupKey],"ERROR"),""), "")</f>
        <v/>
      </c>
      <c r="BI232" s="3" t="str">
        <f t="shared" si="33"/>
        <v/>
      </c>
      <c r="BJ232" s="3" t="str">
        <f>IF($A232="","",IF((AND($A232="ADD",OR(BI232="",BI232="Queenstown-Lakes District Council"))),"70",(_xlfn.XLOOKUP(BI232,ud_organisation_owner[lookupValue],ud_organisation_owner[lookupKey],""))))</f>
        <v/>
      </c>
      <c r="BK232" s="3" t="str">
        <f t="shared" si="34"/>
        <v/>
      </c>
      <c r="BL232" s="3" t="str">
        <f>IF($A232="","",IF((AND($A232="ADD",OR(BK232="",BK232="Queenstown-Lakes District Council"))),"70",(_xlfn.XLOOKUP(BK232,ud_organisation_owner[lookupValue],ud_organisation_owner[lookupKey],""))))</f>
        <v/>
      </c>
      <c r="BM232" s="3" t="str">
        <f t="shared" si="35"/>
        <v/>
      </c>
      <c r="BN232" s="3" t="str">
        <f>IF($A232="","",IF((AND($A232="ADD",OR(BM232="",BM232="Local Authority"))),"17",(_xlfn.XLOOKUP(BM232,ud_sub_organisation[lookupValue],ud_sub_organisation[lookupKey],""))))</f>
        <v/>
      </c>
      <c r="BP232" s="3" t="str">
        <f>IF($A232="ADD",IF(NOT(ISBLANK(BO232)),_xlfn.XLOOKUP(BO232,ud_maintenance_organisation[lookupValue],ud_maintenance_organisation[lookupKey],"ERROR"),""), "")</f>
        <v/>
      </c>
      <c r="BQ232" s="3" t="str">
        <f t="shared" si="36"/>
        <v/>
      </c>
      <c r="BR232" s="3" t="str">
        <f>IF($A232="","",IF((AND($A232="ADD",OR(BQ232="",BQ232="Vested Assets"))),"12",(_xlfn.XLOOKUP(BQ232,ud_work_category[lookupValue],ud_work_category[lookupKey],""))))</f>
        <v/>
      </c>
      <c r="BS232" s="8"/>
      <c r="BT232" s="2" t="str">
        <f t="shared" si="37"/>
        <v/>
      </c>
      <c r="BU232" s="3" t="str">
        <f t="shared" si="38"/>
        <v/>
      </c>
      <c r="BV232" s="3" t="str">
        <f>IF($A232="","",IF((AND($A232="ADD",OR(BU232="",BU232="Excellent"))),"1",(_xlfn.XLOOKUP(BU232,condition[lookupValue],condition[lookupKey],""))))</f>
        <v/>
      </c>
      <c r="BW232" s="7" t="str">
        <f t="shared" si="39"/>
        <v/>
      </c>
      <c r="BX232" s="9"/>
    </row>
    <row r="233" spans="2:76" x14ac:dyDescent="0.25">
      <c r="B233" s="4"/>
      <c r="D233" s="3" t="str">
        <f>IF($A233="ADD",IF(NOT(ISBLANK(C233)),_xlfn.XLOOKUP(C233,ud_amds_table_list[lookupValue],ud_amds_table_list[lookupKey],"ERROR"),""), "")</f>
        <v/>
      </c>
      <c r="G233" s="3" t="str">
        <f>IF($A233="ADD",IF(NOT(ISBLANK(F233)),_xlfn.XLOOKUP(F233,roadnames[lookupValue],roadnames[lookupKey],"ERROR"),""), "")</f>
        <v/>
      </c>
      <c r="H233" s="5"/>
      <c r="I233" s="5"/>
      <c r="J233" s="6"/>
      <c r="L233" s="3" t="str">
        <f>IF($A233="ADD",IF(NOT(ISBLANK(K233)),_xlfn.XLOOKUP(K233,side[lookupValue],side[lookupKey],"ERROR"),""), "")</f>
        <v/>
      </c>
      <c r="M233" s="4"/>
      <c r="N233" s="4"/>
      <c r="O233" s="4"/>
      <c r="S233" s="3" t="str">
        <f>IF($A233="ADD",IF(NOT(ISBLANK(R233)),_xlfn.XLOOKUP(R233,ud_tcd_sign_class[lookupValue],ud_tcd_sign_class[lookupKey],"ERROR"),""), "")</f>
        <v/>
      </c>
      <c r="U233" s="3" t="str">
        <f>IF($A233="ADD",IF(NOT(ISBLANK(T233)),_xlfn.XLOOKUP(1,(ud_tcd_sign_subclass_lookup=T233)*(ud_tcd_sign_subclass_parentKey=S233),ud_tcd_sign_subclass[lookupKey],"ERROR"),""), "")</f>
        <v/>
      </c>
      <c r="W233" s="3" t="str">
        <f>IF($A233="ADD",IF(NOT(ISBLANK(V233)),_xlfn.XLOOKUP(1,(ud_tcd_sign_type_ne_lookup=V233)*(ud_tcd_sign_type_ne_parentKey=T233),ud_tcd_sign_type_ne[lookupKey],"ERROR"),""), "")</f>
        <v/>
      </c>
      <c r="Y233" s="3" t="str">
        <f>IF($A233="ADD",IF(NOT(ISBLANK(X233)),_xlfn.XLOOKUP(X233,ud_non_tcd_sign_type[lookupValue],ud_non_tcd_sign_type[lookupKey],"ERROR"),""), "")</f>
        <v/>
      </c>
      <c r="AE233" s="3" t="str">
        <f>IF($A233="ADD",IF(NOT(ISBLANK(AD233)),_xlfn.XLOOKUP(AD233,ud_sign_background_colour[lookupValue],ud_sign_background_colour[lookupKey],"ERROR"),""), "")</f>
        <v/>
      </c>
      <c r="AF233" s="8"/>
      <c r="AI233" s="3" t="str">
        <f>IF($A233="ADD",IF(NOT(ISBLANK(AH233)),_xlfn.XLOOKUP(AH233,ud_sign_connection_mode[lookupValue],ud_sign_connection_mode[lookupKey],"ERROR"),""), "")</f>
        <v/>
      </c>
      <c r="AJ233" s="4"/>
      <c r="AM233" s="3" t="str">
        <f>IF($A233="ADD",IF(NOT(ISBLANK(AL233)),_xlfn.XLOOKUP(AL233,indicating_dir[lookupValue],indicating_dir[lookupKey],"ERROR"),""), "")</f>
        <v/>
      </c>
      <c r="AO233" s="3" t="str">
        <f>IF($A233="ADD",IF(NOT(ISBLANK(AN233)),_xlfn.XLOOKUP(AN233,frame[lookupValue],frame[lookupKey],"ERROR"),""), "")</f>
        <v/>
      </c>
      <c r="AQ233" s="3" t="str">
        <f>IF($A233="ADD",IF(NOT(ISBLANK(AP233)),_xlfn.XLOOKUP(AP233,sign_substrate[lookupValue],sign_substrate[lookupKey],"ERROR"),""), "")</f>
        <v/>
      </c>
      <c r="AS233" s="3" t="str">
        <f>IF($A233="ADD",IF(NOT(ISBLANK(AR233)),_xlfn.XLOOKUP(AR233,sign_material[lookupValue],sign_material[lookupKey],"ERROR"),""), "")</f>
        <v/>
      </c>
      <c r="AT233" s="3" t="str">
        <f t="shared" si="30"/>
        <v/>
      </c>
      <c r="AV233" s="3" t="str">
        <f>IF($A233="ADD",IF(NOT(ISBLANK(AU233)),_xlfn.XLOOKUP(AU233,sign_material[lookupValue],sign_material[lookupKey],"ERROR"),""), "")</f>
        <v/>
      </c>
      <c r="AX233" s="3" t="str">
        <f>IF($A233="ADD",IF(NOT(ISBLANK(AW233)),_xlfn.XLOOKUP(AW233,sign_colour[lookupValue],sign_colour[lookupKey],"ERROR"),""), "")</f>
        <v/>
      </c>
      <c r="AY233" s="7"/>
      <c r="AZ233" s="4" t="str">
        <f t="shared" ca="1" si="31"/>
        <v/>
      </c>
      <c r="BA233" s="4"/>
      <c r="BB233" s="3" t="str">
        <f t="shared" si="32"/>
        <v/>
      </c>
      <c r="BC233" s="3" t="str">
        <f>IF($A233="","",IF((AND($A233="ADD",OR(BB233="",BB233="In Use"))),"5",(_xlfn.XLOOKUP(BB233,ud_asset_status[lookupValue],ud_asset_status[lookupKey],""))))</f>
        <v/>
      </c>
      <c r="BE233" s="3" t="str">
        <f>IF($A233="ADD",IF(NOT(ISBLANK(BD233)),_xlfn.XLOOKUP(BD233,ud_replacement_status[lookupValue],ud_replacement_status[lookupKey],"ERROR"),""), "")</f>
        <v/>
      </c>
      <c r="BF233" s="7"/>
      <c r="BH233" s="3" t="str">
        <f>IF($A233="ADD",IF(NOT(ISBLANK(BG233)),_xlfn.XLOOKUP(BG233,ar_replace_reason[lookupValue],ar_replace_reason[lookupKey],"ERROR"),""), "")</f>
        <v/>
      </c>
      <c r="BI233" s="3" t="str">
        <f t="shared" si="33"/>
        <v/>
      </c>
      <c r="BJ233" s="3" t="str">
        <f>IF($A233="","",IF((AND($A233="ADD",OR(BI233="",BI233="Queenstown-Lakes District Council"))),"70",(_xlfn.XLOOKUP(BI233,ud_organisation_owner[lookupValue],ud_organisation_owner[lookupKey],""))))</f>
        <v/>
      </c>
      <c r="BK233" s="3" t="str">
        <f t="shared" si="34"/>
        <v/>
      </c>
      <c r="BL233" s="3" t="str">
        <f>IF($A233="","",IF((AND($A233="ADD",OR(BK233="",BK233="Queenstown-Lakes District Council"))),"70",(_xlfn.XLOOKUP(BK233,ud_organisation_owner[lookupValue],ud_organisation_owner[lookupKey],""))))</f>
        <v/>
      </c>
      <c r="BM233" s="3" t="str">
        <f t="shared" si="35"/>
        <v/>
      </c>
      <c r="BN233" s="3" t="str">
        <f>IF($A233="","",IF((AND($A233="ADD",OR(BM233="",BM233="Local Authority"))),"17",(_xlfn.XLOOKUP(BM233,ud_sub_organisation[lookupValue],ud_sub_organisation[lookupKey],""))))</f>
        <v/>
      </c>
      <c r="BP233" s="3" t="str">
        <f>IF($A233="ADD",IF(NOT(ISBLANK(BO233)),_xlfn.XLOOKUP(BO233,ud_maintenance_organisation[lookupValue],ud_maintenance_organisation[lookupKey],"ERROR"),""), "")</f>
        <v/>
      </c>
      <c r="BQ233" s="3" t="str">
        <f t="shared" si="36"/>
        <v/>
      </c>
      <c r="BR233" s="3" t="str">
        <f>IF($A233="","",IF((AND($A233="ADD",OR(BQ233="",BQ233="Vested Assets"))),"12",(_xlfn.XLOOKUP(BQ233,ud_work_category[lookupValue],ud_work_category[lookupKey],""))))</f>
        <v/>
      </c>
      <c r="BS233" s="8"/>
      <c r="BT233" s="2" t="str">
        <f t="shared" si="37"/>
        <v/>
      </c>
      <c r="BU233" s="3" t="str">
        <f t="shared" si="38"/>
        <v/>
      </c>
      <c r="BV233" s="3" t="str">
        <f>IF($A233="","",IF((AND($A233="ADD",OR(BU233="",BU233="Excellent"))),"1",(_xlfn.XLOOKUP(BU233,condition[lookupValue],condition[lookupKey],""))))</f>
        <v/>
      </c>
      <c r="BW233" s="7" t="str">
        <f t="shared" si="39"/>
        <v/>
      </c>
      <c r="BX233" s="9"/>
    </row>
    <row r="234" spans="2:76" x14ac:dyDescent="0.25">
      <c r="B234" s="4"/>
      <c r="D234" s="3" t="str">
        <f>IF($A234="ADD",IF(NOT(ISBLANK(C234)),_xlfn.XLOOKUP(C234,ud_amds_table_list[lookupValue],ud_amds_table_list[lookupKey],"ERROR"),""), "")</f>
        <v/>
      </c>
      <c r="G234" s="3" t="str">
        <f>IF($A234="ADD",IF(NOT(ISBLANK(F234)),_xlfn.XLOOKUP(F234,roadnames[lookupValue],roadnames[lookupKey],"ERROR"),""), "")</f>
        <v/>
      </c>
      <c r="H234" s="5"/>
      <c r="I234" s="5"/>
      <c r="J234" s="6"/>
      <c r="L234" s="3" t="str">
        <f>IF($A234="ADD",IF(NOT(ISBLANK(K234)),_xlfn.XLOOKUP(K234,side[lookupValue],side[lookupKey],"ERROR"),""), "")</f>
        <v/>
      </c>
      <c r="M234" s="4"/>
      <c r="N234" s="4"/>
      <c r="O234" s="4"/>
      <c r="S234" s="3" t="str">
        <f>IF($A234="ADD",IF(NOT(ISBLANK(R234)),_xlfn.XLOOKUP(R234,ud_tcd_sign_class[lookupValue],ud_tcd_sign_class[lookupKey],"ERROR"),""), "")</f>
        <v/>
      </c>
      <c r="U234" s="3" t="str">
        <f>IF($A234="ADD",IF(NOT(ISBLANK(T234)),_xlfn.XLOOKUP(1,(ud_tcd_sign_subclass_lookup=T234)*(ud_tcd_sign_subclass_parentKey=S234),ud_tcd_sign_subclass[lookupKey],"ERROR"),""), "")</f>
        <v/>
      </c>
      <c r="W234" s="3" t="str">
        <f>IF($A234="ADD",IF(NOT(ISBLANK(V234)),_xlfn.XLOOKUP(1,(ud_tcd_sign_type_ne_lookup=V234)*(ud_tcd_sign_type_ne_parentKey=T234),ud_tcd_sign_type_ne[lookupKey],"ERROR"),""), "")</f>
        <v/>
      </c>
      <c r="Y234" s="3" t="str">
        <f>IF($A234="ADD",IF(NOT(ISBLANK(X234)),_xlfn.XLOOKUP(X234,ud_non_tcd_sign_type[lookupValue],ud_non_tcd_sign_type[lookupKey],"ERROR"),""), "")</f>
        <v/>
      </c>
      <c r="AE234" s="3" t="str">
        <f>IF($A234="ADD",IF(NOT(ISBLANK(AD234)),_xlfn.XLOOKUP(AD234,ud_sign_background_colour[lookupValue],ud_sign_background_colour[lookupKey],"ERROR"),""), "")</f>
        <v/>
      </c>
      <c r="AF234" s="8"/>
      <c r="AI234" s="3" t="str">
        <f>IF($A234="ADD",IF(NOT(ISBLANK(AH234)),_xlfn.XLOOKUP(AH234,ud_sign_connection_mode[lookupValue],ud_sign_connection_mode[lookupKey],"ERROR"),""), "")</f>
        <v/>
      </c>
      <c r="AJ234" s="4"/>
      <c r="AM234" s="3" t="str">
        <f>IF($A234="ADD",IF(NOT(ISBLANK(AL234)),_xlfn.XLOOKUP(AL234,indicating_dir[lookupValue],indicating_dir[lookupKey],"ERROR"),""), "")</f>
        <v/>
      </c>
      <c r="AO234" s="3" t="str">
        <f>IF($A234="ADD",IF(NOT(ISBLANK(AN234)),_xlfn.XLOOKUP(AN234,frame[lookupValue],frame[lookupKey],"ERROR"),""), "")</f>
        <v/>
      </c>
      <c r="AQ234" s="3" t="str">
        <f>IF($A234="ADD",IF(NOT(ISBLANK(AP234)),_xlfn.XLOOKUP(AP234,sign_substrate[lookupValue],sign_substrate[lookupKey],"ERROR"),""), "")</f>
        <v/>
      </c>
      <c r="AS234" s="3" t="str">
        <f>IF($A234="ADD",IF(NOT(ISBLANK(AR234)),_xlfn.XLOOKUP(AR234,sign_material[lookupValue],sign_material[lookupKey],"ERROR"),""), "")</f>
        <v/>
      </c>
      <c r="AT234" s="3" t="str">
        <f t="shared" si="30"/>
        <v/>
      </c>
      <c r="AV234" s="3" t="str">
        <f>IF($A234="ADD",IF(NOT(ISBLANK(AU234)),_xlfn.XLOOKUP(AU234,sign_material[lookupValue],sign_material[lookupKey],"ERROR"),""), "")</f>
        <v/>
      </c>
      <c r="AX234" s="3" t="str">
        <f>IF($A234="ADD",IF(NOT(ISBLANK(AW234)),_xlfn.XLOOKUP(AW234,sign_colour[lookupValue],sign_colour[lookupKey],"ERROR"),""), "")</f>
        <v/>
      </c>
      <c r="AY234" s="7"/>
      <c r="AZ234" s="4" t="str">
        <f t="shared" ca="1" si="31"/>
        <v/>
      </c>
      <c r="BA234" s="4"/>
      <c r="BB234" s="3" t="str">
        <f t="shared" si="32"/>
        <v/>
      </c>
      <c r="BC234" s="3" t="str">
        <f>IF($A234="","",IF((AND($A234="ADD",OR(BB234="",BB234="In Use"))),"5",(_xlfn.XLOOKUP(BB234,ud_asset_status[lookupValue],ud_asset_status[lookupKey],""))))</f>
        <v/>
      </c>
      <c r="BE234" s="3" t="str">
        <f>IF($A234="ADD",IF(NOT(ISBLANK(BD234)),_xlfn.XLOOKUP(BD234,ud_replacement_status[lookupValue],ud_replacement_status[lookupKey],"ERROR"),""), "")</f>
        <v/>
      </c>
      <c r="BF234" s="7"/>
      <c r="BH234" s="3" t="str">
        <f>IF($A234="ADD",IF(NOT(ISBLANK(BG234)),_xlfn.XLOOKUP(BG234,ar_replace_reason[lookupValue],ar_replace_reason[lookupKey],"ERROR"),""), "")</f>
        <v/>
      </c>
      <c r="BI234" s="3" t="str">
        <f t="shared" si="33"/>
        <v/>
      </c>
      <c r="BJ234" s="3" t="str">
        <f>IF($A234="","",IF((AND($A234="ADD",OR(BI234="",BI234="Queenstown-Lakes District Council"))),"70",(_xlfn.XLOOKUP(BI234,ud_organisation_owner[lookupValue],ud_organisation_owner[lookupKey],""))))</f>
        <v/>
      </c>
      <c r="BK234" s="3" t="str">
        <f t="shared" si="34"/>
        <v/>
      </c>
      <c r="BL234" s="3" t="str">
        <f>IF($A234="","",IF((AND($A234="ADD",OR(BK234="",BK234="Queenstown-Lakes District Council"))),"70",(_xlfn.XLOOKUP(BK234,ud_organisation_owner[lookupValue],ud_organisation_owner[lookupKey],""))))</f>
        <v/>
      </c>
      <c r="BM234" s="3" t="str">
        <f t="shared" si="35"/>
        <v/>
      </c>
      <c r="BN234" s="3" t="str">
        <f>IF($A234="","",IF((AND($A234="ADD",OR(BM234="",BM234="Local Authority"))),"17",(_xlfn.XLOOKUP(BM234,ud_sub_organisation[lookupValue],ud_sub_organisation[lookupKey],""))))</f>
        <v/>
      </c>
      <c r="BP234" s="3" t="str">
        <f>IF($A234="ADD",IF(NOT(ISBLANK(BO234)),_xlfn.XLOOKUP(BO234,ud_maintenance_organisation[lookupValue],ud_maintenance_organisation[lookupKey],"ERROR"),""), "")</f>
        <v/>
      </c>
      <c r="BQ234" s="3" t="str">
        <f t="shared" si="36"/>
        <v/>
      </c>
      <c r="BR234" s="3" t="str">
        <f>IF($A234="","",IF((AND($A234="ADD",OR(BQ234="",BQ234="Vested Assets"))),"12",(_xlfn.XLOOKUP(BQ234,ud_work_category[lookupValue],ud_work_category[lookupKey],""))))</f>
        <v/>
      </c>
      <c r="BS234" s="8"/>
      <c r="BT234" s="2" t="str">
        <f t="shared" si="37"/>
        <v/>
      </c>
      <c r="BU234" s="3" t="str">
        <f t="shared" si="38"/>
        <v/>
      </c>
      <c r="BV234" s="3" t="str">
        <f>IF($A234="","",IF((AND($A234="ADD",OR(BU234="",BU234="Excellent"))),"1",(_xlfn.XLOOKUP(BU234,condition[lookupValue],condition[lookupKey],""))))</f>
        <v/>
      </c>
      <c r="BW234" s="7" t="str">
        <f t="shared" si="39"/>
        <v/>
      </c>
      <c r="BX234" s="9"/>
    </row>
    <row r="235" spans="2:76" x14ac:dyDescent="0.25">
      <c r="B235" s="4"/>
      <c r="D235" s="3" t="str">
        <f>IF($A235="ADD",IF(NOT(ISBLANK(C235)),_xlfn.XLOOKUP(C235,ud_amds_table_list[lookupValue],ud_amds_table_list[lookupKey],"ERROR"),""), "")</f>
        <v/>
      </c>
      <c r="G235" s="3" t="str">
        <f>IF($A235="ADD",IF(NOT(ISBLANK(F235)),_xlfn.XLOOKUP(F235,roadnames[lookupValue],roadnames[lookupKey],"ERROR"),""), "")</f>
        <v/>
      </c>
      <c r="H235" s="5"/>
      <c r="I235" s="5"/>
      <c r="J235" s="6"/>
      <c r="L235" s="3" t="str">
        <f>IF($A235="ADD",IF(NOT(ISBLANK(K235)),_xlfn.XLOOKUP(K235,side[lookupValue],side[lookupKey],"ERROR"),""), "")</f>
        <v/>
      </c>
      <c r="M235" s="4"/>
      <c r="N235" s="4"/>
      <c r="O235" s="4"/>
      <c r="S235" s="3" t="str">
        <f>IF($A235="ADD",IF(NOT(ISBLANK(R235)),_xlfn.XLOOKUP(R235,ud_tcd_sign_class[lookupValue],ud_tcd_sign_class[lookupKey],"ERROR"),""), "")</f>
        <v/>
      </c>
      <c r="U235" s="3" t="str">
        <f>IF($A235="ADD",IF(NOT(ISBLANK(T235)),_xlfn.XLOOKUP(1,(ud_tcd_sign_subclass_lookup=T235)*(ud_tcd_sign_subclass_parentKey=S235),ud_tcd_sign_subclass[lookupKey],"ERROR"),""), "")</f>
        <v/>
      </c>
      <c r="W235" s="3" t="str">
        <f>IF($A235="ADD",IF(NOT(ISBLANK(V235)),_xlfn.XLOOKUP(1,(ud_tcd_sign_type_ne_lookup=V235)*(ud_tcd_sign_type_ne_parentKey=T235),ud_tcd_sign_type_ne[lookupKey],"ERROR"),""), "")</f>
        <v/>
      </c>
      <c r="Y235" s="3" t="str">
        <f>IF($A235="ADD",IF(NOT(ISBLANK(X235)),_xlfn.XLOOKUP(X235,ud_non_tcd_sign_type[lookupValue],ud_non_tcd_sign_type[lookupKey],"ERROR"),""), "")</f>
        <v/>
      </c>
      <c r="AE235" s="3" t="str">
        <f>IF($A235="ADD",IF(NOT(ISBLANK(AD235)),_xlfn.XLOOKUP(AD235,ud_sign_background_colour[lookupValue],ud_sign_background_colour[lookupKey],"ERROR"),""), "")</f>
        <v/>
      </c>
      <c r="AF235" s="8"/>
      <c r="AI235" s="3" t="str">
        <f>IF($A235="ADD",IF(NOT(ISBLANK(AH235)),_xlfn.XLOOKUP(AH235,ud_sign_connection_mode[lookupValue],ud_sign_connection_mode[lookupKey],"ERROR"),""), "")</f>
        <v/>
      </c>
      <c r="AJ235" s="4"/>
      <c r="AM235" s="3" t="str">
        <f>IF($A235="ADD",IF(NOT(ISBLANK(AL235)),_xlfn.XLOOKUP(AL235,indicating_dir[lookupValue],indicating_dir[lookupKey],"ERROR"),""), "")</f>
        <v/>
      </c>
      <c r="AO235" s="3" t="str">
        <f>IF($A235="ADD",IF(NOT(ISBLANK(AN235)),_xlfn.XLOOKUP(AN235,frame[lookupValue],frame[lookupKey],"ERROR"),""), "")</f>
        <v/>
      </c>
      <c r="AQ235" s="3" t="str">
        <f>IF($A235="ADD",IF(NOT(ISBLANK(AP235)),_xlfn.XLOOKUP(AP235,sign_substrate[lookupValue],sign_substrate[lookupKey],"ERROR"),""), "")</f>
        <v/>
      </c>
      <c r="AS235" s="3" t="str">
        <f>IF($A235="ADD",IF(NOT(ISBLANK(AR235)),_xlfn.XLOOKUP(AR235,sign_material[lookupValue],sign_material[lookupKey],"ERROR"),""), "")</f>
        <v/>
      </c>
      <c r="AT235" s="3" t="str">
        <f t="shared" si="30"/>
        <v/>
      </c>
      <c r="AV235" s="3" t="str">
        <f>IF($A235="ADD",IF(NOT(ISBLANK(AU235)),_xlfn.XLOOKUP(AU235,sign_material[lookupValue],sign_material[lookupKey],"ERROR"),""), "")</f>
        <v/>
      </c>
      <c r="AX235" s="3" t="str">
        <f>IF($A235="ADD",IF(NOT(ISBLANK(AW235)),_xlfn.XLOOKUP(AW235,sign_colour[lookupValue],sign_colour[lookupKey],"ERROR"),""), "")</f>
        <v/>
      </c>
      <c r="AY235" s="7"/>
      <c r="AZ235" s="4" t="str">
        <f t="shared" ca="1" si="31"/>
        <v/>
      </c>
      <c r="BA235" s="4"/>
      <c r="BB235" s="3" t="str">
        <f t="shared" si="32"/>
        <v/>
      </c>
      <c r="BC235" s="3" t="str">
        <f>IF($A235="","",IF((AND($A235="ADD",OR(BB235="",BB235="In Use"))),"5",(_xlfn.XLOOKUP(BB235,ud_asset_status[lookupValue],ud_asset_status[lookupKey],""))))</f>
        <v/>
      </c>
      <c r="BE235" s="3" t="str">
        <f>IF($A235="ADD",IF(NOT(ISBLANK(BD235)),_xlfn.XLOOKUP(BD235,ud_replacement_status[lookupValue],ud_replacement_status[lookupKey],"ERROR"),""), "")</f>
        <v/>
      </c>
      <c r="BF235" s="7"/>
      <c r="BH235" s="3" t="str">
        <f>IF($A235="ADD",IF(NOT(ISBLANK(BG235)),_xlfn.XLOOKUP(BG235,ar_replace_reason[lookupValue],ar_replace_reason[lookupKey],"ERROR"),""), "")</f>
        <v/>
      </c>
      <c r="BI235" s="3" t="str">
        <f t="shared" si="33"/>
        <v/>
      </c>
      <c r="BJ235" s="3" t="str">
        <f>IF($A235="","",IF((AND($A235="ADD",OR(BI235="",BI235="Queenstown-Lakes District Council"))),"70",(_xlfn.XLOOKUP(BI235,ud_organisation_owner[lookupValue],ud_organisation_owner[lookupKey],""))))</f>
        <v/>
      </c>
      <c r="BK235" s="3" t="str">
        <f t="shared" si="34"/>
        <v/>
      </c>
      <c r="BL235" s="3" t="str">
        <f>IF($A235="","",IF((AND($A235="ADD",OR(BK235="",BK235="Queenstown-Lakes District Council"))),"70",(_xlfn.XLOOKUP(BK235,ud_organisation_owner[lookupValue],ud_organisation_owner[lookupKey],""))))</f>
        <v/>
      </c>
      <c r="BM235" s="3" t="str">
        <f t="shared" si="35"/>
        <v/>
      </c>
      <c r="BN235" s="3" t="str">
        <f>IF($A235="","",IF((AND($A235="ADD",OR(BM235="",BM235="Local Authority"))),"17",(_xlfn.XLOOKUP(BM235,ud_sub_organisation[lookupValue],ud_sub_organisation[lookupKey],""))))</f>
        <v/>
      </c>
      <c r="BP235" s="3" t="str">
        <f>IF($A235="ADD",IF(NOT(ISBLANK(BO235)),_xlfn.XLOOKUP(BO235,ud_maintenance_organisation[lookupValue],ud_maintenance_organisation[lookupKey],"ERROR"),""), "")</f>
        <v/>
      </c>
      <c r="BQ235" s="3" t="str">
        <f t="shared" si="36"/>
        <v/>
      </c>
      <c r="BR235" s="3" t="str">
        <f>IF($A235="","",IF((AND($A235="ADD",OR(BQ235="",BQ235="Vested Assets"))),"12",(_xlfn.XLOOKUP(BQ235,ud_work_category[lookupValue],ud_work_category[lookupKey],""))))</f>
        <v/>
      </c>
      <c r="BS235" s="8"/>
      <c r="BT235" s="2" t="str">
        <f t="shared" si="37"/>
        <v/>
      </c>
      <c r="BU235" s="3" t="str">
        <f t="shared" si="38"/>
        <v/>
      </c>
      <c r="BV235" s="3" t="str">
        <f>IF($A235="","",IF((AND($A235="ADD",OR(BU235="",BU235="Excellent"))),"1",(_xlfn.XLOOKUP(BU235,condition[lookupValue],condition[lookupKey],""))))</f>
        <v/>
      </c>
      <c r="BW235" s="7" t="str">
        <f t="shared" si="39"/>
        <v/>
      </c>
      <c r="BX235" s="9"/>
    </row>
    <row r="236" spans="2:76" x14ac:dyDescent="0.25">
      <c r="B236" s="4"/>
      <c r="D236" s="3" t="str">
        <f>IF($A236="ADD",IF(NOT(ISBLANK(C236)),_xlfn.XLOOKUP(C236,ud_amds_table_list[lookupValue],ud_amds_table_list[lookupKey],"ERROR"),""), "")</f>
        <v/>
      </c>
      <c r="G236" s="3" t="str">
        <f>IF($A236="ADD",IF(NOT(ISBLANK(F236)),_xlfn.XLOOKUP(F236,roadnames[lookupValue],roadnames[lookupKey],"ERROR"),""), "")</f>
        <v/>
      </c>
      <c r="H236" s="5"/>
      <c r="I236" s="5"/>
      <c r="J236" s="6"/>
      <c r="L236" s="3" t="str">
        <f>IF($A236="ADD",IF(NOT(ISBLANK(K236)),_xlfn.XLOOKUP(K236,side[lookupValue],side[lookupKey],"ERROR"),""), "")</f>
        <v/>
      </c>
      <c r="M236" s="4"/>
      <c r="N236" s="4"/>
      <c r="O236" s="4"/>
      <c r="S236" s="3" t="str">
        <f>IF($A236="ADD",IF(NOT(ISBLANK(R236)),_xlfn.XLOOKUP(R236,ud_tcd_sign_class[lookupValue],ud_tcd_sign_class[lookupKey],"ERROR"),""), "")</f>
        <v/>
      </c>
      <c r="U236" s="3" t="str">
        <f>IF($A236="ADD",IF(NOT(ISBLANK(T236)),_xlfn.XLOOKUP(1,(ud_tcd_sign_subclass_lookup=T236)*(ud_tcd_sign_subclass_parentKey=S236),ud_tcd_sign_subclass[lookupKey],"ERROR"),""), "")</f>
        <v/>
      </c>
      <c r="W236" s="3" t="str">
        <f>IF($A236="ADD",IF(NOT(ISBLANK(V236)),_xlfn.XLOOKUP(1,(ud_tcd_sign_type_ne_lookup=V236)*(ud_tcd_sign_type_ne_parentKey=T236),ud_tcd_sign_type_ne[lookupKey],"ERROR"),""), "")</f>
        <v/>
      </c>
      <c r="Y236" s="3" t="str">
        <f>IF($A236="ADD",IF(NOT(ISBLANK(X236)),_xlfn.XLOOKUP(X236,ud_non_tcd_sign_type[lookupValue],ud_non_tcd_sign_type[lookupKey],"ERROR"),""), "")</f>
        <v/>
      </c>
      <c r="AE236" s="3" t="str">
        <f>IF($A236="ADD",IF(NOT(ISBLANK(AD236)),_xlfn.XLOOKUP(AD236,ud_sign_background_colour[lookupValue],ud_sign_background_colour[lookupKey],"ERROR"),""), "")</f>
        <v/>
      </c>
      <c r="AF236" s="8"/>
      <c r="AI236" s="3" t="str">
        <f>IF($A236="ADD",IF(NOT(ISBLANK(AH236)),_xlfn.XLOOKUP(AH236,ud_sign_connection_mode[lookupValue],ud_sign_connection_mode[lookupKey],"ERROR"),""), "")</f>
        <v/>
      </c>
      <c r="AJ236" s="4"/>
      <c r="AM236" s="3" t="str">
        <f>IF($A236="ADD",IF(NOT(ISBLANK(AL236)),_xlfn.XLOOKUP(AL236,indicating_dir[lookupValue],indicating_dir[lookupKey],"ERROR"),""), "")</f>
        <v/>
      </c>
      <c r="AO236" s="3" t="str">
        <f>IF($A236="ADD",IF(NOT(ISBLANK(AN236)),_xlfn.XLOOKUP(AN236,frame[lookupValue],frame[lookupKey],"ERROR"),""), "")</f>
        <v/>
      </c>
      <c r="AQ236" s="3" t="str">
        <f>IF($A236="ADD",IF(NOT(ISBLANK(AP236)),_xlfn.XLOOKUP(AP236,sign_substrate[lookupValue],sign_substrate[lookupKey],"ERROR"),""), "")</f>
        <v/>
      </c>
      <c r="AS236" s="3" t="str">
        <f>IF($A236="ADD",IF(NOT(ISBLANK(AR236)),_xlfn.XLOOKUP(AR236,sign_material[lookupValue],sign_material[lookupKey],"ERROR"),""), "")</f>
        <v/>
      </c>
      <c r="AT236" s="3" t="str">
        <f t="shared" si="30"/>
        <v/>
      </c>
      <c r="AV236" s="3" t="str">
        <f>IF($A236="ADD",IF(NOT(ISBLANK(AU236)),_xlfn.XLOOKUP(AU236,sign_material[lookupValue],sign_material[lookupKey],"ERROR"),""), "")</f>
        <v/>
      </c>
      <c r="AX236" s="3" t="str">
        <f>IF($A236="ADD",IF(NOT(ISBLANK(AW236)),_xlfn.XLOOKUP(AW236,sign_colour[lookupValue],sign_colour[lookupKey],"ERROR"),""), "")</f>
        <v/>
      </c>
      <c r="AY236" s="7"/>
      <c r="AZ236" s="4" t="str">
        <f t="shared" ca="1" si="31"/>
        <v/>
      </c>
      <c r="BA236" s="4"/>
      <c r="BB236" s="3" t="str">
        <f t="shared" si="32"/>
        <v/>
      </c>
      <c r="BC236" s="3" t="str">
        <f>IF($A236="","",IF((AND($A236="ADD",OR(BB236="",BB236="In Use"))),"5",(_xlfn.XLOOKUP(BB236,ud_asset_status[lookupValue],ud_asset_status[lookupKey],""))))</f>
        <v/>
      </c>
      <c r="BE236" s="3" t="str">
        <f>IF($A236="ADD",IF(NOT(ISBLANK(BD236)),_xlfn.XLOOKUP(BD236,ud_replacement_status[lookupValue],ud_replacement_status[lookupKey],"ERROR"),""), "")</f>
        <v/>
      </c>
      <c r="BF236" s="7"/>
      <c r="BH236" s="3" t="str">
        <f>IF($A236="ADD",IF(NOT(ISBLANK(BG236)),_xlfn.XLOOKUP(BG236,ar_replace_reason[lookupValue],ar_replace_reason[lookupKey],"ERROR"),""), "")</f>
        <v/>
      </c>
      <c r="BI236" s="3" t="str">
        <f t="shared" si="33"/>
        <v/>
      </c>
      <c r="BJ236" s="3" t="str">
        <f>IF($A236="","",IF((AND($A236="ADD",OR(BI236="",BI236="Queenstown-Lakes District Council"))),"70",(_xlfn.XLOOKUP(BI236,ud_organisation_owner[lookupValue],ud_organisation_owner[lookupKey],""))))</f>
        <v/>
      </c>
      <c r="BK236" s="3" t="str">
        <f t="shared" si="34"/>
        <v/>
      </c>
      <c r="BL236" s="3" t="str">
        <f>IF($A236="","",IF((AND($A236="ADD",OR(BK236="",BK236="Queenstown-Lakes District Council"))),"70",(_xlfn.XLOOKUP(BK236,ud_organisation_owner[lookupValue],ud_organisation_owner[lookupKey],""))))</f>
        <v/>
      </c>
      <c r="BM236" s="3" t="str">
        <f t="shared" si="35"/>
        <v/>
      </c>
      <c r="BN236" s="3" t="str">
        <f>IF($A236="","",IF((AND($A236="ADD",OR(BM236="",BM236="Local Authority"))),"17",(_xlfn.XLOOKUP(BM236,ud_sub_organisation[lookupValue],ud_sub_organisation[lookupKey],""))))</f>
        <v/>
      </c>
      <c r="BP236" s="3" t="str">
        <f>IF($A236="ADD",IF(NOT(ISBLANK(BO236)),_xlfn.XLOOKUP(BO236,ud_maintenance_organisation[lookupValue],ud_maintenance_organisation[lookupKey],"ERROR"),""), "")</f>
        <v/>
      </c>
      <c r="BQ236" s="3" t="str">
        <f t="shared" si="36"/>
        <v/>
      </c>
      <c r="BR236" s="3" t="str">
        <f>IF($A236="","",IF((AND($A236="ADD",OR(BQ236="",BQ236="Vested Assets"))),"12",(_xlfn.XLOOKUP(BQ236,ud_work_category[lookupValue],ud_work_category[lookupKey],""))))</f>
        <v/>
      </c>
      <c r="BS236" s="8"/>
      <c r="BT236" s="2" t="str">
        <f t="shared" si="37"/>
        <v/>
      </c>
      <c r="BU236" s="3" t="str">
        <f t="shared" si="38"/>
        <v/>
      </c>
      <c r="BV236" s="3" t="str">
        <f>IF($A236="","",IF((AND($A236="ADD",OR(BU236="",BU236="Excellent"))),"1",(_xlfn.XLOOKUP(BU236,condition[lookupValue],condition[lookupKey],""))))</f>
        <v/>
      </c>
      <c r="BW236" s="7" t="str">
        <f t="shared" si="39"/>
        <v/>
      </c>
      <c r="BX236" s="9"/>
    </row>
    <row r="237" spans="2:76" x14ac:dyDescent="0.25">
      <c r="B237" s="4"/>
      <c r="D237" s="3" t="str">
        <f>IF($A237="ADD",IF(NOT(ISBLANK(C237)),_xlfn.XLOOKUP(C237,ud_amds_table_list[lookupValue],ud_amds_table_list[lookupKey],"ERROR"),""), "")</f>
        <v/>
      </c>
      <c r="G237" s="3" t="str">
        <f>IF($A237="ADD",IF(NOT(ISBLANK(F237)),_xlfn.XLOOKUP(F237,roadnames[lookupValue],roadnames[lookupKey],"ERROR"),""), "")</f>
        <v/>
      </c>
      <c r="H237" s="5"/>
      <c r="I237" s="5"/>
      <c r="J237" s="6"/>
      <c r="L237" s="3" t="str">
        <f>IF($A237="ADD",IF(NOT(ISBLANK(K237)),_xlfn.XLOOKUP(K237,side[lookupValue],side[lookupKey],"ERROR"),""), "")</f>
        <v/>
      </c>
      <c r="M237" s="4"/>
      <c r="N237" s="4"/>
      <c r="O237" s="4"/>
      <c r="S237" s="3" t="str">
        <f>IF($A237="ADD",IF(NOT(ISBLANK(R237)),_xlfn.XLOOKUP(R237,ud_tcd_sign_class[lookupValue],ud_tcd_sign_class[lookupKey],"ERROR"),""), "")</f>
        <v/>
      </c>
      <c r="U237" s="3" t="str">
        <f>IF($A237="ADD",IF(NOT(ISBLANK(T237)),_xlfn.XLOOKUP(1,(ud_tcd_sign_subclass_lookup=T237)*(ud_tcd_sign_subclass_parentKey=S237),ud_tcd_sign_subclass[lookupKey],"ERROR"),""), "")</f>
        <v/>
      </c>
      <c r="W237" s="3" t="str">
        <f>IF($A237="ADD",IF(NOT(ISBLANK(V237)),_xlfn.XLOOKUP(1,(ud_tcd_sign_type_ne_lookup=V237)*(ud_tcd_sign_type_ne_parentKey=T237),ud_tcd_sign_type_ne[lookupKey],"ERROR"),""), "")</f>
        <v/>
      </c>
      <c r="Y237" s="3" t="str">
        <f>IF($A237="ADD",IF(NOT(ISBLANK(X237)),_xlfn.XLOOKUP(X237,ud_non_tcd_sign_type[lookupValue],ud_non_tcd_sign_type[lookupKey],"ERROR"),""), "")</f>
        <v/>
      </c>
      <c r="AE237" s="3" t="str">
        <f>IF($A237="ADD",IF(NOT(ISBLANK(AD237)),_xlfn.XLOOKUP(AD237,ud_sign_background_colour[lookupValue],ud_sign_background_colour[lookupKey],"ERROR"),""), "")</f>
        <v/>
      </c>
      <c r="AF237" s="8"/>
      <c r="AI237" s="3" t="str">
        <f>IF($A237="ADD",IF(NOT(ISBLANK(AH237)),_xlfn.XLOOKUP(AH237,ud_sign_connection_mode[lookupValue],ud_sign_connection_mode[lookupKey],"ERROR"),""), "")</f>
        <v/>
      </c>
      <c r="AJ237" s="4"/>
      <c r="AM237" s="3" t="str">
        <f>IF($A237="ADD",IF(NOT(ISBLANK(AL237)),_xlfn.XLOOKUP(AL237,indicating_dir[lookupValue],indicating_dir[lookupKey],"ERROR"),""), "")</f>
        <v/>
      </c>
      <c r="AO237" s="3" t="str">
        <f>IF($A237="ADD",IF(NOT(ISBLANK(AN237)),_xlfn.XLOOKUP(AN237,frame[lookupValue],frame[lookupKey],"ERROR"),""), "")</f>
        <v/>
      </c>
      <c r="AQ237" s="3" t="str">
        <f>IF($A237="ADD",IF(NOT(ISBLANK(AP237)),_xlfn.XLOOKUP(AP237,sign_substrate[lookupValue],sign_substrate[lookupKey],"ERROR"),""), "")</f>
        <v/>
      </c>
      <c r="AS237" s="3" t="str">
        <f>IF($A237="ADD",IF(NOT(ISBLANK(AR237)),_xlfn.XLOOKUP(AR237,sign_material[lookupValue],sign_material[lookupKey],"ERROR"),""), "")</f>
        <v/>
      </c>
      <c r="AT237" s="3" t="str">
        <f t="shared" si="30"/>
        <v/>
      </c>
      <c r="AV237" s="3" t="str">
        <f>IF($A237="ADD",IF(NOT(ISBLANK(AU237)),_xlfn.XLOOKUP(AU237,sign_material[lookupValue],sign_material[lookupKey],"ERROR"),""), "")</f>
        <v/>
      </c>
      <c r="AX237" s="3" t="str">
        <f>IF($A237="ADD",IF(NOT(ISBLANK(AW237)),_xlfn.XLOOKUP(AW237,sign_colour[lookupValue],sign_colour[lookupKey],"ERROR"),""), "")</f>
        <v/>
      </c>
      <c r="AY237" s="7"/>
      <c r="AZ237" s="4" t="str">
        <f t="shared" ca="1" si="31"/>
        <v/>
      </c>
      <c r="BA237" s="4"/>
      <c r="BB237" s="3" t="str">
        <f t="shared" si="32"/>
        <v/>
      </c>
      <c r="BC237" s="3" t="str">
        <f>IF($A237="","",IF((AND($A237="ADD",OR(BB237="",BB237="In Use"))),"5",(_xlfn.XLOOKUP(BB237,ud_asset_status[lookupValue],ud_asset_status[lookupKey],""))))</f>
        <v/>
      </c>
      <c r="BE237" s="3" t="str">
        <f>IF($A237="ADD",IF(NOT(ISBLANK(BD237)),_xlfn.XLOOKUP(BD237,ud_replacement_status[lookupValue],ud_replacement_status[lookupKey],"ERROR"),""), "")</f>
        <v/>
      </c>
      <c r="BF237" s="7"/>
      <c r="BH237" s="3" t="str">
        <f>IF($A237="ADD",IF(NOT(ISBLANK(BG237)),_xlfn.XLOOKUP(BG237,ar_replace_reason[lookupValue],ar_replace_reason[lookupKey],"ERROR"),""), "")</f>
        <v/>
      </c>
      <c r="BI237" s="3" t="str">
        <f t="shared" si="33"/>
        <v/>
      </c>
      <c r="BJ237" s="3" t="str">
        <f>IF($A237="","",IF((AND($A237="ADD",OR(BI237="",BI237="Queenstown-Lakes District Council"))),"70",(_xlfn.XLOOKUP(BI237,ud_organisation_owner[lookupValue],ud_organisation_owner[lookupKey],""))))</f>
        <v/>
      </c>
      <c r="BK237" s="3" t="str">
        <f t="shared" si="34"/>
        <v/>
      </c>
      <c r="BL237" s="3" t="str">
        <f>IF($A237="","",IF((AND($A237="ADD",OR(BK237="",BK237="Queenstown-Lakes District Council"))),"70",(_xlfn.XLOOKUP(BK237,ud_organisation_owner[lookupValue],ud_organisation_owner[lookupKey],""))))</f>
        <v/>
      </c>
      <c r="BM237" s="3" t="str">
        <f t="shared" si="35"/>
        <v/>
      </c>
      <c r="BN237" s="3" t="str">
        <f>IF($A237="","",IF((AND($A237="ADD",OR(BM237="",BM237="Local Authority"))),"17",(_xlfn.XLOOKUP(BM237,ud_sub_organisation[lookupValue],ud_sub_organisation[lookupKey],""))))</f>
        <v/>
      </c>
      <c r="BP237" s="3" t="str">
        <f>IF($A237="ADD",IF(NOT(ISBLANK(BO237)),_xlfn.XLOOKUP(BO237,ud_maintenance_organisation[lookupValue],ud_maintenance_organisation[lookupKey],"ERROR"),""), "")</f>
        <v/>
      </c>
      <c r="BQ237" s="3" t="str">
        <f t="shared" si="36"/>
        <v/>
      </c>
      <c r="BR237" s="3" t="str">
        <f>IF($A237="","",IF((AND($A237="ADD",OR(BQ237="",BQ237="Vested Assets"))),"12",(_xlfn.XLOOKUP(BQ237,ud_work_category[lookupValue],ud_work_category[lookupKey],""))))</f>
        <v/>
      </c>
      <c r="BS237" s="8"/>
      <c r="BT237" s="2" t="str">
        <f t="shared" si="37"/>
        <v/>
      </c>
      <c r="BU237" s="3" t="str">
        <f t="shared" si="38"/>
        <v/>
      </c>
      <c r="BV237" s="3" t="str">
        <f>IF($A237="","",IF((AND($A237="ADD",OR(BU237="",BU237="Excellent"))),"1",(_xlfn.XLOOKUP(BU237,condition[lookupValue],condition[lookupKey],""))))</f>
        <v/>
      </c>
      <c r="BW237" s="7" t="str">
        <f t="shared" si="39"/>
        <v/>
      </c>
      <c r="BX237" s="9"/>
    </row>
    <row r="238" spans="2:76" x14ac:dyDescent="0.25">
      <c r="B238" s="4"/>
      <c r="D238" s="3" t="str">
        <f>IF($A238="ADD",IF(NOT(ISBLANK(C238)),_xlfn.XLOOKUP(C238,ud_amds_table_list[lookupValue],ud_amds_table_list[lookupKey],"ERROR"),""), "")</f>
        <v/>
      </c>
      <c r="G238" s="3" t="str">
        <f>IF($A238="ADD",IF(NOT(ISBLANK(F238)),_xlfn.XLOOKUP(F238,roadnames[lookupValue],roadnames[lookupKey],"ERROR"),""), "")</f>
        <v/>
      </c>
      <c r="H238" s="5"/>
      <c r="I238" s="5"/>
      <c r="J238" s="6"/>
      <c r="L238" s="3" t="str">
        <f>IF($A238="ADD",IF(NOT(ISBLANK(K238)),_xlfn.XLOOKUP(K238,side[lookupValue],side[lookupKey],"ERROR"),""), "")</f>
        <v/>
      </c>
      <c r="M238" s="4"/>
      <c r="N238" s="4"/>
      <c r="O238" s="4"/>
      <c r="S238" s="3" t="str">
        <f>IF($A238="ADD",IF(NOT(ISBLANK(R238)),_xlfn.XLOOKUP(R238,ud_tcd_sign_class[lookupValue],ud_tcd_sign_class[lookupKey],"ERROR"),""), "")</f>
        <v/>
      </c>
      <c r="U238" s="3" t="str">
        <f>IF($A238="ADD",IF(NOT(ISBLANK(T238)),_xlfn.XLOOKUP(1,(ud_tcd_sign_subclass_lookup=T238)*(ud_tcd_sign_subclass_parentKey=S238),ud_tcd_sign_subclass[lookupKey],"ERROR"),""), "")</f>
        <v/>
      </c>
      <c r="W238" s="3" t="str">
        <f>IF($A238="ADD",IF(NOT(ISBLANK(V238)),_xlfn.XLOOKUP(1,(ud_tcd_sign_type_ne_lookup=V238)*(ud_tcd_sign_type_ne_parentKey=T238),ud_tcd_sign_type_ne[lookupKey],"ERROR"),""), "")</f>
        <v/>
      </c>
      <c r="Y238" s="3" t="str">
        <f>IF($A238="ADD",IF(NOT(ISBLANK(X238)),_xlfn.XLOOKUP(X238,ud_non_tcd_sign_type[lookupValue],ud_non_tcd_sign_type[lookupKey],"ERROR"),""), "")</f>
        <v/>
      </c>
      <c r="AE238" s="3" t="str">
        <f>IF($A238="ADD",IF(NOT(ISBLANK(AD238)),_xlfn.XLOOKUP(AD238,ud_sign_background_colour[lookupValue],ud_sign_background_colour[lookupKey],"ERROR"),""), "")</f>
        <v/>
      </c>
      <c r="AF238" s="8"/>
      <c r="AI238" s="3" t="str">
        <f>IF($A238="ADD",IF(NOT(ISBLANK(AH238)),_xlfn.XLOOKUP(AH238,ud_sign_connection_mode[lookupValue],ud_sign_connection_mode[lookupKey],"ERROR"),""), "")</f>
        <v/>
      </c>
      <c r="AJ238" s="4"/>
      <c r="AM238" s="3" t="str">
        <f>IF($A238="ADD",IF(NOT(ISBLANK(AL238)),_xlfn.XLOOKUP(AL238,indicating_dir[lookupValue],indicating_dir[lookupKey],"ERROR"),""), "")</f>
        <v/>
      </c>
      <c r="AO238" s="3" t="str">
        <f>IF($A238="ADD",IF(NOT(ISBLANK(AN238)),_xlfn.XLOOKUP(AN238,frame[lookupValue],frame[lookupKey],"ERROR"),""), "")</f>
        <v/>
      </c>
      <c r="AQ238" s="3" t="str">
        <f>IF($A238="ADD",IF(NOT(ISBLANK(AP238)),_xlfn.XLOOKUP(AP238,sign_substrate[lookupValue],sign_substrate[lookupKey],"ERROR"),""), "")</f>
        <v/>
      </c>
      <c r="AS238" s="3" t="str">
        <f>IF($A238="ADD",IF(NOT(ISBLANK(AR238)),_xlfn.XLOOKUP(AR238,sign_material[lookupValue],sign_material[lookupKey],"ERROR"),""), "")</f>
        <v/>
      </c>
      <c r="AT238" s="3" t="str">
        <f t="shared" si="30"/>
        <v/>
      </c>
      <c r="AV238" s="3" t="str">
        <f>IF($A238="ADD",IF(NOT(ISBLANK(AU238)),_xlfn.XLOOKUP(AU238,sign_material[lookupValue],sign_material[lookupKey],"ERROR"),""), "")</f>
        <v/>
      </c>
      <c r="AX238" s="3" t="str">
        <f>IF($A238="ADD",IF(NOT(ISBLANK(AW238)),_xlfn.XLOOKUP(AW238,sign_colour[lookupValue],sign_colour[lookupKey],"ERROR"),""), "")</f>
        <v/>
      </c>
      <c r="AY238" s="7"/>
      <c r="AZ238" s="4" t="str">
        <f t="shared" ca="1" si="31"/>
        <v/>
      </c>
      <c r="BA238" s="4"/>
      <c r="BB238" s="3" t="str">
        <f t="shared" si="32"/>
        <v/>
      </c>
      <c r="BC238" s="3" t="str">
        <f>IF($A238="","",IF((AND($A238="ADD",OR(BB238="",BB238="In Use"))),"5",(_xlfn.XLOOKUP(BB238,ud_asset_status[lookupValue],ud_asset_status[lookupKey],""))))</f>
        <v/>
      </c>
      <c r="BE238" s="3" t="str">
        <f>IF($A238="ADD",IF(NOT(ISBLANK(BD238)),_xlfn.XLOOKUP(BD238,ud_replacement_status[lookupValue],ud_replacement_status[lookupKey],"ERROR"),""), "")</f>
        <v/>
      </c>
      <c r="BF238" s="7"/>
      <c r="BH238" s="3" t="str">
        <f>IF($A238="ADD",IF(NOT(ISBLANK(BG238)),_xlfn.XLOOKUP(BG238,ar_replace_reason[lookupValue],ar_replace_reason[lookupKey],"ERROR"),""), "")</f>
        <v/>
      </c>
      <c r="BI238" s="3" t="str">
        <f t="shared" si="33"/>
        <v/>
      </c>
      <c r="BJ238" s="3" t="str">
        <f>IF($A238="","",IF((AND($A238="ADD",OR(BI238="",BI238="Queenstown-Lakes District Council"))),"70",(_xlfn.XLOOKUP(BI238,ud_organisation_owner[lookupValue],ud_organisation_owner[lookupKey],""))))</f>
        <v/>
      </c>
      <c r="BK238" s="3" t="str">
        <f t="shared" si="34"/>
        <v/>
      </c>
      <c r="BL238" s="3" t="str">
        <f>IF($A238="","",IF((AND($A238="ADD",OR(BK238="",BK238="Queenstown-Lakes District Council"))),"70",(_xlfn.XLOOKUP(BK238,ud_organisation_owner[lookupValue],ud_organisation_owner[lookupKey],""))))</f>
        <v/>
      </c>
      <c r="BM238" s="3" t="str">
        <f t="shared" si="35"/>
        <v/>
      </c>
      <c r="BN238" s="3" t="str">
        <f>IF($A238="","",IF((AND($A238="ADD",OR(BM238="",BM238="Local Authority"))),"17",(_xlfn.XLOOKUP(BM238,ud_sub_organisation[lookupValue],ud_sub_organisation[lookupKey],""))))</f>
        <v/>
      </c>
      <c r="BP238" s="3" t="str">
        <f>IF($A238="ADD",IF(NOT(ISBLANK(BO238)),_xlfn.XLOOKUP(BO238,ud_maintenance_organisation[lookupValue],ud_maintenance_organisation[lookupKey],"ERROR"),""), "")</f>
        <v/>
      </c>
      <c r="BQ238" s="3" t="str">
        <f t="shared" si="36"/>
        <v/>
      </c>
      <c r="BR238" s="3" t="str">
        <f>IF($A238="","",IF((AND($A238="ADD",OR(BQ238="",BQ238="Vested Assets"))),"12",(_xlfn.XLOOKUP(BQ238,ud_work_category[lookupValue],ud_work_category[lookupKey],""))))</f>
        <v/>
      </c>
      <c r="BS238" s="8"/>
      <c r="BT238" s="2" t="str">
        <f t="shared" si="37"/>
        <v/>
      </c>
      <c r="BU238" s="3" t="str">
        <f t="shared" si="38"/>
        <v/>
      </c>
      <c r="BV238" s="3" t="str">
        <f>IF($A238="","",IF((AND($A238="ADD",OR(BU238="",BU238="Excellent"))),"1",(_xlfn.XLOOKUP(BU238,condition[lookupValue],condition[lookupKey],""))))</f>
        <v/>
      </c>
      <c r="BW238" s="7" t="str">
        <f t="shared" si="39"/>
        <v/>
      </c>
      <c r="BX238" s="9"/>
    </row>
    <row r="239" spans="2:76" x14ac:dyDescent="0.25">
      <c r="B239" s="4"/>
      <c r="D239" s="3" t="str">
        <f>IF($A239="ADD",IF(NOT(ISBLANK(C239)),_xlfn.XLOOKUP(C239,ud_amds_table_list[lookupValue],ud_amds_table_list[lookupKey],"ERROR"),""), "")</f>
        <v/>
      </c>
      <c r="G239" s="3" t="str">
        <f>IF($A239="ADD",IF(NOT(ISBLANK(F239)),_xlfn.XLOOKUP(F239,roadnames[lookupValue],roadnames[lookupKey],"ERROR"),""), "")</f>
        <v/>
      </c>
      <c r="H239" s="5"/>
      <c r="I239" s="5"/>
      <c r="J239" s="6"/>
      <c r="L239" s="3" t="str">
        <f>IF($A239="ADD",IF(NOT(ISBLANK(K239)),_xlfn.XLOOKUP(K239,side[lookupValue],side[lookupKey],"ERROR"),""), "")</f>
        <v/>
      </c>
      <c r="M239" s="4"/>
      <c r="N239" s="4"/>
      <c r="O239" s="4"/>
      <c r="S239" s="3" t="str">
        <f>IF($A239="ADD",IF(NOT(ISBLANK(R239)),_xlfn.XLOOKUP(R239,ud_tcd_sign_class[lookupValue],ud_tcd_sign_class[lookupKey],"ERROR"),""), "")</f>
        <v/>
      </c>
      <c r="U239" s="3" t="str">
        <f>IF($A239="ADD",IF(NOT(ISBLANK(T239)),_xlfn.XLOOKUP(1,(ud_tcd_sign_subclass_lookup=T239)*(ud_tcd_sign_subclass_parentKey=S239),ud_tcd_sign_subclass[lookupKey],"ERROR"),""), "")</f>
        <v/>
      </c>
      <c r="W239" s="3" t="str">
        <f>IF($A239="ADD",IF(NOT(ISBLANK(V239)),_xlfn.XLOOKUP(1,(ud_tcd_sign_type_ne_lookup=V239)*(ud_tcd_sign_type_ne_parentKey=T239),ud_tcd_sign_type_ne[lookupKey],"ERROR"),""), "")</f>
        <v/>
      </c>
      <c r="Y239" s="3" t="str">
        <f>IF($A239="ADD",IF(NOT(ISBLANK(X239)),_xlfn.XLOOKUP(X239,ud_non_tcd_sign_type[lookupValue],ud_non_tcd_sign_type[lookupKey],"ERROR"),""), "")</f>
        <v/>
      </c>
      <c r="AE239" s="3" t="str">
        <f>IF($A239="ADD",IF(NOT(ISBLANK(AD239)),_xlfn.XLOOKUP(AD239,ud_sign_background_colour[lookupValue],ud_sign_background_colour[lookupKey],"ERROR"),""), "")</f>
        <v/>
      </c>
      <c r="AF239" s="8"/>
      <c r="AI239" s="3" t="str">
        <f>IF($A239="ADD",IF(NOT(ISBLANK(AH239)),_xlfn.XLOOKUP(AH239,ud_sign_connection_mode[lookupValue],ud_sign_connection_mode[lookupKey],"ERROR"),""), "")</f>
        <v/>
      </c>
      <c r="AJ239" s="4"/>
      <c r="AM239" s="3" t="str">
        <f>IF($A239="ADD",IF(NOT(ISBLANK(AL239)),_xlfn.XLOOKUP(AL239,indicating_dir[lookupValue],indicating_dir[lookupKey],"ERROR"),""), "")</f>
        <v/>
      </c>
      <c r="AO239" s="3" t="str">
        <f>IF($A239="ADD",IF(NOT(ISBLANK(AN239)),_xlfn.XLOOKUP(AN239,frame[lookupValue],frame[lookupKey],"ERROR"),""), "")</f>
        <v/>
      </c>
      <c r="AQ239" s="3" t="str">
        <f>IF($A239="ADD",IF(NOT(ISBLANK(AP239)),_xlfn.XLOOKUP(AP239,sign_substrate[lookupValue],sign_substrate[lookupKey],"ERROR"),""), "")</f>
        <v/>
      </c>
      <c r="AS239" s="3" t="str">
        <f>IF($A239="ADD",IF(NOT(ISBLANK(AR239)),_xlfn.XLOOKUP(AR239,sign_material[lookupValue],sign_material[lookupKey],"ERROR"),""), "")</f>
        <v/>
      </c>
      <c r="AT239" s="3" t="str">
        <f t="shared" si="30"/>
        <v/>
      </c>
      <c r="AV239" s="3" t="str">
        <f>IF($A239="ADD",IF(NOT(ISBLANK(AU239)),_xlfn.XLOOKUP(AU239,sign_material[lookupValue],sign_material[lookupKey],"ERROR"),""), "")</f>
        <v/>
      </c>
      <c r="AX239" s="3" t="str">
        <f>IF($A239="ADD",IF(NOT(ISBLANK(AW239)),_xlfn.XLOOKUP(AW239,sign_colour[lookupValue],sign_colour[lookupKey],"ERROR"),""), "")</f>
        <v/>
      </c>
      <c r="AY239" s="7"/>
      <c r="AZ239" s="4" t="str">
        <f t="shared" ca="1" si="31"/>
        <v/>
      </c>
      <c r="BA239" s="4"/>
      <c r="BB239" s="3" t="str">
        <f t="shared" si="32"/>
        <v/>
      </c>
      <c r="BC239" s="3" t="str">
        <f>IF($A239="","",IF((AND($A239="ADD",OR(BB239="",BB239="In Use"))),"5",(_xlfn.XLOOKUP(BB239,ud_asset_status[lookupValue],ud_asset_status[lookupKey],""))))</f>
        <v/>
      </c>
      <c r="BE239" s="3" t="str">
        <f>IF($A239="ADD",IF(NOT(ISBLANK(BD239)),_xlfn.XLOOKUP(BD239,ud_replacement_status[lookupValue],ud_replacement_status[lookupKey],"ERROR"),""), "")</f>
        <v/>
      </c>
      <c r="BF239" s="7"/>
      <c r="BH239" s="3" t="str">
        <f>IF($A239="ADD",IF(NOT(ISBLANK(BG239)),_xlfn.XLOOKUP(BG239,ar_replace_reason[lookupValue],ar_replace_reason[lookupKey],"ERROR"),""), "")</f>
        <v/>
      </c>
      <c r="BI239" s="3" t="str">
        <f t="shared" si="33"/>
        <v/>
      </c>
      <c r="BJ239" s="3" t="str">
        <f>IF($A239="","",IF((AND($A239="ADD",OR(BI239="",BI239="Queenstown-Lakes District Council"))),"70",(_xlfn.XLOOKUP(BI239,ud_organisation_owner[lookupValue],ud_organisation_owner[lookupKey],""))))</f>
        <v/>
      </c>
      <c r="BK239" s="3" t="str">
        <f t="shared" si="34"/>
        <v/>
      </c>
      <c r="BL239" s="3" t="str">
        <f>IF($A239="","",IF((AND($A239="ADD",OR(BK239="",BK239="Queenstown-Lakes District Council"))),"70",(_xlfn.XLOOKUP(BK239,ud_organisation_owner[lookupValue],ud_organisation_owner[lookupKey],""))))</f>
        <v/>
      </c>
      <c r="BM239" s="3" t="str">
        <f t="shared" si="35"/>
        <v/>
      </c>
      <c r="BN239" s="3" t="str">
        <f>IF($A239="","",IF((AND($A239="ADD",OR(BM239="",BM239="Local Authority"))),"17",(_xlfn.XLOOKUP(BM239,ud_sub_organisation[lookupValue],ud_sub_organisation[lookupKey],""))))</f>
        <v/>
      </c>
      <c r="BP239" s="3" t="str">
        <f>IF($A239="ADD",IF(NOT(ISBLANK(BO239)),_xlfn.XLOOKUP(BO239,ud_maintenance_organisation[lookupValue],ud_maintenance_organisation[lookupKey],"ERROR"),""), "")</f>
        <v/>
      </c>
      <c r="BQ239" s="3" t="str">
        <f t="shared" si="36"/>
        <v/>
      </c>
      <c r="BR239" s="3" t="str">
        <f>IF($A239="","",IF((AND($A239="ADD",OR(BQ239="",BQ239="Vested Assets"))),"12",(_xlfn.XLOOKUP(BQ239,ud_work_category[lookupValue],ud_work_category[lookupKey],""))))</f>
        <v/>
      </c>
      <c r="BS239" s="8"/>
      <c r="BT239" s="2" t="str">
        <f t="shared" si="37"/>
        <v/>
      </c>
      <c r="BU239" s="3" t="str">
        <f t="shared" si="38"/>
        <v/>
      </c>
      <c r="BV239" s="3" t="str">
        <f>IF($A239="","",IF((AND($A239="ADD",OR(BU239="",BU239="Excellent"))),"1",(_xlfn.XLOOKUP(BU239,condition[lookupValue],condition[lookupKey],""))))</f>
        <v/>
      </c>
      <c r="BW239" s="7" t="str">
        <f t="shared" si="39"/>
        <v/>
      </c>
      <c r="BX239" s="9"/>
    </row>
    <row r="240" spans="2:76" x14ac:dyDescent="0.25">
      <c r="B240" s="4"/>
      <c r="D240" s="3" t="str">
        <f>IF($A240="ADD",IF(NOT(ISBLANK(C240)),_xlfn.XLOOKUP(C240,ud_amds_table_list[lookupValue],ud_amds_table_list[lookupKey],"ERROR"),""), "")</f>
        <v/>
      </c>
      <c r="G240" s="3" t="str">
        <f>IF($A240="ADD",IF(NOT(ISBLANK(F240)),_xlfn.XLOOKUP(F240,roadnames[lookupValue],roadnames[lookupKey],"ERROR"),""), "")</f>
        <v/>
      </c>
      <c r="H240" s="5"/>
      <c r="I240" s="5"/>
      <c r="J240" s="6"/>
      <c r="L240" s="3" t="str">
        <f>IF($A240="ADD",IF(NOT(ISBLANK(K240)),_xlfn.XLOOKUP(K240,side[lookupValue],side[lookupKey],"ERROR"),""), "")</f>
        <v/>
      </c>
      <c r="M240" s="4"/>
      <c r="N240" s="4"/>
      <c r="O240" s="4"/>
      <c r="S240" s="3" t="str">
        <f>IF($A240="ADD",IF(NOT(ISBLANK(R240)),_xlfn.XLOOKUP(R240,ud_tcd_sign_class[lookupValue],ud_tcd_sign_class[lookupKey],"ERROR"),""), "")</f>
        <v/>
      </c>
      <c r="U240" s="3" t="str">
        <f>IF($A240="ADD",IF(NOT(ISBLANK(T240)),_xlfn.XLOOKUP(1,(ud_tcd_sign_subclass_lookup=T240)*(ud_tcd_sign_subclass_parentKey=S240),ud_tcd_sign_subclass[lookupKey],"ERROR"),""), "")</f>
        <v/>
      </c>
      <c r="W240" s="3" t="str">
        <f>IF($A240="ADD",IF(NOT(ISBLANK(V240)),_xlfn.XLOOKUP(1,(ud_tcd_sign_type_ne_lookup=V240)*(ud_tcd_sign_type_ne_parentKey=T240),ud_tcd_sign_type_ne[lookupKey],"ERROR"),""), "")</f>
        <v/>
      </c>
      <c r="Y240" s="3" t="str">
        <f>IF($A240="ADD",IF(NOT(ISBLANK(X240)),_xlfn.XLOOKUP(X240,ud_non_tcd_sign_type[lookupValue],ud_non_tcd_sign_type[lookupKey],"ERROR"),""), "")</f>
        <v/>
      </c>
      <c r="AE240" s="3" t="str">
        <f>IF($A240="ADD",IF(NOT(ISBLANK(AD240)),_xlfn.XLOOKUP(AD240,ud_sign_background_colour[lookupValue],ud_sign_background_colour[lookupKey],"ERROR"),""), "")</f>
        <v/>
      </c>
      <c r="AF240" s="8"/>
      <c r="AI240" s="3" t="str">
        <f>IF($A240="ADD",IF(NOT(ISBLANK(AH240)),_xlfn.XLOOKUP(AH240,ud_sign_connection_mode[lookupValue],ud_sign_connection_mode[lookupKey],"ERROR"),""), "")</f>
        <v/>
      </c>
      <c r="AJ240" s="4"/>
      <c r="AM240" s="3" t="str">
        <f>IF($A240="ADD",IF(NOT(ISBLANK(AL240)),_xlfn.XLOOKUP(AL240,indicating_dir[lookupValue],indicating_dir[lookupKey],"ERROR"),""), "")</f>
        <v/>
      </c>
      <c r="AO240" s="3" t="str">
        <f>IF($A240="ADD",IF(NOT(ISBLANK(AN240)),_xlfn.XLOOKUP(AN240,frame[lookupValue],frame[lookupKey],"ERROR"),""), "")</f>
        <v/>
      </c>
      <c r="AQ240" s="3" t="str">
        <f>IF($A240="ADD",IF(NOT(ISBLANK(AP240)),_xlfn.XLOOKUP(AP240,sign_substrate[lookupValue],sign_substrate[lookupKey],"ERROR"),""), "")</f>
        <v/>
      </c>
      <c r="AS240" s="3" t="str">
        <f>IF($A240="ADD",IF(NOT(ISBLANK(AR240)),_xlfn.XLOOKUP(AR240,sign_material[lookupValue],sign_material[lookupKey],"ERROR"),""), "")</f>
        <v/>
      </c>
      <c r="AT240" s="3" t="str">
        <f t="shared" si="30"/>
        <v/>
      </c>
      <c r="AV240" s="3" t="str">
        <f>IF($A240="ADD",IF(NOT(ISBLANK(AU240)),_xlfn.XLOOKUP(AU240,sign_material[lookupValue],sign_material[lookupKey],"ERROR"),""), "")</f>
        <v/>
      </c>
      <c r="AX240" s="3" t="str">
        <f>IF($A240="ADD",IF(NOT(ISBLANK(AW240)),_xlfn.XLOOKUP(AW240,sign_colour[lookupValue],sign_colour[lookupKey],"ERROR"),""), "")</f>
        <v/>
      </c>
      <c r="AY240" s="7"/>
      <c r="AZ240" s="4" t="str">
        <f t="shared" ca="1" si="31"/>
        <v/>
      </c>
      <c r="BA240" s="4"/>
      <c r="BB240" s="3" t="str">
        <f t="shared" si="32"/>
        <v/>
      </c>
      <c r="BC240" s="3" t="str">
        <f>IF($A240="","",IF((AND($A240="ADD",OR(BB240="",BB240="In Use"))),"5",(_xlfn.XLOOKUP(BB240,ud_asset_status[lookupValue],ud_asset_status[lookupKey],""))))</f>
        <v/>
      </c>
      <c r="BE240" s="3" t="str">
        <f>IF($A240="ADD",IF(NOT(ISBLANK(BD240)),_xlfn.XLOOKUP(BD240,ud_replacement_status[lookupValue],ud_replacement_status[lookupKey],"ERROR"),""), "")</f>
        <v/>
      </c>
      <c r="BF240" s="7"/>
      <c r="BH240" s="3" t="str">
        <f>IF($A240="ADD",IF(NOT(ISBLANK(BG240)),_xlfn.XLOOKUP(BG240,ar_replace_reason[lookupValue],ar_replace_reason[lookupKey],"ERROR"),""), "")</f>
        <v/>
      </c>
      <c r="BI240" s="3" t="str">
        <f t="shared" si="33"/>
        <v/>
      </c>
      <c r="BJ240" s="3" t="str">
        <f>IF($A240="","",IF((AND($A240="ADD",OR(BI240="",BI240="Queenstown-Lakes District Council"))),"70",(_xlfn.XLOOKUP(BI240,ud_organisation_owner[lookupValue],ud_organisation_owner[lookupKey],""))))</f>
        <v/>
      </c>
      <c r="BK240" s="3" t="str">
        <f t="shared" si="34"/>
        <v/>
      </c>
      <c r="BL240" s="3" t="str">
        <f>IF($A240="","",IF((AND($A240="ADD",OR(BK240="",BK240="Queenstown-Lakes District Council"))),"70",(_xlfn.XLOOKUP(BK240,ud_organisation_owner[lookupValue],ud_organisation_owner[lookupKey],""))))</f>
        <v/>
      </c>
      <c r="BM240" s="3" t="str">
        <f t="shared" si="35"/>
        <v/>
      </c>
      <c r="BN240" s="3" t="str">
        <f>IF($A240="","",IF((AND($A240="ADD",OR(BM240="",BM240="Local Authority"))),"17",(_xlfn.XLOOKUP(BM240,ud_sub_organisation[lookupValue],ud_sub_organisation[lookupKey],""))))</f>
        <v/>
      </c>
      <c r="BP240" s="3" t="str">
        <f>IF($A240="ADD",IF(NOT(ISBLANK(BO240)),_xlfn.XLOOKUP(BO240,ud_maintenance_organisation[lookupValue],ud_maintenance_organisation[lookupKey],"ERROR"),""), "")</f>
        <v/>
      </c>
      <c r="BQ240" s="3" t="str">
        <f t="shared" si="36"/>
        <v/>
      </c>
      <c r="BR240" s="3" t="str">
        <f>IF($A240="","",IF((AND($A240="ADD",OR(BQ240="",BQ240="Vested Assets"))),"12",(_xlfn.XLOOKUP(BQ240,ud_work_category[lookupValue],ud_work_category[lookupKey],""))))</f>
        <v/>
      </c>
      <c r="BS240" s="8"/>
      <c r="BT240" s="2" t="str">
        <f t="shared" si="37"/>
        <v/>
      </c>
      <c r="BU240" s="3" t="str">
        <f t="shared" si="38"/>
        <v/>
      </c>
      <c r="BV240" s="3" t="str">
        <f>IF($A240="","",IF((AND($A240="ADD",OR(BU240="",BU240="Excellent"))),"1",(_xlfn.XLOOKUP(BU240,condition[lookupValue],condition[lookupKey],""))))</f>
        <v/>
      </c>
      <c r="BW240" s="7" t="str">
        <f t="shared" si="39"/>
        <v/>
      </c>
      <c r="BX240" s="9"/>
    </row>
    <row r="241" spans="2:76" x14ac:dyDescent="0.25">
      <c r="B241" s="4"/>
      <c r="D241" s="3" t="str">
        <f>IF($A241="ADD",IF(NOT(ISBLANK(C241)),_xlfn.XLOOKUP(C241,ud_amds_table_list[lookupValue],ud_amds_table_list[lookupKey],"ERROR"),""), "")</f>
        <v/>
      </c>
      <c r="G241" s="3" t="str">
        <f>IF($A241="ADD",IF(NOT(ISBLANK(F241)),_xlfn.XLOOKUP(F241,roadnames[lookupValue],roadnames[lookupKey],"ERROR"),""), "")</f>
        <v/>
      </c>
      <c r="H241" s="5"/>
      <c r="I241" s="5"/>
      <c r="J241" s="6"/>
      <c r="L241" s="3" t="str">
        <f>IF($A241="ADD",IF(NOT(ISBLANK(K241)),_xlfn.XLOOKUP(K241,side[lookupValue],side[lookupKey],"ERROR"),""), "")</f>
        <v/>
      </c>
      <c r="M241" s="4"/>
      <c r="N241" s="4"/>
      <c r="O241" s="4"/>
      <c r="S241" s="3" t="str">
        <f>IF($A241="ADD",IF(NOT(ISBLANK(R241)),_xlfn.XLOOKUP(R241,ud_tcd_sign_class[lookupValue],ud_tcd_sign_class[lookupKey],"ERROR"),""), "")</f>
        <v/>
      </c>
      <c r="U241" s="3" t="str">
        <f>IF($A241="ADD",IF(NOT(ISBLANK(T241)),_xlfn.XLOOKUP(1,(ud_tcd_sign_subclass_lookup=T241)*(ud_tcd_sign_subclass_parentKey=S241),ud_tcd_sign_subclass[lookupKey],"ERROR"),""), "")</f>
        <v/>
      </c>
      <c r="W241" s="3" t="str">
        <f>IF($A241="ADD",IF(NOT(ISBLANK(V241)),_xlfn.XLOOKUP(1,(ud_tcd_sign_type_ne_lookup=V241)*(ud_tcd_sign_type_ne_parentKey=T241),ud_tcd_sign_type_ne[lookupKey],"ERROR"),""), "")</f>
        <v/>
      </c>
      <c r="Y241" s="3" t="str">
        <f>IF($A241="ADD",IF(NOT(ISBLANK(X241)),_xlfn.XLOOKUP(X241,ud_non_tcd_sign_type[lookupValue],ud_non_tcd_sign_type[lookupKey],"ERROR"),""), "")</f>
        <v/>
      </c>
      <c r="AE241" s="3" t="str">
        <f>IF($A241="ADD",IF(NOT(ISBLANK(AD241)),_xlfn.XLOOKUP(AD241,ud_sign_background_colour[lookupValue],ud_sign_background_colour[lookupKey],"ERROR"),""), "")</f>
        <v/>
      </c>
      <c r="AF241" s="8"/>
      <c r="AI241" s="3" t="str">
        <f>IF($A241="ADD",IF(NOT(ISBLANK(AH241)),_xlfn.XLOOKUP(AH241,ud_sign_connection_mode[lookupValue],ud_sign_connection_mode[lookupKey],"ERROR"),""), "")</f>
        <v/>
      </c>
      <c r="AJ241" s="4"/>
      <c r="AM241" s="3" t="str">
        <f>IF($A241="ADD",IF(NOT(ISBLANK(AL241)),_xlfn.XLOOKUP(AL241,indicating_dir[lookupValue],indicating_dir[lookupKey],"ERROR"),""), "")</f>
        <v/>
      </c>
      <c r="AO241" s="3" t="str">
        <f>IF($A241="ADD",IF(NOT(ISBLANK(AN241)),_xlfn.XLOOKUP(AN241,frame[lookupValue],frame[lookupKey],"ERROR"),""), "")</f>
        <v/>
      </c>
      <c r="AQ241" s="3" t="str">
        <f>IF($A241="ADD",IF(NOT(ISBLANK(AP241)),_xlfn.XLOOKUP(AP241,sign_substrate[lookupValue],sign_substrate[lookupKey],"ERROR"),""), "")</f>
        <v/>
      </c>
      <c r="AS241" s="3" t="str">
        <f>IF($A241="ADD",IF(NOT(ISBLANK(AR241)),_xlfn.XLOOKUP(AR241,sign_material[lookupValue],sign_material[lookupKey],"ERROR"),""), "")</f>
        <v/>
      </c>
      <c r="AT241" s="3" t="str">
        <f t="shared" si="30"/>
        <v/>
      </c>
      <c r="AV241" s="3" t="str">
        <f>IF($A241="ADD",IF(NOT(ISBLANK(AU241)),_xlfn.XLOOKUP(AU241,sign_material[lookupValue],sign_material[lookupKey],"ERROR"),""), "")</f>
        <v/>
      </c>
      <c r="AX241" s="3" t="str">
        <f>IF($A241="ADD",IF(NOT(ISBLANK(AW241)),_xlfn.XLOOKUP(AW241,sign_colour[lookupValue],sign_colour[lookupKey],"ERROR"),""), "")</f>
        <v/>
      </c>
      <c r="AY241" s="7"/>
      <c r="AZ241" s="4" t="str">
        <f t="shared" ca="1" si="31"/>
        <v/>
      </c>
      <c r="BA241" s="4"/>
      <c r="BB241" s="3" t="str">
        <f t="shared" si="32"/>
        <v/>
      </c>
      <c r="BC241" s="3" t="str">
        <f>IF($A241="","",IF((AND($A241="ADD",OR(BB241="",BB241="In Use"))),"5",(_xlfn.XLOOKUP(BB241,ud_asset_status[lookupValue],ud_asset_status[lookupKey],""))))</f>
        <v/>
      </c>
      <c r="BE241" s="3" t="str">
        <f>IF($A241="ADD",IF(NOT(ISBLANK(BD241)),_xlfn.XLOOKUP(BD241,ud_replacement_status[lookupValue],ud_replacement_status[lookupKey],"ERROR"),""), "")</f>
        <v/>
      </c>
      <c r="BF241" s="7"/>
      <c r="BH241" s="3" t="str">
        <f>IF($A241="ADD",IF(NOT(ISBLANK(BG241)),_xlfn.XLOOKUP(BG241,ar_replace_reason[lookupValue],ar_replace_reason[lookupKey],"ERROR"),""), "")</f>
        <v/>
      </c>
      <c r="BI241" s="3" t="str">
        <f t="shared" si="33"/>
        <v/>
      </c>
      <c r="BJ241" s="3" t="str">
        <f>IF($A241="","",IF((AND($A241="ADD",OR(BI241="",BI241="Queenstown-Lakes District Council"))),"70",(_xlfn.XLOOKUP(BI241,ud_organisation_owner[lookupValue],ud_organisation_owner[lookupKey],""))))</f>
        <v/>
      </c>
      <c r="BK241" s="3" t="str">
        <f t="shared" si="34"/>
        <v/>
      </c>
      <c r="BL241" s="3" t="str">
        <f>IF($A241="","",IF((AND($A241="ADD",OR(BK241="",BK241="Queenstown-Lakes District Council"))),"70",(_xlfn.XLOOKUP(BK241,ud_organisation_owner[lookupValue],ud_organisation_owner[lookupKey],""))))</f>
        <v/>
      </c>
      <c r="BM241" s="3" t="str">
        <f t="shared" si="35"/>
        <v/>
      </c>
      <c r="BN241" s="3" t="str">
        <f>IF($A241="","",IF((AND($A241="ADD",OR(BM241="",BM241="Local Authority"))),"17",(_xlfn.XLOOKUP(BM241,ud_sub_organisation[lookupValue],ud_sub_organisation[lookupKey],""))))</f>
        <v/>
      </c>
      <c r="BP241" s="3" t="str">
        <f>IF($A241="ADD",IF(NOT(ISBLANK(BO241)),_xlfn.XLOOKUP(BO241,ud_maintenance_organisation[lookupValue],ud_maintenance_organisation[lookupKey],"ERROR"),""), "")</f>
        <v/>
      </c>
      <c r="BQ241" s="3" t="str">
        <f t="shared" si="36"/>
        <v/>
      </c>
      <c r="BR241" s="3" t="str">
        <f>IF($A241="","",IF((AND($A241="ADD",OR(BQ241="",BQ241="Vested Assets"))),"12",(_xlfn.XLOOKUP(BQ241,ud_work_category[lookupValue],ud_work_category[lookupKey],""))))</f>
        <v/>
      </c>
      <c r="BS241" s="8"/>
      <c r="BT241" s="2" t="str">
        <f t="shared" si="37"/>
        <v/>
      </c>
      <c r="BU241" s="3" t="str">
        <f t="shared" si="38"/>
        <v/>
      </c>
      <c r="BV241" s="3" t="str">
        <f>IF($A241="","",IF((AND($A241="ADD",OR(BU241="",BU241="Excellent"))),"1",(_xlfn.XLOOKUP(BU241,condition[lookupValue],condition[lookupKey],""))))</f>
        <v/>
      </c>
      <c r="BW241" s="7" t="str">
        <f t="shared" si="39"/>
        <v/>
      </c>
      <c r="BX241" s="9"/>
    </row>
    <row r="242" spans="2:76" x14ac:dyDescent="0.25">
      <c r="B242" s="4"/>
      <c r="D242" s="3" t="str">
        <f>IF($A242="ADD",IF(NOT(ISBLANK(C242)),_xlfn.XLOOKUP(C242,ud_amds_table_list[lookupValue],ud_amds_table_list[lookupKey],"ERROR"),""), "")</f>
        <v/>
      </c>
      <c r="G242" s="3" t="str">
        <f>IF($A242="ADD",IF(NOT(ISBLANK(F242)),_xlfn.XLOOKUP(F242,roadnames[lookupValue],roadnames[lookupKey],"ERROR"),""), "")</f>
        <v/>
      </c>
      <c r="H242" s="5"/>
      <c r="I242" s="5"/>
      <c r="J242" s="6"/>
      <c r="L242" s="3" t="str">
        <f>IF($A242="ADD",IF(NOT(ISBLANK(K242)),_xlfn.XLOOKUP(K242,side[lookupValue],side[lookupKey],"ERROR"),""), "")</f>
        <v/>
      </c>
      <c r="M242" s="4"/>
      <c r="N242" s="4"/>
      <c r="O242" s="4"/>
      <c r="S242" s="3" t="str">
        <f>IF($A242="ADD",IF(NOT(ISBLANK(R242)),_xlfn.XLOOKUP(R242,ud_tcd_sign_class[lookupValue],ud_tcd_sign_class[lookupKey],"ERROR"),""), "")</f>
        <v/>
      </c>
      <c r="U242" s="3" t="str">
        <f>IF($A242="ADD",IF(NOT(ISBLANK(T242)),_xlfn.XLOOKUP(1,(ud_tcd_sign_subclass_lookup=T242)*(ud_tcd_sign_subclass_parentKey=S242),ud_tcd_sign_subclass[lookupKey],"ERROR"),""), "")</f>
        <v/>
      </c>
      <c r="W242" s="3" t="str">
        <f>IF($A242="ADD",IF(NOT(ISBLANK(V242)),_xlfn.XLOOKUP(1,(ud_tcd_sign_type_ne_lookup=V242)*(ud_tcd_sign_type_ne_parentKey=T242),ud_tcd_sign_type_ne[lookupKey],"ERROR"),""), "")</f>
        <v/>
      </c>
      <c r="Y242" s="3" t="str">
        <f>IF($A242="ADD",IF(NOT(ISBLANK(X242)),_xlfn.XLOOKUP(X242,ud_non_tcd_sign_type[lookupValue],ud_non_tcd_sign_type[lookupKey],"ERROR"),""), "")</f>
        <v/>
      </c>
      <c r="AE242" s="3" t="str">
        <f>IF($A242="ADD",IF(NOT(ISBLANK(AD242)),_xlfn.XLOOKUP(AD242,ud_sign_background_colour[lookupValue],ud_sign_background_colour[lookupKey],"ERROR"),""), "")</f>
        <v/>
      </c>
      <c r="AF242" s="8"/>
      <c r="AI242" s="3" t="str">
        <f>IF($A242="ADD",IF(NOT(ISBLANK(AH242)),_xlfn.XLOOKUP(AH242,ud_sign_connection_mode[lookupValue],ud_sign_connection_mode[lookupKey],"ERROR"),""), "")</f>
        <v/>
      </c>
      <c r="AJ242" s="4"/>
      <c r="AM242" s="3" t="str">
        <f>IF($A242="ADD",IF(NOT(ISBLANK(AL242)),_xlfn.XLOOKUP(AL242,indicating_dir[lookupValue],indicating_dir[lookupKey],"ERROR"),""), "")</f>
        <v/>
      </c>
      <c r="AO242" s="3" t="str">
        <f>IF($A242="ADD",IF(NOT(ISBLANK(AN242)),_xlfn.XLOOKUP(AN242,frame[lookupValue],frame[lookupKey],"ERROR"),""), "")</f>
        <v/>
      </c>
      <c r="AQ242" s="3" t="str">
        <f>IF($A242="ADD",IF(NOT(ISBLANK(AP242)),_xlfn.XLOOKUP(AP242,sign_substrate[lookupValue],sign_substrate[lookupKey],"ERROR"),""), "")</f>
        <v/>
      </c>
      <c r="AS242" s="3" t="str">
        <f>IF($A242="ADD",IF(NOT(ISBLANK(AR242)),_xlfn.XLOOKUP(AR242,sign_material[lookupValue],sign_material[lookupKey],"ERROR"),""), "")</f>
        <v/>
      </c>
      <c r="AT242" s="3" t="str">
        <f t="shared" si="30"/>
        <v/>
      </c>
      <c r="AV242" s="3" t="str">
        <f>IF($A242="ADD",IF(NOT(ISBLANK(AU242)),_xlfn.XLOOKUP(AU242,sign_material[lookupValue],sign_material[lookupKey],"ERROR"),""), "")</f>
        <v/>
      </c>
      <c r="AX242" s="3" t="str">
        <f>IF($A242="ADD",IF(NOT(ISBLANK(AW242)),_xlfn.XLOOKUP(AW242,sign_colour[lookupValue],sign_colour[lookupKey],"ERROR"),""), "")</f>
        <v/>
      </c>
      <c r="AY242" s="7"/>
      <c r="AZ242" s="4" t="str">
        <f t="shared" ca="1" si="31"/>
        <v/>
      </c>
      <c r="BA242" s="4"/>
      <c r="BB242" s="3" t="str">
        <f t="shared" si="32"/>
        <v/>
      </c>
      <c r="BC242" s="3" t="str">
        <f>IF($A242="","",IF((AND($A242="ADD",OR(BB242="",BB242="In Use"))),"5",(_xlfn.XLOOKUP(BB242,ud_asset_status[lookupValue],ud_asset_status[lookupKey],""))))</f>
        <v/>
      </c>
      <c r="BE242" s="3" t="str">
        <f>IF($A242="ADD",IF(NOT(ISBLANK(BD242)),_xlfn.XLOOKUP(BD242,ud_replacement_status[lookupValue],ud_replacement_status[lookupKey],"ERROR"),""), "")</f>
        <v/>
      </c>
      <c r="BF242" s="7"/>
      <c r="BH242" s="3" t="str">
        <f>IF($A242="ADD",IF(NOT(ISBLANK(BG242)),_xlfn.XLOOKUP(BG242,ar_replace_reason[lookupValue],ar_replace_reason[lookupKey],"ERROR"),""), "")</f>
        <v/>
      </c>
      <c r="BI242" s="3" t="str">
        <f t="shared" si="33"/>
        <v/>
      </c>
      <c r="BJ242" s="3" t="str">
        <f>IF($A242="","",IF((AND($A242="ADD",OR(BI242="",BI242="Queenstown-Lakes District Council"))),"70",(_xlfn.XLOOKUP(BI242,ud_organisation_owner[lookupValue],ud_organisation_owner[lookupKey],""))))</f>
        <v/>
      </c>
      <c r="BK242" s="3" t="str">
        <f t="shared" si="34"/>
        <v/>
      </c>
      <c r="BL242" s="3" t="str">
        <f>IF($A242="","",IF((AND($A242="ADD",OR(BK242="",BK242="Queenstown-Lakes District Council"))),"70",(_xlfn.XLOOKUP(BK242,ud_organisation_owner[lookupValue],ud_organisation_owner[lookupKey],""))))</f>
        <v/>
      </c>
      <c r="BM242" s="3" t="str">
        <f t="shared" si="35"/>
        <v/>
      </c>
      <c r="BN242" s="3" t="str">
        <f>IF($A242="","",IF((AND($A242="ADD",OR(BM242="",BM242="Local Authority"))),"17",(_xlfn.XLOOKUP(BM242,ud_sub_organisation[lookupValue],ud_sub_organisation[lookupKey],""))))</f>
        <v/>
      </c>
      <c r="BP242" s="3" t="str">
        <f>IF($A242="ADD",IF(NOT(ISBLANK(BO242)),_xlfn.XLOOKUP(BO242,ud_maintenance_organisation[lookupValue],ud_maintenance_organisation[lookupKey],"ERROR"),""), "")</f>
        <v/>
      </c>
      <c r="BQ242" s="3" t="str">
        <f t="shared" si="36"/>
        <v/>
      </c>
      <c r="BR242" s="3" t="str">
        <f>IF($A242="","",IF((AND($A242="ADD",OR(BQ242="",BQ242="Vested Assets"))),"12",(_xlfn.XLOOKUP(BQ242,ud_work_category[lookupValue],ud_work_category[lookupKey],""))))</f>
        <v/>
      </c>
      <c r="BS242" s="8"/>
      <c r="BT242" s="2" t="str">
        <f t="shared" si="37"/>
        <v/>
      </c>
      <c r="BU242" s="3" t="str">
        <f t="shared" si="38"/>
        <v/>
      </c>
      <c r="BV242" s="3" t="str">
        <f>IF($A242="","",IF((AND($A242="ADD",OR(BU242="",BU242="Excellent"))),"1",(_xlfn.XLOOKUP(BU242,condition[lookupValue],condition[lookupKey],""))))</f>
        <v/>
      </c>
      <c r="BW242" s="7" t="str">
        <f t="shared" si="39"/>
        <v/>
      </c>
      <c r="BX242" s="9"/>
    </row>
    <row r="243" spans="2:76" x14ac:dyDescent="0.25">
      <c r="B243" s="4"/>
      <c r="D243" s="3" t="str">
        <f>IF($A243="ADD",IF(NOT(ISBLANK(C243)),_xlfn.XLOOKUP(C243,ud_amds_table_list[lookupValue],ud_amds_table_list[lookupKey],"ERROR"),""), "")</f>
        <v/>
      </c>
      <c r="G243" s="3" t="str">
        <f>IF($A243="ADD",IF(NOT(ISBLANK(F243)),_xlfn.XLOOKUP(F243,roadnames[lookupValue],roadnames[lookupKey],"ERROR"),""), "")</f>
        <v/>
      </c>
      <c r="H243" s="5"/>
      <c r="I243" s="5"/>
      <c r="J243" s="6"/>
      <c r="L243" s="3" t="str">
        <f>IF($A243="ADD",IF(NOT(ISBLANK(K243)),_xlfn.XLOOKUP(K243,side[lookupValue],side[lookupKey],"ERROR"),""), "")</f>
        <v/>
      </c>
      <c r="M243" s="4"/>
      <c r="N243" s="4"/>
      <c r="O243" s="4"/>
      <c r="S243" s="3" t="str">
        <f>IF($A243="ADD",IF(NOT(ISBLANK(R243)),_xlfn.XLOOKUP(R243,ud_tcd_sign_class[lookupValue],ud_tcd_sign_class[lookupKey],"ERROR"),""), "")</f>
        <v/>
      </c>
      <c r="U243" s="3" t="str">
        <f>IF($A243="ADD",IF(NOT(ISBLANK(T243)),_xlfn.XLOOKUP(1,(ud_tcd_sign_subclass_lookup=T243)*(ud_tcd_sign_subclass_parentKey=S243),ud_tcd_sign_subclass[lookupKey],"ERROR"),""), "")</f>
        <v/>
      </c>
      <c r="W243" s="3" t="str">
        <f>IF($A243="ADD",IF(NOT(ISBLANK(V243)),_xlfn.XLOOKUP(1,(ud_tcd_sign_type_ne_lookup=V243)*(ud_tcd_sign_type_ne_parentKey=T243),ud_tcd_sign_type_ne[lookupKey],"ERROR"),""), "")</f>
        <v/>
      </c>
      <c r="Y243" s="3" t="str">
        <f>IF($A243="ADD",IF(NOT(ISBLANK(X243)),_xlfn.XLOOKUP(X243,ud_non_tcd_sign_type[lookupValue],ud_non_tcd_sign_type[lookupKey],"ERROR"),""), "")</f>
        <v/>
      </c>
      <c r="AE243" s="3" t="str">
        <f>IF($A243="ADD",IF(NOT(ISBLANK(AD243)),_xlfn.XLOOKUP(AD243,ud_sign_background_colour[lookupValue],ud_sign_background_colour[lookupKey],"ERROR"),""), "")</f>
        <v/>
      </c>
      <c r="AF243" s="8"/>
      <c r="AI243" s="3" t="str">
        <f>IF($A243="ADD",IF(NOT(ISBLANK(AH243)),_xlfn.XLOOKUP(AH243,ud_sign_connection_mode[lookupValue],ud_sign_connection_mode[lookupKey],"ERROR"),""), "")</f>
        <v/>
      </c>
      <c r="AJ243" s="4"/>
      <c r="AM243" s="3" t="str">
        <f>IF($A243="ADD",IF(NOT(ISBLANK(AL243)),_xlfn.XLOOKUP(AL243,indicating_dir[lookupValue],indicating_dir[lookupKey],"ERROR"),""), "")</f>
        <v/>
      </c>
      <c r="AO243" s="3" t="str">
        <f>IF($A243="ADD",IF(NOT(ISBLANK(AN243)),_xlfn.XLOOKUP(AN243,frame[lookupValue],frame[lookupKey],"ERROR"),""), "")</f>
        <v/>
      </c>
      <c r="AQ243" s="3" t="str">
        <f>IF($A243="ADD",IF(NOT(ISBLANK(AP243)),_xlfn.XLOOKUP(AP243,sign_substrate[lookupValue],sign_substrate[lookupKey],"ERROR"),""), "")</f>
        <v/>
      </c>
      <c r="AS243" s="3" t="str">
        <f>IF($A243="ADD",IF(NOT(ISBLANK(AR243)),_xlfn.XLOOKUP(AR243,sign_material[lookupValue],sign_material[lookupKey],"ERROR"),""), "")</f>
        <v/>
      </c>
      <c r="AT243" s="3" t="str">
        <f t="shared" si="30"/>
        <v/>
      </c>
      <c r="AV243" s="3" t="str">
        <f>IF($A243="ADD",IF(NOT(ISBLANK(AU243)),_xlfn.XLOOKUP(AU243,sign_material[lookupValue],sign_material[lookupKey],"ERROR"),""), "")</f>
        <v/>
      </c>
      <c r="AX243" s="3" t="str">
        <f>IF($A243="ADD",IF(NOT(ISBLANK(AW243)),_xlfn.XLOOKUP(AW243,sign_colour[lookupValue],sign_colour[lookupKey],"ERROR"),""), "")</f>
        <v/>
      </c>
      <c r="AY243" s="7"/>
      <c r="AZ243" s="4" t="str">
        <f t="shared" ca="1" si="31"/>
        <v/>
      </c>
      <c r="BA243" s="4"/>
      <c r="BB243" s="3" t="str">
        <f t="shared" si="32"/>
        <v/>
      </c>
      <c r="BC243" s="3" t="str">
        <f>IF($A243="","",IF((AND($A243="ADD",OR(BB243="",BB243="In Use"))),"5",(_xlfn.XLOOKUP(BB243,ud_asset_status[lookupValue],ud_asset_status[lookupKey],""))))</f>
        <v/>
      </c>
      <c r="BE243" s="3" t="str">
        <f>IF($A243="ADD",IF(NOT(ISBLANK(BD243)),_xlfn.XLOOKUP(BD243,ud_replacement_status[lookupValue],ud_replacement_status[lookupKey],"ERROR"),""), "")</f>
        <v/>
      </c>
      <c r="BF243" s="7"/>
      <c r="BH243" s="3" t="str">
        <f>IF($A243="ADD",IF(NOT(ISBLANK(BG243)),_xlfn.XLOOKUP(BG243,ar_replace_reason[lookupValue],ar_replace_reason[lookupKey],"ERROR"),""), "")</f>
        <v/>
      </c>
      <c r="BI243" s="3" t="str">
        <f t="shared" si="33"/>
        <v/>
      </c>
      <c r="BJ243" s="3" t="str">
        <f>IF($A243="","",IF((AND($A243="ADD",OR(BI243="",BI243="Queenstown-Lakes District Council"))),"70",(_xlfn.XLOOKUP(BI243,ud_organisation_owner[lookupValue],ud_organisation_owner[lookupKey],""))))</f>
        <v/>
      </c>
      <c r="BK243" s="3" t="str">
        <f t="shared" si="34"/>
        <v/>
      </c>
      <c r="BL243" s="3" t="str">
        <f>IF($A243="","",IF((AND($A243="ADD",OR(BK243="",BK243="Queenstown-Lakes District Council"))),"70",(_xlfn.XLOOKUP(BK243,ud_organisation_owner[lookupValue],ud_organisation_owner[lookupKey],""))))</f>
        <v/>
      </c>
      <c r="BM243" s="3" t="str">
        <f t="shared" si="35"/>
        <v/>
      </c>
      <c r="BN243" s="3" t="str">
        <f>IF($A243="","",IF((AND($A243="ADD",OR(BM243="",BM243="Local Authority"))),"17",(_xlfn.XLOOKUP(BM243,ud_sub_organisation[lookupValue],ud_sub_organisation[lookupKey],""))))</f>
        <v/>
      </c>
      <c r="BP243" s="3" t="str">
        <f>IF($A243="ADD",IF(NOT(ISBLANK(BO243)),_xlfn.XLOOKUP(BO243,ud_maintenance_organisation[lookupValue],ud_maintenance_organisation[lookupKey],"ERROR"),""), "")</f>
        <v/>
      </c>
      <c r="BQ243" s="3" t="str">
        <f t="shared" si="36"/>
        <v/>
      </c>
      <c r="BR243" s="3" t="str">
        <f>IF($A243="","",IF((AND($A243="ADD",OR(BQ243="",BQ243="Vested Assets"))),"12",(_xlfn.XLOOKUP(BQ243,ud_work_category[lookupValue],ud_work_category[lookupKey],""))))</f>
        <v/>
      </c>
      <c r="BS243" s="8"/>
      <c r="BT243" s="2" t="str">
        <f t="shared" si="37"/>
        <v/>
      </c>
      <c r="BU243" s="3" t="str">
        <f t="shared" si="38"/>
        <v/>
      </c>
      <c r="BV243" s="3" t="str">
        <f>IF($A243="","",IF((AND($A243="ADD",OR(BU243="",BU243="Excellent"))),"1",(_xlfn.XLOOKUP(BU243,condition[lookupValue],condition[lookupKey],""))))</f>
        <v/>
      </c>
      <c r="BW243" s="7" t="str">
        <f t="shared" si="39"/>
        <v/>
      </c>
      <c r="BX243" s="9"/>
    </row>
    <row r="244" spans="2:76" x14ac:dyDescent="0.25">
      <c r="B244" s="4"/>
      <c r="D244" s="3" t="str">
        <f>IF($A244="ADD",IF(NOT(ISBLANK(C244)),_xlfn.XLOOKUP(C244,ud_amds_table_list[lookupValue],ud_amds_table_list[lookupKey],"ERROR"),""), "")</f>
        <v/>
      </c>
      <c r="G244" s="3" t="str">
        <f>IF($A244="ADD",IF(NOT(ISBLANK(F244)),_xlfn.XLOOKUP(F244,roadnames[lookupValue],roadnames[lookupKey],"ERROR"),""), "")</f>
        <v/>
      </c>
      <c r="H244" s="5"/>
      <c r="I244" s="5"/>
      <c r="J244" s="6"/>
      <c r="L244" s="3" t="str">
        <f>IF($A244="ADD",IF(NOT(ISBLANK(K244)),_xlfn.XLOOKUP(K244,side[lookupValue],side[lookupKey],"ERROR"),""), "")</f>
        <v/>
      </c>
      <c r="M244" s="4"/>
      <c r="N244" s="4"/>
      <c r="O244" s="4"/>
      <c r="S244" s="3" t="str">
        <f>IF($A244="ADD",IF(NOT(ISBLANK(R244)),_xlfn.XLOOKUP(R244,ud_tcd_sign_class[lookupValue],ud_tcd_sign_class[lookupKey],"ERROR"),""), "")</f>
        <v/>
      </c>
      <c r="U244" s="3" t="str">
        <f>IF($A244="ADD",IF(NOT(ISBLANK(T244)),_xlfn.XLOOKUP(1,(ud_tcd_sign_subclass_lookup=T244)*(ud_tcd_sign_subclass_parentKey=S244),ud_tcd_sign_subclass[lookupKey],"ERROR"),""), "")</f>
        <v/>
      </c>
      <c r="W244" s="3" t="str">
        <f>IF($A244="ADD",IF(NOT(ISBLANK(V244)),_xlfn.XLOOKUP(1,(ud_tcd_sign_type_ne_lookup=V244)*(ud_tcd_sign_type_ne_parentKey=T244),ud_tcd_sign_type_ne[lookupKey],"ERROR"),""), "")</f>
        <v/>
      </c>
      <c r="Y244" s="3" t="str">
        <f>IF($A244="ADD",IF(NOT(ISBLANK(X244)),_xlfn.XLOOKUP(X244,ud_non_tcd_sign_type[lookupValue],ud_non_tcd_sign_type[lookupKey],"ERROR"),""), "")</f>
        <v/>
      </c>
      <c r="AE244" s="3" t="str">
        <f>IF($A244="ADD",IF(NOT(ISBLANK(AD244)),_xlfn.XLOOKUP(AD244,ud_sign_background_colour[lookupValue],ud_sign_background_colour[lookupKey],"ERROR"),""), "")</f>
        <v/>
      </c>
      <c r="AF244" s="8"/>
      <c r="AI244" s="3" t="str">
        <f>IF($A244="ADD",IF(NOT(ISBLANK(AH244)),_xlfn.XLOOKUP(AH244,ud_sign_connection_mode[lookupValue],ud_sign_connection_mode[lookupKey],"ERROR"),""), "")</f>
        <v/>
      </c>
      <c r="AJ244" s="4"/>
      <c r="AM244" s="3" t="str">
        <f>IF($A244="ADD",IF(NOT(ISBLANK(AL244)),_xlfn.XLOOKUP(AL244,indicating_dir[lookupValue],indicating_dir[lookupKey],"ERROR"),""), "")</f>
        <v/>
      </c>
      <c r="AO244" s="3" t="str">
        <f>IF($A244="ADD",IF(NOT(ISBLANK(AN244)),_xlfn.XLOOKUP(AN244,frame[lookupValue],frame[lookupKey],"ERROR"),""), "")</f>
        <v/>
      </c>
      <c r="AQ244" s="3" t="str">
        <f>IF($A244="ADD",IF(NOT(ISBLANK(AP244)),_xlfn.XLOOKUP(AP244,sign_substrate[lookupValue],sign_substrate[lookupKey],"ERROR"),""), "")</f>
        <v/>
      </c>
      <c r="AS244" s="3" t="str">
        <f>IF($A244="ADD",IF(NOT(ISBLANK(AR244)),_xlfn.XLOOKUP(AR244,sign_material[lookupValue],sign_material[lookupKey],"ERROR"),""), "")</f>
        <v/>
      </c>
      <c r="AT244" s="3" t="str">
        <f t="shared" si="30"/>
        <v/>
      </c>
      <c r="AV244" s="3" t="str">
        <f>IF($A244="ADD",IF(NOT(ISBLANK(AU244)),_xlfn.XLOOKUP(AU244,sign_material[lookupValue],sign_material[lookupKey],"ERROR"),""), "")</f>
        <v/>
      </c>
      <c r="AX244" s="3" t="str">
        <f>IF($A244="ADD",IF(NOT(ISBLANK(AW244)),_xlfn.XLOOKUP(AW244,sign_colour[lookupValue],sign_colour[lookupKey],"ERROR"),""), "")</f>
        <v/>
      </c>
      <c r="AY244" s="7"/>
      <c r="AZ244" s="4" t="str">
        <f t="shared" ca="1" si="31"/>
        <v/>
      </c>
      <c r="BA244" s="4"/>
      <c r="BB244" s="3" t="str">
        <f t="shared" si="32"/>
        <v/>
      </c>
      <c r="BC244" s="3" t="str">
        <f>IF($A244="","",IF((AND($A244="ADD",OR(BB244="",BB244="In Use"))),"5",(_xlfn.XLOOKUP(BB244,ud_asset_status[lookupValue],ud_asset_status[lookupKey],""))))</f>
        <v/>
      </c>
      <c r="BE244" s="3" t="str">
        <f>IF($A244="ADD",IF(NOT(ISBLANK(BD244)),_xlfn.XLOOKUP(BD244,ud_replacement_status[lookupValue],ud_replacement_status[lookupKey],"ERROR"),""), "")</f>
        <v/>
      </c>
      <c r="BF244" s="7"/>
      <c r="BH244" s="3" t="str">
        <f>IF($A244="ADD",IF(NOT(ISBLANK(BG244)),_xlfn.XLOOKUP(BG244,ar_replace_reason[lookupValue],ar_replace_reason[lookupKey],"ERROR"),""), "")</f>
        <v/>
      </c>
      <c r="BI244" s="3" t="str">
        <f t="shared" si="33"/>
        <v/>
      </c>
      <c r="BJ244" s="3" t="str">
        <f>IF($A244="","",IF((AND($A244="ADD",OR(BI244="",BI244="Queenstown-Lakes District Council"))),"70",(_xlfn.XLOOKUP(BI244,ud_organisation_owner[lookupValue],ud_organisation_owner[lookupKey],""))))</f>
        <v/>
      </c>
      <c r="BK244" s="3" t="str">
        <f t="shared" si="34"/>
        <v/>
      </c>
      <c r="BL244" s="3" t="str">
        <f>IF($A244="","",IF((AND($A244="ADD",OR(BK244="",BK244="Queenstown-Lakes District Council"))),"70",(_xlfn.XLOOKUP(BK244,ud_organisation_owner[lookupValue],ud_organisation_owner[lookupKey],""))))</f>
        <v/>
      </c>
      <c r="BM244" s="3" t="str">
        <f t="shared" si="35"/>
        <v/>
      </c>
      <c r="BN244" s="3" t="str">
        <f>IF($A244="","",IF((AND($A244="ADD",OR(BM244="",BM244="Local Authority"))),"17",(_xlfn.XLOOKUP(BM244,ud_sub_organisation[lookupValue],ud_sub_organisation[lookupKey],""))))</f>
        <v/>
      </c>
      <c r="BP244" s="3" t="str">
        <f>IF($A244="ADD",IF(NOT(ISBLANK(BO244)),_xlfn.XLOOKUP(BO244,ud_maintenance_organisation[lookupValue],ud_maintenance_organisation[lookupKey],"ERROR"),""), "")</f>
        <v/>
      </c>
      <c r="BQ244" s="3" t="str">
        <f t="shared" si="36"/>
        <v/>
      </c>
      <c r="BR244" s="3" t="str">
        <f>IF($A244="","",IF((AND($A244="ADD",OR(BQ244="",BQ244="Vested Assets"))),"12",(_xlfn.XLOOKUP(BQ244,ud_work_category[lookupValue],ud_work_category[lookupKey],""))))</f>
        <v/>
      </c>
      <c r="BS244" s="8"/>
      <c r="BT244" s="2" t="str">
        <f t="shared" si="37"/>
        <v/>
      </c>
      <c r="BU244" s="3" t="str">
        <f t="shared" si="38"/>
        <v/>
      </c>
      <c r="BV244" s="3" t="str">
        <f>IF($A244="","",IF((AND($A244="ADD",OR(BU244="",BU244="Excellent"))),"1",(_xlfn.XLOOKUP(BU244,condition[lookupValue],condition[lookupKey],""))))</f>
        <v/>
      </c>
      <c r="BW244" s="7" t="str">
        <f t="shared" si="39"/>
        <v/>
      </c>
      <c r="BX244" s="9"/>
    </row>
    <row r="245" spans="2:76" x14ac:dyDescent="0.25">
      <c r="B245" s="4"/>
      <c r="D245" s="3" t="str">
        <f>IF($A245="ADD",IF(NOT(ISBLANK(C245)),_xlfn.XLOOKUP(C245,ud_amds_table_list[lookupValue],ud_amds_table_list[lookupKey],"ERROR"),""), "")</f>
        <v/>
      </c>
      <c r="G245" s="3" t="str">
        <f>IF($A245="ADD",IF(NOT(ISBLANK(F245)),_xlfn.XLOOKUP(F245,roadnames[lookupValue],roadnames[lookupKey],"ERROR"),""), "")</f>
        <v/>
      </c>
      <c r="H245" s="5"/>
      <c r="I245" s="5"/>
      <c r="J245" s="6"/>
      <c r="L245" s="3" t="str">
        <f>IF($A245="ADD",IF(NOT(ISBLANK(K245)),_xlfn.XLOOKUP(K245,side[lookupValue],side[lookupKey],"ERROR"),""), "")</f>
        <v/>
      </c>
      <c r="M245" s="4"/>
      <c r="N245" s="4"/>
      <c r="O245" s="4"/>
      <c r="S245" s="3" t="str">
        <f>IF($A245="ADD",IF(NOT(ISBLANK(R245)),_xlfn.XLOOKUP(R245,ud_tcd_sign_class[lookupValue],ud_tcd_sign_class[lookupKey],"ERROR"),""), "")</f>
        <v/>
      </c>
      <c r="U245" s="3" t="str">
        <f>IF($A245="ADD",IF(NOT(ISBLANK(T245)),_xlfn.XLOOKUP(1,(ud_tcd_sign_subclass_lookup=T245)*(ud_tcd_sign_subclass_parentKey=S245),ud_tcd_sign_subclass[lookupKey],"ERROR"),""), "")</f>
        <v/>
      </c>
      <c r="W245" s="3" t="str">
        <f>IF($A245="ADD",IF(NOT(ISBLANK(V245)),_xlfn.XLOOKUP(1,(ud_tcd_sign_type_ne_lookup=V245)*(ud_tcd_sign_type_ne_parentKey=T245),ud_tcd_sign_type_ne[lookupKey],"ERROR"),""), "")</f>
        <v/>
      </c>
      <c r="Y245" s="3" t="str">
        <f>IF($A245="ADD",IF(NOT(ISBLANK(X245)),_xlfn.XLOOKUP(X245,ud_non_tcd_sign_type[lookupValue],ud_non_tcd_sign_type[lookupKey],"ERROR"),""), "")</f>
        <v/>
      </c>
      <c r="AE245" s="3" t="str">
        <f>IF($A245="ADD",IF(NOT(ISBLANK(AD245)),_xlfn.XLOOKUP(AD245,ud_sign_background_colour[lookupValue],ud_sign_background_colour[lookupKey],"ERROR"),""), "")</f>
        <v/>
      </c>
      <c r="AF245" s="8"/>
      <c r="AI245" s="3" t="str">
        <f>IF($A245="ADD",IF(NOT(ISBLANK(AH245)),_xlfn.XLOOKUP(AH245,ud_sign_connection_mode[lookupValue],ud_sign_connection_mode[lookupKey],"ERROR"),""), "")</f>
        <v/>
      </c>
      <c r="AJ245" s="4"/>
      <c r="AM245" s="3" t="str">
        <f>IF($A245="ADD",IF(NOT(ISBLANK(AL245)),_xlfn.XLOOKUP(AL245,indicating_dir[lookupValue],indicating_dir[lookupKey],"ERROR"),""), "")</f>
        <v/>
      </c>
      <c r="AO245" s="3" t="str">
        <f>IF($A245="ADD",IF(NOT(ISBLANK(AN245)),_xlfn.XLOOKUP(AN245,frame[lookupValue],frame[lookupKey],"ERROR"),""), "")</f>
        <v/>
      </c>
      <c r="AQ245" s="3" t="str">
        <f>IF($A245="ADD",IF(NOT(ISBLANK(AP245)),_xlfn.XLOOKUP(AP245,sign_substrate[lookupValue],sign_substrate[lookupKey],"ERROR"),""), "")</f>
        <v/>
      </c>
      <c r="AS245" s="3" t="str">
        <f>IF($A245="ADD",IF(NOT(ISBLANK(AR245)),_xlfn.XLOOKUP(AR245,sign_material[lookupValue],sign_material[lookupKey],"ERROR"),""), "")</f>
        <v/>
      </c>
      <c r="AT245" s="3" t="str">
        <f t="shared" si="30"/>
        <v/>
      </c>
      <c r="AV245" s="3" t="str">
        <f>IF($A245="ADD",IF(NOT(ISBLANK(AU245)),_xlfn.XLOOKUP(AU245,sign_material[lookupValue],sign_material[lookupKey],"ERROR"),""), "")</f>
        <v/>
      </c>
      <c r="AX245" s="3" t="str">
        <f>IF($A245="ADD",IF(NOT(ISBLANK(AW245)),_xlfn.XLOOKUP(AW245,sign_colour[lookupValue],sign_colour[lookupKey],"ERROR"),""), "")</f>
        <v/>
      </c>
      <c r="AY245" s="7"/>
      <c r="AZ245" s="4" t="str">
        <f t="shared" ca="1" si="31"/>
        <v/>
      </c>
      <c r="BA245" s="4"/>
      <c r="BB245" s="3" t="str">
        <f t="shared" si="32"/>
        <v/>
      </c>
      <c r="BC245" s="3" t="str">
        <f>IF($A245="","",IF((AND($A245="ADD",OR(BB245="",BB245="In Use"))),"5",(_xlfn.XLOOKUP(BB245,ud_asset_status[lookupValue],ud_asset_status[lookupKey],""))))</f>
        <v/>
      </c>
      <c r="BE245" s="3" t="str">
        <f>IF($A245="ADD",IF(NOT(ISBLANK(BD245)),_xlfn.XLOOKUP(BD245,ud_replacement_status[lookupValue],ud_replacement_status[lookupKey],"ERROR"),""), "")</f>
        <v/>
      </c>
      <c r="BF245" s="7"/>
      <c r="BH245" s="3" t="str">
        <f>IF($A245="ADD",IF(NOT(ISBLANK(BG245)),_xlfn.XLOOKUP(BG245,ar_replace_reason[lookupValue],ar_replace_reason[lookupKey],"ERROR"),""), "")</f>
        <v/>
      </c>
      <c r="BI245" s="3" t="str">
        <f t="shared" si="33"/>
        <v/>
      </c>
      <c r="BJ245" s="3" t="str">
        <f>IF($A245="","",IF((AND($A245="ADD",OR(BI245="",BI245="Queenstown-Lakes District Council"))),"70",(_xlfn.XLOOKUP(BI245,ud_organisation_owner[lookupValue],ud_organisation_owner[lookupKey],""))))</f>
        <v/>
      </c>
      <c r="BK245" s="3" t="str">
        <f t="shared" si="34"/>
        <v/>
      </c>
      <c r="BL245" s="3" t="str">
        <f>IF($A245="","",IF((AND($A245="ADD",OR(BK245="",BK245="Queenstown-Lakes District Council"))),"70",(_xlfn.XLOOKUP(BK245,ud_organisation_owner[lookupValue],ud_organisation_owner[lookupKey],""))))</f>
        <v/>
      </c>
      <c r="BM245" s="3" t="str">
        <f t="shared" si="35"/>
        <v/>
      </c>
      <c r="BN245" s="3" t="str">
        <f>IF($A245="","",IF((AND($A245="ADD",OR(BM245="",BM245="Local Authority"))),"17",(_xlfn.XLOOKUP(BM245,ud_sub_organisation[lookupValue],ud_sub_organisation[lookupKey],""))))</f>
        <v/>
      </c>
      <c r="BP245" s="3" t="str">
        <f>IF($A245="ADD",IF(NOT(ISBLANK(BO245)),_xlfn.XLOOKUP(BO245,ud_maintenance_organisation[lookupValue],ud_maintenance_organisation[lookupKey],"ERROR"),""), "")</f>
        <v/>
      </c>
      <c r="BQ245" s="3" t="str">
        <f t="shared" si="36"/>
        <v/>
      </c>
      <c r="BR245" s="3" t="str">
        <f>IF($A245="","",IF((AND($A245="ADD",OR(BQ245="",BQ245="Vested Assets"))),"12",(_xlfn.XLOOKUP(BQ245,ud_work_category[lookupValue],ud_work_category[lookupKey],""))))</f>
        <v/>
      </c>
      <c r="BS245" s="8"/>
      <c r="BT245" s="2" t="str">
        <f t="shared" si="37"/>
        <v/>
      </c>
      <c r="BU245" s="3" t="str">
        <f t="shared" si="38"/>
        <v/>
      </c>
      <c r="BV245" s="3" t="str">
        <f>IF($A245="","",IF((AND($A245="ADD",OR(BU245="",BU245="Excellent"))),"1",(_xlfn.XLOOKUP(BU245,condition[lookupValue],condition[lookupKey],""))))</f>
        <v/>
      </c>
      <c r="BW245" s="7" t="str">
        <f t="shared" si="39"/>
        <v/>
      </c>
      <c r="BX245" s="9"/>
    </row>
    <row r="246" spans="2:76" x14ac:dyDescent="0.25">
      <c r="B246" s="4"/>
      <c r="D246" s="3" t="str">
        <f>IF($A246="ADD",IF(NOT(ISBLANK(C246)),_xlfn.XLOOKUP(C246,ud_amds_table_list[lookupValue],ud_amds_table_list[lookupKey],"ERROR"),""), "")</f>
        <v/>
      </c>
      <c r="G246" s="3" t="str">
        <f>IF($A246="ADD",IF(NOT(ISBLANK(F246)),_xlfn.XLOOKUP(F246,roadnames[lookupValue],roadnames[lookupKey],"ERROR"),""), "")</f>
        <v/>
      </c>
      <c r="H246" s="5"/>
      <c r="I246" s="5"/>
      <c r="J246" s="6"/>
      <c r="L246" s="3" t="str">
        <f>IF($A246="ADD",IF(NOT(ISBLANK(K246)),_xlfn.XLOOKUP(K246,side[lookupValue],side[lookupKey],"ERROR"),""), "")</f>
        <v/>
      </c>
      <c r="M246" s="4"/>
      <c r="N246" s="4"/>
      <c r="O246" s="4"/>
      <c r="S246" s="3" t="str">
        <f>IF($A246="ADD",IF(NOT(ISBLANK(R246)),_xlfn.XLOOKUP(R246,ud_tcd_sign_class[lookupValue],ud_tcd_sign_class[lookupKey],"ERROR"),""), "")</f>
        <v/>
      </c>
      <c r="U246" s="3" t="str">
        <f>IF($A246="ADD",IF(NOT(ISBLANK(T246)),_xlfn.XLOOKUP(1,(ud_tcd_sign_subclass_lookup=T246)*(ud_tcd_sign_subclass_parentKey=S246),ud_tcd_sign_subclass[lookupKey],"ERROR"),""), "")</f>
        <v/>
      </c>
      <c r="W246" s="3" t="str">
        <f>IF($A246="ADD",IF(NOT(ISBLANK(V246)),_xlfn.XLOOKUP(1,(ud_tcd_sign_type_ne_lookup=V246)*(ud_tcd_sign_type_ne_parentKey=T246),ud_tcd_sign_type_ne[lookupKey],"ERROR"),""), "")</f>
        <v/>
      </c>
      <c r="Y246" s="3" t="str">
        <f>IF($A246="ADD",IF(NOT(ISBLANK(X246)),_xlfn.XLOOKUP(X246,ud_non_tcd_sign_type[lookupValue],ud_non_tcd_sign_type[lookupKey],"ERROR"),""), "")</f>
        <v/>
      </c>
      <c r="AE246" s="3" t="str">
        <f>IF($A246="ADD",IF(NOT(ISBLANK(AD246)),_xlfn.XLOOKUP(AD246,ud_sign_background_colour[lookupValue],ud_sign_background_colour[lookupKey],"ERROR"),""), "")</f>
        <v/>
      </c>
      <c r="AF246" s="8"/>
      <c r="AI246" s="3" t="str">
        <f>IF($A246="ADD",IF(NOT(ISBLANK(AH246)),_xlfn.XLOOKUP(AH246,ud_sign_connection_mode[lookupValue],ud_sign_connection_mode[lookupKey],"ERROR"),""), "")</f>
        <v/>
      </c>
      <c r="AJ246" s="4"/>
      <c r="AM246" s="3" t="str">
        <f>IF($A246="ADD",IF(NOT(ISBLANK(AL246)),_xlfn.XLOOKUP(AL246,indicating_dir[lookupValue],indicating_dir[lookupKey],"ERROR"),""), "")</f>
        <v/>
      </c>
      <c r="AO246" s="3" t="str">
        <f>IF($A246="ADD",IF(NOT(ISBLANK(AN246)),_xlfn.XLOOKUP(AN246,frame[lookupValue],frame[lookupKey],"ERROR"),""), "")</f>
        <v/>
      </c>
      <c r="AQ246" s="3" t="str">
        <f>IF($A246="ADD",IF(NOT(ISBLANK(AP246)),_xlfn.XLOOKUP(AP246,sign_substrate[lookupValue],sign_substrate[lookupKey],"ERROR"),""), "")</f>
        <v/>
      </c>
      <c r="AS246" s="3" t="str">
        <f>IF($A246="ADD",IF(NOT(ISBLANK(AR246)),_xlfn.XLOOKUP(AR246,sign_material[lookupValue],sign_material[lookupKey],"ERROR"),""), "")</f>
        <v/>
      </c>
      <c r="AT246" s="3" t="str">
        <f t="shared" si="30"/>
        <v/>
      </c>
      <c r="AV246" s="3" t="str">
        <f>IF($A246="ADD",IF(NOT(ISBLANK(AU246)),_xlfn.XLOOKUP(AU246,sign_material[lookupValue],sign_material[lookupKey],"ERROR"),""), "")</f>
        <v/>
      </c>
      <c r="AX246" s="3" t="str">
        <f>IF($A246="ADD",IF(NOT(ISBLANK(AW246)),_xlfn.XLOOKUP(AW246,sign_colour[lookupValue],sign_colour[lookupKey],"ERROR"),""), "")</f>
        <v/>
      </c>
      <c r="AY246" s="7"/>
      <c r="AZ246" s="4" t="str">
        <f t="shared" ca="1" si="31"/>
        <v/>
      </c>
      <c r="BA246" s="4"/>
      <c r="BB246" s="3" t="str">
        <f t="shared" si="32"/>
        <v/>
      </c>
      <c r="BC246" s="3" t="str">
        <f>IF($A246="","",IF((AND($A246="ADD",OR(BB246="",BB246="In Use"))),"5",(_xlfn.XLOOKUP(BB246,ud_asset_status[lookupValue],ud_asset_status[lookupKey],""))))</f>
        <v/>
      </c>
      <c r="BE246" s="3" t="str">
        <f>IF($A246="ADD",IF(NOT(ISBLANK(BD246)),_xlfn.XLOOKUP(BD246,ud_replacement_status[lookupValue],ud_replacement_status[lookupKey],"ERROR"),""), "")</f>
        <v/>
      </c>
      <c r="BF246" s="7"/>
      <c r="BH246" s="3" t="str">
        <f>IF($A246="ADD",IF(NOT(ISBLANK(BG246)),_xlfn.XLOOKUP(BG246,ar_replace_reason[lookupValue],ar_replace_reason[lookupKey],"ERROR"),""), "")</f>
        <v/>
      </c>
      <c r="BI246" s="3" t="str">
        <f t="shared" si="33"/>
        <v/>
      </c>
      <c r="BJ246" s="3" t="str">
        <f>IF($A246="","",IF((AND($A246="ADD",OR(BI246="",BI246="Queenstown-Lakes District Council"))),"70",(_xlfn.XLOOKUP(BI246,ud_organisation_owner[lookupValue],ud_organisation_owner[lookupKey],""))))</f>
        <v/>
      </c>
      <c r="BK246" s="3" t="str">
        <f t="shared" si="34"/>
        <v/>
      </c>
      <c r="BL246" s="3" t="str">
        <f>IF($A246="","",IF((AND($A246="ADD",OR(BK246="",BK246="Queenstown-Lakes District Council"))),"70",(_xlfn.XLOOKUP(BK246,ud_organisation_owner[lookupValue],ud_organisation_owner[lookupKey],""))))</f>
        <v/>
      </c>
      <c r="BM246" s="3" t="str">
        <f t="shared" si="35"/>
        <v/>
      </c>
      <c r="BN246" s="3" t="str">
        <f>IF($A246="","",IF((AND($A246="ADD",OR(BM246="",BM246="Local Authority"))),"17",(_xlfn.XLOOKUP(BM246,ud_sub_organisation[lookupValue],ud_sub_organisation[lookupKey],""))))</f>
        <v/>
      </c>
      <c r="BP246" s="3" t="str">
        <f>IF($A246="ADD",IF(NOT(ISBLANK(BO246)),_xlfn.XLOOKUP(BO246,ud_maintenance_organisation[lookupValue],ud_maintenance_organisation[lookupKey],"ERROR"),""), "")</f>
        <v/>
      </c>
      <c r="BQ246" s="3" t="str">
        <f t="shared" si="36"/>
        <v/>
      </c>
      <c r="BR246" s="3" t="str">
        <f>IF($A246="","",IF((AND($A246="ADD",OR(BQ246="",BQ246="Vested Assets"))),"12",(_xlfn.XLOOKUP(BQ246,ud_work_category[lookupValue],ud_work_category[lookupKey],""))))</f>
        <v/>
      </c>
      <c r="BS246" s="8"/>
      <c r="BT246" s="2" t="str">
        <f t="shared" si="37"/>
        <v/>
      </c>
      <c r="BU246" s="3" t="str">
        <f t="shared" si="38"/>
        <v/>
      </c>
      <c r="BV246" s="3" t="str">
        <f>IF($A246="","",IF((AND($A246="ADD",OR(BU246="",BU246="Excellent"))),"1",(_xlfn.XLOOKUP(BU246,condition[lookupValue],condition[lookupKey],""))))</f>
        <v/>
      </c>
      <c r="BW246" s="7" t="str">
        <f t="shared" si="39"/>
        <v/>
      </c>
      <c r="BX246" s="9"/>
    </row>
    <row r="247" spans="2:76" x14ac:dyDescent="0.25">
      <c r="B247" s="4"/>
      <c r="D247" s="3" t="str">
        <f>IF($A247="ADD",IF(NOT(ISBLANK(C247)),_xlfn.XLOOKUP(C247,ud_amds_table_list[lookupValue],ud_amds_table_list[lookupKey],"ERROR"),""), "")</f>
        <v/>
      </c>
      <c r="G247" s="3" t="str">
        <f>IF($A247="ADD",IF(NOT(ISBLANK(F247)),_xlfn.XLOOKUP(F247,roadnames[lookupValue],roadnames[lookupKey],"ERROR"),""), "")</f>
        <v/>
      </c>
      <c r="H247" s="5"/>
      <c r="I247" s="5"/>
      <c r="J247" s="6"/>
      <c r="L247" s="3" t="str">
        <f>IF($A247="ADD",IF(NOT(ISBLANK(K247)),_xlfn.XLOOKUP(K247,side[lookupValue],side[lookupKey],"ERROR"),""), "")</f>
        <v/>
      </c>
      <c r="M247" s="4"/>
      <c r="N247" s="4"/>
      <c r="O247" s="4"/>
      <c r="S247" s="3" t="str">
        <f>IF($A247="ADD",IF(NOT(ISBLANK(R247)),_xlfn.XLOOKUP(R247,ud_tcd_sign_class[lookupValue],ud_tcd_sign_class[lookupKey],"ERROR"),""), "")</f>
        <v/>
      </c>
      <c r="U247" s="3" t="str">
        <f>IF($A247="ADD",IF(NOT(ISBLANK(T247)),_xlfn.XLOOKUP(1,(ud_tcd_sign_subclass_lookup=T247)*(ud_tcd_sign_subclass_parentKey=S247),ud_tcd_sign_subclass[lookupKey],"ERROR"),""), "")</f>
        <v/>
      </c>
      <c r="W247" s="3" t="str">
        <f>IF($A247="ADD",IF(NOT(ISBLANK(V247)),_xlfn.XLOOKUP(1,(ud_tcd_sign_type_ne_lookup=V247)*(ud_tcd_sign_type_ne_parentKey=T247),ud_tcd_sign_type_ne[lookupKey],"ERROR"),""), "")</f>
        <v/>
      </c>
      <c r="Y247" s="3" t="str">
        <f>IF($A247="ADD",IF(NOT(ISBLANK(X247)),_xlfn.XLOOKUP(X247,ud_non_tcd_sign_type[lookupValue],ud_non_tcd_sign_type[lookupKey],"ERROR"),""), "")</f>
        <v/>
      </c>
      <c r="AE247" s="3" t="str">
        <f>IF($A247="ADD",IF(NOT(ISBLANK(AD247)),_xlfn.XLOOKUP(AD247,ud_sign_background_colour[lookupValue],ud_sign_background_colour[lookupKey],"ERROR"),""), "")</f>
        <v/>
      </c>
      <c r="AF247" s="8"/>
      <c r="AI247" s="3" t="str">
        <f>IF($A247="ADD",IF(NOT(ISBLANK(AH247)),_xlfn.XLOOKUP(AH247,ud_sign_connection_mode[lookupValue],ud_sign_connection_mode[lookupKey],"ERROR"),""), "")</f>
        <v/>
      </c>
      <c r="AJ247" s="4"/>
      <c r="AM247" s="3" t="str">
        <f>IF($A247="ADD",IF(NOT(ISBLANK(AL247)),_xlfn.XLOOKUP(AL247,indicating_dir[lookupValue],indicating_dir[lookupKey],"ERROR"),""), "")</f>
        <v/>
      </c>
      <c r="AO247" s="3" t="str">
        <f>IF($A247="ADD",IF(NOT(ISBLANK(AN247)),_xlfn.XLOOKUP(AN247,frame[lookupValue],frame[lookupKey],"ERROR"),""), "")</f>
        <v/>
      </c>
      <c r="AQ247" s="3" t="str">
        <f>IF($A247="ADD",IF(NOT(ISBLANK(AP247)),_xlfn.XLOOKUP(AP247,sign_substrate[lookupValue],sign_substrate[lookupKey],"ERROR"),""), "")</f>
        <v/>
      </c>
      <c r="AS247" s="3" t="str">
        <f>IF($A247="ADD",IF(NOT(ISBLANK(AR247)),_xlfn.XLOOKUP(AR247,sign_material[lookupValue],sign_material[lookupKey],"ERROR"),""), "")</f>
        <v/>
      </c>
      <c r="AT247" s="3" t="str">
        <f t="shared" si="30"/>
        <v/>
      </c>
      <c r="AV247" s="3" t="str">
        <f>IF($A247="ADD",IF(NOT(ISBLANK(AU247)),_xlfn.XLOOKUP(AU247,sign_material[lookupValue],sign_material[lookupKey],"ERROR"),""), "")</f>
        <v/>
      </c>
      <c r="AX247" s="3" t="str">
        <f>IF($A247="ADD",IF(NOT(ISBLANK(AW247)),_xlfn.XLOOKUP(AW247,sign_colour[lookupValue],sign_colour[lookupKey],"ERROR"),""), "")</f>
        <v/>
      </c>
      <c r="AY247" s="7"/>
      <c r="AZ247" s="4" t="str">
        <f t="shared" ca="1" si="31"/>
        <v/>
      </c>
      <c r="BA247" s="4"/>
      <c r="BB247" s="3" t="str">
        <f t="shared" si="32"/>
        <v/>
      </c>
      <c r="BC247" s="3" t="str">
        <f>IF($A247="","",IF((AND($A247="ADD",OR(BB247="",BB247="In Use"))),"5",(_xlfn.XLOOKUP(BB247,ud_asset_status[lookupValue],ud_asset_status[lookupKey],""))))</f>
        <v/>
      </c>
      <c r="BE247" s="3" t="str">
        <f>IF($A247="ADD",IF(NOT(ISBLANK(BD247)),_xlfn.XLOOKUP(BD247,ud_replacement_status[lookupValue],ud_replacement_status[lookupKey],"ERROR"),""), "")</f>
        <v/>
      </c>
      <c r="BF247" s="7"/>
      <c r="BH247" s="3" t="str">
        <f>IF($A247="ADD",IF(NOT(ISBLANK(BG247)),_xlfn.XLOOKUP(BG247,ar_replace_reason[lookupValue],ar_replace_reason[lookupKey],"ERROR"),""), "")</f>
        <v/>
      </c>
      <c r="BI247" s="3" t="str">
        <f t="shared" si="33"/>
        <v/>
      </c>
      <c r="BJ247" s="3" t="str">
        <f>IF($A247="","",IF((AND($A247="ADD",OR(BI247="",BI247="Queenstown-Lakes District Council"))),"70",(_xlfn.XLOOKUP(BI247,ud_organisation_owner[lookupValue],ud_organisation_owner[lookupKey],""))))</f>
        <v/>
      </c>
      <c r="BK247" s="3" t="str">
        <f t="shared" si="34"/>
        <v/>
      </c>
      <c r="BL247" s="3" t="str">
        <f>IF($A247="","",IF((AND($A247="ADD",OR(BK247="",BK247="Queenstown-Lakes District Council"))),"70",(_xlfn.XLOOKUP(BK247,ud_organisation_owner[lookupValue],ud_organisation_owner[lookupKey],""))))</f>
        <v/>
      </c>
      <c r="BM247" s="3" t="str">
        <f t="shared" si="35"/>
        <v/>
      </c>
      <c r="BN247" s="3" t="str">
        <f>IF($A247="","",IF((AND($A247="ADD",OR(BM247="",BM247="Local Authority"))),"17",(_xlfn.XLOOKUP(BM247,ud_sub_organisation[lookupValue],ud_sub_organisation[lookupKey],""))))</f>
        <v/>
      </c>
      <c r="BP247" s="3" t="str">
        <f>IF($A247="ADD",IF(NOT(ISBLANK(BO247)),_xlfn.XLOOKUP(BO247,ud_maintenance_organisation[lookupValue],ud_maintenance_organisation[lookupKey],"ERROR"),""), "")</f>
        <v/>
      </c>
      <c r="BQ247" s="3" t="str">
        <f t="shared" si="36"/>
        <v/>
      </c>
      <c r="BR247" s="3" t="str">
        <f>IF($A247="","",IF((AND($A247="ADD",OR(BQ247="",BQ247="Vested Assets"))),"12",(_xlfn.XLOOKUP(BQ247,ud_work_category[lookupValue],ud_work_category[lookupKey],""))))</f>
        <v/>
      </c>
      <c r="BS247" s="8"/>
      <c r="BT247" s="2" t="str">
        <f t="shared" si="37"/>
        <v/>
      </c>
      <c r="BU247" s="3" t="str">
        <f t="shared" si="38"/>
        <v/>
      </c>
      <c r="BV247" s="3" t="str">
        <f>IF($A247="","",IF((AND($A247="ADD",OR(BU247="",BU247="Excellent"))),"1",(_xlfn.XLOOKUP(BU247,condition[lookupValue],condition[lookupKey],""))))</f>
        <v/>
      </c>
      <c r="BW247" s="7" t="str">
        <f t="shared" si="39"/>
        <v/>
      </c>
      <c r="BX247" s="9"/>
    </row>
    <row r="248" spans="2:76" x14ac:dyDescent="0.25">
      <c r="B248" s="4"/>
      <c r="D248" s="3" t="str">
        <f>IF($A248="ADD",IF(NOT(ISBLANK(C248)),_xlfn.XLOOKUP(C248,ud_amds_table_list[lookupValue],ud_amds_table_list[lookupKey],"ERROR"),""), "")</f>
        <v/>
      </c>
      <c r="G248" s="3" t="str">
        <f>IF($A248="ADD",IF(NOT(ISBLANK(F248)),_xlfn.XLOOKUP(F248,roadnames[lookupValue],roadnames[lookupKey],"ERROR"),""), "")</f>
        <v/>
      </c>
      <c r="H248" s="5"/>
      <c r="I248" s="5"/>
      <c r="J248" s="6"/>
      <c r="L248" s="3" t="str">
        <f>IF($A248="ADD",IF(NOT(ISBLANK(K248)),_xlfn.XLOOKUP(K248,side[lookupValue],side[lookupKey],"ERROR"),""), "")</f>
        <v/>
      </c>
      <c r="M248" s="4"/>
      <c r="N248" s="4"/>
      <c r="O248" s="4"/>
      <c r="S248" s="3" t="str">
        <f>IF($A248="ADD",IF(NOT(ISBLANK(R248)),_xlfn.XLOOKUP(R248,ud_tcd_sign_class[lookupValue],ud_tcd_sign_class[lookupKey],"ERROR"),""), "")</f>
        <v/>
      </c>
      <c r="U248" s="3" t="str">
        <f>IF($A248="ADD",IF(NOT(ISBLANK(T248)),_xlfn.XLOOKUP(1,(ud_tcd_sign_subclass_lookup=T248)*(ud_tcd_sign_subclass_parentKey=S248),ud_tcd_sign_subclass[lookupKey],"ERROR"),""), "")</f>
        <v/>
      </c>
      <c r="W248" s="3" t="str">
        <f>IF($A248="ADD",IF(NOT(ISBLANK(V248)),_xlfn.XLOOKUP(1,(ud_tcd_sign_type_ne_lookup=V248)*(ud_tcd_sign_type_ne_parentKey=T248),ud_tcd_sign_type_ne[lookupKey],"ERROR"),""), "")</f>
        <v/>
      </c>
      <c r="Y248" s="3" t="str">
        <f>IF($A248="ADD",IF(NOT(ISBLANK(X248)),_xlfn.XLOOKUP(X248,ud_non_tcd_sign_type[lookupValue],ud_non_tcd_sign_type[lookupKey],"ERROR"),""), "")</f>
        <v/>
      </c>
      <c r="AE248" s="3" t="str">
        <f>IF($A248="ADD",IF(NOT(ISBLANK(AD248)),_xlfn.XLOOKUP(AD248,ud_sign_background_colour[lookupValue],ud_sign_background_colour[lookupKey],"ERROR"),""), "")</f>
        <v/>
      </c>
      <c r="AF248" s="8"/>
      <c r="AI248" s="3" t="str">
        <f>IF($A248="ADD",IF(NOT(ISBLANK(AH248)),_xlfn.XLOOKUP(AH248,ud_sign_connection_mode[lookupValue],ud_sign_connection_mode[lookupKey],"ERROR"),""), "")</f>
        <v/>
      </c>
      <c r="AJ248" s="4"/>
      <c r="AM248" s="3" t="str">
        <f>IF($A248="ADD",IF(NOT(ISBLANK(AL248)),_xlfn.XLOOKUP(AL248,indicating_dir[lookupValue],indicating_dir[lookupKey],"ERROR"),""), "")</f>
        <v/>
      </c>
      <c r="AO248" s="3" t="str">
        <f>IF($A248="ADD",IF(NOT(ISBLANK(AN248)),_xlfn.XLOOKUP(AN248,frame[lookupValue],frame[lookupKey],"ERROR"),""), "")</f>
        <v/>
      </c>
      <c r="AQ248" s="3" t="str">
        <f>IF($A248="ADD",IF(NOT(ISBLANK(AP248)),_xlfn.XLOOKUP(AP248,sign_substrate[lookupValue],sign_substrate[lookupKey],"ERROR"),""), "")</f>
        <v/>
      </c>
      <c r="AS248" s="3" t="str">
        <f>IF($A248="ADD",IF(NOT(ISBLANK(AR248)),_xlfn.XLOOKUP(AR248,sign_material[lookupValue],sign_material[lookupKey],"ERROR"),""), "")</f>
        <v/>
      </c>
      <c r="AT248" s="3" t="str">
        <f t="shared" si="30"/>
        <v/>
      </c>
      <c r="AV248" s="3" t="str">
        <f>IF($A248="ADD",IF(NOT(ISBLANK(AU248)),_xlfn.XLOOKUP(AU248,sign_material[lookupValue],sign_material[lookupKey],"ERROR"),""), "")</f>
        <v/>
      </c>
      <c r="AX248" s="3" t="str">
        <f>IF($A248="ADD",IF(NOT(ISBLANK(AW248)),_xlfn.XLOOKUP(AW248,sign_colour[lookupValue],sign_colour[lookupKey],"ERROR"),""), "")</f>
        <v/>
      </c>
      <c r="AY248" s="7"/>
      <c r="AZ248" s="4" t="str">
        <f t="shared" ca="1" si="31"/>
        <v/>
      </c>
      <c r="BA248" s="4"/>
      <c r="BB248" s="3" t="str">
        <f t="shared" si="32"/>
        <v/>
      </c>
      <c r="BC248" s="3" t="str">
        <f>IF($A248="","",IF((AND($A248="ADD",OR(BB248="",BB248="In Use"))),"5",(_xlfn.XLOOKUP(BB248,ud_asset_status[lookupValue],ud_asset_status[lookupKey],""))))</f>
        <v/>
      </c>
      <c r="BE248" s="3" t="str">
        <f>IF($A248="ADD",IF(NOT(ISBLANK(BD248)),_xlfn.XLOOKUP(BD248,ud_replacement_status[lookupValue],ud_replacement_status[lookupKey],"ERROR"),""), "")</f>
        <v/>
      </c>
      <c r="BF248" s="7"/>
      <c r="BH248" s="3" t="str">
        <f>IF($A248="ADD",IF(NOT(ISBLANK(BG248)),_xlfn.XLOOKUP(BG248,ar_replace_reason[lookupValue],ar_replace_reason[lookupKey],"ERROR"),""), "")</f>
        <v/>
      </c>
      <c r="BI248" s="3" t="str">
        <f t="shared" si="33"/>
        <v/>
      </c>
      <c r="BJ248" s="3" t="str">
        <f>IF($A248="","",IF((AND($A248="ADD",OR(BI248="",BI248="Queenstown-Lakes District Council"))),"70",(_xlfn.XLOOKUP(BI248,ud_organisation_owner[lookupValue],ud_organisation_owner[lookupKey],""))))</f>
        <v/>
      </c>
      <c r="BK248" s="3" t="str">
        <f t="shared" si="34"/>
        <v/>
      </c>
      <c r="BL248" s="3" t="str">
        <f>IF($A248="","",IF((AND($A248="ADD",OR(BK248="",BK248="Queenstown-Lakes District Council"))),"70",(_xlfn.XLOOKUP(BK248,ud_organisation_owner[lookupValue],ud_organisation_owner[lookupKey],""))))</f>
        <v/>
      </c>
      <c r="BM248" s="3" t="str">
        <f t="shared" si="35"/>
        <v/>
      </c>
      <c r="BN248" s="3" t="str">
        <f>IF($A248="","",IF((AND($A248="ADD",OR(BM248="",BM248="Local Authority"))),"17",(_xlfn.XLOOKUP(BM248,ud_sub_organisation[lookupValue],ud_sub_organisation[lookupKey],""))))</f>
        <v/>
      </c>
      <c r="BP248" s="3" t="str">
        <f>IF($A248="ADD",IF(NOT(ISBLANK(BO248)),_xlfn.XLOOKUP(BO248,ud_maintenance_organisation[lookupValue],ud_maintenance_organisation[lookupKey],"ERROR"),""), "")</f>
        <v/>
      </c>
      <c r="BQ248" s="3" t="str">
        <f t="shared" si="36"/>
        <v/>
      </c>
      <c r="BR248" s="3" t="str">
        <f>IF($A248="","",IF((AND($A248="ADD",OR(BQ248="",BQ248="Vested Assets"))),"12",(_xlfn.XLOOKUP(BQ248,ud_work_category[lookupValue],ud_work_category[lookupKey],""))))</f>
        <v/>
      </c>
      <c r="BS248" s="8"/>
      <c r="BT248" s="2" t="str">
        <f t="shared" si="37"/>
        <v/>
      </c>
      <c r="BU248" s="3" t="str">
        <f t="shared" si="38"/>
        <v/>
      </c>
      <c r="BV248" s="3" t="str">
        <f>IF($A248="","",IF((AND($A248="ADD",OR(BU248="",BU248="Excellent"))),"1",(_xlfn.XLOOKUP(BU248,condition[lookupValue],condition[lookupKey],""))))</f>
        <v/>
      </c>
      <c r="BW248" s="7" t="str">
        <f t="shared" si="39"/>
        <v/>
      </c>
      <c r="BX248" s="9"/>
    </row>
    <row r="249" spans="2:76" x14ac:dyDescent="0.25">
      <c r="B249" s="4"/>
      <c r="D249" s="3" t="str">
        <f>IF($A249="ADD",IF(NOT(ISBLANK(C249)),_xlfn.XLOOKUP(C249,ud_amds_table_list[lookupValue],ud_amds_table_list[lookupKey],"ERROR"),""), "")</f>
        <v/>
      </c>
      <c r="G249" s="3" t="str">
        <f>IF($A249="ADD",IF(NOT(ISBLANK(F249)),_xlfn.XLOOKUP(F249,roadnames[lookupValue],roadnames[lookupKey],"ERROR"),""), "")</f>
        <v/>
      </c>
      <c r="H249" s="5"/>
      <c r="I249" s="5"/>
      <c r="J249" s="6"/>
      <c r="L249" s="3" t="str">
        <f>IF($A249="ADD",IF(NOT(ISBLANK(K249)),_xlfn.XLOOKUP(K249,side[lookupValue],side[lookupKey],"ERROR"),""), "")</f>
        <v/>
      </c>
      <c r="M249" s="4"/>
      <c r="N249" s="4"/>
      <c r="O249" s="4"/>
      <c r="S249" s="3" t="str">
        <f>IF($A249="ADD",IF(NOT(ISBLANK(R249)),_xlfn.XLOOKUP(R249,ud_tcd_sign_class[lookupValue],ud_tcd_sign_class[lookupKey],"ERROR"),""), "")</f>
        <v/>
      </c>
      <c r="U249" s="3" t="str">
        <f>IF($A249="ADD",IF(NOT(ISBLANK(T249)),_xlfn.XLOOKUP(1,(ud_tcd_sign_subclass_lookup=T249)*(ud_tcd_sign_subclass_parentKey=S249),ud_tcd_sign_subclass[lookupKey],"ERROR"),""), "")</f>
        <v/>
      </c>
      <c r="W249" s="3" t="str">
        <f>IF($A249="ADD",IF(NOT(ISBLANK(V249)),_xlfn.XLOOKUP(1,(ud_tcd_sign_type_ne_lookup=V249)*(ud_tcd_sign_type_ne_parentKey=T249),ud_tcd_sign_type_ne[lookupKey],"ERROR"),""), "")</f>
        <v/>
      </c>
      <c r="Y249" s="3" t="str">
        <f>IF($A249="ADD",IF(NOT(ISBLANK(X249)),_xlfn.XLOOKUP(X249,ud_non_tcd_sign_type[lookupValue],ud_non_tcd_sign_type[lookupKey],"ERROR"),""), "")</f>
        <v/>
      </c>
      <c r="AE249" s="3" t="str">
        <f>IF($A249="ADD",IF(NOT(ISBLANK(AD249)),_xlfn.XLOOKUP(AD249,ud_sign_background_colour[lookupValue],ud_sign_background_colour[lookupKey],"ERROR"),""), "")</f>
        <v/>
      </c>
      <c r="AF249" s="8"/>
      <c r="AI249" s="3" t="str">
        <f>IF($A249="ADD",IF(NOT(ISBLANK(AH249)),_xlfn.XLOOKUP(AH249,ud_sign_connection_mode[lookupValue],ud_sign_connection_mode[lookupKey],"ERROR"),""), "")</f>
        <v/>
      </c>
      <c r="AJ249" s="4"/>
      <c r="AM249" s="3" t="str">
        <f>IF($A249="ADD",IF(NOT(ISBLANK(AL249)),_xlfn.XLOOKUP(AL249,indicating_dir[lookupValue],indicating_dir[lookupKey],"ERROR"),""), "")</f>
        <v/>
      </c>
      <c r="AO249" s="3" t="str">
        <f>IF($A249="ADD",IF(NOT(ISBLANK(AN249)),_xlfn.XLOOKUP(AN249,frame[lookupValue],frame[lookupKey],"ERROR"),""), "")</f>
        <v/>
      </c>
      <c r="AQ249" s="3" t="str">
        <f>IF($A249="ADD",IF(NOT(ISBLANK(AP249)),_xlfn.XLOOKUP(AP249,sign_substrate[lookupValue],sign_substrate[lookupKey],"ERROR"),""), "")</f>
        <v/>
      </c>
      <c r="AS249" s="3" t="str">
        <f>IF($A249="ADD",IF(NOT(ISBLANK(AR249)),_xlfn.XLOOKUP(AR249,sign_material[lookupValue],sign_material[lookupKey],"ERROR"),""), "")</f>
        <v/>
      </c>
      <c r="AT249" s="3" t="str">
        <f t="shared" si="30"/>
        <v/>
      </c>
      <c r="AV249" s="3" t="str">
        <f>IF($A249="ADD",IF(NOT(ISBLANK(AU249)),_xlfn.XLOOKUP(AU249,sign_material[lookupValue],sign_material[lookupKey],"ERROR"),""), "")</f>
        <v/>
      </c>
      <c r="AX249" s="3" t="str">
        <f>IF($A249="ADD",IF(NOT(ISBLANK(AW249)),_xlfn.XLOOKUP(AW249,sign_colour[lookupValue],sign_colour[lookupKey],"ERROR"),""), "")</f>
        <v/>
      </c>
      <c r="AY249" s="7"/>
      <c r="AZ249" s="4" t="str">
        <f t="shared" ca="1" si="31"/>
        <v/>
      </c>
      <c r="BA249" s="4"/>
      <c r="BB249" s="3" t="str">
        <f t="shared" si="32"/>
        <v/>
      </c>
      <c r="BC249" s="3" t="str">
        <f>IF($A249="","",IF((AND($A249="ADD",OR(BB249="",BB249="In Use"))),"5",(_xlfn.XLOOKUP(BB249,ud_asset_status[lookupValue],ud_asset_status[lookupKey],""))))</f>
        <v/>
      </c>
      <c r="BE249" s="3" t="str">
        <f>IF($A249="ADD",IF(NOT(ISBLANK(BD249)),_xlfn.XLOOKUP(BD249,ud_replacement_status[lookupValue],ud_replacement_status[lookupKey],"ERROR"),""), "")</f>
        <v/>
      </c>
      <c r="BF249" s="7"/>
      <c r="BH249" s="3" t="str">
        <f>IF($A249="ADD",IF(NOT(ISBLANK(BG249)),_xlfn.XLOOKUP(BG249,ar_replace_reason[lookupValue],ar_replace_reason[lookupKey],"ERROR"),""), "")</f>
        <v/>
      </c>
      <c r="BI249" s="3" t="str">
        <f t="shared" si="33"/>
        <v/>
      </c>
      <c r="BJ249" s="3" t="str">
        <f>IF($A249="","",IF((AND($A249="ADD",OR(BI249="",BI249="Queenstown-Lakes District Council"))),"70",(_xlfn.XLOOKUP(BI249,ud_organisation_owner[lookupValue],ud_organisation_owner[lookupKey],""))))</f>
        <v/>
      </c>
      <c r="BK249" s="3" t="str">
        <f t="shared" si="34"/>
        <v/>
      </c>
      <c r="BL249" s="3" t="str">
        <f>IF($A249="","",IF((AND($A249="ADD",OR(BK249="",BK249="Queenstown-Lakes District Council"))),"70",(_xlfn.XLOOKUP(BK249,ud_organisation_owner[lookupValue],ud_organisation_owner[lookupKey],""))))</f>
        <v/>
      </c>
      <c r="BM249" s="3" t="str">
        <f t="shared" si="35"/>
        <v/>
      </c>
      <c r="BN249" s="3" t="str">
        <f>IF($A249="","",IF((AND($A249="ADD",OR(BM249="",BM249="Local Authority"))),"17",(_xlfn.XLOOKUP(BM249,ud_sub_organisation[lookupValue],ud_sub_organisation[lookupKey],""))))</f>
        <v/>
      </c>
      <c r="BP249" s="3" t="str">
        <f>IF($A249="ADD",IF(NOT(ISBLANK(BO249)),_xlfn.XLOOKUP(BO249,ud_maintenance_organisation[lookupValue],ud_maintenance_organisation[lookupKey],"ERROR"),""), "")</f>
        <v/>
      </c>
      <c r="BQ249" s="3" t="str">
        <f t="shared" si="36"/>
        <v/>
      </c>
      <c r="BR249" s="3" t="str">
        <f>IF($A249="","",IF((AND($A249="ADD",OR(BQ249="",BQ249="Vested Assets"))),"12",(_xlfn.XLOOKUP(BQ249,ud_work_category[lookupValue],ud_work_category[lookupKey],""))))</f>
        <v/>
      </c>
      <c r="BS249" s="8"/>
      <c r="BT249" s="2" t="str">
        <f t="shared" si="37"/>
        <v/>
      </c>
      <c r="BU249" s="3" t="str">
        <f t="shared" si="38"/>
        <v/>
      </c>
      <c r="BV249" s="3" t="str">
        <f>IF($A249="","",IF((AND($A249="ADD",OR(BU249="",BU249="Excellent"))),"1",(_xlfn.XLOOKUP(BU249,condition[lookupValue],condition[lookupKey],""))))</f>
        <v/>
      </c>
      <c r="BW249" s="7" t="str">
        <f t="shared" si="39"/>
        <v/>
      </c>
      <c r="BX249" s="9"/>
    </row>
    <row r="250" spans="2:76" x14ac:dyDescent="0.25">
      <c r="B250" s="4"/>
      <c r="D250" s="3" t="str">
        <f>IF($A250="ADD",IF(NOT(ISBLANK(C250)),_xlfn.XLOOKUP(C250,ud_amds_table_list[lookupValue],ud_amds_table_list[lookupKey],"ERROR"),""), "")</f>
        <v/>
      </c>
      <c r="G250" s="3" t="str">
        <f>IF($A250="ADD",IF(NOT(ISBLANK(F250)),_xlfn.XLOOKUP(F250,roadnames[lookupValue],roadnames[lookupKey],"ERROR"),""), "")</f>
        <v/>
      </c>
      <c r="H250" s="5"/>
      <c r="I250" s="5"/>
      <c r="J250" s="6"/>
      <c r="L250" s="3" t="str">
        <f>IF($A250="ADD",IF(NOT(ISBLANK(K250)),_xlfn.XLOOKUP(K250,side[lookupValue],side[lookupKey],"ERROR"),""), "")</f>
        <v/>
      </c>
      <c r="M250" s="4"/>
      <c r="N250" s="4"/>
      <c r="O250" s="4"/>
      <c r="S250" s="3" t="str">
        <f>IF($A250="ADD",IF(NOT(ISBLANK(R250)),_xlfn.XLOOKUP(R250,ud_tcd_sign_class[lookupValue],ud_tcd_sign_class[lookupKey],"ERROR"),""), "")</f>
        <v/>
      </c>
      <c r="U250" s="3" t="str">
        <f>IF($A250="ADD",IF(NOT(ISBLANK(T250)),_xlfn.XLOOKUP(1,(ud_tcd_sign_subclass_lookup=T250)*(ud_tcd_sign_subclass_parentKey=S250),ud_tcd_sign_subclass[lookupKey],"ERROR"),""), "")</f>
        <v/>
      </c>
      <c r="W250" s="3" t="str">
        <f>IF($A250="ADD",IF(NOT(ISBLANK(V250)),_xlfn.XLOOKUP(1,(ud_tcd_sign_type_ne_lookup=V250)*(ud_tcd_sign_type_ne_parentKey=T250),ud_tcd_sign_type_ne[lookupKey],"ERROR"),""), "")</f>
        <v/>
      </c>
      <c r="Y250" s="3" t="str">
        <f>IF($A250="ADD",IF(NOT(ISBLANK(X250)),_xlfn.XLOOKUP(X250,ud_non_tcd_sign_type[lookupValue],ud_non_tcd_sign_type[lookupKey],"ERROR"),""), "")</f>
        <v/>
      </c>
      <c r="AE250" s="3" t="str">
        <f>IF($A250="ADD",IF(NOT(ISBLANK(AD250)),_xlfn.XLOOKUP(AD250,ud_sign_background_colour[lookupValue],ud_sign_background_colour[lookupKey],"ERROR"),""), "")</f>
        <v/>
      </c>
      <c r="AF250" s="8"/>
      <c r="AI250" s="3" t="str">
        <f>IF($A250="ADD",IF(NOT(ISBLANK(AH250)),_xlfn.XLOOKUP(AH250,ud_sign_connection_mode[lookupValue],ud_sign_connection_mode[lookupKey],"ERROR"),""), "")</f>
        <v/>
      </c>
      <c r="AJ250" s="4"/>
      <c r="AM250" s="3" t="str">
        <f>IF($A250="ADD",IF(NOT(ISBLANK(AL250)),_xlfn.XLOOKUP(AL250,indicating_dir[lookupValue],indicating_dir[lookupKey],"ERROR"),""), "")</f>
        <v/>
      </c>
      <c r="AO250" s="3" t="str">
        <f>IF($A250="ADD",IF(NOT(ISBLANK(AN250)),_xlfn.XLOOKUP(AN250,frame[lookupValue],frame[lookupKey],"ERROR"),""), "")</f>
        <v/>
      </c>
      <c r="AQ250" s="3" t="str">
        <f>IF($A250="ADD",IF(NOT(ISBLANK(AP250)),_xlfn.XLOOKUP(AP250,sign_substrate[lookupValue],sign_substrate[lookupKey],"ERROR"),""), "")</f>
        <v/>
      </c>
      <c r="AS250" s="3" t="str">
        <f>IF($A250="ADD",IF(NOT(ISBLANK(AR250)),_xlfn.XLOOKUP(AR250,sign_material[lookupValue],sign_material[lookupKey],"ERROR"),""), "")</f>
        <v/>
      </c>
      <c r="AT250" s="3" t="str">
        <f t="shared" si="30"/>
        <v/>
      </c>
      <c r="AV250" s="3" t="str">
        <f>IF($A250="ADD",IF(NOT(ISBLANK(AU250)),_xlfn.XLOOKUP(AU250,sign_material[lookupValue],sign_material[lookupKey],"ERROR"),""), "")</f>
        <v/>
      </c>
      <c r="AX250" s="3" t="str">
        <f>IF($A250="ADD",IF(NOT(ISBLANK(AW250)),_xlfn.XLOOKUP(AW250,sign_colour[lookupValue],sign_colour[lookupKey],"ERROR"),""), "")</f>
        <v/>
      </c>
      <c r="AY250" s="7"/>
      <c r="AZ250" s="4" t="str">
        <f t="shared" ca="1" si="31"/>
        <v/>
      </c>
      <c r="BA250" s="4"/>
      <c r="BB250" s="3" t="str">
        <f t="shared" si="32"/>
        <v/>
      </c>
      <c r="BC250" s="3" t="str">
        <f>IF($A250="","",IF((AND($A250="ADD",OR(BB250="",BB250="In Use"))),"5",(_xlfn.XLOOKUP(BB250,ud_asset_status[lookupValue],ud_asset_status[lookupKey],""))))</f>
        <v/>
      </c>
      <c r="BE250" s="3" t="str">
        <f>IF($A250="ADD",IF(NOT(ISBLANK(BD250)),_xlfn.XLOOKUP(BD250,ud_replacement_status[lookupValue],ud_replacement_status[lookupKey],"ERROR"),""), "")</f>
        <v/>
      </c>
      <c r="BF250" s="7"/>
      <c r="BH250" s="3" t="str">
        <f>IF($A250="ADD",IF(NOT(ISBLANK(BG250)),_xlfn.XLOOKUP(BG250,ar_replace_reason[lookupValue],ar_replace_reason[lookupKey],"ERROR"),""), "")</f>
        <v/>
      </c>
      <c r="BI250" s="3" t="str">
        <f t="shared" si="33"/>
        <v/>
      </c>
      <c r="BJ250" s="3" t="str">
        <f>IF($A250="","",IF((AND($A250="ADD",OR(BI250="",BI250="Queenstown-Lakes District Council"))),"70",(_xlfn.XLOOKUP(BI250,ud_organisation_owner[lookupValue],ud_organisation_owner[lookupKey],""))))</f>
        <v/>
      </c>
      <c r="BK250" s="3" t="str">
        <f t="shared" si="34"/>
        <v/>
      </c>
      <c r="BL250" s="3" t="str">
        <f>IF($A250="","",IF((AND($A250="ADD",OR(BK250="",BK250="Queenstown-Lakes District Council"))),"70",(_xlfn.XLOOKUP(BK250,ud_organisation_owner[lookupValue],ud_organisation_owner[lookupKey],""))))</f>
        <v/>
      </c>
      <c r="BM250" s="3" t="str">
        <f t="shared" si="35"/>
        <v/>
      </c>
      <c r="BN250" s="3" t="str">
        <f>IF($A250="","",IF((AND($A250="ADD",OR(BM250="",BM250="Local Authority"))),"17",(_xlfn.XLOOKUP(BM250,ud_sub_organisation[lookupValue],ud_sub_organisation[lookupKey],""))))</f>
        <v/>
      </c>
      <c r="BP250" s="3" t="str">
        <f>IF($A250="ADD",IF(NOT(ISBLANK(BO250)),_xlfn.XLOOKUP(BO250,ud_maintenance_organisation[lookupValue],ud_maintenance_organisation[lookupKey],"ERROR"),""), "")</f>
        <v/>
      </c>
      <c r="BQ250" s="3" t="str">
        <f t="shared" si="36"/>
        <v/>
      </c>
      <c r="BR250" s="3" t="str">
        <f>IF($A250="","",IF((AND($A250="ADD",OR(BQ250="",BQ250="Vested Assets"))),"12",(_xlfn.XLOOKUP(BQ250,ud_work_category[lookupValue],ud_work_category[lookupKey],""))))</f>
        <v/>
      </c>
      <c r="BS250" s="8"/>
      <c r="BT250" s="2" t="str">
        <f t="shared" si="37"/>
        <v/>
      </c>
      <c r="BU250" s="3" t="str">
        <f t="shared" si="38"/>
        <v/>
      </c>
      <c r="BV250" s="3" t="str">
        <f>IF($A250="","",IF((AND($A250="ADD",OR(BU250="",BU250="Excellent"))),"1",(_xlfn.XLOOKUP(BU250,condition[lookupValue],condition[lookupKey],""))))</f>
        <v/>
      </c>
      <c r="BW250" s="7" t="str">
        <f t="shared" si="39"/>
        <v/>
      </c>
      <c r="BX250" s="9"/>
    </row>
    <row r="251" spans="2:76" x14ac:dyDescent="0.25">
      <c r="B251" s="4"/>
      <c r="D251" s="3" t="str">
        <f>IF($A251="ADD",IF(NOT(ISBLANK(C251)),_xlfn.XLOOKUP(C251,ud_amds_table_list[lookupValue],ud_amds_table_list[lookupKey],"ERROR"),""), "")</f>
        <v/>
      </c>
      <c r="G251" s="3" t="str">
        <f>IF($A251="ADD",IF(NOT(ISBLANK(F251)),_xlfn.XLOOKUP(F251,roadnames[lookupValue],roadnames[lookupKey],"ERROR"),""), "")</f>
        <v/>
      </c>
      <c r="H251" s="5"/>
      <c r="I251" s="5"/>
      <c r="J251" s="6"/>
      <c r="L251" s="3" t="str">
        <f>IF($A251="ADD",IF(NOT(ISBLANK(K251)),_xlfn.XLOOKUP(K251,side[lookupValue],side[lookupKey],"ERROR"),""), "")</f>
        <v/>
      </c>
      <c r="M251" s="4"/>
      <c r="N251" s="4"/>
      <c r="O251" s="4"/>
      <c r="S251" s="3" t="str">
        <f>IF($A251="ADD",IF(NOT(ISBLANK(R251)),_xlfn.XLOOKUP(R251,ud_tcd_sign_class[lookupValue],ud_tcd_sign_class[lookupKey],"ERROR"),""), "")</f>
        <v/>
      </c>
      <c r="U251" s="3" t="str">
        <f>IF($A251="ADD",IF(NOT(ISBLANK(T251)),_xlfn.XLOOKUP(1,(ud_tcd_sign_subclass_lookup=T251)*(ud_tcd_sign_subclass_parentKey=S251),ud_tcd_sign_subclass[lookupKey],"ERROR"),""), "")</f>
        <v/>
      </c>
      <c r="W251" s="3" t="str">
        <f>IF($A251="ADD",IF(NOT(ISBLANK(V251)),_xlfn.XLOOKUP(1,(ud_tcd_sign_type_ne_lookup=V251)*(ud_tcd_sign_type_ne_parentKey=T251),ud_tcd_sign_type_ne[lookupKey],"ERROR"),""), "")</f>
        <v/>
      </c>
      <c r="Y251" s="3" t="str">
        <f>IF($A251="ADD",IF(NOT(ISBLANK(X251)),_xlfn.XLOOKUP(X251,ud_non_tcd_sign_type[lookupValue],ud_non_tcd_sign_type[lookupKey],"ERROR"),""), "")</f>
        <v/>
      </c>
      <c r="AE251" s="3" t="str">
        <f>IF($A251="ADD",IF(NOT(ISBLANK(AD251)),_xlfn.XLOOKUP(AD251,ud_sign_background_colour[lookupValue],ud_sign_background_colour[lookupKey],"ERROR"),""), "")</f>
        <v/>
      </c>
      <c r="AF251" s="8"/>
      <c r="AI251" s="3" t="str">
        <f>IF($A251="ADD",IF(NOT(ISBLANK(AH251)),_xlfn.XLOOKUP(AH251,ud_sign_connection_mode[lookupValue],ud_sign_connection_mode[lookupKey],"ERROR"),""), "")</f>
        <v/>
      </c>
      <c r="AJ251" s="4"/>
      <c r="AM251" s="3" t="str">
        <f>IF($A251="ADD",IF(NOT(ISBLANK(AL251)),_xlfn.XLOOKUP(AL251,indicating_dir[lookupValue],indicating_dir[lookupKey],"ERROR"),""), "")</f>
        <v/>
      </c>
      <c r="AO251" s="3" t="str">
        <f>IF($A251="ADD",IF(NOT(ISBLANK(AN251)),_xlfn.XLOOKUP(AN251,frame[lookupValue],frame[lookupKey],"ERROR"),""), "")</f>
        <v/>
      </c>
      <c r="AQ251" s="3" t="str">
        <f>IF($A251="ADD",IF(NOT(ISBLANK(AP251)),_xlfn.XLOOKUP(AP251,sign_substrate[lookupValue],sign_substrate[lookupKey],"ERROR"),""), "")</f>
        <v/>
      </c>
      <c r="AS251" s="3" t="str">
        <f>IF($A251="ADD",IF(NOT(ISBLANK(AR251)),_xlfn.XLOOKUP(AR251,sign_material[lookupValue],sign_material[lookupKey],"ERROR"),""), "")</f>
        <v/>
      </c>
      <c r="AT251" s="3" t="str">
        <f t="shared" si="30"/>
        <v/>
      </c>
      <c r="AV251" s="3" t="str">
        <f>IF($A251="ADD",IF(NOT(ISBLANK(AU251)),_xlfn.XLOOKUP(AU251,sign_material[lookupValue],sign_material[lookupKey],"ERROR"),""), "")</f>
        <v/>
      </c>
      <c r="AX251" s="3" t="str">
        <f>IF($A251="ADD",IF(NOT(ISBLANK(AW251)),_xlfn.XLOOKUP(AW251,sign_colour[lookupValue],sign_colour[lookupKey],"ERROR"),""), "")</f>
        <v/>
      </c>
      <c r="AY251" s="7"/>
      <c r="AZ251" s="4" t="str">
        <f t="shared" ca="1" si="31"/>
        <v/>
      </c>
      <c r="BA251" s="4"/>
      <c r="BB251" s="3" t="str">
        <f t="shared" si="32"/>
        <v/>
      </c>
      <c r="BC251" s="3" t="str">
        <f>IF($A251="","",IF((AND($A251="ADD",OR(BB251="",BB251="In Use"))),"5",(_xlfn.XLOOKUP(BB251,ud_asset_status[lookupValue],ud_asset_status[lookupKey],""))))</f>
        <v/>
      </c>
      <c r="BE251" s="3" t="str">
        <f>IF($A251="ADD",IF(NOT(ISBLANK(BD251)),_xlfn.XLOOKUP(BD251,ud_replacement_status[lookupValue],ud_replacement_status[lookupKey],"ERROR"),""), "")</f>
        <v/>
      </c>
      <c r="BF251" s="7"/>
      <c r="BH251" s="3" t="str">
        <f>IF($A251="ADD",IF(NOT(ISBLANK(BG251)),_xlfn.XLOOKUP(BG251,ar_replace_reason[lookupValue],ar_replace_reason[lookupKey],"ERROR"),""), "")</f>
        <v/>
      </c>
      <c r="BI251" s="3" t="str">
        <f t="shared" si="33"/>
        <v/>
      </c>
      <c r="BJ251" s="3" t="str">
        <f>IF($A251="","",IF((AND($A251="ADD",OR(BI251="",BI251="Queenstown-Lakes District Council"))),"70",(_xlfn.XLOOKUP(BI251,ud_organisation_owner[lookupValue],ud_organisation_owner[lookupKey],""))))</f>
        <v/>
      </c>
      <c r="BK251" s="3" t="str">
        <f t="shared" si="34"/>
        <v/>
      </c>
      <c r="BL251" s="3" t="str">
        <f>IF($A251="","",IF((AND($A251="ADD",OR(BK251="",BK251="Queenstown-Lakes District Council"))),"70",(_xlfn.XLOOKUP(BK251,ud_organisation_owner[lookupValue],ud_organisation_owner[lookupKey],""))))</f>
        <v/>
      </c>
      <c r="BM251" s="3" t="str">
        <f t="shared" si="35"/>
        <v/>
      </c>
      <c r="BN251" s="3" t="str">
        <f>IF($A251="","",IF((AND($A251="ADD",OR(BM251="",BM251="Local Authority"))),"17",(_xlfn.XLOOKUP(BM251,ud_sub_organisation[lookupValue],ud_sub_organisation[lookupKey],""))))</f>
        <v/>
      </c>
      <c r="BP251" s="3" t="str">
        <f>IF($A251="ADD",IF(NOT(ISBLANK(BO251)),_xlfn.XLOOKUP(BO251,ud_maintenance_organisation[lookupValue],ud_maintenance_organisation[lookupKey],"ERROR"),""), "")</f>
        <v/>
      </c>
      <c r="BQ251" s="3" t="str">
        <f t="shared" si="36"/>
        <v/>
      </c>
      <c r="BR251" s="3" t="str">
        <f>IF($A251="","",IF((AND($A251="ADD",OR(BQ251="",BQ251="Vested Assets"))),"12",(_xlfn.XLOOKUP(BQ251,ud_work_category[lookupValue],ud_work_category[lookupKey],""))))</f>
        <v/>
      </c>
      <c r="BS251" s="8"/>
      <c r="BT251" s="2" t="str">
        <f t="shared" si="37"/>
        <v/>
      </c>
      <c r="BU251" s="3" t="str">
        <f t="shared" si="38"/>
        <v/>
      </c>
      <c r="BV251" s="3" t="str">
        <f>IF($A251="","",IF((AND($A251="ADD",OR(BU251="",BU251="Excellent"))),"1",(_xlfn.XLOOKUP(BU251,condition[lookupValue],condition[lookupKey],""))))</f>
        <v/>
      </c>
      <c r="BW251" s="7" t="str">
        <f t="shared" si="39"/>
        <v/>
      </c>
      <c r="BX251" s="9"/>
    </row>
    <row r="252" spans="2:76" x14ac:dyDescent="0.25">
      <c r="B252" s="4"/>
      <c r="D252" s="3" t="str">
        <f>IF($A252="ADD",IF(NOT(ISBLANK(C252)),_xlfn.XLOOKUP(C252,ud_amds_table_list[lookupValue],ud_amds_table_list[lookupKey],"ERROR"),""), "")</f>
        <v/>
      </c>
      <c r="G252" s="3" t="str">
        <f>IF($A252="ADD",IF(NOT(ISBLANK(F252)),_xlfn.XLOOKUP(F252,roadnames[lookupValue],roadnames[lookupKey],"ERROR"),""), "")</f>
        <v/>
      </c>
      <c r="H252" s="5"/>
      <c r="I252" s="5"/>
      <c r="J252" s="6"/>
      <c r="L252" s="3" t="str">
        <f>IF($A252="ADD",IF(NOT(ISBLANK(K252)),_xlfn.XLOOKUP(K252,side[lookupValue],side[lookupKey],"ERROR"),""), "")</f>
        <v/>
      </c>
      <c r="M252" s="4"/>
      <c r="N252" s="4"/>
      <c r="O252" s="4"/>
      <c r="S252" s="3" t="str">
        <f>IF($A252="ADD",IF(NOT(ISBLANK(R252)),_xlfn.XLOOKUP(R252,ud_tcd_sign_class[lookupValue],ud_tcd_sign_class[lookupKey],"ERROR"),""), "")</f>
        <v/>
      </c>
      <c r="U252" s="3" t="str">
        <f>IF($A252="ADD",IF(NOT(ISBLANK(T252)),_xlfn.XLOOKUP(1,(ud_tcd_sign_subclass_lookup=T252)*(ud_tcd_sign_subclass_parentKey=S252),ud_tcd_sign_subclass[lookupKey],"ERROR"),""), "")</f>
        <v/>
      </c>
      <c r="W252" s="3" t="str">
        <f>IF($A252="ADD",IF(NOT(ISBLANK(V252)),_xlfn.XLOOKUP(1,(ud_tcd_sign_type_ne_lookup=V252)*(ud_tcd_sign_type_ne_parentKey=T252),ud_tcd_sign_type_ne[lookupKey],"ERROR"),""), "")</f>
        <v/>
      </c>
      <c r="Y252" s="3" t="str">
        <f>IF($A252="ADD",IF(NOT(ISBLANK(X252)),_xlfn.XLOOKUP(X252,ud_non_tcd_sign_type[lookupValue],ud_non_tcd_sign_type[lookupKey],"ERROR"),""), "")</f>
        <v/>
      </c>
      <c r="AE252" s="3" t="str">
        <f>IF($A252="ADD",IF(NOT(ISBLANK(AD252)),_xlfn.XLOOKUP(AD252,ud_sign_background_colour[lookupValue],ud_sign_background_colour[lookupKey],"ERROR"),""), "")</f>
        <v/>
      </c>
      <c r="AF252" s="8"/>
      <c r="AI252" s="3" t="str">
        <f>IF($A252="ADD",IF(NOT(ISBLANK(AH252)),_xlfn.XLOOKUP(AH252,ud_sign_connection_mode[lookupValue],ud_sign_connection_mode[lookupKey],"ERROR"),""), "")</f>
        <v/>
      </c>
      <c r="AJ252" s="4"/>
      <c r="AM252" s="3" t="str">
        <f>IF($A252="ADD",IF(NOT(ISBLANK(AL252)),_xlfn.XLOOKUP(AL252,indicating_dir[lookupValue],indicating_dir[lookupKey],"ERROR"),""), "")</f>
        <v/>
      </c>
      <c r="AO252" s="3" t="str">
        <f>IF($A252="ADD",IF(NOT(ISBLANK(AN252)),_xlfn.XLOOKUP(AN252,frame[lookupValue],frame[lookupKey],"ERROR"),""), "")</f>
        <v/>
      </c>
      <c r="AQ252" s="3" t="str">
        <f>IF($A252="ADD",IF(NOT(ISBLANK(AP252)),_xlfn.XLOOKUP(AP252,sign_substrate[lookupValue],sign_substrate[lookupKey],"ERROR"),""), "")</f>
        <v/>
      </c>
      <c r="AS252" s="3" t="str">
        <f>IF($A252="ADD",IF(NOT(ISBLANK(AR252)),_xlfn.XLOOKUP(AR252,sign_material[lookupValue],sign_material[lookupKey],"ERROR"),""), "")</f>
        <v/>
      </c>
      <c r="AT252" s="3" t="str">
        <f t="shared" si="30"/>
        <v/>
      </c>
      <c r="AV252" s="3" t="str">
        <f>IF($A252="ADD",IF(NOT(ISBLANK(AU252)),_xlfn.XLOOKUP(AU252,sign_material[lookupValue],sign_material[lookupKey],"ERROR"),""), "")</f>
        <v/>
      </c>
      <c r="AX252" s="3" t="str">
        <f>IF($A252="ADD",IF(NOT(ISBLANK(AW252)),_xlfn.XLOOKUP(AW252,sign_colour[lookupValue],sign_colour[lookupKey],"ERROR"),""), "")</f>
        <v/>
      </c>
      <c r="AY252" s="7"/>
      <c r="AZ252" s="4" t="str">
        <f t="shared" ca="1" si="31"/>
        <v/>
      </c>
      <c r="BA252" s="4"/>
      <c r="BB252" s="3" t="str">
        <f t="shared" si="32"/>
        <v/>
      </c>
      <c r="BC252" s="3" t="str">
        <f>IF($A252="","",IF((AND($A252="ADD",OR(BB252="",BB252="In Use"))),"5",(_xlfn.XLOOKUP(BB252,ud_asset_status[lookupValue],ud_asset_status[lookupKey],""))))</f>
        <v/>
      </c>
      <c r="BE252" s="3" t="str">
        <f>IF($A252="ADD",IF(NOT(ISBLANK(BD252)),_xlfn.XLOOKUP(BD252,ud_replacement_status[lookupValue],ud_replacement_status[lookupKey],"ERROR"),""), "")</f>
        <v/>
      </c>
      <c r="BF252" s="7"/>
      <c r="BH252" s="3" t="str">
        <f>IF($A252="ADD",IF(NOT(ISBLANK(BG252)),_xlfn.XLOOKUP(BG252,ar_replace_reason[lookupValue],ar_replace_reason[lookupKey],"ERROR"),""), "")</f>
        <v/>
      </c>
      <c r="BI252" s="3" t="str">
        <f t="shared" si="33"/>
        <v/>
      </c>
      <c r="BJ252" s="3" t="str">
        <f>IF($A252="","",IF((AND($A252="ADD",OR(BI252="",BI252="Queenstown-Lakes District Council"))),"70",(_xlfn.XLOOKUP(BI252,ud_organisation_owner[lookupValue],ud_organisation_owner[lookupKey],""))))</f>
        <v/>
      </c>
      <c r="BK252" s="3" t="str">
        <f t="shared" si="34"/>
        <v/>
      </c>
      <c r="BL252" s="3" t="str">
        <f>IF($A252="","",IF((AND($A252="ADD",OR(BK252="",BK252="Queenstown-Lakes District Council"))),"70",(_xlfn.XLOOKUP(BK252,ud_organisation_owner[lookupValue],ud_organisation_owner[lookupKey],""))))</f>
        <v/>
      </c>
      <c r="BM252" s="3" t="str">
        <f t="shared" si="35"/>
        <v/>
      </c>
      <c r="BN252" s="3" t="str">
        <f>IF($A252="","",IF((AND($A252="ADD",OR(BM252="",BM252="Local Authority"))),"17",(_xlfn.XLOOKUP(BM252,ud_sub_organisation[lookupValue],ud_sub_organisation[lookupKey],""))))</f>
        <v/>
      </c>
      <c r="BP252" s="3" t="str">
        <f>IF($A252="ADD",IF(NOT(ISBLANK(BO252)),_xlfn.XLOOKUP(BO252,ud_maintenance_organisation[lookupValue],ud_maintenance_organisation[lookupKey],"ERROR"),""), "")</f>
        <v/>
      </c>
      <c r="BQ252" s="3" t="str">
        <f t="shared" si="36"/>
        <v/>
      </c>
      <c r="BR252" s="3" t="str">
        <f>IF($A252="","",IF((AND($A252="ADD",OR(BQ252="",BQ252="Vested Assets"))),"12",(_xlfn.XLOOKUP(BQ252,ud_work_category[lookupValue],ud_work_category[lookupKey],""))))</f>
        <v/>
      </c>
      <c r="BS252" s="8"/>
      <c r="BT252" s="2" t="str">
        <f t="shared" si="37"/>
        <v/>
      </c>
      <c r="BU252" s="3" t="str">
        <f t="shared" si="38"/>
        <v/>
      </c>
      <c r="BV252" s="3" t="str">
        <f>IF($A252="","",IF((AND($A252="ADD",OR(BU252="",BU252="Excellent"))),"1",(_xlfn.XLOOKUP(BU252,condition[lookupValue],condition[lookupKey],""))))</f>
        <v/>
      </c>
      <c r="BW252" s="7" t="str">
        <f t="shared" si="39"/>
        <v/>
      </c>
      <c r="BX252" s="9"/>
    </row>
    <row r="253" spans="2:76" x14ac:dyDescent="0.25">
      <c r="B253" s="4"/>
      <c r="D253" s="3" t="str">
        <f>IF($A253="ADD",IF(NOT(ISBLANK(C253)),_xlfn.XLOOKUP(C253,ud_amds_table_list[lookupValue],ud_amds_table_list[lookupKey],"ERROR"),""), "")</f>
        <v/>
      </c>
      <c r="G253" s="3" t="str">
        <f>IF($A253="ADD",IF(NOT(ISBLANK(F253)),_xlfn.XLOOKUP(F253,roadnames[lookupValue],roadnames[lookupKey],"ERROR"),""), "")</f>
        <v/>
      </c>
      <c r="H253" s="5"/>
      <c r="I253" s="5"/>
      <c r="J253" s="6"/>
      <c r="L253" s="3" t="str">
        <f>IF($A253="ADD",IF(NOT(ISBLANK(K253)),_xlfn.XLOOKUP(K253,side[lookupValue],side[lookupKey],"ERROR"),""), "")</f>
        <v/>
      </c>
      <c r="M253" s="4"/>
      <c r="N253" s="4"/>
      <c r="O253" s="4"/>
      <c r="S253" s="3" t="str">
        <f>IF($A253="ADD",IF(NOT(ISBLANK(R253)),_xlfn.XLOOKUP(R253,ud_tcd_sign_class[lookupValue],ud_tcd_sign_class[lookupKey],"ERROR"),""), "")</f>
        <v/>
      </c>
      <c r="U253" s="3" t="str">
        <f>IF($A253="ADD",IF(NOT(ISBLANK(T253)),_xlfn.XLOOKUP(1,(ud_tcd_sign_subclass_lookup=T253)*(ud_tcd_sign_subclass_parentKey=S253),ud_tcd_sign_subclass[lookupKey],"ERROR"),""), "")</f>
        <v/>
      </c>
      <c r="W253" s="3" t="str">
        <f>IF($A253="ADD",IF(NOT(ISBLANK(V253)),_xlfn.XLOOKUP(1,(ud_tcd_sign_type_ne_lookup=V253)*(ud_tcd_sign_type_ne_parentKey=T253),ud_tcd_sign_type_ne[lookupKey],"ERROR"),""), "")</f>
        <v/>
      </c>
      <c r="Y253" s="3" t="str">
        <f>IF($A253="ADD",IF(NOT(ISBLANK(X253)),_xlfn.XLOOKUP(X253,ud_non_tcd_sign_type[lookupValue],ud_non_tcd_sign_type[lookupKey],"ERROR"),""), "")</f>
        <v/>
      </c>
      <c r="AE253" s="3" t="str">
        <f>IF($A253="ADD",IF(NOT(ISBLANK(AD253)),_xlfn.XLOOKUP(AD253,ud_sign_background_colour[lookupValue],ud_sign_background_colour[lookupKey],"ERROR"),""), "")</f>
        <v/>
      </c>
      <c r="AF253" s="8"/>
      <c r="AI253" s="3" t="str">
        <f>IF($A253="ADD",IF(NOT(ISBLANK(AH253)),_xlfn.XLOOKUP(AH253,ud_sign_connection_mode[lookupValue],ud_sign_connection_mode[lookupKey],"ERROR"),""), "")</f>
        <v/>
      </c>
      <c r="AJ253" s="4"/>
      <c r="AM253" s="3" t="str">
        <f>IF($A253="ADD",IF(NOT(ISBLANK(AL253)),_xlfn.XLOOKUP(AL253,indicating_dir[lookupValue],indicating_dir[lookupKey],"ERROR"),""), "")</f>
        <v/>
      </c>
      <c r="AO253" s="3" t="str">
        <f>IF($A253="ADD",IF(NOT(ISBLANK(AN253)),_xlfn.XLOOKUP(AN253,frame[lookupValue],frame[lookupKey],"ERROR"),""), "")</f>
        <v/>
      </c>
      <c r="AQ253" s="3" t="str">
        <f>IF($A253="ADD",IF(NOT(ISBLANK(AP253)),_xlfn.XLOOKUP(AP253,sign_substrate[lookupValue],sign_substrate[lookupKey],"ERROR"),""), "")</f>
        <v/>
      </c>
      <c r="AS253" s="3" t="str">
        <f>IF($A253="ADD",IF(NOT(ISBLANK(AR253)),_xlfn.XLOOKUP(AR253,sign_material[lookupValue],sign_material[lookupKey],"ERROR"),""), "")</f>
        <v/>
      </c>
      <c r="AT253" s="3" t="str">
        <f t="shared" si="30"/>
        <v/>
      </c>
      <c r="AV253" s="3" t="str">
        <f>IF($A253="ADD",IF(NOT(ISBLANK(AU253)),_xlfn.XLOOKUP(AU253,sign_material[lookupValue],sign_material[lookupKey],"ERROR"),""), "")</f>
        <v/>
      </c>
      <c r="AX253" s="3" t="str">
        <f>IF($A253="ADD",IF(NOT(ISBLANK(AW253)),_xlfn.XLOOKUP(AW253,sign_colour[lookupValue],sign_colour[lookupKey],"ERROR"),""), "")</f>
        <v/>
      </c>
      <c r="AY253" s="7"/>
      <c r="AZ253" s="4" t="str">
        <f t="shared" ca="1" si="31"/>
        <v/>
      </c>
      <c r="BA253" s="4"/>
      <c r="BB253" s="3" t="str">
        <f t="shared" si="32"/>
        <v/>
      </c>
      <c r="BC253" s="3" t="str">
        <f>IF($A253="","",IF((AND($A253="ADD",OR(BB253="",BB253="In Use"))),"5",(_xlfn.XLOOKUP(BB253,ud_asset_status[lookupValue],ud_asset_status[lookupKey],""))))</f>
        <v/>
      </c>
      <c r="BE253" s="3" t="str">
        <f>IF($A253="ADD",IF(NOT(ISBLANK(BD253)),_xlfn.XLOOKUP(BD253,ud_replacement_status[lookupValue],ud_replacement_status[lookupKey],"ERROR"),""), "")</f>
        <v/>
      </c>
      <c r="BF253" s="7"/>
      <c r="BH253" s="3" t="str">
        <f>IF($A253="ADD",IF(NOT(ISBLANK(BG253)),_xlfn.XLOOKUP(BG253,ar_replace_reason[lookupValue],ar_replace_reason[lookupKey],"ERROR"),""), "")</f>
        <v/>
      </c>
      <c r="BI253" s="3" t="str">
        <f t="shared" si="33"/>
        <v/>
      </c>
      <c r="BJ253" s="3" t="str">
        <f>IF($A253="","",IF((AND($A253="ADD",OR(BI253="",BI253="Queenstown-Lakes District Council"))),"70",(_xlfn.XLOOKUP(BI253,ud_organisation_owner[lookupValue],ud_organisation_owner[lookupKey],""))))</f>
        <v/>
      </c>
      <c r="BK253" s="3" t="str">
        <f t="shared" si="34"/>
        <v/>
      </c>
      <c r="BL253" s="3" t="str">
        <f>IF($A253="","",IF((AND($A253="ADD",OR(BK253="",BK253="Queenstown-Lakes District Council"))),"70",(_xlfn.XLOOKUP(BK253,ud_organisation_owner[lookupValue],ud_organisation_owner[lookupKey],""))))</f>
        <v/>
      </c>
      <c r="BM253" s="3" t="str">
        <f t="shared" si="35"/>
        <v/>
      </c>
      <c r="BN253" s="3" t="str">
        <f>IF($A253="","",IF((AND($A253="ADD",OR(BM253="",BM253="Local Authority"))),"17",(_xlfn.XLOOKUP(BM253,ud_sub_organisation[lookupValue],ud_sub_organisation[lookupKey],""))))</f>
        <v/>
      </c>
      <c r="BP253" s="3" t="str">
        <f>IF($A253="ADD",IF(NOT(ISBLANK(BO253)),_xlfn.XLOOKUP(BO253,ud_maintenance_organisation[lookupValue],ud_maintenance_organisation[lookupKey],"ERROR"),""), "")</f>
        <v/>
      </c>
      <c r="BQ253" s="3" t="str">
        <f t="shared" si="36"/>
        <v/>
      </c>
      <c r="BR253" s="3" t="str">
        <f>IF($A253="","",IF((AND($A253="ADD",OR(BQ253="",BQ253="Vested Assets"))),"12",(_xlfn.XLOOKUP(BQ253,ud_work_category[lookupValue],ud_work_category[lookupKey],""))))</f>
        <v/>
      </c>
      <c r="BS253" s="8"/>
      <c r="BT253" s="2" t="str">
        <f t="shared" si="37"/>
        <v/>
      </c>
      <c r="BU253" s="3" t="str">
        <f t="shared" si="38"/>
        <v/>
      </c>
      <c r="BV253" s="3" t="str">
        <f>IF($A253="","",IF((AND($A253="ADD",OR(BU253="",BU253="Excellent"))),"1",(_xlfn.XLOOKUP(BU253,condition[lookupValue],condition[lookupKey],""))))</f>
        <v/>
      </c>
      <c r="BW253" s="7" t="str">
        <f t="shared" si="39"/>
        <v/>
      </c>
      <c r="BX253" s="9"/>
    </row>
    <row r="254" spans="2:76" x14ac:dyDescent="0.25">
      <c r="B254" s="4"/>
      <c r="D254" s="3" t="str">
        <f>IF($A254="ADD",IF(NOT(ISBLANK(C254)),_xlfn.XLOOKUP(C254,ud_amds_table_list[lookupValue],ud_amds_table_list[lookupKey],"ERROR"),""), "")</f>
        <v/>
      </c>
      <c r="G254" s="3" t="str">
        <f>IF($A254="ADD",IF(NOT(ISBLANK(F254)),_xlfn.XLOOKUP(F254,roadnames[lookupValue],roadnames[lookupKey],"ERROR"),""), "")</f>
        <v/>
      </c>
      <c r="H254" s="5"/>
      <c r="I254" s="5"/>
      <c r="J254" s="6"/>
      <c r="L254" s="3" t="str">
        <f>IF($A254="ADD",IF(NOT(ISBLANK(K254)),_xlfn.XLOOKUP(K254,side[lookupValue],side[lookupKey],"ERROR"),""), "")</f>
        <v/>
      </c>
      <c r="M254" s="4"/>
      <c r="N254" s="4"/>
      <c r="O254" s="4"/>
      <c r="S254" s="3" t="str">
        <f>IF($A254="ADD",IF(NOT(ISBLANK(R254)),_xlfn.XLOOKUP(R254,ud_tcd_sign_class[lookupValue],ud_tcd_sign_class[lookupKey],"ERROR"),""), "")</f>
        <v/>
      </c>
      <c r="U254" s="3" t="str">
        <f>IF($A254="ADD",IF(NOT(ISBLANK(T254)),_xlfn.XLOOKUP(1,(ud_tcd_sign_subclass_lookup=T254)*(ud_tcd_sign_subclass_parentKey=S254),ud_tcd_sign_subclass[lookupKey],"ERROR"),""), "")</f>
        <v/>
      </c>
      <c r="W254" s="3" t="str">
        <f>IF($A254="ADD",IF(NOT(ISBLANK(V254)),_xlfn.XLOOKUP(1,(ud_tcd_sign_type_ne_lookup=V254)*(ud_tcd_sign_type_ne_parentKey=T254),ud_tcd_sign_type_ne[lookupKey],"ERROR"),""), "")</f>
        <v/>
      </c>
      <c r="Y254" s="3" t="str">
        <f>IF($A254="ADD",IF(NOT(ISBLANK(X254)),_xlfn.XLOOKUP(X254,ud_non_tcd_sign_type[lookupValue],ud_non_tcd_sign_type[lookupKey],"ERROR"),""), "")</f>
        <v/>
      </c>
      <c r="AE254" s="3" t="str">
        <f>IF($A254="ADD",IF(NOT(ISBLANK(AD254)),_xlfn.XLOOKUP(AD254,ud_sign_background_colour[lookupValue],ud_sign_background_colour[lookupKey],"ERROR"),""), "")</f>
        <v/>
      </c>
      <c r="AF254" s="8"/>
      <c r="AI254" s="3" t="str">
        <f>IF($A254="ADD",IF(NOT(ISBLANK(AH254)),_xlfn.XLOOKUP(AH254,ud_sign_connection_mode[lookupValue],ud_sign_connection_mode[lookupKey],"ERROR"),""), "")</f>
        <v/>
      </c>
      <c r="AJ254" s="4"/>
      <c r="AM254" s="3" t="str">
        <f>IF($A254="ADD",IF(NOT(ISBLANK(AL254)),_xlfn.XLOOKUP(AL254,indicating_dir[lookupValue],indicating_dir[lookupKey],"ERROR"),""), "")</f>
        <v/>
      </c>
      <c r="AO254" s="3" t="str">
        <f>IF($A254="ADD",IF(NOT(ISBLANK(AN254)),_xlfn.XLOOKUP(AN254,frame[lookupValue],frame[lookupKey],"ERROR"),""), "")</f>
        <v/>
      </c>
      <c r="AQ254" s="3" t="str">
        <f>IF($A254="ADD",IF(NOT(ISBLANK(AP254)),_xlfn.XLOOKUP(AP254,sign_substrate[lookupValue],sign_substrate[lookupKey],"ERROR"),""), "")</f>
        <v/>
      </c>
      <c r="AS254" s="3" t="str">
        <f>IF($A254="ADD",IF(NOT(ISBLANK(AR254)),_xlfn.XLOOKUP(AR254,sign_material[lookupValue],sign_material[lookupKey],"ERROR"),""), "")</f>
        <v/>
      </c>
      <c r="AT254" s="3" t="str">
        <f t="shared" si="30"/>
        <v/>
      </c>
      <c r="AV254" s="3" t="str">
        <f>IF($A254="ADD",IF(NOT(ISBLANK(AU254)),_xlfn.XLOOKUP(AU254,sign_material[lookupValue],sign_material[lookupKey],"ERROR"),""), "")</f>
        <v/>
      </c>
      <c r="AX254" s="3" t="str">
        <f>IF($A254="ADD",IF(NOT(ISBLANK(AW254)),_xlfn.XLOOKUP(AW254,sign_colour[lookupValue],sign_colour[lookupKey],"ERROR"),""), "")</f>
        <v/>
      </c>
      <c r="AY254" s="7"/>
      <c r="AZ254" s="4" t="str">
        <f t="shared" ca="1" si="31"/>
        <v/>
      </c>
      <c r="BA254" s="4"/>
      <c r="BB254" s="3" t="str">
        <f t="shared" si="32"/>
        <v/>
      </c>
      <c r="BC254" s="3" t="str">
        <f>IF($A254="","",IF((AND($A254="ADD",OR(BB254="",BB254="In Use"))),"5",(_xlfn.XLOOKUP(BB254,ud_asset_status[lookupValue],ud_asset_status[lookupKey],""))))</f>
        <v/>
      </c>
      <c r="BE254" s="3" t="str">
        <f>IF($A254="ADD",IF(NOT(ISBLANK(BD254)),_xlfn.XLOOKUP(BD254,ud_replacement_status[lookupValue],ud_replacement_status[lookupKey],"ERROR"),""), "")</f>
        <v/>
      </c>
      <c r="BF254" s="7"/>
      <c r="BH254" s="3" t="str">
        <f>IF($A254="ADD",IF(NOT(ISBLANK(BG254)),_xlfn.XLOOKUP(BG254,ar_replace_reason[lookupValue],ar_replace_reason[lookupKey],"ERROR"),""), "")</f>
        <v/>
      </c>
      <c r="BI254" s="3" t="str">
        <f t="shared" si="33"/>
        <v/>
      </c>
      <c r="BJ254" s="3" t="str">
        <f>IF($A254="","",IF((AND($A254="ADD",OR(BI254="",BI254="Queenstown-Lakes District Council"))),"70",(_xlfn.XLOOKUP(BI254,ud_organisation_owner[lookupValue],ud_organisation_owner[lookupKey],""))))</f>
        <v/>
      </c>
      <c r="BK254" s="3" t="str">
        <f t="shared" si="34"/>
        <v/>
      </c>
      <c r="BL254" s="3" t="str">
        <f>IF($A254="","",IF((AND($A254="ADD",OR(BK254="",BK254="Queenstown-Lakes District Council"))),"70",(_xlfn.XLOOKUP(BK254,ud_organisation_owner[lookupValue],ud_organisation_owner[lookupKey],""))))</f>
        <v/>
      </c>
      <c r="BM254" s="3" t="str">
        <f t="shared" si="35"/>
        <v/>
      </c>
      <c r="BN254" s="3" t="str">
        <f>IF($A254="","",IF((AND($A254="ADD",OR(BM254="",BM254="Local Authority"))),"17",(_xlfn.XLOOKUP(BM254,ud_sub_organisation[lookupValue],ud_sub_organisation[lookupKey],""))))</f>
        <v/>
      </c>
      <c r="BP254" s="3" t="str">
        <f>IF($A254="ADD",IF(NOT(ISBLANK(BO254)),_xlfn.XLOOKUP(BO254,ud_maintenance_organisation[lookupValue],ud_maintenance_organisation[lookupKey],"ERROR"),""), "")</f>
        <v/>
      </c>
      <c r="BQ254" s="3" t="str">
        <f t="shared" si="36"/>
        <v/>
      </c>
      <c r="BR254" s="3" t="str">
        <f>IF($A254="","",IF((AND($A254="ADD",OR(BQ254="",BQ254="Vested Assets"))),"12",(_xlfn.XLOOKUP(BQ254,ud_work_category[lookupValue],ud_work_category[lookupKey],""))))</f>
        <v/>
      </c>
      <c r="BS254" s="8"/>
      <c r="BT254" s="2" t="str">
        <f t="shared" si="37"/>
        <v/>
      </c>
      <c r="BU254" s="3" t="str">
        <f t="shared" si="38"/>
        <v/>
      </c>
      <c r="BV254" s="3" t="str">
        <f>IF($A254="","",IF((AND($A254="ADD",OR(BU254="",BU254="Excellent"))),"1",(_xlfn.XLOOKUP(BU254,condition[lookupValue],condition[lookupKey],""))))</f>
        <v/>
      </c>
      <c r="BW254" s="7" t="str">
        <f t="shared" si="39"/>
        <v/>
      </c>
      <c r="BX254" s="9"/>
    </row>
    <row r="255" spans="2:76" x14ac:dyDescent="0.25">
      <c r="B255" s="4"/>
      <c r="D255" s="3" t="str">
        <f>IF($A255="ADD",IF(NOT(ISBLANK(C255)),_xlfn.XLOOKUP(C255,ud_amds_table_list[lookupValue],ud_amds_table_list[lookupKey],"ERROR"),""), "")</f>
        <v/>
      </c>
      <c r="G255" s="3" t="str">
        <f>IF($A255="ADD",IF(NOT(ISBLANK(F255)),_xlfn.XLOOKUP(F255,roadnames[lookupValue],roadnames[lookupKey],"ERROR"),""), "")</f>
        <v/>
      </c>
      <c r="H255" s="5"/>
      <c r="I255" s="5"/>
      <c r="J255" s="6"/>
      <c r="L255" s="3" t="str">
        <f>IF($A255="ADD",IF(NOT(ISBLANK(K255)),_xlfn.XLOOKUP(K255,side[lookupValue],side[lookupKey],"ERROR"),""), "")</f>
        <v/>
      </c>
      <c r="M255" s="4"/>
      <c r="N255" s="4"/>
      <c r="O255" s="4"/>
      <c r="S255" s="3" t="str">
        <f>IF($A255="ADD",IF(NOT(ISBLANK(R255)),_xlfn.XLOOKUP(R255,ud_tcd_sign_class[lookupValue],ud_tcd_sign_class[lookupKey],"ERROR"),""), "")</f>
        <v/>
      </c>
      <c r="U255" s="3" t="str">
        <f>IF($A255="ADD",IF(NOT(ISBLANK(T255)),_xlfn.XLOOKUP(1,(ud_tcd_sign_subclass_lookup=T255)*(ud_tcd_sign_subclass_parentKey=S255),ud_tcd_sign_subclass[lookupKey],"ERROR"),""), "")</f>
        <v/>
      </c>
      <c r="W255" s="3" t="str">
        <f>IF($A255="ADD",IF(NOT(ISBLANK(V255)),_xlfn.XLOOKUP(1,(ud_tcd_sign_type_ne_lookup=V255)*(ud_tcd_sign_type_ne_parentKey=T255),ud_tcd_sign_type_ne[lookupKey],"ERROR"),""), "")</f>
        <v/>
      </c>
      <c r="Y255" s="3" t="str">
        <f>IF($A255="ADD",IF(NOT(ISBLANK(X255)),_xlfn.XLOOKUP(X255,ud_non_tcd_sign_type[lookupValue],ud_non_tcd_sign_type[lookupKey],"ERROR"),""), "")</f>
        <v/>
      </c>
      <c r="AE255" s="3" t="str">
        <f>IF($A255="ADD",IF(NOT(ISBLANK(AD255)),_xlfn.XLOOKUP(AD255,ud_sign_background_colour[lookupValue],ud_sign_background_colour[lookupKey],"ERROR"),""), "")</f>
        <v/>
      </c>
      <c r="AF255" s="8"/>
      <c r="AI255" s="3" t="str">
        <f>IF($A255="ADD",IF(NOT(ISBLANK(AH255)),_xlfn.XLOOKUP(AH255,ud_sign_connection_mode[lookupValue],ud_sign_connection_mode[lookupKey],"ERROR"),""), "")</f>
        <v/>
      </c>
      <c r="AJ255" s="4"/>
      <c r="AM255" s="3" t="str">
        <f>IF($A255="ADD",IF(NOT(ISBLANK(AL255)),_xlfn.XLOOKUP(AL255,indicating_dir[lookupValue],indicating_dir[lookupKey],"ERROR"),""), "")</f>
        <v/>
      </c>
      <c r="AO255" s="3" t="str">
        <f>IF($A255="ADD",IF(NOT(ISBLANK(AN255)),_xlfn.XLOOKUP(AN255,frame[lookupValue],frame[lookupKey],"ERROR"),""), "")</f>
        <v/>
      </c>
      <c r="AQ255" s="3" t="str">
        <f>IF($A255="ADD",IF(NOT(ISBLANK(AP255)),_xlfn.XLOOKUP(AP255,sign_substrate[lookupValue],sign_substrate[lookupKey],"ERROR"),""), "")</f>
        <v/>
      </c>
      <c r="AS255" s="3" t="str">
        <f>IF($A255="ADD",IF(NOT(ISBLANK(AR255)),_xlfn.XLOOKUP(AR255,sign_material[lookupValue],sign_material[lookupKey],"ERROR"),""), "")</f>
        <v/>
      </c>
      <c r="AT255" s="3" t="str">
        <f t="shared" si="30"/>
        <v/>
      </c>
      <c r="AV255" s="3" t="str">
        <f>IF($A255="ADD",IF(NOT(ISBLANK(AU255)),_xlfn.XLOOKUP(AU255,sign_material[lookupValue],sign_material[lookupKey],"ERROR"),""), "")</f>
        <v/>
      </c>
      <c r="AX255" s="3" t="str">
        <f>IF($A255="ADD",IF(NOT(ISBLANK(AW255)),_xlfn.XLOOKUP(AW255,sign_colour[lookupValue],sign_colour[lookupKey],"ERROR"),""), "")</f>
        <v/>
      </c>
      <c r="AY255" s="7"/>
      <c r="AZ255" s="4" t="str">
        <f t="shared" ca="1" si="31"/>
        <v/>
      </c>
      <c r="BA255" s="4"/>
      <c r="BB255" s="3" t="str">
        <f t="shared" si="32"/>
        <v/>
      </c>
      <c r="BC255" s="3" t="str">
        <f>IF($A255="","",IF((AND($A255="ADD",OR(BB255="",BB255="In Use"))),"5",(_xlfn.XLOOKUP(BB255,ud_asset_status[lookupValue],ud_asset_status[lookupKey],""))))</f>
        <v/>
      </c>
      <c r="BE255" s="3" t="str">
        <f>IF($A255="ADD",IF(NOT(ISBLANK(BD255)),_xlfn.XLOOKUP(BD255,ud_replacement_status[lookupValue],ud_replacement_status[lookupKey],"ERROR"),""), "")</f>
        <v/>
      </c>
      <c r="BF255" s="7"/>
      <c r="BH255" s="3" t="str">
        <f>IF($A255="ADD",IF(NOT(ISBLANK(BG255)),_xlfn.XLOOKUP(BG255,ar_replace_reason[lookupValue],ar_replace_reason[lookupKey],"ERROR"),""), "")</f>
        <v/>
      </c>
      <c r="BI255" s="3" t="str">
        <f t="shared" si="33"/>
        <v/>
      </c>
      <c r="BJ255" s="3" t="str">
        <f>IF($A255="","",IF((AND($A255="ADD",OR(BI255="",BI255="Queenstown-Lakes District Council"))),"70",(_xlfn.XLOOKUP(BI255,ud_organisation_owner[lookupValue],ud_organisation_owner[lookupKey],""))))</f>
        <v/>
      </c>
      <c r="BK255" s="3" t="str">
        <f t="shared" si="34"/>
        <v/>
      </c>
      <c r="BL255" s="3" t="str">
        <f>IF($A255="","",IF((AND($A255="ADD",OR(BK255="",BK255="Queenstown-Lakes District Council"))),"70",(_xlfn.XLOOKUP(BK255,ud_organisation_owner[lookupValue],ud_organisation_owner[lookupKey],""))))</f>
        <v/>
      </c>
      <c r="BM255" s="3" t="str">
        <f t="shared" si="35"/>
        <v/>
      </c>
      <c r="BN255" s="3" t="str">
        <f>IF($A255="","",IF((AND($A255="ADD",OR(BM255="",BM255="Local Authority"))),"17",(_xlfn.XLOOKUP(BM255,ud_sub_organisation[lookupValue],ud_sub_organisation[lookupKey],""))))</f>
        <v/>
      </c>
      <c r="BP255" s="3" t="str">
        <f>IF($A255="ADD",IF(NOT(ISBLANK(BO255)),_xlfn.XLOOKUP(BO255,ud_maintenance_organisation[lookupValue],ud_maintenance_organisation[lookupKey],"ERROR"),""), "")</f>
        <v/>
      </c>
      <c r="BQ255" s="3" t="str">
        <f t="shared" si="36"/>
        <v/>
      </c>
      <c r="BR255" s="3" t="str">
        <f>IF($A255="","",IF((AND($A255="ADD",OR(BQ255="",BQ255="Vested Assets"))),"12",(_xlfn.XLOOKUP(BQ255,ud_work_category[lookupValue],ud_work_category[lookupKey],""))))</f>
        <v/>
      </c>
      <c r="BS255" s="8"/>
      <c r="BT255" s="2" t="str">
        <f t="shared" si="37"/>
        <v/>
      </c>
      <c r="BU255" s="3" t="str">
        <f t="shared" si="38"/>
        <v/>
      </c>
      <c r="BV255" s="3" t="str">
        <f>IF($A255="","",IF((AND($A255="ADD",OR(BU255="",BU255="Excellent"))),"1",(_xlfn.XLOOKUP(BU255,condition[lookupValue],condition[lookupKey],""))))</f>
        <v/>
      </c>
      <c r="BW255" s="7" t="str">
        <f t="shared" si="39"/>
        <v/>
      </c>
      <c r="BX255" s="9"/>
    </row>
    <row r="256" spans="2:76" x14ac:dyDescent="0.25">
      <c r="B256" s="4"/>
      <c r="D256" s="3" t="str">
        <f>IF($A256="ADD",IF(NOT(ISBLANK(C256)),_xlfn.XLOOKUP(C256,ud_amds_table_list[lookupValue],ud_amds_table_list[lookupKey],"ERROR"),""), "")</f>
        <v/>
      </c>
      <c r="G256" s="3" t="str">
        <f>IF($A256="ADD",IF(NOT(ISBLANK(F256)),_xlfn.XLOOKUP(F256,roadnames[lookupValue],roadnames[lookupKey],"ERROR"),""), "")</f>
        <v/>
      </c>
      <c r="H256" s="5"/>
      <c r="I256" s="5"/>
      <c r="J256" s="6"/>
      <c r="L256" s="3" t="str">
        <f>IF($A256="ADD",IF(NOT(ISBLANK(K256)),_xlfn.XLOOKUP(K256,side[lookupValue],side[lookupKey],"ERROR"),""), "")</f>
        <v/>
      </c>
      <c r="M256" s="4"/>
      <c r="N256" s="4"/>
      <c r="O256" s="4"/>
      <c r="S256" s="3" t="str">
        <f>IF($A256="ADD",IF(NOT(ISBLANK(R256)),_xlfn.XLOOKUP(R256,ud_tcd_sign_class[lookupValue],ud_tcd_sign_class[lookupKey],"ERROR"),""), "")</f>
        <v/>
      </c>
      <c r="U256" s="3" t="str">
        <f>IF($A256="ADD",IF(NOT(ISBLANK(T256)),_xlfn.XLOOKUP(1,(ud_tcd_sign_subclass_lookup=T256)*(ud_tcd_sign_subclass_parentKey=S256),ud_tcd_sign_subclass[lookupKey],"ERROR"),""), "")</f>
        <v/>
      </c>
      <c r="W256" s="3" t="str">
        <f>IF($A256="ADD",IF(NOT(ISBLANK(V256)),_xlfn.XLOOKUP(1,(ud_tcd_sign_type_ne_lookup=V256)*(ud_tcd_sign_type_ne_parentKey=T256),ud_tcd_sign_type_ne[lookupKey],"ERROR"),""), "")</f>
        <v/>
      </c>
      <c r="Y256" s="3" t="str">
        <f>IF($A256="ADD",IF(NOT(ISBLANK(X256)),_xlfn.XLOOKUP(X256,ud_non_tcd_sign_type[lookupValue],ud_non_tcd_sign_type[lookupKey],"ERROR"),""), "")</f>
        <v/>
      </c>
      <c r="AE256" s="3" t="str">
        <f>IF($A256="ADD",IF(NOT(ISBLANK(AD256)),_xlfn.XLOOKUP(AD256,ud_sign_background_colour[lookupValue],ud_sign_background_colour[lookupKey],"ERROR"),""), "")</f>
        <v/>
      </c>
      <c r="AF256" s="8"/>
      <c r="AI256" s="3" t="str">
        <f>IF($A256="ADD",IF(NOT(ISBLANK(AH256)),_xlfn.XLOOKUP(AH256,ud_sign_connection_mode[lookupValue],ud_sign_connection_mode[lookupKey],"ERROR"),""), "")</f>
        <v/>
      </c>
      <c r="AJ256" s="4"/>
      <c r="AM256" s="3" t="str">
        <f>IF($A256="ADD",IF(NOT(ISBLANK(AL256)),_xlfn.XLOOKUP(AL256,indicating_dir[lookupValue],indicating_dir[lookupKey],"ERROR"),""), "")</f>
        <v/>
      </c>
      <c r="AO256" s="3" t="str">
        <f>IF($A256="ADD",IF(NOT(ISBLANK(AN256)),_xlfn.XLOOKUP(AN256,frame[lookupValue],frame[lookupKey],"ERROR"),""), "")</f>
        <v/>
      </c>
      <c r="AQ256" s="3" t="str">
        <f>IF($A256="ADD",IF(NOT(ISBLANK(AP256)),_xlfn.XLOOKUP(AP256,sign_substrate[lookupValue],sign_substrate[lookupKey],"ERROR"),""), "")</f>
        <v/>
      </c>
      <c r="AS256" s="3" t="str">
        <f>IF($A256="ADD",IF(NOT(ISBLANK(AR256)),_xlfn.XLOOKUP(AR256,sign_material[lookupValue],sign_material[lookupKey],"ERROR"),""), "")</f>
        <v/>
      </c>
      <c r="AT256" s="3" t="str">
        <f t="shared" si="30"/>
        <v/>
      </c>
      <c r="AV256" s="3" t="str">
        <f>IF($A256="ADD",IF(NOT(ISBLANK(AU256)),_xlfn.XLOOKUP(AU256,sign_material[lookupValue],sign_material[lookupKey],"ERROR"),""), "")</f>
        <v/>
      </c>
      <c r="AX256" s="3" t="str">
        <f>IF($A256="ADD",IF(NOT(ISBLANK(AW256)),_xlfn.XLOOKUP(AW256,sign_colour[lookupValue],sign_colour[lookupKey],"ERROR"),""), "")</f>
        <v/>
      </c>
      <c r="AY256" s="7"/>
      <c r="AZ256" s="4" t="str">
        <f t="shared" ca="1" si="31"/>
        <v/>
      </c>
      <c r="BA256" s="4"/>
      <c r="BB256" s="3" t="str">
        <f t="shared" si="32"/>
        <v/>
      </c>
      <c r="BC256" s="3" t="str">
        <f>IF($A256="","",IF((AND($A256="ADD",OR(BB256="",BB256="In Use"))),"5",(_xlfn.XLOOKUP(BB256,ud_asset_status[lookupValue],ud_asset_status[lookupKey],""))))</f>
        <v/>
      </c>
      <c r="BE256" s="3" t="str">
        <f>IF($A256="ADD",IF(NOT(ISBLANK(BD256)),_xlfn.XLOOKUP(BD256,ud_replacement_status[lookupValue],ud_replacement_status[lookupKey],"ERROR"),""), "")</f>
        <v/>
      </c>
      <c r="BF256" s="7"/>
      <c r="BH256" s="3" t="str">
        <f>IF($A256="ADD",IF(NOT(ISBLANK(BG256)),_xlfn.XLOOKUP(BG256,ar_replace_reason[lookupValue],ar_replace_reason[lookupKey],"ERROR"),""), "")</f>
        <v/>
      </c>
      <c r="BI256" s="3" t="str">
        <f t="shared" si="33"/>
        <v/>
      </c>
      <c r="BJ256" s="3" t="str">
        <f>IF($A256="","",IF((AND($A256="ADD",OR(BI256="",BI256="Queenstown-Lakes District Council"))),"70",(_xlfn.XLOOKUP(BI256,ud_organisation_owner[lookupValue],ud_organisation_owner[lookupKey],""))))</f>
        <v/>
      </c>
      <c r="BK256" s="3" t="str">
        <f t="shared" si="34"/>
        <v/>
      </c>
      <c r="BL256" s="3" t="str">
        <f>IF($A256="","",IF((AND($A256="ADD",OR(BK256="",BK256="Queenstown-Lakes District Council"))),"70",(_xlfn.XLOOKUP(BK256,ud_organisation_owner[lookupValue],ud_organisation_owner[lookupKey],""))))</f>
        <v/>
      </c>
      <c r="BM256" s="3" t="str">
        <f t="shared" si="35"/>
        <v/>
      </c>
      <c r="BN256" s="3" t="str">
        <f>IF($A256="","",IF((AND($A256="ADD",OR(BM256="",BM256="Local Authority"))),"17",(_xlfn.XLOOKUP(BM256,ud_sub_organisation[lookupValue],ud_sub_organisation[lookupKey],""))))</f>
        <v/>
      </c>
      <c r="BP256" s="3" t="str">
        <f>IF($A256="ADD",IF(NOT(ISBLANK(BO256)),_xlfn.XLOOKUP(BO256,ud_maintenance_organisation[lookupValue],ud_maintenance_organisation[lookupKey],"ERROR"),""), "")</f>
        <v/>
      </c>
      <c r="BQ256" s="3" t="str">
        <f t="shared" si="36"/>
        <v/>
      </c>
      <c r="BR256" s="3" t="str">
        <f>IF($A256="","",IF((AND($A256="ADD",OR(BQ256="",BQ256="Vested Assets"))),"12",(_xlfn.XLOOKUP(BQ256,ud_work_category[lookupValue],ud_work_category[lookupKey],""))))</f>
        <v/>
      </c>
      <c r="BS256" s="8"/>
      <c r="BT256" s="2" t="str">
        <f t="shared" si="37"/>
        <v/>
      </c>
      <c r="BU256" s="3" t="str">
        <f t="shared" si="38"/>
        <v/>
      </c>
      <c r="BV256" s="3" t="str">
        <f>IF($A256="","",IF((AND($A256="ADD",OR(BU256="",BU256="Excellent"))),"1",(_xlfn.XLOOKUP(BU256,condition[lookupValue],condition[lookupKey],""))))</f>
        <v/>
      </c>
      <c r="BW256" s="7" t="str">
        <f t="shared" si="39"/>
        <v/>
      </c>
      <c r="BX256" s="9"/>
    </row>
    <row r="257" spans="2:76" x14ac:dyDescent="0.25">
      <c r="B257" s="4"/>
      <c r="D257" s="3" t="str">
        <f>IF($A257="ADD",IF(NOT(ISBLANK(C257)),_xlfn.XLOOKUP(C257,ud_amds_table_list[lookupValue],ud_amds_table_list[lookupKey],"ERROR"),""), "")</f>
        <v/>
      </c>
      <c r="G257" s="3" t="str">
        <f>IF($A257="ADD",IF(NOT(ISBLANK(F257)),_xlfn.XLOOKUP(F257,roadnames[lookupValue],roadnames[lookupKey],"ERROR"),""), "")</f>
        <v/>
      </c>
      <c r="H257" s="5"/>
      <c r="I257" s="5"/>
      <c r="J257" s="6"/>
      <c r="L257" s="3" t="str">
        <f>IF($A257="ADD",IF(NOT(ISBLANK(K257)),_xlfn.XLOOKUP(K257,side[lookupValue],side[lookupKey],"ERROR"),""), "")</f>
        <v/>
      </c>
      <c r="M257" s="4"/>
      <c r="N257" s="4"/>
      <c r="O257" s="4"/>
      <c r="S257" s="3" t="str">
        <f>IF($A257="ADD",IF(NOT(ISBLANK(R257)),_xlfn.XLOOKUP(R257,ud_tcd_sign_class[lookupValue],ud_tcd_sign_class[lookupKey],"ERROR"),""), "")</f>
        <v/>
      </c>
      <c r="U257" s="3" t="str">
        <f>IF($A257="ADD",IF(NOT(ISBLANK(T257)),_xlfn.XLOOKUP(1,(ud_tcd_sign_subclass_lookup=T257)*(ud_tcd_sign_subclass_parentKey=S257),ud_tcd_sign_subclass[lookupKey],"ERROR"),""), "")</f>
        <v/>
      </c>
      <c r="W257" s="3" t="str">
        <f>IF($A257="ADD",IF(NOT(ISBLANK(V257)),_xlfn.XLOOKUP(1,(ud_tcd_sign_type_ne_lookup=V257)*(ud_tcd_sign_type_ne_parentKey=T257),ud_tcd_sign_type_ne[lookupKey],"ERROR"),""), "")</f>
        <v/>
      </c>
      <c r="Y257" s="3" t="str">
        <f>IF($A257="ADD",IF(NOT(ISBLANK(X257)),_xlfn.XLOOKUP(X257,ud_non_tcd_sign_type[lookupValue],ud_non_tcd_sign_type[lookupKey],"ERROR"),""), "")</f>
        <v/>
      </c>
      <c r="AE257" s="3" t="str">
        <f>IF($A257="ADD",IF(NOT(ISBLANK(AD257)),_xlfn.XLOOKUP(AD257,ud_sign_background_colour[lookupValue],ud_sign_background_colour[lookupKey],"ERROR"),""), "")</f>
        <v/>
      </c>
      <c r="AF257" s="8"/>
      <c r="AI257" s="3" t="str">
        <f>IF($A257="ADD",IF(NOT(ISBLANK(AH257)),_xlfn.XLOOKUP(AH257,ud_sign_connection_mode[lookupValue],ud_sign_connection_mode[lookupKey],"ERROR"),""), "")</f>
        <v/>
      </c>
      <c r="AJ257" s="4"/>
      <c r="AM257" s="3" t="str">
        <f>IF($A257="ADD",IF(NOT(ISBLANK(AL257)),_xlfn.XLOOKUP(AL257,indicating_dir[lookupValue],indicating_dir[lookupKey],"ERROR"),""), "")</f>
        <v/>
      </c>
      <c r="AO257" s="3" t="str">
        <f>IF($A257="ADD",IF(NOT(ISBLANK(AN257)),_xlfn.XLOOKUP(AN257,frame[lookupValue],frame[lookupKey],"ERROR"),""), "")</f>
        <v/>
      </c>
      <c r="AQ257" s="3" t="str">
        <f>IF($A257="ADD",IF(NOT(ISBLANK(AP257)),_xlfn.XLOOKUP(AP257,sign_substrate[lookupValue],sign_substrate[lookupKey],"ERROR"),""), "")</f>
        <v/>
      </c>
      <c r="AS257" s="3" t="str">
        <f>IF($A257="ADD",IF(NOT(ISBLANK(AR257)),_xlfn.XLOOKUP(AR257,sign_material[lookupValue],sign_material[lookupKey],"ERROR"),""), "")</f>
        <v/>
      </c>
      <c r="AT257" s="3" t="str">
        <f t="shared" si="30"/>
        <v/>
      </c>
      <c r="AV257" s="3" t="str">
        <f>IF($A257="ADD",IF(NOT(ISBLANK(AU257)),_xlfn.XLOOKUP(AU257,sign_material[lookupValue],sign_material[lookupKey],"ERROR"),""), "")</f>
        <v/>
      </c>
      <c r="AX257" s="3" t="str">
        <f>IF($A257="ADD",IF(NOT(ISBLANK(AW257)),_xlfn.XLOOKUP(AW257,sign_colour[lookupValue],sign_colour[lookupKey],"ERROR"),""), "")</f>
        <v/>
      </c>
      <c r="AY257" s="7"/>
      <c r="AZ257" s="4" t="str">
        <f t="shared" ca="1" si="31"/>
        <v/>
      </c>
      <c r="BA257" s="4"/>
      <c r="BB257" s="3" t="str">
        <f t="shared" si="32"/>
        <v/>
      </c>
      <c r="BC257" s="3" t="str">
        <f>IF($A257="","",IF((AND($A257="ADD",OR(BB257="",BB257="In Use"))),"5",(_xlfn.XLOOKUP(BB257,ud_asset_status[lookupValue],ud_asset_status[lookupKey],""))))</f>
        <v/>
      </c>
      <c r="BE257" s="3" t="str">
        <f>IF($A257="ADD",IF(NOT(ISBLANK(BD257)),_xlfn.XLOOKUP(BD257,ud_replacement_status[lookupValue],ud_replacement_status[lookupKey],"ERROR"),""), "")</f>
        <v/>
      </c>
      <c r="BF257" s="7"/>
      <c r="BH257" s="3" t="str">
        <f>IF($A257="ADD",IF(NOT(ISBLANK(BG257)),_xlfn.XLOOKUP(BG257,ar_replace_reason[lookupValue],ar_replace_reason[lookupKey],"ERROR"),""), "")</f>
        <v/>
      </c>
      <c r="BI257" s="3" t="str">
        <f t="shared" si="33"/>
        <v/>
      </c>
      <c r="BJ257" s="3" t="str">
        <f>IF($A257="","",IF((AND($A257="ADD",OR(BI257="",BI257="Queenstown-Lakes District Council"))),"70",(_xlfn.XLOOKUP(BI257,ud_organisation_owner[lookupValue],ud_organisation_owner[lookupKey],""))))</f>
        <v/>
      </c>
      <c r="BK257" s="3" t="str">
        <f t="shared" si="34"/>
        <v/>
      </c>
      <c r="BL257" s="3" t="str">
        <f>IF($A257="","",IF((AND($A257="ADD",OR(BK257="",BK257="Queenstown-Lakes District Council"))),"70",(_xlfn.XLOOKUP(BK257,ud_organisation_owner[lookupValue],ud_organisation_owner[lookupKey],""))))</f>
        <v/>
      </c>
      <c r="BM257" s="3" t="str">
        <f t="shared" si="35"/>
        <v/>
      </c>
      <c r="BN257" s="3" t="str">
        <f>IF($A257="","",IF((AND($A257="ADD",OR(BM257="",BM257="Local Authority"))),"17",(_xlfn.XLOOKUP(BM257,ud_sub_organisation[lookupValue],ud_sub_organisation[lookupKey],""))))</f>
        <v/>
      </c>
      <c r="BP257" s="3" t="str">
        <f>IF($A257="ADD",IF(NOT(ISBLANK(BO257)),_xlfn.XLOOKUP(BO257,ud_maintenance_organisation[lookupValue],ud_maintenance_organisation[lookupKey],"ERROR"),""), "")</f>
        <v/>
      </c>
      <c r="BQ257" s="3" t="str">
        <f t="shared" si="36"/>
        <v/>
      </c>
      <c r="BR257" s="3" t="str">
        <f>IF($A257="","",IF((AND($A257="ADD",OR(BQ257="",BQ257="Vested Assets"))),"12",(_xlfn.XLOOKUP(BQ257,ud_work_category[lookupValue],ud_work_category[lookupKey],""))))</f>
        <v/>
      </c>
      <c r="BS257" s="8"/>
      <c r="BT257" s="2" t="str">
        <f t="shared" si="37"/>
        <v/>
      </c>
      <c r="BU257" s="3" t="str">
        <f t="shared" si="38"/>
        <v/>
      </c>
      <c r="BV257" s="3" t="str">
        <f>IF($A257="","",IF((AND($A257="ADD",OR(BU257="",BU257="Excellent"))),"1",(_xlfn.XLOOKUP(BU257,condition[lookupValue],condition[lookupKey],""))))</f>
        <v/>
      </c>
      <c r="BW257" s="7" t="str">
        <f t="shared" si="39"/>
        <v/>
      </c>
      <c r="BX257" s="9"/>
    </row>
    <row r="258" spans="2:76" x14ac:dyDescent="0.25">
      <c r="B258" s="4"/>
      <c r="D258" s="3" t="str">
        <f>IF($A258="ADD",IF(NOT(ISBLANK(C258)),_xlfn.XLOOKUP(C258,ud_amds_table_list[lookupValue],ud_amds_table_list[lookupKey],"ERROR"),""), "")</f>
        <v/>
      </c>
      <c r="G258" s="3" t="str">
        <f>IF($A258="ADD",IF(NOT(ISBLANK(F258)),_xlfn.XLOOKUP(F258,roadnames[lookupValue],roadnames[lookupKey],"ERROR"),""), "")</f>
        <v/>
      </c>
      <c r="H258" s="5"/>
      <c r="I258" s="5"/>
      <c r="J258" s="6"/>
      <c r="L258" s="3" t="str">
        <f>IF($A258="ADD",IF(NOT(ISBLANK(K258)),_xlfn.XLOOKUP(K258,side[lookupValue],side[lookupKey],"ERROR"),""), "")</f>
        <v/>
      </c>
      <c r="M258" s="4"/>
      <c r="N258" s="4"/>
      <c r="O258" s="4"/>
      <c r="S258" s="3" t="str">
        <f>IF($A258="ADD",IF(NOT(ISBLANK(R258)),_xlfn.XLOOKUP(R258,ud_tcd_sign_class[lookupValue],ud_tcd_sign_class[lookupKey],"ERROR"),""), "")</f>
        <v/>
      </c>
      <c r="U258" s="3" t="str">
        <f>IF($A258="ADD",IF(NOT(ISBLANK(T258)),_xlfn.XLOOKUP(1,(ud_tcd_sign_subclass_lookup=T258)*(ud_tcd_sign_subclass_parentKey=S258),ud_tcd_sign_subclass[lookupKey],"ERROR"),""), "")</f>
        <v/>
      </c>
      <c r="W258" s="3" t="str">
        <f>IF($A258="ADD",IF(NOT(ISBLANK(V258)),_xlfn.XLOOKUP(1,(ud_tcd_sign_type_ne_lookup=V258)*(ud_tcd_sign_type_ne_parentKey=T258),ud_tcd_sign_type_ne[lookupKey],"ERROR"),""), "")</f>
        <v/>
      </c>
      <c r="Y258" s="3" t="str">
        <f>IF($A258="ADD",IF(NOT(ISBLANK(X258)),_xlfn.XLOOKUP(X258,ud_non_tcd_sign_type[lookupValue],ud_non_tcd_sign_type[lookupKey],"ERROR"),""), "")</f>
        <v/>
      </c>
      <c r="AE258" s="3" t="str">
        <f>IF($A258="ADD",IF(NOT(ISBLANK(AD258)),_xlfn.XLOOKUP(AD258,ud_sign_background_colour[lookupValue],ud_sign_background_colour[lookupKey],"ERROR"),""), "")</f>
        <v/>
      </c>
      <c r="AF258" s="8"/>
      <c r="AI258" s="3" t="str">
        <f>IF($A258="ADD",IF(NOT(ISBLANK(AH258)),_xlfn.XLOOKUP(AH258,ud_sign_connection_mode[lookupValue],ud_sign_connection_mode[lookupKey],"ERROR"),""), "")</f>
        <v/>
      </c>
      <c r="AJ258" s="4"/>
      <c r="AM258" s="3" t="str">
        <f>IF($A258="ADD",IF(NOT(ISBLANK(AL258)),_xlfn.XLOOKUP(AL258,indicating_dir[lookupValue],indicating_dir[lookupKey],"ERROR"),""), "")</f>
        <v/>
      </c>
      <c r="AO258" s="3" t="str">
        <f>IF($A258="ADD",IF(NOT(ISBLANK(AN258)),_xlfn.XLOOKUP(AN258,frame[lookupValue],frame[lookupKey],"ERROR"),""), "")</f>
        <v/>
      </c>
      <c r="AQ258" s="3" t="str">
        <f>IF($A258="ADD",IF(NOT(ISBLANK(AP258)),_xlfn.XLOOKUP(AP258,sign_substrate[lookupValue],sign_substrate[lookupKey],"ERROR"),""), "")</f>
        <v/>
      </c>
      <c r="AS258" s="3" t="str">
        <f>IF($A258="ADD",IF(NOT(ISBLANK(AR258)),_xlfn.XLOOKUP(AR258,sign_material[lookupValue],sign_material[lookupKey],"ERROR"),""), "")</f>
        <v/>
      </c>
      <c r="AT258" s="3" t="str">
        <f t="shared" si="30"/>
        <v/>
      </c>
      <c r="AV258" s="3" t="str">
        <f>IF($A258="ADD",IF(NOT(ISBLANK(AU258)),_xlfn.XLOOKUP(AU258,sign_material[lookupValue],sign_material[lookupKey],"ERROR"),""), "")</f>
        <v/>
      </c>
      <c r="AX258" s="3" t="str">
        <f>IF($A258="ADD",IF(NOT(ISBLANK(AW258)),_xlfn.XLOOKUP(AW258,sign_colour[lookupValue],sign_colour[lookupKey],"ERROR"),""), "")</f>
        <v/>
      </c>
      <c r="AY258" s="7"/>
      <c r="AZ258" s="4" t="str">
        <f t="shared" ca="1" si="31"/>
        <v/>
      </c>
      <c r="BA258" s="4"/>
      <c r="BB258" s="3" t="str">
        <f t="shared" si="32"/>
        <v/>
      </c>
      <c r="BC258" s="3" t="str">
        <f>IF($A258="","",IF((AND($A258="ADD",OR(BB258="",BB258="In Use"))),"5",(_xlfn.XLOOKUP(BB258,ud_asset_status[lookupValue],ud_asset_status[lookupKey],""))))</f>
        <v/>
      </c>
      <c r="BE258" s="3" t="str">
        <f>IF($A258="ADD",IF(NOT(ISBLANK(BD258)),_xlfn.XLOOKUP(BD258,ud_replacement_status[lookupValue],ud_replacement_status[lookupKey],"ERROR"),""), "")</f>
        <v/>
      </c>
      <c r="BF258" s="7"/>
      <c r="BH258" s="3" t="str">
        <f>IF($A258="ADD",IF(NOT(ISBLANK(BG258)),_xlfn.XLOOKUP(BG258,ar_replace_reason[lookupValue],ar_replace_reason[lookupKey],"ERROR"),""), "")</f>
        <v/>
      </c>
      <c r="BI258" s="3" t="str">
        <f t="shared" si="33"/>
        <v/>
      </c>
      <c r="BJ258" s="3" t="str">
        <f>IF($A258="","",IF((AND($A258="ADD",OR(BI258="",BI258="Queenstown-Lakes District Council"))),"70",(_xlfn.XLOOKUP(BI258,ud_organisation_owner[lookupValue],ud_organisation_owner[lookupKey],""))))</f>
        <v/>
      </c>
      <c r="BK258" s="3" t="str">
        <f t="shared" si="34"/>
        <v/>
      </c>
      <c r="BL258" s="3" t="str">
        <f>IF($A258="","",IF((AND($A258="ADD",OR(BK258="",BK258="Queenstown-Lakes District Council"))),"70",(_xlfn.XLOOKUP(BK258,ud_organisation_owner[lookupValue],ud_organisation_owner[lookupKey],""))))</f>
        <v/>
      </c>
      <c r="BM258" s="3" t="str">
        <f t="shared" si="35"/>
        <v/>
      </c>
      <c r="BN258" s="3" t="str">
        <f>IF($A258="","",IF((AND($A258="ADD",OR(BM258="",BM258="Local Authority"))),"17",(_xlfn.XLOOKUP(BM258,ud_sub_organisation[lookupValue],ud_sub_organisation[lookupKey],""))))</f>
        <v/>
      </c>
      <c r="BP258" s="3" t="str">
        <f>IF($A258="ADD",IF(NOT(ISBLANK(BO258)),_xlfn.XLOOKUP(BO258,ud_maintenance_organisation[lookupValue],ud_maintenance_organisation[lookupKey],"ERROR"),""), "")</f>
        <v/>
      </c>
      <c r="BQ258" s="3" t="str">
        <f t="shared" si="36"/>
        <v/>
      </c>
      <c r="BR258" s="3" t="str">
        <f>IF($A258="","",IF((AND($A258="ADD",OR(BQ258="",BQ258="Vested Assets"))),"12",(_xlfn.XLOOKUP(BQ258,ud_work_category[lookupValue],ud_work_category[lookupKey],""))))</f>
        <v/>
      </c>
      <c r="BS258" s="8"/>
      <c r="BT258" s="2" t="str">
        <f t="shared" si="37"/>
        <v/>
      </c>
      <c r="BU258" s="3" t="str">
        <f t="shared" si="38"/>
        <v/>
      </c>
      <c r="BV258" s="3" t="str">
        <f>IF($A258="","",IF((AND($A258="ADD",OR(BU258="",BU258="Excellent"))),"1",(_xlfn.XLOOKUP(BU258,condition[lookupValue],condition[lookupKey],""))))</f>
        <v/>
      </c>
      <c r="BW258" s="7" t="str">
        <f t="shared" si="39"/>
        <v/>
      </c>
      <c r="BX258" s="9"/>
    </row>
    <row r="259" spans="2:76" x14ac:dyDescent="0.25">
      <c r="B259" s="4"/>
      <c r="D259" s="3" t="str">
        <f>IF($A259="ADD",IF(NOT(ISBLANK(C259)),_xlfn.XLOOKUP(C259,ud_amds_table_list[lookupValue],ud_amds_table_list[lookupKey],"ERROR"),""), "")</f>
        <v/>
      </c>
      <c r="G259" s="3" t="str">
        <f>IF($A259="ADD",IF(NOT(ISBLANK(F259)),_xlfn.XLOOKUP(F259,roadnames[lookupValue],roadnames[lookupKey],"ERROR"),""), "")</f>
        <v/>
      </c>
      <c r="H259" s="5"/>
      <c r="I259" s="5"/>
      <c r="J259" s="6"/>
      <c r="L259" s="3" t="str">
        <f>IF($A259="ADD",IF(NOT(ISBLANK(K259)),_xlfn.XLOOKUP(K259,side[lookupValue],side[lookupKey],"ERROR"),""), "")</f>
        <v/>
      </c>
      <c r="M259" s="4"/>
      <c r="N259" s="4"/>
      <c r="O259" s="4"/>
      <c r="S259" s="3" t="str">
        <f>IF($A259="ADD",IF(NOT(ISBLANK(R259)),_xlfn.XLOOKUP(R259,ud_tcd_sign_class[lookupValue],ud_tcd_sign_class[lookupKey],"ERROR"),""), "")</f>
        <v/>
      </c>
      <c r="U259" s="3" t="str">
        <f>IF($A259="ADD",IF(NOT(ISBLANK(T259)),_xlfn.XLOOKUP(1,(ud_tcd_sign_subclass_lookup=T259)*(ud_tcd_sign_subclass_parentKey=S259),ud_tcd_sign_subclass[lookupKey],"ERROR"),""), "")</f>
        <v/>
      </c>
      <c r="W259" s="3" t="str">
        <f>IF($A259="ADD",IF(NOT(ISBLANK(V259)),_xlfn.XLOOKUP(1,(ud_tcd_sign_type_ne_lookup=V259)*(ud_tcd_sign_type_ne_parentKey=T259),ud_tcd_sign_type_ne[lookupKey],"ERROR"),""), "")</f>
        <v/>
      </c>
      <c r="Y259" s="3" t="str">
        <f>IF($A259="ADD",IF(NOT(ISBLANK(X259)),_xlfn.XLOOKUP(X259,ud_non_tcd_sign_type[lookupValue],ud_non_tcd_sign_type[lookupKey],"ERROR"),""), "")</f>
        <v/>
      </c>
      <c r="AE259" s="3" t="str">
        <f>IF($A259="ADD",IF(NOT(ISBLANK(AD259)),_xlfn.XLOOKUP(AD259,ud_sign_background_colour[lookupValue],ud_sign_background_colour[lookupKey],"ERROR"),""), "")</f>
        <v/>
      </c>
      <c r="AF259" s="8"/>
      <c r="AI259" s="3" t="str">
        <f>IF($A259="ADD",IF(NOT(ISBLANK(AH259)),_xlfn.XLOOKUP(AH259,ud_sign_connection_mode[lookupValue],ud_sign_connection_mode[lookupKey],"ERROR"),""), "")</f>
        <v/>
      </c>
      <c r="AJ259" s="4"/>
      <c r="AM259" s="3" t="str">
        <f>IF($A259="ADD",IF(NOT(ISBLANK(AL259)),_xlfn.XLOOKUP(AL259,indicating_dir[lookupValue],indicating_dir[lookupKey],"ERROR"),""), "")</f>
        <v/>
      </c>
      <c r="AO259" s="3" t="str">
        <f>IF($A259="ADD",IF(NOT(ISBLANK(AN259)),_xlfn.XLOOKUP(AN259,frame[lookupValue],frame[lookupKey],"ERROR"),""), "")</f>
        <v/>
      </c>
      <c r="AQ259" s="3" t="str">
        <f>IF($A259="ADD",IF(NOT(ISBLANK(AP259)),_xlfn.XLOOKUP(AP259,sign_substrate[lookupValue],sign_substrate[lookupKey],"ERROR"),""), "")</f>
        <v/>
      </c>
      <c r="AS259" s="3" t="str">
        <f>IF($A259="ADD",IF(NOT(ISBLANK(AR259)),_xlfn.XLOOKUP(AR259,sign_material[lookupValue],sign_material[lookupKey],"ERROR"),""), "")</f>
        <v/>
      </c>
      <c r="AT259" s="3" t="str">
        <f t="shared" si="30"/>
        <v/>
      </c>
      <c r="AV259" s="3" t="str">
        <f>IF($A259="ADD",IF(NOT(ISBLANK(AU259)),_xlfn.XLOOKUP(AU259,sign_material[lookupValue],sign_material[lookupKey],"ERROR"),""), "")</f>
        <v/>
      </c>
      <c r="AX259" s="3" t="str">
        <f>IF($A259="ADD",IF(NOT(ISBLANK(AW259)),_xlfn.XLOOKUP(AW259,sign_colour[lookupValue],sign_colour[lookupKey],"ERROR"),""), "")</f>
        <v/>
      </c>
      <c r="AY259" s="7"/>
      <c r="AZ259" s="4" t="str">
        <f t="shared" ca="1" si="31"/>
        <v/>
      </c>
      <c r="BA259" s="4"/>
      <c r="BB259" s="3" t="str">
        <f t="shared" si="32"/>
        <v/>
      </c>
      <c r="BC259" s="3" t="str">
        <f>IF($A259="","",IF((AND($A259="ADD",OR(BB259="",BB259="In Use"))),"5",(_xlfn.XLOOKUP(BB259,ud_asset_status[lookupValue],ud_asset_status[lookupKey],""))))</f>
        <v/>
      </c>
      <c r="BE259" s="3" t="str">
        <f>IF($A259="ADD",IF(NOT(ISBLANK(BD259)),_xlfn.XLOOKUP(BD259,ud_replacement_status[lookupValue],ud_replacement_status[lookupKey],"ERROR"),""), "")</f>
        <v/>
      </c>
      <c r="BF259" s="7"/>
      <c r="BH259" s="3" t="str">
        <f>IF($A259="ADD",IF(NOT(ISBLANK(BG259)),_xlfn.XLOOKUP(BG259,ar_replace_reason[lookupValue],ar_replace_reason[lookupKey],"ERROR"),""), "")</f>
        <v/>
      </c>
      <c r="BI259" s="3" t="str">
        <f t="shared" si="33"/>
        <v/>
      </c>
      <c r="BJ259" s="3" t="str">
        <f>IF($A259="","",IF((AND($A259="ADD",OR(BI259="",BI259="Queenstown-Lakes District Council"))),"70",(_xlfn.XLOOKUP(BI259,ud_organisation_owner[lookupValue],ud_organisation_owner[lookupKey],""))))</f>
        <v/>
      </c>
      <c r="BK259" s="3" t="str">
        <f t="shared" si="34"/>
        <v/>
      </c>
      <c r="BL259" s="3" t="str">
        <f>IF($A259="","",IF((AND($A259="ADD",OR(BK259="",BK259="Queenstown-Lakes District Council"))),"70",(_xlfn.XLOOKUP(BK259,ud_organisation_owner[lookupValue],ud_organisation_owner[lookupKey],""))))</f>
        <v/>
      </c>
      <c r="BM259" s="3" t="str">
        <f t="shared" si="35"/>
        <v/>
      </c>
      <c r="BN259" s="3" t="str">
        <f>IF($A259="","",IF((AND($A259="ADD",OR(BM259="",BM259="Local Authority"))),"17",(_xlfn.XLOOKUP(BM259,ud_sub_organisation[lookupValue],ud_sub_organisation[lookupKey],""))))</f>
        <v/>
      </c>
      <c r="BP259" s="3" t="str">
        <f>IF($A259="ADD",IF(NOT(ISBLANK(BO259)),_xlfn.XLOOKUP(BO259,ud_maintenance_organisation[lookupValue],ud_maintenance_organisation[lookupKey],"ERROR"),""), "")</f>
        <v/>
      </c>
      <c r="BQ259" s="3" t="str">
        <f t="shared" si="36"/>
        <v/>
      </c>
      <c r="BR259" s="3" t="str">
        <f>IF($A259="","",IF((AND($A259="ADD",OR(BQ259="",BQ259="Vested Assets"))),"12",(_xlfn.XLOOKUP(BQ259,ud_work_category[lookupValue],ud_work_category[lookupKey],""))))</f>
        <v/>
      </c>
      <c r="BS259" s="8"/>
      <c r="BT259" s="2" t="str">
        <f t="shared" si="37"/>
        <v/>
      </c>
      <c r="BU259" s="3" t="str">
        <f t="shared" si="38"/>
        <v/>
      </c>
      <c r="BV259" s="3" t="str">
        <f>IF($A259="","",IF((AND($A259="ADD",OR(BU259="",BU259="Excellent"))),"1",(_xlfn.XLOOKUP(BU259,condition[lookupValue],condition[lookupKey],""))))</f>
        <v/>
      </c>
      <c r="BW259" s="7" t="str">
        <f t="shared" si="39"/>
        <v/>
      </c>
      <c r="BX259" s="9"/>
    </row>
    <row r="260" spans="2:76" x14ac:dyDescent="0.25">
      <c r="B260" s="4"/>
      <c r="D260" s="3" t="str">
        <f>IF($A260="ADD",IF(NOT(ISBLANK(C260)),_xlfn.XLOOKUP(C260,ud_amds_table_list[lookupValue],ud_amds_table_list[lookupKey],"ERROR"),""), "")</f>
        <v/>
      </c>
      <c r="G260" s="3" t="str">
        <f>IF($A260="ADD",IF(NOT(ISBLANK(F260)),_xlfn.XLOOKUP(F260,roadnames[lookupValue],roadnames[lookupKey],"ERROR"),""), "")</f>
        <v/>
      </c>
      <c r="H260" s="5"/>
      <c r="I260" s="5"/>
      <c r="J260" s="6"/>
      <c r="L260" s="3" t="str">
        <f>IF($A260="ADD",IF(NOT(ISBLANK(K260)),_xlfn.XLOOKUP(K260,side[lookupValue],side[lookupKey],"ERROR"),""), "")</f>
        <v/>
      </c>
      <c r="M260" s="4"/>
      <c r="N260" s="4"/>
      <c r="O260" s="4"/>
      <c r="S260" s="3" t="str">
        <f>IF($A260="ADD",IF(NOT(ISBLANK(R260)),_xlfn.XLOOKUP(R260,ud_tcd_sign_class[lookupValue],ud_tcd_sign_class[lookupKey],"ERROR"),""), "")</f>
        <v/>
      </c>
      <c r="U260" s="3" t="str">
        <f>IF($A260="ADD",IF(NOT(ISBLANK(T260)),_xlfn.XLOOKUP(1,(ud_tcd_sign_subclass_lookup=T260)*(ud_tcd_sign_subclass_parentKey=S260),ud_tcd_sign_subclass[lookupKey],"ERROR"),""), "")</f>
        <v/>
      </c>
      <c r="W260" s="3" t="str">
        <f>IF($A260="ADD",IF(NOT(ISBLANK(V260)),_xlfn.XLOOKUP(1,(ud_tcd_sign_type_ne_lookup=V260)*(ud_tcd_sign_type_ne_parentKey=T260),ud_tcd_sign_type_ne[lookupKey],"ERROR"),""), "")</f>
        <v/>
      </c>
      <c r="Y260" s="3" t="str">
        <f>IF($A260="ADD",IF(NOT(ISBLANK(X260)),_xlfn.XLOOKUP(X260,ud_non_tcd_sign_type[lookupValue],ud_non_tcd_sign_type[lookupKey],"ERROR"),""), "")</f>
        <v/>
      </c>
      <c r="AE260" s="3" t="str">
        <f>IF($A260="ADD",IF(NOT(ISBLANK(AD260)),_xlfn.XLOOKUP(AD260,ud_sign_background_colour[lookupValue],ud_sign_background_colour[lookupKey],"ERROR"),""), "")</f>
        <v/>
      </c>
      <c r="AF260" s="8"/>
      <c r="AI260" s="3" t="str">
        <f>IF($A260="ADD",IF(NOT(ISBLANK(AH260)),_xlfn.XLOOKUP(AH260,ud_sign_connection_mode[lookupValue],ud_sign_connection_mode[lookupKey],"ERROR"),""), "")</f>
        <v/>
      </c>
      <c r="AJ260" s="4"/>
      <c r="AM260" s="3" t="str">
        <f>IF($A260="ADD",IF(NOT(ISBLANK(AL260)),_xlfn.XLOOKUP(AL260,indicating_dir[lookupValue],indicating_dir[lookupKey],"ERROR"),""), "")</f>
        <v/>
      </c>
      <c r="AO260" s="3" t="str">
        <f>IF($A260="ADD",IF(NOT(ISBLANK(AN260)),_xlfn.XLOOKUP(AN260,frame[lookupValue],frame[lookupKey],"ERROR"),""), "")</f>
        <v/>
      </c>
      <c r="AQ260" s="3" t="str">
        <f>IF($A260="ADD",IF(NOT(ISBLANK(AP260)),_xlfn.XLOOKUP(AP260,sign_substrate[lookupValue],sign_substrate[lookupKey],"ERROR"),""), "")</f>
        <v/>
      </c>
      <c r="AS260" s="3" t="str">
        <f>IF($A260="ADD",IF(NOT(ISBLANK(AR260)),_xlfn.XLOOKUP(AR260,sign_material[lookupValue],sign_material[lookupKey],"ERROR"),""), "")</f>
        <v/>
      </c>
      <c r="AT260" s="3" t="str">
        <f t="shared" si="30"/>
        <v/>
      </c>
      <c r="AV260" s="3" t="str">
        <f>IF($A260="ADD",IF(NOT(ISBLANK(AU260)),_xlfn.XLOOKUP(AU260,sign_material[lookupValue],sign_material[lookupKey],"ERROR"),""), "")</f>
        <v/>
      </c>
      <c r="AX260" s="3" t="str">
        <f>IF($A260="ADD",IF(NOT(ISBLANK(AW260)),_xlfn.XLOOKUP(AW260,sign_colour[lookupValue],sign_colour[lookupKey],"ERROR"),""), "")</f>
        <v/>
      </c>
      <c r="AY260" s="7"/>
      <c r="AZ260" s="4" t="str">
        <f t="shared" ca="1" si="31"/>
        <v/>
      </c>
      <c r="BA260" s="4"/>
      <c r="BB260" s="3" t="str">
        <f t="shared" si="32"/>
        <v/>
      </c>
      <c r="BC260" s="3" t="str">
        <f>IF($A260="","",IF((AND($A260="ADD",OR(BB260="",BB260="In Use"))),"5",(_xlfn.XLOOKUP(BB260,ud_asset_status[lookupValue],ud_asset_status[lookupKey],""))))</f>
        <v/>
      </c>
      <c r="BE260" s="3" t="str">
        <f>IF($A260="ADD",IF(NOT(ISBLANK(BD260)),_xlfn.XLOOKUP(BD260,ud_replacement_status[lookupValue],ud_replacement_status[lookupKey],"ERROR"),""), "")</f>
        <v/>
      </c>
      <c r="BF260" s="7"/>
      <c r="BH260" s="3" t="str">
        <f>IF($A260="ADD",IF(NOT(ISBLANK(BG260)),_xlfn.XLOOKUP(BG260,ar_replace_reason[lookupValue],ar_replace_reason[lookupKey],"ERROR"),""), "")</f>
        <v/>
      </c>
      <c r="BI260" s="3" t="str">
        <f t="shared" si="33"/>
        <v/>
      </c>
      <c r="BJ260" s="3" t="str">
        <f>IF($A260="","",IF((AND($A260="ADD",OR(BI260="",BI260="Queenstown-Lakes District Council"))),"70",(_xlfn.XLOOKUP(BI260,ud_organisation_owner[lookupValue],ud_organisation_owner[lookupKey],""))))</f>
        <v/>
      </c>
      <c r="BK260" s="3" t="str">
        <f t="shared" si="34"/>
        <v/>
      </c>
      <c r="BL260" s="3" t="str">
        <f>IF($A260="","",IF((AND($A260="ADD",OR(BK260="",BK260="Queenstown-Lakes District Council"))),"70",(_xlfn.XLOOKUP(BK260,ud_organisation_owner[lookupValue],ud_organisation_owner[lookupKey],""))))</f>
        <v/>
      </c>
      <c r="BM260" s="3" t="str">
        <f t="shared" si="35"/>
        <v/>
      </c>
      <c r="BN260" s="3" t="str">
        <f>IF($A260="","",IF((AND($A260="ADD",OR(BM260="",BM260="Local Authority"))),"17",(_xlfn.XLOOKUP(BM260,ud_sub_organisation[lookupValue],ud_sub_organisation[lookupKey],""))))</f>
        <v/>
      </c>
      <c r="BP260" s="3" t="str">
        <f>IF($A260="ADD",IF(NOT(ISBLANK(BO260)),_xlfn.XLOOKUP(BO260,ud_maintenance_organisation[lookupValue],ud_maintenance_organisation[lookupKey],"ERROR"),""), "")</f>
        <v/>
      </c>
      <c r="BQ260" s="3" t="str">
        <f t="shared" si="36"/>
        <v/>
      </c>
      <c r="BR260" s="3" t="str">
        <f>IF($A260="","",IF((AND($A260="ADD",OR(BQ260="",BQ260="Vested Assets"))),"12",(_xlfn.XLOOKUP(BQ260,ud_work_category[lookupValue],ud_work_category[lookupKey],""))))</f>
        <v/>
      </c>
      <c r="BS260" s="8"/>
      <c r="BT260" s="2" t="str">
        <f t="shared" si="37"/>
        <v/>
      </c>
      <c r="BU260" s="3" t="str">
        <f t="shared" si="38"/>
        <v/>
      </c>
      <c r="BV260" s="3" t="str">
        <f>IF($A260="","",IF((AND($A260="ADD",OR(BU260="",BU260="Excellent"))),"1",(_xlfn.XLOOKUP(BU260,condition[lookupValue],condition[lookupKey],""))))</f>
        <v/>
      </c>
      <c r="BW260" s="7" t="str">
        <f t="shared" si="39"/>
        <v/>
      </c>
      <c r="BX260" s="9"/>
    </row>
    <row r="261" spans="2:76" x14ac:dyDescent="0.25">
      <c r="B261" s="4"/>
      <c r="D261" s="3" t="str">
        <f>IF($A261="ADD",IF(NOT(ISBLANK(C261)),_xlfn.XLOOKUP(C261,ud_amds_table_list[lookupValue],ud_amds_table_list[lookupKey],"ERROR"),""), "")</f>
        <v/>
      </c>
      <c r="G261" s="3" t="str">
        <f>IF($A261="ADD",IF(NOT(ISBLANK(F261)),_xlfn.XLOOKUP(F261,roadnames[lookupValue],roadnames[lookupKey],"ERROR"),""), "")</f>
        <v/>
      </c>
      <c r="H261" s="5"/>
      <c r="I261" s="5"/>
      <c r="J261" s="6"/>
      <c r="L261" s="3" t="str">
        <f>IF($A261="ADD",IF(NOT(ISBLANK(K261)),_xlfn.XLOOKUP(K261,side[lookupValue],side[lookupKey],"ERROR"),""), "")</f>
        <v/>
      </c>
      <c r="M261" s="4"/>
      <c r="N261" s="4"/>
      <c r="O261" s="4"/>
      <c r="S261" s="3" t="str">
        <f>IF($A261="ADD",IF(NOT(ISBLANK(R261)),_xlfn.XLOOKUP(R261,ud_tcd_sign_class[lookupValue],ud_tcd_sign_class[lookupKey],"ERROR"),""), "")</f>
        <v/>
      </c>
      <c r="U261" s="3" t="str">
        <f>IF($A261="ADD",IF(NOT(ISBLANK(T261)),_xlfn.XLOOKUP(1,(ud_tcd_sign_subclass_lookup=T261)*(ud_tcd_sign_subclass_parentKey=S261),ud_tcd_sign_subclass[lookupKey],"ERROR"),""), "")</f>
        <v/>
      </c>
      <c r="W261" s="3" t="str">
        <f>IF($A261="ADD",IF(NOT(ISBLANK(V261)),_xlfn.XLOOKUP(1,(ud_tcd_sign_type_ne_lookup=V261)*(ud_tcd_sign_type_ne_parentKey=T261),ud_tcd_sign_type_ne[lookupKey],"ERROR"),""), "")</f>
        <v/>
      </c>
      <c r="Y261" s="3" t="str">
        <f>IF($A261="ADD",IF(NOT(ISBLANK(X261)),_xlfn.XLOOKUP(X261,ud_non_tcd_sign_type[lookupValue],ud_non_tcd_sign_type[lookupKey],"ERROR"),""), "")</f>
        <v/>
      </c>
      <c r="AE261" s="3" t="str">
        <f>IF($A261="ADD",IF(NOT(ISBLANK(AD261)),_xlfn.XLOOKUP(AD261,ud_sign_background_colour[lookupValue],ud_sign_background_colour[lookupKey],"ERROR"),""), "")</f>
        <v/>
      </c>
      <c r="AF261" s="8"/>
      <c r="AI261" s="3" t="str">
        <f>IF($A261="ADD",IF(NOT(ISBLANK(AH261)),_xlfn.XLOOKUP(AH261,ud_sign_connection_mode[lookupValue],ud_sign_connection_mode[lookupKey],"ERROR"),""), "")</f>
        <v/>
      </c>
      <c r="AJ261" s="4"/>
      <c r="AM261" s="3" t="str">
        <f>IF($A261="ADD",IF(NOT(ISBLANK(AL261)),_xlfn.XLOOKUP(AL261,indicating_dir[lookupValue],indicating_dir[lookupKey],"ERROR"),""), "")</f>
        <v/>
      </c>
      <c r="AO261" s="3" t="str">
        <f>IF($A261="ADD",IF(NOT(ISBLANK(AN261)),_xlfn.XLOOKUP(AN261,frame[lookupValue],frame[lookupKey],"ERROR"),""), "")</f>
        <v/>
      </c>
      <c r="AQ261" s="3" t="str">
        <f>IF($A261="ADD",IF(NOT(ISBLANK(AP261)),_xlfn.XLOOKUP(AP261,sign_substrate[lookupValue],sign_substrate[lookupKey],"ERROR"),""), "")</f>
        <v/>
      </c>
      <c r="AS261" s="3" t="str">
        <f>IF($A261="ADD",IF(NOT(ISBLANK(AR261)),_xlfn.XLOOKUP(AR261,sign_material[lookupValue],sign_material[lookupKey],"ERROR"),""), "")</f>
        <v/>
      </c>
      <c r="AT261" s="3" t="str">
        <f t="shared" si="30"/>
        <v/>
      </c>
      <c r="AV261" s="3" t="str">
        <f>IF($A261="ADD",IF(NOT(ISBLANK(AU261)),_xlfn.XLOOKUP(AU261,sign_material[lookupValue],sign_material[lookupKey],"ERROR"),""), "")</f>
        <v/>
      </c>
      <c r="AX261" s="3" t="str">
        <f>IF($A261="ADD",IF(NOT(ISBLANK(AW261)),_xlfn.XLOOKUP(AW261,sign_colour[lookupValue],sign_colour[lookupKey],"ERROR"),""), "")</f>
        <v/>
      </c>
      <c r="AY261" s="7"/>
      <c r="AZ261" s="4" t="str">
        <f t="shared" ca="1" si="31"/>
        <v/>
      </c>
      <c r="BA261" s="4"/>
      <c r="BB261" s="3" t="str">
        <f t="shared" si="32"/>
        <v/>
      </c>
      <c r="BC261" s="3" t="str">
        <f>IF($A261="","",IF((AND($A261="ADD",OR(BB261="",BB261="In Use"))),"5",(_xlfn.XLOOKUP(BB261,ud_asset_status[lookupValue],ud_asset_status[lookupKey],""))))</f>
        <v/>
      </c>
      <c r="BE261" s="3" t="str">
        <f>IF($A261="ADD",IF(NOT(ISBLANK(BD261)),_xlfn.XLOOKUP(BD261,ud_replacement_status[lookupValue],ud_replacement_status[lookupKey],"ERROR"),""), "")</f>
        <v/>
      </c>
      <c r="BF261" s="7"/>
      <c r="BH261" s="3" t="str">
        <f>IF($A261="ADD",IF(NOT(ISBLANK(BG261)),_xlfn.XLOOKUP(BG261,ar_replace_reason[lookupValue],ar_replace_reason[lookupKey],"ERROR"),""), "")</f>
        <v/>
      </c>
      <c r="BI261" s="3" t="str">
        <f t="shared" si="33"/>
        <v/>
      </c>
      <c r="BJ261" s="3" t="str">
        <f>IF($A261="","",IF((AND($A261="ADD",OR(BI261="",BI261="Queenstown-Lakes District Council"))),"70",(_xlfn.XLOOKUP(BI261,ud_organisation_owner[lookupValue],ud_organisation_owner[lookupKey],""))))</f>
        <v/>
      </c>
      <c r="BK261" s="3" t="str">
        <f t="shared" si="34"/>
        <v/>
      </c>
      <c r="BL261" s="3" t="str">
        <f>IF($A261="","",IF((AND($A261="ADD",OR(BK261="",BK261="Queenstown-Lakes District Council"))),"70",(_xlfn.XLOOKUP(BK261,ud_organisation_owner[lookupValue],ud_organisation_owner[lookupKey],""))))</f>
        <v/>
      </c>
      <c r="BM261" s="3" t="str">
        <f t="shared" si="35"/>
        <v/>
      </c>
      <c r="BN261" s="3" t="str">
        <f>IF($A261="","",IF((AND($A261="ADD",OR(BM261="",BM261="Local Authority"))),"17",(_xlfn.XLOOKUP(BM261,ud_sub_organisation[lookupValue],ud_sub_organisation[lookupKey],""))))</f>
        <v/>
      </c>
      <c r="BP261" s="3" t="str">
        <f>IF($A261="ADD",IF(NOT(ISBLANK(BO261)),_xlfn.XLOOKUP(BO261,ud_maintenance_organisation[lookupValue],ud_maintenance_organisation[lookupKey],"ERROR"),""), "")</f>
        <v/>
      </c>
      <c r="BQ261" s="3" t="str">
        <f t="shared" si="36"/>
        <v/>
      </c>
      <c r="BR261" s="3" t="str">
        <f>IF($A261="","",IF((AND($A261="ADD",OR(BQ261="",BQ261="Vested Assets"))),"12",(_xlfn.XLOOKUP(BQ261,ud_work_category[lookupValue],ud_work_category[lookupKey],""))))</f>
        <v/>
      </c>
      <c r="BS261" s="8"/>
      <c r="BT261" s="2" t="str">
        <f t="shared" si="37"/>
        <v/>
      </c>
      <c r="BU261" s="3" t="str">
        <f t="shared" si="38"/>
        <v/>
      </c>
      <c r="BV261" s="3" t="str">
        <f>IF($A261="","",IF((AND($A261="ADD",OR(BU261="",BU261="Excellent"))),"1",(_xlfn.XLOOKUP(BU261,condition[lookupValue],condition[lookupKey],""))))</f>
        <v/>
      </c>
      <c r="BW261" s="7" t="str">
        <f t="shared" si="39"/>
        <v/>
      </c>
      <c r="BX261" s="9"/>
    </row>
    <row r="262" spans="2:76" x14ac:dyDescent="0.25">
      <c r="B262" s="4"/>
      <c r="D262" s="3" t="str">
        <f>IF($A262="ADD",IF(NOT(ISBLANK(C262)),_xlfn.XLOOKUP(C262,ud_amds_table_list[lookupValue],ud_amds_table_list[lookupKey],"ERROR"),""), "")</f>
        <v/>
      </c>
      <c r="G262" s="3" t="str">
        <f>IF($A262="ADD",IF(NOT(ISBLANK(F262)),_xlfn.XLOOKUP(F262,roadnames[lookupValue],roadnames[lookupKey],"ERROR"),""), "")</f>
        <v/>
      </c>
      <c r="H262" s="5"/>
      <c r="I262" s="5"/>
      <c r="J262" s="6"/>
      <c r="L262" s="3" t="str">
        <f>IF($A262="ADD",IF(NOT(ISBLANK(K262)),_xlfn.XLOOKUP(K262,side[lookupValue],side[lookupKey],"ERROR"),""), "")</f>
        <v/>
      </c>
      <c r="M262" s="4"/>
      <c r="N262" s="4"/>
      <c r="O262" s="4"/>
      <c r="S262" s="3" t="str">
        <f>IF($A262="ADD",IF(NOT(ISBLANK(R262)),_xlfn.XLOOKUP(R262,ud_tcd_sign_class[lookupValue],ud_tcd_sign_class[lookupKey],"ERROR"),""), "")</f>
        <v/>
      </c>
      <c r="U262" s="3" t="str">
        <f>IF($A262="ADD",IF(NOT(ISBLANK(T262)),_xlfn.XLOOKUP(1,(ud_tcd_sign_subclass_lookup=T262)*(ud_tcd_sign_subclass_parentKey=S262),ud_tcd_sign_subclass[lookupKey],"ERROR"),""), "")</f>
        <v/>
      </c>
      <c r="W262" s="3" t="str">
        <f>IF($A262="ADD",IF(NOT(ISBLANK(V262)),_xlfn.XLOOKUP(1,(ud_tcd_sign_type_ne_lookup=V262)*(ud_tcd_sign_type_ne_parentKey=T262),ud_tcd_sign_type_ne[lookupKey],"ERROR"),""), "")</f>
        <v/>
      </c>
      <c r="Y262" s="3" t="str">
        <f>IF($A262="ADD",IF(NOT(ISBLANK(X262)),_xlfn.XLOOKUP(X262,ud_non_tcd_sign_type[lookupValue],ud_non_tcd_sign_type[lookupKey],"ERROR"),""), "")</f>
        <v/>
      </c>
      <c r="AE262" s="3" t="str">
        <f>IF($A262="ADD",IF(NOT(ISBLANK(AD262)),_xlfn.XLOOKUP(AD262,ud_sign_background_colour[lookupValue],ud_sign_background_colour[lookupKey],"ERROR"),""), "")</f>
        <v/>
      </c>
      <c r="AF262" s="8"/>
      <c r="AI262" s="3" t="str">
        <f>IF($A262="ADD",IF(NOT(ISBLANK(AH262)),_xlfn.XLOOKUP(AH262,ud_sign_connection_mode[lookupValue],ud_sign_connection_mode[lookupKey],"ERROR"),""), "")</f>
        <v/>
      </c>
      <c r="AJ262" s="4"/>
      <c r="AM262" s="3" t="str">
        <f>IF($A262="ADD",IF(NOT(ISBLANK(AL262)),_xlfn.XLOOKUP(AL262,indicating_dir[lookupValue],indicating_dir[lookupKey],"ERROR"),""), "")</f>
        <v/>
      </c>
      <c r="AO262" s="3" t="str">
        <f>IF($A262="ADD",IF(NOT(ISBLANK(AN262)),_xlfn.XLOOKUP(AN262,frame[lookupValue],frame[lookupKey],"ERROR"),""), "")</f>
        <v/>
      </c>
      <c r="AQ262" s="3" t="str">
        <f>IF($A262="ADD",IF(NOT(ISBLANK(AP262)),_xlfn.XLOOKUP(AP262,sign_substrate[lookupValue],sign_substrate[lookupKey],"ERROR"),""), "")</f>
        <v/>
      </c>
      <c r="AS262" s="3" t="str">
        <f>IF($A262="ADD",IF(NOT(ISBLANK(AR262)),_xlfn.XLOOKUP(AR262,sign_material[lookupValue],sign_material[lookupKey],"ERROR"),""), "")</f>
        <v/>
      </c>
      <c r="AT262" s="3" t="str">
        <f t="shared" si="30"/>
        <v/>
      </c>
      <c r="AV262" s="3" t="str">
        <f>IF($A262="ADD",IF(NOT(ISBLANK(AU262)),_xlfn.XLOOKUP(AU262,sign_material[lookupValue],sign_material[lookupKey],"ERROR"),""), "")</f>
        <v/>
      </c>
      <c r="AX262" s="3" t="str">
        <f>IF($A262="ADD",IF(NOT(ISBLANK(AW262)),_xlfn.XLOOKUP(AW262,sign_colour[lookupValue],sign_colour[lookupKey],"ERROR"),""), "")</f>
        <v/>
      </c>
      <c r="AY262" s="7"/>
      <c r="AZ262" s="4" t="str">
        <f t="shared" ca="1" si="31"/>
        <v/>
      </c>
      <c r="BA262" s="4"/>
      <c r="BB262" s="3" t="str">
        <f t="shared" si="32"/>
        <v/>
      </c>
      <c r="BC262" s="3" t="str">
        <f>IF($A262="","",IF((AND($A262="ADD",OR(BB262="",BB262="In Use"))),"5",(_xlfn.XLOOKUP(BB262,ud_asset_status[lookupValue],ud_asset_status[lookupKey],""))))</f>
        <v/>
      </c>
      <c r="BE262" s="3" t="str">
        <f>IF($A262="ADD",IF(NOT(ISBLANK(BD262)),_xlfn.XLOOKUP(BD262,ud_replacement_status[lookupValue],ud_replacement_status[lookupKey],"ERROR"),""), "")</f>
        <v/>
      </c>
      <c r="BF262" s="7"/>
      <c r="BH262" s="3" t="str">
        <f>IF($A262="ADD",IF(NOT(ISBLANK(BG262)),_xlfn.XLOOKUP(BG262,ar_replace_reason[lookupValue],ar_replace_reason[lookupKey],"ERROR"),""), "")</f>
        <v/>
      </c>
      <c r="BI262" s="3" t="str">
        <f t="shared" si="33"/>
        <v/>
      </c>
      <c r="BJ262" s="3" t="str">
        <f>IF($A262="","",IF((AND($A262="ADD",OR(BI262="",BI262="Queenstown-Lakes District Council"))),"70",(_xlfn.XLOOKUP(BI262,ud_organisation_owner[lookupValue],ud_organisation_owner[lookupKey],""))))</f>
        <v/>
      </c>
      <c r="BK262" s="3" t="str">
        <f t="shared" si="34"/>
        <v/>
      </c>
      <c r="BL262" s="3" t="str">
        <f>IF($A262="","",IF((AND($A262="ADD",OR(BK262="",BK262="Queenstown-Lakes District Council"))),"70",(_xlfn.XLOOKUP(BK262,ud_organisation_owner[lookupValue],ud_organisation_owner[lookupKey],""))))</f>
        <v/>
      </c>
      <c r="BM262" s="3" t="str">
        <f t="shared" si="35"/>
        <v/>
      </c>
      <c r="BN262" s="3" t="str">
        <f>IF($A262="","",IF((AND($A262="ADD",OR(BM262="",BM262="Local Authority"))),"17",(_xlfn.XLOOKUP(BM262,ud_sub_organisation[lookupValue],ud_sub_organisation[lookupKey],""))))</f>
        <v/>
      </c>
      <c r="BP262" s="3" t="str">
        <f>IF($A262="ADD",IF(NOT(ISBLANK(BO262)),_xlfn.XLOOKUP(BO262,ud_maintenance_organisation[lookupValue],ud_maintenance_organisation[lookupKey],"ERROR"),""), "")</f>
        <v/>
      </c>
      <c r="BQ262" s="3" t="str">
        <f t="shared" si="36"/>
        <v/>
      </c>
      <c r="BR262" s="3" t="str">
        <f>IF($A262="","",IF((AND($A262="ADD",OR(BQ262="",BQ262="Vested Assets"))),"12",(_xlfn.XLOOKUP(BQ262,ud_work_category[lookupValue],ud_work_category[lookupKey],""))))</f>
        <v/>
      </c>
      <c r="BS262" s="8"/>
      <c r="BT262" s="2" t="str">
        <f t="shared" si="37"/>
        <v/>
      </c>
      <c r="BU262" s="3" t="str">
        <f t="shared" si="38"/>
        <v/>
      </c>
      <c r="BV262" s="3" t="str">
        <f>IF($A262="","",IF((AND($A262="ADD",OR(BU262="",BU262="Excellent"))),"1",(_xlfn.XLOOKUP(BU262,condition[lookupValue],condition[lookupKey],""))))</f>
        <v/>
      </c>
      <c r="BW262" s="7" t="str">
        <f t="shared" si="39"/>
        <v/>
      </c>
      <c r="BX262" s="9"/>
    </row>
    <row r="263" spans="2:76" x14ac:dyDescent="0.25">
      <c r="B263" s="4"/>
      <c r="D263" s="3" t="str">
        <f>IF($A263="ADD",IF(NOT(ISBLANK(C263)),_xlfn.XLOOKUP(C263,ud_amds_table_list[lookupValue],ud_amds_table_list[lookupKey],"ERROR"),""), "")</f>
        <v/>
      </c>
      <c r="G263" s="3" t="str">
        <f>IF($A263="ADD",IF(NOT(ISBLANK(F263)),_xlfn.XLOOKUP(F263,roadnames[lookupValue],roadnames[lookupKey],"ERROR"),""), "")</f>
        <v/>
      </c>
      <c r="H263" s="5"/>
      <c r="I263" s="5"/>
      <c r="J263" s="6"/>
      <c r="L263" s="3" t="str">
        <f>IF($A263="ADD",IF(NOT(ISBLANK(K263)),_xlfn.XLOOKUP(K263,side[lookupValue],side[lookupKey],"ERROR"),""), "")</f>
        <v/>
      </c>
      <c r="M263" s="4"/>
      <c r="N263" s="4"/>
      <c r="O263" s="4"/>
      <c r="S263" s="3" t="str">
        <f>IF($A263="ADD",IF(NOT(ISBLANK(R263)),_xlfn.XLOOKUP(R263,ud_tcd_sign_class[lookupValue],ud_tcd_sign_class[lookupKey],"ERROR"),""), "")</f>
        <v/>
      </c>
      <c r="U263" s="3" t="str">
        <f>IF($A263="ADD",IF(NOT(ISBLANK(T263)),_xlfn.XLOOKUP(1,(ud_tcd_sign_subclass_lookup=T263)*(ud_tcd_sign_subclass_parentKey=S263),ud_tcd_sign_subclass[lookupKey],"ERROR"),""), "")</f>
        <v/>
      </c>
      <c r="W263" s="3" t="str">
        <f>IF($A263="ADD",IF(NOT(ISBLANK(V263)),_xlfn.XLOOKUP(1,(ud_tcd_sign_type_ne_lookup=V263)*(ud_tcd_sign_type_ne_parentKey=T263),ud_tcd_sign_type_ne[lookupKey],"ERROR"),""), "")</f>
        <v/>
      </c>
      <c r="Y263" s="3" t="str">
        <f>IF($A263="ADD",IF(NOT(ISBLANK(X263)),_xlfn.XLOOKUP(X263,ud_non_tcd_sign_type[lookupValue],ud_non_tcd_sign_type[lookupKey],"ERROR"),""), "")</f>
        <v/>
      </c>
      <c r="AE263" s="3" t="str">
        <f>IF($A263="ADD",IF(NOT(ISBLANK(AD263)),_xlfn.XLOOKUP(AD263,ud_sign_background_colour[lookupValue],ud_sign_background_colour[lookupKey],"ERROR"),""), "")</f>
        <v/>
      </c>
      <c r="AF263" s="8"/>
      <c r="AI263" s="3" t="str">
        <f>IF($A263="ADD",IF(NOT(ISBLANK(AH263)),_xlfn.XLOOKUP(AH263,ud_sign_connection_mode[lookupValue],ud_sign_connection_mode[lookupKey],"ERROR"),""), "")</f>
        <v/>
      </c>
      <c r="AJ263" s="4"/>
      <c r="AM263" s="3" t="str">
        <f>IF($A263="ADD",IF(NOT(ISBLANK(AL263)),_xlfn.XLOOKUP(AL263,indicating_dir[lookupValue],indicating_dir[lookupKey],"ERROR"),""), "")</f>
        <v/>
      </c>
      <c r="AO263" s="3" t="str">
        <f>IF($A263="ADD",IF(NOT(ISBLANK(AN263)),_xlfn.XLOOKUP(AN263,frame[lookupValue],frame[lookupKey],"ERROR"),""), "")</f>
        <v/>
      </c>
      <c r="AQ263" s="3" t="str">
        <f>IF($A263="ADD",IF(NOT(ISBLANK(AP263)),_xlfn.XLOOKUP(AP263,sign_substrate[lookupValue],sign_substrate[lookupKey],"ERROR"),""), "")</f>
        <v/>
      </c>
      <c r="AS263" s="3" t="str">
        <f>IF($A263="ADD",IF(NOT(ISBLANK(AR263)),_xlfn.XLOOKUP(AR263,sign_material[lookupValue],sign_material[lookupKey],"ERROR"),""), "")</f>
        <v/>
      </c>
      <c r="AT263" s="3" t="str">
        <f t="shared" si="30"/>
        <v/>
      </c>
      <c r="AV263" s="3" t="str">
        <f>IF($A263="ADD",IF(NOT(ISBLANK(AU263)),_xlfn.XLOOKUP(AU263,sign_material[lookupValue],sign_material[lookupKey],"ERROR"),""), "")</f>
        <v/>
      </c>
      <c r="AX263" s="3" t="str">
        <f>IF($A263="ADD",IF(NOT(ISBLANK(AW263)),_xlfn.XLOOKUP(AW263,sign_colour[lookupValue],sign_colour[lookupKey],"ERROR"),""), "")</f>
        <v/>
      </c>
      <c r="AY263" s="7"/>
      <c r="AZ263" s="4" t="str">
        <f t="shared" ca="1" si="31"/>
        <v/>
      </c>
      <c r="BA263" s="4"/>
      <c r="BB263" s="3" t="str">
        <f t="shared" si="32"/>
        <v/>
      </c>
      <c r="BC263" s="3" t="str">
        <f>IF($A263="","",IF((AND($A263="ADD",OR(BB263="",BB263="In Use"))),"5",(_xlfn.XLOOKUP(BB263,ud_asset_status[lookupValue],ud_asset_status[lookupKey],""))))</f>
        <v/>
      </c>
      <c r="BE263" s="3" t="str">
        <f>IF($A263="ADD",IF(NOT(ISBLANK(BD263)),_xlfn.XLOOKUP(BD263,ud_replacement_status[lookupValue],ud_replacement_status[lookupKey],"ERROR"),""), "")</f>
        <v/>
      </c>
      <c r="BF263" s="7"/>
      <c r="BH263" s="3" t="str">
        <f>IF($A263="ADD",IF(NOT(ISBLANK(BG263)),_xlfn.XLOOKUP(BG263,ar_replace_reason[lookupValue],ar_replace_reason[lookupKey],"ERROR"),""), "")</f>
        <v/>
      </c>
      <c r="BI263" s="3" t="str">
        <f t="shared" si="33"/>
        <v/>
      </c>
      <c r="BJ263" s="3" t="str">
        <f>IF($A263="","",IF((AND($A263="ADD",OR(BI263="",BI263="Queenstown-Lakes District Council"))),"70",(_xlfn.XLOOKUP(BI263,ud_organisation_owner[lookupValue],ud_organisation_owner[lookupKey],""))))</f>
        <v/>
      </c>
      <c r="BK263" s="3" t="str">
        <f t="shared" si="34"/>
        <v/>
      </c>
      <c r="BL263" s="3" t="str">
        <f>IF($A263="","",IF((AND($A263="ADD",OR(BK263="",BK263="Queenstown-Lakes District Council"))),"70",(_xlfn.XLOOKUP(BK263,ud_organisation_owner[lookupValue],ud_organisation_owner[lookupKey],""))))</f>
        <v/>
      </c>
      <c r="BM263" s="3" t="str">
        <f t="shared" si="35"/>
        <v/>
      </c>
      <c r="BN263" s="3" t="str">
        <f>IF($A263="","",IF((AND($A263="ADD",OR(BM263="",BM263="Local Authority"))),"17",(_xlfn.XLOOKUP(BM263,ud_sub_organisation[lookupValue],ud_sub_organisation[lookupKey],""))))</f>
        <v/>
      </c>
      <c r="BP263" s="3" t="str">
        <f>IF($A263="ADD",IF(NOT(ISBLANK(BO263)),_xlfn.XLOOKUP(BO263,ud_maintenance_organisation[lookupValue],ud_maintenance_organisation[lookupKey],"ERROR"),""), "")</f>
        <v/>
      </c>
      <c r="BQ263" s="3" t="str">
        <f t="shared" si="36"/>
        <v/>
      </c>
      <c r="BR263" s="3" t="str">
        <f>IF($A263="","",IF((AND($A263="ADD",OR(BQ263="",BQ263="Vested Assets"))),"12",(_xlfn.XLOOKUP(BQ263,ud_work_category[lookupValue],ud_work_category[lookupKey],""))))</f>
        <v/>
      </c>
      <c r="BS263" s="8"/>
      <c r="BT263" s="2" t="str">
        <f t="shared" si="37"/>
        <v/>
      </c>
      <c r="BU263" s="3" t="str">
        <f t="shared" si="38"/>
        <v/>
      </c>
      <c r="BV263" s="3" t="str">
        <f>IF($A263="","",IF((AND($A263="ADD",OR(BU263="",BU263="Excellent"))),"1",(_xlfn.XLOOKUP(BU263,condition[lookupValue],condition[lookupKey],""))))</f>
        <v/>
      </c>
      <c r="BW263" s="7" t="str">
        <f t="shared" si="39"/>
        <v/>
      </c>
      <c r="BX263" s="9"/>
    </row>
    <row r="264" spans="2:76" x14ac:dyDescent="0.25">
      <c r="B264" s="4"/>
      <c r="D264" s="3" t="str">
        <f>IF($A264="ADD",IF(NOT(ISBLANK(C264)),_xlfn.XLOOKUP(C264,ud_amds_table_list[lookupValue],ud_amds_table_list[lookupKey],"ERROR"),""), "")</f>
        <v/>
      </c>
      <c r="G264" s="3" t="str">
        <f>IF($A264="ADD",IF(NOT(ISBLANK(F264)),_xlfn.XLOOKUP(F264,roadnames[lookupValue],roadnames[lookupKey],"ERROR"),""), "")</f>
        <v/>
      </c>
      <c r="H264" s="5"/>
      <c r="I264" s="5"/>
      <c r="J264" s="6"/>
      <c r="L264" s="3" t="str">
        <f>IF($A264="ADD",IF(NOT(ISBLANK(K264)),_xlfn.XLOOKUP(K264,side[lookupValue],side[lookupKey],"ERROR"),""), "")</f>
        <v/>
      </c>
      <c r="M264" s="4"/>
      <c r="N264" s="4"/>
      <c r="O264" s="4"/>
      <c r="S264" s="3" t="str">
        <f>IF($A264="ADD",IF(NOT(ISBLANK(R264)),_xlfn.XLOOKUP(R264,ud_tcd_sign_class[lookupValue],ud_tcd_sign_class[lookupKey],"ERROR"),""), "")</f>
        <v/>
      </c>
      <c r="U264" s="3" t="str">
        <f>IF($A264="ADD",IF(NOT(ISBLANK(T264)),_xlfn.XLOOKUP(1,(ud_tcd_sign_subclass_lookup=T264)*(ud_tcd_sign_subclass_parentKey=S264),ud_tcd_sign_subclass[lookupKey],"ERROR"),""), "")</f>
        <v/>
      </c>
      <c r="W264" s="3" t="str">
        <f>IF($A264="ADD",IF(NOT(ISBLANK(V264)),_xlfn.XLOOKUP(1,(ud_tcd_sign_type_ne_lookup=V264)*(ud_tcd_sign_type_ne_parentKey=T264),ud_tcd_sign_type_ne[lookupKey],"ERROR"),""), "")</f>
        <v/>
      </c>
      <c r="Y264" s="3" t="str">
        <f>IF($A264="ADD",IF(NOT(ISBLANK(X264)),_xlfn.XLOOKUP(X264,ud_non_tcd_sign_type[lookupValue],ud_non_tcd_sign_type[lookupKey],"ERROR"),""), "")</f>
        <v/>
      </c>
      <c r="AE264" s="3" t="str">
        <f>IF($A264="ADD",IF(NOT(ISBLANK(AD264)),_xlfn.XLOOKUP(AD264,ud_sign_background_colour[lookupValue],ud_sign_background_colour[lookupKey],"ERROR"),""), "")</f>
        <v/>
      </c>
      <c r="AF264" s="8"/>
      <c r="AI264" s="3" t="str">
        <f>IF($A264="ADD",IF(NOT(ISBLANK(AH264)),_xlfn.XLOOKUP(AH264,ud_sign_connection_mode[lookupValue],ud_sign_connection_mode[lookupKey],"ERROR"),""), "")</f>
        <v/>
      </c>
      <c r="AJ264" s="4"/>
      <c r="AM264" s="3" t="str">
        <f>IF($A264="ADD",IF(NOT(ISBLANK(AL264)),_xlfn.XLOOKUP(AL264,indicating_dir[lookupValue],indicating_dir[lookupKey],"ERROR"),""), "")</f>
        <v/>
      </c>
      <c r="AO264" s="3" t="str">
        <f>IF($A264="ADD",IF(NOT(ISBLANK(AN264)),_xlfn.XLOOKUP(AN264,frame[lookupValue],frame[lookupKey],"ERROR"),""), "")</f>
        <v/>
      </c>
      <c r="AQ264" s="3" t="str">
        <f>IF($A264="ADD",IF(NOT(ISBLANK(AP264)),_xlfn.XLOOKUP(AP264,sign_substrate[lookupValue],sign_substrate[lookupKey],"ERROR"),""), "")</f>
        <v/>
      </c>
      <c r="AS264" s="3" t="str">
        <f>IF($A264="ADD",IF(NOT(ISBLANK(AR264)),_xlfn.XLOOKUP(AR264,sign_material[lookupValue],sign_material[lookupKey],"ERROR"),""), "")</f>
        <v/>
      </c>
      <c r="AT264" s="3" t="str">
        <f t="shared" si="30"/>
        <v/>
      </c>
      <c r="AV264" s="3" t="str">
        <f>IF($A264="ADD",IF(NOT(ISBLANK(AU264)),_xlfn.XLOOKUP(AU264,sign_material[lookupValue],sign_material[lookupKey],"ERROR"),""), "")</f>
        <v/>
      </c>
      <c r="AX264" s="3" t="str">
        <f>IF($A264="ADD",IF(NOT(ISBLANK(AW264)),_xlfn.XLOOKUP(AW264,sign_colour[lookupValue],sign_colour[lookupKey],"ERROR"),""), "")</f>
        <v/>
      </c>
      <c r="AY264" s="7"/>
      <c r="AZ264" s="4" t="str">
        <f t="shared" ca="1" si="31"/>
        <v/>
      </c>
      <c r="BA264" s="4"/>
      <c r="BB264" s="3" t="str">
        <f t="shared" si="32"/>
        <v/>
      </c>
      <c r="BC264" s="3" t="str">
        <f>IF($A264="","",IF((AND($A264="ADD",OR(BB264="",BB264="In Use"))),"5",(_xlfn.XLOOKUP(BB264,ud_asset_status[lookupValue],ud_asset_status[lookupKey],""))))</f>
        <v/>
      </c>
      <c r="BE264" s="3" t="str">
        <f>IF($A264="ADD",IF(NOT(ISBLANK(BD264)),_xlfn.XLOOKUP(BD264,ud_replacement_status[lookupValue],ud_replacement_status[lookupKey],"ERROR"),""), "")</f>
        <v/>
      </c>
      <c r="BF264" s="7"/>
      <c r="BH264" s="3" t="str">
        <f>IF($A264="ADD",IF(NOT(ISBLANK(BG264)),_xlfn.XLOOKUP(BG264,ar_replace_reason[lookupValue],ar_replace_reason[lookupKey],"ERROR"),""), "")</f>
        <v/>
      </c>
      <c r="BI264" s="3" t="str">
        <f t="shared" si="33"/>
        <v/>
      </c>
      <c r="BJ264" s="3" t="str">
        <f>IF($A264="","",IF((AND($A264="ADD",OR(BI264="",BI264="Queenstown-Lakes District Council"))),"70",(_xlfn.XLOOKUP(BI264,ud_organisation_owner[lookupValue],ud_organisation_owner[lookupKey],""))))</f>
        <v/>
      </c>
      <c r="BK264" s="3" t="str">
        <f t="shared" si="34"/>
        <v/>
      </c>
      <c r="BL264" s="3" t="str">
        <f>IF($A264="","",IF((AND($A264="ADD",OR(BK264="",BK264="Queenstown-Lakes District Council"))),"70",(_xlfn.XLOOKUP(BK264,ud_organisation_owner[lookupValue],ud_organisation_owner[lookupKey],""))))</f>
        <v/>
      </c>
      <c r="BM264" s="3" t="str">
        <f t="shared" si="35"/>
        <v/>
      </c>
      <c r="BN264" s="3" t="str">
        <f>IF($A264="","",IF((AND($A264="ADD",OR(BM264="",BM264="Local Authority"))),"17",(_xlfn.XLOOKUP(BM264,ud_sub_organisation[lookupValue],ud_sub_organisation[lookupKey],""))))</f>
        <v/>
      </c>
      <c r="BP264" s="3" t="str">
        <f>IF($A264="ADD",IF(NOT(ISBLANK(BO264)),_xlfn.XLOOKUP(BO264,ud_maintenance_organisation[lookupValue],ud_maintenance_organisation[lookupKey],"ERROR"),""), "")</f>
        <v/>
      </c>
      <c r="BQ264" s="3" t="str">
        <f t="shared" si="36"/>
        <v/>
      </c>
      <c r="BR264" s="3" t="str">
        <f>IF($A264="","",IF((AND($A264="ADD",OR(BQ264="",BQ264="Vested Assets"))),"12",(_xlfn.XLOOKUP(BQ264,ud_work_category[lookupValue],ud_work_category[lookupKey],""))))</f>
        <v/>
      </c>
      <c r="BS264" s="8"/>
      <c r="BT264" s="2" t="str">
        <f t="shared" si="37"/>
        <v/>
      </c>
      <c r="BU264" s="3" t="str">
        <f t="shared" si="38"/>
        <v/>
      </c>
      <c r="BV264" s="3" t="str">
        <f>IF($A264="","",IF((AND($A264="ADD",OR(BU264="",BU264="Excellent"))),"1",(_xlfn.XLOOKUP(BU264,condition[lookupValue],condition[lookupKey],""))))</f>
        <v/>
      </c>
      <c r="BW264" s="7" t="str">
        <f t="shared" si="39"/>
        <v/>
      </c>
      <c r="BX264" s="9"/>
    </row>
    <row r="265" spans="2:76" x14ac:dyDescent="0.25">
      <c r="B265" s="4"/>
      <c r="D265" s="3" t="str">
        <f>IF($A265="ADD",IF(NOT(ISBLANK(C265)),_xlfn.XLOOKUP(C265,ud_amds_table_list[lookupValue],ud_amds_table_list[lookupKey],"ERROR"),""), "")</f>
        <v/>
      </c>
      <c r="G265" s="3" t="str">
        <f>IF($A265="ADD",IF(NOT(ISBLANK(F265)),_xlfn.XLOOKUP(F265,roadnames[lookupValue],roadnames[lookupKey],"ERROR"),""), "")</f>
        <v/>
      </c>
      <c r="H265" s="5"/>
      <c r="I265" s="5"/>
      <c r="J265" s="6"/>
      <c r="L265" s="3" t="str">
        <f>IF($A265="ADD",IF(NOT(ISBLANK(K265)),_xlfn.XLOOKUP(K265,side[lookupValue],side[lookupKey],"ERROR"),""), "")</f>
        <v/>
      </c>
      <c r="M265" s="4"/>
      <c r="N265" s="4"/>
      <c r="O265" s="4"/>
      <c r="S265" s="3" t="str">
        <f>IF($A265="ADD",IF(NOT(ISBLANK(R265)),_xlfn.XLOOKUP(R265,ud_tcd_sign_class[lookupValue],ud_tcd_sign_class[lookupKey],"ERROR"),""), "")</f>
        <v/>
      </c>
      <c r="U265" s="3" t="str">
        <f>IF($A265="ADD",IF(NOT(ISBLANK(T265)),_xlfn.XLOOKUP(1,(ud_tcd_sign_subclass_lookup=T265)*(ud_tcd_sign_subclass_parentKey=S265),ud_tcd_sign_subclass[lookupKey],"ERROR"),""), "")</f>
        <v/>
      </c>
      <c r="W265" s="3" t="str">
        <f>IF($A265="ADD",IF(NOT(ISBLANK(V265)),_xlfn.XLOOKUP(1,(ud_tcd_sign_type_ne_lookup=V265)*(ud_tcd_sign_type_ne_parentKey=T265),ud_tcd_sign_type_ne[lookupKey],"ERROR"),""), "")</f>
        <v/>
      </c>
      <c r="Y265" s="3" t="str">
        <f>IF($A265="ADD",IF(NOT(ISBLANK(X265)),_xlfn.XLOOKUP(X265,ud_non_tcd_sign_type[lookupValue],ud_non_tcd_sign_type[lookupKey],"ERROR"),""), "")</f>
        <v/>
      </c>
      <c r="AE265" s="3" t="str">
        <f>IF($A265="ADD",IF(NOT(ISBLANK(AD265)),_xlfn.XLOOKUP(AD265,ud_sign_background_colour[lookupValue],ud_sign_background_colour[lookupKey],"ERROR"),""), "")</f>
        <v/>
      </c>
      <c r="AF265" s="8"/>
      <c r="AI265" s="3" t="str">
        <f>IF($A265="ADD",IF(NOT(ISBLANK(AH265)),_xlfn.XLOOKUP(AH265,ud_sign_connection_mode[lookupValue],ud_sign_connection_mode[lookupKey],"ERROR"),""), "")</f>
        <v/>
      </c>
      <c r="AJ265" s="4"/>
      <c r="AM265" s="3" t="str">
        <f>IF($A265="ADD",IF(NOT(ISBLANK(AL265)),_xlfn.XLOOKUP(AL265,indicating_dir[lookupValue],indicating_dir[lookupKey],"ERROR"),""), "")</f>
        <v/>
      </c>
      <c r="AO265" s="3" t="str">
        <f>IF($A265="ADD",IF(NOT(ISBLANK(AN265)),_xlfn.XLOOKUP(AN265,frame[lookupValue],frame[lookupKey],"ERROR"),""), "")</f>
        <v/>
      </c>
      <c r="AQ265" s="3" t="str">
        <f>IF($A265="ADD",IF(NOT(ISBLANK(AP265)),_xlfn.XLOOKUP(AP265,sign_substrate[lookupValue],sign_substrate[lookupKey],"ERROR"),""), "")</f>
        <v/>
      </c>
      <c r="AS265" s="3" t="str">
        <f>IF($A265="ADD",IF(NOT(ISBLANK(AR265)),_xlfn.XLOOKUP(AR265,sign_material[lookupValue],sign_material[lookupKey],"ERROR"),""), "")</f>
        <v/>
      </c>
      <c r="AT265" s="3" t="str">
        <f t="shared" si="30"/>
        <v/>
      </c>
      <c r="AV265" s="3" t="str">
        <f>IF($A265="ADD",IF(NOT(ISBLANK(AU265)),_xlfn.XLOOKUP(AU265,sign_material[lookupValue],sign_material[lookupKey],"ERROR"),""), "")</f>
        <v/>
      </c>
      <c r="AX265" s="3" t="str">
        <f>IF($A265="ADD",IF(NOT(ISBLANK(AW265)),_xlfn.XLOOKUP(AW265,sign_colour[lookupValue],sign_colour[lookupKey],"ERROR"),""), "")</f>
        <v/>
      </c>
      <c r="AY265" s="7"/>
      <c r="AZ265" s="4" t="str">
        <f t="shared" ca="1" si="31"/>
        <v/>
      </c>
      <c r="BA265" s="4"/>
      <c r="BB265" s="3" t="str">
        <f t="shared" si="32"/>
        <v/>
      </c>
      <c r="BC265" s="3" t="str">
        <f>IF($A265="","",IF((AND($A265="ADD",OR(BB265="",BB265="In Use"))),"5",(_xlfn.XLOOKUP(BB265,ud_asset_status[lookupValue],ud_asset_status[lookupKey],""))))</f>
        <v/>
      </c>
      <c r="BE265" s="3" t="str">
        <f>IF($A265="ADD",IF(NOT(ISBLANK(BD265)),_xlfn.XLOOKUP(BD265,ud_replacement_status[lookupValue],ud_replacement_status[lookupKey],"ERROR"),""), "")</f>
        <v/>
      </c>
      <c r="BF265" s="7"/>
      <c r="BH265" s="3" t="str">
        <f>IF($A265="ADD",IF(NOT(ISBLANK(BG265)),_xlfn.XLOOKUP(BG265,ar_replace_reason[lookupValue],ar_replace_reason[lookupKey],"ERROR"),""), "")</f>
        <v/>
      </c>
      <c r="BI265" s="3" t="str">
        <f t="shared" si="33"/>
        <v/>
      </c>
      <c r="BJ265" s="3" t="str">
        <f>IF($A265="","",IF((AND($A265="ADD",OR(BI265="",BI265="Queenstown-Lakes District Council"))),"70",(_xlfn.XLOOKUP(BI265,ud_organisation_owner[lookupValue],ud_organisation_owner[lookupKey],""))))</f>
        <v/>
      </c>
      <c r="BK265" s="3" t="str">
        <f t="shared" si="34"/>
        <v/>
      </c>
      <c r="BL265" s="3" t="str">
        <f>IF($A265="","",IF((AND($A265="ADD",OR(BK265="",BK265="Queenstown-Lakes District Council"))),"70",(_xlfn.XLOOKUP(BK265,ud_organisation_owner[lookupValue],ud_organisation_owner[lookupKey],""))))</f>
        <v/>
      </c>
      <c r="BM265" s="3" t="str">
        <f t="shared" si="35"/>
        <v/>
      </c>
      <c r="BN265" s="3" t="str">
        <f>IF($A265="","",IF((AND($A265="ADD",OR(BM265="",BM265="Local Authority"))),"17",(_xlfn.XLOOKUP(BM265,ud_sub_organisation[lookupValue],ud_sub_organisation[lookupKey],""))))</f>
        <v/>
      </c>
      <c r="BP265" s="3" t="str">
        <f>IF($A265="ADD",IF(NOT(ISBLANK(BO265)),_xlfn.XLOOKUP(BO265,ud_maintenance_organisation[lookupValue],ud_maintenance_organisation[lookupKey],"ERROR"),""), "")</f>
        <v/>
      </c>
      <c r="BQ265" s="3" t="str">
        <f t="shared" si="36"/>
        <v/>
      </c>
      <c r="BR265" s="3" t="str">
        <f>IF($A265="","",IF((AND($A265="ADD",OR(BQ265="",BQ265="Vested Assets"))),"12",(_xlfn.XLOOKUP(BQ265,ud_work_category[lookupValue],ud_work_category[lookupKey],""))))</f>
        <v/>
      </c>
      <c r="BS265" s="8"/>
      <c r="BT265" s="2" t="str">
        <f t="shared" si="37"/>
        <v/>
      </c>
      <c r="BU265" s="3" t="str">
        <f t="shared" si="38"/>
        <v/>
      </c>
      <c r="BV265" s="3" t="str">
        <f>IF($A265="","",IF((AND($A265="ADD",OR(BU265="",BU265="Excellent"))),"1",(_xlfn.XLOOKUP(BU265,condition[lookupValue],condition[lookupKey],""))))</f>
        <v/>
      </c>
      <c r="BW265" s="7" t="str">
        <f t="shared" si="39"/>
        <v/>
      </c>
      <c r="BX265" s="9"/>
    </row>
    <row r="266" spans="2:76" x14ac:dyDescent="0.25">
      <c r="B266" s="4"/>
      <c r="D266" s="3" t="str">
        <f>IF($A266="ADD",IF(NOT(ISBLANK(C266)),_xlfn.XLOOKUP(C266,ud_amds_table_list[lookupValue],ud_amds_table_list[lookupKey],"ERROR"),""), "")</f>
        <v/>
      </c>
      <c r="G266" s="3" t="str">
        <f>IF($A266="ADD",IF(NOT(ISBLANK(F266)),_xlfn.XLOOKUP(F266,roadnames[lookupValue],roadnames[lookupKey],"ERROR"),""), "")</f>
        <v/>
      </c>
      <c r="H266" s="5"/>
      <c r="I266" s="5"/>
      <c r="J266" s="6"/>
      <c r="L266" s="3" t="str">
        <f>IF($A266="ADD",IF(NOT(ISBLANK(K266)),_xlfn.XLOOKUP(K266,side[lookupValue],side[lookupKey],"ERROR"),""), "")</f>
        <v/>
      </c>
      <c r="M266" s="4"/>
      <c r="N266" s="4"/>
      <c r="O266" s="4"/>
      <c r="S266" s="3" t="str">
        <f>IF($A266="ADD",IF(NOT(ISBLANK(R266)),_xlfn.XLOOKUP(R266,ud_tcd_sign_class[lookupValue],ud_tcd_sign_class[lookupKey],"ERROR"),""), "")</f>
        <v/>
      </c>
      <c r="U266" s="3" t="str">
        <f>IF($A266="ADD",IF(NOT(ISBLANK(T266)),_xlfn.XLOOKUP(1,(ud_tcd_sign_subclass_lookup=T266)*(ud_tcd_sign_subclass_parentKey=S266),ud_tcd_sign_subclass[lookupKey],"ERROR"),""), "")</f>
        <v/>
      </c>
      <c r="W266" s="3" t="str">
        <f>IF($A266="ADD",IF(NOT(ISBLANK(V266)),_xlfn.XLOOKUP(1,(ud_tcd_sign_type_ne_lookup=V266)*(ud_tcd_sign_type_ne_parentKey=T266),ud_tcd_sign_type_ne[lookupKey],"ERROR"),""), "")</f>
        <v/>
      </c>
      <c r="Y266" s="3" t="str">
        <f>IF($A266="ADD",IF(NOT(ISBLANK(X266)),_xlfn.XLOOKUP(X266,ud_non_tcd_sign_type[lookupValue],ud_non_tcd_sign_type[lookupKey],"ERROR"),""), "")</f>
        <v/>
      </c>
      <c r="AE266" s="3" t="str">
        <f>IF($A266="ADD",IF(NOT(ISBLANK(AD266)),_xlfn.XLOOKUP(AD266,ud_sign_background_colour[lookupValue],ud_sign_background_colour[lookupKey],"ERROR"),""), "")</f>
        <v/>
      </c>
      <c r="AF266" s="8"/>
      <c r="AI266" s="3" t="str">
        <f>IF($A266="ADD",IF(NOT(ISBLANK(AH266)),_xlfn.XLOOKUP(AH266,ud_sign_connection_mode[lookupValue],ud_sign_connection_mode[lookupKey],"ERROR"),""), "")</f>
        <v/>
      </c>
      <c r="AJ266" s="4"/>
      <c r="AM266" s="3" t="str">
        <f>IF($A266="ADD",IF(NOT(ISBLANK(AL266)),_xlfn.XLOOKUP(AL266,indicating_dir[lookupValue],indicating_dir[lookupKey],"ERROR"),""), "")</f>
        <v/>
      </c>
      <c r="AO266" s="3" t="str">
        <f>IF($A266="ADD",IF(NOT(ISBLANK(AN266)),_xlfn.XLOOKUP(AN266,frame[lookupValue],frame[lookupKey],"ERROR"),""), "")</f>
        <v/>
      </c>
      <c r="AQ266" s="3" t="str">
        <f>IF($A266="ADD",IF(NOT(ISBLANK(AP266)),_xlfn.XLOOKUP(AP266,sign_substrate[lookupValue],sign_substrate[lookupKey],"ERROR"),""), "")</f>
        <v/>
      </c>
      <c r="AS266" s="3" t="str">
        <f>IF($A266="ADD",IF(NOT(ISBLANK(AR266)),_xlfn.XLOOKUP(AR266,sign_material[lookupValue],sign_material[lookupKey],"ERROR"),""), "")</f>
        <v/>
      </c>
      <c r="AT266" s="3" t="str">
        <f t="shared" si="30"/>
        <v/>
      </c>
      <c r="AV266" s="3" t="str">
        <f>IF($A266="ADD",IF(NOT(ISBLANK(AU266)),_xlfn.XLOOKUP(AU266,sign_material[lookupValue],sign_material[lookupKey],"ERROR"),""), "")</f>
        <v/>
      </c>
      <c r="AX266" s="3" t="str">
        <f>IF($A266="ADD",IF(NOT(ISBLANK(AW266)),_xlfn.XLOOKUP(AW266,sign_colour[lookupValue],sign_colour[lookupKey],"ERROR"),""), "")</f>
        <v/>
      </c>
      <c r="AY266" s="7"/>
      <c r="AZ266" s="4" t="str">
        <f t="shared" ca="1" si="31"/>
        <v/>
      </c>
      <c r="BA266" s="4"/>
      <c r="BB266" s="3" t="str">
        <f t="shared" si="32"/>
        <v/>
      </c>
      <c r="BC266" s="3" t="str">
        <f>IF($A266="","",IF((AND($A266="ADD",OR(BB266="",BB266="In Use"))),"5",(_xlfn.XLOOKUP(BB266,ud_asset_status[lookupValue],ud_asset_status[lookupKey],""))))</f>
        <v/>
      </c>
      <c r="BE266" s="3" t="str">
        <f>IF($A266="ADD",IF(NOT(ISBLANK(BD266)),_xlfn.XLOOKUP(BD266,ud_replacement_status[lookupValue],ud_replacement_status[lookupKey],"ERROR"),""), "")</f>
        <v/>
      </c>
      <c r="BF266" s="7"/>
      <c r="BH266" s="3" t="str">
        <f>IF($A266="ADD",IF(NOT(ISBLANK(BG266)),_xlfn.XLOOKUP(BG266,ar_replace_reason[lookupValue],ar_replace_reason[lookupKey],"ERROR"),""), "")</f>
        <v/>
      </c>
      <c r="BI266" s="3" t="str">
        <f t="shared" si="33"/>
        <v/>
      </c>
      <c r="BJ266" s="3" t="str">
        <f>IF($A266="","",IF((AND($A266="ADD",OR(BI266="",BI266="Queenstown-Lakes District Council"))),"70",(_xlfn.XLOOKUP(BI266,ud_organisation_owner[lookupValue],ud_organisation_owner[lookupKey],""))))</f>
        <v/>
      </c>
      <c r="BK266" s="3" t="str">
        <f t="shared" si="34"/>
        <v/>
      </c>
      <c r="BL266" s="3" t="str">
        <f>IF($A266="","",IF((AND($A266="ADD",OR(BK266="",BK266="Queenstown-Lakes District Council"))),"70",(_xlfn.XLOOKUP(BK266,ud_organisation_owner[lookupValue],ud_organisation_owner[lookupKey],""))))</f>
        <v/>
      </c>
      <c r="BM266" s="3" t="str">
        <f t="shared" si="35"/>
        <v/>
      </c>
      <c r="BN266" s="3" t="str">
        <f>IF($A266="","",IF((AND($A266="ADD",OR(BM266="",BM266="Local Authority"))),"17",(_xlfn.XLOOKUP(BM266,ud_sub_organisation[lookupValue],ud_sub_organisation[lookupKey],""))))</f>
        <v/>
      </c>
      <c r="BP266" s="3" t="str">
        <f>IF($A266="ADD",IF(NOT(ISBLANK(BO266)),_xlfn.XLOOKUP(BO266,ud_maintenance_organisation[lookupValue],ud_maintenance_organisation[lookupKey],"ERROR"),""), "")</f>
        <v/>
      </c>
      <c r="BQ266" s="3" t="str">
        <f t="shared" si="36"/>
        <v/>
      </c>
      <c r="BR266" s="3" t="str">
        <f>IF($A266="","",IF((AND($A266="ADD",OR(BQ266="",BQ266="Vested Assets"))),"12",(_xlfn.XLOOKUP(BQ266,ud_work_category[lookupValue],ud_work_category[lookupKey],""))))</f>
        <v/>
      </c>
      <c r="BS266" s="8"/>
      <c r="BT266" s="2" t="str">
        <f t="shared" si="37"/>
        <v/>
      </c>
      <c r="BU266" s="3" t="str">
        <f t="shared" si="38"/>
        <v/>
      </c>
      <c r="BV266" s="3" t="str">
        <f>IF($A266="","",IF((AND($A266="ADD",OR(BU266="",BU266="Excellent"))),"1",(_xlfn.XLOOKUP(BU266,condition[lookupValue],condition[lookupKey],""))))</f>
        <v/>
      </c>
      <c r="BW266" s="7" t="str">
        <f t="shared" si="39"/>
        <v/>
      </c>
      <c r="BX266" s="9"/>
    </row>
    <row r="267" spans="2:76" x14ac:dyDescent="0.25">
      <c r="B267" s="4"/>
      <c r="D267" s="3" t="str">
        <f>IF($A267="ADD",IF(NOT(ISBLANK(C267)),_xlfn.XLOOKUP(C267,ud_amds_table_list[lookupValue],ud_amds_table_list[lookupKey],"ERROR"),""), "")</f>
        <v/>
      </c>
      <c r="G267" s="3" t="str">
        <f>IF($A267="ADD",IF(NOT(ISBLANK(F267)),_xlfn.XLOOKUP(F267,roadnames[lookupValue],roadnames[lookupKey],"ERROR"),""), "")</f>
        <v/>
      </c>
      <c r="H267" s="5"/>
      <c r="I267" s="5"/>
      <c r="J267" s="6"/>
      <c r="L267" s="3" t="str">
        <f>IF($A267="ADD",IF(NOT(ISBLANK(K267)),_xlfn.XLOOKUP(K267,side[lookupValue],side[lookupKey],"ERROR"),""), "")</f>
        <v/>
      </c>
      <c r="M267" s="4"/>
      <c r="N267" s="4"/>
      <c r="O267" s="4"/>
      <c r="S267" s="3" t="str">
        <f>IF($A267="ADD",IF(NOT(ISBLANK(R267)),_xlfn.XLOOKUP(R267,ud_tcd_sign_class[lookupValue],ud_tcd_sign_class[lookupKey],"ERROR"),""), "")</f>
        <v/>
      </c>
      <c r="U267" s="3" t="str">
        <f>IF($A267="ADD",IF(NOT(ISBLANK(T267)),_xlfn.XLOOKUP(1,(ud_tcd_sign_subclass_lookup=T267)*(ud_tcd_sign_subclass_parentKey=S267),ud_tcd_sign_subclass[lookupKey],"ERROR"),""), "")</f>
        <v/>
      </c>
      <c r="W267" s="3" t="str">
        <f>IF($A267="ADD",IF(NOT(ISBLANK(V267)),_xlfn.XLOOKUP(1,(ud_tcd_sign_type_ne_lookup=V267)*(ud_tcd_sign_type_ne_parentKey=T267),ud_tcd_sign_type_ne[lookupKey],"ERROR"),""), "")</f>
        <v/>
      </c>
      <c r="Y267" s="3" t="str">
        <f>IF($A267="ADD",IF(NOT(ISBLANK(X267)),_xlfn.XLOOKUP(X267,ud_non_tcd_sign_type[lookupValue],ud_non_tcd_sign_type[lookupKey],"ERROR"),""), "")</f>
        <v/>
      </c>
      <c r="AE267" s="3" t="str">
        <f>IF($A267="ADD",IF(NOT(ISBLANK(AD267)),_xlfn.XLOOKUP(AD267,ud_sign_background_colour[lookupValue],ud_sign_background_colour[lookupKey],"ERROR"),""), "")</f>
        <v/>
      </c>
      <c r="AF267" s="8"/>
      <c r="AI267" s="3" t="str">
        <f>IF($A267="ADD",IF(NOT(ISBLANK(AH267)),_xlfn.XLOOKUP(AH267,ud_sign_connection_mode[lookupValue],ud_sign_connection_mode[lookupKey],"ERROR"),""), "")</f>
        <v/>
      </c>
      <c r="AJ267" s="4"/>
      <c r="AM267" s="3" t="str">
        <f>IF($A267="ADD",IF(NOT(ISBLANK(AL267)),_xlfn.XLOOKUP(AL267,indicating_dir[lookupValue],indicating_dir[lookupKey],"ERROR"),""), "")</f>
        <v/>
      </c>
      <c r="AO267" s="3" t="str">
        <f>IF($A267="ADD",IF(NOT(ISBLANK(AN267)),_xlfn.XLOOKUP(AN267,frame[lookupValue],frame[lookupKey],"ERROR"),""), "")</f>
        <v/>
      </c>
      <c r="AQ267" s="3" t="str">
        <f>IF($A267="ADD",IF(NOT(ISBLANK(AP267)),_xlfn.XLOOKUP(AP267,sign_substrate[lookupValue],sign_substrate[lookupKey],"ERROR"),""), "")</f>
        <v/>
      </c>
      <c r="AS267" s="3" t="str">
        <f>IF($A267="ADD",IF(NOT(ISBLANK(AR267)),_xlfn.XLOOKUP(AR267,sign_material[lookupValue],sign_material[lookupKey],"ERROR"),""), "")</f>
        <v/>
      </c>
      <c r="AT267" s="3" t="str">
        <f t="shared" ref="AT267:AT300" si="40">IF($A267="ADD",IF((N267*O267)/1000000&gt;2.025,TRUE,FALSE),"")</f>
        <v/>
      </c>
      <c r="AV267" s="3" t="str">
        <f>IF($A267="ADD",IF(NOT(ISBLANK(AU267)),_xlfn.XLOOKUP(AU267,sign_material[lookupValue],sign_material[lookupKey],"ERROR"),""), "")</f>
        <v/>
      </c>
      <c r="AX267" s="3" t="str">
        <f>IF($A267="ADD",IF(NOT(ISBLANK(AW267)),_xlfn.XLOOKUP(AW267,sign_colour[lookupValue],sign_colour[lookupKey],"ERROR"),""), "")</f>
        <v/>
      </c>
      <c r="AY267" s="7"/>
      <c r="AZ267" s="4" t="str">
        <f t="shared" ref="AZ267:AZ300" ca="1" si="41">IF(AY267&lt;&gt;"", DATEDIF(AY267, TODAY(),"Y"),"")</f>
        <v/>
      </c>
      <c r="BA267" s="4"/>
      <c r="BB267" s="3" t="str">
        <f t="shared" ref="BB267:BB300" si="42">IF($A267="ADD","In Use","")</f>
        <v/>
      </c>
      <c r="BC267" s="3" t="str">
        <f>IF($A267="","",IF((AND($A267="ADD",OR(BB267="",BB267="In Use"))),"5",(_xlfn.XLOOKUP(BB267,ud_asset_status[lookupValue],ud_asset_status[lookupKey],""))))</f>
        <v/>
      </c>
      <c r="BE267" s="3" t="str">
        <f>IF($A267="ADD",IF(NOT(ISBLANK(BD267)),_xlfn.XLOOKUP(BD267,ud_replacement_status[lookupValue],ud_replacement_status[lookupKey],"ERROR"),""), "")</f>
        <v/>
      </c>
      <c r="BF267" s="7"/>
      <c r="BH267" s="3" t="str">
        <f>IF($A267="ADD",IF(NOT(ISBLANK(BG267)),_xlfn.XLOOKUP(BG267,ar_replace_reason[lookupValue],ar_replace_reason[lookupKey],"ERROR"),""), "")</f>
        <v/>
      </c>
      <c r="BI267" s="3" t="str">
        <f t="shared" ref="BI267:BI300" si="43">IF($A267="ADD","Queenstown-Lakes District Council","")</f>
        <v/>
      </c>
      <c r="BJ267" s="3" t="str">
        <f>IF($A267="","",IF((AND($A267="ADD",OR(BI267="",BI267="Queenstown-Lakes District Council"))),"70",(_xlfn.XLOOKUP(BI267,ud_organisation_owner[lookupValue],ud_organisation_owner[lookupKey],""))))</f>
        <v/>
      </c>
      <c r="BK267" s="3" t="str">
        <f t="shared" ref="BK267:BK300" si="44">IF($A267="ADD","Queenstown-Lakes District Council","")</f>
        <v/>
      </c>
      <c r="BL267" s="3" t="str">
        <f>IF($A267="","",IF((AND($A267="ADD",OR(BK267="",BK267="Queenstown-Lakes District Council"))),"70",(_xlfn.XLOOKUP(BK267,ud_organisation_owner[lookupValue],ud_organisation_owner[lookupKey],""))))</f>
        <v/>
      </c>
      <c r="BM267" s="3" t="str">
        <f t="shared" ref="BM267:BM300" si="45">IF($A267="ADD","Local Authority","")</f>
        <v/>
      </c>
      <c r="BN267" s="3" t="str">
        <f>IF($A267="","",IF((AND($A267="ADD",OR(BM267="",BM267="Local Authority"))),"17",(_xlfn.XLOOKUP(BM267,ud_sub_organisation[lookupValue],ud_sub_organisation[lookupKey],""))))</f>
        <v/>
      </c>
      <c r="BP267" s="3" t="str">
        <f>IF($A267="ADD",IF(NOT(ISBLANK(BO267)),_xlfn.XLOOKUP(BO267,ud_maintenance_organisation[lookupValue],ud_maintenance_organisation[lookupKey],"ERROR"),""), "")</f>
        <v/>
      </c>
      <c r="BQ267" s="3" t="str">
        <f t="shared" ref="BQ267:BQ300" si="46">IF($A267="ADD","Vested Assets","")</f>
        <v/>
      </c>
      <c r="BR267" s="3" t="str">
        <f>IF($A267="","",IF((AND($A267="ADD",OR(BQ267="",BQ267="Vested Assets"))),"12",(_xlfn.XLOOKUP(BQ267,ud_work_category[lookupValue],ud_work_category[lookupKey],""))))</f>
        <v/>
      </c>
      <c r="BS267" s="8"/>
      <c r="BT267" s="2" t="str">
        <f t="shared" ref="BT267:BT300" si="47">IF($A267="ADD","TRUE","")</f>
        <v/>
      </c>
      <c r="BU267" s="3" t="str">
        <f t="shared" ref="BU267:BU300" si="48">IF($A267="ADD","Excellent","")</f>
        <v/>
      </c>
      <c r="BV267" s="3" t="str">
        <f>IF($A267="","",IF((AND($A267="ADD",OR(BU267="",BU267="Excellent"))),"1",(_xlfn.XLOOKUP(BU267,condition[lookupValue],condition[lookupKey],""))))</f>
        <v/>
      </c>
      <c r="BW267" s="7" t="str">
        <f t="shared" ref="BW267:BW300" si="49">IF(AY267&lt;&gt;"",AY267,"")</f>
        <v/>
      </c>
      <c r="BX267" s="9"/>
    </row>
    <row r="268" spans="2:76" x14ac:dyDescent="0.25">
      <c r="B268" s="4"/>
      <c r="D268" s="3" t="str">
        <f>IF($A268="ADD",IF(NOT(ISBLANK(C268)),_xlfn.XLOOKUP(C268,ud_amds_table_list[lookupValue],ud_amds_table_list[lookupKey],"ERROR"),""), "")</f>
        <v/>
      </c>
      <c r="G268" s="3" t="str">
        <f>IF($A268="ADD",IF(NOT(ISBLANK(F268)),_xlfn.XLOOKUP(F268,roadnames[lookupValue],roadnames[lookupKey],"ERROR"),""), "")</f>
        <v/>
      </c>
      <c r="H268" s="5"/>
      <c r="I268" s="5"/>
      <c r="J268" s="6"/>
      <c r="L268" s="3" t="str">
        <f>IF($A268="ADD",IF(NOT(ISBLANK(K268)),_xlfn.XLOOKUP(K268,side[lookupValue],side[lookupKey],"ERROR"),""), "")</f>
        <v/>
      </c>
      <c r="M268" s="4"/>
      <c r="N268" s="4"/>
      <c r="O268" s="4"/>
      <c r="S268" s="3" t="str">
        <f>IF($A268="ADD",IF(NOT(ISBLANK(R268)),_xlfn.XLOOKUP(R268,ud_tcd_sign_class[lookupValue],ud_tcd_sign_class[lookupKey],"ERROR"),""), "")</f>
        <v/>
      </c>
      <c r="U268" s="3" t="str">
        <f>IF($A268="ADD",IF(NOT(ISBLANK(T268)),_xlfn.XLOOKUP(1,(ud_tcd_sign_subclass_lookup=T268)*(ud_tcd_sign_subclass_parentKey=S268),ud_tcd_sign_subclass[lookupKey],"ERROR"),""), "")</f>
        <v/>
      </c>
      <c r="W268" s="3" t="str">
        <f>IF($A268="ADD",IF(NOT(ISBLANK(V268)),_xlfn.XLOOKUP(1,(ud_tcd_sign_type_ne_lookup=V268)*(ud_tcd_sign_type_ne_parentKey=T268),ud_tcd_sign_type_ne[lookupKey],"ERROR"),""), "")</f>
        <v/>
      </c>
      <c r="Y268" s="3" t="str">
        <f>IF($A268="ADD",IF(NOT(ISBLANK(X268)),_xlfn.XLOOKUP(X268,ud_non_tcd_sign_type[lookupValue],ud_non_tcd_sign_type[lookupKey],"ERROR"),""), "")</f>
        <v/>
      </c>
      <c r="AE268" s="3" t="str">
        <f>IF($A268="ADD",IF(NOT(ISBLANK(AD268)),_xlfn.XLOOKUP(AD268,ud_sign_background_colour[lookupValue],ud_sign_background_colour[lookupKey],"ERROR"),""), "")</f>
        <v/>
      </c>
      <c r="AF268" s="8"/>
      <c r="AI268" s="3" t="str">
        <f>IF($A268="ADD",IF(NOT(ISBLANK(AH268)),_xlfn.XLOOKUP(AH268,ud_sign_connection_mode[lookupValue],ud_sign_connection_mode[lookupKey],"ERROR"),""), "")</f>
        <v/>
      </c>
      <c r="AJ268" s="4"/>
      <c r="AM268" s="3" t="str">
        <f>IF($A268="ADD",IF(NOT(ISBLANK(AL268)),_xlfn.XLOOKUP(AL268,indicating_dir[lookupValue],indicating_dir[lookupKey],"ERROR"),""), "")</f>
        <v/>
      </c>
      <c r="AO268" s="3" t="str">
        <f>IF($A268="ADD",IF(NOT(ISBLANK(AN268)),_xlfn.XLOOKUP(AN268,frame[lookupValue],frame[lookupKey],"ERROR"),""), "")</f>
        <v/>
      </c>
      <c r="AQ268" s="3" t="str">
        <f>IF($A268="ADD",IF(NOT(ISBLANK(AP268)),_xlfn.XLOOKUP(AP268,sign_substrate[lookupValue],sign_substrate[lookupKey],"ERROR"),""), "")</f>
        <v/>
      </c>
      <c r="AS268" s="3" t="str">
        <f>IF($A268="ADD",IF(NOT(ISBLANK(AR268)),_xlfn.XLOOKUP(AR268,sign_material[lookupValue],sign_material[lookupKey],"ERROR"),""), "")</f>
        <v/>
      </c>
      <c r="AT268" s="3" t="str">
        <f t="shared" si="40"/>
        <v/>
      </c>
      <c r="AV268" s="3" t="str">
        <f>IF($A268="ADD",IF(NOT(ISBLANK(AU268)),_xlfn.XLOOKUP(AU268,sign_material[lookupValue],sign_material[lookupKey],"ERROR"),""), "")</f>
        <v/>
      </c>
      <c r="AX268" s="3" t="str">
        <f>IF($A268="ADD",IF(NOT(ISBLANK(AW268)),_xlfn.XLOOKUP(AW268,sign_colour[lookupValue],sign_colour[lookupKey],"ERROR"),""), "")</f>
        <v/>
      </c>
      <c r="AY268" s="7"/>
      <c r="AZ268" s="4" t="str">
        <f t="shared" ca="1" si="41"/>
        <v/>
      </c>
      <c r="BA268" s="4"/>
      <c r="BB268" s="3" t="str">
        <f t="shared" si="42"/>
        <v/>
      </c>
      <c r="BC268" s="3" t="str">
        <f>IF($A268="","",IF((AND($A268="ADD",OR(BB268="",BB268="In Use"))),"5",(_xlfn.XLOOKUP(BB268,ud_asset_status[lookupValue],ud_asset_status[lookupKey],""))))</f>
        <v/>
      </c>
      <c r="BE268" s="3" t="str">
        <f>IF($A268="ADD",IF(NOT(ISBLANK(BD268)),_xlfn.XLOOKUP(BD268,ud_replacement_status[lookupValue],ud_replacement_status[lookupKey],"ERROR"),""), "")</f>
        <v/>
      </c>
      <c r="BF268" s="7"/>
      <c r="BH268" s="3" t="str">
        <f>IF($A268="ADD",IF(NOT(ISBLANK(BG268)),_xlfn.XLOOKUP(BG268,ar_replace_reason[lookupValue],ar_replace_reason[lookupKey],"ERROR"),""), "")</f>
        <v/>
      </c>
      <c r="BI268" s="3" t="str">
        <f t="shared" si="43"/>
        <v/>
      </c>
      <c r="BJ268" s="3" t="str">
        <f>IF($A268="","",IF((AND($A268="ADD",OR(BI268="",BI268="Queenstown-Lakes District Council"))),"70",(_xlfn.XLOOKUP(BI268,ud_organisation_owner[lookupValue],ud_organisation_owner[lookupKey],""))))</f>
        <v/>
      </c>
      <c r="BK268" s="3" t="str">
        <f t="shared" si="44"/>
        <v/>
      </c>
      <c r="BL268" s="3" t="str">
        <f>IF($A268="","",IF((AND($A268="ADD",OR(BK268="",BK268="Queenstown-Lakes District Council"))),"70",(_xlfn.XLOOKUP(BK268,ud_organisation_owner[lookupValue],ud_organisation_owner[lookupKey],""))))</f>
        <v/>
      </c>
      <c r="BM268" s="3" t="str">
        <f t="shared" si="45"/>
        <v/>
      </c>
      <c r="BN268" s="3" t="str">
        <f>IF($A268="","",IF((AND($A268="ADD",OR(BM268="",BM268="Local Authority"))),"17",(_xlfn.XLOOKUP(BM268,ud_sub_organisation[lookupValue],ud_sub_organisation[lookupKey],""))))</f>
        <v/>
      </c>
      <c r="BP268" s="3" t="str">
        <f>IF($A268="ADD",IF(NOT(ISBLANK(BO268)),_xlfn.XLOOKUP(BO268,ud_maintenance_organisation[lookupValue],ud_maintenance_organisation[lookupKey],"ERROR"),""), "")</f>
        <v/>
      </c>
      <c r="BQ268" s="3" t="str">
        <f t="shared" si="46"/>
        <v/>
      </c>
      <c r="BR268" s="3" t="str">
        <f>IF($A268="","",IF((AND($A268="ADD",OR(BQ268="",BQ268="Vested Assets"))),"12",(_xlfn.XLOOKUP(BQ268,ud_work_category[lookupValue],ud_work_category[lookupKey],""))))</f>
        <v/>
      </c>
      <c r="BS268" s="8"/>
      <c r="BT268" s="2" t="str">
        <f t="shared" si="47"/>
        <v/>
      </c>
      <c r="BU268" s="3" t="str">
        <f t="shared" si="48"/>
        <v/>
      </c>
      <c r="BV268" s="3" t="str">
        <f>IF($A268="","",IF((AND($A268="ADD",OR(BU268="",BU268="Excellent"))),"1",(_xlfn.XLOOKUP(BU268,condition[lookupValue],condition[lookupKey],""))))</f>
        <v/>
      </c>
      <c r="BW268" s="7" t="str">
        <f t="shared" si="49"/>
        <v/>
      </c>
      <c r="BX268" s="9"/>
    </row>
    <row r="269" spans="2:76" x14ac:dyDescent="0.25">
      <c r="B269" s="4"/>
      <c r="D269" s="3" t="str">
        <f>IF($A269="ADD",IF(NOT(ISBLANK(C269)),_xlfn.XLOOKUP(C269,ud_amds_table_list[lookupValue],ud_amds_table_list[lookupKey],"ERROR"),""), "")</f>
        <v/>
      </c>
      <c r="G269" s="3" t="str">
        <f>IF($A269="ADD",IF(NOT(ISBLANK(F269)),_xlfn.XLOOKUP(F269,roadnames[lookupValue],roadnames[lookupKey],"ERROR"),""), "")</f>
        <v/>
      </c>
      <c r="H269" s="5"/>
      <c r="I269" s="5"/>
      <c r="J269" s="6"/>
      <c r="L269" s="3" t="str">
        <f>IF($A269="ADD",IF(NOT(ISBLANK(K269)),_xlfn.XLOOKUP(K269,side[lookupValue],side[lookupKey],"ERROR"),""), "")</f>
        <v/>
      </c>
      <c r="M269" s="4"/>
      <c r="N269" s="4"/>
      <c r="O269" s="4"/>
      <c r="S269" s="3" t="str">
        <f>IF($A269="ADD",IF(NOT(ISBLANK(R269)),_xlfn.XLOOKUP(R269,ud_tcd_sign_class[lookupValue],ud_tcd_sign_class[lookupKey],"ERROR"),""), "")</f>
        <v/>
      </c>
      <c r="U269" s="3" t="str">
        <f>IF($A269="ADD",IF(NOT(ISBLANK(T269)),_xlfn.XLOOKUP(1,(ud_tcd_sign_subclass_lookup=T269)*(ud_tcd_sign_subclass_parentKey=S269),ud_tcd_sign_subclass[lookupKey],"ERROR"),""), "")</f>
        <v/>
      </c>
      <c r="W269" s="3" t="str">
        <f>IF($A269="ADD",IF(NOT(ISBLANK(V269)),_xlfn.XLOOKUP(1,(ud_tcd_sign_type_ne_lookup=V269)*(ud_tcd_sign_type_ne_parentKey=T269),ud_tcd_sign_type_ne[lookupKey],"ERROR"),""), "")</f>
        <v/>
      </c>
      <c r="Y269" s="3" t="str">
        <f>IF($A269="ADD",IF(NOT(ISBLANK(X269)),_xlfn.XLOOKUP(X269,ud_non_tcd_sign_type[lookupValue],ud_non_tcd_sign_type[lookupKey],"ERROR"),""), "")</f>
        <v/>
      </c>
      <c r="AE269" s="3" t="str">
        <f>IF($A269="ADD",IF(NOT(ISBLANK(AD269)),_xlfn.XLOOKUP(AD269,ud_sign_background_colour[lookupValue],ud_sign_background_colour[lookupKey],"ERROR"),""), "")</f>
        <v/>
      </c>
      <c r="AF269" s="8"/>
      <c r="AI269" s="3" t="str">
        <f>IF($A269="ADD",IF(NOT(ISBLANK(AH269)),_xlfn.XLOOKUP(AH269,ud_sign_connection_mode[lookupValue],ud_sign_connection_mode[lookupKey],"ERROR"),""), "")</f>
        <v/>
      </c>
      <c r="AJ269" s="4"/>
      <c r="AM269" s="3" t="str">
        <f>IF($A269="ADD",IF(NOT(ISBLANK(AL269)),_xlfn.XLOOKUP(AL269,indicating_dir[lookupValue],indicating_dir[lookupKey],"ERROR"),""), "")</f>
        <v/>
      </c>
      <c r="AO269" s="3" t="str">
        <f>IF($A269="ADD",IF(NOT(ISBLANK(AN269)),_xlfn.XLOOKUP(AN269,frame[lookupValue],frame[lookupKey],"ERROR"),""), "")</f>
        <v/>
      </c>
      <c r="AQ269" s="3" t="str">
        <f>IF($A269="ADD",IF(NOT(ISBLANK(AP269)),_xlfn.XLOOKUP(AP269,sign_substrate[lookupValue],sign_substrate[lookupKey],"ERROR"),""), "")</f>
        <v/>
      </c>
      <c r="AS269" s="3" t="str">
        <f>IF($A269="ADD",IF(NOT(ISBLANK(AR269)),_xlfn.XLOOKUP(AR269,sign_material[lookupValue],sign_material[lookupKey],"ERROR"),""), "")</f>
        <v/>
      </c>
      <c r="AT269" s="3" t="str">
        <f t="shared" si="40"/>
        <v/>
      </c>
      <c r="AV269" s="3" t="str">
        <f>IF($A269="ADD",IF(NOT(ISBLANK(AU269)),_xlfn.XLOOKUP(AU269,sign_material[lookupValue],sign_material[lookupKey],"ERROR"),""), "")</f>
        <v/>
      </c>
      <c r="AX269" s="3" t="str">
        <f>IF($A269="ADD",IF(NOT(ISBLANK(AW269)),_xlfn.XLOOKUP(AW269,sign_colour[lookupValue],sign_colour[lookupKey],"ERROR"),""), "")</f>
        <v/>
      </c>
      <c r="AY269" s="7"/>
      <c r="AZ269" s="4" t="str">
        <f t="shared" ca="1" si="41"/>
        <v/>
      </c>
      <c r="BA269" s="4"/>
      <c r="BB269" s="3" t="str">
        <f t="shared" si="42"/>
        <v/>
      </c>
      <c r="BC269" s="3" t="str">
        <f>IF($A269="","",IF((AND($A269="ADD",OR(BB269="",BB269="In Use"))),"5",(_xlfn.XLOOKUP(BB269,ud_asset_status[lookupValue],ud_asset_status[lookupKey],""))))</f>
        <v/>
      </c>
      <c r="BE269" s="3" t="str">
        <f>IF($A269="ADD",IF(NOT(ISBLANK(BD269)),_xlfn.XLOOKUP(BD269,ud_replacement_status[lookupValue],ud_replacement_status[lookupKey],"ERROR"),""), "")</f>
        <v/>
      </c>
      <c r="BF269" s="7"/>
      <c r="BH269" s="3" t="str">
        <f>IF($A269="ADD",IF(NOT(ISBLANK(BG269)),_xlfn.XLOOKUP(BG269,ar_replace_reason[lookupValue],ar_replace_reason[lookupKey],"ERROR"),""), "")</f>
        <v/>
      </c>
      <c r="BI269" s="3" t="str">
        <f t="shared" si="43"/>
        <v/>
      </c>
      <c r="BJ269" s="3" t="str">
        <f>IF($A269="","",IF((AND($A269="ADD",OR(BI269="",BI269="Queenstown-Lakes District Council"))),"70",(_xlfn.XLOOKUP(BI269,ud_organisation_owner[lookupValue],ud_organisation_owner[lookupKey],""))))</f>
        <v/>
      </c>
      <c r="BK269" s="3" t="str">
        <f t="shared" si="44"/>
        <v/>
      </c>
      <c r="BL269" s="3" t="str">
        <f>IF($A269="","",IF((AND($A269="ADD",OR(BK269="",BK269="Queenstown-Lakes District Council"))),"70",(_xlfn.XLOOKUP(BK269,ud_organisation_owner[lookupValue],ud_organisation_owner[lookupKey],""))))</f>
        <v/>
      </c>
      <c r="BM269" s="3" t="str">
        <f t="shared" si="45"/>
        <v/>
      </c>
      <c r="BN269" s="3" t="str">
        <f>IF($A269="","",IF((AND($A269="ADD",OR(BM269="",BM269="Local Authority"))),"17",(_xlfn.XLOOKUP(BM269,ud_sub_organisation[lookupValue],ud_sub_organisation[lookupKey],""))))</f>
        <v/>
      </c>
      <c r="BP269" s="3" t="str">
        <f>IF($A269="ADD",IF(NOT(ISBLANK(BO269)),_xlfn.XLOOKUP(BO269,ud_maintenance_organisation[lookupValue],ud_maintenance_organisation[lookupKey],"ERROR"),""), "")</f>
        <v/>
      </c>
      <c r="BQ269" s="3" t="str">
        <f t="shared" si="46"/>
        <v/>
      </c>
      <c r="BR269" s="3" t="str">
        <f>IF($A269="","",IF((AND($A269="ADD",OR(BQ269="",BQ269="Vested Assets"))),"12",(_xlfn.XLOOKUP(BQ269,ud_work_category[lookupValue],ud_work_category[lookupKey],""))))</f>
        <v/>
      </c>
      <c r="BS269" s="8"/>
      <c r="BT269" s="2" t="str">
        <f t="shared" si="47"/>
        <v/>
      </c>
      <c r="BU269" s="3" t="str">
        <f t="shared" si="48"/>
        <v/>
      </c>
      <c r="BV269" s="3" t="str">
        <f>IF($A269="","",IF((AND($A269="ADD",OR(BU269="",BU269="Excellent"))),"1",(_xlfn.XLOOKUP(BU269,condition[lookupValue],condition[lookupKey],""))))</f>
        <v/>
      </c>
      <c r="BW269" s="7" t="str">
        <f t="shared" si="49"/>
        <v/>
      </c>
      <c r="BX269" s="9"/>
    </row>
    <row r="270" spans="2:76" x14ac:dyDescent="0.25">
      <c r="B270" s="4"/>
      <c r="D270" s="3" t="str">
        <f>IF($A270="ADD",IF(NOT(ISBLANK(C270)),_xlfn.XLOOKUP(C270,ud_amds_table_list[lookupValue],ud_amds_table_list[lookupKey],"ERROR"),""), "")</f>
        <v/>
      </c>
      <c r="G270" s="3" t="str">
        <f>IF($A270="ADD",IF(NOT(ISBLANK(F270)),_xlfn.XLOOKUP(F270,roadnames[lookupValue],roadnames[lookupKey],"ERROR"),""), "")</f>
        <v/>
      </c>
      <c r="H270" s="5"/>
      <c r="I270" s="5"/>
      <c r="J270" s="6"/>
      <c r="L270" s="3" t="str">
        <f>IF($A270="ADD",IF(NOT(ISBLANK(K270)),_xlfn.XLOOKUP(K270,side[lookupValue],side[lookupKey],"ERROR"),""), "")</f>
        <v/>
      </c>
      <c r="M270" s="4"/>
      <c r="N270" s="4"/>
      <c r="O270" s="4"/>
      <c r="S270" s="3" t="str">
        <f>IF($A270="ADD",IF(NOT(ISBLANK(R270)),_xlfn.XLOOKUP(R270,ud_tcd_sign_class[lookupValue],ud_tcd_sign_class[lookupKey],"ERROR"),""), "")</f>
        <v/>
      </c>
      <c r="U270" s="3" t="str">
        <f>IF($A270="ADD",IF(NOT(ISBLANK(T270)),_xlfn.XLOOKUP(1,(ud_tcd_sign_subclass_lookup=T270)*(ud_tcd_sign_subclass_parentKey=S270),ud_tcd_sign_subclass[lookupKey],"ERROR"),""), "")</f>
        <v/>
      </c>
      <c r="W270" s="3" t="str">
        <f>IF($A270="ADD",IF(NOT(ISBLANK(V270)),_xlfn.XLOOKUP(1,(ud_tcd_sign_type_ne_lookup=V270)*(ud_tcd_sign_type_ne_parentKey=T270),ud_tcd_sign_type_ne[lookupKey],"ERROR"),""), "")</f>
        <v/>
      </c>
      <c r="Y270" s="3" t="str">
        <f>IF($A270="ADD",IF(NOT(ISBLANK(X270)),_xlfn.XLOOKUP(X270,ud_non_tcd_sign_type[lookupValue],ud_non_tcd_sign_type[lookupKey],"ERROR"),""), "")</f>
        <v/>
      </c>
      <c r="AE270" s="3" t="str">
        <f>IF($A270="ADD",IF(NOT(ISBLANK(AD270)),_xlfn.XLOOKUP(AD270,ud_sign_background_colour[lookupValue],ud_sign_background_colour[lookupKey],"ERROR"),""), "")</f>
        <v/>
      </c>
      <c r="AF270" s="8"/>
      <c r="AI270" s="3" t="str">
        <f>IF($A270="ADD",IF(NOT(ISBLANK(AH270)),_xlfn.XLOOKUP(AH270,ud_sign_connection_mode[lookupValue],ud_sign_connection_mode[lookupKey],"ERROR"),""), "")</f>
        <v/>
      </c>
      <c r="AJ270" s="4"/>
      <c r="AM270" s="3" t="str">
        <f>IF($A270="ADD",IF(NOT(ISBLANK(AL270)),_xlfn.XLOOKUP(AL270,indicating_dir[lookupValue],indicating_dir[lookupKey],"ERROR"),""), "")</f>
        <v/>
      </c>
      <c r="AO270" s="3" t="str">
        <f>IF($A270="ADD",IF(NOT(ISBLANK(AN270)),_xlfn.XLOOKUP(AN270,frame[lookupValue],frame[lookupKey],"ERROR"),""), "")</f>
        <v/>
      </c>
      <c r="AQ270" s="3" t="str">
        <f>IF($A270="ADD",IF(NOT(ISBLANK(AP270)),_xlfn.XLOOKUP(AP270,sign_substrate[lookupValue],sign_substrate[lookupKey],"ERROR"),""), "")</f>
        <v/>
      </c>
      <c r="AS270" s="3" t="str">
        <f>IF($A270="ADD",IF(NOT(ISBLANK(AR270)),_xlfn.XLOOKUP(AR270,sign_material[lookupValue],sign_material[lookupKey],"ERROR"),""), "")</f>
        <v/>
      </c>
      <c r="AT270" s="3" t="str">
        <f t="shared" si="40"/>
        <v/>
      </c>
      <c r="AV270" s="3" t="str">
        <f>IF($A270="ADD",IF(NOT(ISBLANK(AU270)),_xlfn.XLOOKUP(AU270,sign_material[lookupValue],sign_material[lookupKey],"ERROR"),""), "")</f>
        <v/>
      </c>
      <c r="AX270" s="3" t="str">
        <f>IF($A270="ADD",IF(NOT(ISBLANK(AW270)),_xlfn.XLOOKUP(AW270,sign_colour[lookupValue],sign_colour[lookupKey],"ERROR"),""), "")</f>
        <v/>
      </c>
      <c r="AY270" s="7"/>
      <c r="AZ270" s="4" t="str">
        <f t="shared" ca="1" si="41"/>
        <v/>
      </c>
      <c r="BA270" s="4"/>
      <c r="BB270" s="3" t="str">
        <f t="shared" si="42"/>
        <v/>
      </c>
      <c r="BC270" s="3" t="str">
        <f>IF($A270="","",IF((AND($A270="ADD",OR(BB270="",BB270="In Use"))),"5",(_xlfn.XLOOKUP(BB270,ud_asset_status[lookupValue],ud_asset_status[lookupKey],""))))</f>
        <v/>
      </c>
      <c r="BE270" s="3" t="str">
        <f>IF($A270="ADD",IF(NOT(ISBLANK(BD270)),_xlfn.XLOOKUP(BD270,ud_replacement_status[lookupValue],ud_replacement_status[lookupKey],"ERROR"),""), "")</f>
        <v/>
      </c>
      <c r="BF270" s="7"/>
      <c r="BH270" s="3" t="str">
        <f>IF($A270="ADD",IF(NOT(ISBLANK(BG270)),_xlfn.XLOOKUP(BG270,ar_replace_reason[lookupValue],ar_replace_reason[lookupKey],"ERROR"),""), "")</f>
        <v/>
      </c>
      <c r="BI270" s="3" t="str">
        <f t="shared" si="43"/>
        <v/>
      </c>
      <c r="BJ270" s="3" t="str">
        <f>IF($A270="","",IF((AND($A270="ADD",OR(BI270="",BI270="Queenstown-Lakes District Council"))),"70",(_xlfn.XLOOKUP(BI270,ud_organisation_owner[lookupValue],ud_organisation_owner[lookupKey],""))))</f>
        <v/>
      </c>
      <c r="BK270" s="3" t="str">
        <f t="shared" si="44"/>
        <v/>
      </c>
      <c r="BL270" s="3" t="str">
        <f>IF($A270="","",IF((AND($A270="ADD",OR(BK270="",BK270="Queenstown-Lakes District Council"))),"70",(_xlfn.XLOOKUP(BK270,ud_organisation_owner[lookupValue],ud_organisation_owner[lookupKey],""))))</f>
        <v/>
      </c>
      <c r="BM270" s="3" t="str">
        <f t="shared" si="45"/>
        <v/>
      </c>
      <c r="BN270" s="3" t="str">
        <f>IF($A270="","",IF((AND($A270="ADD",OR(BM270="",BM270="Local Authority"))),"17",(_xlfn.XLOOKUP(BM270,ud_sub_organisation[lookupValue],ud_sub_organisation[lookupKey],""))))</f>
        <v/>
      </c>
      <c r="BP270" s="3" t="str">
        <f>IF($A270="ADD",IF(NOT(ISBLANK(BO270)),_xlfn.XLOOKUP(BO270,ud_maintenance_organisation[lookupValue],ud_maintenance_organisation[lookupKey],"ERROR"),""), "")</f>
        <v/>
      </c>
      <c r="BQ270" s="3" t="str">
        <f t="shared" si="46"/>
        <v/>
      </c>
      <c r="BR270" s="3" t="str">
        <f>IF($A270="","",IF((AND($A270="ADD",OR(BQ270="",BQ270="Vested Assets"))),"12",(_xlfn.XLOOKUP(BQ270,ud_work_category[lookupValue],ud_work_category[lookupKey],""))))</f>
        <v/>
      </c>
      <c r="BS270" s="8"/>
      <c r="BT270" s="2" t="str">
        <f t="shared" si="47"/>
        <v/>
      </c>
      <c r="BU270" s="3" t="str">
        <f t="shared" si="48"/>
        <v/>
      </c>
      <c r="BV270" s="3" t="str">
        <f>IF($A270="","",IF((AND($A270="ADD",OR(BU270="",BU270="Excellent"))),"1",(_xlfn.XLOOKUP(BU270,condition[lookupValue],condition[lookupKey],""))))</f>
        <v/>
      </c>
      <c r="BW270" s="7" t="str">
        <f t="shared" si="49"/>
        <v/>
      </c>
      <c r="BX270" s="9"/>
    </row>
    <row r="271" spans="2:76" x14ac:dyDescent="0.25">
      <c r="B271" s="4"/>
      <c r="D271" s="3" t="str">
        <f>IF($A271="ADD",IF(NOT(ISBLANK(C271)),_xlfn.XLOOKUP(C271,ud_amds_table_list[lookupValue],ud_amds_table_list[lookupKey],"ERROR"),""), "")</f>
        <v/>
      </c>
      <c r="G271" s="3" t="str">
        <f>IF($A271="ADD",IF(NOT(ISBLANK(F271)),_xlfn.XLOOKUP(F271,roadnames[lookupValue],roadnames[lookupKey],"ERROR"),""), "")</f>
        <v/>
      </c>
      <c r="H271" s="5"/>
      <c r="I271" s="5"/>
      <c r="J271" s="6"/>
      <c r="L271" s="3" t="str">
        <f>IF($A271="ADD",IF(NOT(ISBLANK(K271)),_xlfn.XLOOKUP(K271,side[lookupValue],side[lookupKey],"ERROR"),""), "")</f>
        <v/>
      </c>
      <c r="M271" s="4"/>
      <c r="N271" s="4"/>
      <c r="O271" s="4"/>
      <c r="S271" s="3" t="str">
        <f>IF($A271="ADD",IF(NOT(ISBLANK(R271)),_xlfn.XLOOKUP(R271,ud_tcd_sign_class[lookupValue],ud_tcd_sign_class[lookupKey],"ERROR"),""), "")</f>
        <v/>
      </c>
      <c r="U271" s="3" t="str">
        <f>IF($A271="ADD",IF(NOT(ISBLANK(T271)),_xlfn.XLOOKUP(1,(ud_tcd_sign_subclass_lookup=T271)*(ud_tcd_sign_subclass_parentKey=S271),ud_tcd_sign_subclass[lookupKey],"ERROR"),""), "")</f>
        <v/>
      </c>
      <c r="W271" s="3" t="str">
        <f>IF($A271="ADD",IF(NOT(ISBLANK(V271)),_xlfn.XLOOKUP(1,(ud_tcd_sign_type_ne_lookup=V271)*(ud_tcd_sign_type_ne_parentKey=T271),ud_tcd_sign_type_ne[lookupKey],"ERROR"),""), "")</f>
        <v/>
      </c>
      <c r="Y271" s="3" t="str">
        <f>IF($A271="ADD",IF(NOT(ISBLANK(X271)),_xlfn.XLOOKUP(X271,ud_non_tcd_sign_type[lookupValue],ud_non_tcd_sign_type[lookupKey],"ERROR"),""), "")</f>
        <v/>
      </c>
      <c r="AE271" s="3" t="str">
        <f>IF($A271="ADD",IF(NOT(ISBLANK(AD271)),_xlfn.XLOOKUP(AD271,ud_sign_background_colour[lookupValue],ud_sign_background_colour[lookupKey],"ERROR"),""), "")</f>
        <v/>
      </c>
      <c r="AF271" s="8"/>
      <c r="AI271" s="3" t="str">
        <f>IF($A271="ADD",IF(NOT(ISBLANK(AH271)),_xlfn.XLOOKUP(AH271,ud_sign_connection_mode[lookupValue],ud_sign_connection_mode[lookupKey],"ERROR"),""), "")</f>
        <v/>
      </c>
      <c r="AJ271" s="4"/>
      <c r="AM271" s="3" t="str">
        <f>IF($A271="ADD",IF(NOT(ISBLANK(AL271)),_xlfn.XLOOKUP(AL271,indicating_dir[lookupValue],indicating_dir[lookupKey],"ERROR"),""), "")</f>
        <v/>
      </c>
      <c r="AO271" s="3" t="str">
        <f>IF($A271="ADD",IF(NOT(ISBLANK(AN271)),_xlfn.XLOOKUP(AN271,frame[lookupValue],frame[lookupKey],"ERROR"),""), "")</f>
        <v/>
      </c>
      <c r="AQ271" s="3" t="str">
        <f>IF($A271="ADD",IF(NOT(ISBLANK(AP271)),_xlfn.XLOOKUP(AP271,sign_substrate[lookupValue],sign_substrate[lookupKey],"ERROR"),""), "")</f>
        <v/>
      </c>
      <c r="AS271" s="3" t="str">
        <f>IF($A271="ADD",IF(NOT(ISBLANK(AR271)),_xlfn.XLOOKUP(AR271,sign_material[lookupValue],sign_material[lookupKey],"ERROR"),""), "")</f>
        <v/>
      </c>
      <c r="AT271" s="3" t="str">
        <f t="shared" si="40"/>
        <v/>
      </c>
      <c r="AV271" s="3" t="str">
        <f>IF($A271="ADD",IF(NOT(ISBLANK(AU271)),_xlfn.XLOOKUP(AU271,sign_material[lookupValue],sign_material[lookupKey],"ERROR"),""), "")</f>
        <v/>
      </c>
      <c r="AX271" s="3" t="str">
        <f>IF($A271="ADD",IF(NOT(ISBLANK(AW271)),_xlfn.XLOOKUP(AW271,sign_colour[lookupValue],sign_colour[lookupKey],"ERROR"),""), "")</f>
        <v/>
      </c>
      <c r="AY271" s="7"/>
      <c r="AZ271" s="4" t="str">
        <f t="shared" ca="1" si="41"/>
        <v/>
      </c>
      <c r="BA271" s="4"/>
      <c r="BB271" s="3" t="str">
        <f t="shared" si="42"/>
        <v/>
      </c>
      <c r="BC271" s="3" t="str">
        <f>IF($A271="","",IF((AND($A271="ADD",OR(BB271="",BB271="In Use"))),"5",(_xlfn.XLOOKUP(BB271,ud_asset_status[lookupValue],ud_asset_status[lookupKey],""))))</f>
        <v/>
      </c>
      <c r="BE271" s="3" t="str">
        <f>IF($A271="ADD",IF(NOT(ISBLANK(BD271)),_xlfn.XLOOKUP(BD271,ud_replacement_status[lookupValue],ud_replacement_status[lookupKey],"ERROR"),""), "")</f>
        <v/>
      </c>
      <c r="BF271" s="7"/>
      <c r="BH271" s="3" t="str">
        <f>IF($A271="ADD",IF(NOT(ISBLANK(BG271)),_xlfn.XLOOKUP(BG271,ar_replace_reason[lookupValue],ar_replace_reason[lookupKey],"ERROR"),""), "")</f>
        <v/>
      </c>
      <c r="BI271" s="3" t="str">
        <f t="shared" si="43"/>
        <v/>
      </c>
      <c r="BJ271" s="3" t="str">
        <f>IF($A271="","",IF((AND($A271="ADD",OR(BI271="",BI271="Queenstown-Lakes District Council"))),"70",(_xlfn.XLOOKUP(BI271,ud_organisation_owner[lookupValue],ud_organisation_owner[lookupKey],""))))</f>
        <v/>
      </c>
      <c r="BK271" s="3" t="str">
        <f t="shared" si="44"/>
        <v/>
      </c>
      <c r="BL271" s="3" t="str">
        <f>IF($A271="","",IF((AND($A271="ADD",OR(BK271="",BK271="Queenstown-Lakes District Council"))),"70",(_xlfn.XLOOKUP(BK271,ud_organisation_owner[lookupValue],ud_organisation_owner[lookupKey],""))))</f>
        <v/>
      </c>
      <c r="BM271" s="3" t="str">
        <f t="shared" si="45"/>
        <v/>
      </c>
      <c r="BN271" s="3" t="str">
        <f>IF($A271="","",IF((AND($A271="ADD",OR(BM271="",BM271="Local Authority"))),"17",(_xlfn.XLOOKUP(BM271,ud_sub_organisation[lookupValue],ud_sub_organisation[lookupKey],""))))</f>
        <v/>
      </c>
      <c r="BP271" s="3" t="str">
        <f>IF($A271="ADD",IF(NOT(ISBLANK(BO271)),_xlfn.XLOOKUP(BO271,ud_maintenance_organisation[lookupValue],ud_maintenance_organisation[lookupKey],"ERROR"),""), "")</f>
        <v/>
      </c>
      <c r="BQ271" s="3" t="str">
        <f t="shared" si="46"/>
        <v/>
      </c>
      <c r="BR271" s="3" t="str">
        <f>IF($A271="","",IF((AND($A271="ADD",OR(BQ271="",BQ271="Vested Assets"))),"12",(_xlfn.XLOOKUP(BQ271,ud_work_category[lookupValue],ud_work_category[lookupKey],""))))</f>
        <v/>
      </c>
      <c r="BS271" s="8"/>
      <c r="BT271" s="2" t="str">
        <f t="shared" si="47"/>
        <v/>
      </c>
      <c r="BU271" s="3" t="str">
        <f t="shared" si="48"/>
        <v/>
      </c>
      <c r="BV271" s="3" t="str">
        <f>IF($A271="","",IF((AND($A271="ADD",OR(BU271="",BU271="Excellent"))),"1",(_xlfn.XLOOKUP(BU271,condition[lookupValue],condition[lookupKey],""))))</f>
        <v/>
      </c>
      <c r="BW271" s="7" t="str">
        <f t="shared" si="49"/>
        <v/>
      </c>
      <c r="BX271" s="9"/>
    </row>
    <row r="272" spans="2:76" x14ac:dyDescent="0.25">
      <c r="B272" s="4"/>
      <c r="D272" s="3" t="str">
        <f>IF($A272="ADD",IF(NOT(ISBLANK(C272)),_xlfn.XLOOKUP(C272,ud_amds_table_list[lookupValue],ud_amds_table_list[lookupKey],"ERROR"),""), "")</f>
        <v/>
      </c>
      <c r="G272" s="3" t="str">
        <f>IF($A272="ADD",IF(NOT(ISBLANK(F272)),_xlfn.XLOOKUP(F272,roadnames[lookupValue],roadnames[lookupKey],"ERROR"),""), "")</f>
        <v/>
      </c>
      <c r="H272" s="5"/>
      <c r="I272" s="5"/>
      <c r="J272" s="6"/>
      <c r="L272" s="3" t="str">
        <f>IF($A272="ADD",IF(NOT(ISBLANK(K272)),_xlfn.XLOOKUP(K272,side[lookupValue],side[lookupKey],"ERROR"),""), "")</f>
        <v/>
      </c>
      <c r="M272" s="4"/>
      <c r="N272" s="4"/>
      <c r="O272" s="4"/>
      <c r="S272" s="3" t="str">
        <f>IF($A272="ADD",IF(NOT(ISBLANK(R272)),_xlfn.XLOOKUP(R272,ud_tcd_sign_class[lookupValue],ud_tcd_sign_class[lookupKey],"ERROR"),""), "")</f>
        <v/>
      </c>
      <c r="U272" s="3" t="str">
        <f>IF($A272="ADD",IF(NOT(ISBLANK(T272)),_xlfn.XLOOKUP(1,(ud_tcd_sign_subclass_lookup=T272)*(ud_tcd_sign_subclass_parentKey=S272),ud_tcd_sign_subclass[lookupKey],"ERROR"),""), "")</f>
        <v/>
      </c>
      <c r="W272" s="3" t="str">
        <f>IF($A272="ADD",IF(NOT(ISBLANK(V272)),_xlfn.XLOOKUP(1,(ud_tcd_sign_type_ne_lookup=V272)*(ud_tcd_sign_type_ne_parentKey=T272),ud_tcd_sign_type_ne[lookupKey],"ERROR"),""), "")</f>
        <v/>
      </c>
      <c r="Y272" s="3" t="str">
        <f>IF($A272="ADD",IF(NOT(ISBLANK(X272)),_xlfn.XLOOKUP(X272,ud_non_tcd_sign_type[lookupValue],ud_non_tcd_sign_type[lookupKey],"ERROR"),""), "")</f>
        <v/>
      </c>
      <c r="AE272" s="3" t="str">
        <f>IF($A272="ADD",IF(NOT(ISBLANK(AD272)),_xlfn.XLOOKUP(AD272,ud_sign_background_colour[lookupValue],ud_sign_background_colour[lookupKey],"ERROR"),""), "")</f>
        <v/>
      </c>
      <c r="AF272" s="8"/>
      <c r="AI272" s="3" t="str">
        <f>IF($A272="ADD",IF(NOT(ISBLANK(AH272)),_xlfn.XLOOKUP(AH272,ud_sign_connection_mode[lookupValue],ud_sign_connection_mode[lookupKey],"ERROR"),""), "")</f>
        <v/>
      </c>
      <c r="AJ272" s="4"/>
      <c r="AM272" s="3" t="str">
        <f>IF($A272="ADD",IF(NOT(ISBLANK(AL272)),_xlfn.XLOOKUP(AL272,indicating_dir[lookupValue],indicating_dir[lookupKey],"ERROR"),""), "")</f>
        <v/>
      </c>
      <c r="AO272" s="3" t="str">
        <f>IF($A272="ADD",IF(NOT(ISBLANK(AN272)),_xlfn.XLOOKUP(AN272,frame[lookupValue],frame[lookupKey],"ERROR"),""), "")</f>
        <v/>
      </c>
      <c r="AQ272" s="3" t="str">
        <f>IF($A272="ADD",IF(NOT(ISBLANK(AP272)),_xlfn.XLOOKUP(AP272,sign_substrate[lookupValue],sign_substrate[lookupKey],"ERROR"),""), "")</f>
        <v/>
      </c>
      <c r="AS272" s="3" t="str">
        <f>IF($A272="ADD",IF(NOT(ISBLANK(AR272)),_xlfn.XLOOKUP(AR272,sign_material[lookupValue],sign_material[lookupKey],"ERROR"),""), "")</f>
        <v/>
      </c>
      <c r="AT272" s="3" t="str">
        <f t="shared" si="40"/>
        <v/>
      </c>
      <c r="AV272" s="3" t="str">
        <f>IF($A272="ADD",IF(NOT(ISBLANK(AU272)),_xlfn.XLOOKUP(AU272,sign_material[lookupValue],sign_material[lookupKey],"ERROR"),""), "")</f>
        <v/>
      </c>
      <c r="AX272" s="3" t="str">
        <f>IF($A272="ADD",IF(NOT(ISBLANK(AW272)),_xlfn.XLOOKUP(AW272,sign_colour[lookupValue],sign_colour[lookupKey],"ERROR"),""), "")</f>
        <v/>
      </c>
      <c r="AY272" s="7"/>
      <c r="AZ272" s="4" t="str">
        <f t="shared" ca="1" si="41"/>
        <v/>
      </c>
      <c r="BA272" s="4"/>
      <c r="BB272" s="3" t="str">
        <f t="shared" si="42"/>
        <v/>
      </c>
      <c r="BC272" s="3" t="str">
        <f>IF($A272="","",IF((AND($A272="ADD",OR(BB272="",BB272="In Use"))),"5",(_xlfn.XLOOKUP(BB272,ud_asset_status[lookupValue],ud_asset_status[lookupKey],""))))</f>
        <v/>
      </c>
      <c r="BE272" s="3" t="str">
        <f>IF($A272="ADD",IF(NOT(ISBLANK(BD272)),_xlfn.XLOOKUP(BD272,ud_replacement_status[lookupValue],ud_replacement_status[lookupKey],"ERROR"),""), "")</f>
        <v/>
      </c>
      <c r="BF272" s="7"/>
      <c r="BH272" s="3" t="str">
        <f>IF($A272="ADD",IF(NOT(ISBLANK(BG272)),_xlfn.XLOOKUP(BG272,ar_replace_reason[lookupValue],ar_replace_reason[lookupKey],"ERROR"),""), "")</f>
        <v/>
      </c>
      <c r="BI272" s="3" t="str">
        <f t="shared" si="43"/>
        <v/>
      </c>
      <c r="BJ272" s="3" t="str">
        <f>IF($A272="","",IF((AND($A272="ADD",OR(BI272="",BI272="Queenstown-Lakes District Council"))),"70",(_xlfn.XLOOKUP(BI272,ud_organisation_owner[lookupValue],ud_organisation_owner[lookupKey],""))))</f>
        <v/>
      </c>
      <c r="BK272" s="3" t="str">
        <f t="shared" si="44"/>
        <v/>
      </c>
      <c r="BL272" s="3" t="str">
        <f>IF($A272="","",IF((AND($A272="ADD",OR(BK272="",BK272="Queenstown-Lakes District Council"))),"70",(_xlfn.XLOOKUP(BK272,ud_organisation_owner[lookupValue],ud_organisation_owner[lookupKey],""))))</f>
        <v/>
      </c>
      <c r="BM272" s="3" t="str">
        <f t="shared" si="45"/>
        <v/>
      </c>
      <c r="BN272" s="3" t="str">
        <f>IF($A272="","",IF((AND($A272="ADD",OR(BM272="",BM272="Local Authority"))),"17",(_xlfn.XLOOKUP(BM272,ud_sub_organisation[lookupValue],ud_sub_organisation[lookupKey],""))))</f>
        <v/>
      </c>
      <c r="BP272" s="3" t="str">
        <f>IF($A272="ADD",IF(NOT(ISBLANK(BO272)),_xlfn.XLOOKUP(BO272,ud_maintenance_organisation[lookupValue],ud_maintenance_organisation[lookupKey],"ERROR"),""), "")</f>
        <v/>
      </c>
      <c r="BQ272" s="3" t="str">
        <f t="shared" si="46"/>
        <v/>
      </c>
      <c r="BR272" s="3" t="str">
        <f>IF($A272="","",IF((AND($A272="ADD",OR(BQ272="",BQ272="Vested Assets"))),"12",(_xlfn.XLOOKUP(BQ272,ud_work_category[lookupValue],ud_work_category[lookupKey],""))))</f>
        <v/>
      </c>
      <c r="BS272" s="8"/>
      <c r="BT272" s="2" t="str">
        <f t="shared" si="47"/>
        <v/>
      </c>
      <c r="BU272" s="3" t="str">
        <f t="shared" si="48"/>
        <v/>
      </c>
      <c r="BV272" s="3" t="str">
        <f>IF($A272="","",IF((AND($A272="ADD",OR(BU272="",BU272="Excellent"))),"1",(_xlfn.XLOOKUP(BU272,condition[lookupValue],condition[lookupKey],""))))</f>
        <v/>
      </c>
      <c r="BW272" s="7" t="str">
        <f t="shared" si="49"/>
        <v/>
      </c>
      <c r="BX272" s="9"/>
    </row>
    <row r="273" spans="2:76" x14ac:dyDescent="0.25">
      <c r="B273" s="4"/>
      <c r="D273" s="3" t="str">
        <f>IF($A273="ADD",IF(NOT(ISBLANK(C273)),_xlfn.XLOOKUP(C273,ud_amds_table_list[lookupValue],ud_amds_table_list[lookupKey],"ERROR"),""), "")</f>
        <v/>
      </c>
      <c r="G273" s="3" t="str">
        <f>IF($A273="ADD",IF(NOT(ISBLANK(F273)),_xlfn.XLOOKUP(F273,roadnames[lookupValue],roadnames[lookupKey],"ERROR"),""), "")</f>
        <v/>
      </c>
      <c r="H273" s="5"/>
      <c r="I273" s="5"/>
      <c r="J273" s="6"/>
      <c r="L273" s="3" t="str">
        <f>IF($A273="ADD",IF(NOT(ISBLANK(K273)),_xlfn.XLOOKUP(K273,side[lookupValue],side[lookupKey],"ERROR"),""), "")</f>
        <v/>
      </c>
      <c r="M273" s="4"/>
      <c r="N273" s="4"/>
      <c r="O273" s="4"/>
      <c r="S273" s="3" t="str">
        <f>IF($A273="ADD",IF(NOT(ISBLANK(R273)),_xlfn.XLOOKUP(R273,ud_tcd_sign_class[lookupValue],ud_tcd_sign_class[lookupKey],"ERROR"),""), "")</f>
        <v/>
      </c>
      <c r="U273" s="3" t="str">
        <f>IF($A273="ADD",IF(NOT(ISBLANK(T273)),_xlfn.XLOOKUP(1,(ud_tcd_sign_subclass_lookup=T273)*(ud_tcd_sign_subclass_parentKey=S273),ud_tcd_sign_subclass[lookupKey],"ERROR"),""), "")</f>
        <v/>
      </c>
      <c r="W273" s="3" t="str">
        <f>IF($A273="ADD",IF(NOT(ISBLANK(V273)),_xlfn.XLOOKUP(1,(ud_tcd_sign_type_ne_lookup=V273)*(ud_tcd_sign_type_ne_parentKey=T273),ud_tcd_sign_type_ne[lookupKey],"ERROR"),""), "")</f>
        <v/>
      </c>
      <c r="Y273" s="3" t="str">
        <f>IF($A273="ADD",IF(NOT(ISBLANK(X273)),_xlfn.XLOOKUP(X273,ud_non_tcd_sign_type[lookupValue],ud_non_tcd_sign_type[lookupKey],"ERROR"),""), "")</f>
        <v/>
      </c>
      <c r="AE273" s="3" t="str">
        <f>IF($A273="ADD",IF(NOT(ISBLANK(AD273)),_xlfn.XLOOKUP(AD273,ud_sign_background_colour[lookupValue],ud_sign_background_colour[lookupKey],"ERROR"),""), "")</f>
        <v/>
      </c>
      <c r="AF273" s="8"/>
      <c r="AI273" s="3" t="str">
        <f>IF($A273="ADD",IF(NOT(ISBLANK(AH273)),_xlfn.XLOOKUP(AH273,ud_sign_connection_mode[lookupValue],ud_sign_connection_mode[lookupKey],"ERROR"),""), "")</f>
        <v/>
      </c>
      <c r="AJ273" s="4"/>
      <c r="AM273" s="3" t="str">
        <f>IF($A273="ADD",IF(NOT(ISBLANK(AL273)),_xlfn.XLOOKUP(AL273,indicating_dir[lookupValue],indicating_dir[lookupKey],"ERROR"),""), "")</f>
        <v/>
      </c>
      <c r="AO273" s="3" t="str">
        <f>IF($A273="ADD",IF(NOT(ISBLANK(AN273)),_xlfn.XLOOKUP(AN273,frame[lookupValue],frame[lookupKey],"ERROR"),""), "")</f>
        <v/>
      </c>
      <c r="AQ273" s="3" t="str">
        <f>IF($A273="ADD",IF(NOT(ISBLANK(AP273)),_xlfn.XLOOKUP(AP273,sign_substrate[lookupValue],sign_substrate[lookupKey],"ERROR"),""), "")</f>
        <v/>
      </c>
      <c r="AS273" s="3" t="str">
        <f>IF($A273="ADD",IF(NOT(ISBLANK(AR273)),_xlfn.XLOOKUP(AR273,sign_material[lookupValue],sign_material[lookupKey],"ERROR"),""), "")</f>
        <v/>
      </c>
      <c r="AT273" s="3" t="str">
        <f t="shared" si="40"/>
        <v/>
      </c>
      <c r="AV273" s="3" t="str">
        <f>IF($A273="ADD",IF(NOT(ISBLANK(AU273)),_xlfn.XLOOKUP(AU273,sign_material[lookupValue],sign_material[lookupKey],"ERROR"),""), "")</f>
        <v/>
      </c>
      <c r="AX273" s="3" t="str">
        <f>IF($A273="ADD",IF(NOT(ISBLANK(AW273)),_xlfn.XLOOKUP(AW273,sign_colour[lookupValue],sign_colour[lookupKey],"ERROR"),""), "")</f>
        <v/>
      </c>
      <c r="AY273" s="7"/>
      <c r="AZ273" s="4" t="str">
        <f t="shared" ca="1" si="41"/>
        <v/>
      </c>
      <c r="BA273" s="4"/>
      <c r="BB273" s="3" t="str">
        <f t="shared" si="42"/>
        <v/>
      </c>
      <c r="BC273" s="3" t="str">
        <f>IF($A273="","",IF((AND($A273="ADD",OR(BB273="",BB273="In Use"))),"5",(_xlfn.XLOOKUP(BB273,ud_asset_status[lookupValue],ud_asset_status[lookupKey],""))))</f>
        <v/>
      </c>
      <c r="BE273" s="3" t="str">
        <f>IF($A273="ADD",IF(NOT(ISBLANK(BD273)),_xlfn.XLOOKUP(BD273,ud_replacement_status[lookupValue],ud_replacement_status[lookupKey],"ERROR"),""), "")</f>
        <v/>
      </c>
      <c r="BF273" s="7"/>
      <c r="BH273" s="3" t="str">
        <f>IF($A273="ADD",IF(NOT(ISBLANK(BG273)),_xlfn.XLOOKUP(BG273,ar_replace_reason[lookupValue],ar_replace_reason[lookupKey],"ERROR"),""), "")</f>
        <v/>
      </c>
      <c r="BI273" s="3" t="str">
        <f t="shared" si="43"/>
        <v/>
      </c>
      <c r="BJ273" s="3" t="str">
        <f>IF($A273="","",IF((AND($A273="ADD",OR(BI273="",BI273="Queenstown-Lakes District Council"))),"70",(_xlfn.XLOOKUP(BI273,ud_organisation_owner[lookupValue],ud_organisation_owner[lookupKey],""))))</f>
        <v/>
      </c>
      <c r="BK273" s="3" t="str">
        <f t="shared" si="44"/>
        <v/>
      </c>
      <c r="BL273" s="3" t="str">
        <f>IF($A273="","",IF((AND($A273="ADD",OR(BK273="",BK273="Queenstown-Lakes District Council"))),"70",(_xlfn.XLOOKUP(BK273,ud_organisation_owner[lookupValue],ud_organisation_owner[lookupKey],""))))</f>
        <v/>
      </c>
      <c r="BM273" s="3" t="str">
        <f t="shared" si="45"/>
        <v/>
      </c>
      <c r="BN273" s="3" t="str">
        <f>IF($A273="","",IF((AND($A273="ADD",OR(BM273="",BM273="Local Authority"))),"17",(_xlfn.XLOOKUP(BM273,ud_sub_organisation[lookupValue],ud_sub_organisation[lookupKey],""))))</f>
        <v/>
      </c>
      <c r="BP273" s="3" t="str">
        <f>IF($A273="ADD",IF(NOT(ISBLANK(BO273)),_xlfn.XLOOKUP(BO273,ud_maintenance_organisation[lookupValue],ud_maintenance_organisation[lookupKey],"ERROR"),""), "")</f>
        <v/>
      </c>
      <c r="BQ273" s="3" t="str">
        <f t="shared" si="46"/>
        <v/>
      </c>
      <c r="BR273" s="3" t="str">
        <f>IF($A273="","",IF((AND($A273="ADD",OR(BQ273="",BQ273="Vested Assets"))),"12",(_xlfn.XLOOKUP(BQ273,ud_work_category[lookupValue],ud_work_category[lookupKey],""))))</f>
        <v/>
      </c>
      <c r="BS273" s="8"/>
      <c r="BT273" s="2" t="str">
        <f t="shared" si="47"/>
        <v/>
      </c>
      <c r="BU273" s="3" t="str">
        <f t="shared" si="48"/>
        <v/>
      </c>
      <c r="BV273" s="3" t="str">
        <f>IF($A273="","",IF((AND($A273="ADD",OR(BU273="",BU273="Excellent"))),"1",(_xlfn.XLOOKUP(BU273,condition[lookupValue],condition[lookupKey],""))))</f>
        <v/>
      </c>
      <c r="BW273" s="7" t="str">
        <f t="shared" si="49"/>
        <v/>
      </c>
      <c r="BX273" s="9"/>
    </row>
    <row r="274" spans="2:76" x14ac:dyDescent="0.25">
      <c r="B274" s="4"/>
      <c r="D274" s="3" t="str">
        <f>IF($A274="ADD",IF(NOT(ISBLANK(C274)),_xlfn.XLOOKUP(C274,ud_amds_table_list[lookupValue],ud_amds_table_list[lookupKey],"ERROR"),""), "")</f>
        <v/>
      </c>
      <c r="G274" s="3" t="str">
        <f>IF($A274="ADD",IF(NOT(ISBLANK(F274)),_xlfn.XLOOKUP(F274,roadnames[lookupValue],roadnames[lookupKey],"ERROR"),""), "")</f>
        <v/>
      </c>
      <c r="H274" s="5"/>
      <c r="I274" s="5"/>
      <c r="J274" s="6"/>
      <c r="L274" s="3" t="str">
        <f>IF($A274="ADD",IF(NOT(ISBLANK(K274)),_xlfn.XLOOKUP(K274,side[lookupValue],side[lookupKey],"ERROR"),""), "")</f>
        <v/>
      </c>
      <c r="M274" s="4"/>
      <c r="N274" s="4"/>
      <c r="O274" s="4"/>
      <c r="S274" s="3" t="str">
        <f>IF($A274="ADD",IF(NOT(ISBLANK(R274)),_xlfn.XLOOKUP(R274,ud_tcd_sign_class[lookupValue],ud_tcd_sign_class[lookupKey],"ERROR"),""), "")</f>
        <v/>
      </c>
      <c r="U274" s="3" t="str">
        <f>IF($A274="ADD",IF(NOT(ISBLANK(T274)),_xlfn.XLOOKUP(1,(ud_tcd_sign_subclass_lookup=T274)*(ud_tcd_sign_subclass_parentKey=S274),ud_tcd_sign_subclass[lookupKey],"ERROR"),""), "")</f>
        <v/>
      </c>
      <c r="W274" s="3" t="str">
        <f>IF($A274="ADD",IF(NOT(ISBLANK(V274)),_xlfn.XLOOKUP(1,(ud_tcd_sign_type_ne_lookup=V274)*(ud_tcd_sign_type_ne_parentKey=T274),ud_tcd_sign_type_ne[lookupKey],"ERROR"),""), "")</f>
        <v/>
      </c>
      <c r="Y274" s="3" t="str">
        <f>IF($A274="ADD",IF(NOT(ISBLANK(X274)),_xlfn.XLOOKUP(X274,ud_non_tcd_sign_type[lookupValue],ud_non_tcd_sign_type[lookupKey],"ERROR"),""), "")</f>
        <v/>
      </c>
      <c r="AE274" s="3" t="str">
        <f>IF($A274="ADD",IF(NOT(ISBLANK(AD274)),_xlfn.XLOOKUP(AD274,ud_sign_background_colour[lookupValue],ud_sign_background_colour[lookupKey],"ERROR"),""), "")</f>
        <v/>
      </c>
      <c r="AF274" s="8"/>
      <c r="AI274" s="3" t="str">
        <f>IF($A274="ADD",IF(NOT(ISBLANK(AH274)),_xlfn.XLOOKUP(AH274,ud_sign_connection_mode[lookupValue],ud_sign_connection_mode[lookupKey],"ERROR"),""), "")</f>
        <v/>
      </c>
      <c r="AJ274" s="4"/>
      <c r="AM274" s="3" t="str">
        <f>IF($A274="ADD",IF(NOT(ISBLANK(AL274)),_xlfn.XLOOKUP(AL274,indicating_dir[lookupValue],indicating_dir[lookupKey],"ERROR"),""), "")</f>
        <v/>
      </c>
      <c r="AO274" s="3" t="str">
        <f>IF($A274="ADD",IF(NOT(ISBLANK(AN274)),_xlfn.XLOOKUP(AN274,frame[lookupValue],frame[lookupKey],"ERROR"),""), "")</f>
        <v/>
      </c>
      <c r="AQ274" s="3" t="str">
        <f>IF($A274="ADD",IF(NOT(ISBLANK(AP274)),_xlfn.XLOOKUP(AP274,sign_substrate[lookupValue],sign_substrate[lookupKey],"ERROR"),""), "")</f>
        <v/>
      </c>
      <c r="AS274" s="3" t="str">
        <f>IF($A274="ADD",IF(NOT(ISBLANK(AR274)),_xlfn.XLOOKUP(AR274,sign_material[lookupValue],sign_material[lookupKey],"ERROR"),""), "")</f>
        <v/>
      </c>
      <c r="AT274" s="3" t="str">
        <f t="shared" si="40"/>
        <v/>
      </c>
      <c r="AV274" s="3" t="str">
        <f>IF($A274="ADD",IF(NOT(ISBLANK(AU274)),_xlfn.XLOOKUP(AU274,sign_material[lookupValue],sign_material[lookupKey],"ERROR"),""), "")</f>
        <v/>
      </c>
      <c r="AX274" s="3" t="str">
        <f>IF($A274="ADD",IF(NOT(ISBLANK(AW274)),_xlfn.XLOOKUP(AW274,sign_colour[lookupValue],sign_colour[lookupKey],"ERROR"),""), "")</f>
        <v/>
      </c>
      <c r="AY274" s="7"/>
      <c r="AZ274" s="4" t="str">
        <f t="shared" ca="1" si="41"/>
        <v/>
      </c>
      <c r="BA274" s="4"/>
      <c r="BB274" s="3" t="str">
        <f t="shared" si="42"/>
        <v/>
      </c>
      <c r="BC274" s="3" t="str">
        <f>IF($A274="","",IF((AND($A274="ADD",OR(BB274="",BB274="In Use"))),"5",(_xlfn.XLOOKUP(BB274,ud_asset_status[lookupValue],ud_asset_status[lookupKey],""))))</f>
        <v/>
      </c>
      <c r="BE274" s="3" t="str">
        <f>IF($A274="ADD",IF(NOT(ISBLANK(BD274)),_xlfn.XLOOKUP(BD274,ud_replacement_status[lookupValue],ud_replacement_status[lookupKey],"ERROR"),""), "")</f>
        <v/>
      </c>
      <c r="BF274" s="7"/>
      <c r="BH274" s="3" t="str">
        <f>IF($A274="ADD",IF(NOT(ISBLANK(BG274)),_xlfn.XLOOKUP(BG274,ar_replace_reason[lookupValue],ar_replace_reason[lookupKey],"ERROR"),""), "")</f>
        <v/>
      </c>
      <c r="BI274" s="3" t="str">
        <f t="shared" si="43"/>
        <v/>
      </c>
      <c r="BJ274" s="3" t="str">
        <f>IF($A274="","",IF((AND($A274="ADD",OR(BI274="",BI274="Queenstown-Lakes District Council"))),"70",(_xlfn.XLOOKUP(BI274,ud_organisation_owner[lookupValue],ud_organisation_owner[lookupKey],""))))</f>
        <v/>
      </c>
      <c r="BK274" s="3" t="str">
        <f t="shared" si="44"/>
        <v/>
      </c>
      <c r="BL274" s="3" t="str">
        <f>IF($A274="","",IF((AND($A274="ADD",OR(BK274="",BK274="Queenstown-Lakes District Council"))),"70",(_xlfn.XLOOKUP(BK274,ud_organisation_owner[lookupValue],ud_organisation_owner[lookupKey],""))))</f>
        <v/>
      </c>
      <c r="BM274" s="3" t="str">
        <f t="shared" si="45"/>
        <v/>
      </c>
      <c r="BN274" s="3" t="str">
        <f>IF($A274="","",IF((AND($A274="ADD",OR(BM274="",BM274="Local Authority"))),"17",(_xlfn.XLOOKUP(BM274,ud_sub_organisation[lookupValue],ud_sub_organisation[lookupKey],""))))</f>
        <v/>
      </c>
      <c r="BP274" s="3" t="str">
        <f>IF($A274="ADD",IF(NOT(ISBLANK(BO274)),_xlfn.XLOOKUP(BO274,ud_maintenance_organisation[lookupValue],ud_maintenance_organisation[lookupKey],"ERROR"),""), "")</f>
        <v/>
      </c>
      <c r="BQ274" s="3" t="str">
        <f t="shared" si="46"/>
        <v/>
      </c>
      <c r="BR274" s="3" t="str">
        <f>IF($A274="","",IF((AND($A274="ADD",OR(BQ274="",BQ274="Vested Assets"))),"12",(_xlfn.XLOOKUP(BQ274,ud_work_category[lookupValue],ud_work_category[lookupKey],""))))</f>
        <v/>
      </c>
      <c r="BS274" s="8"/>
      <c r="BT274" s="2" t="str">
        <f t="shared" si="47"/>
        <v/>
      </c>
      <c r="BU274" s="3" t="str">
        <f t="shared" si="48"/>
        <v/>
      </c>
      <c r="BV274" s="3" t="str">
        <f>IF($A274="","",IF((AND($A274="ADD",OR(BU274="",BU274="Excellent"))),"1",(_xlfn.XLOOKUP(BU274,condition[lookupValue],condition[lookupKey],""))))</f>
        <v/>
      </c>
      <c r="BW274" s="7" t="str">
        <f t="shared" si="49"/>
        <v/>
      </c>
      <c r="BX274" s="9"/>
    </row>
    <row r="275" spans="2:76" x14ac:dyDescent="0.25">
      <c r="B275" s="4"/>
      <c r="D275" s="3" t="str">
        <f>IF($A275="ADD",IF(NOT(ISBLANK(C275)),_xlfn.XLOOKUP(C275,ud_amds_table_list[lookupValue],ud_amds_table_list[lookupKey],"ERROR"),""), "")</f>
        <v/>
      </c>
      <c r="G275" s="3" t="str">
        <f>IF($A275="ADD",IF(NOT(ISBLANK(F275)),_xlfn.XLOOKUP(F275,roadnames[lookupValue],roadnames[lookupKey],"ERROR"),""), "")</f>
        <v/>
      </c>
      <c r="H275" s="5"/>
      <c r="I275" s="5"/>
      <c r="J275" s="6"/>
      <c r="L275" s="3" t="str">
        <f>IF($A275="ADD",IF(NOT(ISBLANK(K275)),_xlfn.XLOOKUP(K275,side[lookupValue],side[lookupKey],"ERROR"),""), "")</f>
        <v/>
      </c>
      <c r="M275" s="4"/>
      <c r="N275" s="4"/>
      <c r="O275" s="4"/>
      <c r="S275" s="3" t="str">
        <f>IF($A275="ADD",IF(NOT(ISBLANK(R275)),_xlfn.XLOOKUP(R275,ud_tcd_sign_class[lookupValue],ud_tcd_sign_class[lookupKey],"ERROR"),""), "")</f>
        <v/>
      </c>
      <c r="U275" s="3" t="str">
        <f>IF($A275="ADD",IF(NOT(ISBLANK(T275)),_xlfn.XLOOKUP(1,(ud_tcd_sign_subclass_lookup=T275)*(ud_tcd_sign_subclass_parentKey=S275),ud_tcd_sign_subclass[lookupKey],"ERROR"),""), "")</f>
        <v/>
      </c>
      <c r="W275" s="3" t="str">
        <f>IF($A275="ADD",IF(NOT(ISBLANK(V275)),_xlfn.XLOOKUP(1,(ud_tcd_sign_type_ne_lookup=V275)*(ud_tcd_sign_type_ne_parentKey=T275),ud_tcd_sign_type_ne[lookupKey],"ERROR"),""), "")</f>
        <v/>
      </c>
      <c r="Y275" s="3" t="str">
        <f>IF($A275="ADD",IF(NOT(ISBLANK(X275)),_xlfn.XLOOKUP(X275,ud_non_tcd_sign_type[lookupValue],ud_non_tcd_sign_type[lookupKey],"ERROR"),""), "")</f>
        <v/>
      </c>
      <c r="AE275" s="3" t="str">
        <f>IF($A275="ADD",IF(NOT(ISBLANK(AD275)),_xlfn.XLOOKUP(AD275,ud_sign_background_colour[lookupValue],ud_sign_background_colour[lookupKey],"ERROR"),""), "")</f>
        <v/>
      </c>
      <c r="AF275" s="8"/>
      <c r="AI275" s="3" t="str">
        <f>IF($A275="ADD",IF(NOT(ISBLANK(AH275)),_xlfn.XLOOKUP(AH275,ud_sign_connection_mode[lookupValue],ud_sign_connection_mode[lookupKey],"ERROR"),""), "")</f>
        <v/>
      </c>
      <c r="AJ275" s="4"/>
      <c r="AM275" s="3" t="str">
        <f>IF($A275="ADD",IF(NOT(ISBLANK(AL275)),_xlfn.XLOOKUP(AL275,indicating_dir[lookupValue],indicating_dir[lookupKey],"ERROR"),""), "")</f>
        <v/>
      </c>
      <c r="AO275" s="3" t="str">
        <f>IF($A275="ADD",IF(NOT(ISBLANK(AN275)),_xlfn.XLOOKUP(AN275,frame[lookupValue],frame[lookupKey],"ERROR"),""), "")</f>
        <v/>
      </c>
      <c r="AQ275" s="3" t="str">
        <f>IF($A275="ADD",IF(NOT(ISBLANK(AP275)),_xlfn.XLOOKUP(AP275,sign_substrate[lookupValue],sign_substrate[lookupKey],"ERROR"),""), "")</f>
        <v/>
      </c>
      <c r="AS275" s="3" t="str">
        <f>IF($A275="ADD",IF(NOT(ISBLANK(AR275)),_xlfn.XLOOKUP(AR275,sign_material[lookupValue],sign_material[lookupKey],"ERROR"),""), "")</f>
        <v/>
      </c>
      <c r="AT275" s="3" t="str">
        <f t="shared" si="40"/>
        <v/>
      </c>
      <c r="AV275" s="3" t="str">
        <f>IF($A275="ADD",IF(NOT(ISBLANK(AU275)),_xlfn.XLOOKUP(AU275,sign_material[lookupValue],sign_material[lookupKey],"ERROR"),""), "")</f>
        <v/>
      </c>
      <c r="AX275" s="3" t="str">
        <f>IF($A275="ADD",IF(NOT(ISBLANK(AW275)),_xlfn.XLOOKUP(AW275,sign_colour[lookupValue],sign_colour[lookupKey],"ERROR"),""), "")</f>
        <v/>
      </c>
      <c r="AY275" s="7"/>
      <c r="AZ275" s="4" t="str">
        <f t="shared" ca="1" si="41"/>
        <v/>
      </c>
      <c r="BA275" s="4"/>
      <c r="BB275" s="3" t="str">
        <f t="shared" si="42"/>
        <v/>
      </c>
      <c r="BC275" s="3" t="str">
        <f>IF($A275="","",IF((AND($A275="ADD",OR(BB275="",BB275="In Use"))),"5",(_xlfn.XLOOKUP(BB275,ud_asset_status[lookupValue],ud_asset_status[lookupKey],""))))</f>
        <v/>
      </c>
      <c r="BE275" s="3" t="str">
        <f>IF($A275="ADD",IF(NOT(ISBLANK(BD275)),_xlfn.XLOOKUP(BD275,ud_replacement_status[lookupValue],ud_replacement_status[lookupKey],"ERROR"),""), "")</f>
        <v/>
      </c>
      <c r="BF275" s="7"/>
      <c r="BH275" s="3" t="str">
        <f>IF($A275="ADD",IF(NOT(ISBLANK(BG275)),_xlfn.XLOOKUP(BG275,ar_replace_reason[lookupValue],ar_replace_reason[lookupKey],"ERROR"),""), "")</f>
        <v/>
      </c>
      <c r="BI275" s="3" t="str">
        <f t="shared" si="43"/>
        <v/>
      </c>
      <c r="BJ275" s="3" t="str">
        <f>IF($A275="","",IF((AND($A275="ADD",OR(BI275="",BI275="Queenstown-Lakes District Council"))),"70",(_xlfn.XLOOKUP(BI275,ud_organisation_owner[lookupValue],ud_organisation_owner[lookupKey],""))))</f>
        <v/>
      </c>
      <c r="BK275" s="3" t="str">
        <f t="shared" si="44"/>
        <v/>
      </c>
      <c r="BL275" s="3" t="str">
        <f>IF($A275="","",IF((AND($A275="ADD",OR(BK275="",BK275="Queenstown-Lakes District Council"))),"70",(_xlfn.XLOOKUP(BK275,ud_organisation_owner[lookupValue],ud_organisation_owner[lookupKey],""))))</f>
        <v/>
      </c>
      <c r="BM275" s="3" t="str">
        <f t="shared" si="45"/>
        <v/>
      </c>
      <c r="BN275" s="3" t="str">
        <f>IF($A275="","",IF((AND($A275="ADD",OR(BM275="",BM275="Local Authority"))),"17",(_xlfn.XLOOKUP(BM275,ud_sub_organisation[lookupValue],ud_sub_organisation[lookupKey],""))))</f>
        <v/>
      </c>
      <c r="BP275" s="3" t="str">
        <f>IF($A275="ADD",IF(NOT(ISBLANK(BO275)),_xlfn.XLOOKUP(BO275,ud_maintenance_organisation[lookupValue],ud_maintenance_organisation[lookupKey],"ERROR"),""), "")</f>
        <v/>
      </c>
      <c r="BQ275" s="3" t="str">
        <f t="shared" si="46"/>
        <v/>
      </c>
      <c r="BR275" s="3" t="str">
        <f>IF($A275="","",IF((AND($A275="ADD",OR(BQ275="",BQ275="Vested Assets"))),"12",(_xlfn.XLOOKUP(BQ275,ud_work_category[lookupValue],ud_work_category[lookupKey],""))))</f>
        <v/>
      </c>
      <c r="BS275" s="8"/>
      <c r="BT275" s="2" t="str">
        <f t="shared" si="47"/>
        <v/>
      </c>
      <c r="BU275" s="3" t="str">
        <f t="shared" si="48"/>
        <v/>
      </c>
      <c r="BV275" s="3" t="str">
        <f>IF($A275="","",IF((AND($A275="ADD",OR(BU275="",BU275="Excellent"))),"1",(_xlfn.XLOOKUP(BU275,condition[lookupValue],condition[lookupKey],""))))</f>
        <v/>
      </c>
      <c r="BW275" s="7" t="str">
        <f t="shared" si="49"/>
        <v/>
      </c>
      <c r="BX275" s="9"/>
    </row>
    <row r="276" spans="2:76" x14ac:dyDescent="0.25">
      <c r="B276" s="4"/>
      <c r="D276" s="3" t="str">
        <f>IF($A276="ADD",IF(NOT(ISBLANK(C276)),_xlfn.XLOOKUP(C276,ud_amds_table_list[lookupValue],ud_amds_table_list[lookupKey],"ERROR"),""), "")</f>
        <v/>
      </c>
      <c r="G276" s="3" t="str">
        <f>IF($A276="ADD",IF(NOT(ISBLANK(F276)),_xlfn.XLOOKUP(F276,roadnames[lookupValue],roadnames[lookupKey],"ERROR"),""), "")</f>
        <v/>
      </c>
      <c r="H276" s="5"/>
      <c r="I276" s="5"/>
      <c r="J276" s="6"/>
      <c r="L276" s="3" t="str">
        <f>IF($A276="ADD",IF(NOT(ISBLANK(K276)),_xlfn.XLOOKUP(K276,side[lookupValue],side[lookupKey],"ERROR"),""), "")</f>
        <v/>
      </c>
      <c r="M276" s="4"/>
      <c r="N276" s="4"/>
      <c r="O276" s="4"/>
      <c r="S276" s="3" t="str">
        <f>IF($A276="ADD",IF(NOT(ISBLANK(R276)),_xlfn.XLOOKUP(R276,ud_tcd_sign_class[lookupValue],ud_tcd_sign_class[lookupKey],"ERROR"),""), "")</f>
        <v/>
      </c>
      <c r="U276" s="3" t="str">
        <f>IF($A276="ADD",IF(NOT(ISBLANK(T276)),_xlfn.XLOOKUP(1,(ud_tcd_sign_subclass_lookup=T276)*(ud_tcd_sign_subclass_parentKey=S276),ud_tcd_sign_subclass[lookupKey],"ERROR"),""), "")</f>
        <v/>
      </c>
      <c r="W276" s="3" t="str">
        <f>IF($A276="ADD",IF(NOT(ISBLANK(V276)),_xlfn.XLOOKUP(1,(ud_tcd_sign_type_ne_lookup=V276)*(ud_tcd_sign_type_ne_parentKey=T276),ud_tcd_sign_type_ne[lookupKey],"ERROR"),""), "")</f>
        <v/>
      </c>
      <c r="Y276" s="3" t="str">
        <f>IF($A276="ADD",IF(NOT(ISBLANK(X276)),_xlfn.XLOOKUP(X276,ud_non_tcd_sign_type[lookupValue],ud_non_tcd_sign_type[lookupKey],"ERROR"),""), "")</f>
        <v/>
      </c>
      <c r="AE276" s="3" t="str">
        <f>IF($A276="ADD",IF(NOT(ISBLANK(AD276)),_xlfn.XLOOKUP(AD276,ud_sign_background_colour[lookupValue],ud_sign_background_colour[lookupKey],"ERROR"),""), "")</f>
        <v/>
      </c>
      <c r="AF276" s="8"/>
      <c r="AI276" s="3" t="str">
        <f>IF($A276="ADD",IF(NOT(ISBLANK(AH276)),_xlfn.XLOOKUP(AH276,ud_sign_connection_mode[lookupValue],ud_sign_connection_mode[lookupKey],"ERROR"),""), "")</f>
        <v/>
      </c>
      <c r="AJ276" s="4"/>
      <c r="AM276" s="3" t="str">
        <f>IF($A276="ADD",IF(NOT(ISBLANK(AL276)),_xlfn.XLOOKUP(AL276,indicating_dir[lookupValue],indicating_dir[lookupKey],"ERROR"),""), "")</f>
        <v/>
      </c>
      <c r="AO276" s="3" t="str">
        <f>IF($A276="ADD",IF(NOT(ISBLANK(AN276)),_xlfn.XLOOKUP(AN276,frame[lookupValue],frame[lookupKey],"ERROR"),""), "")</f>
        <v/>
      </c>
      <c r="AQ276" s="3" t="str">
        <f>IF($A276="ADD",IF(NOT(ISBLANK(AP276)),_xlfn.XLOOKUP(AP276,sign_substrate[lookupValue],sign_substrate[lookupKey],"ERROR"),""), "")</f>
        <v/>
      </c>
      <c r="AS276" s="3" t="str">
        <f>IF($A276="ADD",IF(NOT(ISBLANK(AR276)),_xlfn.XLOOKUP(AR276,sign_material[lookupValue],sign_material[lookupKey],"ERROR"),""), "")</f>
        <v/>
      </c>
      <c r="AT276" s="3" t="str">
        <f t="shared" si="40"/>
        <v/>
      </c>
      <c r="AV276" s="3" t="str">
        <f>IF($A276="ADD",IF(NOT(ISBLANK(AU276)),_xlfn.XLOOKUP(AU276,sign_material[lookupValue],sign_material[lookupKey],"ERROR"),""), "")</f>
        <v/>
      </c>
      <c r="AX276" s="3" t="str">
        <f>IF($A276="ADD",IF(NOT(ISBLANK(AW276)),_xlfn.XLOOKUP(AW276,sign_colour[lookupValue],sign_colour[lookupKey],"ERROR"),""), "")</f>
        <v/>
      </c>
      <c r="AY276" s="7"/>
      <c r="AZ276" s="4" t="str">
        <f t="shared" ca="1" si="41"/>
        <v/>
      </c>
      <c r="BA276" s="4"/>
      <c r="BB276" s="3" t="str">
        <f t="shared" si="42"/>
        <v/>
      </c>
      <c r="BC276" s="3" t="str">
        <f>IF($A276="","",IF((AND($A276="ADD",OR(BB276="",BB276="In Use"))),"5",(_xlfn.XLOOKUP(BB276,ud_asset_status[lookupValue],ud_asset_status[lookupKey],""))))</f>
        <v/>
      </c>
      <c r="BE276" s="3" t="str">
        <f>IF($A276="ADD",IF(NOT(ISBLANK(BD276)),_xlfn.XLOOKUP(BD276,ud_replacement_status[lookupValue],ud_replacement_status[lookupKey],"ERROR"),""), "")</f>
        <v/>
      </c>
      <c r="BF276" s="7"/>
      <c r="BH276" s="3" t="str">
        <f>IF($A276="ADD",IF(NOT(ISBLANK(BG276)),_xlfn.XLOOKUP(BG276,ar_replace_reason[lookupValue],ar_replace_reason[lookupKey],"ERROR"),""), "")</f>
        <v/>
      </c>
      <c r="BI276" s="3" t="str">
        <f t="shared" si="43"/>
        <v/>
      </c>
      <c r="BJ276" s="3" t="str">
        <f>IF($A276="","",IF((AND($A276="ADD",OR(BI276="",BI276="Queenstown-Lakes District Council"))),"70",(_xlfn.XLOOKUP(BI276,ud_organisation_owner[lookupValue],ud_organisation_owner[lookupKey],""))))</f>
        <v/>
      </c>
      <c r="BK276" s="3" t="str">
        <f t="shared" si="44"/>
        <v/>
      </c>
      <c r="BL276" s="3" t="str">
        <f>IF($A276="","",IF((AND($A276="ADD",OR(BK276="",BK276="Queenstown-Lakes District Council"))),"70",(_xlfn.XLOOKUP(BK276,ud_organisation_owner[lookupValue],ud_organisation_owner[lookupKey],""))))</f>
        <v/>
      </c>
      <c r="BM276" s="3" t="str">
        <f t="shared" si="45"/>
        <v/>
      </c>
      <c r="BN276" s="3" t="str">
        <f>IF($A276="","",IF((AND($A276="ADD",OR(BM276="",BM276="Local Authority"))),"17",(_xlfn.XLOOKUP(BM276,ud_sub_organisation[lookupValue],ud_sub_organisation[lookupKey],""))))</f>
        <v/>
      </c>
      <c r="BP276" s="3" t="str">
        <f>IF($A276="ADD",IF(NOT(ISBLANK(BO276)),_xlfn.XLOOKUP(BO276,ud_maintenance_organisation[lookupValue],ud_maintenance_organisation[lookupKey],"ERROR"),""), "")</f>
        <v/>
      </c>
      <c r="BQ276" s="3" t="str">
        <f t="shared" si="46"/>
        <v/>
      </c>
      <c r="BR276" s="3" t="str">
        <f>IF($A276="","",IF((AND($A276="ADD",OR(BQ276="",BQ276="Vested Assets"))),"12",(_xlfn.XLOOKUP(BQ276,ud_work_category[lookupValue],ud_work_category[lookupKey],""))))</f>
        <v/>
      </c>
      <c r="BS276" s="8"/>
      <c r="BT276" s="2" t="str">
        <f t="shared" si="47"/>
        <v/>
      </c>
      <c r="BU276" s="3" t="str">
        <f t="shared" si="48"/>
        <v/>
      </c>
      <c r="BV276" s="3" t="str">
        <f>IF($A276="","",IF((AND($A276="ADD",OR(BU276="",BU276="Excellent"))),"1",(_xlfn.XLOOKUP(BU276,condition[lookupValue],condition[lookupKey],""))))</f>
        <v/>
      </c>
      <c r="BW276" s="7" t="str">
        <f t="shared" si="49"/>
        <v/>
      </c>
      <c r="BX276" s="9"/>
    </row>
    <row r="277" spans="2:76" x14ac:dyDescent="0.25">
      <c r="B277" s="4"/>
      <c r="D277" s="3" t="str">
        <f>IF($A277="ADD",IF(NOT(ISBLANK(C277)),_xlfn.XLOOKUP(C277,ud_amds_table_list[lookupValue],ud_amds_table_list[lookupKey],"ERROR"),""), "")</f>
        <v/>
      </c>
      <c r="G277" s="3" t="str">
        <f>IF($A277="ADD",IF(NOT(ISBLANK(F277)),_xlfn.XLOOKUP(F277,roadnames[lookupValue],roadnames[lookupKey],"ERROR"),""), "")</f>
        <v/>
      </c>
      <c r="H277" s="5"/>
      <c r="I277" s="5"/>
      <c r="J277" s="6"/>
      <c r="L277" s="3" t="str">
        <f>IF($A277="ADD",IF(NOT(ISBLANK(K277)),_xlfn.XLOOKUP(K277,side[lookupValue],side[lookupKey],"ERROR"),""), "")</f>
        <v/>
      </c>
      <c r="M277" s="4"/>
      <c r="N277" s="4"/>
      <c r="O277" s="4"/>
      <c r="S277" s="3" t="str">
        <f>IF($A277="ADD",IF(NOT(ISBLANK(R277)),_xlfn.XLOOKUP(R277,ud_tcd_sign_class[lookupValue],ud_tcd_sign_class[lookupKey],"ERROR"),""), "")</f>
        <v/>
      </c>
      <c r="U277" s="3" t="str">
        <f>IF($A277="ADD",IF(NOT(ISBLANK(T277)),_xlfn.XLOOKUP(1,(ud_tcd_sign_subclass_lookup=T277)*(ud_tcd_sign_subclass_parentKey=S277),ud_tcd_sign_subclass[lookupKey],"ERROR"),""), "")</f>
        <v/>
      </c>
      <c r="W277" s="3" t="str">
        <f>IF($A277="ADD",IF(NOT(ISBLANK(V277)),_xlfn.XLOOKUP(1,(ud_tcd_sign_type_ne_lookup=V277)*(ud_tcd_sign_type_ne_parentKey=T277),ud_tcd_sign_type_ne[lookupKey],"ERROR"),""), "")</f>
        <v/>
      </c>
      <c r="Y277" s="3" t="str">
        <f>IF($A277="ADD",IF(NOT(ISBLANK(X277)),_xlfn.XLOOKUP(X277,ud_non_tcd_sign_type[lookupValue],ud_non_tcd_sign_type[lookupKey],"ERROR"),""), "")</f>
        <v/>
      </c>
      <c r="AE277" s="3" t="str">
        <f>IF($A277="ADD",IF(NOT(ISBLANK(AD277)),_xlfn.XLOOKUP(AD277,ud_sign_background_colour[lookupValue],ud_sign_background_colour[lookupKey],"ERROR"),""), "")</f>
        <v/>
      </c>
      <c r="AF277" s="8"/>
      <c r="AI277" s="3" t="str">
        <f>IF($A277="ADD",IF(NOT(ISBLANK(AH277)),_xlfn.XLOOKUP(AH277,ud_sign_connection_mode[lookupValue],ud_sign_connection_mode[lookupKey],"ERROR"),""), "")</f>
        <v/>
      </c>
      <c r="AJ277" s="4"/>
      <c r="AM277" s="3" t="str">
        <f>IF($A277="ADD",IF(NOT(ISBLANK(AL277)),_xlfn.XLOOKUP(AL277,indicating_dir[lookupValue],indicating_dir[lookupKey],"ERROR"),""), "")</f>
        <v/>
      </c>
      <c r="AO277" s="3" t="str">
        <f>IF($A277="ADD",IF(NOT(ISBLANK(AN277)),_xlfn.XLOOKUP(AN277,frame[lookupValue],frame[lookupKey],"ERROR"),""), "")</f>
        <v/>
      </c>
      <c r="AQ277" s="3" t="str">
        <f>IF($A277="ADD",IF(NOT(ISBLANK(AP277)),_xlfn.XLOOKUP(AP277,sign_substrate[lookupValue],sign_substrate[lookupKey],"ERROR"),""), "")</f>
        <v/>
      </c>
      <c r="AS277" s="3" t="str">
        <f>IF($A277="ADD",IF(NOT(ISBLANK(AR277)),_xlfn.XLOOKUP(AR277,sign_material[lookupValue],sign_material[lookupKey],"ERROR"),""), "")</f>
        <v/>
      </c>
      <c r="AT277" s="3" t="str">
        <f t="shared" si="40"/>
        <v/>
      </c>
      <c r="AV277" s="3" t="str">
        <f>IF($A277="ADD",IF(NOT(ISBLANK(AU277)),_xlfn.XLOOKUP(AU277,sign_material[lookupValue],sign_material[lookupKey],"ERROR"),""), "")</f>
        <v/>
      </c>
      <c r="AX277" s="3" t="str">
        <f>IF($A277="ADD",IF(NOT(ISBLANK(AW277)),_xlfn.XLOOKUP(AW277,sign_colour[lookupValue],sign_colour[lookupKey],"ERROR"),""), "")</f>
        <v/>
      </c>
      <c r="AY277" s="7"/>
      <c r="AZ277" s="4" t="str">
        <f t="shared" ca="1" si="41"/>
        <v/>
      </c>
      <c r="BA277" s="4"/>
      <c r="BB277" s="3" t="str">
        <f t="shared" si="42"/>
        <v/>
      </c>
      <c r="BC277" s="3" t="str">
        <f>IF($A277="","",IF((AND($A277="ADD",OR(BB277="",BB277="In Use"))),"5",(_xlfn.XLOOKUP(BB277,ud_asset_status[lookupValue],ud_asset_status[lookupKey],""))))</f>
        <v/>
      </c>
      <c r="BE277" s="3" t="str">
        <f>IF($A277="ADD",IF(NOT(ISBLANK(BD277)),_xlfn.XLOOKUP(BD277,ud_replacement_status[lookupValue],ud_replacement_status[lookupKey],"ERROR"),""), "")</f>
        <v/>
      </c>
      <c r="BF277" s="7"/>
      <c r="BH277" s="3" t="str">
        <f>IF($A277="ADD",IF(NOT(ISBLANK(BG277)),_xlfn.XLOOKUP(BG277,ar_replace_reason[lookupValue],ar_replace_reason[lookupKey],"ERROR"),""), "")</f>
        <v/>
      </c>
      <c r="BI277" s="3" t="str">
        <f t="shared" si="43"/>
        <v/>
      </c>
      <c r="BJ277" s="3" t="str">
        <f>IF($A277="","",IF((AND($A277="ADD",OR(BI277="",BI277="Queenstown-Lakes District Council"))),"70",(_xlfn.XLOOKUP(BI277,ud_organisation_owner[lookupValue],ud_organisation_owner[lookupKey],""))))</f>
        <v/>
      </c>
      <c r="BK277" s="3" t="str">
        <f t="shared" si="44"/>
        <v/>
      </c>
      <c r="BL277" s="3" t="str">
        <f>IF($A277="","",IF((AND($A277="ADD",OR(BK277="",BK277="Queenstown-Lakes District Council"))),"70",(_xlfn.XLOOKUP(BK277,ud_organisation_owner[lookupValue],ud_organisation_owner[lookupKey],""))))</f>
        <v/>
      </c>
      <c r="BM277" s="3" t="str">
        <f t="shared" si="45"/>
        <v/>
      </c>
      <c r="BN277" s="3" t="str">
        <f>IF($A277="","",IF((AND($A277="ADD",OR(BM277="",BM277="Local Authority"))),"17",(_xlfn.XLOOKUP(BM277,ud_sub_organisation[lookupValue],ud_sub_organisation[lookupKey],""))))</f>
        <v/>
      </c>
      <c r="BP277" s="3" t="str">
        <f>IF($A277="ADD",IF(NOT(ISBLANK(BO277)),_xlfn.XLOOKUP(BO277,ud_maintenance_organisation[lookupValue],ud_maintenance_organisation[lookupKey],"ERROR"),""), "")</f>
        <v/>
      </c>
      <c r="BQ277" s="3" t="str">
        <f t="shared" si="46"/>
        <v/>
      </c>
      <c r="BR277" s="3" t="str">
        <f>IF($A277="","",IF((AND($A277="ADD",OR(BQ277="",BQ277="Vested Assets"))),"12",(_xlfn.XLOOKUP(BQ277,ud_work_category[lookupValue],ud_work_category[lookupKey],""))))</f>
        <v/>
      </c>
      <c r="BS277" s="8"/>
      <c r="BT277" s="2" t="str">
        <f t="shared" si="47"/>
        <v/>
      </c>
      <c r="BU277" s="3" t="str">
        <f t="shared" si="48"/>
        <v/>
      </c>
      <c r="BV277" s="3" t="str">
        <f>IF($A277="","",IF((AND($A277="ADD",OR(BU277="",BU277="Excellent"))),"1",(_xlfn.XLOOKUP(BU277,condition[lookupValue],condition[lookupKey],""))))</f>
        <v/>
      </c>
      <c r="BW277" s="7" t="str">
        <f t="shared" si="49"/>
        <v/>
      </c>
      <c r="BX277" s="9"/>
    </row>
    <row r="278" spans="2:76" x14ac:dyDescent="0.25">
      <c r="B278" s="4"/>
      <c r="D278" s="3" t="str">
        <f>IF($A278="ADD",IF(NOT(ISBLANK(C278)),_xlfn.XLOOKUP(C278,ud_amds_table_list[lookupValue],ud_amds_table_list[lookupKey],"ERROR"),""), "")</f>
        <v/>
      </c>
      <c r="G278" s="3" t="str">
        <f>IF($A278="ADD",IF(NOT(ISBLANK(F278)),_xlfn.XLOOKUP(F278,roadnames[lookupValue],roadnames[lookupKey],"ERROR"),""), "")</f>
        <v/>
      </c>
      <c r="H278" s="5"/>
      <c r="I278" s="5"/>
      <c r="J278" s="6"/>
      <c r="L278" s="3" t="str">
        <f>IF($A278="ADD",IF(NOT(ISBLANK(K278)),_xlfn.XLOOKUP(K278,side[lookupValue],side[lookupKey],"ERROR"),""), "")</f>
        <v/>
      </c>
      <c r="M278" s="4"/>
      <c r="N278" s="4"/>
      <c r="O278" s="4"/>
      <c r="S278" s="3" t="str">
        <f>IF($A278="ADD",IF(NOT(ISBLANK(R278)),_xlfn.XLOOKUP(R278,ud_tcd_sign_class[lookupValue],ud_tcd_sign_class[lookupKey],"ERROR"),""), "")</f>
        <v/>
      </c>
      <c r="U278" s="3" t="str">
        <f>IF($A278="ADD",IF(NOT(ISBLANK(T278)),_xlfn.XLOOKUP(1,(ud_tcd_sign_subclass_lookup=T278)*(ud_tcd_sign_subclass_parentKey=S278),ud_tcd_sign_subclass[lookupKey],"ERROR"),""), "")</f>
        <v/>
      </c>
      <c r="W278" s="3" t="str">
        <f>IF($A278="ADD",IF(NOT(ISBLANK(V278)),_xlfn.XLOOKUP(1,(ud_tcd_sign_type_ne_lookup=V278)*(ud_tcd_sign_type_ne_parentKey=T278),ud_tcd_sign_type_ne[lookupKey],"ERROR"),""), "")</f>
        <v/>
      </c>
      <c r="Y278" s="3" t="str">
        <f>IF($A278="ADD",IF(NOT(ISBLANK(X278)),_xlfn.XLOOKUP(X278,ud_non_tcd_sign_type[lookupValue],ud_non_tcd_sign_type[lookupKey],"ERROR"),""), "")</f>
        <v/>
      </c>
      <c r="AE278" s="3" t="str">
        <f>IF($A278="ADD",IF(NOT(ISBLANK(AD278)),_xlfn.XLOOKUP(AD278,ud_sign_background_colour[lookupValue],ud_sign_background_colour[lookupKey],"ERROR"),""), "")</f>
        <v/>
      </c>
      <c r="AF278" s="8"/>
      <c r="AI278" s="3" t="str">
        <f>IF($A278="ADD",IF(NOT(ISBLANK(AH278)),_xlfn.XLOOKUP(AH278,ud_sign_connection_mode[lookupValue],ud_sign_connection_mode[lookupKey],"ERROR"),""), "")</f>
        <v/>
      </c>
      <c r="AJ278" s="4"/>
      <c r="AM278" s="3" t="str">
        <f>IF($A278="ADD",IF(NOT(ISBLANK(AL278)),_xlfn.XLOOKUP(AL278,indicating_dir[lookupValue],indicating_dir[lookupKey],"ERROR"),""), "")</f>
        <v/>
      </c>
      <c r="AO278" s="3" t="str">
        <f>IF($A278="ADD",IF(NOT(ISBLANK(AN278)),_xlfn.XLOOKUP(AN278,frame[lookupValue],frame[lookupKey],"ERROR"),""), "")</f>
        <v/>
      </c>
      <c r="AQ278" s="3" t="str">
        <f>IF($A278="ADD",IF(NOT(ISBLANK(AP278)),_xlfn.XLOOKUP(AP278,sign_substrate[lookupValue],sign_substrate[lookupKey],"ERROR"),""), "")</f>
        <v/>
      </c>
      <c r="AS278" s="3" t="str">
        <f>IF($A278="ADD",IF(NOT(ISBLANK(AR278)),_xlfn.XLOOKUP(AR278,sign_material[lookupValue],sign_material[lookupKey],"ERROR"),""), "")</f>
        <v/>
      </c>
      <c r="AT278" s="3" t="str">
        <f t="shared" si="40"/>
        <v/>
      </c>
      <c r="AV278" s="3" t="str">
        <f>IF($A278="ADD",IF(NOT(ISBLANK(AU278)),_xlfn.XLOOKUP(AU278,sign_material[lookupValue],sign_material[lookupKey],"ERROR"),""), "")</f>
        <v/>
      </c>
      <c r="AX278" s="3" t="str">
        <f>IF($A278="ADD",IF(NOT(ISBLANK(AW278)),_xlfn.XLOOKUP(AW278,sign_colour[lookupValue],sign_colour[lookupKey],"ERROR"),""), "")</f>
        <v/>
      </c>
      <c r="AY278" s="7"/>
      <c r="AZ278" s="4" t="str">
        <f t="shared" ca="1" si="41"/>
        <v/>
      </c>
      <c r="BA278" s="4"/>
      <c r="BB278" s="3" t="str">
        <f t="shared" si="42"/>
        <v/>
      </c>
      <c r="BC278" s="3" t="str">
        <f>IF($A278="","",IF((AND($A278="ADD",OR(BB278="",BB278="In Use"))),"5",(_xlfn.XLOOKUP(BB278,ud_asset_status[lookupValue],ud_asset_status[lookupKey],""))))</f>
        <v/>
      </c>
      <c r="BE278" s="3" t="str">
        <f>IF($A278="ADD",IF(NOT(ISBLANK(BD278)),_xlfn.XLOOKUP(BD278,ud_replacement_status[lookupValue],ud_replacement_status[lookupKey],"ERROR"),""), "")</f>
        <v/>
      </c>
      <c r="BF278" s="7"/>
      <c r="BH278" s="3" t="str">
        <f>IF($A278="ADD",IF(NOT(ISBLANK(BG278)),_xlfn.XLOOKUP(BG278,ar_replace_reason[lookupValue],ar_replace_reason[lookupKey],"ERROR"),""), "")</f>
        <v/>
      </c>
      <c r="BI278" s="3" t="str">
        <f t="shared" si="43"/>
        <v/>
      </c>
      <c r="BJ278" s="3" t="str">
        <f>IF($A278="","",IF((AND($A278="ADD",OR(BI278="",BI278="Queenstown-Lakes District Council"))),"70",(_xlfn.XLOOKUP(BI278,ud_organisation_owner[lookupValue],ud_organisation_owner[lookupKey],""))))</f>
        <v/>
      </c>
      <c r="BK278" s="3" t="str">
        <f t="shared" si="44"/>
        <v/>
      </c>
      <c r="BL278" s="3" t="str">
        <f>IF($A278="","",IF((AND($A278="ADD",OR(BK278="",BK278="Queenstown-Lakes District Council"))),"70",(_xlfn.XLOOKUP(BK278,ud_organisation_owner[lookupValue],ud_organisation_owner[lookupKey],""))))</f>
        <v/>
      </c>
      <c r="BM278" s="3" t="str">
        <f t="shared" si="45"/>
        <v/>
      </c>
      <c r="BN278" s="3" t="str">
        <f>IF($A278="","",IF((AND($A278="ADD",OR(BM278="",BM278="Local Authority"))),"17",(_xlfn.XLOOKUP(BM278,ud_sub_organisation[lookupValue],ud_sub_organisation[lookupKey],""))))</f>
        <v/>
      </c>
      <c r="BP278" s="3" t="str">
        <f>IF($A278="ADD",IF(NOT(ISBLANK(BO278)),_xlfn.XLOOKUP(BO278,ud_maintenance_organisation[lookupValue],ud_maintenance_organisation[lookupKey],"ERROR"),""), "")</f>
        <v/>
      </c>
      <c r="BQ278" s="3" t="str">
        <f t="shared" si="46"/>
        <v/>
      </c>
      <c r="BR278" s="3" t="str">
        <f>IF($A278="","",IF((AND($A278="ADD",OR(BQ278="",BQ278="Vested Assets"))),"12",(_xlfn.XLOOKUP(BQ278,ud_work_category[lookupValue],ud_work_category[lookupKey],""))))</f>
        <v/>
      </c>
      <c r="BS278" s="8"/>
      <c r="BT278" s="2" t="str">
        <f t="shared" si="47"/>
        <v/>
      </c>
      <c r="BU278" s="3" t="str">
        <f t="shared" si="48"/>
        <v/>
      </c>
      <c r="BV278" s="3" t="str">
        <f>IF($A278="","",IF((AND($A278="ADD",OR(BU278="",BU278="Excellent"))),"1",(_xlfn.XLOOKUP(BU278,condition[lookupValue],condition[lookupKey],""))))</f>
        <v/>
      </c>
      <c r="BW278" s="7" t="str">
        <f t="shared" si="49"/>
        <v/>
      </c>
      <c r="BX278" s="9"/>
    </row>
    <row r="279" spans="2:76" x14ac:dyDescent="0.25">
      <c r="B279" s="4"/>
      <c r="D279" s="3" t="str">
        <f>IF($A279="ADD",IF(NOT(ISBLANK(C279)),_xlfn.XLOOKUP(C279,ud_amds_table_list[lookupValue],ud_amds_table_list[lookupKey],"ERROR"),""), "")</f>
        <v/>
      </c>
      <c r="G279" s="3" t="str">
        <f>IF($A279="ADD",IF(NOT(ISBLANK(F279)),_xlfn.XLOOKUP(F279,roadnames[lookupValue],roadnames[lookupKey],"ERROR"),""), "")</f>
        <v/>
      </c>
      <c r="H279" s="5"/>
      <c r="I279" s="5"/>
      <c r="J279" s="6"/>
      <c r="L279" s="3" t="str">
        <f>IF($A279="ADD",IF(NOT(ISBLANK(K279)),_xlfn.XLOOKUP(K279,side[lookupValue],side[lookupKey],"ERROR"),""), "")</f>
        <v/>
      </c>
      <c r="M279" s="4"/>
      <c r="N279" s="4"/>
      <c r="O279" s="4"/>
      <c r="S279" s="3" t="str">
        <f>IF($A279="ADD",IF(NOT(ISBLANK(R279)),_xlfn.XLOOKUP(R279,ud_tcd_sign_class[lookupValue],ud_tcd_sign_class[lookupKey],"ERROR"),""), "")</f>
        <v/>
      </c>
      <c r="U279" s="3" t="str">
        <f>IF($A279="ADD",IF(NOT(ISBLANK(T279)),_xlfn.XLOOKUP(1,(ud_tcd_sign_subclass_lookup=T279)*(ud_tcd_sign_subclass_parentKey=S279),ud_tcd_sign_subclass[lookupKey],"ERROR"),""), "")</f>
        <v/>
      </c>
      <c r="W279" s="3" t="str">
        <f>IF($A279="ADD",IF(NOT(ISBLANK(V279)),_xlfn.XLOOKUP(1,(ud_tcd_sign_type_ne_lookup=V279)*(ud_tcd_sign_type_ne_parentKey=T279),ud_tcd_sign_type_ne[lookupKey],"ERROR"),""), "")</f>
        <v/>
      </c>
      <c r="Y279" s="3" t="str">
        <f>IF($A279="ADD",IF(NOT(ISBLANK(X279)),_xlfn.XLOOKUP(X279,ud_non_tcd_sign_type[lookupValue],ud_non_tcd_sign_type[lookupKey],"ERROR"),""), "")</f>
        <v/>
      </c>
      <c r="AE279" s="3" t="str">
        <f>IF($A279="ADD",IF(NOT(ISBLANK(AD279)),_xlfn.XLOOKUP(AD279,ud_sign_background_colour[lookupValue],ud_sign_background_colour[lookupKey],"ERROR"),""), "")</f>
        <v/>
      </c>
      <c r="AF279" s="8"/>
      <c r="AI279" s="3" t="str">
        <f>IF($A279="ADD",IF(NOT(ISBLANK(AH279)),_xlfn.XLOOKUP(AH279,ud_sign_connection_mode[lookupValue],ud_sign_connection_mode[lookupKey],"ERROR"),""), "")</f>
        <v/>
      </c>
      <c r="AJ279" s="4"/>
      <c r="AM279" s="3" t="str">
        <f>IF($A279="ADD",IF(NOT(ISBLANK(AL279)),_xlfn.XLOOKUP(AL279,indicating_dir[lookupValue],indicating_dir[lookupKey],"ERROR"),""), "")</f>
        <v/>
      </c>
      <c r="AO279" s="3" t="str">
        <f>IF($A279="ADD",IF(NOT(ISBLANK(AN279)),_xlfn.XLOOKUP(AN279,frame[lookupValue],frame[lookupKey],"ERROR"),""), "")</f>
        <v/>
      </c>
      <c r="AQ279" s="3" t="str">
        <f>IF($A279="ADD",IF(NOT(ISBLANK(AP279)),_xlfn.XLOOKUP(AP279,sign_substrate[lookupValue],sign_substrate[lookupKey],"ERROR"),""), "")</f>
        <v/>
      </c>
      <c r="AS279" s="3" t="str">
        <f>IF($A279="ADD",IF(NOT(ISBLANK(AR279)),_xlfn.XLOOKUP(AR279,sign_material[lookupValue],sign_material[lookupKey],"ERROR"),""), "")</f>
        <v/>
      </c>
      <c r="AT279" s="3" t="str">
        <f t="shared" si="40"/>
        <v/>
      </c>
      <c r="AV279" s="3" t="str">
        <f>IF($A279="ADD",IF(NOT(ISBLANK(AU279)),_xlfn.XLOOKUP(AU279,sign_material[lookupValue],sign_material[lookupKey],"ERROR"),""), "")</f>
        <v/>
      </c>
      <c r="AX279" s="3" t="str">
        <f>IF($A279="ADD",IF(NOT(ISBLANK(AW279)),_xlfn.XLOOKUP(AW279,sign_colour[lookupValue],sign_colour[lookupKey],"ERROR"),""), "")</f>
        <v/>
      </c>
      <c r="AY279" s="7"/>
      <c r="AZ279" s="4" t="str">
        <f t="shared" ca="1" si="41"/>
        <v/>
      </c>
      <c r="BA279" s="4"/>
      <c r="BB279" s="3" t="str">
        <f t="shared" si="42"/>
        <v/>
      </c>
      <c r="BC279" s="3" t="str">
        <f>IF($A279="","",IF((AND($A279="ADD",OR(BB279="",BB279="In Use"))),"5",(_xlfn.XLOOKUP(BB279,ud_asset_status[lookupValue],ud_asset_status[lookupKey],""))))</f>
        <v/>
      </c>
      <c r="BE279" s="3" t="str">
        <f>IF($A279="ADD",IF(NOT(ISBLANK(BD279)),_xlfn.XLOOKUP(BD279,ud_replacement_status[lookupValue],ud_replacement_status[lookupKey],"ERROR"),""), "")</f>
        <v/>
      </c>
      <c r="BF279" s="7"/>
      <c r="BH279" s="3" t="str">
        <f>IF($A279="ADD",IF(NOT(ISBLANK(BG279)),_xlfn.XLOOKUP(BG279,ar_replace_reason[lookupValue],ar_replace_reason[lookupKey],"ERROR"),""), "")</f>
        <v/>
      </c>
      <c r="BI279" s="3" t="str">
        <f t="shared" si="43"/>
        <v/>
      </c>
      <c r="BJ279" s="3" t="str">
        <f>IF($A279="","",IF((AND($A279="ADD",OR(BI279="",BI279="Queenstown-Lakes District Council"))),"70",(_xlfn.XLOOKUP(BI279,ud_organisation_owner[lookupValue],ud_organisation_owner[lookupKey],""))))</f>
        <v/>
      </c>
      <c r="BK279" s="3" t="str">
        <f t="shared" si="44"/>
        <v/>
      </c>
      <c r="BL279" s="3" t="str">
        <f>IF($A279="","",IF((AND($A279="ADD",OR(BK279="",BK279="Queenstown-Lakes District Council"))),"70",(_xlfn.XLOOKUP(BK279,ud_organisation_owner[lookupValue],ud_organisation_owner[lookupKey],""))))</f>
        <v/>
      </c>
      <c r="BM279" s="3" t="str">
        <f t="shared" si="45"/>
        <v/>
      </c>
      <c r="BN279" s="3" t="str">
        <f>IF($A279="","",IF((AND($A279="ADD",OR(BM279="",BM279="Local Authority"))),"17",(_xlfn.XLOOKUP(BM279,ud_sub_organisation[lookupValue],ud_sub_organisation[lookupKey],""))))</f>
        <v/>
      </c>
      <c r="BP279" s="3" t="str">
        <f>IF($A279="ADD",IF(NOT(ISBLANK(BO279)),_xlfn.XLOOKUP(BO279,ud_maintenance_organisation[lookupValue],ud_maintenance_organisation[lookupKey],"ERROR"),""), "")</f>
        <v/>
      </c>
      <c r="BQ279" s="3" t="str">
        <f t="shared" si="46"/>
        <v/>
      </c>
      <c r="BR279" s="3" t="str">
        <f>IF($A279="","",IF((AND($A279="ADD",OR(BQ279="",BQ279="Vested Assets"))),"12",(_xlfn.XLOOKUP(BQ279,ud_work_category[lookupValue],ud_work_category[lookupKey],""))))</f>
        <v/>
      </c>
      <c r="BS279" s="8"/>
      <c r="BT279" s="2" t="str">
        <f t="shared" si="47"/>
        <v/>
      </c>
      <c r="BU279" s="3" t="str">
        <f t="shared" si="48"/>
        <v/>
      </c>
      <c r="BV279" s="3" t="str">
        <f>IF($A279="","",IF((AND($A279="ADD",OR(BU279="",BU279="Excellent"))),"1",(_xlfn.XLOOKUP(BU279,condition[lookupValue],condition[lookupKey],""))))</f>
        <v/>
      </c>
      <c r="BW279" s="7" t="str">
        <f t="shared" si="49"/>
        <v/>
      </c>
      <c r="BX279" s="9"/>
    </row>
    <row r="280" spans="2:76" x14ac:dyDescent="0.25">
      <c r="B280" s="4"/>
      <c r="D280" s="3" t="str">
        <f>IF($A280="ADD",IF(NOT(ISBLANK(C280)),_xlfn.XLOOKUP(C280,ud_amds_table_list[lookupValue],ud_amds_table_list[lookupKey],"ERROR"),""), "")</f>
        <v/>
      </c>
      <c r="G280" s="3" t="str">
        <f>IF($A280="ADD",IF(NOT(ISBLANK(F280)),_xlfn.XLOOKUP(F280,roadnames[lookupValue],roadnames[lookupKey],"ERROR"),""), "")</f>
        <v/>
      </c>
      <c r="H280" s="5"/>
      <c r="I280" s="5"/>
      <c r="J280" s="6"/>
      <c r="L280" s="3" t="str">
        <f>IF($A280="ADD",IF(NOT(ISBLANK(K280)),_xlfn.XLOOKUP(K280,side[lookupValue],side[lookupKey],"ERROR"),""), "")</f>
        <v/>
      </c>
      <c r="M280" s="4"/>
      <c r="N280" s="4"/>
      <c r="O280" s="4"/>
      <c r="S280" s="3" t="str">
        <f>IF($A280="ADD",IF(NOT(ISBLANK(R280)),_xlfn.XLOOKUP(R280,ud_tcd_sign_class[lookupValue],ud_tcd_sign_class[lookupKey],"ERROR"),""), "")</f>
        <v/>
      </c>
      <c r="U280" s="3" t="str">
        <f>IF($A280="ADD",IF(NOT(ISBLANK(T280)),_xlfn.XLOOKUP(1,(ud_tcd_sign_subclass_lookup=T280)*(ud_tcd_sign_subclass_parentKey=S280),ud_tcd_sign_subclass[lookupKey],"ERROR"),""), "")</f>
        <v/>
      </c>
      <c r="W280" s="3" t="str">
        <f>IF($A280="ADD",IF(NOT(ISBLANK(V280)),_xlfn.XLOOKUP(1,(ud_tcd_sign_type_ne_lookup=V280)*(ud_tcd_sign_type_ne_parentKey=T280),ud_tcd_sign_type_ne[lookupKey],"ERROR"),""), "")</f>
        <v/>
      </c>
      <c r="Y280" s="3" t="str">
        <f>IF($A280="ADD",IF(NOT(ISBLANK(X280)),_xlfn.XLOOKUP(X280,ud_non_tcd_sign_type[lookupValue],ud_non_tcd_sign_type[lookupKey],"ERROR"),""), "")</f>
        <v/>
      </c>
      <c r="AE280" s="3" t="str">
        <f>IF($A280="ADD",IF(NOT(ISBLANK(AD280)),_xlfn.XLOOKUP(AD280,ud_sign_background_colour[lookupValue],ud_sign_background_colour[lookupKey],"ERROR"),""), "")</f>
        <v/>
      </c>
      <c r="AF280" s="8"/>
      <c r="AI280" s="3" t="str">
        <f>IF($A280="ADD",IF(NOT(ISBLANK(AH280)),_xlfn.XLOOKUP(AH280,ud_sign_connection_mode[lookupValue],ud_sign_connection_mode[lookupKey],"ERROR"),""), "")</f>
        <v/>
      </c>
      <c r="AJ280" s="4"/>
      <c r="AM280" s="3" t="str">
        <f>IF($A280="ADD",IF(NOT(ISBLANK(AL280)),_xlfn.XLOOKUP(AL280,indicating_dir[lookupValue],indicating_dir[lookupKey],"ERROR"),""), "")</f>
        <v/>
      </c>
      <c r="AO280" s="3" t="str">
        <f>IF($A280="ADD",IF(NOT(ISBLANK(AN280)),_xlfn.XLOOKUP(AN280,frame[lookupValue],frame[lookupKey],"ERROR"),""), "")</f>
        <v/>
      </c>
      <c r="AQ280" s="3" t="str">
        <f>IF($A280="ADD",IF(NOT(ISBLANK(AP280)),_xlfn.XLOOKUP(AP280,sign_substrate[lookupValue],sign_substrate[lookupKey],"ERROR"),""), "")</f>
        <v/>
      </c>
      <c r="AS280" s="3" t="str">
        <f>IF($A280="ADD",IF(NOT(ISBLANK(AR280)),_xlfn.XLOOKUP(AR280,sign_material[lookupValue],sign_material[lookupKey],"ERROR"),""), "")</f>
        <v/>
      </c>
      <c r="AT280" s="3" t="str">
        <f t="shared" si="40"/>
        <v/>
      </c>
      <c r="AV280" s="3" t="str">
        <f>IF($A280="ADD",IF(NOT(ISBLANK(AU280)),_xlfn.XLOOKUP(AU280,sign_material[lookupValue],sign_material[lookupKey],"ERROR"),""), "")</f>
        <v/>
      </c>
      <c r="AX280" s="3" t="str">
        <f>IF($A280="ADD",IF(NOT(ISBLANK(AW280)),_xlfn.XLOOKUP(AW280,sign_colour[lookupValue],sign_colour[lookupKey],"ERROR"),""), "")</f>
        <v/>
      </c>
      <c r="AY280" s="7"/>
      <c r="AZ280" s="4" t="str">
        <f t="shared" ca="1" si="41"/>
        <v/>
      </c>
      <c r="BA280" s="4"/>
      <c r="BB280" s="3" t="str">
        <f t="shared" si="42"/>
        <v/>
      </c>
      <c r="BC280" s="3" t="str">
        <f>IF($A280="","",IF((AND($A280="ADD",OR(BB280="",BB280="In Use"))),"5",(_xlfn.XLOOKUP(BB280,ud_asset_status[lookupValue],ud_asset_status[lookupKey],""))))</f>
        <v/>
      </c>
      <c r="BE280" s="3" t="str">
        <f>IF($A280="ADD",IF(NOT(ISBLANK(BD280)),_xlfn.XLOOKUP(BD280,ud_replacement_status[lookupValue],ud_replacement_status[lookupKey],"ERROR"),""), "")</f>
        <v/>
      </c>
      <c r="BF280" s="7"/>
      <c r="BH280" s="3" t="str">
        <f>IF($A280="ADD",IF(NOT(ISBLANK(BG280)),_xlfn.XLOOKUP(BG280,ar_replace_reason[lookupValue],ar_replace_reason[lookupKey],"ERROR"),""), "")</f>
        <v/>
      </c>
      <c r="BI280" s="3" t="str">
        <f t="shared" si="43"/>
        <v/>
      </c>
      <c r="BJ280" s="3" t="str">
        <f>IF($A280="","",IF((AND($A280="ADD",OR(BI280="",BI280="Queenstown-Lakes District Council"))),"70",(_xlfn.XLOOKUP(BI280,ud_organisation_owner[lookupValue],ud_organisation_owner[lookupKey],""))))</f>
        <v/>
      </c>
      <c r="BK280" s="3" t="str">
        <f t="shared" si="44"/>
        <v/>
      </c>
      <c r="BL280" s="3" t="str">
        <f>IF($A280="","",IF((AND($A280="ADD",OR(BK280="",BK280="Queenstown-Lakes District Council"))),"70",(_xlfn.XLOOKUP(BK280,ud_organisation_owner[lookupValue],ud_organisation_owner[lookupKey],""))))</f>
        <v/>
      </c>
      <c r="BM280" s="3" t="str">
        <f t="shared" si="45"/>
        <v/>
      </c>
      <c r="BN280" s="3" t="str">
        <f>IF($A280="","",IF((AND($A280="ADD",OR(BM280="",BM280="Local Authority"))),"17",(_xlfn.XLOOKUP(BM280,ud_sub_organisation[lookupValue],ud_sub_organisation[lookupKey],""))))</f>
        <v/>
      </c>
      <c r="BP280" s="3" t="str">
        <f>IF($A280="ADD",IF(NOT(ISBLANK(BO280)),_xlfn.XLOOKUP(BO280,ud_maintenance_organisation[lookupValue],ud_maintenance_organisation[lookupKey],"ERROR"),""), "")</f>
        <v/>
      </c>
      <c r="BQ280" s="3" t="str">
        <f t="shared" si="46"/>
        <v/>
      </c>
      <c r="BR280" s="3" t="str">
        <f>IF($A280="","",IF((AND($A280="ADD",OR(BQ280="",BQ280="Vested Assets"))),"12",(_xlfn.XLOOKUP(BQ280,ud_work_category[lookupValue],ud_work_category[lookupKey],""))))</f>
        <v/>
      </c>
      <c r="BS280" s="8"/>
      <c r="BT280" s="2" t="str">
        <f t="shared" si="47"/>
        <v/>
      </c>
      <c r="BU280" s="3" t="str">
        <f t="shared" si="48"/>
        <v/>
      </c>
      <c r="BV280" s="3" t="str">
        <f>IF($A280="","",IF((AND($A280="ADD",OR(BU280="",BU280="Excellent"))),"1",(_xlfn.XLOOKUP(BU280,condition[lookupValue],condition[lookupKey],""))))</f>
        <v/>
      </c>
      <c r="BW280" s="7" t="str">
        <f t="shared" si="49"/>
        <v/>
      </c>
      <c r="BX280" s="9"/>
    </row>
    <row r="281" spans="2:76" x14ac:dyDescent="0.25">
      <c r="B281" s="4"/>
      <c r="D281" s="3" t="str">
        <f>IF($A281="ADD",IF(NOT(ISBLANK(C281)),_xlfn.XLOOKUP(C281,ud_amds_table_list[lookupValue],ud_amds_table_list[lookupKey],"ERROR"),""), "")</f>
        <v/>
      </c>
      <c r="G281" s="3" t="str">
        <f>IF($A281="ADD",IF(NOT(ISBLANK(F281)),_xlfn.XLOOKUP(F281,roadnames[lookupValue],roadnames[lookupKey],"ERROR"),""), "")</f>
        <v/>
      </c>
      <c r="H281" s="5"/>
      <c r="I281" s="5"/>
      <c r="J281" s="6"/>
      <c r="L281" s="3" t="str">
        <f>IF($A281="ADD",IF(NOT(ISBLANK(K281)),_xlfn.XLOOKUP(K281,side[lookupValue],side[lookupKey],"ERROR"),""), "")</f>
        <v/>
      </c>
      <c r="M281" s="4"/>
      <c r="N281" s="4"/>
      <c r="O281" s="4"/>
      <c r="S281" s="3" t="str">
        <f>IF($A281="ADD",IF(NOT(ISBLANK(R281)),_xlfn.XLOOKUP(R281,ud_tcd_sign_class[lookupValue],ud_tcd_sign_class[lookupKey],"ERROR"),""), "")</f>
        <v/>
      </c>
      <c r="U281" s="3" t="str">
        <f>IF($A281="ADD",IF(NOT(ISBLANK(T281)),_xlfn.XLOOKUP(1,(ud_tcd_sign_subclass_lookup=T281)*(ud_tcd_sign_subclass_parentKey=S281),ud_tcd_sign_subclass[lookupKey],"ERROR"),""), "")</f>
        <v/>
      </c>
      <c r="W281" s="3" t="str">
        <f>IF($A281="ADD",IF(NOT(ISBLANK(V281)),_xlfn.XLOOKUP(1,(ud_tcd_sign_type_ne_lookup=V281)*(ud_tcd_sign_type_ne_parentKey=T281),ud_tcd_sign_type_ne[lookupKey],"ERROR"),""), "")</f>
        <v/>
      </c>
      <c r="Y281" s="3" t="str">
        <f>IF($A281="ADD",IF(NOT(ISBLANK(X281)),_xlfn.XLOOKUP(X281,ud_non_tcd_sign_type[lookupValue],ud_non_tcd_sign_type[lookupKey],"ERROR"),""), "")</f>
        <v/>
      </c>
      <c r="AE281" s="3" t="str">
        <f>IF($A281="ADD",IF(NOT(ISBLANK(AD281)),_xlfn.XLOOKUP(AD281,ud_sign_background_colour[lookupValue],ud_sign_background_colour[lookupKey],"ERROR"),""), "")</f>
        <v/>
      </c>
      <c r="AF281" s="8"/>
      <c r="AI281" s="3" t="str">
        <f>IF($A281="ADD",IF(NOT(ISBLANK(AH281)),_xlfn.XLOOKUP(AH281,ud_sign_connection_mode[lookupValue],ud_sign_connection_mode[lookupKey],"ERROR"),""), "")</f>
        <v/>
      </c>
      <c r="AJ281" s="4"/>
      <c r="AM281" s="3" t="str">
        <f>IF($A281="ADD",IF(NOT(ISBLANK(AL281)),_xlfn.XLOOKUP(AL281,indicating_dir[lookupValue],indicating_dir[lookupKey],"ERROR"),""), "")</f>
        <v/>
      </c>
      <c r="AO281" s="3" t="str">
        <f>IF($A281="ADD",IF(NOT(ISBLANK(AN281)),_xlfn.XLOOKUP(AN281,frame[lookupValue],frame[lookupKey],"ERROR"),""), "")</f>
        <v/>
      </c>
      <c r="AQ281" s="3" t="str">
        <f>IF($A281="ADD",IF(NOT(ISBLANK(AP281)),_xlfn.XLOOKUP(AP281,sign_substrate[lookupValue],sign_substrate[lookupKey],"ERROR"),""), "")</f>
        <v/>
      </c>
      <c r="AS281" s="3" t="str">
        <f>IF($A281="ADD",IF(NOT(ISBLANK(AR281)),_xlfn.XLOOKUP(AR281,sign_material[lookupValue],sign_material[lookupKey],"ERROR"),""), "")</f>
        <v/>
      </c>
      <c r="AT281" s="3" t="str">
        <f t="shared" si="40"/>
        <v/>
      </c>
      <c r="AV281" s="3" t="str">
        <f>IF($A281="ADD",IF(NOT(ISBLANK(AU281)),_xlfn.XLOOKUP(AU281,sign_material[lookupValue],sign_material[lookupKey],"ERROR"),""), "")</f>
        <v/>
      </c>
      <c r="AX281" s="3" t="str">
        <f>IF($A281="ADD",IF(NOT(ISBLANK(AW281)),_xlfn.XLOOKUP(AW281,sign_colour[lookupValue],sign_colour[lookupKey],"ERROR"),""), "")</f>
        <v/>
      </c>
      <c r="AY281" s="7"/>
      <c r="AZ281" s="4" t="str">
        <f t="shared" ca="1" si="41"/>
        <v/>
      </c>
      <c r="BA281" s="4"/>
      <c r="BB281" s="3" t="str">
        <f t="shared" si="42"/>
        <v/>
      </c>
      <c r="BC281" s="3" t="str">
        <f>IF($A281="","",IF((AND($A281="ADD",OR(BB281="",BB281="In Use"))),"5",(_xlfn.XLOOKUP(BB281,ud_asset_status[lookupValue],ud_asset_status[lookupKey],""))))</f>
        <v/>
      </c>
      <c r="BE281" s="3" t="str">
        <f>IF($A281="ADD",IF(NOT(ISBLANK(BD281)),_xlfn.XLOOKUP(BD281,ud_replacement_status[lookupValue],ud_replacement_status[lookupKey],"ERROR"),""), "")</f>
        <v/>
      </c>
      <c r="BF281" s="7"/>
      <c r="BH281" s="3" t="str">
        <f>IF($A281="ADD",IF(NOT(ISBLANK(BG281)),_xlfn.XLOOKUP(BG281,ar_replace_reason[lookupValue],ar_replace_reason[lookupKey],"ERROR"),""), "")</f>
        <v/>
      </c>
      <c r="BI281" s="3" t="str">
        <f t="shared" si="43"/>
        <v/>
      </c>
      <c r="BJ281" s="3" t="str">
        <f>IF($A281="","",IF((AND($A281="ADD",OR(BI281="",BI281="Queenstown-Lakes District Council"))),"70",(_xlfn.XLOOKUP(BI281,ud_organisation_owner[lookupValue],ud_organisation_owner[lookupKey],""))))</f>
        <v/>
      </c>
      <c r="BK281" s="3" t="str">
        <f t="shared" si="44"/>
        <v/>
      </c>
      <c r="BL281" s="3" t="str">
        <f>IF($A281="","",IF((AND($A281="ADD",OR(BK281="",BK281="Queenstown-Lakes District Council"))),"70",(_xlfn.XLOOKUP(BK281,ud_organisation_owner[lookupValue],ud_organisation_owner[lookupKey],""))))</f>
        <v/>
      </c>
      <c r="BM281" s="3" t="str">
        <f t="shared" si="45"/>
        <v/>
      </c>
      <c r="BN281" s="3" t="str">
        <f>IF($A281="","",IF((AND($A281="ADD",OR(BM281="",BM281="Local Authority"))),"17",(_xlfn.XLOOKUP(BM281,ud_sub_organisation[lookupValue],ud_sub_organisation[lookupKey],""))))</f>
        <v/>
      </c>
      <c r="BP281" s="3" t="str">
        <f>IF($A281="ADD",IF(NOT(ISBLANK(BO281)),_xlfn.XLOOKUP(BO281,ud_maintenance_organisation[lookupValue],ud_maintenance_organisation[lookupKey],"ERROR"),""), "")</f>
        <v/>
      </c>
      <c r="BQ281" s="3" t="str">
        <f t="shared" si="46"/>
        <v/>
      </c>
      <c r="BR281" s="3" t="str">
        <f>IF($A281="","",IF((AND($A281="ADD",OR(BQ281="",BQ281="Vested Assets"))),"12",(_xlfn.XLOOKUP(BQ281,ud_work_category[lookupValue],ud_work_category[lookupKey],""))))</f>
        <v/>
      </c>
      <c r="BS281" s="8"/>
      <c r="BT281" s="2" t="str">
        <f t="shared" si="47"/>
        <v/>
      </c>
      <c r="BU281" s="3" t="str">
        <f t="shared" si="48"/>
        <v/>
      </c>
      <c r="BV281" s="3" t="str">
        <f>IF($A281="","",IF((AND($A281="ADD",OR(BU281="",BU281="Excellent"))),"1",(_xlfn.XLOOKUP(BU281,condition[lookupValue],condition[lookupKey],""))))</f>
        <v/>
      </c>
      <c r="BW281" s="7" t="str">
        <f t="shared" si="49"/>
        <v/>
      </c>
      <c r="BX281" s="9"/>
    </row>
    <row r="282" spans="2:76" x14ac:dyDescent="0.25">
      <c r="B282" s="4"/>
      <c r="D282" s="3" t="str">
        <f>IF($A282="ADD",IF(NOT(ISBLANK(C282)),_xlfn.XLOOKUP(C282,ud_amds_table_list[lookupValue],ud_amds_table_list[lookupKey],"ERROR"),""), "")</f>
        <v/>
      </c>
      <c r="G282" s="3" t="str">
        <f>IF($A282="ADD",IF(NOT(ISBLANK(F282)),_xlfn.XLOOKUP(F282,roadnames[lookupValue],roadnames[lookupKey],"ERROR"),""), "")</f>
        <v/>
      </c>
      <c r="H282" s="5"/>
      <c r="I282" s="5"/>
      <c r="J282" s="6"/>
      <c r="L282" s="3" t="str">
        <f>IF($A282="ADD",IF(NOT(ISBLANK(K282)),_xlfn.XLOOKUP(K282,side[lookupValue],side[lookupKey],"ERROR"),""), "")</f>
        <v/>
      </c>
      <c r="M282" s="4"/>
      <c r="N282" s="4"/>
      <c r="O282" s="4"/>
      <c r="S282" s="3" t="str">
        <f>IF($A282="ADD",IF(NOT(ISBLANK(R282)),_xlfn.XLOOKUP(R282,ud_tcd_sign_class[lookupValue],ud_tcd_sign_class[lookupKey],"ERROR"),""), "")</f>
        <v/>
      </c>
      <c r="U282" s="3" t="str">
        <f>IF($A282="ADD",IF(NOT(ISBLANK(T282)),_xlfn.XLOOKUP(1,(ud_tcd_sign_subclass_lookup=T282)*(ud_tcd_sign_subclass_parentKey=S282),ud_tcd_sign_subclass[lookupKey],"ERROR"),""), "")</f>
        <v/>
      </c>
      <c r="W282" s="3" t="str">
        <f>IF($A282="ADD",IF(NOT(ISBLANK(V282)),_xlfn.XLOOKUP(1,(ud_tcd_sign_type_ne_lookup=V282)*(ud_tcd_sign_type_ne_parentKey=T282),ud_tcd_sign_type_ne[lookupKey],"ERROR"),""), "")</f>
        <v/>
      </c>
      <c r="Y282" s="3" t="str">
        <f>IF($A282="ADD",IF(NOT(ISBLANK(X282)),_xlfn.XLOOKUP(X282,ud_non_tcd_sign_type[lookupValue],ud_non_tcd_sign_type[lookupKey],"ERROR"),""), "")</f>
        <v/>
      </c>
      <c r="AE282" s="3" t="str">
        <f>IF($A282="ADD",IF(NOT(ISBLANK(AD282)),_xlfn.XLOOKUP(AD282,ud_sign_background_colour[lookupValue],ud_sign_background_colour[lookupKey],"ERROR"),""), "")</f>
        <v/>
      </c>
      <c r="AF282" s="8"/>
      <c r="AI282" s="3" t="str">
        <f>IF($A282="ADD",IF(NOT(ISBLANK(AH282)),_xlfn.XLOOKUP(AH282,ud_sign_connection_mode[lookupValue],ud_sign_connection_mode[lookupKey],"ERROR"),""), "")</f>
        <v/>
      </c>
      <c r="AJ282" s="4"/>
      <c r="AM282" s="3" t="str">
        <f>IF($A282="ADD",IF(NOT(ISBLANK(AL282)),_xlfn.XLOOKUP(AL282,indicating_dir[lookupValue],indicating_dir[lookupKey],"ERROR"),""), "")</f>
        <v/>
      </c>
      <c r="AO282" s="3" t="str">
        <f>IF($A282="ADD",IF(NOT(ISBLANK(AN282)),_xlfn.XLOOKUP(AN282,frame[lookupValue],frame[lookupKey],"ERROR"),""), "")</f>
        <v/>
      </c>
      <c r="AQ282" s="3" t="str">
        <f>IF($A282="ADD",IF(NOT(ISBLANK(AP282)),_xlfn.XLOOKUP(AP282,sign_substrate[lookupValue],sign_substrate[lookupKey],"ERROR"),""), "")</f>
        <v/>
      </c>
      <c r="AS282" s="3" t="str">
        <f>IF($A282="ADD",IF(NOT(ISBLANK(AR282)),_xlfn.XLOOKUP(AR282,sign_material[lookupValue],sign_material[lookupKey],"ERROR"),""), "")</f>
        <v/>
      </c>
      <c r="AT282" s="3" t="str">
        <f t="shared" si="40"/>
        <v/>
      </c>
      <c r="AV282" s="3" t="str">
        <f>IF($A282="ADD",IF(NOT(ISBLANK(AU282)),_xlfn.XLOOKUP(AU282,sign_material[lookupValue],sign_material[lookupKey],"ERROR"),""), "")</f>
        <v/>
      </c>
      <c r="AX282" s="3" t="str">
        <f>IF($A282="ADD",IF(NOT(ISBLANK(AW282)),_xlfn.XLOOKUP(AW282,sign_colour[lookupValue],sign_colour[lookupKey],"ERROR"),""), "")</f>
        <v/>
      </c>
      <c r="AY282" s="7"/>
      <c r="AZ282" s="4" t="str">
        <f t="shared" ca="1" si="41"/>
        <v/>
      </c>
      <c r="BA282" s="4"/>
      <c r="BB282" s="3" t="str">
        <f t="shared" si="42"/>
        <v/>
      </c>
      <c r="BC282" s="3" t="str">
        <f>IF($A282="","",IF((AND($A282="ADD",OR(BB282="",BB282="In Use"))),"5",(_xlfn.XLOOKUP(BB282,ud_asset_status[lookupValue],ud_asset_status[lookupKey],""))))</f>
        <v/>
      </c>
      <c r="BE282" s="3" t="str">
        <f>IF($A282="ADD",IF(NOT(ISBLANK(BD282)),_xlfn.XLOOKUP(BD282,ud_replacement_status[lookupValue],ud_replacement_status[lookupKey],"ERROR"),""), "")</f>
        <v/>
      </c>
      <c r="BF282" s="7"/>
      <c r="BH282" s="3" t="str">
        <f>IF($A282="ADD",IF(NOT(ISBLANK(BG282)),_xlfn.XLOOKUP(BG282,ar_replace_reason[lookupValue],ar_replace_reason[lookupKey],"ERROR"),""), "")</f>
        <v/>
      </c>
      <c r="BI282" s="3" t="str">
        <f t="shared" si="43"/>
        <v/>
      </c>
      <c r="BJ282" s="3" t="str">
        <f>IF($A282="","",IF((AND($A282="ADD",OR(BI282="",BI282="Queenstown-Lakes District Council"))),"70",(_xlfn.XLOOKUP(BI282,ud_organisation_owner[lookupValue],ud_organisation_owner[lookupKey],""))))</f>
        <v/>
      </c>
      <c r="BK282" s="3" t="str">
        <f t="shared" si="44"/>
        <v/>
      </c>
      <c r="BL282" s="3" t="str">
        <f>IF($A282="","",IF((AND($A282="ADD",OR(BK282="",BK282="Queenstown-Lakes District Council"))),"70",(_xlfn.XLOOKUP(BK282,ud_organisation_owner[lookupValue],ud_organisation_owner[lookupKey],""))))</f>
        <v/>
      </c>
      <c r="BM282" s="3" t="str">
        <f t="shared" si="45"/>
        <v/>
      </c>
      <c r="BN282" s="3" t="str">
        <f>IF($A282="","",IF((AND($A282="ADD",OR(BM282="",BM282="Local Authority"))),"17",(_xlfn.XLOOKUP(BM282,ud_sub_organisation[lookupValue],ud_sub_organisation[lookupKey],""))))</f>
        <v/>
      </c>
      <c r="BP282" s="3" t="str">
        <f>IF($A282="ADD",IF(NOT(ISBLANK(BO282)),_xlfn.XLOOKUP(BO282,ud_maintenance_organisation[lookupValue],ud_maintenance_organisation[lookupKey],"ERROR"),""), "")</f>
        <v/>
      </c>
      <c r="BQ282" s="3" t="str">
        <f t="shared" si="46"/>
        <v/>
      </c>
      <c r="BR282" s="3" t="str">
        <f>IF($A282="","",IF((AND($A282="ADD",OR(BQ282="",BQ282="Vested Assets"))),"12",(_xlfn.XLOOKUP(BQ282,ud_work_category[lookupValue],ud_work_category[lookupKey],""))))</f>
        <v/>
      </c>
      <c r="BS282" s="8"/>
      <c r="BT282" s="2" t="str">
        <f t="shared" si="47"/>
        <v/>
      </c>
      <c r="BU282" s="3" t="str">
        <f t="shared" si="48"/>
        <v/>
      </c>
      <c r="BV282" s="3" t="str">
        <f>IF($A282="","",IF((AND($A282="ADD",OR(BU282="",BU282="Excellent"))),"1",(_xlfn.XLOOKUP(BU282,condition[lookupValue],condition[lookupKey],""))))</f>
        <v/>
      </c>
      <c r="BW282" s="7" t="str">
        <f t="shared" si="49"/>
        <v/>
      </c>
      <c r="BX282" s="9"/>
    </row>
    <row r="283" spans="2:76" x14ac:dyDescent="0.25">
      <c r="B283" s="4"/>
      <c r="D283" s="3" t="str">
        <f>IF($A283="ADD",IF(NOT(ISBLANK(C283)),_xlfn.XLOOKUP(C283,ud_amds_table_list[lookupValue],ud_amds_table_list[lookupKey],"ERROR"),""), "")</f>
        <v/>
      </c>
      <c r="G283" s="3" t="str">
        <f>IF($A283="ADD",IF(NOT(ISBLANK(F283)),_xlfn.XLOOKUP(F283,roadnames[lookupValue],roadnames[lookupKey],"ERROR"),""), "")</f>
        <v/>
      </c>
      <c r="H283" s="5"/>
      <c r="I283" s="5"/>
      <c r="J283" s="6"/>
      <c r="L283" s="3" t="str">
        <f>IF($A283="ADD",IF(NOT(ISBLANK(K283)),_xlfn.XLOOKUP(K283,side[lookupValue],side[lookupKey],"ERROR"),""), "")</f>
        <v/>
      </c>
      <c r="M283" s="4"/>
      <c r="N283" s="4"/>
      <c r="O283" s="4"/>
      <c r="S283" s="3" t="str">
        <f>IF($A283="ADD",IF(NOT(ISBLANK(R283)),_xlfn.XLOOKUP(R283,ud_tcd_sign_class[lookupValue],ud_tcd_sign_class[lookupKey],"ERROR"),""), "")</f>
        <v/>
      </c>
      <c r="U283" s="3" t="str">
        <f>IF($A283="ADD",IF(NOT(ISBLANK(T283)),_xlfn.XLOOKUP(1,(ud_tcd_sign_subclass_lookup=T283)*(ud_tcd_sign_subclass_parentKey=S283),ud_tcd_sign_subclass[lookupKey],"ERROR"),""), "")</f>
        <v/>
      </c>
      <c r="W283" s="3" t="str">
        <f>IF($A283="ADD",IF(NOT(ISBLANK(V283)),_xlfn.XLOOKUP(1,(ud_tcd_sign_type_ne_lookup=V283)*(ud_tcd_sign_type_ne_parentKey=T283),ud_tcd_sign_type_ne[lookupKey],"ERROR"),""), "")</f>
        <v/>
      </c>
      <c r="Y283" s="3" t="str">
        <f>IF($A283="ADD",IF(NOT(ISBLANK(X283)),_xlfn.XLOOKUP(X283,ud_non_tcd_sign_type[lookupValue],ud_non_tcd_sign_type[lookupKey],"ERROR"),""), "")</f>
        <v/>
      </c>
      <c r="AE283" s="3" t="str">
        <f>IF($A283="ADD",IF(NOT(ISBLANK(AD283)),_xlfn.XLOOKUP(AD283,ud_sign_background_colour[lookupValue],ud_sign_background_colour[lookupKey],"ERROR"),""), "")</f>
        <v/>
      </c>
      <c r="AF283" s="8"/>
      <c r="AI283" s="3" t="str">
        <f>IF($A283="ADD",IF(NOT(ISBLANK(AH283)),_xlfn.XLOOKUP(AH283,ud_sign_connection_mode[lookupValue],ud_sign_connection_mode[lookupKey],"ERROR"),""), "")</f>
        <v/>
      </c>
      <c r="AJ283" s="4"/>
      <c r="AM283" s="3" t="str">
        <f>IF($A283="ADD",IF(NOT(ISBLANK(AL283)),_xlfn.XLOOKUP(AL283,indicating_dir[lookupValue],indicating_dir[lookupKey],"ERROR"),""), "")</f>
        <v/>
      </c>
      <c r="AO283" s="3" t="str">
        <f>IF($A283="ADD",IF(NOT(ISBLANK(AN283)),_xlfn.XLOOKUP(AN283,frame[lookupValue],frame[lookupKey],"ERROR"),""), "")</f>
        <v/>
      </c>
      <c r="AQ283" s="3" t="str">
        <f>IF($A283="ADD",IF(NOT(ISBLANK(AP283)),_xlfn.XLOOKUP(AP283,sign_substrate[lookupValue],sign_substrate[lookupKey],"ERROR"),""), "")</f>
        <v/>
      </c>
      <c r="AS283" s="3" t="str">
        <f>IF($A283="ADD",IF(NOT(ISBLANK(AR283)),_xlfn.XLOOKUP(AR283,sign_material[lookupValue],sign_material[lookupKey],"ERROR"),""), "")</f>
        <v/>
      </c>
      <c r="AT283" s="3" t="str">
        <f t="shared" si="40"/>
        <v/>
      </c>
      <c r="AV283" s="3" t="str">
        <f>IF($A283="ADD",IF(NOT(ISBLANK(AU283)),_xlfn.XLOOKUP(AU283,sign_material[lookupValue],sign_material[lookupKey],"ERROR"),""), "")</f>
        <v/>
      </c>
      <c r="AX283" s="3" t="str">
        <f>IF($A283="ADD",IF(NOT(ISBLANK(AW283)),_xlfn.XLOOKUP(AW283,sign_colour[lookupValue],sign_colour[lookupKey],"ERROR"),""), "")</f>
        <v/>
      </c>
      <c r="AY283" s="7"/>
      <c r="AZ283" s="4" t="str">
        <f t="shared" ca="1" si="41"/>
        <v/>
      </c>
      <c r="BA283" s="4"/>
      <c r="BB283" s="3" t="str">
        <f t="shared" si="42"/>
        <v/>
      </c>
      <c r="BC283" s="3" t="str">
        <f>IF($A283="","",IF((AND($A283="ADD",OR(BB283="",BB283="In Use"))),"5",(_xlfn.XLOOKUP(BB283,ud_asset_status[lookupValue],ud_asset_status[lookupKey],""))))</f>
        <v/>
      </c>
      <c r="BE283" s="3" t="str">
        <f>IF($A283="ADD",IF(NOT(ISBLANK(BD283)),_xlfn.XLOOKUP(BD283,ud_replacement_status[lookupValue],ud_replacement_status[lookupKey],"ERROR"),""), "")</f>
        <v/>
      </c>
      <c r="BF283" s="7"/>
      <c r="BH283" s="3" t="str">
        <f>IF($A283="ADD",IF(NOT(ISBLANK(BG283)),_xlfn.XLOOKUP(BG283,ar_replace_reason[lookupValue],ar_replace_reason[lookupKey],"ERROR"),""), "")</f>
        <v/>
      </c>
      <c r="BI283" s="3" t="str">
        <f t="shared" si="43"/>
        <v/>
      </c>
      <c r="BJ283" s="3" t="str">
        <f>IF($A283="","",IF((AND($A283="ADD",OR(BI283="",BI283="Queenstown-Lakes District Council"))),"70",(_xlfn.XLOOKUP(BI283,ud_organisation_owner[lookupValue],ud_organisation_owner[lookupKey],""))))</f>
        <v/>
      </c>
      <c r="BK283" s="3" t="str">
        <f t="shared" si="44"/>
        <v/>
      </c>
      <c r="BL283" s="3" t="str">
        <f>IF($A283="","",IF((AND($A283="ADD",OR(BK283="",BK283="Queenstown-Lakes District Council"))),"70",(_xlfn.XLOOKUP(BK283,ud_organisation_owner[lookupValue],ud_organisation_owner[lookupKey],""))))</f>
        <v/>
      </c>
      <c r="BM283" s="3" t="str">
        <f t="shared" si="45"/>
        <v/>
      </c>
      <c r="BN283" s="3" t="str">
        <f>IF($A283="","",IF((AND($A283="ADD",OR(BM283="",BM283="Local Authority"))),"17",(_xlfn.XLOOKUP(BM283,ud_sub_organisation[lookupValue],ud_sub_organisation[lookupKey],""))))</f>
        <v/>
      </c>
      <c r="BP283" s="3" t="str">
        <f>IF($A283="ADD",IF(NOT(ISBLANK(BO283)),_xlfn.XLOOKUP(BO283,ud_maintenance_organisation[lookupValue],ud_maintenance_organisation[lookupKey],"ERROR"),""), "")</f>
        <v/>
      </c>
      <c r="BQ283" s="3" t="str">
        <f t="shared" si="46"/>
        <v/>
      </c>
      <c r="BR283" s="3" t="str">
        <f>IF($A283="","",IF((AND($A283="ADD",OR(BQ283="",BQ283="Vested Assets"))),"12",(_xlfn.XLOOKUP(BQ283,ud_work_category[lookupValue],ud_work_category[lookupKey],""))))</f>
        <v/>
      </c>
      <c r="BS283" s="8"/>
      <c r="BT283" s="2" t="str">
        <f t="shared" si="47"/>
        <v/>
      </c>
      <c r="BU283" s="3" t="str">
        <f t="shared" si="48"/>
        <v/>
      </c>
      <c r="BV283" s="3" t="str">
        <f>IF($A283="","",IF((AND($A283="ADD",OR(BU283="",BU283="Excellent"))),"1",(_xlfn.XLOOKUP(BU283,condition[lookupValue],condition[lookupKey],""))))</f>
        <v/>
      </c>
      <c r="BW283" s="7" t="str">
        <f t="shared" si="49"/>
        <v/>
      </c>
      <c r="BX283" s="9"/>
    </row>
    <row r="284" spans="2:76" x14ac:dyDescent="0.25">
      <c r="B284" s="4"/>
      <c r="D284" s="3" t="str">
        <f>IF($A284="ADD",IF(NOT(ISBLANK(C284)),_xlfn.XLOOKUP(C284,ud_amds_table_list[lookupValue],ud_amds_table_list[lookupKey],"ERROR"),""), "")</f>
        <v/>
      </c>
      <c r="G284" s="3" t="str">
        <f>IF($A284="ADD",IF(NOT(ISBLANK(F284)),_xlfn.XLOOKUP(F284,roadnames[lookupValue],roadnames[lookupKey],"ERROR"),""), "")</f>
        <v/>
      </c>
      <c r="H284" s="5"/>
      <c r="I284" s="5"/>
      <c r="J284" s="6"/>
      <c r="L284" s="3" t="str">
        <f>IF($A284="ADD",IF(NOT(ISBLANK(K284)),_xlfn.XLOOKUP(K284,side[lookupValue],side[lookupKey],"ERROR"),""), "")</f>
        <v/>
      </c>
      <c r="M284" s="4"/>
      <c r="N284" s="4"/>
      <c r="O284" s="4"/>
      <c r="S284" s="3" t="str">
        <f>IF($A284="ADD",IF(NOT(ISBLANK(R284)),_xlfn.XLOOKUP(R284,ud_tcd_sign_class[lookupValue],ud_tcd_sign_class[lookupKey],"ERROR"),""), "")</f>
        <v/>
      </c>
      <c r="U284" s="3" t="str">
        <f>IF($A284="ADD",IF(NOT(ISBLANK(T284)),_xlfn.XLOOKUP(1,(ud_tcd_sign_subclass_lookup=T284)*(ud_tcd_sign_subclass_parentKey=S284),ud_tcd_sign_subclass[lookupKey],"ERROR"),""), "")</f>
        <v/>
      </c>
      <c r="W284" s="3" t="str">
        <f>IF($A284="ADD",IF(NOT(ISBLANK(V284)),_xlfn.XLOOKUP(1,(ud_tcd_sign_type_ne_lookup=V284)*(ud_tcd_sign_type_ne_parentKey=T284),ud_tcd_sign_type_ne[lookupKey],"ERROR"),""), "")</f>
        <v/>
      </c>
      <c r="Y284" s="3" t="str">
        <f>IF($A284="ADD",IF(NOT(ISBLANK(X284)),_xlfn.XLOOKUP(X284,ud_non_tcd_sign_type[lookupValue],ud_non_tcd_sign_type[lookupKey],"ERROR"),""), "")</f>
        <v/>
      </c>
      <c r="AE284" s="3" t="str">
        <f>IF($A284="ADD",IF(NOT(ISBLANK(AD284)),_xlfn.XLOOKUP(AD284,ud_sign_background_colour[lookupValue],ud_sign_background_colour[lookupKey],"ERROR"),""), "")</f>
        <v/>
      </c>
      <c r="AF284" s="8"/>
      <c r="AI284" s="3" t="str">
        <f>IF($A284="ADD",IF(NOT(ISBLANK(AH284)),_xlfn.XLOOKUP(AH284,ud_sign_connection_mode[lookupValue],ud_sign_connection_mode[lookupKey],"ERROR"),""), "")</f>
        <v/>
      </c>
      <c r="AJ284" s="4"/>
      <c r="AM284" s="3" t="str">
        <f>IF($A284="ADD",IF(NOT(ISBLANK(AL284)),_xlfn.XLOOKUP(AL284,indicating_dir[lookupValue],indicating_dir[lookupKey],"ERROR"),""), "")</f>
        <v/>
      </c>
      <c r="AO284" s="3" t="str">
        <f>IF($A284="ADD",IF(NOT(ISBLANK(AN284)),_xlfn.XLOOKUP(AN284,frame[lookupValue],frame[lookupKey],"ERROR"),""), "")</f>
        <v/>
      </c>
      <c r="AQ284" s="3" t="str">
        <f>IF($A284="ADD",IF(NOT(ISBLANK(AP284)),_xlfn.XLOOKUP(AP284,sign_substrate[lookupValue],sign_substrate[lookupKey],"ERROR"),""), "")</f>
        <v/>
      </c>
      <c r="AS284" s="3" t="str">
        <f>IF($A284="ADD",IF(NOT(ISBLANK(AR284)),_xlfn.XLOOKUP(AR284,sign_material[lookupValue],sign_material[lookupKey],"ERROR"),""), "")</f>
        <v/>
      </c>
      <c r="AT284" s="3" t="str">
        <f t="shared" si="40"/>
        <v/>
      </c>
      <c r="AV284" s="3" t="str">
        <f>IF($A284="ADD",IF(NOT(ISBLANK(AU284)),_xlfn.XLOOKUP(AU284,sign_material[lookupValue],sign_material[lookupKey],"ERROR"),""), "")</f>
        <v/>
      </c>
      <c r="AX284" s="3" t="str">
        <f>IF($A284="ADD",IF(NOT(ISBLANK(AW284)),_xlfn.XLOOKUP(AW284,sign_colour[lookupValue],sign_colour[lookupKey],"ERROR"),""), "")</f>
        <v/>
      </c>
      <c r="AY284" s="7"/>
      <c r="AZ284" s="4" t="str">
        <f t="shared" ca="1" si="41"/>
        <v/>
      </c>
      <c r="BA284" s="4"/>
      <c r="BB284" s="3" t="str">
        <f t="shared" si="42"/>
        <v/>
      </c>
      <c r="BC284" s="3" t="str">
        <f>IF($A284="","",IF((AND($A284="ADD",OR(BB284="",BB284="In Use"))),"5",(_xlfn.XLOOKUP(BB284,ud_asset_status[lookupValue],ud_asset_status[lookupKey],""))))</f>
        <v/>
      </c>
      <c r="BE284" s="3" t="str">
        <f>IF($A284="ADD",IF(NOT(ISBLANK(BD284)),_xlfn.XLOOKUP(BD284,ud_replacement_status[lookupValue],ud_replacement_status[lookupKey],"ERROR"),""), "")</f>
        <v/>
      </c>
      <c r="BF284" s="7"/>
      <c r="BH284" s="3" t="str">
        <f>IF($A284="ADD",IF(NOT(ISBLANK(BG284)),_xlfn.XLOOKUP(BG284,ar_replace_reason[lookupValue],ar_replace_reason[lookupKey],"ERROR"),""), "")</f>
        <v/>
      </c>
      <c r="BI284" s="3" t="str">
        <f t="shared" si="43"/>
        <v/>
      </c>
      <c r="BJ284" s="3" t="str">
        <f>IF($A284="","",IF((AND($A284="ADD",OR(BI284="",BI284="Queenstown-Lakes District Council"))),"70",(_xlfn.XLOOKUP(BI284,ud_organisation_owner[lookupValue],ud_organisation_owner[lookupKey],""))))</f>
        <v/>
      </c>
      <c r="BK284" s="3" t="str">
        <f t="shared" si="44"/>
        <v/>
      </c>
      <c r="BL284" s="3" t="str">
        <f>IF($A284="","",IF((AND($A284="ADD",OR(BK284="",BK284="Queenstown-Lakes District Council"))),"70",(_xlfn.XLOOKUP(BK284,ud_organisation_owner[lookupValue],ud_organisation_owner[lookupKey],""))))</f>
        <v/>
      </c>
      <c r="BM284" s="3" t="str">
        <f t="shared" si="45"/>
        <v/>
      </c>
      <c r="BN284" s="3" t="str">
        <f>IF($A284="","",IF((AND($A284="ADD",OR(BM284="",BM284="Local Authority"))),"17",(_xlfn.XLOOKUP(BM284,ud_sub_organisation[lookupValue],ud_sub_organisation[lookupKey],""))))</f>
        <v/>
      </c>
      <c r="BP284" s="3" t="str">
        <f>IF($A284="ADD",IF(NOT(ISBLANK(BO284)),_xlfn.XLOOKUP(BO284,ud_maintenance_organisation[lookupValue],ud_maintenance_organisation[lookupKey],"ERROR"),""), "")</f>
        <v/>
      </c>
      <c r="BQ284" s="3" t="str">
        <f t="shared" si="46"/>
        <v/>
      </c>
      <c r="BR284" s="3" t="str">
        <f>IF($A284="","",IF((AND($A284="ADD",OR(BQ284="",BQ284="Vested Assets"))),"12",(_xlfn.XLOOKUP(BQ284,ud_work_category[lookupValue],ud_work_category[lookupKey],""))))</f>
        <v/>
      </c>
      <c r="BS284" s="8"/>
      <c r="BT284" s="2" t="str">
        <f t="shared" si="47"/>
        <v/>
      </c>
      <c r="BU284" s="3" t="str">
        <f t="shared" si="48"/>
        <v/>
      </c>
      <c r="BV284" s="3" t="str">
        <f>IF($A284="","",IF((AND($A284="ADD",OR(BU284="",BU284="Excellent"))),"1",(_xlfn.XLOOKUP(BU284,condition[lookupValue],condition[lookupKey],""))))</f>
        <v/>
      </c>
      <c r="BW284" s="7" t="str">
        <f t="shared" si="49"/>
        <v/>
      </c>
      <c r="BX284" s="9"/>
    </row>
    <row r="285" spans="2:76" x14ac:dyDescent="0.25">
      <c r="B285" s="4"/>
      <c r="D285" s="3" t="str">
        <f>IF($A285="ADD",IF(NOT(ISBLANK(C285)),_xlfn.XLOOKUP(C285,ud_amds_table_list[lookupValue],ud_amds_table_list[lookupKey],"ERROR"),""), "")</f>
        <v/>
      </c>
      <c r="G285" s="3" t="str">
        <f>IF($A285="ADD",IF(NOT(ISBLANK(F285)),_xlfn.XLOOKUP(F285,roadnames[lookupValue],roadnames[lookupKey],"ERROR"),""), "")</f>
        <v/>
      </c>
      <c r="H285" s="5"/>
      <c r="I285" s="5"/>
      <c r="J285" s="6"/>
      <c r="L285" s="3" t="str">
        <f>IF($A285="ADD",IF(NOT(ISBLANK(K285)),_xlfn.XLOOKUP(K285,side[lookupValue],side[lookupKey],"ERROR"),""), "")</f>
        <v/>
      </c>
      <c r="M285" s="4"/>
      <c r="N285" s="4"/>
      <c r="O285" s="4"/>
      <c r="S285" s="3" t="str">
        <f>IF($A285="ADD",IF(NOT(ISBLANK(R285)),_xlfn.XLOOKUP(R285,ud_tcd_sign_class[lookupValue],ud_tcd_sign_class[lookupKey],"ERROR"),""), "")</f>
        <v/>
      </c>
      <c r="U285" s="3" t="str">
        <f>IF($A285="ADD",IF(NOT(ISBLANK(T285)),_xlfn.XLOOKUP(1,(ud_tcd_sign_subclass_lookup=T285)*(ud_tcd_sign_subclass_parentKey=S285),ud_tcd_sign_subclass[lookupKey],"ERROR"),""), "")</f>
        <v/>
      </c>
      <c r="W285" s="3" t="str">
        <f>IF($A285="ADD",IF(NOT(ISBLANK(V285)),_xlfn.XLOOKUP(1,(ud_tcd_sign_type_ne_lookup=V285)*(ud_tcd_sign_type_ne_parentKey=T285),ud_tcd_sign_type_ne[lookupKey],"ERROR"),""), "")</f>
        <v/>
      </c>
      <c r="Y285" s="3" t="str">
        <f>IF($A285="ADD",IF(NOT(ISBLANK(X285)),_xlfn.XLOOKUP(X285,ud_non_tcd_sign_type[lookupValue],ud_non_tcd_sign_type[lookupKey],"ERROR"),""), "")</f>
        <v/>
      </c>
      <c r="AE285" s="3" t="str">
        <f>IF($A285="ADD",IF(NOT(ISBLANK(AD285)),_xlfn.XLOOKUP(AD285,ud_sign_background_colour[lookupValue],ud_sign_background_colour[lookupKey],"ERROR"),""), "")</f>
        <v/>
      </c>
      <c r="AF285" s="8"/>
      <c r="AI285" s="3" t="str">
        <f>IF($A285="ADD",IF(NOT(ISBLANK(AH285)),_xlfn.XLOOKUP(AH285,ud_sign_connection_mode[lookupValue],ud_sign_connection_mode[lookupKey],"ERROR"),""), "")</f>
        <v/>
      </c>
      <c r="AJ285" s="4"/>
      <c r="AM285" s="3" t="str">
        <f>IF($A285="ADD",IF(NOT(ISBLANK(AL285)),_xlfn.XLOOKUP(AL285,indicating_dir[lookupValue],indicating_dir[lookupKey],"ERROR"),""), "")</f>
        <v/>
      </c>
      <c r="AO285" s="3" t="str">
        <f>IF($A285="ADD",IF(NOT(ISBLANK(AN285)),_xlfn.XLOOKUP(AN285,frame[lookupValue],frame[lookupKey],"ERROR"),""), "")</f>
        <v/>
      </c>
      <c r="AQ285" s="3" t="str">
        <f>IF($A285="ADD",IF(NOT(ISBLANK(AP285)),_xlfn.XLOOKUP(AP285,sign_substrate[lookupValue],sign_substrate[lookupKey],"ERROR"),""), "")</f>
        <v/>
      </c>
      <c r="AS285" s="3" t="str">
        <f>IF($A285="ADD",IF(NOT(ISBLANK(AR285)),_xlfn.XLOOKUP(AR285,sign_material[lookupValue],sign_material[lookupKey],"ERROR"),""), "")</f>
        <v/>
      </c>
      <c r="AT285" s="3" t="str">
        <f t="shared" si="40"/>
        <v/>
      </c>
      <c r="AV285" s="3" t="str">
        <f>IF($A285="ADD",IF(NOT(ISBLANK(AU285)),_xlfn.XLOOKUP(AU285,sign_material[lookupValue],sign_material[lookupKey],"ERROR"),""), "")</f>
        <v/>
      </c>
      <c r="AX285" s="3" t="str">
        <f>IF($A285="ADD",IF(NOT(ISBLANK(AW285)),_xlfn.XLOOKUP(AW285,sign_colour[lookupValue],sign_colour[lookupKey],"ERROR"),""), "")</f>
        <v/>
      </c>
      <c r="AY285" s="7"/>
      <c r="AZ285" s="4" t="str">
        <f t="shared" ca="1" si="41"/>
        <v/>
      </c>
      <c r="BA285" s="4"/>
      <c r="BB285" s="3" t="str">
        <f t="shared" si="42"/>
        <v/>
      </c>
      <c r="BC285" s="3" t="str">
        <f>IF($A285="","",IF((AND($A285="ADD",OR(BB285="",BB285="In Use"))),"5",(_xlfn.XLOOKUP(BB285,ud_asset_status[lookupValue],ud_asset_status[lookupKey],""))))</f>
        <v/>
      </c>
      <c r="BE285" s="3" t="str">
        <f>IF($A285="ADD",IF(NOT(ISBLANK(BD285)),_xlfn.XLOOKUP(BD285,ud_replacement_status[lookupValue],ud_replacement_status[lookupKey],"ERROR"),""), "")</f>
        <v/>
      </c>
      <c r="BF285" s="7"/>
      <c r="BH285" s="3" t="str">
        <f>IF($A285="ADD",IF(NOT(ISBLANK(BG285)),_xlfn.XLOOKUP(BG285,ar_replace_reason[lookupValue],ar_replace_reason[lookupKey],"ERROR"),""), "")</f>
        <v/>
      </c>
      <c r="BI285" s="3" t="str">
        <f t="shared" si="43"/>
        <v/>
      </c>
      <c r="BJ285" s="3" t="str">
        <f>IF($A285="","",IF((AND($A285="ADD",OR(BI285="",BI285="Queenstown-Lakes District Council"))),"70",(_xlfn.XLOOKUP(BI285,ud_organisation_owner[lookupValue],ud_organisation_owner[lookupKey],""))))</f>
        <v/>
      </c>
      <c r="BK285" s="3" t="str">
        <f t="shared" si="44"/>
        <v/>
      </c>
      <c r="BL285" s="3" t="str">
        <f>IF($A285="","",IF((AND($A285="ADD",OR(BK285="",BK285="Queenstown-Lakes District Council"))),"70",(_xlfn.XLOOKUP(BK285,ud_organisation_owner[lookupValue],ud_organisation_owner[lookupKey],""))))</f>
        <v/>
      </c>
      <c r="BM285" s="3" t="str">
        <f t="shared" si="45"/>
        <v/>
      </c>
      <c r="BN285" s="3" t="str">
        <f>IF($A285="","",IF((AND($A285="ADD",OR(BM285="",BM285="Local Authority"))),"17",(_xlfn.XLOOKUP(BM285,ud_sub_organisation[lookupValue],ud_sub_organisation[lookupKey],""))))</f>
        <v/>
      </c>
      <c r="BP285" s="3" t="str">
        <f>IF($A285="ADD",IF(NOT(ISBLANK(BO285)),_xlfn.XLOOKUP(BO285,ud_maintenance_organisation[lookupValue],ud_maintenance_organisation[lookupKey],"ERROR"),""), "")</f>
        <v/>
      </c>
      <c r="BQ285" s="3" t="str">
        <f t="shared" si="46"/>
        <v/>
      </c>
      <c r="BR285" s="3" t="str">
        <f>IF($A285="","",IF((AND($A285="ADD",OR(BQ285="",BQ285="Vested Assets"))),"12",(_xlfn.XLOOKUP(BQ285,ud_work_category[lookupValue],ud_work_category[lookupKey],""))))</f>
        <v/>
      </c>
      <c r="BS285" s="8"/>
      <c r="BT285" s="2" t="str">
        <f t="shared" si="47"/>
        <v/>
      </c>
      <c r="BU285" s="3" t="str">
        <f t="shared" si="48"/>
        <v/>
      </c>
      <c r="BV285" s="3" t="str">
        <f>IF($A285="","",IF((AND($A285="ADD",OR(BU285="",BU285="Excellent"))),"1",(_xlfn.XLOOKUP(BU285,condition[lookupValue],condition[lookupKey],""))))</f>
        <v/>
      </c>
      <c r="BW285" s="7" t="str">
        <f t="shared" si="49"/>
        <v/>
      </c>
      <c r="BX285" s="9"/>
    </row>
    <row r="286" spans="2:76" x14ac:dyDescent="0.25">
      <c r="B286" s="4"/>
      <c r="D286" s="3" t="str">
        <f>IF($A286="ADD",IF(NOT(ISBLANK(C286)),_xlfn.XLOOKUP(C286,ud_amds_table_list[lookupValue],ud_amds_table_list[lookupKey],"ERROR"),""), "")</f>
        <v/>
      </c>
      <c r="G286" s="3" t="str">
        <f>IF($A286="ADD",IF(NOT(ISBLANK(F286)),_xlfn.XLOOKUP(F286,roadnames[lookupValue],roadnames[lookupKey],"ERROR"),""), "")</f>
        <v/>
      </c>
      <c r="H286" s="5"/>
      <c r="I286" s="5"/>
      <c r="J286" s="6"/>
      <c r="L286" s="3" t="str">
        <f>IF($A286="ADD",IF(NOT(ISBLANK(K286)),_xlfn.XLOOKUP(K286,side[lookupValue],side[lookupKey],"ERROR"),""), "")</f>
        <v/>
      </c>
      <c r="M286" s="4"/>
      <c r="N286" s="4"/>
      <c r="O286" s="4"/>
      <c r="S286" s="3" t="str">
        <f>IF($A286="ADD",IF(NOT(ISBLANK(R286)),_xlfn.XLOOKUP(R286,ud_tcd_sign_class[lookupValue],ud_tcd_sign_class[lookupKey],"ERROR"),""), "")</f>
        <v/>
      </c>
      <c r="U286" s="3" t="str">
        <f>IF($A286="ADD",IF(NOT(ISBLANK(T286)),_xlfn.XLOOKUP(1,(ud_tcd_sign_subclass_lookup=T286)*(ud_tcd_sign_subclass_parentKey=S286),ud_tcd_sign_subclass[lookupKey],"ERROR"),""), "")</f>
        <v/>
      </c>
      <c r="W286" s="3" t="str">
        <f>IF($A286="ADD",IF(NOT(ISBLANK(V286)),_xlfn.XLOOKUP(1,(ud_tcd_sign_type_ne_lookup=V286)*(ud_tcd_sign_type_ne_parentKey=T286),ud_tcd_sign_type_ne[lookupKey],"ERROR"),""), "")</f>
        <v/>
      </c>
      <c r="Y286" s="3" t="str">
        <f>IF($A286="ADD",IF(NOT(ISBLANK(X286)),_xlfn.XLOOKUP(X286,ud_non_tcd_sign_type[lookupValue],ud_non_tcd_sign_type[lookupKey],"ERROR"),""), "")</f>
        <v/>
      </c>
      <c r="AE286" s="3" t="str">
        <f>IF($A286="ADD",IF(NOT(ISBLANK(AD286)),_xlfn.XLOOKUP(AD286,ud_sign_background_colour[lookupValue],ud_sign_background_colour[lookupKey],"ERROR"),""), "")</f>
        <v/>
      </c>
      <c r="AF286" s="8"/>
      <c r="AI286" s="3" t="str">
        <f>IF($A286="ADD",IF(NOT(ISBLANK(AH286)),_xlfn.XLOOKUP(AH286,ud_sign_connection_mode[lookupValue],ud_sign_connection_mode[lookupKey],"ERROR"),""), "")</f>
        <v/>
      </c>
      <c r="AJ286" s="4"/>
      <c r="AM286" s="3" t="str">
        <f>IF($A286="ADD",IF(NOT(ISBLANK(AL286)),_xlfn.XLOOKUP(AL286,indicating_dir[lookupValue],indicating_dir[lookupKey],"ERROR"),""), "")</f>
        <v/>
      </c>
      <c r="AO286" s="3" t="str">
        <f>IF($A286="ADD",IF(NOT(ISBLANK(AN286)),_xlfn.XLOOKUP(AN286,frame[lookupValue],frame[lookupKey],"ERROR"),""), "")</f>
        <v/>
      </c>
      <c r="AQ286" s="3" t="str">
        <f>IF($A286="ADD",IF(NOT(ISBLANK(AP286)),_xlfn.XLOOKUP(AP286,sign_substrate[lookupValue],sign_substrate[lookupKey],"ERROR"),""), "")</f>
        <v/>
      </c>
      <c r="AS286" s="3" t="str">
        <f>IF($A286="ADD",IF(NOT(ISBLANK(AR286)),_xlfn.XLOOKUP(AR286,sign_material[lookupValue],sign_material[lookupKey],"ERROR"),""), "")</f>
        <v/>
      </c>
      <c r="AT286" s="3" t="str">
        <f t="shared" si="40"/>
        <v/>
      </c>
      <c r="AV286" s="3" t="str">
        <f>IF($A286="ADD",IF(NOT(ISBLANK(AU286)),_xlfn.XLOOKUP(AU286,sign_material[lookupValue],sign_material[lookupKey],"ERROR"),""), "")</f>
        <v/>
      </c>
      <c r="AX286" s="3" t="str">
        <f>IF($A286="ADD",IF(NOT(ISBLANK(AW286)),_xlfn.XLOOKUP(AW286,sign_colour[lookupValue],sign_colour[lookupKey],"ERROR"),""), "")</f>
        <v/>
      </c>
      <c r="AY286" s="7"/>
      <c r="AZ286" s="4" t="str">
        <f t="shared" ca="1" si="41"/>
        <v/>
      </c>
      <c r="BA286" s="4"/>
      <c r="BB286" s="3" t="str">
        <f t="shared" si="42"/>
        <v/>
      </c>
      <c r="BC286" s="3" t="str">
        <f>IF($A286="","",IF((AND($A286="ADD",OR(BB286="",BB286="In Use"))),"5",(_xlfn.XLOOKUP(BB286,ud_asset_status[lookupValue],ud_asset_status[lookupKey],""))))</f>
        <v/>
      </c>
      <c r="BE286" s="3" t="str">
        <f>IF($A286="ADD",IF(NOT(ISBLANK(BD286)),_xlfn.XLOOKUP(BD286,ud_replacement_status[lookupValue],ud_replacement_status[lookupKey],"ERROR"),""), "")</f>
        <v/>
      </c>
      <c r="BF286" s="7"/>
      <c r="BH286" s="3" t="str">
        <f>IF($A286="ADD",IF(NOT(ISBLANK(BG286)),_xlfn.XLOOKUP(BG286,ar_replace_reason[lookupValue],ar_replace_reason[lookupKey],"ERROR"),""), "")</f>
        <v/>
      </c>
      <c r="BI286" s="3" t="str">
        <f t="shared" si="43"/>
        <v/>
      </c>
      <c r="BJ286" s="3" t="str">
        <f>IF($A286="","",IF((AND($A286="ADD",OR(BI286="",BI286="Queenstown-Lakes District Council"))),"70",(_xlfn.XLOOKUP(BI286,ud_organisation_owner[lookupValue],ud_organisation_owner[lookupKey],""))))</f>
        <v/>
      </c>
      <c r="BK286" s="3" t="str">
        <f t="shared" si="44"/>
        <v/>
      </c>
      <c r="BL286" s="3" t="str">
        <f>IF($A286="","",IF((AND($A286="ADD",OR(BK286="",BK286="Queenstown-Lakes District Council"))),"70",(_xlfn.XLOOKUP(BK286,ud_organisation_owner[lookupValue],ud_organisation_owner[lookupKey],""))))</f>
        <v/>
      </c>
      <c r="BM286" s="3" t="str">
        <f t="shared" si="45"/>
        <v/>
      </c>
      <c r="BN286" s="3" t="str">
        <f>IF($A286="","",IF((AND($A286="ADD",OR(BM286="",BM286="Local Authority"))),"17",(_xlfn.XLOOKUP(BM286,ud_sub_organisation[lookupValue],ud_sub_organisation[lookupKey],""))))</f>
        <v/>
      </c>
      <c r="BP286" s="3" t="str">
        <f>IF($A286="ADD",IF(NOT(ISBLANK(BO286)),_xlfn.XLOOKUP(BO286,ud_maintenance_organisation[lookupValue],ud_maintenance_organisation[lookupKey],"ERROR"),""), "")</f>
        <v/>
      </c>
      <c r="BQ286" s="3" t="str">
        <f t="shared" si="46"/>
        <v/>
      </c>
      <c r="BR286" s="3" t="str">
        <f>IF($A286="","",IF((AND($A286="ADD",OR(BQ286="",BQ286="Vested Assets"))),"12",(_xlfn.XLOOKUP(BQ286,ud_work_category[lookupValue],ud_work_category[lookupKey],""))))</f>
        <v/>
      </c>
      <c r="BS286" s="8"/>
      <c r="BT286" s="2" t="str">
        <f t="shared" si="47"/>
        <v/>
      </c>
      <c r="BU286" s="3" t="str">
        <f t="shared" si="48"/>
        <v/>
      </c>
      <c r="BV286" s="3" t="str">
        <f>IF($A286="","",IF((AND($A286="ADD",OR(BU286="",BU286="Excellent"))),"1",(_xlfn.XLOOKUP(BU286,condition[lookupValue],condition[lookupKey],""))))</f>
        <v/>
      </c>
      <c r="BW286" s="7" t="str">
        <f t="shared" si="49"/>
        <v/>
      </c>
      <c r="BX286" s="9"/>
    </row>
    <row r="287" spans="2:76" x14ac:dyDescent="0.25">
      <c r="B287" s="4"/>
      <c r="D287" s="3" t="str">
        <f>IF($A287="ADD",IF(NOT(ISBLANK(C287)),_xlfn.XLOOKUP(C287,ud_amds_table_list[lookupValue],ud_amds_table_list[lookupKey],"ERROR"),""), "")</f>
        <v/>
      </c>
      <c r="G287" s="3" t="str">
        <f>IF($A287="ADD",IF(NOT(ISBLANK(F287)),_xlfn.XLOOKUP(F287,roadnames[lookupValue],roadnames[lookupKey],"ERROR"),""), "")</f>
        <v/>
      </c>
      <c r="H287" s="5"/>
      <c r="I287" s="5"/>
      <c r="J287" s="6"/>
      <c r="L287" s="3" t="str">
        <f>IF($A287="ADD",IF(NOT(ISBLANK(K287)),_xlfn.XLOOKUP(K287,side[lookupValue],side[lookupKey],"ERROR"),""), "")</f>
        <v/>
      </c>
      <c r="M287" s="4"/>
      <c r="N287" s="4"/>
      <c r="O287" s="4"/>
      <c r="S287" s="3" t="str">
        <f>IF($A287="ADD",IF(NOT(ISBLANK(R287)),_xlfn.XLOOKUP(R287,ud_tcd_sign_class[lookupValue],ud_tcd_sign_class[lookupKey],"ERROR"),""), "")</f>
        <v/>
      </c>
      <c r="U287" s="3" t="str">
        <f>IF($A287="ADD",IF(NOT(ISBLANK(T287)),_xlfn.XLOOKUP(1,(ud_tcd_sign_subclass_lookup=T287)*(ud_tcd_sign_subclass_parentKey=S287),ud_tcd_sign_subclass[lookupKey],"ERROR"),""), "")</f>
        <v/>
      </c>
      <c r="W287" s="3" t="str">
        <f>IF($A287="ADD",IF(NOT(ISBLANK(V287)),_xlfn.XLOOKUP(1,(ud_tcd_sign_type_ne_lookup=V287)*(ud_tcd_sign_type_ne_parentKey=T287),ud_tcd_sign_type_ne[lookupKey],"ERROR"),""), "")</f>
        <v/>
      </c>
      <c r="Y287" s="3" t="str">
        <f>IF($A287="ADD",IF(NOT(ISBLANK(X287)),_xlfn.XLOOKUP(X287,ud_non_tcd_sign_type[lookupValue],ud_non_tcd_sign_type[lookupKey],"ERROR"),""), "")</f>
        <v/>
      </c>
      <c r="AE287" s="3" t="str">
        <f>IF($A287="ADD",IF(NOT(ISBLANK(AD287)),_xlfn.XLOOKUP(AD287,ud_sign_background_colour[lookupValue],ud_sign_background_colour[lookupKey],"ERROR"),""), "")</f>
        <v/>
      </c>
      <c r="AF287" s="8"/>
      <c r="AI287" s="3" t="str">
        <f>IF($A287="ADD",IF(NOT(ISBLANK(AH287)),_xlfn.XLOOKUP(AH287,ud_sign_connection_mode[lookupValue],ud_sign_connection_mode[lookupKey],"ERROR"),""), "")</f>
        <v/>
      </c>
      <c r="AJ287" s="4"/>
      <c r="AM287" s="3" t="str">
        <f>IF($A287="ADD",IF(NOT(ISBLANK(AL287)),_xlfn.XLOOKUP(AL287,indicating_dir[lookupValue],indicating_dir[lookupKey],"ERROR"),""), "")</f>
        <v/>
      </c>
      <c r="AO287" s="3" t="str">
        <f>IF($A287="ADD",IF(NOT(ISBLANK(AN287)),_xlfn.XLOOKUP(AN287,frame[lookupValue],frame[lookupKey],"ERROR"),""), "")</f>
        <v/>
      </c>
      <c r="AQ287" s="3" t="str">
        <f>IF($A287="ADD",IF(NOT(ISBLANK(AP287)),_xlfn.XLOOKUP(AP287,sign_substrate[lookupValue],sign_substrate[lookupKey],"ERROR"),""), "")</f>
        <v/>
      </c>
      <c r="AS287" s="3" t="str">
        <f>IF($A287="ADD",IF(NOT(ISBLANK(AR287)),_xlfn.XLOOKUP(AR287,sign_material[lookupValue],sign_material[lookupKey],"ERROR"),""), "")</f>
        <v/>
      </c>
      <c r="AT287" s="3" t="str">
        <f t="shared" si="40"/>
        <v/>
      </c>
      <c r="AV287" s="3" t="str">
        <f>IF($A287="ADD",IF(NOT(ISBLANK(AU287)),_xlfn.XLOOKUP(AU287,sign_material[lookupValue],sign_material[lookupKey],"ERROR"),""), "")</f>
        <v/>
      </c>
      <c r="AX287" s="3" t="str">
        <f>IF($A287="ADD",IF(NOT(ISBLANK(AW287)),_xlfn.XLOOKUP(AW287,sign_colour[lookupValue],sign_colour[lookupKey],"ERROR"),""), "")</f>
        <v/>
      </c>
      <c r="AY287" s="7"/>
      <c r="AZ287" s="4" t="str">
        <f t="shared" ca="1" si="41"/>
        <v/>
      </c>
      <c r="BA287" s="4"/>
      <c r="BB287" s="3" t="str">
        <f t="shared" si="42"/>
        <v/>
      </c>
      <c r="BC287" s="3" t="str">
        <f>IF($A287="","",IF((AND($A287="ADD",OR(BB287="",BB287="In Use"))),"5",(_xlfn.XLOOKUP(BB287,ud_asset_status[lookupValue],ud_asset_status[lookupKey],""))))</f>
        <v/>
      </c>
      <c r="BE287" s="3" t="str">
        <f>IF($A287="ADD",IF(NOT(ISBLANK(BD287)),_xlfn.XLOOKUP(BD287,ud_replacement_status[lookupValue],ud_replacement_status[lookupKey],"ERROR"),""), "")</f>
        <v/>
      </c>
      <c r="BF287" s="7"/>
      <c r="BH287" s="3" t="str">
        <f>IF($A287="ADD",IF(NOT(ISBLANK(BG287)),_xlfn.XLOOKUP(BG287,ar_replace_reason[lookupValue],ar_replace_reason[lookupKey],"ERROR"),""), "")</f>
        <v/>
      </c>
      <c r="BI287" s="3" t="str">
        <f t="shared" si="43"/>
        <v/>
      </c>
      <c r="BJ287" s="3" t="str">
        <f>IF($A287="","",IF((AND($A287="ADD",OR(BI287="",BI287="Queenstown-Lakes District Council"))),"70",(_xlfn.XLOOKUP(BI287,ud_organisation_owner[lookupValue],ud_organisation_owner[lookupKey],""))))</f>
        <v/>
      </c>
      <c r="BK287" s="3" t="str">
        <f t="shared" si="44"/>
        <v/>
      </c>
      <c r="BL287" s="3" t="str">
        <f>IF($A287="","",IF((AND($A287="ADD",OR(BK287="",BK287="Queenstown-Lakes District Council"))),"70",(_xlfn.XLOOKUP(BK287,ud_organisation_owner[lookupValue],ud_organisation_owner[lookupKey],""))))</f>
        <v/>
      </c>
      <c r="BM287" s="3" t="str">
        <f t="shared" si="45"/>
        <v/>
      </c>
      <c r="BN287" s="3" t="str">
        <f>IF($A287="","",IF((AND($A287="ADD",OR(BM287="",BM287="Local Authority"))),"17",(_xlfn.XLOOKUP(BM287,ud_sub_organisation[lookupValue],ud_sub_organisation[lookupKey],""))))</f>
        <v/>
      </c>
      <c r="BP287" s="3" t="str">
        <f>IF($A287="ADD",IF(NOT(ISBLANK(BO287)),_xlfn.XLOOKUP(BO287,ud_maintenance_organisation[lookupValue],ud_maintenance_organisation[lookupKey],"ERROR"),""), "")</f>
        <v/>
      </c>
      <c r="BQ287" s="3" t="str">
        <f t="shared" si="46"/>
        <v/>
      </c>
      <c r="BR287" s="3" t="str">
        <f>IF($A287="","",IF((AND($A287="ADD",OR(BQ287="",BQ287="Vested Assets"))),"12",(_xlfn.XLOOKUP(BQ287,ud_work_category[lookupValue],ud_work_category[lookupKey],""))))</f>
        <v/>
      </c>
      <c r="BS287" s="8"/>
      <c r="BT287" s="2" t="str">
        <f t="shared" si="47"/>
        <v/>
      </c>
      <c r="BU287" s="3" t="str">
        <f t="shared" si="48"/>
        <v/>
      </c>
      <c r="BV287" s="3" t="str">
        <f>IF($A287="","",IF((AND($A287="ADD",OR(BU287="",BU287="Excellent"))),"1",(_xlfn.XLOOKUP(BU287,condition[lookupValue],condition[lookupKey],""))))</f>
        <v/>
      </c>
      <c r="BW287" s="7" t="str">
        <f t="shared" si="49"/>
        <v/>
      </c>
      <c r="BX287" s="9"/>
    </row>
    <row r="288" spans="2:76" x14ac:dyDescent="0.25">
      <c r="B288" s="4"/>
      <c r="D288" s="3" t="str">
        <f>IF($A288="ADD",IF(NOT(ISBLANK(C288)),_xlfn.XLOOKUP(C288,ud_amds_table_list[lookupValue],ud_amds_table_list[lookupKey],"ERROR"),""), "")</f>
        <v/>
      </c>
      <c r="G288" s="3" t="str">
        <f>IF($A288="ADD",IF(NOT(ISBLANK(F288)),_xlfn.XLOOKUP(F288,roadnames[lookupValue],roadnames[lookupKey],"ERROR"),""), "")</f>
        <v/>
      </c>
      <c r="H288" s="5"/>
      <c r="I288" s="5"/>
      <c r="J288" s="6"/>
      <c r="L288" s="3" t="str">
        <f>IF($A288="ADD",IF(NOT(ISBLANK(K288)),_xlfn.XLOOKUP(K288,side[lookupValue],side[lookupKey],"ERROR"),""), "")</f>
        <v/>
      </c>
      <c r="M288" s="4"/>
      <c r="N288" s="4"/>
      <c r="O288" s="4"/>
      <c r="S288" s="3" t="str">
        <f>IF($A288="ADD",IF(NOT(ISBLANK(R288)),_xlfn.XLOOKUP(R288,ud_tcd_sign_class[lookupValue],ud_tcd_sign_class[lookupKey],"ERROR"),""), "")</f>
        <v/>
      </c>
      <c r="U288" s="3" t="str">
        <f>IF($A288="ADD",IF(NOT(ISBLANK(T288)),_xlfn.XLOOKUP(1,(ud_tcd_sign_subclass_lookup=T288)*(ud_tcd_sign_subclass_parentKey=S288),ud_tcd_sign_subclass[lookupKey],"ERROR"),""), "")</f>
        <v/>
      </c>
      <c r="W288" s="3" t="str">
        <f>IF($A288="ADD",IF(NOT(ISBLANK(V288)),_xlfn.XLOOKUP(1,(ud_tcd_sign_type_ne_lookup=V288)*(ud_tcd_sign_type_ne_parentKey=T288),ud_tcd_sign_type_ne[lookupKey],"ERROR"),""), "")</f>
        <v/>
      </c>
      <c r="Y288" s="3" t="str">
        <f>IF($A288="ADD",IF(NOT(ISBLANK(X288)),_xlfn.XLOOKUP(X288,ud_non_tcd_sign_type[lookupValue],ud_non_tcd_sign_type[lookupKey],"ERROR"),""), "")</f>
        <v/>
      </c>
      <c r="AE288" s="3" t="str">
        <f>IF($A288="ADD",IF(NOT(ISBLANK(AD288)),_xlfn.XLOOKUP(AD288,ud_sign_background_colour[lookupValue],ud_sign_background_colour[lookupKey],"ERROR"),""), "")</f>
        <v/>
      </c>
      <c r="AF288" s="8"/>
      <c r="AI288" s="3" t="str">
        <f>IF($A288="ADD",IF(NOT(ISBLANK(AH288)),_xlfn.XLOOKUP(AH288,ud_sign_connection_mode[lookupValue],ud_sign_connection_mode[lookupKey],"ERROR"),""), "")</f>
        <v/>
      </c>
      <c r="AJ288" s="4"/>
      <c r="AM288" s="3" t="str">
        <f>IF($A288="ADD",IF(NOT(ISBLANK(AL288)),_xlfn.XLOOKUP(AL288,indicating_dir[lookupValue],indicating_dir[lookupKey],"ERROR"),""), "")</f>
        <v/>
      </c>
      <c r="AO288" s="3" t="str">
        <f>IF($A288="ADD",IF(NOT(ISBLANK(AN288)),_xlfn.XLOOKUP(AN288,frame[lookupValue],frame[lookupKey],"ERROR"),""), "")</f>
        <v/>
      </c>
      <c r="AQ288" s="3" t="str">
        <f>IF($A288="ADD",IF(NOT(ISBLANK(AP288)),_xlfn.XLOOKUP(AP288,sign_substrate[lookupValue],sign_substrate[lookupKey],"ERROR"),""), "")</f>
        <v/>
      </c>
      <c r="AS288" s="3" t="str">
        <f>IF($A288="ADD",IF(NOT(ISBLANK(AR288)),_xlfn.XLOOKUP(AR288,sign_material[lookupValue],sign_material[lookupKey],"ERROR"),""), "")</f>
        <v/>
      </c>
      <c r="AT288" s="3" t="str">
        <f t="shared" si="40"/>
        <v/>
      </c>
      <c r="AV288" s="3" t="str">
        <f>IF($A288="ADD",IF(NOT(ISBLANK(AU288)),_xlfn.XLOOKUP(AU288,sign_material[lookupValue],sign_material[lookupKey],"ERROR"),""), "")</f>
        <v/>
      </c>
      <c r="AX288" s="3" t="str">
        <f>IF($A288="ADD",IF(NOT(ISBLANK(AW288)),_xlfn.XLOOKUP(AW288,sign_colour[lookupValue],sign_colour[lookupKey],"ERROR"),""), "")</f>
        <v/>
      </c>
      <c r="AY288" s="7"/>
      <c r="AZ288" s="4" t="str">
        <f t="shared" ca="1" si="41"/>
        <v/>
      </c>
      <c r="BA288" s="4"/>
      <c r="BB288" s="3" t="str">
        <f t="shared" si="42"/>
        <v/>
      </c>
      <c r="BC288" s="3" t="str">
        <f>IF($A288="","",IF((AND($A288="ADD",OR(BB288="",BB288="In Use"))),"5",(_xlfn.XLOOKUP(BB288,ud_asset_status[lookupValue],ud_asset_status[lookupKey],""))))</f>
        <v/>
      </c>
      <c r="BE288" s="3" t="str">
        <f>IF($A288="ADD",IF(NOT(ISBLANK(BD288)),_xlfn.XLOOKUP(BD288,ud_replacement_status[lookupValue],ud_replacement_status[lookupKey],"ERROR"),""), "")</f>
        <v/>
      </c>
      <c r="BF288" s="7"/>
      <c r="BH288" s="3" t="str">
        <f>IF($A288="ADD",IF(NOT(ISBLANK(BG288)),_xlfn.XLOOKUP(BG288,ar_replace_reason[lookupValue],ar_replace_reason[lookupKey],"ERROR"),""), "")</f>
        <v/>
      </c>
      <c r="BI288" s="3" t="str">
        <f t="shared" si="43"/>
        <v/>
      </c>
      <c r="BJ288" s="3" t="str">
        <f>IF($A288="","",IF((AND($A288="ADD",OR(BI288="",BI288="Queenstown-Lakes District Council"))),"70",(_xlfn.XLOOKUP(BI288,ud_organisation_owner[lookupValue],ud_organisation_owner[lookupKey],""))))</f>
        <v/>
      </c>
      <c r="BK288" s="3" t="str">
        <f t="shared" si="44"/>
        <v/>
      </c>
      <c r="BL288" s="3" t="str">
        <f>IF($A288="","",IF((AND($A288="ADD",OR(BK288="",BK288="Queenstown-Lakes District Council"))),"70",(_xlfn.XLOOKUP(BK288,ud_organisation_owner[lookupValue],ud_organisation_owner[lookupKey],""))))</f>
        <v/>
      </c>
      <c r="BM288" s="3" t="str">
        <f t="shared" si="45"/>
        <v/>
      </c>
      <c r="BN288" s="3" t="str">
        <f>IF($A288="","",IF((AND($A288="ADD",OR(BM288="",BM288="Local Authority"))),"17",(_xlfn.XLOOKUP(BM288,ud_sub_organisation[lookupValue],ud_sub_organisation[lookupKey],""))))</f>
        <v/>
      </c>
      <c r="BP288" s="3" t="str">
        <f>IF($A288="ADD",IF(NOT(ISBLANK(BO288)),_xlfn.XLOOKUP(BO288,ud_maintenance_organisation[lookupValue],ud_maintenance_organisation[lookupKey],"ERROR"),""), "")</f>
        <v/>
      </c>
      <c r="BQ288" s="3" t="str">
        <f t="shared" si="46"/>
        <v/>
      </c>
      <c r="BR288" s="3" t="str">
        <f>IF($A288="","",IF((AND($A288="ADD",OR(BQ288="",BQ288="Vested Assets"))),"12",(_xlfn.XLOOKUP(BQ288,ud_work_category[lookupValue],ud_work_category[lookupKey],""))))</f>
        <v/>
      </c>
      <c r="BS288" s="8"/>
      <c r="BT288" s="2" t="str">
        <f t="shared" si="47"/>
        <v/>
      </c>
      <c r="BU288" s="3" t="str">
        <f t="shared" si="48"/>
        <v/>
      </c>
      <c r="BV288" s="3" t="str">
        <f>IF($A288="","",IF((AND($A288="ADD",OR(BU288="",BU288="Excellent"))),"1",(_xlfn.XLOOKUP(BU288,condition[lookupValue],condition[lookupKey],""))))</f>
        <v/>
      </c>
      <c r="BW288" s="7" t="str">
        <f t="shared" si="49"/>
        <v/>
      </c>
      <c r="BX288" s="9"/>
    </row>
    <row r="289" spans="2:76" x14ac:dyDescent="0.25">
      <c r="B289" s="4"/>
      <c r="D289" s="3" t="str">
        <f>IF($A289="ADD",IF(NOT(ISBLANK(C289)),_xlfn.XLOOKUP(C289,ud_amds_table_list[lookupValue],ud_amds_table_list[lookupKey],"ERROR"),""), "")</f>
        <v/>
      </c>
      <c r="G289" s="3" t="str">
        <f>IF($A289="ADD",IF(NOT(ISBLANK(F289)),_xlfn.XLOOKUP(F289,roadnames[lookupValue],roadnames[lookupKey],"ERROR"),""), "")</f>
        <v/>
      </c>
      <c r="H289" s="5"/>
      <c r="I289" s="5"/>
      <c r="J289" s="6"/>
      <c r="L289" s="3" t="str">
        <f>IF($A289="ADD",IF(NOT(ISBLANK(K289)),_xlfn.XLOOKUP(K289,side[lookupValue],side[lookupKey],"ERROR"),""), "")</f>
        <v/>
      </c>
      <c r="M289" s="4"/>
      <c r="N289" s="4"/>
      <c r="O289" s="4"/>
      <c r="S289" s="3" t="str">
        <f>IF($A289="ADD",IF(NOT(ISBLANK(R289)),_xlfn.XLOOKUP(R289,ud_tcd_sign_class[lookupValue],ud_tcd_sign_class[lookupKey],"ERROR"),""), "")</f>
        <v/>
      </c>
      <c r="U289" s="3" t="str">
        <f>IF($A289="ADD",IF(NOT(ISBLANK(T289)),_xlfn.XLOOKUP(1,(ud_tcd_sign_subclass_lookup=T289)*(ud_tcd_sign_subclass_parentKey=S289),ud_tcd_sign_subclass[lookupKey],"ERROR"),""), "")</f>
        <v/>
      </c>
      <c r="W289" s="3" t="str">
        <f>IF($A289="ADD",IF(NOT(ISBLANK(V289)),_xlfn.XLOOKUP(1,(ud_tcd_sign_type_ne_lookup=V289)*(ud_tcd_sign_type_ne_parentKey=T289),ud_tcd_sign_type_ne[lookupKey],"ERROR"),""), "")</f>
        <v/>
      </c>
      <c r="Y289" s="3" t="str">
        <f>IF($A289="ADD",IF(NOT(ISBLANK(X289)),_xlfn.XLOOKUP(X289,ud_non_tcd_sign_type[lookupValue],ud_non_tcd_sign_type[lookupKey],"ERROR"),""), "")</f>
        <v/>
      </c>
      <c r="AE289" s="3" t="str">
        <f>IF($A289="ADD",IF(NOT(ISBLANK(AD289)),_xlfn.XLOOKUP(AD289,ud_sign_background_colour[lookupValue],ud_sign_background_colour[lookupKey],"ERROR"),""), "")</f>
        <v/>
      </c>
      <c r="AF289" s="8"/>
      <c r="AI289" s="3" t="str">
        <f>IF($A289="ADD",IF(NOT(ISBLANK(AH289)),_xlfn.XLOOKUP(AH289,ud_sign_connection_mode[lookupValue],ud_sign_connection_mode[lookupKey],"ERROR"),""), "")</f>
        <v/>
      </c>
      <c r="AJ289" s="4"/>
      <c r="AM289" s="3" t="str">
        <f>IF($A289="ADD",IF(NOT(ISBLANK(AL289)),_xlfn.XLOOKUP(AL289,indicating_dir[lookupValue],indicating_dir[lookupKey],"ERROR"),""), "")</f>
        <v/>
      </c>
      <c r="AO289" s="3" t="str">
        <f>IF($A289="ADD",IF(NOT(ISBLANK(AN289)),_xlfn.XLOOKUP(AN289,frame[lookupValue],frame[lookupKey],"ERROR"),""), "")</f>
        <v/>
      </c>
      <c r="AQ289" s="3" t="str">
        <f>IF($A289="ADD",IF(NOT(ISBLANK(AP289)),_xlfn.XLOOKUP(AP289,sign_substrate[lookupValue],sign_substrate[lookupKey],"ERROR"),""), "")</f>
        <v/>
      </c>
      <c r="AS289" s="3" t="str">
        <f>IF($A289="ADD",IF(NOT(ISBLANK(AR289)),_xlfn.XLOOKUP(AR289,sign_material[lookupValue],sign_material[lookupKey],"ERROR"),""), "")</f>
        <v/>
      </c>
      <c r="AT289" s="3" t="str">
        <f t="shared" si="40"/>
        <v/>
      </c>
      <c r="AV289" s="3" t="str">
        <f>IF($A289="ADD",IF(NOT(ISBLANK(AU289)),_xlfn.XLOOKUP(AU289,sign_material[lookupValue],sign_material[lookupKey],"ERROR"),""), "")</f>
        <v/>
      </c>
      <c r="AX289" s="3" t="str">
        <f>IF($A289="ADD",IF(NOT(ISBLANK(AW289)),_xlfn.XLOOKUP(AW289,sign_colour[lookupValue],sign_colour[lookupKey],"ERROR"),""), "")</f>
        <v/>
      </c>
      <c r="AY289" s="7"/>
      <c r="AZ289" s="4" t="str">
        <f t="shared" ca="1" si="41"/>
        <v/>
      </c>
      <c r="BA289" s="4"/>
      <c r="BB289" s="3" t="str">
        <f t="shared" si="42"/>
        <v/>
      </c>
      <c r="BC289" s="3" t="str">
        <f>IF($A289="","",IF((AND($A289="ADD",OR(BB289="",BB289="In Use"))),"5",(_xlfn.XLOOKUP(BB289,ud_asset_status[lookupValue],ud_asset_status[lookupKey],""))))</f>
        <v/>
      </c>
      <c r="BE289" s="3" t="str">
        <f>IF($A289="ADD",IF(NOT(ISBLANK(BD289)),_xlfn.XLOOKUP(BD289,ud_replacement_status[lookupValue],ud_replacement_status[lookupKey],"ERROR"),""), "")</f>
        <v/>
      </c>
      <c r="BF289" s="7"/>
      <c r="BH289" s="3" t="str">
        <f>IF($A289="ADD",IF(NOT(ISBLANK(BG289)),_xlfn.XLOOKUP(BG289,ar_replace_reason[lookupValue],ar_replace_reason[lookupKey],"ERROR"),""), "")</f>
        <v/>
      </c>
      <c r="BI289" s="3" t="str">
        <f t="shared" si="43"/>
        <v/>
      </c>
      <c r="BJ289" s="3" t="str">
        <f>IF($A289="","",IF((AND($A289="ADD",OR(BI289="",BI289="Queenstown-Lakes District Council"))),"70",(_xlfn.XLOOKUP(BI289,ud_organisation_owner[lookupValue],ud_organisation_owner[lookupKey],""))))</f>
        <v/>
      </c>
      <c r="BK289" s="3" t="str">
        <f t="shared" si="44"/>
        <v/>
      </c>
      <c r="BL289" s="3" t="str">
        <f>IF($A289="","",IF((AND($A289="ADD",OR(BK289="",BK289="Queenstown-Lakes District Council"))),"70",(_xlfn.XLOOKUP(BK289,ud_organisation_owner[lookupValue],ud_organisation_owner[lookupKey],""))))</f>
        <v/>
      </c>
      <c r="BM289" s="3" t="str">
        <f t="shared" si="45"/>
        <v/>
      </c>
      <c r="BN289" s="3" t="str">
        <f>IF($A289="","",IF((AND($A289="ADD",OR(BM289="",BM289="Local Authority"))),"17",(_xlfn.XLOOKUP(BM289,ud_sub_organisation[lookupValue],ud_sub_organisation[lookupKey],""))))</f>
        <v/>
      </c>
      <c r="BP289" s="3" t="str">
        <f>IF($A289="ADD",IF(NOT(ISBLANK(BO289)),_xlfn.XLOOKUP(BO289,ud_maintenance_organisation[lookupValue],ud_maintenance_organisation[lookupKey],"ERROR"),""), "")</f>
        <v/>
      </c>
      <c r="BQ289" s="3" t="str">
        <f t="shared" si="46"/>
        <v/>
      </c>
      <c r="BR289" s="3" t="str">
        <f>IF($A289="","",IF((AND($A289="ADD",OR(BQ289="",BQ289="Vested Assets"))),"12",(_xlfn.XLOOKUP(BQ289,ud_work_category[lookupValue],ud_work_category[lookupKey],""))))</f>
        <v/>
      </c>
      <c r="BS289" s="8"/>
      <c r="BT289" s="2" t="str">
        <f t="shared" si="47"/>
        <v/>
      </c>
      <c r="BU289" s="3" t="str">
        <f t="shared" si="48"/>
        <v/>
      </c>
      <c r="BV289" s="3" t="str">
        <f>IF($A289="","",IF((AND($A289="ADD",OR(BU289="",BU289="Excellent"))),"1",(_xlfn.XLOOKUP(BU289,condition[lookupValue],condition[lookupKey],""))))</f>
        <v/>
      </c>
      <c r="BW289" s="7" t="str">
        <f t="shared" si="49"/>
        <v/>
      </c>
      <c r="BX289" s="9"/>
    </row>
    <row r="290" spans="2:76" x14ac:dyDescent="0.25">
      <c r="B290" s="4"/>
      <c r="D290" s="3" t="str">
        <f>IF($A290="ADD",IF(NOT(ISBLANK(C290)),_xlfn.XLOOKUP(C290,ud_amds_table_list[lookupValue],ud_amds_table_list[lookupKey],"ERROR"),""), "")</f>
        <v/>
      </c>
      <c r="G290" s="3" t="str">
        <f>IF($A290="ADD",IF(NOT(ISBLANK(F290)),_xlfn.XLOOKUP(F290,roadnames[lookupValue],roadnames[lookupKey],"ERROR"),""), "")</f>
        <v/>
      </c>
      <c r="H290" s="5"/>
      <c r="I290" s="5"/>
      <c r="J290" s="6"/>
      <c r="L290" s="3" t="str">
        <f>IF($A290="ADD",IF(NOT(ISBLANK(K290)),_xlfn.XLOOKUP(K290,side[lookupValue],side[lookupKey],"ERROR"),""), "")</f>
        <v/>
      </c>
      <c r="M290" s="4"/>
      <c r="N290" s="4"/>
      <c r="O290" s="4"/>
      <c r="S290" s="3" t="str">
        <f>IF($A290="ADD",IF(NOT(ISBLANK(R290)),_xlfn.XLOOKUP(R290,ud_tcd_sign_class[lookupValue],ud_tcd_sign_class[lookupKey],"ERROR"),""), "")</f>
        <v/>
      </c>
      <c r="U290" s="3" t="str">
        <f>IF($A290="ADD",IF(NOT(ISBLANK(T290)),_xlfn.XLOOKUP(1,(ud_tcd_sign_subclass_lookup=T290)*(ud_tcd_sign_subclass_parentKey=S290),ud_tcd_sign_subclass[lookupKey],"ERROR"),""), "")</f>
        <v/>
      </c>
      <c r="W290" s="3" t="str">
        <f>IF($A290="ADD",IF(NOT(ISBLANK(V290)),_xlfn.XLOOKUP(1,(ud_tcd_sign_type_ne_lookup=V290)*(ud_tcd_sign_type_ne_parentKey=T290),ud_tcd_sign_type_ne[lookupKey],"ERROR"),""), "")</f>
        <v/>
      </c>
      <c r="Y290" s="3" t="str">
        <f>IF($A290="ADD",IF(NOT(ISBLANK(X290)),_xlfn.XLOOKUP(X290,ud_non_tcd_sign_type[lookupValue],ud_non_tcd_sign_type[lookupKey],"ERROR"),""), "")</f>
        <v/>
      </c>
      <c r="AE290" s="3" t="str">
        <f>IF($A290="ADD",IF(NOT(ISBLANK(AD290)),_xlfn.XLOOKUP(AD290,ud_sign_background_colour[lookupValue],ud_sign_background_colour[lookupKey],"ERROR"),""), "")</f>
        <v/>
      </c>
      <c r="AF290" s="8"/>
      <c r="AI290" s="3" t="str">
        <f>IF($A290="ADD",IF(NOT(ISBLANK(AH290)),_xlfn.XLOOKUP(AH290,ud_sign_connection_mode[lookupValue],ud_sign_connection_mode[lookupKey],"ERROR"),""), "")</f>
        <v/>
      </c>
      <c r="AJ290" s="4"/>
      <c r="AM290" s="3" t="str">
        <f>IF($A290="ADD",IF(NOT(ISBLANK(AL290)),_xlfn.XLOOKUP(AL290,indicating_dir[lookupValue],indicating_dir[lookupKey],"ERROR"),""), "")</f>
        <v/>
      </c>
      <c r="AO290" s="3" t="str">
        <f>IF($A290="ADD",IF(NOT(ISBLANK(AN290)),_xlfn.XLOOKUP(AN290,frame[lookupValue],frame[lookupKey],"ERROR"),""), "")</f>
        <v/>
      </c>
      <c r="AQ290" s="3" t="str">
        <f>IF($A290="ADD",IF(NOT(ISBLANK(AP290)),_xlfn.XLOOKUP(AP290,sign_substrate[lookupValue],sign_substrate[lookupKey],"ERROR"),""), "")</f>
        <v/>
      </c>
      <c r="AS290" s="3" t="str">
        <f>IF($A290="ADD",IF(NOT(ISBLANK(AR290)),_xlfn.XLOOKUP(AR290,sign_material[lookupValue],sign_material[lookupKey],"ERROR"),""), "")</f>
        <v/>
      </c>
      <c r="AT290" s="3" t="str">
        <f t="shared" si="40"/>
        <v/>
      </c>
      <c r="AV290" s="3" t="str">
        <f>IF($A290="ADD",IF(NOT(ISBLANK(AU290)),_xlfn.XLOOKUP(AU290,sign_material[lookupValue],sign_material[lookupKey],"ERROR"),""), "")</f>
        <v/>
      </c>
      <c r="AX290" s="3" t="str">
        <f>IF($A290="ADD",IF(NOT(ISBLANK(AW290)),_xlfn.XLOOKUP(AW290,sign_colour[lookupValue],sign_colour[lookupKey],"ERROR"),""), "")</f>
        <v/>
      </c>
      <c r="AY290" s="7"/>
      <c r="AZ290" s="4" t="str">
        <f t="shared" ca="1" si="41"/>
        <v/>
      </c>
      <c r="BA290" s="4"/>
      <c r="BB290" s="3" t="str">
        <f t="shared" si="42"/>
        <v/>
      </c>
      <c r="BC290" s="3" t="str">
        <f>IF($A290="","",IF((AND($A290="ADD",OR(BB290="",BB290="In Use"))),"5",(_xlfn.XLOOKUP(BB290,ud_asset_status[lookupValue],ud_asset_status[lookupKey],""))))</f>
        <v/>
      </c>
      <c r="BE290" s="3" t="str">
        <f>IF($A290="ADD",IF(NOT(ISBLANK(BD290)),_xlfn.XLOOKUP(BD290,ud_replacement_status[lookupValue],ud_replacement_status[lookupKey],"ERROR"),""), "")</f>
        <v/>
      </c>
      <c r="BF290" s="7"/>
      <c r="BH290" s="3" t="str">
        <f>IF($A290="ADD",IF(NOT(ISBLANK(BG290)),_xlfn.XLOOKUP(BG290,ar_replace_reason[lookupValue],ar_replace_reason[lookupKey],"ERROR"),""), "")</f>
        <v/>
      </c>
      <c r="BI290" s="3" t="str">
        <f t="shared" si="43"/>
        <v/>
      </c>
      <c r="BJ290" s="3" t="str">
        <f>IF($A290="","",IF((AND($A290="ADD",OR(BI290="",BI290="Queenstown-Lakes District Council"))),"70",(_xlfn.XLOOKUP(BI290,ud_organisation_owner[lookupValue],ud_organisation_owner[lookupKey],""))))</f>
        <v/>
      </c>
      <c r="BK290" s="3" t="str">
        <f t="shared" si="44"/>
        <v/>
      </c>
      <c r="BL290" s="3" t="str">
        <f>IF($A290="","",IF((AND($A290="ADD",OR(BK290="",BK290="Queenstown-Lakes District Council"))),"70",(_xlfn.XLOOKUP(BK290,ud_organisation_owner[lookupValue],ud_organisation_owner[lookupKey],""))))</f>
        <v/>
      </c>
      <c r="BM290" s="3" t="str">
        <f t="shared" si="45"/>
        <v/>
      </c>
      <c r="BN290" s="3" t="str">
        <f>IF($A290="","",IF((AND($A290="ADD",OR(BM290="",BM290="Local Authority"))),"17",(_xlfn.XLOOKUP(BM290,ud_sub_organisation[lookupValue],ud_sub_organisation[lookupKey],""))))</f>
        <v/>
      </c>
      <c r="BP290" s="3" t="str">
        <f>IF($A290="ADD",IF(NOT(ISBLANK(BO290)),_xlfn.XLOOKUP(BO290,ud_maintenance_organisation[lookupValue],ud_maintenance_organisation[lookupKey],"ERROR"),""), "")</f>
        <v/>
      </c>
      <c r="BQ290" s="3" t="str">
        <f t="shared" si="46"/>
        <v/>
      </c>
      <c r="BR290" s="3" t="str">
        <f>IF($A290="","",IF((AND($A290="ADD",OR(BQ290="",BQ290="Vested Assets"))),"12",(_xlfn.XLOOKUP(BQ290,ud_work_category[lookupValue],ud_work_category[lookupKey],""))))</f>
        <v/>
      </c>
      <c r="BS290" s="8"/>
      <c r="BT290" s="2" t="str">
        <f t="shared" si="47"/>
        <v/>
      </c>
      <c r="BU290" s="3" t="str">
        <f t="shared" si="48"/>
        <v/>
      </c>
      <c r="BV290" s="3" t="str">
        <f>IF($A290="","",IF((AND($A290="ADD",OR(BU290="",BU290="Excellent"))),"1",(_xlfn.XLOOKUP(BU290,condition[lookupValue],condition[lookupKey],""))))</f>
        <v/>
      </c>
      <c r="BW290" s="7" t="str">
        <f t="shared" si="49"/>
        <v/>
      </c>
      <c r="BX290" s="9"/>
    </row>
    <row r="291" spans="2:76" x14ac:dyDescent="0.25">
      <c r="B291" s="4"/>
      <c r="D291" s="3" t="str">
        <f>IF($A291="ADD",IF(NOT(ISBLANK(C291)),_xlfn.XLOOKUP(C291,ud_amds_table_list[lookupValue],ud_amds_table_list[lookupKey],"ERROR"),""), "")</f>
        <v/>
      </c>
      <c r="G291" s="3" t="str">
        <f>IF($A291="ADD",IF(NOT(ISBLANK(F291)),_xlfn.XLOOKUP(F291,roadnames[lookupValue],roadnames[lookupKey],"ERROR"),""), "")</f>
        <v/>
      </c>
      <c r="H291" s="5"/>
      <c r="I291" s="5"/>
      <c r="J291" s="6"/>
      <c r="L291" s="3" t="str">
        <f>IF($A291="ADD",IF(NOT(ISBLANK(K291)),_xlfn.XLOOKUP(K291,side[lookupValue],side[lookupKey],"ERROR"),""), "")</f>
        <v/>
      </c>
      <c r="M291" s="4"/>
      <c r="N291" s="4"/>
      <c r="O291" s="4"/>
      <c r="S291" s="3" t="str">
        <f>IF($A291="ADD",IF(NOT(ISBLANK(R291)),_xlfn.XLOOKUP(R291,ud_tcd_sign_class[lookupValue],ud_tcd_sign_class[lookupKey],"ERROR"),""), "")</f>
        <v/>
      </c>
      <c r="U291" s="3" t="str">
        <f>IF($A291="ADD",IF(NOT(ISBLANK(T291)),_xlfn.XLOOKUP(1,(ud_tcd_sign_subclass_lookup=T291)*(ud_tcd_sign_subclass_parentKey=S291),ud_tcd_sign_subclass[lookupKey],"ERROR"),""), "")</f>
        <v/>
      </c>
      <c r="W291" s="3" t="str">
        <f>IF($A291="ADD",IF(NOT(ISBLANK(V291)),_xlfn.XLOOKUP(1,(ud_tcd_sign_type_ne_lookup=V291)*(ud_tcd_sign_type_ne_parentKey=T291),ud_tcd_sign_type_ne[lookupKey],"ERROR"),""), "")</f>
        <v/>
      </c>
      <c r="Y291" s="3" t="str">
        <f>IF($A291="ADD",IF(NOT(ISBLANK(X291)),_xlfn.XLOOKUP(X291,ud_non_tcd_sign_type[lookupValue],ud_non_tcd_sign_type[lookupKey],"ERROR"),""), "")</f>
        <v/>
      </c>
      <c r="AE291" s="3" t="str">
        <f>IF($A291="ADD",IF(NOT(ISBLANK(AD291)),_xlfn.XLOOKUP(AD291,ud_sign_background_colour[lookupValue],ud_sign_background_colour[lookupKey],"ERROR"),""), "")</f>
        <v/>
      </c>
      <c r="AF291" s="8"/>
      <c r="AI291" s="3" t="str">
        <f>IF($A291="ADD",IF(NOT(ISBLANK(AH291)),_xlfn.XLOOKUP(AH291,ud_sign_connection_mode[lookupValue],ud_sign_connection_mode[lookupKey],"ERROR"),""), "")</f>
        <v/>
      </c>
      <c r="AJ291" s="4"/>
      <c r="AM291" s="3" t="str">
        <f>IF($A291="ADD",IF(NOT(ISBLANK(AL291)),_xlfn.XLOOKUP(AL291,indicating_dir[lookupValue],indicating_dir[lookupKey],"ERROR"),""), "")</f>
        <v/>
      </c>
      <c r="AO291" s="3" t="str">
        <f>IF($A291="ADD",IF(NOT(ISBLANK(AN291)),_xlfn.XLOOKUP(AN291,frame[lookupValue],frame[lookupKey],"ERROR"),""), "")</f>
        <v/>
      </c>
      <c r="AQ291" s="3" t="str">
        <f>IF($A291="ADD",IF(NOT(ISBLANK(AP291)),_xlfn.XLOOKUP(AP291,sign_substrate[lookupValue],sign_substrate[lookupKey],"ERROR"),""), "")</f>
        <v/>
      </c>
      <c r="AS291" s="3" t="str">
        <f>IF($A291="ADD",IF(NOT(ISBLANK(AR291)),_xlfn.XLOOKUP(AR291,sign_material[lookupValue],sign_material[lookupKey],"ERROR"),""), "")</f>
        <v/>
      </c>
      <c r="AT291" s="3" t="str">
        <f t="shared" si="40"/>
        <v/>
      </c>
      <c r="AV291" s="3" t="str">
        <f>IF($A291="ADD",IF(NOT(ISBLANK(AU291)),_xlfn.XLOOKUP(AU291,sign_material[lookupValue],sign_material[lookupKey],"ERROR"),""), "")</f>
        <v/>
      </c>
      <c r="AX291" s="3" t="str">
        <f>IF($A291="ADD",IF(NOT(ISBLANK(AW291)),_xlfn.XLOOKUP(AW291,sign_colour[lookupValue],sign_colour[lookupKey],"ERROR"),""), "")</f>
        <v/>
      </c>
      <c r="AY291" s="7"/>
      <c r="AZ291" s="4" t="str">
        <f t="shared" ca="1" si="41"/>
        <v/>
      </c>
      <c r="BA291" s="4"/>
      <c r="BB291" s="3" t="str">
        <f t="shared" si="42"/>
        <v/>
      </c>
      <c r="BC291" s="3" t="str">
        <f>IF($A291="","",IF((AND($A291="ADD",OR(BB291="",BB291="In Use"))),"5",(_xlfn.XLOOKUP(BB291,ud_asset_status[lookupValue],ud_asset_status[lookupKey],""))))</f>
        <v/>
      </c>
      <c r="BE291" s="3" t="str">
        <f>IF($A291="ADD",IF(NOT(ISBLANK(BD291)),_xlfn.XLOOKUP(BD291,ud_replacement_status[lookupValue],ud_replacement_status[lookupKey],"ERROR"),""), "")</f>
        <v/>
      </c>
      <c r="BF291" s="7"/>
      <c r="BH291" s="3" t="str">
        <f>IF($A291="ADD",IF(NOT(ISBLANK(BG291)),_xlfn.XLOOKUP(BG291,ar_replace_reason[lookupValue],ar_replace_reason[lookupKey],"ERROR"),""), "")</f>
        <v/>
      </c>
      <c r="BI291" s="3" t="str">
        <f t="shared" si="43"/>
        <v/>
      </c>
      <c r="BJ291" s="3" t="str">
        <f>IF($A291="","",IF((AND($A291="ADD",OR(BI291="",BI291="Queenstown-Lakes District Council"))),"70",(_xlfn.XLOOKUP(BI291,ud_organisation_owner[lookupValue],ud_organisation_owner[lookupKey],""))))</f>
        <v/>
      </c>
      <c r="BK291" s="3" t="str">
        <f t="shared" si="44"/>
        <v/>
      </c>
      <c r="BL291" s="3" t="str">
        <f>IF($A291="","",IF((AND($A291="ADD",OR(BK291="",BK291="Queenstown-Lakes District Council"))),"70",(_xlfn.XLOOKUP(BK291,ud_organisation_owner[lookupValue],ud_organisation_owner[lookupKey],""))))</f>
        <v/>
      </c>
      <c r="BM291" s="3" t="str">
        <f t="shared" si="45"/>
        <v/>
      </c>
      <c r="BN291" s="3" t="str">
        <f>IF($A291="","",IF((AND($A291="ADD",OR(BM291="",BM291="Local Authority"))),"17",(_xlfn.XLOOKUP(BM291,ud_sub_organisation[lookupValue],ud_sub_organisation[lookupKey],""))))</f>
        <v/>
      </c>
      <c r="BP291" s="3" t="str">
        <f>IF($A291="ADD",IF(NOT(ISBLANK(BO291)),_xlfn.XLOOKUP(BO291,ud_maintenance_organisation[lookupValue],ud_maintenance_organisation[lookupKey],"ERROR"),""), "")</f>
        <v/>
      </c>
      <c r="BQ291" s="3" t="str">
        <f t="shared" si="46"/>
        <v/>
      </c>
      <c r="BR291" s="3" t="str">
        <f>IF($A291="","",IF((AND($A291="ADD",OR(BQ291="",BQ291="Vested Assets"))),"12",(_xlfn.XLOOKUP(BQ291,ud_work_category[lookupValue],ud_work_category[lookupKey],""))))</f>
        <v/>
      </c>
      <c r="BS291" s="8"/>
      <c r="BT291" s="2" t="str">
        <f t="shared" si="47"/>
        <v/>
      </c>
      <c r="BU291" s="3" t="str">
        <f t="shared" si="48"/>
        <v/>
      </c>
      <c r="BV291" s="3" t="str">
        <f>IF($A291="","",IF((AND($A291="ADD",OR(BU291="",BU291="Excellent"))),"1",(_xlfn.XLOOKUP(BU291,condition[lookupValue],condition[lookupKey],""))))</f>
        <v/>
      </c>
      <c r="BW291" s="7" t="str">
        <f t="shared" si="49"/>
        <v/>
      </c>
      <c r="BX291" s="9"/>
    </row>
    <row r="292" spans="2:76" x14ac:dyDescent="0.25">
      <c r="B292" s="4"/>
      <c r="D292" s="3" t="str">
        <f>IF($A292="ADD",IF(NOT(ISBLANK(C292)),_xlfn.XLOOKUP(C292,ud_amds_table_list[lookupValue],ud_amds_table_list[lookupKey],"ERROR"),""), "")</f>
        <v/>
      </c>
      <c r="G292" s="3" t="str">
        <f>IF($A292="ADD",IF(NOT(ISBLANK(F292)),_xlfn.XLOOKUP(F292,roadnames[lookupValue],roadnames[lookupKey],"ERROR"),""), "")</f>
        <v/>
      </c>
      <c r="H292" s="5"/>
      <c r="I292" s="5"/>
      <c r="J292" s="6"/>
      <c r="L292" s="3" t="str">
        <f>IF($A292="ADD",IF(NOT(ISBLANK(K292)),_xlfn.XLOOKUP(K292,side[lookupValue],side[lookupKey],"ERROR"),""), "")</f>
        <v/>
      </c>
      <c r="M292" s="4"/>
      <c r="N292" s="4"/>
      <c r="O292" s="4"/>
      <c r="S292" s="3" t="str">
        <f>IF($A292="ADD",IF(NOT(ISBLANK(R292)),_xlfn.XLOOKUP(R292,ud_tcd_sign_class[lookupValue],ud_tcd_sign_class[lookupKey],"ERROR"),""), "")</f>
        <v/>
      </c>
      <c r="U292" s="3" t="str">
        <f>IF($A292="ADD",IF(NOT(ISBLANK(T292)),_xlfn.XLOOKUP(1,(ud_tcd_sign_subclass_lookup=T292)*(ud_tcd_sign_subclass_parentKey=S292),ud_tcd_sign_subclass[lookupKey],"ERROR"),""), "")</f>
        <v/>
      </c>
      <c r="W292" s="3" t="str">
        <f>IF($A292="ADD",IF(NOT(ISBLANK(V292)),_xlfn.XLOOKUP(1,(ud_tcd_sign_type_ne_lookup=V292)*(ud_tcd_sign_type_ne_parentKey=T292),ud_tcd_sign_type_ne[lookupKey],"ERROR"),""), "")</f>
        <v/>
      </c>
      <c r="Y292" s="3" t="str">
        <f>IF($A292="ADD",IF(NOT(ISBLANK(X292)),_xlfn.XLOOKUP(X292,ud_non_tcd_sign_type[lookupValue],ud_non_tcd_sign_type[lookupKey],"ERROR"),""), "")</f>
        <v/>
      </c>
      <c r="AE292" s="3" t="str">
        <f>IF($A292="ADD",IF(NOT(ISBLANK(AD292)),_xlfn.XLOOKUP(AD292,ud_sign_background_colour[lookupValue],ud_sign_background_colour[lookupKey],"ERROR"),""), "")</f>
        <v/>
      </c>
      <c r="AF292" s="8"/>
      <c r="AI292" s="3" t="str">
        <f>IF($A292="ADD",IF(NOT(ISBLANK(AH292)),_xlfn.XLOOKUP(AH292,ud_sign_connection_mode[lookupValue],ud_sign_connection_mode[lookupKey],"ERROR"),""), "")</f>
        <v/>
      </c>
      <c r="AJ292" s="4"/>
      <c r="AM292" s="3" t="str">
        <f>IF($A292="ADD",IF(NOT(ISBLANK(AL292)),_xlfn.XLOOKUP(AL292,indicating_dir[lookupValue],indicating_dir[lookupKey],"ERROR"),""), "")</f>
        <v/>
      </c>
      <c r="AO292" s="3" t="str">
        <f>IF($A292="ADD",IF(NOT(ISBLANK(AN292)),_xlfn.XLOOKUP(AN292,frame[lookupValue],frame[lookupKey],"ERROR"),""), "")</f>
        <v/>
      </c>
      <c r="AQ292" s="3" t="str">
        <f>IF($A292="ADD",IF(NOT(ISBLANK(AP292)),_xlfn.XLOOKUP(AP292,sign_substrate[lookupValue],sign_substrate[lookupKey],"ERROR"),""), "")</f>
        <v/>
      </c>
      <c r="AS292" s="3" t="str">
        <f>IF($A292="ADD",IF(NOT(ISBLANK(AR292)),_xlfn.XLOOKUP(AR292,sign_material[lookupValue],sign_material[lookupKey],"ERROR"),""), "")</f>
        <v/>
      </c>
      <c r="AT292" s="3" t="str">
        <f t="shared" si="40"/>
        <v/>
      </c>
      <c r="AV292" s="3" t="str">
        <f>IF($A292="ADD",IF(NOT(ISBLANK(AU292)),_xlfn.XLOOKUP(AU292,sign_material[lookupValue],sign_material[lookupKey],"ERROR"),""), "")</f>
        <v/>
      </c>
      <c r="AX292" s="3" t="str">
        <f>IF($A292="ADD",IF(NOT(ISBLANK(AW292)),_xlfn.XLOOKUP(AW292,sign_colour[lookupValue],sign_colour[lookupKey],"ERROR"),""), "")</f>
        <v/>
      </c>
      <c r="AY292" s="7"/>
      <c r="AZ292" s="4" t="str">
        <f t="shared" ca="1" si="41"/>
        <v/>
      </c>
      <c r="BA292" s="4"/>
      <c r="BB292" s="3" t="str">
        <f t="shared" si="42"/>
        <v/>
      </c>
      <c r="BC292" s="3" t="str">
        <f>IF($A292="","",IF((AND($A292="ADD",OR(BB292="",BB292="In Use"))),"5",(_xlfn.XLOOKUP(BB292,ud_asset_status[lookupValue],ud_asset_status[lookupKey],""))))</f>
        <v/>
      </c>
      <c r="BE292" s="3" t="str">
        <f>IF($A292="ADD",IF(NOT(ISBLANK(BD292)),_xlfn.XLOOKUP(BD292,ud_replacement_status[lookupValue],ud_replacement_status[lookupKey],"ERROR"),""), "")</f>
        <v/>
      </c>
      <c r="BF292" s="7"/>
      <c r="BH292" s="3" t="str">
        <f>IF($A292="ADD",IF(NOT(ISBLANK(BG292)),_xlfn.XLOOKUP(BG292,ar_replace_reason[lookupValue],ar_replace_reason[lookupKey],"ERROR"),""), "")</f>
        <v/>
      </c>
      <c r="BI292" s="3" t="str">
        <f t="shared" si="43"/>
        <v/>
      </c>
      <c r="BJ292" s="3" t="str">
        <f>IF($A292="","",IF((AND($A292="ADD",OR(BI292="",BI292="Queenstown-Lakes District Council"))),"70",(_xlfn.XLOOKUP(BI292,ud_organisation_owner[lookupValue],ud_organisation_owner[lookupKey],""))))</f>
        <v/>
      </c>
      <c r="BK292" s="3" t="str">
        <f t="shared" si="44"/>
        <v/>
      </c>
      <c r="BL292" s="3" t="str">
        <f>IF($A292="","",IF((AND($A292="ADD",OR(BK292="",BK292="Queenstown-Lakes District Council"))),"70",(_xlfn.XLOOKUP(BK292,ud_organisation_owner[lookupValue],ud_organisation_owner[lookupKey],""))))</f>
        <v/>
      </c>
      <c r="BM292" s="3" t="str">
        <f t="shared" si="45"/>
        <v/>
      </c>
      <c r="BN292" s="3" t="str">
        <f>IF($A292="","",IF((AND($A292="ADD",OR(BM292="",BM292="Local Authority"))),"17",(_xlfn.XLOOKUP(BM292,ud_sub_organisation[lookupValue],ud_sub_organisation[lookupKey],""))))</f>
        <v/>
      </c>
      <c r="BP292" s="3" t="str">
        <f>IF($A292="ADD",IF(NOT(ISBLANK(BO292)),_xlfn.XLOOKUP(BO292,ud_maintenance_organisation[lookupValue],ud_maintenance_organisation[lookupKey],"ERROR"),""), "")</f>
        <v/>
      </c>
      <c r="BQ292" s="3" t="str">
        <f t="shared" si="46"/>
        <v/>
      </c>
      <c r="BR292" s="3" t="str">
        <f>IF($A292="","",IF((AND($A292="ADD",OR(BQ292="",BQ292="Vested Assets"))),"12",(_xlfn.XLOOKUP(BQ292,ud_work_category[lookupValue],ud_work_category[lookupKey],""))))</f>
        <v/>
      </c>
      <c r="BS292" s="8"/>
      <c r="BT292" s="2" t="str">
        <f t="shared" si="47"/>
        <v/>
      </c>
      <c r="BU292" s="3" t="str">
        <f t="shared" si="48"/>
        <v/>
      </c>
      <c r="BV292" s="3" t="str">
        <f>IF($A292="","",IF((AND($A292="ADD",OR(BU292="",BU292="Excellent"))),"1",(_xlfn.XLOOKUP(BU292,condition[lookupValue],condition[lookupKey],""))))</f>
        <v/>
      </c>
      <c r="BW292" s="7" t="str">
        <f t="shared" si="49"/>
        <v/>
      </c>
      <c r="BX292" s="9"/>
    </row>
    <row r="293" spans="2:76" x14ac:dyDescent="0.25">
      <c r="B293" s="4"/>
      <c r="D293" s="3" t="str">
        <f>IF($A293="ADD",IF(NOT(ISBLANK(C293)),_xlfn.XLOOKUP(C293,ud_amds_table_list[lookupValue],ud_amds_table_list[lookupKey],"ERROR"),""), "")</f>
        <v/>
      </c>
      <c r="G293" s="3" t="str">
        <f>IF($A293="ADD",IF(NOT(ISBLANK(F293)),_xlfn.XLOOKUP(F293,roadnames[lookupValue],roadnames[lookupKey],"ERROR"),""), "")</f>
        <v/>
      </c>
      <c r="H293" s="5"/>
      <c r="I293" s="5"/>
      <c r="J293" s="6"/>
      <c r="L293" s="3" t="str">
        <f>IF($A293="ADD",IF(NOT(ISBLANK(K293)),_xlfn.XLOOKUP(K293,side[lookupValue],side[lookupKey],"ERROR"),""), "")</f>
        <v/>
      </c>
      <c r="M293" s="4"/>
      <c r="N293" s="4"/>
      <c r="O293" s="4"/>
      <c r="S293" s="3" t="str">
        <f>IF($A293="ADD",IF(NOT(ISBLANK(R293)),_xlfn.XLOOKUP(R293,ud_tcd_sign_class[lookupValue],ud_tcd_sign_class[lookupKey],"ERROR"),""), "")</f>
        <v/>
      </c>
      <c r="U293" s="3" t="str">
        <f>IF($A293="ADD",IF(NOT(ISBLANK(T293)),_xlfn.XLOOKUP(1,(ud_tcd_sign_subclass_lookup=T293)*(ud_tcd_sign_subclass_parentKey=S293),ud_tcd_sign_subclass[lookupKey],"ERROR"),""), "")</f>
        <v/>
      </c>
      <c r="W293" s="3" t="str">
        <f>IF($A293="ADD",IF(NOT(ISBLANK(V293)),_xlfn.XLOOKUP(1,(ud_tcd_sign_type_ne_lookup=V293)*(ud_tcd_sign_type_ne_parentKey=T293),ud_tcd_sign_type_ne[lookupKey],"ERROR"),""), "")</f>
        <v/>
      </c>
      <c r="Y293" s="3" t="str">
        <f>IF($A293="ADD",IF(NOT(ISBLANK(X293)),_xlfn.XLOOKUP(X293,ud_non_tcd_sign_type[lookupValue],ud_non_tcd_sign_type[lookupKey],"ERROR"),""), "")</f>
        <v/>
      </c>
      <c r="AE293" s="3" t="str">
        <f>IF($A293="ADD",IF(NOT(ISBLANK(AD293)),_xlfn.XLOOKUP(AD293,ud_sign_background_colour[lookupValue],ud_sign_background_colour[lookupKey],"ERROR"),""), "")</f>
        <v/>
      </c>
      <c r="AF293" s="8"/>
      <c r="AI293" s="3" t="str">
        <f>IF($A293="ADD",IF(NOT(ISBLANK(AH293)),_xlfn.XLOOKUP(AH293,ud_sign_connection_mode[lookupValue],ud_sign_connection_mode[lookupKey],"ERROR"),""), "")</f>
        <v/>
      </c>
      <c r="AJ293" s="4"/>
      <c r="AM293" s="3" t="str">
        <f>IF($A293="ADD",IF(NOT(ISBLANK(AL293)),_xlfn.XLOOKUP(AL293,indicating_dir[lookupValue],indicating_dir[lookupKey],"ERROR"),""), "")</f>
        <v/>
      </c>
      <c r="AO293" s="3" t="str">
        <f>IF($A293="ADD",IF(NOT(ISBLANK(AN293)),_xlfn.XLOOKUP(AN293,frame[lookupValue],frame[lookupKey],"ERROR"),""), "")</f>
        <v/>
      </c>
      <c r="AQ293" s="3" t="str">
        <f>IF($A293="ADD",IF(NOT(ISBLANK(AP293)),_xlfn.XLOOKUP(AP293,sign_substrate[lookupValue],sign_substrate[lookupKey],"ERROR"),""), "")</f>
        <v/>
      </c>
      <c r="AS293" s="3" t="str">
        <f>IF($A293="ADD",IF(NOT(ISBLANK(AR293)),_xlfn.XLOOKUP(AR293,sign_material[lookupValue],sign_material[lookupKey],"ERROR"),""), "")</f>
        <v/>
      </c>
      <c r="AT293" s="3" t="str">
        <f t="shared" si="40"/>
        <v/>
      </c>
      <c r="AV293" s="3" t="str">
        <f>IF($A293="ADD",IF(NOT(ISBLANK(AU293)),_xlfn.XLOOKUP(AU293,sign_material[lookupValue],sign_material[lookupKey],"ERROR"),""), "")</f>
        <v/>
      </c>
      <c r="AX293" s="3" t="str">
        <f>IF($A293="ADD",IF(NOT(ISBLANK(AW293)),_xlfn.XLOOKUP(AW293,sign_colour[lookupValue],sign_colour[lookupKey],"ERROR"),""), "")</f>
        <v/>
      </c>
      <c r="AY293" s="7"/>
      <c r="AZ293" s="4" t="str">
        <f t="shared" ca="1" si="41"/>
        <v/>
      </c>
      <c r="BA293" s="4"/>
      <c r="BB293" s="3" t="str">
        <f t="shared" si="42"/>
        <v/>
      </c>
      <c r="BC293" s="3" t="str">
        <f>IF($A293="","",IF((AND($A293="ADD",OR(BB293="",BB293="In Use"))),"5",(_xlfn.XLOOKUP(BB293,ud_asset_status[lookupValue],ud_asset_status[lookupKey],""))))</f>
        <v/>
      </c>
      <c r="BE293" s="3" t="str">
        <f>IF($A293="ADD",IF(NOT(ISBLANK(BD293)),_xlfn.XLOOKUP(BD293,ud_replacement_status[lookupValue],ud_replacement_status[lookupKey],"ERROR"),""), "")</f>
        <v/>
      </c>
      <c r="BF293" s="7"/>
      <c r="BH293" s="3" t="str">
        <f>IF($A293="ADD",IF(NOT(ISBLANK(BG293)),_xlfn.XLOOKUP(BG293,ar_replace_reason[lookupValue],ar_replace_reason[lookupKey],"ERROR"),""), "")</f>
        <v/>
      </c>
      <c r="BI293" s="3" t="str">
        <f t="shared" si="43"/>
        <v/>
      </c>
      <c r="BJ293" s="3" t="str">
        <f>IF($A293="","",IF((AND($A293="ADD",OR(BI293="",BI293="Queenstown-Lakes District Council"))),"70",(_xlfn.XLOOKUP(BI293,ud_organisation_owner[lookupValue],ud_organisation_owner[lookupKey],""))))</f>
        <v/>
      </c>
      <c r="BK293" s="3" t="str">
        <f t="shared" si="44"/>
        <v/>
      </c>
      <c r="BL293" s="3" t="str">
        <f>IF($A293="","",IF((AND($A293="ADD",OR(BK293="",BK293="Queenstown-Lakes District Council"))),"70",(_xlfn.XLOOKUP(BK293,ud_organisation_owner[lookupValue],ud_organisation_owner[lookupKey],""))))</f>
        <v/>
      </c>
      <c r="BM293" s="3" t="str">
        <f t="shared" si="45"/>
        <v/>
      </c>
      <c r="BN293" s="3" t="str">
        <f>IF($A293="","",IF((AND($A293="ADD",OR(BM293="",BM293="Local Authority"))),"17",(_xlfn.XLOOKUP(BM293,ud_sub_organisation[lookupValue],ud_sub_organisation[lookupKey],""))))</f>
        <v/>
      </c>
      <c r="BP293" s="3" t="str">
        <f>IF($A293="ADD",IF(NOT(ISBLANK(BO293)),_xlfn.XLOOKUP(BO293,ud_maintenance_organisation[lookupValue],ud_maintenance_organisation[lookupKey],"ERROR"),""), "")</f>
        <v/>
      </c>
      <c r="BQ293" s="3" t="str">
        <f t="shared" si="46"/>
        <v/>
      </c>
      <c r="BR293" s="3" t="str">
        <f>IF($A293="","",IF((AND($A293="ADD",OR(BQ293="",BQ293="Vested Assets"))),"12",(_xlfn.XLOOKUP(BQ293,ud_work_category[lookupValue],ud_work_category[lookupKey],""))))</f>
        <v/>
      </c>
      <c r="BS293" s="8"/>
      <c r="BT293" s="2" t="str">
        <f t="shared" si="47"/>
        <v/>
      </c>
      <c r="BU293" s="3" t="str">
        <f t="shared" si="48"/>
        <v/>
      </c>
      <c r="BV293" s="3" t="str">
        <f>IF($A293="","",IF((AND($A293="ADD",OR(BU293="",BU293="Excellent"))),"1",(_xlfn.XLOOKUP(BU293,condition[lookupValue],condition[lookupKey],""))))</f>
        <v/>
      </c>
      <c r="BW293" s="7" t="str">
        <f t="shared" si="49"/>
        <v/>
      </c>
      <c r="BX293" s="9"/>
    </row>
    <row r="294" spans="2:76" x14ac:dyDescent="0.25">
      <c r="B294" s="4"/>
      <c r="D294" s="3" t="str">
        <f>IF($A294="ADD",IF(NOT(ISBLANK(C294)),_xlfn.XLOOKUP(C294,ud_amds_table_list[lookupValue],ud_amds_table_list[lookupKey],"ERROR"),""), "")</f>
        <v/>
      </c>
      <c r="G294" s="3" t="str">
        <f>IF($A294="ADD",IF(NOT(ISBLANK(F294)),_xlfn.XLOOKUP(F294,roadnames[lookupValue],roadnames[lookupKey],"ERROR"),""), "")</f>
        <v/>
      </c>
      <c r="H294" s="5"/>
      <c r="I294" s="5"/>
      <c r="J294" s="6"/>
      <c r="L294" s="3" t="str">
        <f>IF($A294="ADD",IF(NOT(ISBLANK(K294)),_xlfn.XLOOKUP(K294,side[lookupValue],side[lookupKey],"ERROR"),""), "")</f>
        <v/>
      </c>
      <c r="M294" s="4"/>
      <c r="N294" s="4"/>
      <c r="O294" s="4"/>
      <c r="S294" s="3" t="str">
        <f>IF($A294="ADD",IF(NOT(ISBLANK(R294)),_xlfn.XLOOKUP(R294,ud_tcd_sign_class[lookupValue],ud_tcd_sign_class[lookupKey],"ERROR"),""), "")</f>
        <v/>
      </c>
      <c r="U294" s="3" t="str">
        <f>IF($A294="ADD",IF(NOT(ISBLANK(T294)),_xlfn.XLOOKUP(1,(ud_tcd_sign_subclass_lookup=T294)*(ud_tcd_sign_subclass_parentKey=S294),ud_tcd_sign_subclass[lookupKey],"ERROR"),""), "")</f>
        <v/>
      </c>
      <c r="W294" s="3" t="str">
        <f>IF($A294="ADD",IF(NOT(ISBLANK(V294)),_xlfn.XLOOKUP(1,(ud_tcd_sign_type_ne_lookup=V294)*(ud_tcd_sign_type_ne_parentKey=T294),ud_tcd_sign_type_ne[lookupKey],"ERROR"),""), "")</f>
        <v/>
      </c>
      <c r="Y294" s="3" t="str">
        <f>IF($A294="ADD",IF(NOT(ISBLANK(X294)),_xlfn.XLOOKUP(X294,ud_non_tcd_sign_type[lookupValue],ud_non_tcd_sign_type[lookupKey],"ERROR"),""), "")</f>
        <v/>
      </c>
      <c r="AE294" s="3" t="str">
        <f>IF($A294="ADD",IF(NOT(ISBLANK(AD294)),_xlfn.XLOOKUP(AD294,ud_sign_background_colour[lookupValue],ud_sign_background_colour[lookupKey],"ERROR"),""), "")</f>
        <v/>
      </c>
      <c r="AF294" s="8"/>
      <c r="AI294" s="3" t="str">
        <f>IF($A294="ADD",IF(NOT(ISBLANK(AH294)),_xlfn.XLOOKUP(AH294,ud_sign_connection_mode[lookupValue],ud_sign_connection_mode[lookupKey],"ERROR"),""), "")</f>
        <v/>
      </c>
      <c r="AJ294" s="4"/>
      <c r="AM294" s="3" t="str">
        <f>IF($A294="ADD",IF(NOT(ISBLANK(AL294)),_xlfn.XLOOKUP(AL294,indicating_dir[lookupValue],indicating_dir[lookupKey],"ERROR"),""), "")</f>
        <v/>
      </c>
      <c r="AO294" s="3" t="str">
        <f>IF($A294="ADD",IF(NOT(ISBLANK(AN294)),_xlfn.XLOOKUP(AN294,frame[lookupValue],frame[lookupKey],"ERROR"),""), "")</f>
        <v/>
      </c>
      <c r="AQ294" s="3" t="str">
        <f>IF($A294="ADD",IF(NOT(ISBLANK(AP294)),_xlfn.XLOOKUP(AP294,sign_substrate[lookupValue],sign_substrate[lookupKey],"ERROR"),""), "")</f>
        <v/>
      </c>
      <c r="AS294" s="3" t="str">
        <f>IF($A294="ADD",IF(NOT(ISBLANK(AR294)),_xlfn.XLOOKUP(AR294,sign_material[lookupValue],sign_material[lookupKey],"ERROR"),""), "")</f>
        <v/>
      </c>
      <c r="AT294" s="3" t="str">
        <f t="shared" si="40"/>
        <v/>
      </c>
      <c r="AV294" s="3" t="str">
        <f>IF($A294="ADD",IF(NOT(ISBLANK(AU294)),_xlfn.XLOOKUP(AU294,sign_material[lookupValue],sign_material[lookupKey],"ERROR"),""), "")</f>
        <v/>
      </c>
      <c r="AX294" s="3" t="str">
        <f>IF($A294="ADD",IF(NOT(ISBLANK(AW294)),_xlfn.XLOOKUP(AW294,sign_colour[lookupValue],sign_colour[lookupKey],"ERROR"),""), "")</f>
        <v/>
      </c>
      <c r="AY294" s="7"/>
      <c r="AZ294" s="4" t="str">
        <f t="shared" ca="1" si="41"/>
        <v/>
      </c>
      <c r="BA294" s="4"/>
      <c r="BB294" s="3" t="str">
        <f t="shared" si="42"/>
        <v/>
      </c>
      <c r="BC294" s="3" t="str">
        <f>IF($A294="","",IF((AND($A294="ADD",OR(BB294="",BB294="In Use"))),"5",(_xlfn.XLOOKUP(BB294,ud_asset_status[lookupValue],ud_asset_status[lookupKey],""))))</f>
        <v/>
      </c>
      <c r="BE294" s="3" t="str">
        <f>IF($A294="ADD",IF(NOT(ISBLANK(BD294)),_xlfn.XLOOKUP(BD294,ud_replacement_status[lookupValue],ud_replacement_status[lookupKey],"ERROR"),""), "")</f>
        <v/>
      </c>
      <c r="BF294" s="7"/>
      <c r="BH294" s="3" t="str">
        <f>IF($A294="ADD",IF(NOT(ISBLANK(BG294)),_xlfn.XLOOKUP(BG294,ar_replace_reason[lookupValue],ar_replace_reason[lookupKey],"ERROR"),""), "")</f>
        <v/>
      </c>
      <c r="BI294" s="3" t="str">
        <f t="shared" si="43"/>
        <v/>
      </c>
      <c r="BJ294" s="3" t="str">
        <f>IF($A294="","",IF((AND($A294="ADD",OR(BI294="",BI294="Queenstown-Lakes District Council"))),"70",(_xlfn.XLOOKUP(BI294,ud_organisation_owner[lookupValue],ud_organisation_owner[lookupKey],""))))</f>
        <v/>
      </c>
      <c r="BK294" s="3" t="str">
        <f t="shared" si="44"/>
        <v/>
      </c>
      <c r="BL294" s="3" t="str">
        <f>IF($A294="","",IF((AND($A294="ADD",OR(BK294="",BK294="Queenstown-Lakes District Council"))),"70",(_xlfn.XLOOKUP(BK294,ud_organisation_owner[lookupValue],ud_organisation_owner[lookupKey],""))))</f>
        <v/>
      </c>
      <c r="BM294" s="3" t="str">
        <f t="shared" si="45"/>
        <v/>
      </c>
      <c r="BN294" s="3" t="str">
        <f>IF($A294="","",IF((AND($A294="ADD",OR(BM294="",BM294="Local Authority"))),"17",(_xlfn.XLOOKUP(BM294,ud_sub_organisation[lookupValue],ud_sub_organisation[lookupKey],""))))</f>
        <v/>
      </c>
      <c r="BP294" s="3" t="str">
        <f>IF($A294="ADD",IF(NOT(ISBLANK(BO294)),_xlfn.XLOOKUP(BO294,ud_maintenance_organisation[lookupValue],ud_maintenance_organisation[lookupKey],"ERROR"),""), "")</f>
        <v/>
      </c>
      <c r="BQ294" s="3" t="str">
        <f t="shared" si="46"/>
        <v/>
      </c>
      <c r="BR294" s="3" t="str">
        <f>IF($A294="","",IF((AND($A294="ADD",OR(BQ294="",BQ294="Vested Assets"))),"12",(_xlfn.XLOOKUP(BQ294,ud_work_category[lookupValue],ud_work_category[lookupKey],""))))</f>
        <v/>
      </c>
      <c r="BS294" s="8"/>
      <c r="BT294" s="2" t="str">
        <f t="shared" si="47"/>
        <v/>
      </c>
      <c r="BU294" s="3" t="str">
        <f t="shared" si="48"/>
        <v/>
      </c>
      <c r="BV294" s="3" t="str">
        <f>IF($A294="","",IF((AND($A294="ADD",OR(BU294="",BU294="Excellent"))),"1",(_xlfn.XLOOKUP(BU294,condition[lookupValue],condition[lookupKey],""))))</f>
        <v/>
      </c>
      <c r="BW294" s="7" t="str">
        <f t="shared" si="49"/>
        <v/>
      </c>
      <c r="BX294" s="9"/>
    </row>
    <row r="295" spans="2:76" x14ac:dyDescent="0.25">
      <c r="B295" s="4"/>
      <c r="D295" s="3" t="str">
        <f>IF($A295="ADD",IF(NOT(ISBLANK(C295)),_xlfn.XLOOKUP(C295,ud_amds_table_list[lookupValue],ud_amds_table_list[lookupKey],"ERROR"),""), "")</f>
        <v/>
      </c>
      <c r="G295" s="3" t="str">
        <f>IF($A295="ADD",IF(NOT(ISBLANK(F295)),_xlfn.XLOOKUP(F295,roadnames[lookupValue],roadnames[lookupKey],"ERROR"),""), "")</f>
        <v/>
      </c>
      <c r="H295" s="5"/>
      <c r="I295" s="5"/>
      <c r="J295" s="6"/>
      <c r="L295" s="3" t="str">
        <f>IF($A295="ADD",IF(NOT(ISBLANK(K295)),_xlfn.XLOOKUP(K295,side[lookupValue],side[lookupKey],"ERROR"),""), "")</f>
        <v/>
      </c>
      <c r="M295" s="4"/>
      <c r="N295" s="4"/>
      <c r="O295" s="4"/>
      <c r="S295" s="3" t="str">
        <f>IF($A295="ADD",IF(NOT(ISBLANK(R295)),_xlfn.XLOOKUP(R295,ud_tcd_sign_class[lookupValue],ud_tcd_sign_class[lookupKey],"ERROR"),""), "")</f>
        <v/>
      </c>
      <c r="U295" s="3" t="str">
        <f>IF($A295="ADD",IF(NOT(ISBLANK(T295)),_xlfn.XLOOKUP(1,(ud_tcd_sign_subclass_lookup=T295)*(ud_tcd_sign_subclass_parentKey=S295),ud_tcd_sign_subclass[lookupKey],"ERROR"),""), "")</f>
        <v/>
      </c>
      <c r="W295" s="3" t="str">
        <f>IF($A295="ADD",IF(NOT(ISBLANK(V295)),_xlfn.XLOOKUP(1,(ud_tcd_sign_type_ne_lookup=V295)*(ud_tcd_sign_type_ne_parentKey=T295),ud_tcd_sign_type_ne[lookupKey],"ERROR"),""), "")</f>
        <v/>
      </c>
      <c r="Y295" s="3" t="str">
        <f>IF($A295="ADD",IF(NOT(ISBLANK(X295)),_xlfn.XLOOKUP(X295,ud_non_tcd_sign_type[lookupValue],ud_non_tcd_sign_type[lookupKey],"ERROR"),""), "")</f>
        <v/>
      </c>
      <c r="AE295" s="3" t="str">
        <f>IF($A295="ADD",IF(NOT(ISBLANK(AD295)),_xlfn.XLOOKUP(AD295,ud_sign_background_colour[lookupValue],ud_sign_background_colour[lookupKey],"ERROR"),""), "")</f>
        <v/>
      </c>
      <c r="AF295" s="8"/>
      <c r="AI295" s="3" t="str">
        <f>IF($A295="ADD",IF(NOT(ISBLANK(AH295)),_xlfn.XLOOKUP(AH295,ud_sign_connection_mode[lookupValue],ud_sign_connection_mode[lookupKey],"ERROR"),""), "")</f>
        <v/>
      </c>
      <c r="AJ295" s="4"/>
      <c r="AM295" s="3" t="str">
        <f>IF($A295="ADD",IF(NOT(ISBLANK(AL295)),_xlfn.XLOOKUP(AL295,indicating_dir[lookupValue],indicating_dir[lookupKey],"ERROR"),""), "")</f>
        <v/>
      </c>
      <c r="AO295" s="3" t="str">
        <f>IF($A295="ADD",IF(NOT(ISBLANK(AN295)),_xlfn.XLOOKUP(AN295,frame[lookupValue],frame[lookupKey],"ERROR"),""), "")</f>
        <v/>
      </c>
      <c r="AQ295" s="3" t="str">
        <f>IF($A295="ADD",IF(NOT(ISBLANK(AP295)),_xlfn.XLOOKUP(AP295,sign_substrate[lookupValue],sign_substrate[lookupKey],"ERROR"),""), "")</f>
        <v/>
      </c>
      <c r="AS295" s="3" t="str">
        <f>IF($A295="ADD",IF(NOT(ISBLANK(AR295)),_xlfn.XLOOKUP(AR295,sign_material[lookupValue],sign_material[lookupKey],"ERROR"),""), "")</f>
        <v/>
      </c>
      <c r="AT295" s="3" t="str">
        <f t="shared" si="40"/>
        <v/>
      </c>
      <c r="AV295" s="3" t="str">
        <f>IF($A295="ADD",IF(NOT(ISBLANK(AU295)),_xlfn.XLOOKUP(AU295,sign_material[lookupValue],sign_material[lookupKey],"ERROR"),""), "")</f>
        <v/>
      </c>
      <c r="AX295" s="3" t="str">
        <f>IF($A295="ADD",IF(NOT(ISBLANK(AW295)),_xlfn.XLOOKUP(AW295,sign_colour[lookupValue],sign_colour[lookupKey],"ERROR"),""), "")</f>
        <v/>
      </c>
      <c r="AY295" s="7"/>
      <c r="AZ295" s="4" t="str">
        <f t="shared" ca="1" si="41"/>
        <v/>
      </c>
      <c r="BA295" s="4"/>
      <c r="BB295" s="3" t="str">
        <f t="shared" si="42"/>
        <v/>
      </c>
      <c r="BC295" s="3" t="str">
        <f>IF($A295="","",IF((AND($A295="ADD",OR(BB295="",BB295="In Use"))),"5",(_xlfn.XLOOKUP(BB295,ud_asset_status[lookupValue],ud_asset_status[lookupKey],""))))</f>
        <v/>
      </c>
      <c r="BE295" s="3" t="str">
        <f>IF($A295="ADD",IF(NOT(ISBLANK(BD295)),_xlfn.XLOOKUP(BD295,ud_replacement_status[lookupValue],ud_replacement_status[lookupKey],"ERROR"),""), "")</f>
        <v/>
      </c>
      <c r="BF295" s="7"/>
      <c r="BH295" s="3" t="str">
        <f>IF($A295="ADD",IF(NOT(ISBLANK(BG295)),_xlfn.XLOOKUP(BG295,ar_replace_reason[lookupValue],ar_replace_reason[lookupKey],"ERROR"),""), "")</f>
        <v/>
      </c>
      <c r="BI295" s="3" t="str">
        <f t="shared" si="43"/>
        <v/>
      </c>
      <c r="BJ295" s="3" t="str">
        <f>IF($A295="","",IF((AND($A295="ADD",OR(BI295="",BI295="Queenstown-Lakes District Council"))),"70",(_xlfn.XLOOKUP(BI295,ud_organisation_owner[lookupValue],ud_organisation_owner[lookupKey],""))))</f>
        <v/>
      </c>
      <c r="BK295" s="3" t="str">
        <f t="shared" si="44"/>
        <v/>
      </c>
      <c r="BL295" s="3" t="str">
        <f>IF($A295="","",IF((AND($A295="ADD",OR(BK295="",BK295="Queenstown-Lakes District Council"))),"70",(_xlfn.XLOOKUP(BK295,ud_organisation_owner[lookupValue],ud_organisation_owner[lookupKey],""))))</f>
        <v/>
      </c>
      <c r="BM295" s="3" t="str">
        <f t="shared" si="45"/>
        <v/>
      </c>
      <c r="BN295" s="3" t="str">
        <f>IF($A295="","",IF((AND($A295="ADD",OR(BM295="",BM295="Local Authority"))),"17",(_xlfn.XLOOKUP(BM295,ud_sub_organisation[lookupValue],ud_sub_organisation[lookupKey],""))))</f>
        <v/>
      </c>
      <c r="BP295" s="3" t="str">
        <f>IF($A295="ADD",IF(NOT(ISBLANK(BO295)),_xlfn.XLOOKUP(BO295,ud_maintenance_organisation[lookupValue],ud_maintenance_organisation[lookupKey],"ERROR"),""), "")</f>
        <v/>
      </c>
      <c r="BQ295" s="3" t="str">
        <f t="shared" si="46"/>
        <v/>
      </c>
      <c r="BR295" s="3" t="str">
        <f>IF($A295="","",IF((AND($A295="ADD",OR(BQ295="",BQ295="Vested Assets"))),"12",(_xlfn.XLOOKUP(BQ295,ud_work_category[lookupValue],ud_work_category[lookupKey],""))))</f>
        <v/>
      </c>
      <c r="BS295" s="8"/>
      <c r="BT295" s="2" t="str">
        <f t="shared" si="47"/>
        <v/>
      </c>
      <c r="BU295" s="3" t="str">
        <f t="shared" si="48"/>
        <v/>
      </c>
      <c r="BV295" s="3" t="str">
        <f>IF($A295="","",IF((AND($A295="ADD",OR(BU295="",BU295="Excellent"))),"1",(_xlfn.XLOOKUP(BU295,condition[lookupValue],condition[lookupKey],""))))</f>
        <v/>
      </c>
      <c r="BW295" s="7" t="str">
        <f t="shared" si="49"/>
        <v/>
      </c>
      <c r="BX295" s="9"/>
    </row>
    <row r="296" spans="2:76" x14ac:dyDescent="0.25">
      <c r="B296" s="4"/>
      <c r="D296" s="3" t="str">
        <f>IF($A296="ADD",IF(NOT(ISBLANK(C296)),_xlfn.XLOOKUP(C296,ud_amds_table_list[lookupValue],ud_amds_table_list[lookupKey],"ERROR"),""), "")</f>
        <v/>
      </c>
      <c r="G296" s="3" t="str">
        <f>IF($A296="ADD",IF(NOT(ISBLANK(F296)),_xlfn.XLOOKUP(F296,roadnames[lookupValue],roadnames[lookupKey],"ERROR"),""), "")</f>
        <v/>
      </c>
      <c r="H296" s="5"/>
      <c r="I296" s="5"/>
      <c r="J296" s="6"/>
      <c r="L296" s="3" t="str">
        <f>IF($A296="ADD",IF(NOT(ISBLANK(K296)),_xlfn.XLOOKUP(K296,side[lookupValue],side[lookupKey],"ERROR"),""), "")</f>
        <v/>
      </c>
      <c r="M296" s="4"/>
      <c r="N296" s="4"/>
      <c r="O296" s="4"/>
      <c r="S296" s="3" t="str">
        <f>IF($A296="ADD",IF(NOT(ISBLANK(R296)),_xlfn.XLOOKUP(R296,ud_tcd_sign_class[lookupValue],ud_tcd_sign_class[lookupKey],"ERROR"),""), "")</f>
        <v/>
      </c>
      <c r="U296" s="3" t="str">
        <f>IF($A296="ADD",IF(NOT(ISBLANK(T296)),_xlfn.XLOOKUP(1,(ud_tcd_sign_subclass_lookup=T296)*(ud_tcd_sign_subclass_parentKey=S296),ud_tcd_sign_subclass[lookupKey],"ERROR"),""), "")</f>
        <v/>
      </c>
      <c r="W296" s="3" t="str">
        <f>IF($A296="ADD",IF(NOT(ISBLANK(V296)),_xlfn.XLOOKUP(1,(ud_tcd_sign_type_ne_lookup=V296)*(ud_tcd_sign_type_ne_parentKey=T296),ud_tcd_sign_type_ne[lookupKey],"ERROR"),""), "")</f>
        <v/>
      </c>
      <c r="Y296" s="3" t="str">
        <f>IF($A296="ADD",IF(NOT(ISBLANK(X296)),_xlfn.XLOOKUP(X296,ud_non_tcd_sign_type[lookupValue],ud_non_tcd_sign_type[lookupKey],"ERROR"),""), "")</f>
        <v/>
      </c>
      <c r="AE296" s="3" t="str">
        <f>IF($A296="ADD",IF(NOT(ISBLANK(AD296)),_xlfn.XLOOKUP(AD296,ud_sign_background_colour[lookupValue],ud_sign_background_colour[lookupKey],"ERROR"),""), "")</f>
        <v/>
      </c>
      <c r="AF296" s="8"/>
      <c r="AI296" s="3" t="str">
        <f>IF($A296="ADD",IF(NOT(ISBLANK(AH296)),_xlfn.XLOOKUP(AH296,ud_sign_connection_mode[lookupValue],ud_sign_connection_mode[lookupKey],"ERROR"),""), "")</f>
        <v/>
      </c>
      <c r="AJ296" s="4"/>
      <c r="AM296" s="3" t="str">
        <f>IF($A296="ADD",IF(NOT(ISBLANK(AL296)),_xlfn.XLOOKUP(AL296,indicating_dir[lookupValue],indicating_dir[lookupKey],"ERROR"),""), "")</f>
        <v/>
      </c>
      <c r="AO296" s="3" t="str">
        <f>IF($A296="ADD",IF(NOT(ISBLANK(AN296)),_xlfn.XLOOKUP(AN296,frame[lookupValue],frame[lookupKey],"ERROR"),""), "")</f>
        <v/>
      </c>
      <c r="AQ296" s="3" t="str">
        <f>IF($A296="ADD",IF(NOT(ISBLANK(AP296)),_xlfn.XLOOKUP(AP296,sign_substrate[lookupValue],sign_substrate[lookupKey],"ERROR"),""), "")</f>
        <v/>
      </c>
      <c r="AS296" s="3" t="str">
        <f>IF($A296="ADD",IF(NOT(ISBLANK(AR296)),_xlfn.XLOOKUP(AR296,sign_material[lookupValue],sign_material[lookupKey],"ERROR"),""), "")</f>
        <v/>
      </c>
      <c r="AT296" s="3" t="str">
        <f t="shared" si="40"/>
        <v/>
      </c>
      <c r="AV296" s="3" t="str">
        <f>IF($A296="ADD",IF(NOT(ISBLANK(AU296)),_xlfn.XLOOKUP(AU296,sign_material[lookupValue],sign_material[lookupKey],"ERROR"),""), "")</f>
        <v/>
      </c>
      <c r="AX296" s="3" t="str">
        <f>IF($A296="ADD",IF(NOT(ISBLANK(AW296)),_xlfn.XLOOKUP(AW296,sign_colour[lookupValue],sign_colour[lookupKey],"ERROR"),""), "")</f>
        <v/>
      </c>
      <c r="AY296" s="7"/>
      <c r="AZ296" s="4" t="str">
        <f t="shared" ca="1" si="41"/>
        <v/>
      </c>
      <c r="BA296" s="4"/>
      <c r="BB296" s="3" t="str">
        <f t="shared" si="42"/>
        <v/>
      </c>
      <c r="BC296" s="3" t="str">
        <f>IF($A296="","",IF((AND($A296="ADD",OR(BB296="",BB296="In Use"))),"5",(_xlfn.XLOOKUP(BB296,ud_asset_status[lookupValue],ud_asset_status[lookupKey],""))))</f>
        <v/>
      </c>
      <c r="BE296" s="3" t="str">
        <f>IF($A296="ADD",IF(NOT(ISBLANK(BD296)),_xlfn.XLOOKUP(BD296,ud_replacement_status[lookupValue],ud_replacement_status[lookupKey],"ERROR"),""), "")</f>
        <v/>
      </c>
      <c r="BF296" s="7"/>
      <c r="BH296" s="3" t="str">
        <f>IF($A296="ADD",IF(NOT(ISBLANK(BG296)),_xlfn.XLOOKUP(BG296,ar_replace_reason[lookupValue],ar_replace_reason[lookupKey],"ERROR"),""), "")</f>
        <v/>
      </c>
      <c r="BI296" s="3" t="str">
        <f t="shared" si="43"/>
        <v/>
      </c>
      <c r="BJ296" s="3" t="str">
        <f>IF($A296="","",IF((AND($A296="ADD",OR(BI296="",BI296="Queenstown-Lakes District Council"))),"70",(_xlfn.XLOOKUP(BI296,ud_organisation_owner[lookupValue],ud_organisation_owner[lookupKey],""))))</f>
        <v/>
      </c>
      <c r="BK296" s="3" t="str">
        <f t="shared" si="44"/>
        <v/>
      </c>
      <c r="BL296" s="3" t="str">
        <f>IF($A296="","",IF((AND($A296="ADD",OR(BK296="",BK296="Queenstown-Lakes District Council"))),"70",(_xlfn.XLOOKUP(BK296,ud_organisation_owner[lookupValue],ud_organisation_owner[lookupKey],""))))</f>
        <v/>
      </c>
      <c r="BM296" s="3" t="str">
        <f t="shared" si="45"/>
        <v/>
      </c>
      <c r="BN296" s="3" t="str">
        <f>IF($A296="","",IF((AND($A296="ADD",OR(BM296="",BM296="Local Authority"))),"17",(_xlfn.XLOOKUP(BM296,ud_sub_organisation[lookupValue],ud_sub_organisation[lookupKey],""))))</f>
        <v/>
      </c>
      <c r="BP296" s="3" t="str">
        <f>IF($A296="ADD",IF(NOT(ISBLANK(BO296)),_xlfn.XLOOKUP(BO296,ud_maintenance_organisation[lookupValue],ud_maintenance_organisation[lookupKey],"ERROR"),""), "")</f>
        <v/>
      </c>
      <c r="BQ296" s="3" t="str">
        <f t="shared" si="46"/>
        <v/>
      </c>
      <c r="BR296" s="3" t="str">
        <f>IF($A296="","",IF((AND($A296="ADD",OR(BQ296="",BQ296="Vested Assets"))),"12",(_xlfn.XLOOKUP(BQ296,ud_work_category[lookupValue],ud_work_category[lookupKey],""))))</f>
        <v/>
      </c>
      <c r="BS296" s="8"/>
      <c r="BT296" s="2" t="str">
        <f t="shared" si="47"/>
        <v/>
      </c>
      <c r="BU296" s="3" t="str">
        <f t="shared" si="48"/>
        <v/>
      </c>
      <c r="BV296" s="3" t="str">
        <f>IF($A296="","",IF((AND($A296="ADD",OR(BU296="",BU296="Excellent"))),"1",(_xlfn.XLOOKUP(BU296,condition[lookupValue],condition[lookupKey],""))))</f>
        <v/>
      </c>
      <c r="BW296" s="7" t="str">
        <f t="shared" si="49"/>
        <v/>
      </c>
      <c r="BX296" s="9"/>
    </row>
    <row r="297" spans="2:76" x14ac:dyDescent="0.25">
      <c r="B297" s="4"/>
      <c r="D297" s="3" t="str">
        <f>IF($A297="ADD",IF(NOT(ISBLANK(C297)),_xlfn.XLOOKUP(C297,ud_amds_table_list[lookupValue],ud_amds_table_list[lookupKey],"ERROR"),""), "")</f>
        <v/>
      </c>
      <c r="G297" s="3" t="str">
        <f>IF($A297="ADD",IF(NOT(ISBLANK(F297)),_xlfn.XLOOKUP(F297,roadnames[lookupValue],roadnames[lookupKey],"ERROR"),""), "")</f>
        <v/>
      </c>
      <c r="H297" s="5"/>
      <c r="I297" s="5"/>
      <c r="J297" s="6"/>
      <c r="L297" s="3" t="str">
        <f>IF($A297="ADD",IF(NOT(ISBLANK(K297)),_xlfn.XLOOKUP(K297,side[lookupValue],side[lookupKey],"ERROR"),""), "")</f>
        <v/>
      </c>
      <c r="M297" s="4"/>
      <c r="N297" s="4"/>
      <c r="O297" s="4"/>
      <c r="S297" s="3" t="str">
        <f>IF($A297="ADD",IF(NOT(ISBLANK(R297)),_xlfn.XLOOKUP(R297,ud_tcd_sign_class[lookupValue],ud_tcd_sign_class[lookupKey],"ERROR"),""), "")</f>
        <v/>
      </c>
      <c r="U297" s="3" t="str">
        <f>IF($A297="ADD",IF(NOT(ISBLANK(T297)),_xlfn.XLOOKUP(1,(ud_tcd_sign_subclass_lookup=T297)*(ud_tcd_sign_subclass_parentKey=S297),ud_tcd_sign_subclass[lookupKey],"ERROR"),""), "")</f>
        <v/>
      </c>
      <c r="W297" s="3" t="str">
        <f>IF($A297="ADD",IF(NOT(ISBLANK(V297)),_xlfn.XLOOKUP(1,(ud_tcd_sign_type_ne_lookup=V297)*(ud_tcd_sign_type_ne_parentKey=T297),ud_tcd_sign_type_ne[lookupKey],"ERROR"),""), "")</f>
        <v/>
      </c>
      <c r="Y297" s="3" t="str">
        <f>IF($A297="ADD",IF(NOT(ISBLANK(X297)),_xlfn.XLOOKUP(X297,ud_non_tcd_sign_type[lookupValue],ud_non_tcd_sign_type[lookupKey],"ERROR"),""), "")</f>
        <v/>
      </c>
      <c r="AE297" s="3" t="str">
        <f>IF($A297="ADD",IF(NOT(ISBLANK(AD297)),_xlfn.XLOOKUP(AD297,ud_sign_background_colour[lookupValue],ud_sign_background_colour[lookupKey],"ERROR"),""), "")</f>
        <v/>
      </c>
      <c r="AF297" s="8"/>
      <c r="AI297" s="3" t="str">
        <f>IF($A297="ADD",IF(NOT(ISBLANK(AH297)),_xlfn.XLOOKUP(AH297,ud_sign_connection_mode[lookupValue],ud_sign_connection_mode[lookupKey],"ERROR"),""), "")</f>
        <v/>
      </c>
      <c r="AJ297" s="4"/>
      <c r="AM297" s="3" t="str">
        <f>IF($A297="ADD",IF(NOT(ISBLANK(AL297)),_xlfn.XLOOKUP(AL297,indicating_dir[lookupValue],indicating_dir[lookupKey],"ERROR"),""), "")</f>
        <v/>
      </c>
      <c r="AO297" s="3" t="str">
        <f>IF($A297="ADD",IF(NOT(ISBLANK(AN297)),_xlfn.XLOOKUP(AN297,frame[lookupValue],frame[lookupKey],"ERROR"),""), "")</f>
        <v/>
      </c>
      <c r="AQ297" s="3" t="str">
        <f>IF($A297="ADD",IF(NOT(ISBLANK(AP297)),_xlfn.XLOOKUP(AP297,sign_substrate[lookupValue],sign_substrate[lookupKey],"ERROR"),""), "")</f>
        <v/>
      </c>
      <c r="AS297" s="3" t="str">
        <f>IF($A297="ADD",IF(NOT(ISBLANK(AR297)),_xlfn.XLOOKUP(AR297,sign_material[lookupValue],sign_material[lookupKey],"ERROR"),""), "")</f>
        <v/>
      </c>
      <c r="AT297" s="3" t="str">
        <f t="shared" si="40"/>
        <v/>
      </c>
      <c r="AV297" s="3" t="str">
        <f>IF($A297="ADD",IF(NOT(ISBLANK(AU297)),_xlfn.XLOOKUP(AU297,sign_material[lookupValue],sign_material[lookupKey],"ERROR"),""), "")</f>
        <v/>
      </c>
      <c r="AX297" s="3" t="str">
        <f>IF($A297="ADD",IF(NOT(ISBLANK(AW297)),_xlfn.XLOOKUP(AW297,sign_colour[lookupValue],sign_colour[lookupKey],"ERROR"),""), "")</f>
        <v/>
      </c>
      <c r="AY297" s="7"/>
      <c r="AZ297" s="4" t="str">
        <f t="shared" ca="1" si="41"/>
        <v/>
      </c>
      <c r="BA297" s="4"/>
      <c r="BB297" s="3" t="str">
        <f t="shared" si="42"/>
        <v/>
      </c>
      <c r="BC297" s="3" t="str">
        <f>IF($A297="","",IF((AND($A297="ADD",OR(BB297="",BB297="In Use"))),"5",(_xlfn.XLOOKUP(BB297,ud_asset_status[lookupValue],ud_asset_status[lookupKey],""))))</f>
        <v/>
      </c>
      <c r="BE297" s="3" t="str">
        <f>IF($A297="ADD",IF(NOT(ISBLANK(BD297)),_xlfn.XLOOKUP(BD297,ud_replacement_status[lookupValue],ud_replacement_status[lookupKey],"ERROR"),""), "")</f>
        <v/>
      </c>
      <c r="BF297" s="7"/>
      <c r="BH297" s="3" t="str">
        <f>IF($A297="ADD",IF(NOT(ISBLANK(BG297)),_xlfn.XLOOKUP(BG297,ar_replace_reason[lookupValue],ar_replace_reason[lookupKey],"ERROR"),""), "")</f>
        <v/>
      </c>
      <c r="BI297" s="3" t="str">
        <f t="shared" si="43"/>
        <v/>
      </c>
      <c r="BJ297" s="3" t="str">
        <f>IF($A297="","",IF((AND($A297="ADD",OR(BI297="",BI297="Queenstown-Lakes District Council"))),"70",(_xlfn.XLOOKUP(BI297,ud_organisation_owner[lookupValue],ud_organisation_owner[lookupKey],""))))</f>
        <v/>
      </c>
      <c r="BK297" s="3" t="str">
        <f t="shared" si="44"/>
        <v/>
      </c>
      <c r="BL297" s="3" t="str">
        <f>IF($A297="","",IF((AND($A297="ADD",OR(BK297="",BK297="Queenstown-Lakes District Council"))),"70",(_xlfn.XLOOKUP(BK297,ud_organisation_owner[lookupValue],ud_organisation_owner[lookupKey],""))))</f>
        <v/>
      </c>
      <c r="BM297" s="3" t="str">
        <f t="shared" si="45"/>
        <v/>
      </c>
      <c r="BN297" s="3" t="str">
        <f>IF($A297="","",IF((AND($A297="ADD",OR(BM297="",BM297="Local Authority"))),"17",(_xlfn.XLOOKUP(BM297,ud_sub_organisation[lookupValue],ud_sub_organisation[lookupKey],""))))</f>
        <v/>
      </c>
      <c r="BP297" s="3" t="str">
        <f>IF($A297="ADD",IF(NOT(ISBLANK(BO297)),_xlfn.XLOOKUP(BO297,ud_maintenance_organisation[lookupValue],ud_maintenance_organisation[lookupKey],"ERROR"),""), "")</f>
        <v/>
      </c>
      <c r="BQ297" s="3" t="str">
        <f t="shared" si="46"/>
        <v/>
      </c>
      <c r="BR297" s="3" t="str">
        <f>IF($A297="","",IF((AND($A297="ADD",OR(BQ297="",BQ297="Vested Assets"))),"12",(_xlfn.XLOOKUP(BQ297,ud_work_category[lookupValue],ud_work_category[lookupKey],""))))</f>
        <v/>
      </c>
      <c r="BS297" s="8"/>
      <c r="BT297" s="2" t="str">
        <f t="shared" si="47"/>
        <v/>
      </c>
      <c r="BU297" s="3" t="str">
        <f t="shared" si="48"/>
        <v/>
      </c>
      <c r="BV297" s="3" t="str">
        <f>IF($A297="","",IF((AND($A297="ADD",OR(BU297="",BU297="Excellent"))),"1",(_xlfn.XLOOKUP(BU297,condition[lookupValue],condition[lookupKey],""))))</f>
        <v/>
      </c>
      <c r="BW297" s="7" t="str">
        <f t="shared" si="49"/>
        <v/>
      </c>
      <c r="BX297" s="9"/>
    </row>
    <row r="298" spans="2:76" x14ac:dyDescent="0.25">
      <c r="B298" s="4"/>
      <c r="D298" s="3" t="str">
        <f>IF($A298="ADD",IF(NOT(ISBLANK(C298)),_xlfn.XLOOKUP(C298,ud_amds_table_list[lookupValue],ud_amds_table_list[lookupKey],"ERROR"),""), "")</f>
        <v/>
      </c>
      <c r="G298" s="3" t="str">
        <f>IF($A298="ADD",IF(NOT(ISBLANK(F298)),_xlfn.XLOOKUP(F298,roadnames[lookupValue],roadnames[lookupKey],"ERROR"),""), "")</f>
        <v/>
      </c>
      <c r="H298" s="5"/>
      <c r="I298" s="5"/>
      <c r="J298" s="6"/>
      <c r="L298" s="3" t="str">
        <f>IF($A298="ADD",IF(NOT(ISBLANK(K298)),_xlfn.XLOOKUP(K298,side[lookupValue],side[lookupKey],"ERROR"),""), "")</f>
        <v/>
      </c>
      <c r="M298" s="4"/>
      <c r="N298" s="4"/>
      <c r="O298" s="4"/>
      <c r="S298" s="3" t="str">
        <f>IF($A298="ADD",IF(NOT(ISBLANK(R298)),_xlfn.XLOOKUP(R298,ud_tcd_sign_class[lookupValue],ud_tcd_sign_class[lookupKey],"ERROR"),""), "")</f>
        <v/>
      </c>
      <c r="U298" s="3" t="str">
        <f>IF($A298="ADD",IF(NOT(ISBLANK(T298)),_xlfn.XLOOKUP(1,(ud_tcd_sign_subclass_lookup=T298)*(ud_tcd_sign_subclass_parentKey=S298),ud_tcd_sign_subclass[lookupKey],"ERROR"),""), "")</f>
        <v/>
      </c>
      <c r="W298" s="3" t="str">
        <f>IF($A298="ADD",IF(NOT(ISBLANK(V298)),_xlfn.XLOOKUP(1,(ud_tcd_sign_type_ne_lookup=V298)*(ud_tcd_sign_type_ne_parentKey=T298),ud_tcd_sign_type_ne[lookupKey],"ERROR"),""), "")</f>
        <v/>
      </c>
      <c r="Y298" s="3" t="str">
        <f>IF($A298="ADD",IF(NOT(ISBLANK(X298)),_xlfn.XLOOKUP(X298,ud_non_tcd_sign_type[lookupValue],ud_non_tcd_sign_type[lookupKey],"ERROR"),""), "")</f>
        <v/>
      </c>
      <c r="AE298" s="3" t="str">
        <f>IF($A298="ADD",IF(NOT(ISBLANK(AD298)),_xlfn.XLOOKUP(AD298,ud_sign_background_colour[lookupValue],ud_sign_background_colour[lookupKey],"ERROR"),""), "")</f>
        <v/>
      </c>
      <c r="AF298" s="8"/>
      <c r="AI298" s="3" t="str">
        <f>IF($A298="ADD",IF(NOT(ISBLANK(AH298)),_xlfn.XLOOKUP(AH298,ud_sign_connection_mode[lookupValue],ud_sign_connection_mode[lookupKey],"ERROR"),""), "")</f>
        <v/>
      </c>
      <c r="AJ298" s="4"/>
      <c r="AM298" s="3" t="str">
        <f>IF($A298="ADD",IF(NOT(ISBLANK(AL298)),_xlfn.XLOOKUP(AL298,indicating_dir[lookupValue],indicating_dir[lookupKey],"ERROR"),""), "")</f>
        <v/>
      </c>
      <c r="AO298" s="3" t="str">
        <f>IF($A298="ADD",IF(NOT(ISBLANK(AN298)),_xlfn.XLOOKUP(AN298,frame[lookupValue],frame[lookupKey],"ERROR"),""), "")</f>
        <v/>
      </c>
      <c r="AQ298" s="3" t="str">
        <f>IF($A298="ADD",IF(NOT(ISBLANK(AP298)),_xlfn.XLOOKUP(AP298,sign_substrate[lookupValue],sign_substrate[lookupKey],"ERROR"),""), "")</f>
        <v/>
      </c>
      <c r="AS298" s="3" t="str">
        <f>IF($A298="ADD",IF(NOT(ISBLANK(AR298)),_xlfn.XLOOKUP(AR298,sign_material[lookupValue],sign_material[lookupKey],"ERROR"),""), "")</f>
        <v/>
      </c>
      <c r="AT298" s="3" t="str">
        <f t="shared" si="40"/>
        <v/>
      </c>
      <c r="AV298" s="3" t="str">
        <f>IF($A298="ADD",IF(NOT(ISBLANK(AU298)),_xlfn.XLOOKUP(AU298,sign_material[lookupValue],sign_material[lookupKey],"ERROR"),""), "")</f>
        <v/>
      </c>
      <c r="AX298" s="3" t="str">
        <f>IF($A298="ADD",IF(NOT(ISBLANK(AW298)),_xlfn.XLOOKUP(AW298,sign_colour[lookupValue],sign_colour[lookupKey],"ERROR"),""), "")</f>
        <v/>
      </c>
      <c r="AY298" s="7"/>
      <c r="AZ298" s="4" t="str">
        <f t="shared" ca="1" si="41"/>
        <v/>
      </c>
      <c r="BA298" s="4"/>
      <c r="BB298" s="3" t="str">
        <f t="shared" si="42"/>
        <v/>
      </c>
      <c r="BC298" s="3" t="str">
        <f>IF($A298="","",IF((AND($A298="ADD",OR(BB298="",BB298="In Use"))),"5",(_xlfn.XLOOKUP(BB298,ud_asset_status[lookupValue],ud_asset_status[lookupKey],""))))</f>
        <v/>
      </c>
      <c r="BE298" s="3" t="str">
        <f>IF($A298="ADD",IF(NOT(ISBLANK(BD298)),_xlfn.XLOOKUP(BD298,ud_replacement_status[lookupValue],ud_replacement_status[lookupKey],"ERROR"),""), "")</f>
        <v/>
      </c>
      <c r="BF298" s="7"/>
      <c r="BH298" s="3" t="str">
        <f>IF($A298="ADD",IF(NOT(ISBLANK(BG298)),_xlfn.XLOOKUP(BG298,ar_replace_reason[lookupValue],ar_replace_reason[lookupKey],"ERROR"),""), "")</f>
        <v/>
      </c>
      <c r="BI298" s="3" t="str">
        <f t="shared" si="43"/>
        <v/>
      </c>
      <c r="BJ298" s="3" t="str">
        <f>IF($A298="","",IF((AND($A298="ADD",OR(BI298="",BI298="Queenstown-Lakes District Council"))),"70",(_xlfn.XLOOKUP(BI298,ud_organisation_owner[lookupValue],ud_organisation_owner[lookupKey],""))))</f>
        <v/>
      </c>
      <c r="BK298" s="3" t="str">
        <f t="shared" si="44"/>
        <v/>
      </c>
      <c r="BL298" s="3" t="str">
        <f>IF($A298="","",IF((AND($A298="ADD",OR(BK298="",BK298="Queenstown-Lakes District Council"))),"70",(_xlfn.XLOOKUP(BK298,ud_organisation_owner[lookupValue],ud_organisation_owner[lookupKey],""))))</f>
        <v/>
      </c>
      <c r="BM298" s="3" t="str">
        <f t="shared" si="45"/>
        <v/>
      </c>
      <c r="BN298" s="3" t="str">
        <f>IF($A298="","",IF((AND($A298="ADD",OR(BM298="",BM298="Local Authority"))),"17",(_xlfn.XLOOKUP(BM298,ud_sub_organisation[lookupValue],ud_sub_organisation[lookupKey],""))))</f>
        <v/>
      </c>
      <c r="BP298" s="3" t="str">
        <f>IF($A298="ADD",IF(NOT(ISBLANK(BO298)),_xlfn.XLOOKUP(BO298,ud_maintenance_organisation[lookupValue],ud_maintenance_organisation[lookupKey],"ERROR"),""), "")</f>
        <v/>
      </c>
      <c r="BQ298" s="3" t="str">
        <f t="shared" si="46"/>
        <v/>
      </c>
      <c r="BR298" s="3" t="str">
        <f>IF($A298="","",IF((AND($A298="ADD",OR(BQ298="",BQ298="Vested Assets"))),"12",(_xlfn.XLOOKUP(BQ298,ud_work_category[lookupValue],ud_work_category[lookupKey],""))))</f>
        <v/>
      </c>
      <c r="BS298" s="8"/>
      <c r="BT298" s="2" t="str">
        <f t="shared" si="47"/>
        <v/>
      </c>
      <c r="BU298" s="3" t="str">
        <f t="shared" si="48"/>
        <v/>
      </c>
      <c r="BV298" s="3" t="str">
        <f>IF($A298="","",IF((AND($A298="ADD",OR(BU298="",BU298="Excellent"))),"1",(_xlfn.XLOOKUP(BU298,condition[lookupValue],condition[lookupKey],""))))</f>
        <v/>
      </c>
      <c r="BW298" s="7" t="str">
        <f t="shared" si="49"/>
        <v/>
      </c>
      <c r="BX298" s="9"/>
    </row>
    <row r="299" spans="2:76" x14ac:dyDescent="0.25">
      <c r="B299" s="4"/>
      <c r="D299" s="3" t="str">
        <f>IF($A299="ADD",IF(NOT(ISBLANK(C299)),_xlfn.XLOOKUP(C299,ud_amds_table_list[lookupValue],ud_amds_table_list[lookupKey],"ERROR"),""), "")</f>
        <v/>
      </c>
      <c r="G299" s="3" t="str">
        <f>IF($A299="ADD",IF(NOT(ISBLANK(F299)),_xlfn.XLOOKUP(F299,roadnames[lookupValue],roadnames[lookupKey],"ERROR"),""), "")</f>
        <v/>
      </c>
      <c r="H299" s="5"/>
      <c r="I299" s="5"/>
      <c r="J299" s="6"/>
      <c r="L299" s="3" t="str">
        <f>IF($A299="ADD",IF(NOT(ISBLANK(K299)),_xlfn.XLOOKUP(K299,side[lookupValue],side[lookupKey],"ERROR"),""), "")</f>
        <v/>
      </c>
      <c r="M299" s="4"/>
      <c r="N299" s="4"/>
      <c r="O299" s="4"/>
      <c r="S299" s="3" t="str">
        <f>IF($A299="ADD",IF(NOT(ISBLANK(R299)),_xlfn.XLOOKUP(R299,ud_tcd_sign_class[lookupValue],ud_tcd_sign_class[lookupKey],"ERROR"),""), "")</f>
        <v/>
      </c>
      <c r="U299" s="3" t="str">
        <f>IF($A299="ADD",IF(NOT(ISBLANK(T299)),_xlfn.XLOOKUP(1,(ud_tcd_sign_subclass_lookup=T299)*(ud_tcd_sign_subclass_parentKey=S299),ud_tcd_sign_subclass[lookupKey],"ERROR"),""), "")</f>
        <v/>
      </c>
      <c r="W299" s="3" t="str">
        <f>IF($A299="ADD",IF(NOT(ISBLANK(V299)),_xlfn.XLOOKUP(1,(ud_tcd_sign_type_ne_lookup=V299)*(ud_tcd_sign_type_ne_parentKey=T299),ud_tcd_sign_type_ne[lookupKey],"ERROR"),""), "")</f>
        <v/>
      </c>
      <c r="Y299" s="3" t="str">
        <f>IF($A299="ADD",IF(NOT(ISBLANK(X299)),_xlfn.XLOOKUP(X299,ud_non_tcd_sign_type[lookupValue],ud_non_tcd_sign_type[lookupKey],"ERROR"),""), "")</f>
        <v/>
      </c>
      <c r="AE299" s="3" t="str">
        <f>IF($A299="ADD",IF(NOT(ISBLANK(AD299)),_xlfn.XLOOKUP(AD299,ud_sign_background_colour[lookupValue],ud_sign_background_colour[lookupKey],"ERROR"),""), "")</f>
        <v/>
      </c>
      <c r="AF299" s="8"/>
      <c r="AI299" s="3" t="str">
        <f>IF($A299="ADD",IF(NOT(ISBLANK(AH299)),_xlfn.XLOOKUP(AH299,ud_sign_connection_mode[lookupValue],ud_sign_connection_mode[lookupKey],"ERROR"),""), "")</f>
        <v/>
      </c>
      <c r="AJ299" s="4"/>
      <c r="AM299" s="3" t="str">
        <f>IF($A299="ADD",IF(NOT(ISBLANK(AL299)),_xlfn.XLOOKUP(AL299,indicating_dir[lookupValue],indicating_dir[lookupKey],"ERROR"),""), "")</f>
        <v/>
      </c>
      <c r="AO299" s="3" t="str">
        <f>IF($A299="ADD",IF(NOT(ISBLANK(AN299)),_xlfn.XLOOKUP(AN299,frame[lookupValue],frame[lookupKey],"ERROR"),""), "")</f>
        <v/>
      </c>
      <c r="AQ299" s="3" t="str">
        <f>IF($A299="ADD",IF(NOT(ISBLANK(AP299)),_xlfn.XLOOKUP(AP299,sign_substrate[lookupValue],sign_substrate[lookupKey],"ERROR"),""), "")</f>
        <v/>
      </c>
      <c r="AS299" s="3" t="str">
        <f>IF($A299="ADD",IF(NOT(ISBLANK(AR299)),_xlfn.XLOOKUP(AR299,sign_material[lookupValue],sign_material[lookupKey],"ERROR"),""), "")</f>
        <v/>
      </c>
      <c r="AT299" s="3" t="str">
        <f t="shared" si="40"/>
        <v/>
      </c>
      <c r="AV299" s="3" t="str">
        <f>IF($A299="ADD",IF(NOT(ISBLANK(AU299)),_xlfn.XLOOKUP(AU299,sign_material[lookupValue],sign_material[lookupKey],"ERROR"),""), "")</f>
        <v/>
      </c>
      <c r="AX299" s="3" t="str">
        <f>IF($A299="ADD",IF(NOT(ISBLANK(AW299)),_xlfn.XLOOKUP(AW299,sign_colour[lookupValue],sign_colour[lookupKey],"ERROR"),""), "")</f>
        <v/>
      </c>
      <c r="AY299" s="7"/>
      <c r="AZ299" s="4" t="str">
        <f t="shared" ca="1" si="41"/>
        <v/>
      </c>
      <c r="BA299" s="4"/>
      <c r="BB299" s="3" t="str">
        <f t="shared" si="42"/>
        <v/>
      </c>
      <c r="BC299" s="3" t="str">
        <f>IF($A299="","",IF((AND($A299="ADD",OR(BB299="",BB299="In Use"))),"5",(_xlfn.XLOOKUP(BB299,ud_asset_status[lookupValue],ud_asset_status[lookupKey],""))))</f>
        <v/>
      </c>
      <c r="BE299" s="3" t="str">
        <f>IF($A299="ADD",IF(NOT(ISBLANK(BD299)),_xlfn.XLOOKUP(BD299,ud_replacement_status[lookupValue],ud_replacement_status[lookupKey],"ERROR"),""), "")</f>
        <v/>
      </c>
      <c r="BF299" s="7"/>
      <c r="BH299" s="3" t="str">
        <f>IF($A299="ADD",IF(NOT(ISBLANK(BG299)),_xlfn.XLOOKUP(BG299,ar_replace_reason[lookupValue],ar_replace_reason[lookupKey],"ERROR"),""), "")</f>
        <v/>
      </c>
      <c r="BI299" s="3" t="str">
        <f t="shared" si="43"/>
        <v/>
      </c>
      <c r="BJ299" s="3" t="str">
        <f>IF($A299="","",IF((AND($A299="ADD",OR(BI299="",BI299="Queenstown-Lakes District Council"))),"70",(_xlfn.XLOOKUP(BI299,ud_organisation_owner[lookupValue],ud_organisation_owner[lookupKey],""))))</f>
        <v/>
      </c>
      <c r="BK299" s="3" t="str">
        <f t="shared" si="44"/>
        <v/>
      </c>
      <c r="BL299" s="3" t="str">
        <f>IF($A299="","",IF((AND($A299="ADD",OR(BK299="",BK299="Queenstown-Lakes District Council"))),"70",(_xlfn.XLOOKUP(BK299,ud_organisation_owner[lookupValue],ud_organisation_owner[lookupKey],""))))</f>
        <v/>
      </c>
      <c r="BM299" s="3" t="str">
        <f t="shared" si="45"/>
        <v/>
      </c>
      <c r="BN299" s="3" t="str">
        <f>IF($A299="","",IF((AND($A299="ADD",OR(BM299="",BM299="Local Authority"))),"17",(_xlfn.XLOOKUP(BM299,ud_sub_organisation[lookupValue],ud_sub_organisation[lookupKey],""))))</f>
        <v/>
      </c>
      <c r="BP299" s="3" t="str">
        <f>IF($A299="ADD",IF(NOT(ISBLANK(BO299)),_xlfn.XLOOKUP(BO299,ud_maintenance_organisation[lookupValue],ud_maintenance_organisation[lookupKey],"ERROR"),""), "")</f>
        <v/>
      </c>
      <c r="BQ299" s="3" t="str">
        <f t="shared" si="46"/>
        <v/>
      </c>
      <c r="BR299" s="3" t="str">
        <f>IF($A299="","",IF((AND($A299="ADD",OR(BQ299="",BQ299="Vested Assets"))),"12",(_xlfn.XLOOKUP(BQ299,ud_work_category[lookupValue],ud_work_category[lookupKey],""))))</f>
        <v/>
      </c>
      <c r="BS299" s="8"/>
      <c r="BT299" s="2" t="str">
        <f t="shared" si="47"/>
        <v/>
      </c>
      <c r="BU299" s="3" t="str">
        <f t="shared" si="48"/>
        <v/>
      </c>
      <c r="BV299" s="3" t="str">
        <f>IF($A299="","",IF((AND($A299="ADD",OR(BU299="",BU299="Excellent"))),"1",(_xlfn.XLOOKUP(BU299,condition[lookupValue],condition[lookupKey],""))))</f>
        <v/>
      </c>
      <c r="BW299" s="7" t="str">
        <f t="shared" si="49"/>
        <v/>
      </c>
      <c r="BX299" s="9"/>
    </row>
    <row r="300" spans="2:76" x14ac:dyDescent="0.25">
      <c r="B300" s="4"/>
      <c r="D300" s="3" t="str">
        <f>IF($A300="ADD",IF(NOT(ISBLANK(C300)),_xlfn.XLOOKUP(C300,ud_amds_table_list[lookupValue],ud_amds_table_list[lookupKey],"ERROR"),""), "")</f>
        <v/>
      </c>
      <c r="G300" s="3" t="str">
        <f>IF($A300="ADD",IF(NOT(ISBLANK(F300)),_xlfn.XLOOKUP(F300,roadnames[lookupValue],roadnames[lookupKey],"ERROR"),""), "")</f>
        <v/>
      </c>
      <c r="H300" s="5"/>
      <c r="I300" s="5"/>
      <c r="J300" s="6"/>
      <c r="L300" s="3" t="str">
        <f>IF($A300="ADD",IF(NOT(ISBLANK(K300)),_xlfn.XLOOKUP(K300,side[lookupValue],side[lookupKey],"ERROR"),""), "")</f>
        <v/>
      </c>
      <c r="M300" s="4"/>
      <c r="N300" s="4"/>
      <c r="O300" s="4"/>
      <c r="S300" s="3" t="str">
        <f>IF($A300="ADD",IF(NOT(ISBLANK(R300)),_xlfn.XLOOKUP(R300,ud_tcd_sign_class[lookupValue],ud_tcd_sign_class[lookupKey],"ERROR"),""), "")</f>
        <v/>
      </c>
      <c r="U300" s="3" t="str">
        <f>IF($A300="ADD",IF(NOT(ISBLANK(T300)),_xlfn.XLOOKUP(1,(ud_tcd_sign_subclass_lookup=T300)*(ud_tcd_sign_subclass_parentKey=S300),ud_tcd_sign_subclass[lookupKey],"ERROR"),""), "")</f>
        <v/>
      </c>
      <c r="W300" s="3" t="str">
        <f>IF($A300="ADD",IF(NOT(ISBLANK(V300)),_xlfn.XLOOKUP(1,(ud_tcd_sign_type_ne_lookup=V300)*(ud_tcd_sign_type_ne_parentKey=T300),ud_tcd_sign_type_ne[lookupKey],"ERROR"),""), "")</f>
        <v/>
      </c>
      <c r="Y300" s="3" t="str">
        <f>IF($A300="ADD",IF(NOT(ISBLANK(X300)),_xlfn.XLOOKUP(X300,ud_non_tcd_sign_type[lookupValue],ud_non_tcd_sign_type[lookupKey],"ERROR"),""), "")</f>
        <v/>
      </c>
      <c r="AE300" s="3" t="str">
        <f>IF($A300="ADD",IF(NOT(ISBLANK(AD300)),_xlfn.XLOOKUP(AD300,ud_sign_background_colour[lookupValue],ud_sign_background_colour[lookupKey],"ERROR"),""), "")</f>
        <v/>
      </c>
      <c r="AF300" s="8"/>
      <c r="AI300" s="3" t="str">
        <f>IF($A300="ADD",IF(NOT(ISBLANK(AH300)),_xlfn.XLOOKUP(AH300,ud_sign_connection_mode[lookupValue],ud_sign_connection_mode[lookupKey],"ERROR"),""), "")</f>
        <v/>
      </c>
      <c r="AJ300" s="4"/>
      <c r="AM300" s="3" t="str">
        <f>IF($A300="ADD",IF(NOT(ISBLANK(AL300)),_xlfn.XLOOKUP(AL300,indicating_dir[lookupValue],indicating_dir[lookupKey],"ERROR"),""), "")</f>
        <v/>
      </c>
      <c r="AO300" s="3" t="str">
        <f>IF($A300="ADD",IF(NOT(ISBLANK(AN300)),_xlfn.XLOOKUP(AN300,frame[lookupValue],frame[lookupKey],"ERROR"),""), "")</f>
        <v/>
      </c>
      <c r="AQ300" s="3" t="str">
        <f>IF($A300="ADD",IF(NOT(ISBLANK(AP300)),_xlfn.XLOOKUP(AP300,sign_substrate[lookupValue],sign_substrate[lookupKey],"ERROR"),""), "")</f>
        <v/>
      </c>
      <c r="AS300" s="3" t="str">
        <f>IF($A300="ADD",IF(NOT(ISBLANK(AR300)),_xlfn.XLOOKUP(AR300,sign_material[lookupValue],sign_material[lookupKey],"ERROR"),""), "")</f>
        <v/>
      </c>
      <c r="AT300" s="3" t="str">
        <f t="shared" si="40"/>
        <v/>
      </c>
      <c r="AV300" s="3" t="str">
        <f>IF($A300="ADD",IF(NOT(ISBLANK(AU300)),_xlfn.XLOOKUP(AU300,sign_material[lookupValue],sign_material[lookupKey],"ERROR"),""), "")</f>
        <v/>
      </c>
      <c r="AX300" s="3" t="str">
        <f>IF($A300="ADD",IF(NOT(ISBLANK(AW300)),_xlfn.XLOOKUP(AW300,sign_colour[lookupValue],sign_colour[lookupKey],"ERROR"),""), "")</f>
        <v/>
      </c>
      <c r="AY300" s="7"/>
      <c r="AZ300" s="4" t="str">
        <f t="shared" ca="1" si="41"/>
        <v/>
      </c>
      <c r="BA300" s="4"/>
      <c r="BB300" s="3" t="str">
        <f t="shared" si="42"/>
        <v/>
      </c>
      <c r="BC300" s="3" t="str">
        <f>IF($A300="","",IF((AND($A300="ADD",OR(BB300="",BB300="In Use"))),"5",(_xlfn.XLOOKUP(BB300,ud_asset_status[lookupValue],ud_asset_status[lookupKey],""))))</f>
        <v/>
      </c>
      <c r="BE300" s="3" t="str">
        <f>IF($A300="ADD",IF(NOT(ISBLANK(BD300)),_xlfn.XLOOKUP(BD300,ud_replacement_status[lookupValue],ud_replacement_status[lookupKey],"ERROR"),""), "")</f>
        <v/>
      </c>
      <c r="BF300" s="7"/>
      <c r="BH300" s="3" t="str">
        <f>IF($A300="ADD",IF(NOT(ISBLANK(BG300)),_xlfn.XLOOKUP(BG300,ar_replace_reason[lookupValue],ar_replace_reason[lookupKey],"ERROR"),""), "")</f>
        <v/>
      </c>
      <c r="BI300" s="3" t="str">
        <f t="shared" si="43"/>
        <v/>
      </c>
      <c r="BJ300" s="3" t="str">
        <f>IF($A300="","",IF((AND($A300="ADD",OR(BI300="",BI300="Queenstown-Lakes District Council"))),"70",(_xlfn.XLOOKUP(BI300,ud_organisation_owner[lookupValue],ud_organisation_owner[lookupKey],""))))</f>
        <v/>
      </c>
      <c r="BK300" s="3" t="str">
        <f t="shared" si="44"/>
        <v/>
      </c>
      <c r="BL300" s="3" t="str">
        <f>IF($A300="","",IF((AND($A300="ADD",OR(BK300="",BK300="Queenstown-Lakes District Council"))),"70",(_xlfn.XLOOKUP(BK300,ud_organisation_owner[lookupValue],ud_organisation_owner[lookupKey],""))))</f>
        <v/>
      </c>
      <c r="BM300" s="3" t="str">
        <f t="shared" si="45"/>
        <v/>
      </c>
      <c r="BN300" s="3" t="str">
        <f>IF($A300="","",IF((AND($A300="ADD",OR(BM300="",BM300="Local Authority"))),"17",(_xlfn.XLOOKUP(BM300,ud_sub_organisation[lookupValue],ud_sub_organisation[lookupKey],""))))</f>
        <v/>
      </c>
      <c r="BP300" s="3" t="str">
        <f>IF($A300="ADD",IF(NOT(ISBLANK(BO300)),_xlfn.XLOOKUP(BO300,ud_maintenance_organisation[lookupValue],ud_maintenance_organisation[lookupKey],"ERROR"),""), "")</f>
        <v/>
      </c>
      <c r="BQ300" s="3" t="str">
        <f t="shared" si="46"/>
        <v/>
      </c>
      <c r="BR300" s="3" t="str">
        <f>IF($A300="","",IF((AND($A300="ADD",OR(BQ300="",BQ300="Vested Assets"))),"12",(_xlfn.XLOOKUP(BQ300,ud_work_category[lookupValue],ud_work_category[lookupKey],""))))</f>
        <v/>
      </c>
      <c r="BS300" s="8"/>
      <c r="BT300" s="2" t="str">
        <f t="shared" si="47"/>
        <v/>
      </c>
      <c r="BU300" s="3" t="str">
        <f t="shared" si="48"/>
        <v/>
      </c>
      <c r="BV300" s="3" t="str">
        <f>IF($A300="","",IF((AND($A300="ADD",OR(BU300="",BU300="Excellent"))),"1",(_xlfn.XLOOKUP(BU300,condition[lookupValue],condition[lookupKey],""))))</f>
        <v/>
      </c>
      <c r="BW300" s="7" t="str">
        <f t="shared" si="49"/>
        <v/>
      </c>
      <c r="BX300" s="9"/>
    </row>
  </sheetData>
  <sheetProtection algorithmName="SHA-512" hashValue="HXkac37cxyl1Splp+Nm2f22eSX9GPwRw4yLSDb/UD+OPLemLmEkcpoBApYf7RtLVH1whwvMCnWxOykrDd8tmQQ==" saltValue="d4+a/Ffiu+Mi7T0m8xvPrQ==" spinCount="100000" sheet="1" scenarios="1" selectLockedCells="1"/>
  <conditionalFormatting sqref="A2:XFD2">
    <cfRule type="cellIs" dxfId="575" priority="2" operator="equal">
      <formula>"ERROR"</formula>
    </cfRule>
  </conditionalFormatting>
  <conditionalFormatting sqref="A1:XFD1">
    <cfRule type="expression" dxfId="574" priority="1">
      <formula>A$2="ERROR"</formula>
    </cfRule>
  </conditionalFormatting>
  <conditionalFormatting sqref="A10:XFD300">
    <cfRule type="expression" dxfId="573" priority="391">
      <formula>MATCH("ERROR",$A10:$EZ10,0)</formula>
    </cfRule>
    <cfRule type="expression" dxfId="572" priority="392">
      <formula>AND($A10="ADD",A$6=TRUE,A10="")</formula>
    </cfRule>
    <cfRule type="expression" dxfId="571" priority="393">
      <formula>OR(AND($A10="DELETE",A$1="Asset ID",A10=""),AND($A10="DELETE",A$1="Removal Date",A10=""),AND($A10="DELETE",A$1="Removal Reason",A10=""))</formula>
    </cfRule>
    <cfRule type="expression" dxfId="570" priority="394">
      <formula>OR(AND($A10="EDIT",A$1="Asset ID",A10=""),AND($A10="EDIT",A$5=TRUE,A10=""))</formula>
    </cfRule>
    <cfRule type="expression" dxfId="569" priority="395">
      <formula>AND($A10="ADD",A$5="COND",A10="")</formula>
    </cfRule>
    <cfRule type="expression" dxfId="568" priority="396">
      <formula>AND($A10="ADD",A$5=TRUE,A10="")</formula>
    </cfRule>
  </conditionalFormatting>
  <dataValidations count="42">
    <dataValidation type="list" allowBlank="1" showInputMessage="1" showErrorMessage="1" sqref="C10:C300" xr:uid="{C2AB7E62-DFFE-47B0-97B4-59C6B0B2A235}">
      <formula1>ud_amds_table_list_lookup</formula1>
    </dataValidation>
    <dataValidation type="list" allowBlank="1" showInputMessage="1" showErrorMessage="1" sqref="F10:F300" xr:uid="{A38A1FEC-C7FD-4298-BEA5-81E1997FB864}">
      <formula1>roadnames_lookup</formula1>
    </dataValidation>
    <dataValidation type="list" allowBlank="1" showInputMessage="1" showErrorMessage="1" sqref="K10:K300" xr:uid="{25203525-441A-49D6-9A36-1A2CD9AB7787}">
      <formula1>side_lookup</formula1>
    </dataValidation>
    <dataValidation type="list" allowBlank="1" showInputMessage="1" showErrorMessage="1" sqref="R10:R300" xr:uid="{712B1CB4-5791-45A4-9596-25E8CDB0B775}">
      <formula1>ud_tcd_sign_class_lookup</formula1>
    </dataValidation>
    <dataValidation type="list" allowBlank="1" showInputMessage="1" showErrorMessage="1" sqref="X10:X300" xr:uid="{11EBD959-A671-4DE5-B9EC-46345BDB8FD5}">
      <formula1>ud_non_tcd_sign_type_lookup</formula1>
    </dataValidation>
    <dataValidation type="list" allowBlank="1" showInputMessage="1" showErrorMessage="1" sqref="AD10:AD300" xr:uid="{EC41EA61-B939-4E2C-AB23-E6EB3B65AAAE}">
      <formula1>ud_sign_background_colour_lookup</formula1>
    </dataValidation>
    <dataValidation type="list" allowBlank="1" showInputMessage="1" showErrorMessage="1" sqref="AH10:AH300" xr:uid="{EE68E7AC-2A20-4E5E-B09F-A904AFB11117}">
      <formula1>ud_sign_connection_mode_lookup</formula1>
    </dataValidation>
    <dataValidation type="list" allowBlank="1" showInputMessage="1" showErrorMessage="1" sqref="AL10:AL300" xr:uid="{B90148D6-B869-4E7C-AFD5-5643F11E3DAF}">
      <formula1>indicating_dir_lookup</formula1>
    </dataValidation>
    <dataValidation type="list" allowBlank="1" showInputMessage="1" showErrorMessage="1" sqref="AN10:AN300" xr:uid="{AEEE4DDD-1B0B-4D3B-B4D1-07DAB2D6D23D}">
      <formula1>frame_lookup</formula1>
    </dataValidation>
    <dataValidation type="list" allowBlank="1" showInputMessage="1" showErrorMessage="1" sqref="AP10:AP300" xr:uid="{0B9E78E5-30F7-4016-A4B5-D55FB3559704}">
      <formula1>sign_substrate_lookup</formula1>
    </dataValidation>
    <dataValidation type="list" allowBlank="1" showInputMessage="1" showErrorMessage="1" sqref="AR10:AR300 AU10:AU300" xr:uid="{6659234D-2B58-447D-859A-2111205F9D4C}">
      <formula1>sign_material_lookup</formula1>
    </dataValidation>
    <dataValidation type="list" allowBlank="1" showInputMessage="1" showErrorMessage="1" sqref="AW10:AW300" xr:uid="{41F78C18-3E46-4925-A32B-DAD2B51568DB}">
      <formula1>sign_colour_lookup</formula1>
    </dataValidation>
    <dataValidation type="list" allowBlank="1" showInputMessage="1" showErrorMessage="1" promptTitle="WARNING" prompt="Only change If ammending existing asset" sqref="BB10:BB300" xr:uid="{3B87AF83-7420-4DA5-B5A0-C837BF5E1D37}">
      <formula1>ud_asset_status_lookup</formula1>
    </dataValidation>
    <dataValidation type="list" allowBlank="1" showInputMessage="1" showErrorMessage="1" sqref="BD10:BD300" xr:uid="{7ECD8B19-3D81-43E8-8521-C9BE96377BDA}">
      <formula1>ud_replacement_status_lookup</formula1>
    </dataValidation>
    <dataValidation type="list" allowBlank="1" showInputMessage="1" showErrorMessage="1" sqref="BG10:BG300" xr:uid="{93E600E9-7731-4BCE-A7B6-D9FAC85EF8EA}">
      <formula1>ar_replace_reason_lookup</formula1>
    </dataValidation>
    <dataValidation type="list" allowBlank="1" showInputMessage="1" showErrorMessage="1" promptTitle="WARNING" prompt="Only change this If Not QLDC asset" sqref="BK10:BK300" xr:uid="{46E85D3D-BDE9-483D-BCAB-3FF08574BAA1}">
      <formula1>ud_organisation_owner_lookup</formula1>
    </dataValidation>
    <dataValidation type="list" allowBlank="1" showInputMessage="1" showErrorMessage="1" promptTitle="WARNING" prompt="Only change this If Not QLDC Roading asset" sqref="BM10:BM300" xr:uid="{324F6A1E-3DE9-4FE2-8689-47487AAA9B66}">
      <formula1>ud_sub_organisation_lookup</formula1>
    </dataValidation>
    <dataValidation type="list" allowBlank="1" showInputMessage="1" showErrorMessage="1" sqref="BO10:BO300" xr:uid="{EAB57169-C835-47E9-A7D8-BE79A891E471}">
      <formula1>ud_maintenance_organisation_lookup</formula1>
    </dataValidation>
    <dataValidation type="list" allowBlank="1" showInputMessage="1" showErrorMessage="1" promptTitle="WARNING" prompt="Only change this field If undertaking maintenance Or CAPEX works" sqref="BQ10:BQ300" xr:uid="{F76B317F-42AE-492C-82A4-000CB3BECA65}">
      <formula1>ud_work_category_lookup</formula1>
    </dataValidation>
    <dataValidation type="list" allowBlank="1" showInputMessage="1" showErrorMessage="1" promptTitle="WARNING" prompt="Only change this If incorrect" sqref="BU10:BU300" xr:uid="{F8F1D792-96E2-41E9-801E-011A5BEE88BC}">
      <formula1>condition_lookup</formula1>
    </dataValidation>
    <dataValidation type="list" allowBlank="1" showInputMessage="1" showErrorMessage="1" sqref="T10:T300" xr:uid="{1FC335F8-02C3-4D87-955A-AF734FFE4446}">
      <formula1 xml:space="preserve"> OFFSET(ud_tcd_sign_subclass_lookupValueRef,MATCH($S10,ud_tcd_sign_subclass_parentKey,0),0,COUNTIF(ud_tcd_sign_subclass_parentKey,$S10))</formula1>
    </dataValidation>
    <dataValidation type="list" allowBlank="1" showInputMessage="1" showErrorMessage="1" sqref="V10:V300" xr:uid="{5F5748BD-E610-4862-B7FB-B2B18620B28D}">
      <formula1 xml:space="preserve"> OFFSET(ud_tcd_sign_type_ne_lookupValueRef,MATCH($T10,ud_tcd_sign_type_ne_parentKey,0),0,COUNTIF(ud_tcd_sign_type_ne_parentKey,$T10))</formula1>
    </dataValidation>
    <dataValidation type="list" allowBlank="1" showInputMessage="1" showErrorMessage="1" sqref="Q10:Q300 Z10:Z300 AB10:AB300 AG10:AG300 AT10:AT300" xr:uid="{A8D6BB41-E5AA-4D61-A9B7-E3092D3DAFC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12BF346-3289-4B2A-B5A6-FD12D72E392C}">
      <formula1>"ADD,EDIT,DELETE"</formula1>
    </dataValidation>
    <dataValidation type="list" allowBlank="1" showInputMessage="1" showErrorMessage="1" promptTitle="WARNING" prompt="Only change this If Not QLDC asset" sqref="BI10:BI300" xr:uid="{BD5E3345-5425-4E3B-B0B6-E6A328039112}">
      <formula1>ud_organisation_owner_lookup</formula1>
    </dataValidation>
    <dataValidation type="list" allowBlank="1" showInputMessage="1" showErrorMessage="1" promptTitle="WARNING" prompt="Only change this If NZTA Or Parks And Reserves asset" sqref="BT10:BT300" xr:uid="{7887B818-A3C4-4CD3-B686-5764B1C50583}">
      <formula1>"TRUE,FALSE"</formula1>
    </dataValidation>
    <dataValidation type="whole" allowBlank="1" showInputMessage="1" showErrorMessage="1" error="Please Enter Whole Number Between 1 And 999" promptTitle="ERROR" sqref="AZ10:AZ300" xr:uid="{6EAD52EC-9DEB-4DE1-9C6E-8E902C3E651B}">
      <formula1>1</formula1>
      <formula2>999</formula2>
    </dataValidation>
    <dataValidation type="whole" allowBlank="1" showInputMessage="1" showErrorMessage="1" error="Please Enter Whole Number Between 1 And 2147483647" promptTitle="ERROR" sqref="B10:B300" xr:uid="{7E266664-E00F-47B6-BB32-C400E6B5CEAD}">
      <formula1>1</formula1>
      <formula2>2147483647</formula2>
    </dataValidation>
    <dataValidation type="whole" allowBlank="1" showInputMessage="1" showErrorMessage="1" error="Please Enter Whole Number Between 1 And 9999999999" promptTitle="ERROR" sqref="N10:N300" xr:uid="{B66D683B-A51A-4A40-AC1F-8D10091342F1}">
      <formula1>1</formula1>
      <formula2>9999999999</formula2>
    </dataValidation>
    <dataValidation type="whole" allowBlank="1" showInputMessage="1" showErrorMessage="1" error="Please Enter Whole Number Between 1 And 9999999999" promptTitle="ERROR" sqref="O10:O300" xr:uid="{095ECB69-B75F-4148-B018-65087FB7836A}">
      <formula1>1</formula1>
      <formula2>9999999999</formula2>
    </dataValidation>
    <dataValidation type="whole" allowBlank="1" showInputMessage="1" showErrorMessage="1" error="Please Enter Whole Number Between 1 And 9999999999" promptTitle="ERROR" sqref="AJ10:AJ300" xr:uid="{CBBBFA5C-C083-411D-BE33-C60688907DD1}">
      <formula1>1</formula1>
      <formula2>9999999999</formula2>
    </dataValidation>
    <dataValidation type="whole" allowBlank="1" showInputMessage="1" showErrorMessage="1" error="Please Enter Whole Number Between 1 And 9999999999" promptTitle="ERROR" sqref="BA10:BA300" xr:uid="{D42C6107-36B7-4B18-A7DE-5A1468386546}">
      <formula1>1</formula1>
      <formula2>9999999999</formula2>
    </dataValidation>
    <dataValidation type="whole" allowBlank="1" showInputMessage="1" showErrorMessage="1" error="Please Enter Whole Number Between 1 And 999999" promptTitle="ERROR" sqref="M10:M300" xr:uid="{1433C182-9B98-4B27-B102-F7DC692E5637}">
      <formula1>1</formula1>
      <formula2>999999</formula2>
    </dataValidation>
    <dataValidation type="decimal" allowBlank="1" showInputMessage="1" showErrorMessage="1" error="Please Enter Decimal Between -40.0 And 999.9" promptTitle="ERROR" sqref="J10:J300" xr:uid="{480AAF03-5B32-4050-AB99-6C926B878E5C}">
      <formula1>-40</formula1>
      <formula2>999.9</formula2>
    </dataValidation>
    <dataValidation type="decimal" allowBlank="1" showInputMessage="1" showErrorMessage="1" error="Please Enter Decimal Between 0.01 And 99999999.99" promptTitle="ERROR" sqref="AF10:AF300" xr:uid="{1788E3CC-5004-40B3-988E-26F994E15CF8}">
      <formula1>0.01</formula1>
      <formula2>99999999.99</formula2>
    </dataValidation>
    <dataValidation type="decimal" allowBlank="1" showInputMessage="1" showErrorMessage="1" error="Please Enter Decimal Between 0.01 And 9999999999.99" promptTitle="ERROR" sqref="BS10:BS300" xr:uid="{2858DDE8-591C-4F0E-8021-7BAE12027EB7}">
      <formula1>0.01</formula1>
      <formula2>9999999999.99</formula2>
    </dataValidation>
    <dataValidation type="textLength" allowBlank="1" showInputMessage="1" showErrorMessage="1" error="Please Dont Enter More Than 255 Characters" promptTitle="ERROR" sqref="BX10:BX300" xr:uid="{166FA7AE-5B30-43F3-8A5E-24E0F36CB4DF}">
      <formula1>0</formula1>
      <formula2>255</formula2>
    </dataValidation>
    <dataValidation type="date" allowBlank="1" showInputMessage="1" showErrorMessage="1" error="Please Enter Valid Date eg 31/01/2023" promptTitle="ERROR" sqref="AY10:AY300" xr:uid="{F574D99D-6834-4901-9DFD-711FA444FA89}">
      <formula1>42005</formula1>
      <formula2>48580</formula2>
    </dataValidation>
    <dataValidation type="date" allowBlank="1" showInputMessage="1" showErrorMessage="1" error="Please Enter Valid Date eg 31/01/2023" promptTitle="ERROR" sqref="BF10:BF300" xr:uid="{A502DB54-5B56-49CD-ACE3-A5ABE7D9FEDD}">
      <formula1>42005</formula1>
      <formula2>48580</formula2>
    </dataValidation>
    <dataValidation type="date" allowBlank="1" showInputMessage="1" showErrorMessage="1" error="Please Enter Valid Date eg 31/01/2023" promptTitle="ERROR" sqref="BW10:BW300" xr:uid="{A67ABCBC-78AC-4151-845A-CF882038F618}">
      <formula1>42005</formula1>
      <formula2>48580</formula2>
    </dataValidation>
    <dataValidation type="decimal" allowBlank="1" showInputMessage="1" showErrorMessage="1" error="This an incomplete grid reference or is outside of QLDC. Please check that this a easting in NZTM2000" promptTitle="ERROR" sqref="H10:H300" xr:uid="{5D2EA41D-78C6-4689-BB6F-E16693D902BA}">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5B54CA6A-9619-4ADF-9ABD-0370FD3600D5}">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0.7109375" style="3" bestFit="1" customWidth="1"/>
    <col min="15" max="15" width="11.28515625" style="3" bestFit="1" customWidth="1"/>
    <col min="16" max="16" width="13.85546875" style="3" bestFit="1" customWidth="1"/>
    <col min="17" max="17" width="13.85546875" style="3" hidden="1" customWidth="1" outlineLevel="1"/>
    <col min="18" max="18" width="12" style="3" bestFit="1" customWidth="1" collapsed="1"/>
    <col min="19" max="19" width="12" style="3" hidden="1" customWidth="1" outlineLevel="1"/>
    <col min="20" max="20" width="17.42578125" style="3" bestFit="1" customWidth="1" collapsed="1"/>
    <col min="21" max="21" width="17.42578125" style="3" hidden="1" customWidth="1" outlineLevel="1"/>
    <col min="22" max="22" width="25.7109375" style="3" bestFit="1" customWidth="1" collapsed="1"/>
    <col min="23" max="23" width="25.7109375" style="3" hidden="1" customWidth="1" outlineLevel="1"/>
    <col min="24" max="24" width="24.42578125" style="3" bestFit="1" customWidth="1" collapsed="1"/>
    <col min="25" max="25" width="24.42578125" style="3" hidden="1" customWidth="1" outlineLevel="1"/>
    <col min="26" max="26" width="30.140625" style="3" bestFit="1" customWidth="1" collapsed="1"/>
    <col min="27" max="27" width="28.140625" style="3" bestFit="1" customWidth="1"/>
    <col min="28" max="28" width="12.28515625" style="3" bestFit="1" customWidth="1"/>
    <col min="29" max="29" width="19.85546875" style="3" bestFit="1" customWidth="1"/>
    <col min="30" max="30" width="20.28515625" style="3" bestFit="1" customWidth="1"/>
    <col min="31" max="31" width="16.28515625" style="3" bestFit="1" customWidth="1"/>
    <col min="32" max="32" width="16.85546875" style="3" bestFit="1" customWidth="1"/>
    <col min="33" max="33" width="16.85546875" style="3" hidden="1" customWidth="1" outlineLevel="1"/>
    <col min="34" max="34" width="20.140625" style="3" bestFit="1" customWidth="1" collapsed="1"/>
    <col min="35" max="35" width="20.140625" style="3" hidden="1" customWidth="1" outlineLevel="1"/>
    <col min="36" max="36" width="19.5703125" style="3" bestFit="1" customWidth="1" collapsed="1"/>
    <col min="37" max="37" width="19.5703125" style="3" hidden="1" customWidth="1" outlineLevel="1"/>
    <col min="38" max="38" width="23.5703125" style="3" bestFit="1" customWidth="1" collapsed="1"/>
    <col min="39" max="39" width="23.5703125" style="3" hidden="1" customWidth="1" outlineLevel="1"/>
    <col min="40" max="40" width="15.7109375" style="3" bestFit="1" customWidth="1" collapsed="1"/>
    <col min="41" max="41" width="15.7109375" style="3" hidden="1" customWidth="1" outlineLevel="1"/>
    <col min="42" max="42" width="25.5703125" style="3" bestFit="1" customWidth="1" collapsed="1"/>
    <col min="43" max="43" width="24.85546875" style="3" bestFit="1" customWidth="1"/>
    <col min="44" max="44" width="23" style="3" bestFit="1" customWidth="1"/>
    <col min="45" max="45" width="12.7109375" style="3" bestFit="1" customWidth="1"/>
    <col min="46" max="46" width="29" style="3" bestFit="1" customWidth="1"/>
    <col min="47" max="47" width="16.42578125" style="3" bestFit="1" customWidth="1"/>
    <col min="48" max="48" width="9.85546875" style="3" bestFit="1" customWidth="1"/>
    <col min="49" max="49" width="24.28515625" style="3" bestFit="1" customWidth="1"/>
    <col min="50" max="50" width="24.28515625" style="3" hidden="1" customWidth="1" outlineLevel="1"/>
    <col min="51" max="51" width="21.42578125" style="3" bestFit="1" customWidth="1" collapsed="1"/>
    <col min="52" max="52" width="21.42578125" style="3" hidden="1" customWidth="1" outlineLevel="1"/>
    <col min="53" max="53" width="11.5703125" style="3" bestFit="1" customWidth="1" collapsed="1"/>
    <col min="54" max="54" width="14" style="3" bestFit="1" customWidth="1"/>
    <col min="55" max="55" width="11.42578125" style="3" bestFit="1" customWidth="1"/>
    <col min="56" max="56" width="10.5703125" style="3" bestFit="1" customWidth="1"/>
    <col min="57" max="57" width="16.5703125" style="3" bestFit="1" customWidth="1"/>
    <col min="58" max="58" width="15.28515625" style="3" bestFit="1" customWidth="1"/>
    <col min="59" max="59" width="15.28515625" style="3" hidden="1" customWidth="1" outlineLevel="1"/>
    <col min="60" max="60" width="22.28515625" style="3" bestFit="1" customWidth="1" collapsed="1"/>
    <col min="61" max="61" width="22.28515625" style="3" hidden="1" customWidth="1" outlineLevel="1"/>
    <col min="62" max="62" width="13.42578125" style="3" bestFit="1" customWidth="1" collapsed="1"/>
    <col min="63" max="63" width="18.85546875" style="3" bestFit="1" customWidth="1"/>
    <col min="64" max="64" width="18.85546875" style="3" hidden="1" customWidth="1" outlineLevel="1"/>
    <col min="65" max="65" width="22.42578125" style="3" bestFit="1" customWidth="1" collapsed="1"/>
    <col min="66" max="66" width="22.42578125" style="3" hidden="1" customWidth="1" outlineLevel="1"/>
    <col min="67" max="67" width="22.42578125" style="3" bestFit="1" customWidth="1" collapsed="1"/>
    <col min="68" max="68" width="22.42578125" style="3" hidden="1" customWidth="1" outlineLevel="1"/>
    <col min="69" max="69" width="19.7109375" style="3" bestFit="1" customWidth="1" collapsed="1"/>
    <col min="70" max="70" width="19.7109375" style="3" hidden="1" customWidth="1" outlineLevel="1"/>
    <col min="71" max="71" width="17.5703125" style="3" bestFit="1" customWidth="1" collapsed="1"/>
    <col min="72" max="72" width="17.5703125" style="3" hidden="1" customWidth="1" outlineLevel="1"/>
    <col min="73" max="73" width="12.28515625" style="3" bestFit="1" customWidth="1" collapsed="1"/>
    <col min="74" max="74" width="13.7109375" style="3" bestFit="1" customWidth="1"/>
    <col min="75" max="75" width="9.7109375" style="3" bestFit="1" customWidth="1"/>
    <col min="76" max="76" width="9.7109375" style="3" hidden="1" customWidth="1" outlineLevel="1"/>
    <col min="77" max="77" width="14.5703125" style="3" bestFit="1" customWidth="1" collapsed="1"/>
    <col min="78" max="78" width="11.85546875" style="3" bestFit="1" customWidth="1"/>
    <col min="79" max="79" width="32" style="3" bestFit="1" customWidth="1"/>
    <col min="80" max="132" width="9.140625" style="22"/>
    <col min="133" max="16384" width="9.140625" style="3"/>
  </cols>
  <sheetData>
    <row r="1" spans="1:132" s="13" customFormat="1" x14ac:dyDescent="0.25">
      <c r="A1" s="10"/>
      <c r="B1" s="11" t="s">
        <v>0</v>
      </c>
      <c r="C1" s="12" t="s">
        <v>1</v>
      </c>
      <c r="D1" s="12"/>
      <c r="E1" s="12" t="s">
        <v>2</v>
      </c>
      <c r="F1" s="12" t="s">
        <v>3</v>
      </c>
      <c r="G1" s="12"/>
      <c r="H1" s="12" t="s">
        <v>4</v>
      </c>
      <c r="I1" s="12" t="s">
        <v>5</v>
      </c>
      <c r="J1" s="12" t="s">
        <v>6</v>
      </c>
      <c r="K1" s="12" t="s">
        <v>7</v>
      </c>
      <c r="L1" s="12"/>
      <c r="M1" s="12" t="s">
        <v>8</v>
      </c>
      <c r="N1" s="12" t="s">
        <v>199</v>
      </c>
      <c r="O1" s="12" t="s">
        <v>139</v>
      </c>
      <c r="P1" s="12" t="s">
        <v>9</v>
      </c>
      <c r="Q1" s="12"/>
      <c r="R1" s="12" t="s">
        <v>200</v>
      </c>
      <c r="S1" s="12"/>
      <c r="T1" s="12" t="s">
        <v>201</v>
      </c>
      <c r="U1" s="12"/>
      <c r="V1" s="12" t="s">
        <v>202</v>
      </c>
      <c r="W1" s="12"/>
      <c r="X1" s="12" t="s">
        <v>203</v>
      </c>
      <c r="Y1" s="12"/>
      <c r="Z1" s="12" t="s">
        <v>204</v>
      </c>
      <c r="AA1" s="12" t="s">
        <v>146</v>
      </c>
      <c r="AB1" s="12" t="s">
        <v>147</v>
      </c>
      <c r="AC1" s="12" t="s">
        <v>148</v>
      </c>
      <c r="AD1" s="12" t="s">
        <v>149</v>
      </c>
      <c r="AE1" s="12" t="s">
        <v>141</v>
      </c>
      <c r="AF1" s="12" t="s">
        <v>142</v>
      </c>
      <c r="AG1" s="12"/>
      <c r="AH1" s="12" t="s">
        <v>143</v>
      </c>
      <c r="AI1" s="12"/>
      <c r="AJ1" s="12" t="s">
        <v>144</v>
      </c>
      <c r="AK1" s="12"/>
      <c r="AL1" s="12" t="s">
        <v>205</v>
      </c>
      <c r="AM1" s="12"/>
      <c r="AN1" s="12" t="s">
        <v>206</v>
      </c>
      <c r="AO1" s="12"/>
      <c r="AP1" s="12" t="s">
        <v>207</v>
      </c>
      <c r="AQ1" s="12" t="s">
        <v>208</v>
      </c>
      <c r="AR1" s="12" t="s">
        <v>209</v>
      </c>
      <c r="AS1" s="12" t="s">
        <v>160</v>
      </c>
      <c r="AT1" s="12" t="s">
        <v>210</v>
      </c>
      <c r="AU1" s="12" t="s">
        <v>151</v>
      </c>
      <c r="AV1" s="12" t="s">
        <v>211</v>
      </c>
      <c r="AW1" s="12" t="s">
        <v>212</v>
      </c>
      <c r="AX1" s="12"/>
      <c r="AY1" s="12" t="s">
        <v>213</v>
      </c>
      <c r="AZ1" s="12"/>
      <c r="BA1" s="12" t="s">
        <v>214</v>
      </c>
      <c r="BB1" s="12" t="s">
        <v>215</v>
      </c>
      <c r="BC1" s="12" t="s">
        <v>26</v>
      </c>
      <c r="BD1" s="12" t="s">
        <v>27</v>
      </c>
      <c r="BE1" s="12" t="s">
        <v>28</v>
      </c>
      <c r="BF1" s="12" t="s">
        <v>29</v>
      </c>
      <c r="BG1" s="12"/>
      <c r="BH1" s="12" t="s">
        <v>30</v>
      </c>
      <c r="BI1" s="12"/>
      <c r="BJ1" s="12" t="s">
        <v>31</v>
      </c>
      <c r="BK1" s="12" t="s">
        <v>32</v>
      </c>
      <c r="BL1" s="12"/>
      <c r="BM1" s="12" t="s">
        <v>33</v>
      </c>
      <c r="BN1" s="12"/>
      <c r="BO1" s="12" t="s">
        <v>34</v>
      </c>
      <c r="BP1" s="12"/>
      <c r="BQ1" s="12" t="s">
        <v>35</v>
      </c>
      <c r="BR1" s="12"/>
      <c r="BS1" s="12" t="s">
        <v>37</v>
      </c>
      <c r="BT1" s="12"/>
      <c r="BU1" s="12" t="s">
        <v>38</v>
      </c>
      <c r="BV1" s="12" t="s">
        <v>39</v>
      </c>
      <c r="BW1" s="12" t="s">
        <v>40</v>
      </c>
      <c r="BX1" s="12"/>
      <c r="BY1" s="12" t="s">
        <v>41</v>
      </c>
      <c r="BZ1" s="12" t="s">
        <v>42</v>
      </c>
      <c r="CA1" s="12" t="s">
        <v>43</v>
      </c>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46</v>
      </c>
      <c r="E2" s="15" t="s">
        <v>47</v>
      </c>
      <c r="F2" s="15" t="str">
        <f>_xlfn.IFNA(IF(MATCH("ERROR",G10:G110,0),"ERROR"),"")</f>
        <v/>
      </c>
      <c r="G2" s="15" t="s">
        <v>48</v>
      </c>
      <c r="H2" s="15" t="s">
        <v>49</v>
      </c>
      <c r="I2" s="15" t="s">
        <v>50</v>
      </c>
      <c r="J2" s="15" t="s">
        <v>51</v>
      </c>
      <c r="K2" s="15" t="str">
        <f>_xlfn.IFNA(IF(MATCH("ERROR",L10:L110,0),"ERROR"),"")</f>
        <v/>
      </c>
      <c r="L2" s="15" t="s">
        <v>52</v>
      </c>
      <c r="M2" s="15" t="s">
        <v>53</v>
      </c>
      <c r="N2" s="15" t="s">
        <v>163</v>
      </c>
      <c r="O2" s="15" t="s">
        <v>164</v>
      </c>
      <c r="P2" s="15" t="str">
        <f>_xlfn.IFNA(IF(MATCH("ERROR",Q10:Q110,0),"ERROR"),"")</f>
        <v/>
      </c>
      <c r="Q2" s="15" t="s">
        <v>54</v>
      </c>
      <c r="R2" s="15" t="str">
        <f>_xlfn.IFNA(IF(MATCH("ERROR",S10:S110,0),"ERROR"),"")</f>
        <v/>
      </c>
      <c r="S2" s="15" t="s">
        <v>216</v>
      </c>
      <c r="T2" s="15" t="str">
        <f>_xlfn.IFNA(IF(MATCH("ERROR",U10:U110,0),"ERROR"),"")</f>
        <v/>
      </c>
      <c r="U2" s="15" t="s">
        <v>217</v>
      </c>
      <c r="V2" s="15" t="str">
        <f>_xlfn.IFNA(IF(MATCH("ERROR",W10:W110,0),"ERROR"),"")</f>
        <v/>
      </c>
      <c r="W2" s="15" t="s">
        <v>218</v>
      </c>
      <c r="X2" s="15" t="str">
        <f>_xlfn.IFNA(IF(MATCH("ERROR",Y10:Y110,0),"ERROR"),"")</f>
        <v/>
      </c>
      <c r="Y2" s="15" t="s">
        <v>219</v>
      </c>
      <c r="Z2" s="15" t="s">
        <v>220</v>
      </c>
      <c r="AA2" s="15" t="s">
        <v>171</v>
      </c>
      <c r="AB2" s="15" t="s">
        <v>172</v>
      </c>
      <c r="AC2" s="15" t="s">
        <v>173</v>
      </c>
      <c r="AD2" s="15" t="s">
        <v>174</v>
      </c>
      <c r="AE2" s="15" t="s">
        <v>166</v>
      </c>
      <c r="AF2" s="15" t="str">
        <f>_xlfn.IFNA(IF(MATCH("ERROR",AG10:AG110,0),"ERROR"),"")</f>
        <v/>
      </c>
      <c r="AG2" s="15" t="s">
        <v>167</v>
      </c>
      <c r="AH2" s="15" t="str">
        <f>_xlfn.IFNA(IF(MATCH("ERROR",AI10:AI110,0),"ERROR"),"")</f>
        <v/>
      </c>
      <c r="AI2" s="15" t="s">
        <v>168</v>
      </c>
      <c r="AJ2" s="15" t="str">
        <f>_xlfn.IFNA(IF(MATCH("ERROR",AK10:AK110,0),"ERROR"),"")</f>
        <v/>
      </c>
      <c r="AK2" s="15" t="s">
        <v>169</v>
      </c>
      <c r="AL2" s="15" t="str">
        <f>_xlfn.IFNA(IF(MATCH("ERROR",AM10:AM110,0),"ERROR"),"")</f>
        <v/>
      </c>
      <c r="AM2" s="15" t="s">
        <v>221</v>
      </c>
      <c r="AN2" s="15" t="str">
        <f>_xlfn.IFNA(IF(MATCH("ERROR",AO10:AO110,0),"ERROR"),"")</f>
        <v/>
      </c>
      <c r="AO2" s="15" t="s">
        <v>222</v>
      </c>
      <c r="AP2" s="15" t="s">
        <v>223</v>
      </c>
      <c r="AQ2" s="15" t="s">
        <v>224</v>
      </c>
      <c r="AR2" s="15" t="s">
        <v>225</v>
      </c>
      <c r="AS2" s="15" t="s">
        <v>185</v>
      </c>
      <c r="AT2" s="15" t="s">
        <v>177</v>
      </c>
      <c r="AU2" s="15" t="s">
        <v>176</v>
      </c>
      <c r="AV2" s="15" t="s">
        <v>226</v>
      </c>
      <c r="AW2" s="15" t="str">
        <f>_xlfn.IFNA(IF(MATCH("ERROR",AX10:AX110,0),"ERROR"),"")</f>
        <v/>
      </c>
      <c r="AX2" s="15" t="s">
        <v>227</v>
      </c>
      <c r="AY2" s="15" t="str">
        <f>_xlfn.IFNA(IF(MATCH("ERROR",AZ10:AZ110,0),"ERROR"),"")</f>
        <v/>
      </c>
      <c r="AZ2" s="15" t="s">
        <v>228</v>
      </c>
      <c r="BA2" s="15" t="s">
        <v>229</v>
      </c>
      <c r="BB2" s="15" t="s">
        <v>230</v>
      </c>
      <c r="BC2" s="15" t="s">
        <v>71</v>
      </c>
      <c r="BD2" s="15" t="s">
        <v>72</v>
      </c>
      <c r="BE2" s="15" t="s">
        <v>73</v>
      </c>
      <c r="BF2" s="15" t="str">
        <f>_xlfn.IFNA(IF(MATCH("ERROR",BG10:BG110,0),"ERROR"),"")</f>
        <v/>
      </c>
      <c r="BG2" s="15" t="s">
        <v>74</v>
      </c>
      <c r="BH2" s="15" t="str">
        <f>_xlfn.IFNA(IF(MATCH("ERROR",BI10:BI110,0),"ERROR"),"")</f>
        <v/>
      </c>
      <c r="BI2" s="15" t="s">
        <v>75</v>
      </c>
      <c r="BJ2" s="15" t="s">
        <v>76</v>
      </c>
      <c r="BK2" s="15" t="str">
        <f>_xlfn.IFNA(IF(MATCH("ERROR",BL10:BL110,0),"ERROR"),"")</f>
        <v/>
      </c>
      <c r="BL2" s="15" t="s">
        <v>77</v>
      </c>
      <c r="BM2" s="15" t="str">
        <f>_xlfn.IFNA(IF(MATCH("ERROR",BN10:BN110,0),"ERROR"),"")</f>
        <v/>
      </c>
      <c r="BN2" s="15" t="s">
        <v>78</v>
      </c>
      <c r="BO2" s="15" t="str">
        <f>_xlfn.IFNA(IF(MATCH("ERROR",BP10:BP110,0),"ERROR"),"")</f>
        <v/>
      </c>
      <c r="BP2" s="15" t="s">
        <v>79</v>
      </c>
      <c r="BQ2" s="15" t="str">
        <f>_xlfn.IFNA(IF(MATCH("ERROR",BR10:BR110,0),"ERROR"),"")</f>
        <v/>
      </c>
      <c r="BR2" s="15" t="s">
        <v>80</v>
      </c>
      <c r="BS2" s="15" t="str">
        <f>_xlfn.IFNA(IF(MATCH("ERROR",BT10:BT110,0),"ERROR"),"")</f>
        <v/>
      </c>
      <c r="BT2" s="15" t="s">
        <v>82</v>
      </c>
      <c r="BU2" s="15" t="s">
        <v>83</v>
      </c>
      <c r="BV2" s="15" t="s">
        <v>84</v>
      </c>
      <c r="BW2" s="15" t="str">
        <f>_xlfn.IFNA(IF(MATCH("ERROR",BX10:BX110,0),"ERROR"),"")</f>
        <v/>
      </c>
      <c r="BX2" s="15" t="s">
        <v>85</v>
      </c>
      <c r="BY2" s="15" t="s">
        <v>86</v>
      </c>
      <c r="BZ2" s="15" t="s">
        <v>87</v>
      </c>
      <c r="CA2" s="15" t="s">
        <v>88</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92</v>
      </c>
      <c r="E4" s="13" t="s">
        <v>93</v>
      </c>
      <c r="F4" s="13" t="s">
        <v>95</v>
      </c>
      <c r="H4" s="13" t="s">
        <v>96</v>
      </c>
      <c r="I4" s="13" t="s">
        <v>96</v>
      </c>
      <c r="J4" s="13" t="s">
        <v>97</v>
      </c>
      <c r="K4" s="13" t="s">
        <v>98</v>
      </c>
      <c r="M4" s="13" t="s">
        <v>95</v>
      </c>
      <c r="N4" s="13" t="s">
        <v>104</v>
      </c>
      <c r="O4" s="13" t="s">
        <v>104</v>
      </c>
      <c r="P4" s="13" t="s">
        <v>92</v>
      </c>
      <c r="R4" s="13" t="s">
        <v>92</v>
      </c>
      <c r="T4" s="13" t="s">
        <v>92</v>
      </c>
      <c r="V4" s="13" t="s">
        <v>92</v>
      </c>
      <c r="X4" s="13" t="s">
        <v>92</v>
      </c>
      <c r="Z4" s="13" t="s">
        <v>99</v>
      </c>
      <c r="AA4" s="13" t="s">
        <v>99</v>
      </c>
      <c r="AB4" s="13" t="s">
        <v>189</v>
      </c>
      <c r="AC4" s="13" t="s">
        <v>99</v>
      </c>
      <c r="AD4" s="13" t="s">
        <v>189</v>
      </c>
      <c r="AE4" s="13" t="s">
        <v>99</v>
      </c>
      <c r="AF4" s="13" t="s">
        <v>92</v>
      </c>
      <c r="AH4" s="13" t="s">
        <v>92</v>
      </c>
      <c r="AJ4" s="13" t="s">
        <v>92</v>
      </c>
      <c r="AL4" s="13" t="s">
        <v>92</v>
      </c>
      <c r="AN4" s="13" t="s">
        <v>92</v>
      </c>
      <c r="AP4" s="13" t="s">
        <v>190</v>
      </c>
      <c r="AQ4" s="13" t="s">
        <v>104</v>
      </c>
      <c r="AR4" s="13" t="s">
        <v>99</v>
      </c>
      <c r="AS4" s="13" t="s">
        <v>99</v>
      </c>
      <c r="AT4" s="13" t="s">
        <v>99</v>
      </c>
      <c r="AU4" s="13" t="s">
        <v>190</v>
      </c>
      <c r="AV4" s="13" t="s">
        <v>99</v>
      </c>
      <c r="AW4" s="13" t="s">
        <v>92</v>
      </c>
      <c r="AY4" s="13" t="s">
        <v>92</v>
      </c>
      <c r="BA4" s="13" t="s">
        <v>94</v>
      </c>
      <c r="BB4" s="13" t="s">
        <v>189</v>
      </c>
      <c r="BC4" s="13" t="s">
        <v>105</v>
      </c>
      <c r="BD4" s="13" t="s">
        <v>106</v>
      </c>
      <c r="BE4" s="13" t="s">
        <v>104</v>
      </c>
      <c r="BF4" s="13" t="s">
        <v>92</v>
      </c>
      <c r="BH4" s="13" t="s">
        <v>92</v>
      </c>
      <c r="BJ4" s="13" t="s">
        <v>105</v>
      </c>
      <c r="BK4" s="13" t="s">
        <v>101</v>
      </c>
      <c r="BM4" s="13" t="s">
        <v>92</v>
      </c>
      <c r="BO4" s="13" t="s">
        <v>92</v>
      </c>
      <c r="BQ4" s="13" t="s">
        <v>92</v>
      </c>
      <c r="BS4" s="13" t="s">
        <v>92</v>
      </c>
      <c r="BU4" s="13" t="s">
        <v>107</v>
      </c>
      <c r="BV4" s="13" t="s">
        <v>99</v>
      </c>
      <c r="BW4" s="13" t="s">
        <v>98</v>
      </c>
      <c r="BY4" s="13" t="s">
        <v>105</v>
      </c>
      <c r="BZ4" s="13" t="s">
        <v>108</v>
      </c>
      <c r="CA4" s="13" t="s">
        <v>109</v>
      </c>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0</v>
      </c>
      <c r="E5" s="13" t="b">
        <v>0</v>
      </c>
      <c r="F5" s="13" t="b">
        <v>1</v>
      </c>
      <c r="H5" s="13" t="b">
        <v>1</v>
      </c>
      <c r="I5" s="13" t="b">
        <v>1</v>
      </c>
      <c r="J5" s="13" t="b">
        <v>1</v>
      </c>
      <c r="K5" s="13" t="b">
        <v>1</v>
      </c>
      <c r="M5" s="13" t="b">
        <v>1</v>
      </c>
      <c r="N5" s="13" t="b">
        <v>1</v>
      </c>
      <c r="O5" s="13" t="b">
        <v>1</v>
      </c>
      <c r="P5" s="13" t="b">
        <v>1</v>
      </c>
      <c r="R5" s="13" t="b">
        <v>1</v>
      </c>
      <c r="T5" s="13" t="b">
        <v>1</v>
      </c>
      <c r="V5" s="13" t="b">
        <v>1</v>
      </c>
      <c r="X5" s="13" t="str">
        <f>IF(Z10=TRUE,"COND","COND")</f>
        <v>COND</v>
      </c>
      <c r="Z5" s="13" t="b">
        <v>1</v>
      </c>
      <c r="AA5" s="13" t="str">
        <f>IF(T10="Active Warning","COND","COND")</f>
        <v>COND</v>
      </c>
      <c r="AB5" s="13" t="str">
        <f>IF(T10="Active Warning","COND","COND")</f>
        <v>COND</v>
      </c>
      <c r="AC5" s="13" t="str">
        <f>IF(T10="Active Warning","COND","COND")</f>
        <v>COND</v>
      </c>
      <c r="AD5" s="13" t="str">
        <f>IF(AC10=TRUE,"COND","COND")</f>
        <v>COND</v>
      </c>
      <c r="AE5" s="13" t="b">
        <v>1</v>
      </c>
      <c r="AF5" s="13" t="str">
        <f>IF(AE10=TRUE,"COND","COND")</f>
        <v>COND</v>
      </c>
      <c r="AH5" s="13" t="str">
        <f>IF(AE10=TRUE,"COND","COND")</f>
        <v>COND</v>
      </c>
      <c r="AJ5" s="13" t="str">
        <f>IF(AE10=TRUE,"COND","COND")</f>
        <v>COND</v>
      </c>
      <c r="AL5" s="13" t="b">
        <v>1</v>
      </c>
      <c r="AN5" s="13" t="b">
        <v>1</v>
      </c>
      <c r="AP5" s="13" t="b">
        <v>1</v>
      </c>
      <c r="AQ5" s="13" t="b">
        <v>1</v>
      </c>
      <c r="AR5" s="13" t="b">
        <v>1</v>
      </c>
      <c r="AS5" s="13" t="b">
        <v>1</v>
      </c>
      <c r="AT5" s="13" t="b">
        <v>1</v>
      </c>
      <c r="AU5" s="13" t="b">
        <v>1</v>
      </c>
      <c r="AV5" s="13" t="b">
        <v>1</v>
      </c>
      <c r="AW5" s="13" t="b">
        <v>1</v>
      </c>
      <c r="AY5" s="13" t="b">
        <f>IF(ISBLANK(AV10),FALSE,IF(OR(AV10=FALSE,AV10="FALSE"),"COND","COND"))</f>
        <v>0</v>
      </c>
      <c r="BA5" s="13" t="str">
        <f>IF(AV10=TRUE,"COND","COND")</f>
        <v>COND</v>
      </c>
      <c r="BB5" s="13" t="b">
        <v>1</v>
      </c>
      <c r="BC5" s="13" t="b">
        <v>1</v>
      </c>
      <c r="BD5" s="13" t="b">
        <v>0</v>
      </c>
      <c r="BE5" s="13" t="b">
        <v>0</v>
      </c>
      <c r="BF5" s="13" t="b">
        <v>1</v>
      </c>
      <c r="BH5" s="13" t="b">
        <v>1</v>
      </c>
      <c r="BJ5" s="13" t="b">
        <v>0</v>
      </c>
      <c r="BK5" s="13" t="b">
        <v>0</v>
      </c>
      <c r="BM5" s="13" t="b">
        <v>1</v>
      </c>
      <c r="BO5" s="13" t="b">
        <v>1</v>
      </c>
      <c r="BQ5" s="13" t="b">
        <v>0</v>
      </c>
      <c r="BS5" s="13" t="b">
        <v>0</v>
      </c>
      <c r="BU5" s="13" t="b">
        <v>0</v>
      </c>
      <c r="BV5" s="13" t="b">
        <v>1</v>
      </c>
      <c r="BW5" s="13" t="b">
        <v>1</v>
      </c>
      <c r="BY5" s="13" t="b">
        <v>1</v>
      </c>
      <c r="BZ5" s="13" t="b">
        <v>0</v>
      </c>
      <c r="CA5" s="13" t="b">
        <v>0</v>
      </c>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H6" s="13" t="b">
        <v>0</v>
      </c>
      <c r="I6" s="13" t="b">
        <v>0</v>
      </c>
      <c r="J6" s="13" t="b">
        <v>0</v>
      </c>
      <c r="K6" s="13" t="b">
        <v>0</v>
      </c>
      <c r="M6" s="13" t="b">
        <v>0</v>
      </c>
      <c r="N6" s="13" t="b">
        <v>0</v>
      </c>
      <c r="O6" s="13" t="b">
        <v>0</v>
      </c>
      <c r="P6" s="13" t="b">
        <v>0</v>
      </c>
      <c r="R6" s="13" t="b">
        <v>0</v>
      </c>
      <c r="T6" s="13" t="b">
        <v>0</v>
      </c>
      <c r="V6" s="13" t="b">
        <v>0</v>
      </c>
      <c r="X6" s="13" t="b">
        <v>0</v>
      </c>
      <c r="Z6" s="13" t="b">
        <v>0</v>
      </c>
      <c r="AA6" s="13" t="b">
        <v>0</v>
      </c>
      <c r="AB6" s="13" t="b">
        <v>0</v>
      </c>
      <c r="AC6" s="13" t="b">
        <v>0</v>
      </c>
      <c r="AD6" s="13" t="b">
        <v>0</v>
      </c>
      <c r="AE6" s="13" t="b">
        <v>0</v>
      </c>
      <c r="AF6" s="13" t="b">
        <v>0</v>
      </c>
      <c r="AH6" s="13" t="b">
        <v>0</v>
      </c>
      <c r="AJ6" s="13" t="b">
        <v>0</v>
      </c>
      <c r="AL6" s="13" t="b">
        <v>0</v>
      </c>
      <c r="AN6" s="13" t="b">
        <v>0</v>
      </c>
      <c r="AP6" s="13" t="b">
        <v>0</v>
      </c>
      <c r="AQ6" s="13" t="b">
        <v>0</v>
      </c>
      <c r="AR6" s="13" t="b">
        <v>0</v>
      </c>
      <c r="AS6" s="13" t="b">
        <v>1</v>
      </c>
      <c r="AT6" s="13" t="b">
        <v>0</v>
      </c>
      <c r="AU6" s="13" t="b">
        <v>0</v>
      </c>
      <c r="AV6" s="13" t="b">
        <v>0</v>
      </c>
      <c r="AW6" s="13" t="b">
        <v>0</v>
      </c>
      <c r="AY6" s="13" t="b">
        <v>0</v>
      </c>
      <c r="BA6" s="13" t="b">
        <v>0</v>
      </c>
      <c r="BB6" s="13" t="b">
        <v>0</v>
      </c>
      <c r="BC6" s="13" t="b">
        <v>0</v>
      </c>
      <c r="BD6" s="13" t="b">
        <v>1</v>
      </c>
      <c r="BE6" s="13" t="b">
        <v>0</v>
      </c>
      <c r="BF6" s="13" t="b">
        <v>0</v>
      </c>
      <c r="BH6" s="13" t="b">
        <v>0</v>
      </c>
      <c r="BJ6" s="13" t="b">
        <v>0</v>
      </c>
      <c r="BK6" s="13" t="b">
        <v>0</v>
      </c>
      <c r="BM6" s="13" t="b">
        <v>0</v>
      </c>
      <c r="BO6" s="13" t="b">
        <v>0</v>
      </c>
      <c r="BQ6" s="13" t="b">
        <v>0</v>
      </c>
      <c r="BS6" s="13" t="b">
        <v>0</v>
      </c>
      <c r="BU6" s="13" t="b">
        <v>0</v>
      </c>
      <c r="BV6" s="13" t="b">
        <v>0</v>
      </c>
      <c r="BW6" s="13" t="b">
        <v>0</v>
      </c>
      <c r="BY6" s="13" t="b">
        <v>0</v>
      </c>
      <c r="BZ6" s="13" t="b">
        <v>0</v>
      </c>
      <c r="CA6" s="13" t="b">
        <v>0</v>
      </c>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1</v>
      </c>
      <c r="H7" s="13" t="b">
        <v>0</v>
      </c>
      <c r="I7" s="13" t="b">
        <v>0</v>
      </c>
      <c r="J7" s="13" t="b">
        <v>0</v>
      </c>
      <c r="K7" s="13" t="b">
        <v>1</v>
      </c>
      <c r="M7" s="13" t="b">
        <v>0</v>
      </c>
      <c r="N7" s="13" t="b">
        <v>0</v>
      </c>
      <c r="O7" s="13" t="b">
        <v>0</v>
      </c>
      <c r="P7" s="13" t="b">
        <v>1</v>
      </c>
      <c r="R7" s="13" t="b">
        <v>1</v>
      </c>
      <c r="T7" s="13" t="b">
        <v>1</v>
      </c>
      <c r="V7" s="13" t="b">
        <v>1</v>
      </c>
      <c r="X7" s="13" t="b">
        <v>1</v>
      </c>
      <c r="Z7" s="13" t="b">
        <v>0</v>
      </c>
      <c r="AA7" s="13" t="b">
        <v>0</v>
      </c>
      <c r="AB7" s="13" t="b">
        <v>0</v>
      </c>
      <c r="AC7" s="13" t="b">
        <v>0</v>
      </c>
      <c r="AD7" s="13" t="b">
        <v>0</v>
      </c>
      <c r="AE7" s="13" t="b">
        <v>0</v>
      </c>
      <c r="AF7" s="13" t="b">
        <v>1</v>
      </c>
      <c r="AH7" s="13" t="b">
        <v>1</v>
      </c>
      <c r="AJ7" s="13" t="b">
        <v>1</v>
      </c>
      <c r="AL7" s="13" t="b">
        <v>1</v>
      </c>
      <c r="AN7" s="13" t="b">
        <v>1</v>
      </c>
      <c r="AP7" s="13" t="b">
        <v>0</v>
      </c>
      <c r="AQ7" s="13" t="b">
        <v>0</v>
      </c>
      <c r="AR7" s="13" t="b">
        <v>0</v>
      </c>
      <c r="AS7" s="13" t="b">
        <v>0</v>
      </c>
      <c r="AT7" s="13" t="b">
        <v>0</v>
      </c>
      <c r="AU7" s="13" t="b">
        <v>0</v>
      </c>
      <c r="AV7" s="13" t="b">
        <v>0</v>
      </c>
      <c r="AW7" s="13" t="b">
        <v>1</v>
      </c>
      <c r="AY7" s="13" t="b">
        <v>1</v>
      </c>
      <c r="BA7" s="13" t="b">
        <v>0</v>
      </c>
      <c r="BB7" s="13" t="b">
        <v>0</v>
      </c>
      <c r="BC7" s="13" t="b">
        <v>0</v>
      </c>
      <c r="BD7" s="13" t="b">
        <v>0</v>
      </c>
      <c r="BE7" s="13" t="b">
        <v>0</v>
      </c>
      <c r="BF7" s="13" t="b">
        <v>1</v>
      </c>
      <c r="BH7" s="13" t="b">
        <v>1</v>
      </c>
      <c r="BJ7" s="13" t="b">
        <v>0</v>
      </c>
      <c r="BK7" s="13" t="b">
        <v>1</v>
      </c>
      <c r="BM7" s="13" t="b">
        <v>1</v>
      </c>
      <c r="BO7" s="13" t="b">
        <v>1</v>
      </c>
      <c r="BQ7" s="13" t="b">
        <v>1</v>
      </c>
      <c r="BS7" s="13" t="b">
        <v>1</v>
      </c>
      <c r="BU7" s="13" t="b">
        <v>0</v>
      </c>
      <c r="BV7" s="13" t="b">
        <v>0</v>
      </c>
      <c r="BW7" s="13" t="b">
        <v>1</v>
      </c>
      <c r="BY7" s="13" t="b">
        <v>0</v>
      </c>
      <c r="BZ7" s="13" t="b">
        <v>0</v>
      </c>
      <c r="CA7" s="13" t="b">
        <v>0</v>
      </c>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114</v>
      </c>
      <c r="F8" s="13" t="s">
        <v>115</v>
      </c>
      <c r="K8" s="13" t="s">
        <v>52</v>
      </c>
      <c r="P8" s="13" t="s">
        <v>116</v>
      </c>
      <c r="R8" s="13" t="s">
        <v>231</v>
      </c>
      <c r="T8" s="13" t="s">
        <v>344</v>
      </c>
      <c r="V8" s="13" t="s">
        <v>345</v>
      </c>
      <c r="X8" s="13" t="s">
        <v>345</v>
      </c>
      <c r="AF8" s="13" t="s">
        <v>192</v>
      </c>
      <c r="AH8" s="13" t="s">
        <v>193</v>
      </c>
      <c r="AJ8" s="13" t="s">
        <v>343</v>
      </c>
      <c r="AL8" s="13" t="s">
        <v>232</v>
      </c>
      <c r="AN8" s="13" t="s">
        <v>233</v>
      </c>
      <c r="AW8" s="13" t="s">
        <v>234</v>
      </c>
      <c r="AY8" s="13" t="s">
        <v>235</v>
      </c>
      <c r="BF8" s="13" t="s">
        <v>126</v>
      </c>
      <c r="BH8" s="13" t="s">
        <v>127</v>
      </c>
      <c r="BK8" s="13" t="s">
        <v>128</v>
      </c>
      <c r="BM8" s="13" t="s">
        <v>129</v>
      </c>
      <c r="BO8" s="13" t="s">
        <v>129</v>
      </c>
      <c r="BQ8" s="13" t="s">
        <v>130</v>
      </c>
      <c r="BS8" s="13" t="s">
        <v>132</v>
      </c>
      <c r="BW8" s="13" t="s">
        <v>85</v>
      </c>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133</v>
      </c>
      <c r="B9" s="19"/>
      <c r="C9" s="19"/>
      <c r="D9" s="19"/>
      <c r="E9" s="19"/>
      <c r="F9" s="19"/>
      <c r="G9" s="19"/>
      <c r="H9" s="19"/>
      <c r="I9" s="19"/>
      <c r="J9" s="19" t="s">
        <v>134</v>
      </c>
      <c r="K9" s="19"/>
      <c r="L9" s="19"/>
      <c r="M9" s="19" t="s">
        <v>134</v>
      </c>
      <c r="N9" s="19" t="s">
        <v>135</v>
      </c>
      <c r="O9" s="19" t="s">
        <v>135</v>
      </c>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t="s">
        <v>236</v>
      </c>
      <c r="AQ9" s="19" t="s">
        <v>237</v>
      </c>
      <c r="AR9" s="19"/>
      <c r="AS9" s="19"/>
      <c r="AT9" s="19"/>
      <c r="AU9" s="19" t="s">
        <v>134</v>
      </c>
      <c r="AV9" s="19"/>
      <c r="AW9" s="19"/>
      <c r="AX9" s="19"/>
      <c r="AY9" s="19"/>
      <c r="AZ9" s="19"/>
      <c r="BA9" s="19"/>
      <c r="BB9" s="19"/>
      <c r="BC9" s="19"/>
      <c r="BD9" s="19" t="s">
        <v>136</v>
      </c>
      <c r="BE9" s="19" t="s">
        <v>137</v>
      </c>
      <c r="BF9" s="19"/>
      <c r="BG9" s="19"/>
      <c r="BH9" s="19"/>
      <c r="BI9" s="19"/>
      <c r="BJ9" s="19"/>
      <c r="BK9" s="19"/>
      <c r="BL9" s="19"/>
      <c r="BM9" s="19"/>
      <c r="BN9" s="19"/>
      <c r="BO9" s="19"/>
      <c r="BP9" s="19"/>
      <c r="BQ9" s="19"/>
      <c r="BR9" s="19"/>
      <c r="BS9" s="19"/>
      <c r="BT9" s="19"/>
      <c r="BU9" s="19"/>
      <c r="BV9" s="19"/>
      <c r="BW9" s="19"/>
      <c r="BX9" s="19"/>
      <c r="BY9" s="19"/>
      <c r="BZ9" s="19"/>
      <c r="CA9" s="19"/>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IF($A10="ADD",IF(NOT(ISBLANK(C10)),_xlfn.XLOOKUP(C10,ud_amds_table_list[lookupValue],ud_amds_table_list[lookupKey],"ERROR"),""), "")</f>
        <v/>
      </c>
      <c r="G10" s="3" t="str">
        <f>IF($A10="ADD",IF(NOT(ISBLANK(F10)),_xlfn.XLOOKUP(F10,roadnames[lookupValue],roadnames[lookupKey],"ERROR"),""), "")</f>
        <v/>
      </c>
      <c r="H10" s="5"/>
      <c r="I10" s="5"/>
      <c r="J10" s="6"/>
      <c r="L10" s="3" t="str">
        <f>IF($A10="ADD",IF(NOT(ISBLANK(K10)),_xlfn.XLOOKUP(K10,side[lookupValue],side[lookupKey],"ERROR"),""), "")</f>
        <v/>
      </c>
      <c r="M10" s="4"/>
      <c r="N10" s="4"/>
      <c r="O10" s="4"/>
      <c r="Q10" s="3" t="str">
        <f>IF($A10="ADD",IF(NOT(ISBLANK(P10)),_xlfn.XLOOKUP(P10,ud_placement[lookupValue],ud_placement[lookupKey],"ERROR"),""), "")</f>
        <v/>
      </c>
      <c r="S10" s="3" t="str">
        <f>IF($A10="ADD",IF(NOT(ISBLANK(R10)),_xlfn.XLOOKUP(R10,ud_facility[lookupValue],ud_facility[lookupKey],"ERROR"),""), "")</f>
        <v/>
      </c>
      <c r="U10" s="3" t="str">
        <f>IF($A10="ADD",IF(NOT(ISBLANK(T10)),_xlfn.XLOOKUP(T10,at_electronic_sign[lookupValue],at_electronic_sign[lookupKey],"ERROR"),""), "")</f>
        <v/>
      </c>
      <c r="W10" s="3" t="str">
        <f>IF($A10="ADD",IF(NOT(ISBLANK(V10)),_xlfn.XLOOKUP(V10,fs_electronic_sign[lookupValue],fs_electronic_sign[lookupKey],"ERROR"),""), "")</f>
        <v/>
      </c>
      <c r="Y10" s="3" t="str">
        <f>IF($A10="ADD",IF(NOT(ISBLANK(X10)),_xlfn.XLOOKUP(X10,fs_electronic_sign[lookupValue],fs_electronic_sign[lookupKey],"ERROR"),""), "")</f>
        <v/>
      </c>
      <c r="AA10" s="2" t="str">
        <f>IF(ISBLANK(T10),"",IF(T10="Active Warning",TRUE,""))</f>
        <v/>
      </c>
      <c r="AG10" s="3" t="str">
        <f>IF($A10="ADD",IF(NOT(ISBLANK(AF10)),_xlfn.XLOOKUP(AF10,ud_tcd_sign_class[lookupValue],ud_tcd_sign_class[lookupKey],"ERROR"),""), "")</f>
        <v/>
      </c>
      <c r="AI10" s="3" t="str">
        <f>IF($A10="ADD",IF(NOT(ISBLANK(AH10)),_xlfn.XLOOKUP(1,(ud_tcd_sign_subclass_lookup=AH10)*(ud_tcd_sign_subclass_parentKey=AG10),ud_tcd_sign_subclass[lookupKey],"ERROR"),""), "")</f>
        <v/>
      </c>
      <c r="AK10" s="3" t="str">
        <f>IF($A10="ADD",IF(NOT(ISBLANK(AJ10)),_xlfn.XLOOKUP(1,(ud_tcd_sign_type_el_lookup=AJ10)*(ud_tcd_sign_type_el_parentKey=AH10),ud_tcd_sign_type_el[lookupKey],"ERROR"),""), "")</f>
        <v/>
      </c>
      <c r="AM10" s="3" t="str">
        <f>IF($A10="ADD",IF(NOT(ISBLANK(AL10)),_xlfn.XLOOKUP(AL10,ud_power_requirements[lookupValue],ud_power_requirements[lookupKey],"ERROR"),""), "")</f>
        <v/>
      </c>
      <c r="AO10" s="3" t="str">
        <f>IF($A10="ADD",IF(NOT(ISBLANK(AN10)),_xlfn.XLOOKUP(AN10,ud_display_type[lookupValue],ud_display_type[lookupKey],"ERROR"),""), "")</f>
        <v/>
      </c>
      <c r="AP10" s="8"/>
      <c r="AQ10" s="4"/>
      <c r="AS10" s="3" t="str">
        <f>IF($A10="ADD",IF((N10*O10)/1000000&gt;2.025,TRUE,FALSE),"")</f>
        <v/>
      </c>
      <c r="AU10" s="8"/>
      <c r="AX10" s="3" t="str">
        <f>IF($A10="ADD",IF(NOT(ISBLANK(AW10)),_xlfn.XLOOKUP(AW10,ud_icp_group_standalone[lookupValue],ud_icp_group_standalone[lookupKey],"ERROR"),""), "")</f>
        <v/>
      </c>
      <c r="AZ10" s="3" t="str">
        <f>IF($A10="ADD",IF(NOT(ISBLANK(AY10)),_xlfn.XLOOKUP(AY10,ud_icp_group_number[lookupValue],ud_icp_group_number[lookupKey],"ERROR"),""), "")</f>
        <v/>
      </c>
      <c r="BA10" s="9"/>
      <c r="BC10" s="7"/>
      <c r="BD10" s="4" t="str">
        <f ca="1">IF(BC10&lt;&gt;"", DATEDIF(BC10, TODAY(),"Y"),"")</f>
        <v/>
      </c>
      <c r="BE10" s="4"/>
      <c r="BF10" s="3" t="str">
        <f>IF($A10="ADD","In Use","")</f>
        <v/>
      </c>
      <c r="BG10" s="3" t="str">
        <f>IF($A10="","",IF((AND($A10="ADD",OR(BF10="",BF10="In Use"))),"5",(_xlfn.XLOOKUP(BF10,ud_asset_status[lookupValue],ud_asset_status[lookupKey],""))))</f>
        <v/>
      </c>
      <c r="BI10" s="3" t="str">
        <f>IF($A10="ADD",IF(NOT(ISBLANK(BH10)),_xlfn.XLOOKUP(BH10,ud_replacement_status[lookupValue],ud_replacement_status[lookupKey],"ERROR"),""), "")</f>
        <v/>
      </c>
      <c r="BJ10" s="7"/>
      <c r="BL10" s="3" t="str">
        <f>IF($A10="ADD",IF(NOT(ISBLANK(BK10)),_xlfn.XLOOKUP(BK10,ar_replace_reason[lookupValue],ar_replace_reason[lookupKey],"ERROR"),""), "")</f>
        <v/>
      </c>
      <c r="BM10" s="3" t="str">
        <f>IF($A10="ADD","Queenstown-Lakes District Council","")</f>
        <v/>
      </c>
      <c r="BN10" s="3" t="str">
        <f>IF($A10="","",IF((AND($A10="ADD",OR(BM10="",BM10="Queenstown-Lakes District Council"))),"70",(_xlfn.XLOOKUP(BM10,ud_organisation_owner[lookupValue],ud_organisation_owner[lookupKey],""))))</f>
        <v/>
      </c>
      <c r="BO10" s="3" t="str">
        <f>IF($A10="ADD","Queenstown-Lakes District Council","")</f>
        <v/>
      </c>
      <c r="BP10" s="3" t="str">
        <f>IF($A10="","",IF((AND($A10="ADD",OR(BO10="",BO10="Queenstown-Lakes District Council"))),"70",(_xlfn.XLOOKUP(BO10,ud_organisation_owner[lookupValue],ud_organisation_owner[lookupKey],""))))</f>
        <v/>
      </c>
      <c r="BQ10" s="3" t="str">
        <f>IF($A10="ADD","Local Authority","")</f>
        <v/>
      </c>
      <c r="BR10" s="3" t="str">
        <f>IF($A10="","",IF((AND($A10="ADD",OR(BQ10="",BQ10="Local Authority"))),"17",(_xlfn.XLOOKUP(BQ10,ud_sub_organisation[lookupValue],ud_sub_organisation[lookupKey],""))))</f>
        <v/>
      </c>
      <c r="BS10" s="3" t="str">
        <f>IF($A10="ADD","Vested Assets","")</f>
        <v/>
      </c>
      <c r="BT10" s="3" t="str">
        <f>IF($A10="","",IF((AND($A10="ADD",OR(BS10="",BS10="Vested Assets"))),"12",(_xlfn.XLOOKUP(BS10,ud_work_category[lookupValue],ud_work_category[lookupKey],""))))</f>
        <v/>
      </c>
      <c r="BU10" s="8"/>
      <c r="BV10" s="2" t="str">
        <f>IF($A10="ADD","TRUE","")</f>
        <v/>
      </c>
      <c r="BW10" s="3" t="str">
        <f>IF($A10="ADD","Excellent","")</f>
        <v/>
      </c>
      <c r="BX10" s="3" t="str">
        <f>IF($A10="","",IF((AND($A10="ADD",OR(BW10="",BW10="Excellent"))),"1",(_xlfn.XLOOKUP(BW10,condition[lookupValue],condition[lookupKey],""))))</f>
        <v/>
      </c>
      <c r="BY10" s="7" t="str">
        <f>IF(BC10&lt;&gt;"",BC10,"")</f>
        <v/>
      </c>
      <c r="BZ10" s="9"/>
    </row>
    <row r="11" spans="1:132" x14ac:dyDescent="0.25">
      <c r="B11" s="4"/>
      <c r="D11" s="3" t="str">
        <f>IF($A11="ADD",IF(NOT(ISBLANK(C11)),_xlfn.XLOOKUP(C11,ud_amds_table_list[lookupValue],ud_amds_table_list[lookupKey],"ERROR"),""), "")</f>
        <v/>
      </c>
      <c r="G11" s="3" t="str">
        <f>IF($A11="ADD",IF(NOT(ISBLANK(F11)),_xlfn.XLOOKUP(F11,roadnames[lookupValue],roadnames[lookupKey],"ERROR"),""), "")</f>
        <v/>
      </c>
      <c r="H11" s="5"/>
      <c r="I11" s="5"/>
      <c r="J11" s="6"/>
      <c r="L11" s="3" t="str">
        <f>IF($A11="ADD",IF(NOT(ISBLANK(K11)),_xlfn.XLOOKUP(K11,side[lookupValue],side[lookupKey],"ERROR"),""), "")</f>
        <v/>
      </c>
      <c r="M11" s="4"/>
      <c r="N11" s="4"/>
      <c r="O11" s="4"/>
      <c r="Q11" s="3" t="str">
        <f>IF($A11="ADD",IF(NOT(ISBLANK(P11)),_xlfn.XLOOKUP(P11,ud_placement[lookupValue],ud_placement[lookupKey],"ERROR"),""), "")</f>
        <v/>
      </c>
      <c r="S11" s="3" t="str">
        <f>IF($A11="ADD",IF(NOT(ISBLANK(R11)),_xlfn.XLOOKUP(R11,ud_facility[lookupValue],ud_facility[lookupKey],"ERROR"),""), "")</f>
        <v/>
      </c>
      <c r="U11" s="3" t="str">
        <f>IF($A11="ADD",IF(NOT(ISBLANK(T11)),_xlfn.XLOOKUP(T11,at_electronic_sign[lookupValue],at_electronic_sign[lookupKey],"ERROR"),""), "")</f>
        <v/>
      </c>
      <c r="W11" s="3" t="str">
        <f>IF($A11="ADD",IF(NOT(ISBLANK(V11)),_xlfn.XLOOKUP(V11,fs_electronic_sign[lookupValue],fs_electronic_sign[lookupKey],"ERROR"),""), "")</f>
        <v/>
      </c>
      <c r="Y11" s="3" t="str">
        <f>IF($A11="ADD",IF(NOT(ISBLANK(X11)),_xlfn.XLOOKUP(X11,fs_electronic_sign[lookupValue],fs_electronic_sign[lookupKey],"ERROR"),""), "")</f>
        <v/>
      </c>
      <c r="AA11" s="2" t="str">
        <f t="shared" ref="AA11:AA74" si="0">IF(ISBLANK(T11),"",IF(T11="Active Warning",TRUE,""))</f>
        <v/>
      </c>
      <c r="AG11" s="3" t="str">
        <f>IF($A11="ADD",IF(NOT(ISBLANK(AF11)),_xlfn.XLOOKUP(AF11,ud_tcd_sign_class[lookupValue],ud_tcd_sign_class[lookupKey],"ERROR"),""), "")</f>
        <v/>
      </c>
      <c r="AI11" s="3" t="str">
        <f>IF($A11="ADD",IF(NOT(ISBLANK(AH11)),_xlfn.XLOOKUP(1,(ud_tcd_sign_subclass_lookup=AH11)*(ud_tcd_sign_subclass_parentKey=AG11),ud_tcd_sign_subclass[lookupKey],"ERROR"),""), "")</f>
        <v/>
      </c>
      <c r="AK11" s="3" t="str">
        <f>IF($A11="ADD",IF(NOT(ISBLANK(AJ11)),_xlfn.XLOOKUP(1,(ud_tcd_sign_type_el_lookup=AJ11)*(ud_tcd_sign_type_el_parentKey=AH11),ud_tcd_sign_type_el[lookupKey],"ERROR"),""), "")</f>
        <v/>
      </c>
      <c r="AM11" s="3" t="str">
        <f>IF($A11="ADD",IF(NOT(ISBLANK(AL11)),_xlfn.XLOOKUP(AL11,ud_power_requirements[lookupValue],ud_power_requirements[lookupKey],"ERROR"),""), "")</f>
        <v/>
      </c>
      <c r="AO11" s="3" t="str">
        <f>IF($A11="ADD",IF(NOT(ISBLANK(AN11)),_xlfn.XLOOKUP(AN11,ud_display_type[lookupValue],ud_display_type[lookupKey],"ERROR"),""), "")</f>
        <v/>
      </c>
      <c r="AP11" s="8"/>
      <c r="AQ11" s="4"/>
      <c r="AS11" s="3" t="str">
        <f t="shared" ref="AS11:AS74" si="1">IF($A11="ADD",IF((N11*O11)/1000000&gt;2.025,TRUE,FALSE),"")</f>
        <v/>
      </c>
      <c r="AU11" s="8"/>
      <c r="AX11" s="3" t="str">
        <f>IF($A11="ADD",IF(NOT(ISBLANK(AW11)),_xlfn.XLOOKUP(AW11,ud_icp_group_standalone[lookupValue],ud_icp_group_standalone[lookupKey],"ERROR"),""), "")</f>
        <v/>
      </c>
      <c r="AZ11" s="3" t="str">
        <f>IF($A11="ADD",IF(NOT(ISBLANK(AY11)),_xlfn.XLOOKUP(AY11,ud_icp_group_number[lookupValue],ud_icp_group_number[lookupKey],"ERROR"),""), "")</f>
        <v/>
      </c>
      <c r="BA11" s="9"/>
      <c r="BC11" s="7"/>
      <c r="BD11" s="4" t="str">
        <f t="shared" ref="BD11:BD74" ca="1" si="2">IF(BC11&lt;&gt;"", DATEDIF(BC11, TODAY(),"Y"),"")</f>
        <v/>
      </c>
      <c r="BE11" s="4"/>
      <c r="BF11" s="3" t="str">
        <f t="shared" ref="BF11:BF74" si="3">IF($A11="ADD","In Use","")</f>
        <v/>
      </c>
      <c r="BG11" s="3" t="str">
        <f>IF($A11="","",IF((AND($A11="ADD",OR(BF11="",BF11="In Use"))),"5",(_xlfn.XLOOKUP(BF11,ud_asset_status[lookupValue],ud_asset_status[lookupKey],""))))</f>
        <v/>
      </c>
      <c r="BI11" s="3" t="str">
        <f>IF($A11="ADD",IF(NOT(ISBLANK(BH11)),_xlfn.XLOOKUP(BH11,ud_replacement_status[lookupValue],ud_replacement_status[lookupKey],"ERROR"),""), "")</f>
        <v/>
      </c>
      <c r="BJ11" s="7"/>
      <c r="BL11" s="3" t="str">
        <f>IF($A11="ADD",IF(NOT(ISBLANK(BK11)),_xlfn.XLOOKUP(BK11,ar_replace_reason[lookupValue],ar_replace_reason[lookupKey],"ERROR"),""), "")</f>
        <v/>
      </c>
      <c r="BM11" s="3" t="str">
        <f t="shared" ref="BM11:BM74" si="4">IF($A11="ADD","Queenstown-Lakes District Council","")</f>
        <v/>
      </c>
      <c r="BN11" s="3" t="str">
        <f>IF($A11="","",IF((AND($A11="ADD",OR(BM11="",BM11="Queenstown-Lakes District Council"))),"70",(_xlfn.XLOOKUP(BM11,ud_organisation_owner[lookupValue],ud_organisation_owner[lookupKey],""))))</f>
        <v/>
      </c>
      <c r="BO11" s="3" t="str">
        <f t="shared" ref="BO11:BO74" si="5">IF($A11="ADD","Queenstown-Lakes District Council","")</f>
        <v/>
      </c>
      <c r="BP11" s="3" t="str">
        <f>IF($A11="","",IF((AND($A11="ADD",OR(BO11="",BO11="Queenstown-Lakes District Council"))),"70",(_xlfn.XLOOKUP(BO11,ud_organisation_owner[lookupValue],ud_organisation_owner[lookupKey],""))))</f>
        <v/>
      </c>
      <c r="BQ11" s="3" t="str">
        <f t="shared" ref="BQ11:BQ74" si="6">IF($A11="ADD","Local Authority","")</f>
        <v/>
      </c>
      <c r="BR11" s="3" t="str">
        <f>IF($A11="","",IF((AND($A11="ADD",OR(BQ11="",BQ11="Local Authority"))),"17",(_xlfn.XLOOKUP(BQ11,ud_sub_organisation[lookupValue],ud_sub_organisation[lookupKey],""))))</f>
        <v/>
      </c>
      <c r="BS11" s="3" t="str">
        <f t="shared" ref="BS11:BS74" si="7">IF($A11="ADD","Vested Assets","")</f>
        <v/>
      </c>
      <c r="BT11" s="3" t="str">
        <f>IF($A11="","",IF((AND($A11="ADD",OR(BS11="",BS11="Vested Assets"))),"12",(_xlfn.XLOOKUP(BS11,ud_work_category[lookupValue],ud_work_category[lookupKey],""))))</f>
        <v/>
      </c>
      <c r="BU11" s="8"/>
      <c r="BV11" s="2" t="str">
        <f t="shared" ref="BV11:BV74" si="8">IF($A11="ADD","TRUE","")</f>
        <v/>
      </c>
      <c r="BW11" s="3" t="str">
        <f t="shared" ref="BW11:BW74" si="9">IF($A11="ADD","Excellent","")</f>
        <v/>
      </c>
      <c r="BX11" s="3" t="str">
        <f>IF($A11="","",IF((AND($A11="ADD",OR(BW11="",BW11="Excellent"))),"1",(_xlfn.XLOOKUP(BW11,condition[lookupValue],condition[lookupKey],""))))</f>
        <v/>
      </c>
      <c r="BY11" s="7" t="str">
        <f t="shared" ref="BY11:BY74" si="10">IF(BC11&lt;&gt;"",BC11,"")</f>
        <v/>
      </c>
      <c r="BZ11" s="9"/>
    </row>
    <row r="12" spans="1:132" x14ac:dyDescent="0.25">
      <c r="B12" s="4"/>
      <c r="D12" s="3" t="str">
        <f>IF($A12="ADD",IF(NOT(ISBLANK(C12)),_xlfn.XLOOKUP(C12,ud_amds_table_list[lookupValue],ud_amds_table_list[lookupKey],"ERROR"),""), "")</f>
        <v/>
      </c>
      <c r="G12" s="3" t="str">
        <f>IF($A12="ADD",IF(NOT(ISBLANK(F12)),_xlfn.XLOOKUP(F12,roadnames[lookupValue],roadnames[lookupKey],"ERROR"),""), "")</f>
        <v/>
      </c>
      <c r="H12" s="5"/>
      <c r="I12" s="5"/>
      <c r="J12" s="6"/>
      <c r="L12" s="3" t="str">
        <f>IF($A12="ADD",IF(NOT(ISBLANK(K12)),_xlfn.XLOOKUP(K12,side[lookupValue],side[lookupKey],"ERROR"),""), "")</f>
        <v/>
      </c>
      <c r="M12" s="4"/>
      <c r="N12" s="4"/>
      <c r="O12" s="4"/>
      <c r="Q12" s="3" t="str">
        <f>IF($A12="ADD",IF(NOT(ISBLANK(P12)),_xlfn.XLOOKUP(P12,ud_placement[lookupValue],ud_placement[lookupKey],"ERROR"),""), "")</f>
        <v/>
      </c>
      <c r="S12" s="3" t="str">
        <f>IF($A12="ADD",IF(NOT(ISBLANK(R12)),_xlfn.XLOOKUP(R12,ud_facility[lookupValue],ud_facility[lookupKey],"ERROR"),""), "")</f>
        <v/>
      </c>
      <c r="U12" s="3" t="str">
        <f>IF($A12="ADD",IF(NOT(ISBLANK(T12)),_xlfn.XLOOKUP(T12,at_electronic_sign[lookupValue],at_electronic_sign[lookupKey],"ERROR"),""), "")</f>
        <v/>
      </c>
      <c r="W12" s="3" t="str">
        <f>IF($A12="ADD",IF(NOT(ISBLANK(V12)),_xlfn.XLOOKUP(V12,fs_electronic_sign[lookupValue],fs_electronic_sign[lookupKey],"ERROR"),""), "")</f>
        <v/>
      </c>
      <c r="Y12" s="3" t="str">
        <f>IF($A12="ADD",IF(NOT(ISBLANK(X12)),_xlfn.XLOOKUP(X12,fs_electronic_sign[lookupValue],fs_electronic_sign[lookupKey],"ERROR"),""), "")</f>
        <v/>
      </c>
      <c r="AA12" s="2" t="str">
        <f t="shared" si="0"/>
        <v/>
      </c>
      <c r="AG12" s="3" t="str">
        <f>IF($A12="ADD",IF(NOT(ISBLANK(AF12)),_xlfn.XLOOKUP(AF12,ud_tcd_sign_class[lookupValue],ud_tcd_sign_class[lookupKey],"ERROR"),""), "")</f>
        <v/>
      </c>
      <c r="AI12" s="3" t="str">
        <f>IF($A12="ADD",IF(NOT(ISBLANK(AH12)),_xlfn.XLOOKUP(1,(ud_tcd_sign_subclass_lookup=AH12)*(ud_tcd_sign_subclass_parentKey=AG12),ud_tcd_sign_subclass[lookupKey],"ERROR"),""), "")</f>
        <v/>
      </c>
      <c r="AK12" s="3" t="str">
        <f>IF($A12="ADD",IF(NOT(ISBLANK(AJ12)),_xlfn.XLOOKUP(1,(ud_tcd_sign_type_el_lookup=AJ12)*(ud_tcd_sign_type_el_parentKey=AH12),ud_tcd_sign_type_el[lookupKey],"ERROR"),""), "")</f>
        <v/>
      </c>
      <c r="AM12" s="3" t="str">
        <f>IF($A12="ADD",IF(NOT(ISBLANK(AL12)),_xlfn.XLOOKUP(AL12,ud_power_requirements[lookupValue],ud_power_requirements[lookupKey],"ERROR"),""), "")</f>
        <v/>
      </c>
      <c r="AO12" s="3" t="str">
        <f>IF($A12="ADD",IF(NOT(ISBLANK(AN12)),_xlfn.XLOOKUP(AN12,ud_display_type[lookupValue],ud_display_type[lookupKey],"ERROR"),""), "")</f>
        <v/>
      </c>
      <c r="AP12" s="8"/>
      <c r="AQ12" s="4"/>
      <c r="AS12" s="3" t="str">
        <f t="shared" si="1"/>
        <v/>
      </c>
      <c r="AU12" s="8"/>
      <c r="AX12" s="3" t="str">
        <f>IF($A12="ADD",IF(NOT(ISBLANK(AW12)),_xlfn.XLOOKUP(AW12,ud_icp_group_standalone[lookupValue],ud_icp_group_standalone[lookupKey],"ERROR"),""), "")</f>
        <v/>
      </c>
      <c r="AZ12" s="3" t="str">
        <f>IF($A12="ADD",IF(NOT(ISBLANK(AY12)),_xlfn.XLOOKUP(AY12,ud_icp_group_number[lookupValue],ud_icp_group_number[lookupKey],"ERROR"),""), "")</f>
        <v/>
      </c>
      <c r="BA12" s="9"/>
      <c r="BC12" s="7"/>
      <c r="BD12" s="4" t="str">
        <f t="shared" ca="1" si="2"/>
        <v/>
      </c>
      <c r="BE12" s="4"/>
      <c r="BF12" s="3" t="str">
        <f t="shared" si="3"/>
        <v/>
      </c>
      <c r="BG12" s="3" t="str">
        <f>IF($A12="","",IF((AND($A12="ADD",OR(BF12="",BF12="In Use"))),"5",(_xlfn.XLOOKUP(BF12,ud_asset_status[lookupValue],ud_asset_status[lookupKey],""))))</f>
        <v/>
      </c>
      <c r="BI12" s="3" t="str">
        <f>IF($A12="ADD",IF(NOT(ISBLANK(BH12)),_xlfn.XLOOKUP(BH12,ud_replacement_status[lookupValue],ud_replacement_status[lookupKey],"ERROR"),""), "")</f>
        <v/>
      </c>
      <c r="BJ12" s="7"/>
      <c r="BL12" s="3" t="str">
        <f>IF($A12="ADD",IF(NOT(ISBLANK(BK12)),_xlfn.XLOOKUP(BK12,ar_replace_reason[lookupValue],ar_replace_reason[lookupKey],"ERROR"),""), "")</f>
        <v/>
      </c>
      <c r="BM12" s="3" t="str">
        <f t="shared" si="4"/>
        <v/>
      </c>
      <c r="BN12" s="3" t="str">
        <f>IF($A12="","",IF((AND($A12="ADD",OR(BM12="",BM12="Queenstown-Lakes District Council"))),"70",(_xlfn.XLOOKUP(BM12,ud_organisation_owner[lookupValue],ud_organisation_owner[lookupKey],""))))</f>
        <v/>
      </c>
      <c r="BO12" s="3" t="str">
        <f t="shared" si="5"/>
        <v/>
      </c>
      <c r="BP12" s="3" t="str">
        <f>IF($A12="","",IF((AND($A12="ADD",OR(BO12="",BO12="Queenstown-Lakes District Council"))),"70",(_xlfn.XLOOKUP(BO12,ud_organisation_owner[lookupValue],ud_organisation_owner[lookupKey],""))))</f>
        <v/>
      </c>
      <c r="BQ12" s="3" t="str">
        <f t="shared" si="6"/>
        <v/>
      </c>
      <c r="BR12" s="3" t="str">
        <f>IF($A12="","",IF((AND($A12="ADD",OR(BQ12="",BQ12="Local Authority"))),"17",(_xlfn.XLOOKUP(BQ12,ud_sub_organisation[lookupValue],ud_sub_organisation[lookupKey],""))))</f>
        <v/>
      </c>
      <c r="BS12" s="3" t="str">
        <f t="shared" si="7"/>
        <v/>
      </c>
      <c r="BT12" s="3" t="str">
        <f>IF($A12="","",IF((AND($A12="ADD",OR(BS12="",BS12="Vested Assets"))),"12",(_xlfn.XLOOKUP(BS12,ud_work_category[lookupValue],ud_work_category[lookupKey],""))))</f>
        <v/>
      </c>
      <c r="BU12" s="8"/>
      <c r="BV12" s="2" t="str">
        <f t="shared" si="8"/>
        <v/>
      </c>
      <c r="BW12" s="3" t="str">
        <f t="shared" si="9"/>
        <v/>
      </c>
      <c r="BX12" s="3" t="str">
        <f>IF($A12="","",IF((AND($A12="ADD",OR(BW12="",BW12="Excellent"))),"1",(_xlfn.XLOOKUP(BW12,condition[lookupValue],condition[lookupKey],""))))</f>
        <v/>
      </c>
      <c r="BY12" s="7" t="str">
        <f t="shared" si="10"/>
        <v/>
      </c>
      <c r="BZ12" s="9"/>
    </row>
    <row r="13" spans="1:132" x14ac:dyDescent="0.25">
      <c r="B13" s="4"/>
      <c r="D13" s="3" t="str">
        <f>IF($A13="ADD",IF(NOT(ISBLANK(C13)),_xlfn.XLOOKUP(C13,ud_amds_table_list[lookupValue],ud_amds_table_list[lookupKey],"ERROR"),""), "")</f>
        <v/>
      </c>
      <c r="G13" s="3" t="str">
        <f>IF($A13="ADD",IF(NOT(ISBLANK(F13)),_xlfn.XLOOKUP(F13,roadnames[lookupValue],roadnames[lookupKey],"ERROR"),""), "")</f>
        <v/>
      </c>
      <c r="H13" s="5"/>
      <c r="I13" s="5"/>
      <c r="J13" s="6"/>
      <c r="L13" s="3" t="str">
        <f>IF($A13="ADD",IF(NOT(ISBLANK(K13)),_xlfn.XLOOKUP(K13,side[lookupValue],side[lookupKey],"ERROR"),""), "")</f>
        <v/>
      </c>
      <c r="M13" s="4"/>
      <c r="N13" s="4"/>
      <c r="O13" s="4"/>
      <c r="Q13" s="3" t="str">
        <f>IF($A13="ADD",IF(NOT(ISBLANK(P13)),_xlfn.XLOOKUP(P13,ud_placement[lookupValue],ud_placement[lookupKey],"ERROR"),""), "")</f>
        <v/>
      </c>
      <c r="S13" s="3" t="str">
        <f>IF($A13="ADD",IF(NOT(ISBLANK(R13)),_xlfn.XLOOKUP(R13,ud_facility[lookupValue],ud_facility[lookupKey],"ERROR"),""), "")</f>
        <v/>
      </c>
      <c r="U13" s="3" t="str">
        <f>IF($A13="ADD",IF(NOT(ISBLANK(T13)),_xlfn.XLOOKUP(T13,at_electronic_sign[lookupValue],at_electronic_sign[lookupKey],"ERROR"),""), "")</f>
        <v/>
      </c>
      <c r="W13" s="3" t="str">
        <f>IF($A13="ADD",IF(NOT(ISBLANK(V13)),_xlfn.XLOOKUP(V13,fs_electronic_sign[lookupValue],fs_electronic_sign[lookupKey],"ERROR"),""), "")</f>
        <v/>
      </c>
      <c r="Y13" s="3" t="str">
        <f>IF($A13="ADD",IF(NOT(ISBLANK(X13)),_xlfn.XLOOKUP(X13,fs_electronic_sign[lookupValue],fs_electronic_sign[lookupKey],"ERROR"),""), "")</f>
        <v/>
      </c>
      <c r="AA13" s="2" t="str">
        <f t="shared" si="0"/>
        <v/>
      </c>
      <c r="AG13" s="3" t="str">
        <f>IF($A13="ADD",IF(NOT(ISBLANK(AF13)),_xlfn.XLOOKUP(AF13,ud_tcd_sign_class[lookupValue],ud_tcd_sign_class[lookupKey],"ERROR"),""), "")</f>
        <v/>
      </c>
      <c r="AI13" s="3" t="str">
        <f>IF($A13="ADD",IF(NOT(ISBLANK(AH13)),_xlfn.XLOOKUP(1,(ud_tcd_sign_subclass_lookup=AH13)*(ud_tcd_sign_subclass_parentKey=AG13),ud_tcd_sign_subclass[lookupKey],"ERROR"),""), "")</f>
        <v/>
      </c>
      <c r="AK13" s="3" t="str">
        <f>IF($A13="ADD",IF(NOT(ISBLANK(AJ13)),_xlfn.XLOOKUP(1,(ud_tcd_sign_type_el_lookup=AJ13)*(ud_tcd_sign_type_el_parentKey=AH13),ud_tcd_sign_type_el[lookupKey],"ERROR"),""), "")</f>
        <v/>
      </c>
      <c r="AM13" s="3" t="str">
        <f>IF($A13="ADD",IF(NOT(ISBLANK(AL13)),_xlfn.XLOOKUP(AL13,ud_power_requirements[lookupValue],ud_power_requirements[lookupKey],"ERROR"),""), "")</f>
        <v/>
      </c>
      <c r="AO13" s="3" t="str">
        <f>IF($A13="ADD",IF(NOT(ISBLANK(AN13)),_xlfn.XLOOKUP(AN13,ud_display_type[lookupValue],ud_display_type[lookupKey],"ERROR"),""), "")</f>
        <v/>
      </c>
      <c r="AP13" s="8"/>
      <c r="AQ13" s="4"/>
      <c r="AS13" s="3" t="str">
        <f t="shared" si="1"/>
        <v/>
      </c>
      <c r="AU13" s="8"/>
      <c r="AX13" s="3" t="str">
        <f>IF($A13="ADD",IF(NOT(ISBLANK(AW13)),_xlfn.XLOOKUP(AW13,ud_icp_group_standalone[lookupValue],ud_icp_group_standalone[lookupKey],"ERROR"),""), "")</f>
        <v/>
      </c>
      <c r="AZ13" s="3" t="str">
        <f>IF($A13="ADD",IF(NOT(ISBLANK(AY13)),_xlfn.XLOOKUP(AY13,ud_icp_group_number[lookupValue],ud_icp_group_number[lookupKey],"ERROR"),""), "")</f>
        <v/>
      </c>
      <c r="BA13" s="9"/>
      <c r="BC13" s="7"/>
      <c r="BD13" s="4" t="str">
        <f t="shared" ca="1" si="2"/>
        <v/>
      </c>
      <c r="BE13" s="4"/>
      <c r="BF13" s="3" t="str">
        <f t="shared" si="3"/>
        <v/>
      </c>
      <c r="BG13" s="3" t="str">
        <f>IF($A13="","",IF((AND($A13="ADD",OR(BF13="",BF13="In Use"))),"5",(_xlfn.XLOOKUP(BF13,ud_asset_status[lookupValue],ud_asset_status[lookupKey],""))))</f>
        <v/>
      </c>
      <c r="BI13" s="3" t="str">
        <f>IF($A13="ADD",IF(NOT(ISBLANK(BH13)),_xlfn.XLOOKUP(BH13,ud_replacement_status[lookupValue],ud_replacement_status[lookupKey],"ERROR"),""), "")</f>
        <v/>
      </c>
      <c r="BJ13" s="7"/>
      <c r="BL13" s="3" t="str">
        <f>IF($A13="ADD",IF(NOT(ISBLANK(BK13)),_xlfn.XLOOKUP(BK13,ar_replace_reason[lookupValue],ar_replace_reason[lookupKey],"ERROR"),""), "")</f>
        <v/>
      </c>
      <c r="BM13" s="3" t="str">
        <f t="shared" si="4"/>
        <v/>
      </c>
      <c r="BN13" s="3" t="str">
        <f>IF($A13="","",IF((AND($A13="ADD",OR(BM13="",BM13="Queenstown-Lakes District Council"))),"70",(_xlfn.XLOOKUP(BM13,ud_organisation_owner[lookupValue],ud_organisation_owner[lookupKey],""))))</f>
        <v/>
      </c>
      <c r="BO13" s="3" t="str">
        <f t="shared" si="5"/>
        <v/>
      </c>
      <c r="BP13" s="3" t="str">
        <f>IF($A13="","",IF((AND($A13="ADD",OR(BO13="",BO13="Queenstown-Lakes District Council"))),"70",(_xlfn.XLOOKUP(BO13,ud_organisation_owner[lookupValue],ud_organisation_owner[lookupKey],""))))</f>
        <v/>
      </c>
      <c r="BQ13" s="3" t="str">
        <f t="shared" si="6"/>
        <v/>
      </c>
      <c r="BR13" s="3" t="str">
        <f>IF($A13="","",IF((AND($A13="ADD",OR(BQ13="",BQ13="Local Authority"))),"17",(_xlfn.XLOOKUP(BQ13,ud_sub_organisation[lookupValue],ud_sub_organisation[lookupKey],""))))</f>
        <v/>
      </c>
      <c r="BS13" s="3" t="str">
        <f t="shared" si="7"/>
        <v/>
      </c>
      <c r="BT13" s="3" t="str">
        <f>IF($A13="","",IF((AND($A13="ADD",OR(BS13="",BS13="Vested Assets"))),"12",(_xlfn.XLOOKUP(BS13,ud_work_category[lookupValue],ud_work_category[lookupKey],""))))</f>
        <v/>
      </c>
      <c r="BU13" s="8"/>
      <c r="BV13" s="2" t="str">
        <f t="shared" si="8"/>
        <v/>
      </c>
      <c r="BW13" s="3" t="str">
        <f t="shared" si="9"/>
        <v/>
      </c>
      <c r="BX13" s="3" t="str">
        <f>IF($A13="","",IF((AND($A13="ADD",OR(BW13="",BW13="Excellent"))),"1",(_xlfn.XLOOKUP(BW13,condition[lookupValue],condition[lookupKey],""))))</f>
        <v/>
      </c>
      <c r="BY13" s="7" t="str">
        <f t="shared" si="10"/>
        <v/>
      </c>
      <c r="BZ13" s="9"/>
    </row>
    <row r="14" spans="1:132" x14ac:dyDescent="0.25">
      <c r="B14" s="4"/>
      <c r="D14" s="3" t="str">
        <f>IF($A14="ADD",IF(NOT(ISBLANK(C14)),_xlfn.XLOOKUP(C14,ud_amds_table_list[lookupValue],ud_amds_table_list[lookupKey],"ERROR"),""), "")</f>
        <v/>
      </c>
      <c r="G14" s="3" t="str">
        <f>IF($A14="ADD",IF(NOT(ISBLANK(F14)),_xlfn.XLOOKUP(F14,roadnames[lookupValue],roadnames[lookupKey],"ERROR"),""), "")</f>
        <v/>
      </c>
      <c r="H14" s="5"/>
      <c r="I14" s="5"/>
      <c r="J14" s="6"/>
      <c r="L14" s="3" t="str">
        <f>IF($A14="ADD",IF(NOT(ISBLANK(K14)),_xlfn.XLOOKUP(K14,side[lookupValue],side[lookupKey],"ERROR"),""), "")</f>
        <v/>
      </c>
      <c r="M14" s="4"/>
      <c r="N14" s="4"/>
      <c r="O14" s="4"/>
      <c r="Q14" s="3" t="str">
        <f>IF($A14="ADD",IF(NOT(ISBLANK(P14)),_xlfn.XLOOKUP(P14,ud_placement[lookupValue],ud_placement[lookupKey],"ERROR"),""), "")</f>
        <v/>
      </c>
      <c r="S14" s="3" t="str">
        <f>IF($A14="ADD",IF(NOT(ISBLANK(R14)),_xlfn.XLOOKUP(R14,ud_facility[lookupValue],ud_facility[lookupKey],"ERROR"),""), "")</f>
        <v/>
      </c>
      <c r="U14" s="3" t="str">
        <f>IF($A14="ADD",IF(NOT(ISBLANK(T14)),_xlfn.XLOOKUP(T14,at_electronic_sign[lookupValue],at_electronic_sign[lookupKey],"ERROR"),""), "")</f>
        <v/>
      </c>
      <c r="W14" s="3" t="str">
        <f>IF($A14="ADD",IF(NOT(ISBLANK(V14)),_xlfn.XLOOKUP(V14,fs_electronic_sign[lookupValue],fs_electronic_sign[lookupKey],"ERROR"),""), "")</f>
        <v/>
      </c>
      <c r="Y14" s="3" t="str">
        <f>IF($A14="ADD",IF(NOT(ISBLANK(X14)),_xlfn.XLOOKUP(X14,fs_electronic_sign[lookupValue],fs_electronic_sign[lookupKey],"ERROR"),""), "")</f>
        <v/>
      </c>
      <c r="AA14" s="2" t="str">
        <f t="shared" si="0"/>
        <v/>
      </c>
      <c r="AG14" s="3" t="str">
        <f>IF($A14="ADD",IF(NOT(ISBLANK(AF14)),_xlfn.XLOOKUP(AF14,ud_tcd_sign_class[lookupValue],ud_tcd_sign_class[lookupKey],"ERROR"),""), "")</f>
        <v/>
      </c>
      <c r="AI14" s="3" t="str">
        <f>IF($A14="ADD",IF(NOT(ISBLANK(AH14)),_xlfn.XLOOKUP(1,(ud_tcd_sign_subclass_lookup=AH14)*(ud_tcd_sign_subclass_parentKey=AG14),ud_tcd_sign_subclass[lookupKey],"ERROR"),""), "")</f>
        <v/>
      </c>
      <c r="AK14" s="3" t="str">
        <f>IF($A14="ADD",IF(NOT(ISBLANK(AJ14)),_xlfn.XLOOKUP(1,(ud_tcd_sign_type_el_lookup=AJ14)*(ud_tcd_sign_type_el_parentKey=AH14),ud_tcd_sign_type_el[lookupKey],"ERROR"),""), "")</f>
        <v/>
      </c>
      <c r="AM14" s="3" t="str">
        <f>IF($A14="ADD",IF(NOT(ISBLANK(AL14)),_xlfn.XLOOKUP(AL14,ud_power_requirements[lookupValue],ud_power_requirements[lookupKey],"ERROR"),""), "")</f>
        <v/>
      </c>
      <c r="AO14" s="3" t="str">
        <f>IF($A14="ADD",IF(NOT(ISBLANK(AN14)),_xlfn.XLOOKUP(AN14,ud_display_type[lookupValue],ud_display_type[lookupKey],"ERROR"),""), "")</f>
        <v/>
      </c>
      <c r="AP14" s="8"/>
      <c r="AQ14" s="4"/>
      <c r="AS14" s="3" t="str">
        <f t="shared" si="1"/>
        <v/>
      </c>
      <c r="AU14" s="8"/>
      <c r="AX14" s="3" t="str">
        <f>IF($A14="ADD",IF(NOT(ISBLANK(AW14)),_xlfn.XLOOKUP(AW14,ud_icp_group_standalone[lookupValue],ud_icp_group_standalone[lookupKey],"ERROR"),""), "")</f>
        <v/>
      </c>
      <c r="AZ14" s="3" t="str">
        <f>IF($A14="ADD",IF(NOT(ISBLANK(AY14)),_xlfn.XLOOKUP(AY14,ud_icp_group_number[lookupValue],ud_icp_group_number[lookupKey],"ERROR"),""), "")</f>
        <v/>
      </c>
      <c r="BA14" s="9"/>
      <c r="BC14" s="7"/>
      <c r="BD14" s="4" t="str">
        <f t="shared" ca="1" si="2"/>
        <v/>
      </c>
      <c r="BE14" s="4"/>
      <c r="BF14" s="3" t="str">
        <f t="shared" si="3"/>
        <v/>
      </c>
      <c r="BG14" s="3" t="str">
        <f>IF($A14="","",IF((AND($A14="ADD",OR(BF14="",BF14="In Use"))),"5",(_xlfn.XLOOKUP(BF14,ud_asset_status[lookupValue],ud_asset_status[lookupKey],""))))</f>
        <v/>
      </c>
      <c r="BI14" s="3" t="str">
        <f>IF($A14="ADD",IF(NOT(ISBLANK(BH14)),_xlfn.XLOOKUP(BH14,ud_replacement_status[lookupValue],ud_replacement_status[lookupKey],"ERROR"),""), "")</f>
        <v/>
      </c>
      <c r="BJ14" s="7"/>
      <c r="BL14" s="3" t="str">
        <f>IF($A14="ADD",IF(NOT(ISBLANK(BK14)),_xlfn.XLOOKUP(BK14,ar_replace_reason[lookupValue],ar_replace_reason[lookupKey],"ERROR"),""), "")</f>
        <v/>
      </c>
      <c r="BM14" s="3" t="str">
        <f t="shared" si="4"/>
        <v/>
      </c>
      <c r="BN14" s="3" t="str">
        <f>IF($A14="","",IF((AND($A14="ADD",OR(BM14="",BM14="Queenstown-Lakes District Council"))),"70",(_xlfn.XLOOKUP(BM14,ud_organisation_owner[lookupValue],ud_organisation_owner[lookupKey],""))))</f>
        <v/>
      </c>
      <c r="BO14" s="3" t="str">
        <f t="shared" si="5"/>
        <v/>
      </c>
      <c r="BP14" s="3" t="str">
        <f>IF($A14="","",IF((AND($A14="ADD",OR(BO14="",BO14="Queenstown-Lakes District Council"))),"70",(_xlfn.XLOOKUP(BO14,ud_organisation_owner[lookupValue],ud_organisation_owner[lookupKey],""))))</f>
        <v/>
      </c>
      <c r="BQ14" s="3" t="str">
        <f t="shared" si="6"/>
        <v/>
      </c>
      <c r="BR14" s="3" t="str">
        <f>IF($A14="","",IF((AND($A14="ADD",OR(BQ14="",BQ14="Local Authority"))),"17",(_xlfn.XLOOKUP(BQ14,ud_sub_organisation[lookupValue],ud_sub_organisation[lookupKey],""))))</f>
        <v/>
      </c>
      <c r="BS14" s="3" t="str">
        <f t="shared" si="7"/>
        <v/>
      </c>
      <c r="BT14" s="3" t="str">
        <f>IF($A14="","",IF((AND($A14="ADD",OR(BS14="",BS14="Vested Assets"))),"12",(_xlfn.XLOOKUP(BS14,ud_work_category[lookupValue],ud_work_category[lookupKey],""))))</f>
        <v/>
      </c>
      <c r="BU14" s="8"/>
      <c r="BV14" s="2" t="str">
        <f t="shared" si="8"/>
        <v/>
      </c>
      <c r="BW14" s="3" t="str">
        <f t="shared" si="9"/>
        <v/>
      </c>
      <c r="BX14" s="3" t="str">
        <f>IF($A14="","",IF((AND($A14="ADD",OR(BW14="",BW14="Excellent"))),"1",(_xlfn.XLOOKUP(BW14,condition[lookupValue],condition[lookupKey],""))))</f>
        <v/>
      </c>
      <c r="BY14" s="7" t="str">
        <f t="shared" si="10"/>
        <v/>
      </c>
      <c r="BZ14" s="9"/>
    </row>
    <row r="15" spans="1:132" x14ac:dyDescent="0.25">
      <c r="B15" s="4"/>
      <c r="D15" s="3" t="str">
        <f>IF($A15="ADD",IF(NOT(ISBLANK(C15)),_xlfn.XLOOKUP(C15,ud_amds_table_list[lookupValue],ud_amds_table_list[lookupKey],"ERROR"),""), "")</f>
        <v/>
      </c>
      <c r="G15" s="3" t="str">
        <f>IF($A15="ADD",IF(NOT(ISBLANK(F15)),_xlfn.XLOOKUP(F15,roadnames[lookupValue],roadnames[lookupKey],"ERROR"),""), "")</f>
        <v/>
      </c>
      <c r="H15" s="5"/>
      <c r="I15" s="5"/>
      <c r="J15" s="6"/>
      <c r="L15" s="3" t="str">
        <f>IF($A15="ADD",IF(NOT(ISBLANK(K15)),_xlfn.XLOOKUP(K15,side[lookupValue],side[lookupKey],"ERROR"),""), "")</f>
        <v/>
      </c>
      <c r="M15" s="4"/>
      <c r="N15" s="4"/>
      <c r="O15" s="4"/>
      <c r="Q15" s="3" t="str">
        <f>IF($A15="ADD",IF(NOT(ISBLANK(P15)),_xlfn.XLOOKUP(P15,ud_placement[lookupValue],ud_placement[lookupKey],"ERROR"),""), "")</f>
        <v/>
      </c>
      <c r="S15" s="3" t="str">
        <f>IF($A15="ADD",IF(NOT(ISBLANK(R15)),_xlfn.XLOOKUP(R15,ud_facility[lookupValue],ud_facility[lookupKey],"ERROR"),""), "")</f>
        <v/>
      </c>
      <c r="U15" s="3" t="str">
        <f>IF($A15="ADD",IF(NOT(ISBLANK(T15)),_xlfn.XLOOKUP(T15,at_electronic_sign[lookupValue],at_electronic_sign[lookupKey],"ERROR"),""), "")</f>
        <v/>
      </c>
      <c r="W15" s="3" t="str">
        <f>IF($A15="ADD",IF(NOT(ISBLANK(V15)),_xlfn.XLOOKUP(V15,fs_electronic_sign[lookupValue],fs_electronic_sign[lookupKey],"ERROR"),""), "")</f>
        <v/>
      </c>
      <c r="Y15" s="3" t="str">
        <f>IF($A15="ADD",IF(NOT(ISBLANK(X15)),_xlfn.XLOOKUP(X15,fs_electronic_sign[lookupValue],fs_electronic_sign[lookupKey],"ERROR"),""), "")</f>
        <v/>
      </c>
      <c r="AA15" s="2" t="str">
        <f t="shared" si="0"/>
        <v/>
      </c>
      <c r="AG15" s="3" t="str">
        <f>IF($A15="ADD",IF(NOT(ISBLANK(AF15)),_xlfn.XLOOKUP(AF15,ud_tcd_sign_class[lookupValue],ud_tcd_sign_class[lookupKey],"ERROR"),""), "")</f>
        <v/>
      </c>
      <c r="AI15" s="3" t="str">
        <f>IF($A15="ADD",IF(NOT(ISBLANK(AH15)),_xlfn.XLOOKUP(1,(ud_tcd_sign_subclass_lookup=AH15)*(ud_tcd_sign_subclass_parentKey=AG15),ud_tcd_sign_subclass[lookupKey],"ERROR"),""), "")</f>
        <v/>
      </c>
      <c r="AK15" s="3" t="str">
        <f>IF($A15="ADD",IF(NOT(ISBLANK(AJ15)),_xlfn.XLOOKUP(1,(ud_tcd_sign_type_el_lookup=AJ15)*(ud_tcd_sign_type_el_parentKey=AH15),ud_tcd_sign_type_el[lookupKey],"ERROR"),""), "")</f>
        <v/>
      </c>
      <c r="AM15" s="3" t="str">
        <f>IF($A15="ADD",IF(NOT(ISBLANK(AL15)),_xlfn.XLOOKUP(AL15,ud_power_requirements[lookupValue],ud_power_requirements[lookupKey],"ERROR"),""), "")</f>
        <v/>
      </c>
      <c r="AO15" s="3" t="str">
        <f>IF($A15="ADD",IF(NOT(ISBLANK(AN15)),_xlfn.XLOOKUP(AN15,ud_display_type[lookupValue],ud_display_type[lookupKey],"ERROR"),""), "")</f>
        <v/>
      </c>
      <c r="AP15" s="8"/>
      <c r="AQ15" s="4"/>
      <c r="AS15" s="3" t="str">
        <f t="shared" si="1"/>
        <v/>
      </c>
      <c r="AU15" s="8"/>
      <c r="AX15" s="3" t="str">
        <f>IF($A15="ADD",IF(NOT(ISBLANK(AW15)),_xlfn.XLOOKUP(AW15,ud_icp_group_standalone[lookupValue],ud_icp_group_standalone[lookupKey],"ERROR"),""), "")</f>
        <v/>
      </c>
      <c r="AZ15" s="3" t="str">
        <f>IF($A15="ADD",IF(NOT(ISBLANK(AY15)),_xlfn.XLOOKUP(AY15,ud_icp_group_number[lookupValue],ud_icp_group_number[lookupKey],"ERROR"),""), "")</f>
        <v/>
      </c>
      <c r="BA15" s="9"/>
      <c r="BC15" s="7"/>
      <c r="BD15" s="4" t="str">
        <f t="shared" ca="1" si="2"/>
        <v/>
      </c>
      <c r="BE15" s="4"/>
      <c r="BF15" s="3" t="str">
        <f t="shared" si="3"/>
        <v/>
      </c>
      <c r="BG15" s="3" t="str">
        <f>IF($A15="","",IF((AND($A15="ADD",OR(BF15="",BF15="In Use"))),"5",(_xlfn.XLOOKUP(BF15,ud_asset_status[lookupValue],ud_asset_status[lookupKey],""))))</f>
        <v/>
      </c>
      <c r="BI15" s="3" t="str">
        <f>IF($A15="ADD",IF(NOT(ISBLANK(BH15)),_xlfn.XLOOKUP(BH15,ud_replacement_status[lookupValue],ud_replacement_status[lookupKey],"ERROR"),""), "")</f>
        <v/>
      </c>
      <c r="BJ15" s="7"/>
      <c r="BL15" s="3" t="str">
        <f>IF($A15="ADD",IF(NOT(ISBLANK(BK15)),_xlfn.XLOOKUP(BK15,ar_replace_reason[lookupValue],ar_replace_reason[lookupKey],"ERROR"),""), "")</f>
        <v/>
      </c>
      <c r="BM15" s="3" t="str">
        <f t="shared" si="4"/>
        <v/>
      </c>
      <c r="BN15" s="3" t="str">
        <f>IF($A15="","",IF((AND($A15="ADD",OR(BM15="",BM15="Queenstown-Lakes District Council"))),"70",(_xlfn.XLOOKUP(BM15,ud_organisation_owner[lookupValue],ud_organisation_owner[lookupKey],""))))</f>
        <v/>
      </c>
      <c r="BO15" s="3" t="str">
        <f t="shared" si="5"/>
        <v/>
      </c>
      <c r="BP15" s="3" t="str">
        <f>IF($A15="","",IF((AND($A15="ADD",OR(BO15="",BO15="Queenstown-Lakes District Council"))),"70",(_xlfn.XLOOKUP(BO15,ud_organisation_owner[lookupValue],ud_organisation_owner[lookupKey],""))))</f>
        <v/>
      </c>
      <c r="BQ15" s="3" t="str">
        <f t="shared" si="6"/>
        <v/>
      </c>
      <c r="BR15" s="3" t="str">
        <f>IF($A15="","",IF((AND($A15="ADD",OR(BQ15="",BQ15="Local Authority"))),"17",(_xlfn.XLOOKUP(BQ15,ud_sub_organisation[lookupValue],ud_sub_organisation[lookupKey],""))))</f>
        <v/>
      </c>
      <c r="BS15" s="3" t="str">
        <f t="shared" si="7"/>
        <v/>
      </c>
      <c r="BT15" s="3" t="str">
        <f>IF($A15="","",IF((AND($A15="ADD",OR(BS15="",BS15="Vested Assets"))),"12",(_xlfn.XLOOKUP(BS15,ud_work_category[lookupValue],ud_work_category[lookupKey],""))))</f>
        <v/>
      </c>
      <c r="BU15" s="8"/>
      <c r="BV15" s="2" t="str">
        <f t="shared" si="8"/>
        <v/>
      </c>
      <c r="BW15" s="3" t="str">
        <f t="shared" si="9"/>
        <v/>
      </c>
      <c r="BX15" s="3" t="str">
        <f>IF($A15="","",IF((AND($A15="ADD",OR(BW15="",BW15="Excellent"))),"1",(_xlfn.XLOOKUP(BW15,condition[lookupValue],condition[lookupKey],""))))</f>
        <v/>
      </c>
      <c r="BY15" s="7" t="str">
        <f t="shared" si="10"/>
        <v/>
      </c>
      <c r="BZ15" s="9"/>
    </row>
    <row r="16" spans="1:132" x14ac:dyDescent="0.25">
      <c r="B16" s="4"/>
      <c r="D16" s="3" t="str">
        <f>IF($A16="ADD",IF(NOT(ISBLANK(C16)),_xlfn.XLOOKUP(C16,ud_amds_table_list[lookupValue],ud_amds_table_list[lookupKey],"ERROR"),""), "")</f>
        <v/>
      </c>
      <c r="G16" s="3" t="str">
        <f>IF($A16="ADD",IF(NOT(ISBLANK(F16)),_xlfn.XLOOKUP(F16,roadnames[lookupValue],roadnames[lookupKey],"ERROR"),""), "")</f>
        <v/>
      </c>
      <c r="H16" s="5"/>
      <c r="I16" s="5"/>
      <c r="J16" s="6"/>
      <c r="L16" s="3" t="str">
        <f>IF($A16="ADD",IF(NOT(ISBLANK(K16)),_xlfn.XLOOKUP(K16,side[lookupValue],side[lookupKey],"ERROR"),""), "")</f>
        <v/>
      </c>
      <c r="M16" s="4"/>
      <c r="N16" s="4"/>
      <c r="O16" s="4"/>
      <c r="Q16" s="3" t="str">
        <f>IF($A16="ADD",IF(NOT(ISBLANK(P16)),_xlfn.XLOOKUP(P16,ud_placement[lookupValue],ud_placement[lookupKey],"ERROR"),""), "")</f>
        <v/>
      </c>
      <c r="S16" s="3" t="str">
        <f>IF($A16="ADD",IF(NOT(ISBLANK(R16)),_xlfn.XLOOKUP(R16,ud_facility[lookupValue],ud_facility[lookupKey],"ERROR"),""), "")</f>
        <v/>
      </c>
      <c r="U16" s="3" t="str">
        <f>IF($A16="ADD",IF(NOT(ISBLANK(T16)),_xlfn.XLOOKUP(T16,at_electronic_sign[lookupValue],at_electronic_sign[lookupKey],"ERROR"),""), "")</f>
        <v/>
      </c>
      <c r="W16" s="3" t="str">
        <f>IF($A16="ADD",IF(NOT(ISBLANK(V16)),_xlfn.XLOOKUP(V16,fs_electronic_sign[lookupValue],fs_electronic_sign[lookupKey],"ERROR"),""), "")</f>
        <v/>
      </c>
      <c r="Y16" s="3" t="str">
        <f>IF($A16="ADD",IF(NOT(ISBLANK(X16)),_xlfn.XLOOKUP(X16,fs_electronic_sign[lookupValue],fs_electronic_sign[lookupKey],"ERROR"),""), "")</f>
        <v/>
      </c>
      <c r="AA16" s="2" t="str">
        <f t="shared" si="0"/>
        <v/>
      </c>
      <c r="AG16" s="3" t="str">
        <f>IF($A16="ADD",IF(NOT(ISBLANK(AF16)),_xlfn.XLOOKUP(AF16,ud_tcd_sign_class[lookupValue],ud_tcd_sign_class[lookupKey],"ERROR"),""), "")</f>
        <v/>
      </c>
      <c r="AI16" s="3" t="str">
        <f>IF($A16="ADD",IF(NOT(ISBLANK(AH16)),_xlfn.XLOOKUP(1,(ud_tcd_sign_subclass_lookup=AH16)*(ud_tcd_sign_subclass_parentKey=AG16),ud_tcd_sign_subclass[lookupKey],"ERROR"),""), "")</f>
        <v/>
      </c>
      <c r="AK16" s="3" t="str">
        <f>IF($A16="ADD",IF(NOT(ISBLANK(AJ16)),_xlfn.XLOOKUP(1,(ud_tcd_sign_type_el_lookup=AJ16)*(ud_tcd_sign_type_el_parentKey=AH16),ud_tcd_sign_type_el[lookupKey],"ERROR"),""), "")</f>
        <v/>
      </c>
      <c r="AM16" s="3" t="str">
        <f>IF($A16="ADD",IF(NOT(ISBLANK(AL16)),_xlfn.XLOOKUP(AL16,ud_power_requirements[lookupValue],ud_power_requirements[lookupKey],"ERROR"),""), "")</f>
        <v/>
      </c>
      <c r="AO16" s="3" t="str">
        <f>IF($A16="ADD",IF(NOT(ISBLANK(AN16)),_xlfn.XLOOKUP(AN16,ud_display_type[lookupValue],ud_display_type[lookupKey],"ERROR"),""), "")</f>
        <v/>
      </c>
      <c r="AP16" s="8"/>
      <c r="AQ16" s="4"/>
      <c r="AS16" s="3" t="str">
        <f t="shared" si="1"/>
        <v/>
      </c>
      <c r="AU16" s="8"/>
      <c r="AX16" s="3" t="str">
        <f>IF($A16="ADD",IF(NOT(ISBLANK(AW16)),_xlfn.XLOOKUP(AW16,ud_icp_group_standalone[lookupValue],ud_icp_group_standalone[lookupKey],"ERROR"),""), "")</f>
        <v/>
      </c>
      <c r="AZ16" s="3" t="str">
        <f>IF($A16="ADD",IF(NOT(ISBLANK(AY16)),_xlfn.XLOOKUP(AY16,ud_icp_group_number[lookupValue],ud_icp_group_number[lookupKey],"ERROR"),""), "")</f>
        <v/>
      </c>
      <c r="BA16" s="9"/>
      <c r="BC16" s="7"/>
      <c r="BD16" s="4" t="str">
        <f t="shared" ca="1" si="2"/>
        <v/>
      </c>
      <c r="BE16" s="4"/>
      <c r="BF16" s="3" t="str">
        <f t="shared" si="3"/>
        <v/>
      </c>
      <c r="BG16" s="3" t="str">
        <f>IF($A16="","",IF((AND($A16="ADD",OR(BF16="",BF16="In Use"))),"5",(_xlfn.XLOOKUP(BF16,ud_asset_status[lookupValue],ud_asset_status[lookupKey],""))))</f>
        <v/>
      </c>
      <c r="BI16" s="3" t="str">
        <f>IF($A16="ADD",IF(NOT(ISBLANK(BH16)),_xlfn.XLOOKUP(BH16,ud_replacement_status[lookupValue],ud_replacement_status[lookupKey],"ERROR"),""), "")</f>
        <v/>
      </c>
      <c r="BJ16" s="7"/>
      <c r="BL16" s="3" t="str">
        <f>IF($A16="ADD",IF(NOT(ISBLANK(BK16)),_xlfn.XLOOKUP(BK16,ar_replace_reason[lookupValue],ar_replace_reason[lookupKey],"ERROR"),""), "")</f>
        <v/>
      </c>
      <c r="BM16" s="3" t="str">
        <f t="shared" si="4"/>
        <v/>
      </c>
      <c r="BN16" s="3" t="str">
        <f>IF($A16="","",IF((AND($A16="ADD",OR(BM16="",BM16="Queenstown-Lakes District Council"))),"70",(_xlfn.XLOOKUP(BM16,ud_organisation_owner[lookupValue],ud_organisation_owner[lookupKey],""))))</f>
        <v/>
      </c>
      <c r="BO16" s="3" t="str">
        <f t="shared" si="5"/>
        <v/>
      </c>
      <c r="BP16" s="3" t="str">
        <f>IF($A16="","",IF((AND($A16="ADD",OR(BO16="",BO16="Queenstown-Lakes District Council"))),"70",(_xlfn.XLOOKUP(BO16,ud_organisation_owner[lookupValue],ud_organisation_owner[lookupKey],""))))</f>
        <v/>
      </c>
      <c r="BQ16" s="3" t="str">
        <f t="shared" si="6"/>
        <v/>
      </c>
      <c r="BR16" s="3" t="str">
        <f>IF($A16="","",IF((AND($A16="ADD",OR(BQ16="",BQ16="Local Authority"))),"17",(_xlfn.XLOOKUP(BQ16,ud_sub_organisation[lookupValue],ud_sub_organisation[lookupKey],""))))</f>
        <v/>
      </c>
      <c r="BS16" s="3" t="str">
        <f t="shared" si="7"/>
        <v/>
      </c>
      <c r="BT16" s="3" t="str">
        <f>IF($A16="","",IF((AND($A16="ADD",OR(BS16="",BS16="Vested Assets"))),"12",(_xlfn.XLOOKUP(BS16,ud_work_category[lookupValue],ud_work_category[lookupKey],""))))</f>
        <v/>
      </c>
      <c r="BU16" s="8"/>
      <c r="BV16" s="2" t="str">
        <f t="shared" si="8"/>
        <v/>
      </c>
      <c r="BW16" s="3" t="str">
        <f t="shared" si="9"/>
        <v/>
      </c>
      <c r="BX16" s="3" t="str">
        <f>IF($A16="","",IF((AND($A16="ADD",OR(BW16="",BW16="Excellent"))),"1",(_xlfn.XLOOKUP(BW16,condition[lookupValue],condition[lookupKey],""))))</f>
        <v/>
      </c>
      <c r="BY16" s="7" t="str">
        <f t="shared" si="10"/>
        <v/>
      </c>
      <c r="BZ16" s="9"/>
    </row>
    <row r="17" spans="2:78" x14ac:dyDescent="0.25">
      <c r="B17" s="4"/>
      <c r="D17" s="3" t="str">
        <f>IF($A17="ADD",IF(NOT(ISBLANK(C17)),_xlfn.XLOOKUP(C17,ud_amds_table_list[lookupValue],ud_amds_table_list[lookupKey],"ERROR"),""), "")</f>
        <v/>
      </c>
      <c r="G17" s="3" t="str">
        <f>IF($A17="ADD",IF(NOT(ISBLANK(F17)),_xlfn.XLOOKUP(F17,roadnames[lookupValue],roadnames[lookupKey],"ERROR"),""), "")</f>
        <v/>
      </c>
      <c r="H17" s="5"/>
      <c r="I17" s="5"/>
      <c r="J17" s="6"/>
      <c r="L17" s="3" t="str">
        <f>IF($A17="ADD",IF(NOT(ISBLANK(K17)),_xlfn.XLOOKUP(K17,side[lookupValue],side[lookupKey],"ERROR"),""), "")</f>
        <v/>
      </c>
      <c r="M17" s="4"/>
      <c r="N17" s="4"/>
      <c r="O17" s="4"/>
      <c r="Q17" s="3" t="str">
        <f>IF($A17="ADD",IF(NOT(ISBLANK(P17)),_xlfn.XLOOKUP(P17,ud_placement[lookupValue],ud_placement[lookupKey],"ERROR"),""), "")</f>
        <v/>
      </c>
      <c r="S17" s="3" t="str">
        <f>IF($A17="ADD",IF(NOT(ISBLANK(R17)),_xlfn.XLOOKUP(R17,ud_facility[lookupValue],ud_facility[lookupKey],"ERROR"),""), "")</f>
        <v/>
      </c>
      <c r="U17" s="3" t="str">
        <f>IF($A17="ADD",IF(NOT(ISBLANK(T17)),_xlfn.XLOOKUP(T17,at_electronic_sign[lookupValue],at_electronic_sign[lookupKey],"ERROR"),""), "")</f>
        <v/>
      </c>
      <c r="W17" s="3" t="str">
        <f>IF($A17="ADD",IF(NOT(ISBLANK(V17)),_xlfn.XLOOKUP(V17,fs_electronic_sign[lookupValue],fs_electronic_sign[lookupKey],"ERROR"),""), "")</f>
        <v/>
      </c>
      <c r="Y17" s="3" t="str">
        <f>IF($A17="ADD",IF(NOT(ISBLANK(X17)),_xlfn.XLOOKUP(X17,fs_electronic_sign[lookupValue],fs_electronic_sign[lookupKey],"ERROR"),""), "")</f>
        <v/>
      </c>
      <c r="AA17" s="2" t="str">
        <f t="shared" si="0"/>
        <v/>
      </c>
      <c r="AG17" s="3" t="str">
        <f>IF($A17="ADD",IF(NOT(ISBLANK(AF17)),_xlfn.XLOOKUP(AF17,ud_tcd_sign_class[lookupValue],ud_tcd_sign_class[lookupKey],"ERROR"),""), "")</f>
        <v/>
      </c>
      <c r="AI17" s="3" t="str">
        <f>IF($A17="ADD",IF(NOT(ISBLANK(AH17)),_xlfn.XLOOKUP(1,(ud_tcd_sign_subclass_lookup=AH17)*(ud_tcd_sign_subclass_parentKey=AG17),ud_tcd_sign_subclass[lookupKey],"ERROR"),""), "")</f>
        <v/>
      </c>
      <c r="AK17" s="3" t="str">
        <f>IF($A17="ADD",IF(NOT(ISBLANK(AJ17)),_xlfn.XLOOKUP(1,(ud_tcd_sign_type_el_lookup=AJ17)*(ud_tcd_sign_type_el_parentKey=AH17),ud_tcd_sign_type_el[lookupKey],"ERROR"),""), "")</f>
        <v/>
      </c>
      <c r="AM17" s="3" t="str">
        <f>IF($A17="ADD",IF(NOT(ISBLANK(AL17)),_xlfn.XLOOKUP(AL17,ud_power_requirements[lookupValue],ud_power_requirements[lookupKey],"ERROR"),""), "")</f>
        <v/>
      </c>
      <c r="AO17" s="3" t="str">
        <f>IF($A17="ADD",IF(NOT(ISBLANK(AN17)),_xlfn.XLOOKUP(AN17,ud_display_type[lookupValue],ud_display_type[lookupKey],"ERROR"),""), "")</f>
        <v/>
      </c>
      <c r="AP17" s="8"/>
      <c r="AQ17" s="4"/>
      <c r="AS17" s="3" t="str">
        <f t="shared" si="1"/>
        <v/>
      </c>
      <c r="AU17" s="8"/>
      <c r="AX17" s="3" t="str">
        <f>IF($A17="ADD",IF(NOT(ISBLANK(AW17)),_xlfn.XLOOKUP(AW17,ud_icp_group_standalone[lookupValue],ud_icp_group_standalone[lookupKey],"ERROR"),""), "")</f>
        <v/>
      </c>
      <c r="AZ17" s="3" t="str">
        <f>IF($A17="ADD",IF(NOT(ISBLANK(AY17)),_xlfn.XLOOKUP(AY17,ud_icp_group_number[lookupValue],ud_icp_group_number[lookupKey],"ERROR"),""), "")</f>
        <v/>
      </c>
      <c r="BA17" s="9"/>
      <c r="BC17" s="7"/>
      <c r="BD17" s="4" t="str">
        <f t="shared" ca="1" si="2"/>
        <v/>
      </c>
      <c r="BE17" s="4"/>
      <c r="BF17" s="3" t="str">
        <f t="shared" si="3"/>
        <v/>
      </c>
      <c r="BG17" s="3" t="str">
        <f>IF($A17="","",IF((AND($A17="ADD",OR(BF17="",BF17="In Use"))),"5",(_xlfn.XLOOKUP(BF17,ud_asset_status[lookupValue],ud_asset_status[lookupKey],""))))</f>
        <v/>
      </c>
      <c r="BI17" s="3" t="str">
        <f>IF($A17="ADD",IF(NOT(ISBLANK(BH17)),_xlfn.XLOOKUP(BH17,ud_replacement_status[lookupValue],ud_replacement_status[lookupKey],"ERROR"),""), "")</f>
        <v/>
      </c>
      <c r="BJ17" s="7"/>
      <c r="BL17" s="3" t="str">
        <f>IF($A17="ADD",IF(NOT(ISBLANK(BK17)),_xlfn.XLOOKUP(BK17,ar_replace_reason[lookupValue],ar_replace_reason[lookupKey],"ERROR"),""), "")</f>
        <v/>
      </c>
      <c r="BM17" s="3" t="str">
        <f t="shared" si="4"/>
        <v/>
      </c>
      <c r="BN17" s="3" t="str">
        <f>IF($A17="","",IF((AND($A17="ADD",OR(BM17="",BM17="Queenstown-Lakes District Council"))),"70",(_xlfn.XLOOKUP(BM17,ud_organisation_owner[lookupValue],ud_organisation_owner[lookupKey],""))))</f>
        <v/>
      </c>
      <c r="BO17" s="3" t="str">
        <f t="shared" si="5"/>
        <v/>
      </c>
      <c r="BP17" s="3" t="str">
        <f>IF($A17="","",IF((AND($A17="ADD",OR(BO17="",BO17="Queenstown-Lakes District Council"))),"70",(_xlfn.XLOOKUP(BO17,ud_organisation_owner[lookupValue],ud_organisation_owner[lookupKey],""))))</f>
        <v/>
      </c>
      <c r="BQ17" s="3" t="str">
        <f t="shared" si="6"/>
        <v/>
      </c>
      <c r="BR17" s="3" t="str">
        <f>IF($A17="","",IF((AND($A17="ADD",OR(BQ17="",BQ17="Local Authority"))),"17",(_xlfn.XLOOKUP(BQ17,ud_sub_organisation[lookupValue],ud_sub_organisation[lookupKey],""))))</f>
        <v/>
      </c>
      <c r="BS17" s="3" t="str">
        <f t="shared" si="7"/>
        <v/>
      </c>
      <c r="BT17" s="3" t="str">
        <f>IF($A17="","",IF((AND($A17="ADD",OR(BS17="",BS17="Vested Assets"))),"12",(_xlfn.XLOOKUP(BS17,ud_work_category[lookupValue],ud_work_category[lookupKey],""))))</f>
        <v/>
      </c>
      <c r="BU17" s="8"/>
      <c r="BV17" s="2" t="str">
        <f t="shared" si="8"/>
        <v/>
      </c>
      <c r="BW17" s="3" t="str">
        <f t="shared" si="9"/>
        <v/>
      </c>
      <c r="BX17" s="3" t="str">
        <f>IF($A17="","",IF((AND($A17="ADD",OR(BW17="",BW17="Excellent"))),"1",(_xlfn.XLOOKUP(BW17,condition[lookupValue],condition[lookupKey],""))))</f>
        <v/>
      </c>
      <c r="BY17" s="7" t="str">
        <f t="shared" si="10"/>
        <v/>
      </c>
      <c r="BZ17" s="9"/>
    </row>
    <row r="18" spans="2:78" x14ac:dyDescent="0.25">
      <c r="B18" s="4"/>
      <c r="D18" s="3" t="str">
        <f>IF($A18="ADD",IF(NOT(ISBLANK(C18)),_xlfn.XLOOKUP(C18,ud_amds_table_list[lookupValue],ud_amds_table_list[lookupKey],"ERROR"),""), "")</f>
        <v/>
      </c>
      <c r="G18" s="3" t="str">
        <f>IF($A18="ADD",IF(NOT(ISBLANK(F18)),_xlfn.XLOOKUP(F18,roadnames[lookupValue],roadnames[lookupKey],"ERROR"),""), "")</f>
        <v/>
      </c>
      <c r="H18" s="5"/>
      <c r="I18" s="5"/>
      <c r="J18" s="6"/>
      <c r="L18" s="3" t="str">
        <f>IF($A18="ADD",IF(NOT(ISBLANK(K18)),_xlfn.XLOOKUP(K18,side[lookupValue],side[lookupKey],"ERROR"),""), "")</f>
        <v/>
      </c>
      <c r="M18" s="4"/>
      <c r="N18" s="4"/>
      <c r="O18" s="4"/>
      <c r="Q18" s="3" t="str">
        <f>IF($A18="ADD",IF(NOT(ISBLANK(P18)),_xlfn.XLOOKUP(P18,ud_placement[lookupValue],ud_placement[lookupKey],"ERROR"),""), "")</f>
        <v/>
      </c>
      <c r="S18" s="3" t="str">
        <f>IF($A18="ADD",IF(NOT(ISBLANK(R18)),_xlfn.XLOOKUP(R18,ud_facility[lookupValue],ud_facility[lookupKey],"ERROR"),""), "")</f>
        <v/>
      </c>
      <c r="U18" s="3" t="str">
        <f>IF($A18="ADD",IF(NOT(ISBLANK(T18)),_xlfn.XLOOKUP(T18,at_electronic_sign[lookupValue],at_electronic_sign[lookupKey],"ERROR"),""), "")</f>
        <v/>
      </c>
      <c r="W18" s="3" t="str">
        <f>IF($A18="ADD",IF(NOT(ISBLANK(V18)),_xlfn.XLOOKUP(V18,fs_electronic_sign[lookupValue],fs_electronic_sign[lookupKey],"ERROR"),""), "")</f>
        <v/>
      </c>
      <c r="Y18" s="3" t="str">
        <f>IF($A18="ADD",IF(NOT(ISBLANK(X18)),_xlfn.XLOOKUP(X18,fs_electronic_sign[lookupValue],fs_electronic_sign[lookupKey],"ERROR"),""), "")</f>
        <v/>
      </c>
      <c r="AA18" s="2" t="str">
        <f t="shared" si="0"/>
        <v/>
      </c>
      <c r="AG18" s="3" t="str">
        <f>IF($A18="ADD",IF(NOT(ISBLANK(AF18)),_xlfn.XLOOKUP(AF18,ud_tcd_sign_class[lookupValue],ud_tcd_sign_class[lookupKey],"ERROR"),""), "")</f>
        <v/>
      </c>
      <c r="AI18" s="3" t="str">
        <f>IF($A18="ADD",IF(NOT(ISBLANK(AH18)),_xlfn.XLOOKUP(1,(ud_tcd_sign_subclass_lookup=AH18)*(ud_tcd_sign_subclass_parentKey=AG18),ud_tcd_sign_subclass[lookupKey],"ERROR"),""), "")</f>
        <v/>
      </c>
      <c r="AK18" s="3" t="str">
        <f>IF($A18="ADD",IF(NOT(ISBLANK(AJ18)),_xlfn.XLOOKUP(1,(ud_tcd_sign_type_el_lookup=AJ18)*(ud_tcd_sign_type_el_parentKey=AH18),ud_tcd_sign_type_el[lookupKey],"ERROR"),""), "")</f>
        <v/>
      </c>
      <c r="AM18" s="3" t="str">
        <f>IF($A18="ADD",IF(NOT(ISBLANK(AL18)),_xlfn.XLOOKUP(AL18,ud_power_requirements[lookupValue],ud_power_requirements[lookupKey],"ERROR"),""), "")</f>
        <v/>
      </c>
      <c r="AO18" s="3" t="str">
        <f>IF($A18="ADD",IF(NOT(ISBLANK(AN18)),_xlfn.XLOOKUP(AN18,ud_display_type[lookupValue],ud_display_type[lookupKey],"ERROR"),""), "")</f>
        <v/>
      </c>
      <c r="AP18" s="8"/>
      <c r="AQ18" s="4"/>
      <c r="AS18" s="3" t="str">
        <f t="shared" si="1"/>
        <v/>
      </c>
      <c r="AU18" s="8"/>
      <c r="AX18" s="3" t="str">
        <f>IF($A18="ADD",IF(NOT(ISBLANK(AW18)),_xlfn.XLOOKUP(AW18,ud_icp_group_standalone[lookupValue],ud_icp_group_standalone[lookupKey],"ERROR"),""), "")</f>
        <v/>
      </c>
      <c r="AZ18" s="3" t="str">
        <f>IF($A18="ADD",IF(NOT(ISBLANK(AY18)),_xlfn.XLOOKUP(AY18,ud_icp_group_number[lookupValue],ud_icp_group_number[lookupKey],"ERROR"),""), "")</f>
        <v/>
      </c>
      <c r="BA18" s="9"/>
      <c r="BC18" s="7"/>
      <c r="BD18" s="4" t="str">
        <f t="shared" ca="1" si="2"/>
        <v/>
      </c>
      <c r="BE18" s="4"/>
      <c r="BF18" s="3" t="str">
        <f t="shared" si="3"/>
        <v/>
      </c>
      <c r="BG18" s="3" t="str">
        <f>IF($A18="","",IF((AND($A18="ADD",OR(BF18="",BF18="In Use"))),"5",(_xlfn.XLOOKUP(BF18,ud_asset_status[lookupValue],ud_asset_status[lookupKey],""))))</f>
        <v/>
      </c>
      <c r="BI18" s="3" t="str">
        <f>IF($A18="ADD",IF(NOT(ISBLANK(BH18)),_xlfn.XLOOKUP(BH18,ud_replacement_status[lookupValue],ud_replacement_status[lookupKey],"ERROR"),""), "")</f>
        <v/>
      </c>
      <c r="BJ18" s="7"/>
      <c r="BL18" s="3" t="str">
        <f>IF($A18="ADD",IF(NOT(ISBLANK(BK18)),_xlfn.XLOOKUP(BK18,ar_replace_reason[lookupValue],ar_replace_reason[lookupKey],"ERROR"),""), "")</f>
        <v/>
      </c>
      <c r="BM18" s="3" t="str">
        <f t="shared" si="4"/>
        <v/>
      </c>
      <c r="BN18" s="3" t="str">
        <f>IF($A18="","",IF((AND($A18="ADD",OR(BM18="",BM18="Queenstown-Lakes District Council"))),"70",(_xlfn.XLOOKUP(BM18,ud_organisation_owner[lookupValue],ud_organisation_owner[lookupKey],""))))</f>
        <v/>
      </c>
      <c r="BO18" s="3" t="str">
        <f t="shared" si="5"/>
        <v/>
      </c>
      <c r="BP18" s="3" t="str">
        <f>IF($A18="","",IF((AND($A18="ADD",OR(BO18="",BO18="Queenstown-Lakes District Council"))),"70",(_xlfn.XLOOKUP(BO18,ud_organisation_owner[lookupValue],ud_organisation_owner[lookupKey],""))))</f>
        <v/>
      </c>
      <c r="BQ18" s="3" t="str">
        <f t="shared" si="6"/>
        <v/>
      </c>
      <c r="BR18" s="3" t="str">
        <f>IF($A18="","",IF((AND($A18="ADD",OR(BQ18="",BQ18="Local Authority"))),"17",(_xlfn.XLOOKUP(BQ18,ud_sub_organisation[lookupValue],ud_sub_organisation[lookupKey],""))))</f>
        <v/>
      </c>
      <c r="BS18" s="3" t="str">
        <f t="shared" si="7"/>
        <v/>
      </c>
      <c r="BT18" s="3" t="str">
        <f>IF($A18="","",IF((AND($A18="ADD",OR(BS18="",BS18="Vested Assets"))),"12",(_xlfn.XLOOKUP(BS18,ud_work_category[lookupValue],ud_work_category[lookupKey],""))))</f>
        <v/>
      </c>
      <c r="BU18" s="8"/>
      <c r="BV18" s="2" t="str">
        <f t="shared" si="8"/>
        <v/>
      </c>
      <c r="BW18" s="3" t="str">
        <f t="shared" si="9"/>
        <v/>
      </c>
      <c r="BX18" s="3" t="str">
        <f>IF($A18="","",IF((AND($A18="ADD",OR(BW18="",BW18="Excellent"))),"1",(_xlfn.XLOOKUP(BW18,condition[lookupValue],condition[lookupKey],""))))</f>
        <v/>
      </c>
      <c r="BY18" s="7" t="str">
        <f t="shared" si="10"/>
        <v/>
      </c>
      <c r="BZ18" s="9"/>
    </row>
    <row r="19" spans="2:78" x14ac:dyDescent="0.25">
      <c r="B19" s="4"/>
      <c r="D19" s="3" t="str">
        <f>IF($A19="ADD",IF(NOT(ISBLANK(C19)),_xlfn.XLOOKUP(C19,ud_amds_table_list[lookupValue],ud_amds_table_list[lookupKey],"ERROR"),""), "")</f>
        <v/>
      </c>
      <c r="G19" s="3" t="str">
        <f>IF($A19="ADD",IF(NOT(ISBLANK(F19)),_xlfn.XLOOKUP(F19,roadnames[lookupValue],roadnames[lookupKey],"ERROR"),""), "")</f>
        <v/>
      </c>
      <c r="H19" s="5"/>
      <c r="I19" s="5"/>
      <c r="J19" s="6"/>
      <c r="L19" s="3" t="str">
        <f>IF($A19="ADD",IF(NOT(ISBLANK(K19)),_xlfn.XLOOKUP(K19,side[lookupValue],side[lookupKey],"ERROR"),""), "")</f>
        <v/>
      </c>
      <c r="M19" s="4"/>
      <c r="N19" s="4"/>
      <c r="O19" s="4"/>
      <c r="Q19" s="3" t="str">
        <f>IF($A19="ADD",IF(NOT(ISBLANK(P19)),_xlfn.XLOOKUP(P19,ud_placement[lookupValue],ud_placement[lookupKey],"ERROR"),""), "")</f>
        <v/>
      </c>
      <c r="S19" s="3" t="str">
        <f>IF($A19="ADD",IF(NOT(ISBLANK(R19)),_xlfn.XLOOKUP(R19,ud_facility[lookupValue],ud_facility[lookupKey],"ERROR"),""), "")</f>
        <v/>
      </c>
      <c r="U19" s="3" t="str">
        <f>IF($A19="ADD",IF(NOT(ISBLANK(T19)),_xlfn.XLOOKUP(T19,at_electronic_sign[lookupValue],at_electronic_sign[lookupKey],"ERROR"),""), "")</f>
        <v/>
      </c>
      <c r="W19" s="3" t="str">
        <f>IF($A19="ADD",IF(NOT(ISBLANK(V19)),_xlfn.XLOOKUP(V19,fs_electronic_sign[lookupValue],fs_electronic_sign[lookupKey],"ERROR"),""), "")</f>
        <v/>
      </c>
      <c r="Y19" s="3" t="str">
        <f>IF($A19="ADD",IF(NOT(ISBLANK(X19)),_xlfn.XLOOKUP(X19,fs_electronic_sign[lookupValue],fs_electronic_sign[lookupKey],"ERROR"),""), "")</f>
        <v/>
      </c>
      <c r="AA19" s="2" t="str">
        <f t="shared" si="0"/>
        <v/>
      </c>
      <c r="AG19" s="3" t="str">
        <f>IF($A19="ADD",IF(NOT(ISBLANK(AF19)),_xlfn.XLOOKUP(AF19,ud_tcd_sign_class[lookupValue],ud_tcd_sign_class[lookupKey],"ERROR"),""), "")</f>
        <v/>
      </c>
      <c r="AI19" s="3" t="str">
        <f>IF($A19="ADD",IF(NOT(ISBLANK(AH19)),_xlfn.XLOOKUP(1,(ud_tcd_sign_subclass_lookup=AH19)*(ud_tcd_sign_subclass_parentKey=AG19),ud_tcd_sign_subclass[lookupKey],"ERROR"),""), "")</f>
        <v/>
      </c>
      <c r="AK19" s="3" t="str">
        <f>IF($A19="ADD",IF(NOT(ISBLANK(AJ19)),_xlfn.XLOOKUP(1,(ud_tcd_sign_type_el_lookup=AJ19)*(ud_tcd_sign_type_el_parentKey=AH19),ud_tcd_sign_type_el[lookupKey],"ERROR"),""), "")</f>
        <v/>
      </c>
      <c r="AM19" s="3" t="str">
        <f>IF($A19="ADD",IF(NOT(ISBLANK(AL19)),_xlfn.XLOOKUP(AL19,ud_power_requirements[lookupValue],ud_power_requirements[lookupKey],"ERROR"),""), "")</f>
        <v/>
      </c>
      <c r="AO19" s="3" t="str">
        <f>IF($A19="ADD",IF(NOT(ISBLANK(AN19)),_xlfn.XLOOKUP(AN19,ud_display_type[lookupValue],ud_display_type[lookupKey],"ERROR"),""), "")</f>
        <v/>
      </c>
      <c r="AP19" s="8"/>
      <c r="AQ19" s="4"/>
      <c r="AS19" s="3" t="str">
        <f t="shared" si="1"/>
        <v/>
      </c>
      <c r="AU19" s="8"/>
      <c r="AX19" s="3" t="str">
        <f>IF($A19="ADD",IF(NOT(ISBLANK(AW19)),_xlfn.XLOOKUP(AW19,ud_icp_group_standalone[lookupValue],ud_icp_group_standalone[lookupKey],"ERROR"),""), "")</f>
        <v/>
      </c>
      <c r="AZ19" s="3" t="str">
        <f>IF($A19="ADD",IF(NOT(ISBLANK(AY19)),_xlfn.XLOOKUP(AY19,ud_icp_group_number[lookupValue],ud_icp_group_number[lookupKey],"ERROR"),""), "")</f>
        <v/>
      </c>
      <c r="BA19" s="9"/>
      <c r="BC19" s="7"/>
      <c r="BD19" s="4" t="str">
        <f t="shared" ca="1" si="2"/>
        <v/>
      </c>
      <c r="BE19" s="4"/>
      <c r="BF19" s="3" t="str">
        <f t="shared" si="3"/>
        <v/>
      </c>
      <c r="BG19" s="3" t="str">
        <f>IF($A19="","",IF((AND($A19="ADD",OR(BF19="",BF19="In Use"))),"5",(_xlfn.XLOOKUP(BF19,ud_asset_status[lookupValue],ud_asset_status[lookupKey],""))))</f>
        <v/>
      </c>
      <c r="BI19" s="3" t="str">
        <f>IF($A19="ADD",IF(NOT(ISBLANK(BH19)),_xlfn.XLOOKUP(BH19,ud_replacement_status[lookupValue],ud_replacement_status[lookupKey],"ERROR"),""), "")</f>
        <v/>
      </c>
      <c r="BJ19" s="7"/>
      <c r="BL19" s="3" t="str">
        <f>IF($A19="ADD",IF(NOT(ISBLANK(BK19)),_xlfn.XLOOKUP(BK19,ar_replace_reason[lookupValue],ar_replace_reason[lookupKey],"ERROR"),""), "")</f>
        <v/>
      </c>
      <c r="BM19" s="3" t="str">
        <f t="shared" si="4"/>
        <v/>
      </c>
      <c r="BN19" s="3" t="str">
        <f>IF($A19="","",IF((AND($A19="ADD",OR(BM19="",BM19="Queenstown-Lakes District Council"))),"70",(_xlfn.XLOOKUP(BM19,ud_organisation_owner[lookupValue],ud_organisation_owner[lookupKey],""))))</f>
        <v/>
      </c>
      <c r="BO19" s="3" t="str">
        <f t="shared" si="5"/>
        <v/>
      </c>
      <c r="BP19" s="3" t="str">
        <f>IF($A19="","",IF((AND($A19="ADD",OR(BO19="",BO19="Queenstown-Lakes District Council"))),"70",(_xlfn.XLOOKUP(BO19,ud_organisation_owner[lookupValue],ud_organisation_owner[lookupKey],""))))</f>
        <v/>
      </c>
      <c r="BQ19" s="3" t="str">
        <f t="shared" si="6"/>
        <v/>
      </c>
      <c r="BR19" s="3" t="str">
        <f>IF($A19="","",IF((AND($A19="ADD",OR(BQ19="",BQ19="Local Authority"))),"17",(_xlfn.XLOOKUP(BQ19,ud_sub_organisation[lookupValue],ud_sub_organisation[lookupKey],""))))</f>
        <v/>
      </c>
      <c r="BS19" s="3" t="str">
        <f t="shared" si="7"/>
        <v/>
      </c>
      <c r="BT19" s="3" t="str">
        <f>IF($A19="","",IF((AND($A19="ADD",OR(BS19="",BS19="Vested Assets"))),"12",(_xlfn.XLOOKUP(BS19,ud_work_category[lookupValue],ud_work_category[lookupKey],""))))</f>
        <v/>
      </c>
      <c r="BU19" s="8"/>
      <c r="BV19" s="2" t="str">
        <f t="shared" si="8"/>
        <v/>
      </c>
      <c r="BW19" s="3" t="str">
        <f t="shared" si="9"/>
        <v/>
      </c>
      <c r="BX19" s="3" t="str">
        <f>IF($A19="","",IF((AND($A19="ADD",OR(BW19="",BW19="Excellent"))),"1",(_xlfn.XLOOKUP(BW19,condition[lookupValue],condition[lookupKey],""))))</f>
        <v/>
      </c>
      <c r="BY19" s="7" t="str">
        <f t="shared" si="10"/>
        <v/>
      </c>
      <c r="BZ19" s="9"/>
    </row>
    <row r="20" spans="2:78" x14ac:dyDescent="0.25">
      <c r="B20" s="4"/>
      <c r="D20" s="3" t="str">
        <f>IF($A20="ADD",IF(NOT(ISBLANK(C20)),_xlfn.XLOOKUP(C20,ud_amds_table_list[lookupValue],ud_amds_table_list[lookupKey],"ERROR"),""), "")</f>
        <v/>
      </c>
      <c r="G20" s="3" t="str">
        <f>IF($A20="ADD",IF(NOT(ISBLANK(F20)),_xlfn.XLOOKUP(F20,roadnames[lookupValue],roadnames[lookupKey],"ERROR"),""), "")</f>
        <v/>
      </c>
      <c r="H20" s="5"/>
      <c r="I20" s="5"/>
      <c r="J20" s="6"/>
      <c r="L20" s="3" t="str">
        <f>IF($A20="ADD",IF(NOT(ISBLANK(K20)),_xlfn.XLOOKUP(K20,side[lookupValue],side[lookupKey],"ERROR"),""), "")</f>
        <v/>
      </c>
      <c r="M20" s="4"/>
      <c r="N20" s="4"/>
      <c r="O20" s="4"/>
      <c r="Q20" s="3" t="str">
        <f>IF($A20="ADD",IF(NOT(ISBLANK(P20)),_xlfn.XLOOKUP(P20,ud_placement[lookupValue],ud_placement[lookupKey],"ERROR"),""), "")</f>
        <v/>
      </c>
      <c r="S20" s="3" t="str">
        <f>IF($A20="ADD",IF(NOT(ISBLANK(R20)),_xlfn.XLOOKUP(R20,ud_facility[lookupValue],ud_facility[lookupKey],"ERROR"),""), "")</f>
        <v/>
      </c>
      <c r="U20" s="3" t="str">
        <f>IF($A20="ADD",IF(NOT(ISBLANK(T20)),_xlfn.XLOOKUP(T20,at_electronic_sign[lookupValue],at_electronic_sign[lookupKey],"ERROR"),""), "")</f>
        <v/>
      </c>
      <c r="W20" s="3" t="str">
        <f>IF($A20="ADD",IF(NOT(ISBLANK(V20)),_xlfn.XLOOKUP(V20,fs_electronic_sign[lookupValue],fs_electronic_sign[lookupKey],"ERROR"),""), "")</f>
        <v/>
      </c>
      <c r="Y20" s="3" t="str">
        <f>IF($A20="ADD",IF(NOT(ISBLANK(X20)),_xlfn.XLOOKUP(X20,fs_electronic_sign[lookupValue],fs_electronic_sign[lookupKey],"ERROR"),""), "")</f>
        <v/>
      </c>
      <c r="AA20" s="2" t="str">
        <f t="shared" si="0"/>
        <v/>
      </c>
      <c r="AG20" s="3" t="str">
        <f>IF($A20="ADD",IF(NOT(ISBLANK(AF20)),_xlfn.XLOOKUP(AF20,ud_tcd_sign_class[lookupValue],ud_tcd_sign_class[lookupKey],"ERROR"),""), "")</f>
        <v/>
      </c>
      <c r="AI20" s="3" t="str">
        <f>IF($A20="ADD",IF(NOT(ISBLANK(AH20)),_xlfn.XLOOKUP(1,(ud_tcd_sign_subclass_lookup=AH20)*(ud_tcd_sign_subclass_parentKey=AG20),ud_tcd_sign_subclass[lookupKey],"ERROR"),""), "")</f>
        <v/>
      </c>
      <c r="AK20" s="3" t="str">
        <f>IF($A20="ADD",IF(NOT(ISBLANK(AJ20)),_xlfn.XLOOKUP(1,(ud_tcd_sign_type_el_lookup=AJ20)*(ud_tcd_sign_type_el_parentKey=AH20),ud_tcd_sign_type_el[lookupKey],"ERROR"),""), "")</f>
        <v/>
      </c>
      <c r="AM20" s="3" t="str">
        <f>IF($A20="ADD",IF(NOT(ISBLANK(AL20)),_xlfn.XLOOKUP(AL20,ud_power_requirements[lookupValue],ud_power_requirements[lookupKey],"ERROR"),""), "")</f>
        <v/>
      </c>
      <c r="AO20" s="3" t="str">
        <f>IF($A20="ADD",IF(NOT(ISBLANK(AN20)),_xlfn.XLOOKUP(AN20,ud_display_type[lookupValue],ud_display_type[lookupKey],"ERROR"),""), "")</f>
        <v/>
      </c>
      <c r="AP20" s="8"/>
      <c r="AQ20" s="4"/>
      <c r="AS20" s="3" t="str">
        <f t="shared" si="1"/>
        <v/>
      </c>
      <c r="AU20" s="8"/>
      <c r="AX20" s="3" t="str">
        <f>IF($A20="ADD",IF(NOT(ISBLANK(AW20)),_xlfn.XLOOKUP(AW20,ud_icp_group_standalone[lookupValue],ud_icp_group_standalone[lookupKey],"ERROR"),""), "")</f>
        <v/>
      </c>
      <c r="AZ20" s="3" t="str">
        <f>IF($A20="ADD",IF(NOT(ISBLANK(AY20)),_xlfn.XLOOKUP(AY20,ud_icp_group_number[lookupValue],ud_icp_group_number[lookupKey],"ERROR"),""), "")</f>
        <v/>
      </c>
      <c r="BA20" s="9"/>
      <c r="BC20" s="7"/>
      <c r="BD20" s="4" t="str">
        <f t="shared" ca="1" si="2"/>
        <v/>
      </c>
      <c r="BE20" s="4"/>
      <c r="BF20" s="3" t="str">
        <f t="shared" si="3"/>
        <v/>
      </c>
      <c r="BG20" s="3" t="str">
        <f>IF($A20="","",IF((AND($A20="ADD",OR(BF20="",BF20="In Use"))),"5",(_xlfn.XLOOKUP(BF20,ud_asset_status[lookupValue],ud_asset_status[lookupKey],""))))</f>
        <v/>
      </c>
      <c r="BI20" s="3" t="str">
        <f>IF($A20="ADD",IF(NOT(ISBLANK(BH20)),_xlfn.XLOOKUP(BH20,ud_replacement_status[lookupValue],ud_replacement_status[lookupKey],"ERROR"),""), "")</f>
        <v/>
      </c>
      <c r="BJ20" s="7"/>
      <c r="BL20" s="3" t="str">
        <f>IF($A20="ADD",IF(NOT(ISBLANK(BK20)),_xlfn.XLOOKUP(BK20,ar_replace_reason[lookupValue],ar_replace_reason[lookupKey],"ERROR"),""), "")</f>
        <v/>
      </c>
      <c r="BM20" s="3" t="str">
        <f t="shared" si="4"/>
        <v/>
      </c>
      <c r="BN20" s="3" t="str">
        <f>IF($A20="","",IF((AND($A20="ADD",OR(BM20="",BM20="Queenstown-Lakes District Council"))),"70",(_xlfn.XLOOKUP(BM20,ud_organisation_owner[lookupValue],ud_organisation_owner[lookupKey],""))))</f>
        <v/>
      </c>
      <c r="BO20" s="3" t="str">
        <f t="shared" si="5"/>
        <v/>
      </c>
      <c r="BP20" s="3" t="str">
        <f>IF($A20="","",IF((AND($A20="ADD",OR(BO20="",BO20="Queenstown-Lakes District Council"))),"70",(_xlfn.XLOOKUP(BO20,ud_organisation_owner[lookupValue],ud_organisation_owner[lookupKey],""))))</f>
        <v/>
      </c>
      <c r="BQ20" s="3" t="str">
        <f t="shared" si="6"/>
        <v/>
      </c>
      <c r="BR20" s="3" t="str">
        <f>IF($A20="","",IF((AND($A20="ADD",OR(BQ20="",BQ20="Local Authority"))),"17",(_xlfn.XLOOKUP(BQ20,ud_sub_organisation[lookupValue],ud_sub_organisation[lookupKey],""))))</f>
        <v/>
      </c>
      <c r="BS20" s="3" t="str">
        <f t="shared" si="7"/>
        <v/>
      </c>
      <c r="BT20" s="3" t="str">
        <f>IF($A20="","",IF((AND($A20="ADD",OR(BS20="",BS20="Vested Assets"))),"12",(_xlfn.XLOOKUP(BS20,ud_work_category[lookupValue],ud_work_category[lookupKey],""))))</f>
        <v/>
      </c>
      <c r="BU20" s="8"/>
      <c r="BV20" s="2" t="str">
        <f t="shared" si="8"/>
        <v/>
      </c>
      <c r="BW20" s="3" t="str">
        <f t="shared" si="9"/>
        <v/>
      </c>
      <c r="BX20" s="3" t="str">
        <f>IF($A20="","",IF((AND($A20="ADD",OR(BW20="",BW20="Excellent"))),"1",(_xlfn.XLOOKUP(BW20,condition[lookupValue],condition[lookupKey],""))))</f>
        <v/>
      </c>
      <c r="BY20" s="7" t="str">
        <f t="shared" si="10"/>
        <v/>
      </c>
      <c r="BZ20" s="9"/>
    </row>
    <row r="21" spans="2:78" x14ac:dyDescent="0.25">
      <c r="B21" s="4"/>
      <c r="D21" s="3" t="str">
        <f>IF($A21="ADD",IF(NOT(ISBLANK(C21)),_xlfn.XLOOKUP(C21,ud_amds_table_list[lookupValue],ud_amds_table_list[lookupKey],"ERROR"),""), "")</f>
        <v/>
      </c>
      <c r="G21" s="3" t="str">
        <f>IF($A21="ADD",IF(NOT(ISBLANK(F21)),_xlfn.XLOOKUP(F21,roadnames[lookupValue],roadnames[lookupKey],"ERROR"),""), "")</f>
        <v/>
      </c>
      <c r="H21" s="5"/>
      <c r="I21" s="5"/>
      <c r="J21" s="6"/>
      <c r="L21" s="3" t="str">
        <f>IF($A21="ADD",IF(NOT(ISBLANK(K21)),_xlfn.XLOOKUP(K21,side[lookupValue],side[lookupKey],"ERROR"),""), "")</f>
        <v/>
      </c>
      <c r="M21" s="4"/>
      <c r="N21" s="4"/>
      <c r="O21" s="4"/>
      <c r="Q21" s="3" t="str">
        <f>IF($A21="ADD",IF(NOT(ISBLANK(P21)),_xlfn.XLOOKUP(P21,ud_placement[lookupValue],ud_placement[lookupKey],"ERROR"),""), "")</f>
        <v/>
      </c>
      <c r="S21" s="3" t="str">
        <f>IF($A21="ADD",IF(NOT(ISBLANK(R21)),_xlfn.XLOOKUP(R21,ud_facility[lookupValue],ud_facility[lookupKey],"ERROR"),""), "")</f>
        <v/>
      </c>
      <c r="U21" s="3" t="str">
        <f>IF($A21="ADD",IF(NOT(ISBLANK(T21)),_xlfn.XLOOKUP(T21,at_electronic_sign[lookupValue],at_electronic_sign[lookupKey],"ERROR"),""), "")</f>
        <v/>
      </c>
      <c r="W21" s="3" t="str">
        <f>IF($A21="ADD",IF(NOT(ISBLANK(V21)),_xlfn.XLOOKUP(V21,fs_electronic_sign[lookupValue],fs_electronic_sign[lookupKey],"ERROR"),""), "")</f>
        <v/>
      </c>
      <c r="Y21" s="3" t="str">
        <f>IF($A21="ADD",IF(NOT(ISBLANK(X21)),_xlfn.XLOOKUP(X21,fs_electronic_sign[lookupValue],fs_electronic_sign[lookupKey],"ERROR"),""), "")</f>
        <v/>
      </c>
      <c r="AA21" s="2" t="str">
        <f t="shared" si="0"/>
        <v/>
      </c>
      <c r="AG21" s="3" t="str">
        <f>IF($A21="ADD",IF(NOT(ISBLANK(AF21)),_xlfn.XLOOKUP(AF21,ud_tcd_sign_class[lookupValue],ud_tcd_sign_class[lookupKey],"ERROR"),""), "")</f>
        <v/>
      </c>
      <c r="AI21" s="3" t="str">
        <f>IF($A21="ADD",IF(NOT(ISBLANK(AH21)),_xlfn.XLOOKUP(1,(ud_tcd_sign_subclass_lookup=AH21)*(ud_tcd_sign_subclass_parentKey=AG21),ud_tcd_sign_subclass[lookupKey],"ERROR"),""), "")</f>
        <v/>
      </c>
      <c r="AK21" s="3" t="str">
        <f>IF($A21="ADD",IF(NOT(ISBLANK(AJ21)),_xlfn.XLOOKUP(1,(ud_tcd_sign_type_el_lookup=AJ21)*(ud_tcd_sign_type_el_parentKey=AH21),ud_tcd_sign_type_el[lookupKey],"ERROR"),""), "")</f>
        <v/>
      </c>
      <c r="AM21" s="3" t="str">
        <f>IF($A21="ADD",IF(NOT(ISBLANK(AL21)),_xlfn.XLOOKUP(AL21,ud_power_requirements[lookupValue],ud_power_requirements[lookupKey],"ERROR"),""), "")</f>
        <v/>
      </c>
      <c r="AO21" s="3" t="str">
        <f>IF($A21="ADD",IF(NOT(ISBLANK(AN21)),_xlfn.XLOOKUP(AN21,ud_display_type[lookupValue],ud_display_type[lookupKey],"ERROR"),""), "")</f>
        <v/>
      </c>
      <c r="AP21" s="8"/>
      <c r="AQ21" s="4"/>
      <c r="AS21" s="3" t="str">
        <f t="shared" si="1"/>
        <v/>
      </c>
      <c r="AU21" s="8"/>
      <c r="AX21" s="3" t="str">
        <f>IF($A21="ADD",IF(NOT(ISBLANK(AW21)),_xlfn.XLOOKUP(AW21,ud_icp_group_standalone[lookupValue],ud_icp_group_standalone[lookupKey],"ERROR"),""), "")</f>
        <v/>
      </c>
      <c r="AZ21" s="3" t="str">
        <f>IF($A21="ADD",IF(NOT(ISBLANK(AY21)),_xlfn.XLOOKUP(AY21,ud_icp_group_number[lookupValue],ud_icp_group_number[lookupKey],"ERROR"),""), "")</f>
        <v/>
      </c>
      <c r="BA21" s="9"/>
      <c r="BC21" s="7"/>
      <c r="BD21" s="4" t="str">
        <f t="shared" ca="1" si="2"/>
        <v/>
      </c>
      <c r="BE21" s="4"/>
      <c r="BF21" s="3" t="str">
        <f t="shared" si="3"/>
        <v/>
      </c>
      <c r="BG21" s="3" t="str">
        <f>IF($A21="","",IF((AND($A21="ADD",OR(BF21="",BF21="In Use"))),"5",(_xlfn.XLOOKUP(BF21,ud_asset_status[lookupValue],ud_asset_status[lookupKey],""))))</f>
        <v/>
      </c>
      <c r="BI21" s="3" t="str">
        <f>IF($A21="ADD",IF(NOT(ISBLANK(BH21)),_xlfn.XLOOKUP(BH21,ud_replacement_status[lookupValue],ud_replacement_status[lookupKey],"ERROR"),""), "")</f>
        <v/>
      </c>
      <c r="BJ21" s="7"/>
      <c r="BL21" s="3" t="str">
        <f>IF($A21="ADD",IF(NOT(ISBLANK(BK21)),_xlfn.XLOOKUP(BK21,ar_replace_reason[lookupValue],ar_replace_reason[lookupKey],"ERROR"),""), "")</f>
        <v/>
      </c>
      <c r="BM21" s="3" t="str">
        <f t="shared" si="4"/>
        <v/>
      </c>
      <c r="BN21" s="3" t="str">
        <f>IF($A21="","",IF((AND($A21="ADD",OR(BM21="",BM21="Queenstown-Lakes District Council"))),"70",(_xlfn.XLOOKUP(BM21,ud_organisation_owner[lookupValue],ud_organisation_owner[lookupKey],""))))</f>
        <v/>
      </c>
      <c r="BO21" s="3" t="str">
        <f t="shared" si="5"/>
        <v/>
      </c>
      <c r="BP21" s="3" t="str">
        <f>IF($A21="","",IF((AND($A21="ADD",OR(BO21="",BO21="Queenstown-Lakes District Council"))),"70",(_xlfn.XLOOKUP(BO21,ud_organisation_owner[lookupValue],ud_organisation_owner[lookupKey],""))))</f>
        <v/>
      </c>
      <c r="BQ21" s="3" t="str">
        <f t="shared" si="6"/>
        <v/>
      </c>
      <c r="BR21" s="3" t="str">
        <f>IF($A21="","",IF((AND($A21="ADD",OR(BQ21="",BQ21="Local Authority"))),"17",(_xlfn.XLOOKUP(BQ21,ud_sub_organisation[lookupValue],ud_sub_organisation[lookupKey],""))))</f>
        <v/>
      </c>
      <c r="BS21" s="3" t="str">
        <f t="shared" si="7"/>
        <v/>
      </c>
      <c r="BT21" s="3" t="str">
        <f>IF($A21="","",IF((AND($A21="ADD",OR(BS21="",BS21="Vested Assets"))),"12",(_xlfn.XLOOKUP(BS21,ud_work_category[lookupValue],ud_work_category[lookupKey],""))))</f>
        <v/>
      </c>
      <c r="BU21" s="8"/>
      <c r="BV21" s="2" t="str">
        <f t="shared" si="8"/>
        <v/>
      </c>
      <c r="BW21" s="3" t="str">
        <f t="shared" si="9"/>
        <v/>
      </c>
      <c r="BX21" s="3" t="str">
        <f>IF($A21="","",IF((AND($A21="ADD",OR(BW21="",BW21="Excellent"))),"1",(_xlfn.XLOOKUP(BW21,condition[lookupValue],condition[lookupKey],""))))</f>
        <v/>
      </c>
      <c r="BY21" s="7" t="str">
        <f t="shared" si="10"/>
        <v/>
      </c>
      <c r="BZ21" s="9"/>
    </row>
    <row r="22" spans="2:78" x14ac:dyDescent="0.25">
      <c r="B22" s="4"/>
      <c r="D22" s="3" t="str">
        <f>IF($A22="ADD",IF(NOT(ISBLANK(C22)),_xlfn.XLOOKUP(C22,ud_amds_table_list[lookupValue],ud_amds_table_list[lookupKey],"ERROR"),""), "")</f>
        <v/>
      </c>
      <c r="G22" s="3" t="str">
        <f>IF($A22="ADD",IF(NOT(ISBLANK(F22)),_xlfn.XLOOKUP(F22,roadnames[lookupValue],roadnames[lookupKey],"ERROR"),""), "")</f>
        <v/>
      </c>
      <c r="H22" s="5"/>
      <c r="I22" s="5"/>
      <c r="J22" s="6"/>
      <c r="L22" s="3" t="str">
        <f>IF($A22="ADD",IF(NOT(ISBLANK(K22)),_xlfn.XLOOKUP(K22,side[lookupValue],side[lookupKey],"ERROR"),""), "")</f>
        <v/>
      </c>
      <c r="M22" s="4"/>
      <c r="N22" s="4"/>
      <c r="O22" s="4"/>
      <c r="Q22" s="3" t="str">
        <f>IF($A22="ADD",IF(NOT(ISBLANK(P22)),_xlfn.XLOOKUP(P22,ud_placement[lookupValue],ud_placement[lookupKey],"ERROR"),""), "")</f>
        <v/>
      </c>
      <c r="S22" s="3" t="str">
        <f>IF($A22="ADD",IF(NOT(ISBLANK(R22)),_xlfn.XLOOKUP(R22,ud_facility[lookupValue],ud_facility[lookupKey],"ERROR"),""), "")</f>
        <v/>
      </c>
      <c r="U22" s="3" t="str">
        <f>IF($A22="ADD",IF(NOT(ISBLANK(T22)),_xlfn.XLOOKUP(T22,at_electronic_sign[lookupValue],at_electronic_sign[lookupKey],"ERROR"),""), "")</f>
        <v/>
      </c>
      <c r="W22" s="3" t="str">
        <f>IF($A22="ADD",IF(NOT(ISBLANK(V22)),_xlfn.XLOOKUP(V22,fs_electronic_sign[lookupValue],fs_electronic_sign[lookupKey],"ERROR"),""), "")</f>
        <v/>
      </c>
      <c r="Y22" s="3" t="str">
        <f>IF($A22="ADD",IF(NOT(ISBLANK(X22)),_xlfn.XLOOKUP(X22,fs_electronic_sign[lookupValue],fs_electronic_sign[lookupKey],"ERROR"),""), "")</f>
        <v/>
      </c>
      <c r="AA22" s="2" t="str">
        <f t="shared" si="0"/>
        <v/>
      </c>
      <c r="AG22" s="3" t="str">
        <f>IF($A22="ADD",IF(NOT(ISBLANK(AF22)),_xlfn.XLOOKUP(AF22,ud_tcd_sign_class[lookupValue],ud_tcd_sign_class[lookupKey],"ERROR"),""), "")</f>
        <v/>
      </c>
      <c r="AI22" s="3" t="str">
        <f>IF($A22="ADD",IF(NOT(ISBLANK(AH22)),_xlfn.XLOOKUP(1,(ud_tcd_sign_subclass_lookup=AH22)*(ud_tcd_sign_subclass_parentKey=AG22),ud_tcd_sign_subclass[lookupKey],"ERROR"),""), "")</f>
        <v/>
      </c>
      <c r="AK22" s="3" t="str">
        <f>IF($A22="ADD",IF(NOT(ISBLANK(AJ22)),_xlfn.XLOOKUP(1,(ud_tcd_sign_type_el_lookup=AJ22)*(ud_tcd_sign_type_el_parentKey=AH22),ud_tcd_sign_type_el[lookupKey],"ERROR"),""), "")</f>
        <v/>
      </c>
      <c r="AM22" s="3" t="str">
        <f>IF($A22="ADD",IF(NOT(ISBLANK(AL22)),_xlfn.XLOOKUP(AL22,ud_power_requirements[lookupValue],ud_power_requirements[lookupKey],"ERROR"),""), "")</f>
        <v/>
      </c>
      <c r="AO22" s="3" t="str">
        <f>IF($A22="ADD",IF(NOT(ISBLANK(AN22)),_xlfn.XLOOKUP(AN22,ud_display_type[lookupValue],ud_display_type[lookupKey],"ERROR"),""), "")</f>
        <v/>
      </c>
      <c r="AP22" s="8"/>
      <c r="AQ22" s="4"/>
      <c r="AS22" s="3" t="str">
        <f t="shared" si="1"/>
        <v/>
      </c>
      <c r="AU22" s="8"/>
      <c r="AX22" s="3" t="str">
        <f>IF($A22="ADD",IF(NOT(ISBLANK(AW22)),_xlfn.XLOOKUP(AW22,ud_icp_group_standalone[lookupValue],ud_icp_group_standalone[lookupKey],"ERROR"),""), "")</f>
        <v/>
      </c>
      <c r="AZ22" s="3" t="str">
        <f>IF($A22="ADD",IF(NOT(ISBLANK(AY22)),_xlfn.XLOOKUP(AY22,ud_icp_group_number[lookupValue],ud_icp_group_number[lookupKey],"ERROR"),""), "")</f>
        <v/>
      </c>
      <c r="BA22" s="9"/>
      <c r="BC22" s="7"/>
      <c r="BD22" s="4" t="str">
        <f t="shared" ca="1" si="2"/>
        <v/>
      </c>
      <c r="BE22" s="4"/>
      <c r="BF22" s="3" t="str">
        <f t="shared" si="3"/>
        <v/>
      </c>
      <c r="BG22" s="3" t="str">
        <f>IF($A22="","",IF((AND($A22="ADD",OR(BF22="",BF22="In Use"))),"5",(_xlfn.XLOOKUP(BF22,ud_asset_status[lookupValue],ud_asset_status[lookupKey],""))))</f>
        <v/>
      </c>
      <c r="BI22" s="3" t="str">
        <f>IF($A22="ADD",IF(NOT(ISBLANK(BH22)),_xlfn.XLOOKUP(BH22,ud_replacement_status[lookupValue],ud_replacement_status[lookupKey],"ERROR"),""), "")</f>
        <v/>
      </c>
      <c r="BJ22" s="7"/>
      <c r="BL22" s="3" t="str">
        <f>IF($A22="ADD",IF(NOT(ISBLANK(BK22)),_xlfn.XLOOKUP(BK22,ar_replace_reason[lookupValue],ar_replace_reason[lookupKey],"ERROR"),""), "")</f>
        <v/>
      </c>
      <c r="BM22" s="3" t="str">
        <f t="shared" si="4"/>
        <v/>
      </c>
      <c r="BN22" s="3" t="str">
        <f>IF($A22="","",IF((AND($A22="ADD",OR(BM22="",BM22="Queenstown-Lakes District Council"))),"70",(_xlfn.XLOOKUP(BM22,ud_organisation_owner[lookupValue],ud_organisation_owner[lookupKey],""))))</f>
        <v/>
      </c>
      <c r="BO22" s="3" t="str">
        <f t="shared" si="5"/>
        <v/>
      </c>
      <c r="BP22" s="3" t="str">
        <f>IF($A22="","",IF((AND($A22="ADD",OR(BO22="",BO22="Queenstown-Lakes District Council"))),"70",(_xlfn.XLOOKUP(BO22,ud_organisation_owner[lookupValue],ud_organisation_owner[lookupKey],""))))</f>
        <v/>
      </c>
      <c r="BQ22" s="3" t="str">
        <f t="shared" si="6"/>
        <v/>
      </c>
      <c r="BR22" s="3" t="str">
        <f>IF($A22="","",IF((AND($A22="ADD",OR(BQ22="",BQ22="Local Authority"))),"17",(_xlfn.XLOOKUP(BQ22,ud_sub_organisation[lookupValue],ud_sub_organisation[lookupKey],""))))</f>
        <v/>
      </c>
      <c r="BS22" s="3" t="str">
        <f t="shared" si="7"/>
        <v/>
      </c>
      <c r="BT22" s="3" t="str">
        <f>IF($A22="","",IF((AND($A22="ADD",OR(BS22="",BS22="Vested Assets"))),"12",(_xlfn.XLOOKUP(BS22,ud_work_category[lookupValue],ud_work_category[lookupKey],""))))</f>
        <v/>
      </c>
      <c r="BU22" s="8"/>
      <c r="BV22" s="2" t="str">
        <f t="shared" si="8"/>
        <v/>
      </c>
      <c r="BW22" s="3" t="str">
        <f t="shared" si="9"/>
        <v/>
      </c>
      <c r="BX22" s="3" t="str">
        <f>IF($A22="","",IF((AND($A22="ADD",OR(BW22="",BW22="Excellent"))),"1",(_xlfn.XLOOKUP(BW22,condition[lookupValue],condition[lookupKey],""))))</f>
        <v/>
      </c>
      <c r="BY22" s="7" t="str">
        <f t="shared" si="10"/>
        <v/>
      </c>
      <c r="BZ22" s="9"/>
    </row>
    <row r="23" spans="2:78" x14ac:dyDescent="0.25">
      <c r="B23" s="4"/>
      <c r="D23" s="3" t="str">
        <f>IF($A23="ADD",IF(NOT(ISBLANK(C23)),_xlfn.XLOOKUP(C23,ud_amds_table_list[lookupValue],ud_amds_table_list[lookupKey],"ERROR"),""), "")</f>
        <v/>
      </c>
      <c r="G23" s="3" t="str">
        <f>IF($A23="ADD",IF(NOT(ISBLANK(F23)),_xlfn.XLOOKUP(F23,roadnames[lookupValue],roadnames[lookupKey],"ERROR"),""), "")</f>
        <v/>
      </c>
      <c r="H23" s="5"/>
      <c r="I23" s="5"/>
      <c r="J23" s="6"/>
      <c r="L23" s="3" t="str">
        <f>IF($A23="ADD",IF(NOT(ISBLANK(K23)),_xlfn.XLOOKUP(K23,side[lookupValue],side[lookupKey],"ERROR"),""), "")</f>
        <v/>
      </c>
      <c r="M23" s="4"/>
      <c r="N23" s="4"/>
      <c r="O23" s="4"/>
      <c r="Q23" s="3" t="str">
        <f>IF($A23="ADD",IF(NOT(ISBLANK(P23)),_xlfn.XLOOKUP(P23,ud_placement[lookupValue],ud_placement[lookupKey],"ERROR"),""), "")</f>
        <v/>
      </c>
      <c r="S23" s="3" t="str">
        <f>IF($A23="ADD",IF(NOT(ISBLANK(R23)),_xlfn.XLOOKUP(R23,ud_facility[lookupValue],ud_facility[lookupKey],"ERROR"),""), "")</f>
        <v/>
      </c>
      <c r="U23" s="3" t="str">
        <f>IF($A23="ADD",IF(NOT(ISBLANK(T23)),_xlfn.XLOOKUP(T23,at_electronic_sign[lookupValue],at_electronic_sign[lookupKey],"ERROR"),""), "")</f>
        <v/>
      </c>
      <c r="W23" s="3" t="str">
        <f>IF($A23="ADD",IF(NOT(ISBLANK(V23)),_xlfn.XLOOKUP(V23,fs_electronic_sign[lookupValue],fs_electronic_sign[lookupKey],"ERROR"),""), "")</f>
        <v/>
      </c>
      <c r="Y23" s="3" t="str">
        <f>IF($A23="ADD",IF(NOT(ISBLANK(X23)),_xlfn.XLOOKUP(X23,fs_electronic_sign[lookupValue],fs_electronic_sign[lookupKey],"ERROR"),""), "")</f>
        <v/>
      </c>
      <c r="AA23" s="2" t="str">
        <f t="shared" si="0"/>
        <v/>
      </c>
      <c r="AG23" s="3" t="str">
        <f>IF($A23="ADD",IF(NOT(ISBLANK(AF23)),_xlfn.XLOOKUP(AF23,ud_tcd_sign_class[lookupValue],ud_tcd_sign_class[lookupKey],"ERROR"),""), "")</f>
        <v/>
      </c>
      <c r="AI23" s="3" t="str">
        <f>IF($A23="ADD",IF(NOT(ISBLANK(AH23)),_xlfn.XLOOKUP(1,(ud_tcd_sign_subclass_lookup=AH23)*(ud_tcd_sign_subclass_parentKey=AG23),ud_tcd_sign_subclass[lookupKey],"ERROR"),""), "")</f>
        <v/>
      </c>
      <c r="AK23" s="3" t="str">
        <f>IF($A23="ADD",IF(NOT(ISBLANK(AJ23)),_xlfn.XLOOKUP(1,(ud_tcd_sign_type_el_lookup=AJ23)*(ud_tcd_sign_type_el_parentKey=AH23),ud_tcd_sign_type_el[lookupKey],"ERROR"),""), "")</f>
        <v/>
      </c>
      <c r="AM23" s="3" t="str">
        <f>IF($A23="ADD",IF(NOT(ISBLANK(AL23)),_xlfn.XLOOKUP(AL23,ud_power_requirements[lookupValue],ud_power_requirements[lookupKey],"ERROR"),""), "")</f>
        <v/>
      </c>
      <c r="AO23" s="3" t="str">
        <f>IF($A23="ADD",IF(NOT(ISBLANK(AN23)),_xlfn.XLOOKUP(AN23,ud_display_type[lookupValue],ud_display_type[lookupKey],"ERROR"),""), "")</f>
        <v/>
      </c>
      <c r="AP23" s="8"/>
      <c r="AQ23" s="4"/>
      <c r="AS23" s="3" t="str">
        <f t="shared" si="1"/>
        <v/>
      </c>
      <c r="AU23" s="8"/>
      <c r="AX23" s="3" t="str">
        <f>IF($A23="ADD",IF(NOT(ISBLANK(AW23)),_xlfn.XLOOKUP(AW23,ud_icp_group_standalone[lookupValue],ud_icp_group_standalone[lookupKey],"ERROR"),""), "")</f>
        <v/>
      </c>
      <c r="AZ23" s="3" t="str">
        <f>IF($A23="ADD",IF(NOT(ISBLANK(AY23)),_xlfn.XLOOKUP(AY23,ud_icp_group_number[lookupValue],ud_icp_group_number[lookupKey],"ERROR"),""), "")</f>
        <v/>
      </c>
      <c r="BA23" s="9"/>
      <c r="BC23" s="7"/>
      <c r="BD23" s="4" t="str">
        <f t="shared" ca="1" si="2"/>
        <v/>
      </c>
      <c r="BE23" s="4"/>
      <c r="BF23" s="3" t="str">
        <f t="shared" si="3"/>
        <v/>
      </c>
      <c r="BG23" s="3" t="str">
        <f>IF($A23="","",IF((AND($A23="ADD",OR(BF23="",BF23="In Use"))),"5",(_xlfn.XLOOKUP(BF23,ud_asset_status[lookupValue],ud_asset_status[lookupKey],""))))</f>
        <v/>
      </c>
      <c r="BI23" s="3" t="str">
        <f>IF($A23="ADD",IF(NOT(ISBLANK(BH23)),_xlfn.XLOOKUP(BH23,ud_replacement_status[lookupValue],ud_replacement_status[lookupKey],"ERROR"),""), "")</f>
        <v/>
      </c>
      <c r="BJ23" s="7"/>
      <c r="BL23" s="3" t="str">
        <f>IF($A23="ADD",IF(NOT(ISBLANK(BK23)),_xlfn.XLOOKUP(BK23,ar_replace_reason[lookupValue],ar_replace_reason[lookupKey],"ERROR"),""), "")</f>
        <v/>
      </c>
      <c r="BM23" s="3" t="str">
        <f t="shared" si="4"/>
        <v/>
      </c>
      <c r="BN23" s="3" t="str">
        <f>IF($A23="","",IF((AND($A23="ADD",OR(BM23="",BM23="Queenstown-Lakes District Council"))),"70",(_xlfn.XLOOKUP(BM23,ud_organisation_owner[lookupValue],ud_organisation_owner[lookupKey],""))))</f>
        <v/>
      </c>
      <c r="BO23" s="3" t="str">
        <f t="shared" si="5"/>
        <v/>
      </c>
      <c r="BP23" s="3" t="str">
        <f>IF($A23="","",IF((AND($A23="ADD",OR(BO23="",BO23="Queenstown-Lakes District Council"))),"70",(_xlfn.XLOOKUP(BO23,ud_organisation_owner[lookupValue],ud_organisation_owner[lookupKey],""))))</f>
        <v/>
      </c>
      <c r="BQ23" s="3" t="str">
        <f t="shared" si="6"/>
        <v/>
      </c>
      <c r="BR23" s="3" t="str">
        <f>IF($A23="","",IF((AND($A23="ADD",OR(BQ23="",BQ23="Local Authority"))),"17",(_xlfn.XLOOKUP(BQ23,ud_sub_organisation[lookupValue],ud_sub_organisation[lookupKey],""))))</f>
        <v/>
      </c>
      <c r="BS23" s="3" t="str">
        <f t="shared" si="7"/>
        <v/>
      </c>
      <c r="BT23" s="3" t="str">
        <f>IF($A23="","",IF((AND($A23="ADD",OR(BS23="",BS23="Vested Assets"))),"12",(_xlfn.XLOOKUP(BS23,ud_work_category[lookupValue],ud_work_category[lookupKey],""))))</f>
        <v/>
      </c>
      <c r="BU23" s="8"/>
      <c r="BV23" s="2" t="str">
        <f t="shared" si="8"/>
        <v/>
      </c>
      <c r="BW23" s="3" t="str">
        <f t="shared" si="9"/>
        <v/>
      </c>
      <c r="BX23" s="3" t="str">
        <f>IF($A23="","",IF((AND($A23="ADD",OR(BW23="",BW23="Excellent"))),"1",(_xlfn.XLOOKUP(BW23,condition[lookupValue],condition[lookupKey],""))))</f>
        <v/>
      </c>
      <c r="BY23" s="7" t="str">
        <f t="shared" si="10"/>
        <v/>
      </c>
      <c r="BZ23" s="9"/>
    </row>
    <row r="24" spans="2:78" x14ac:dyDescent="0.25">
      <c r="B24" s="4"/>
      <c r="D24" s="3" t="str">
        <f>IF($A24="ADD",IF(NOT(ISBLANK(C24)),_xlfn.XLOOKUP(C24,ud_amds_table_list[lookupValue],ud_amds_table_list[lookupKey],"ERROR"),""), "")</f>
        <v/>
      </c>
      <c r="G24" s="3" t="str">
        <f>IF($A24="ADD",IF(NOT(ISBLANK(F24)),_xlfn.XLOOKUP(F24,roadnames[lookupValue],roadnames[lookupKey],"ERROR"),""), "")</f>
        <v/>
      </c>
      <c r="H24" s="5"/>
      <c r="I24" s="5"/>
      <c r="J24" s="6"/>
      <c r="L24" s="3" t="str">
        <f>IF($A24="ADD",IF(NOT(ISBLANK(K24)),_xlfn.XLOOKUP(K24,side[lookupValue],side[lookupKey],"ERROR"),""), "")</f>
        <v/>
      </c>
      <c r="M24" s="4"/>
      <c r="N24" s="4"/>
      <c r="O24" s="4"/>
      <c r="Q24" s="3" t="str">
        <f>IF($A24="ADD",IF(NOT(ISBLANK(P24)),_xlfn.XLOOKUP(P24,ud_placement[lookupValue],ud_placement[lookupKey],"ERROR"),""), "")</f>
        <v/>
      </c>
      <c r="S24" s="3" t="str">
        <f>IF($A24="ADD",IF(NOT(ISBLANK(R24)),_xlfn.XLOOKUP(R24,ud_facility[lookupValue],ud_facility[lookupKey],"ERROR"),""), "")</f>
        <v/>
      </c>
      <c r="U24" s="3" t="str">
        <f>IF($A24="ADD",IF(NOT(ISBLANK(T24)),_xlfn.XLOOKUP(T24,at_electronic_sign[lookupValue],at_electronic_sign[lookupKey],"ERROR"),""), "")</f>
        <v/>
      </c>
      <c r="W24" s="3" t="str">
        <f>IF($A24="ADD",IF(NOT(ISBLANK(V24)),_xlfn.XLOOKUP(V24,fs_electronic_sign[lookupValue],fs_electronic_sign[lookupKey],"ERROR"),""), "")</f>
        <v/>
      </c>
      <c r="Y24" s="3" t="str">
        <f>IF($A24="ADD",IF(NOT(ISBLANK(X24)),_xlfn.XLOOKUP(X24,fs_electronic_sign[lookupValue],fs_electronic_sign[lookupKey],"ERROR"),""), "")</f>
        <v/>
      </c>
      <c r="AA24" s="2" t="str">
        <f t="shared" si="0"/>
        <v/>
      </c>
      <c r="AG24" s="3" t="str">
        <f>IF($A24="ADD",IF(NOT(ISBLANK(AF24)),_xlfn.XLOOKUP(AF24,ud_tcd_sign_class[lookupValue],ud_tcd_sign_class[lookupKey],"ERROR"),""), "")</f>
        <v/>
      </c>
      <c r="AI24" s="3" t="str">
        <f>IF($A24="ADD",IF(NOT(ISBLANK(AH24)),_xlfn.XLOOKUP(1,(ud_tcd_sign_subclass_lookup=AH24)*(ud_tcd_sign_subclass_parentKey=AG24),ud_tcd_sign_subclass[lookupKey],"ERROR"),""), "")</f>
        <v/>
      </c>
      <c r="AK24" s="3" t="str">
        <f>IF($A24="ADD",IF(NOT(ISBLANK(AJ24)),_xlfn.XLOOKUP(1,(ud_tcd_sign_type_el_lookup=AJ24)*(ud_tcd_sign_type_el_parentKey=AH24),ud_tcd_sign_type_el[lookupKey],"ERROR"),""), "")</f>
        <v/>
      </c>
      <c r="AM24" s="3" t="str">
        <f>IF($A24="ADD",IF(NOT(ISBLANK(AL24)),_xlfn.XLOOKUP(AL24,ud_power_requirements[lookupValue],ud_power_requirements[lookupKey],"ERROR"),""), "")</f>
        <v/>
      </c>
      <c r="AO24" s="3" t="str">
        <f>IF($A24="ADD",IF(NOT(ISBLANK(AN24)),_xlfn.XLOOKUP(AN24,ud_display_type[lookupValue],ud_display_type[lookupKey],"ERROR"),""), "")</f>
        <v/>
      </c>
      <c r="AP24" s="8"/>
      <c r="AQ24" s="4"/>
      <c r="AS24" s="3" t="str">
        <f t="shared" si="1"/>
        <v/>
      </c>
      <c r="AU24" s="8"/>
      <c r="AX24" s="3" t="str">
        <f>IF($A24="ADD",IF(NOT(ISBLANK(AW24)),_xlfn.XLOOKUP(AW24,ud_icp_group_standalone[lookupValue],ud_icp_group_standalone[lookupKey],"ERROR"),""), "")</f>
        <v/>
      </c>
      <c r="AZ24" s="3" t="str">
        <f>IF($A24="ADD",IF(NOT(ISBLANK(AY24)),_xlfn.XLOOKUP(AY24,ud_icp_group_number[lookupValue],ud_icp_group_number[lookupKey],"ERROR"),""), "")</f>
        <v/>
      </c>
      <c r="BA24" s="9"/>
      <c r="BC24" s="7"/>
      <c r="BD24" s="4" t="str">
        <f t="shared" ca="1" si="2"/>
        <v/>
      </c>
      <c r="BE24" s="4"/>
      <c r="BF24" s="3" t="str">
        <f t="shared" si="3"/>
        <v/>
      </c>
      <c r="BG24" s="3" t="str">
        <f>IF($A24="","",IF((AND($A24="ADD",OR(BF24="",BF24="In Use"))),"5",(_xlfn.XLOOKUP(BF24,ud_asset_status[lookupValue],ud_asset_status[lookupKey],""))))</f>
        <v/>
      </c>
      <c r="BI24" s="3" t="str">
        <f>IF($A24="ADD",IF(NOT(ISBLANK(BH24)),_xlfn.XLOOKUP(BH24,ud_replacement_status[lookupValue],ud_replacement_status[lookupKey],"ERROR"),""), "")</f>
        <v/>
      </c>
      <c r="BJ24" s="7"/>
      <c r="BL24" s="3" t="str">
        <f>IF($A24="ADD",IF(NOT(ISBLANK(BK24)),_xlfn.XLOOKUP(BK24,ar_replace_reason[lookupValue],ar_replace_reason[lookupKey],"ERROR"),""), "")</f>
        <v/>
      </c>
      <c r="BM24" s="3" t="str">
        <f t="shared" si="4"/>
        <v/>
      </c>
      <c r="BN24" s="3" t="str">
        <f>IF($A24="","",IF((AND($A24="ADD",OR(BM24="",BM24="Queenstown-Lakes District Council"))),"70",(_xlfn.XLOOKUP(BM24,ud_organisation_owner[lookupValue],ud_organisation_owner[lookupKey],""))))</f>
        <v/>
      </c>
      <c r="BO24" s="3" t="str">
        <f t="shared" si="5"/>
        <v/>
      </c>
      <c r="BP24" s="3" t="str">
        <f>IF($A24="","",IF((AND($A24="ADD",OR(BO24="",BO24="Queenstown-Lakes District Council"))),"70",(_xlfn.XLOOKUP(BO24,ud_organisation_owner[lookupValue],ud_organisation_owner[lookupKey],""))))</f>
        <v/>
      </c>
      <c r="BQ24" s="3" t="str">
        <f t="shared" si="6"/>
        <v/>
      </c>
      <c r="BR24" s="3" t="str">
        <f>IF($A24="","",IF((AND($A24="ADD",OR(BQ24="",BQ24="Local Authority"))),"17",(_xlfn.XLOOKUP(BQ24,ud_sub_organisation[lookupValue],ud_sub_organisation[lookupKey],""))))</f>
        <v/>
      </c>
      <c r="BS24" s="3" t="str">
        <f t="shared" si="7"/>
        <v/>
      </c>
      <c r="BT24" s="3" t="str">
        <f>IF($A24="","",IF((AND($A24="ADD",OR(BS24="",BS24="Vested Assets"))),"12",(_xlfn.XLOOKUP(BS24,ud_work_category[lookupValue],ud_work_category[lookupKey],""))))</f>
        <v/>
      </c>
      <c r="BU24" s="8"/>
      <c r="BV24" s="2" t="str">
        <f t="shared" si="8"/>
        <v/>
      </c>
      <c r="BW24" s="3" t="str">
        <f t="shared" si="9"/>
        <v/>
      </c>
      <c r="BX24" s="3" t="str">
        <f>IF($A24="","",IF((AND($A24="ADD",OR(BW24="",BW24="Excellent"))),"1",(_xlfn.XLOOKUP(BW24,condition[lookupValue],condition[lookupKey],""))))</f>
        <v/>
      </c>
      <c r="BY24" s="7" t="str">
        <f t="shared" si="10"/>
        <v/>
      </c>
      <c r="BZ24" s="9"/>
    </row>
    <row r="25" spans="2:78" x14ac:dyDescent="0.25">
      <c r="B25" s="4"/>
      <c r="D25" s="3" t="str">
        <f>IF($A25="ADD",IF(NOT(ISBLANK(C25)),_xlfn.XLOOKUP(C25,ud_amds_table_list[lookupValue],ud_amds_table_list[lookupKey],"ERROR"),""), "")</f>
        <v/>
      </c>
      <c r="G25" s="3" t="str">
        <f>IF($A25="ADD",IF(NOT(ISBLANK(F25)),_xlfn.XLOOKUP(F25,roadnames[lookupValue],roadnames[lookupKey],"ERROR"),""), "")</f>
        <v/>
      </c>
      <c r="H25" s="5"/>
      <c r="I25" s="5"/>
      <c r="J25" s="6"/>
      <c r="L25" s="3" t="str">
        <f>IF($A25="ADD",IF(NOT(ISBLANK(K25)),_xlfn.XLOOKUP(K25,side[lookupValue],side[lookupKey],"ERROR"),""), "")</f>
        <v/>
      </c>
      <c r="M25" s="4"/>
      <c r="N25" s="4"/>
      <c r="O25" s="4"/>
      <c r="Q25" s="3" t="str">
        <f>IF($A25="ADD",IF(NOT(ISBLANK(P25)),_xlfn.XLOOKUP(P25,ud_placement[lookupValue],ud_placement[lookupKey],"ERROR"),""), "")</f>
        <v/>
      </c>
      <c r="S25" s="3" t="str">
        <f>IF($A25="ADD",IF(NOT(ISBLANK(R25)),_xlfn.XLOOKUP(R25,ud_facility[lookupValue],ud_facility[lookupKey],"ERROR"),""), "")</f>
        <v/>
      </c>
      <c r="U25" s="3" t="str">
        <f>IF($A25="ADD",IF(NOT(ISBLANK(T25)),_xlfn.XLOOKUP(T25,at_electronic_sign[lookupValue],at_electronic_sign[lookupKey],"ERROR"),""), "")</f>
        <v/>
      </c>
      <c r="W25" s="3" t="str">
        <f>IF($A25="ADD",IF(NOT(ISBLANK(V25)),_xlfn.XLOOKUP(V25,fs_electronic_sign[lookupValue],fs_electronic_sign[lookupKey],"ERROR"),""), "")</f>
        <v/>
      </c>
      <c r="Y25" s="3" t="str">
        <f>IF($A25="ADD",IF(NOT(ISBLANK(X25)),_xlfn.XLOOKUP(X25,fs_electronic_sign[lookupValue],fs_electronic_sign[lookupKey],"ERROR"),""), "")</f>
        <v/>
      </c>
      <c r="AA25" s="2" t="str">
        <f t="shared" si="0"/>
        <v/>
      </c>
      <c r="AG25" s="3" t="str">
        <f>IF($A25="ADD",IF(NOT(ISBLANK(AF25)),_xlfn.XLOOKUP(AF25,ud_tcd_sign_class[lookupValue],ud_tcd_sign_class[lookupKey],"ERROR"),""), "")</f>
        <v/>
      </c>
      <c r="AI25" s="3" t="str">
        <f>IF($A25="ADD",IF(NOT(ISBLANK(AH25)),_xlfn.XLOOKUP(1,(ud_tcd_sign_subclass_lookup=AH25)*(ud_tcd_sign_subclass_parentKey=AG25),ud_tcd_sign_subclass[lookupKey],"ERROR"),""), "")</f>
        <v/>
      </c>
      <c r="AK25" s="3" t="str">
        <f>IF($A25="ADD",IF(NOT(ISBLANK(AJ25)),_xlfn.XLOOKUP(1,(ud_tcd_sign_type_el_lookup=AJ25)*(ud_tcd_sign_type_el_parentKey=AH25),ud_tcd_sign_type_el[lookupKey],"ERROR"),""), "")</f>
        <v/>
      </c>
      <c r="AM25" s="3" t="str">
        <f>IF($A25="ADD",IF(NOT(ISBLANK(AL25)),_xlfn.XLOOKUP(AL25,ud_power_requirements[lookupValue],ud_power_requirements[lookupKey],"ERROR"),""), "")</f>
        <v/>
      </c>
      <c r="AO25" s="3" t="str">
        <f>IF($A25="ADD",IF(NOT(ISBLANK(AN25)),_xlfn.XLOOKUP(AN25,ud_display_type[lookupValue],ud_display_type[lookupKey],"ERROR"),""), "")</f>
        <v/>
      </c>
      <c r="AP25" s="8"/>
      <c r="AQ25" s="4"/>
      <c r="AS25" s="3" t="str">
        <f t="shared" si="1"/>
        <v/>
      </c>
      <c r="AU25" s="8"/>
      <c r="AX25" s="3" t="str">
        <f>IF($A25="ADD",IF(NOT(ISBLANK(AW25)),_xlfn.XLOOKUP(AW25,ud_icp_group_standalone[lookupValue],ud_icp_group_standalone[lookupKey],"ERROR"),""), "")</f>
        <v/>
      </c>
      <c r="AZ25" s="3" t="str">
        <f>IF($A25="ADD",IF(NOT(ISBLANK(AY25)),_xlfn.XLOOKUP(AY25,ud_icp_group_number[lookupValue],ud_icp_group_number[lookupKey],"ERROR"),""), "")</f>
        <v/>
      </c>
      <c r="BA25" s="9"/>
      <c r="BC25" s="7"/>
      <c r="BD25" s="4" t="str">
        <f t="shared" ca="1" si="2"/>
        <v/>
      </c>
      <c r="BE25" s="4"/>
      <c r="BF25" s="3" t="str">
        <f t="shared" si="3"/>
        <v/>
      </c>
      <c r="BG25" s="3" t="str">
        <f>IF($A25="","",IF((AND($A25="ADD",OR(BF25="",BF25="In Use"))),"5",(_xlfn.XLOOKUP(BF25,ud_asset_status[lookupValue],ud_asset_status[lookupKey],""))))</f>
        <v/>
      </c>
      <c r="BI25" s="3" t="str">
        <f>IF($A25="ADD",IF(NOT(ISBLANK(BH25)),_xlfn.XLOOKUP(BH25,ud_replacement_status[lookupValue],ud_replacement_status[lookupKey],"ERROR"),""), "")</f>
        <v/>
      </c>
      <c r="BJ25" s="7"/>
      <c r="BL25" s="3" t="str">
        <f>IF($A25="ADD",IF(NOT(ISBLANK(BK25)),_xlfn.XLOOKUP(BK25,ar_replace_reason[lookupValue],ar_replace_reason[lookupKey],"ERROR"),""), "")</f>
        <v/>
      </c>
      <c r="BM25" s="3" t="str">
        <f t="shared" si="4"/>
        <v/>
      </c>
      <c r="BN25" s="3" t="str">
        <f>IF($A25="","",IF((AND($A25="ADD",OR(BM25="",BM25="Queenstown-Lakes District Council"))),"70",(_xlfn.XLOOKUP(BM25,ud_organisation_owner[lookupValue],ud_organisation_owner[lookupKey],""))))</f>
        <v/>
      </c>
      <c r="BO25" s="3" t="str">
        <f t="shared" si="5"/>
        <v/>
      </c>
      <c r="BP25" s="3" t="str">
        <f>IF($A25="","",IF((AND($A25="ADD",OR(BO25="",BO25="Queenstown-Lakes District Council"))),"70",(_xlfn.XLOOKUP(BO25,ud_organisation_owner[lookupValue],ud_organisation_owner[lookupKey],""))))</f>
        <v/>
      </c>
      <c r="BQ25" s="3" t="str">
        <f t="shared" si="6"/>
        <v/>
      </c>
      <c r="BR25" s="3" t="str">
        <f>IF($A25="","",IF((AND($A25="ADD",OR(BQ25="",BQ25="Local Authority"))),"17",(_xlfn.XLOOKUP(BQ25,ud_sub_organisation[lookupValue],ud_sub_organisation[lookupKey],""))))</f>
        <v/>
      </c>
      <c r="BS25" s="3" t="str">
        <f t="shared" si="7"/>
        <v/>
      </c>
      <c r="BT25" s="3" t="str">
        <f>IF($A25="","",IF((AND($A25="ADD",OR(BS25="",BS25="Vested Assets"))),"12",(_xlfn.XLOOKUP(BS25,ud_work_category[lookupValue],ud_work_category[lookupKey],""))))</f>
        <v/>
      </c>
      <c r="BU25" s="8"/>
      <c r="BV25" s="2" t="str">
        <f t="shared" si="8"/>
        <v/>
      </c>
      <c r="BW25" s="3" t="str">
        <f t="shared" si="9"/>
        <v/>
      </c>
      <c r="BX25" s="3" t="str">
        <f>IF($A25="","",IF((AND($A25="ADD",OR(BW25="",BW25="Excellent"))),"1",(_xlfn.XLOOKUP(BW25,condition[lookupValue],condition[lookupKey],""))))</f>
        <v/>
      </c>
      <c r="BY25" s="7" t="str">
        <f t="shared" si="10"/>
        <v/>
      </c>
      <c r="BZ25" s="9"/>
    </row>
    <row r="26" spans="2:78" x14ac:dyDescent="0.25">
      <c r="B26" s="4"/>
      <c r="D26" s="3" t="str">
        <f>IF($A26="ADD",IF(NOT(ISBLANK(C26)),_xlfn.XLOOKUP(C26,ud_amds_table_list[lookupValue],ud_amds_table_list[lookupKey],"ERROR"),""), "")</f>
        <v/>
      </c>
      <c r="G26" s="3" t="str">
        <f>IF($A26="ADD",IF(NOT(ISBLANK(F26)),_xlfn.XLOOKUP(F26,roadnames[lookupValue],roadnames[lookupKey],"ERROR"),""), "")</f>
        <v/>
      </c>
      <c r="H26" s="5"/>
      <c r="I26" s="5"/>
      <c r="J26" s="6"/>
      <c r="L26" s="3" t="str">
        <f>IF($A26="ADD",IF(NOT(ISBLANK(K26)),_xlfn.XLOOKUP(K26,side[lookupValue],side[lookupKey],"ERROR"),""), "")</f>
        <v/>
      </c>
      <c r="M26" s="4"/>
      <c r="N26" s="4"/>
      <c r="O26" s="4"/>
      <c r="Q26" s="3" t="str">
        <f>IF($A26="ADD",IF(NOT(ISBLANK(P26)),_xlfn.XLOOKUP(P26,ud_placement[lookupValue],ud_placement[lookupKey],"ERROR"),""), "")</f>
        <v/>
      </c>
      <c r="S26" s="3" t="str">
        <f>IF($A26="ADD",IF(NOT(ISBLANK(R26)),_xlfn.XLOOKUP(R26,ud_facility[lookupValue],ud_facility[lookupKey],"ERROR"),""), "")</f>
        <v/>
      </c>
      <c r="U26" s="3" t="str">
        <f>IF($A26="ADD",IF(NOT(ISBLANK(T26)),_xlfn.XLOOKUP(T26,at_electronic_sign[lookupValue],at_electronic_sign[lookupKey],"ERROR"),""), "")</f>
        <v/>
      </c>
      <c r="W26" s="3" t="str">
        <f>IF($A26="ADD",IF(NOT(ISBLANK(V26)),_xlfn.XLOOKUP(V26,fs_electronic_sign[lookupValue],fs_electronic_sign[lookupKey],"ERROR"),""), "")</f>
        <v/>
      </c>
      <c r="Y26" s="3" t="str">
        <f>IF($A26="ADD",IF(NOT(ISBLANK(X26)),_xlfn.XLOOKUP(X26,fs_electronic_sign[lookupValue],fs_electronic_sign[lookupKey],"ERROR"),""), "")</f>
        <v/>
      </c>
      <c r="AA26" s="2" t="str">
        <f t="shared" si="0"/>
        <v/>
      </c>
      <c r="AG26" s="3" t="str">
        <f>IF($A26="ADD",IF(NOT(ISBLANK(AF26)),_xlfn.XLOOKUP(AF26,ud_tcd_sign_class[lookupValue],ud_tcd_sign_class[lookupKey],"ERROR"),""), "")</f>
        <v/>
      </c>
      <c r="AI26" s="3" t="str">
        <f>IF($A26="ADD",IF(NOT(ISBLANK(AH26)),_xlfn.XLOOKUP(1,(ud_tcd_sign_subclass_lookup=AH26)*(ud_tcd_sign_subclass_parentKey=AG26),ud_tcd_sign_subclass[lookupKey],"ERROR"),""), "")</f>
        <v/>
      </c>
      <c r="AK26" s="3" t="str">
        <f>IF($A26="ADD",IF(NOT(ISBLANK(AJ26)),_xlfn.XLOOKUP(1,(ud_tcd_sign_type_el_lookup=AJ26)*(ud_tcd_sign_type_el_parentKey=AH26),ud_tcd_sign_type_el[lookupKey],"ERROR"),""), "")</f>
        <v/>
      </c>
      <c r="AM26" s="3" t="str">
        <f>IF($A26="ADD",IF(NOT(ISBLANK(AL26)),_xlfn.XLOOKUP(AL26,ud_power_requirements[lookupValue],ud_power_requirements[lookupKey],"ERROR"),""), "")</f>
        <v/>
      </c>
      <c r="AO26" s="3" t="str">
        <f>IF($A26="ADD",IF(NOT(ISBLANK(AN26)),_xlfn.XLOOKUP(AN26,ud_display_type[lookupValue],ud_display_type[lookupKey],"ERROR"),""), "")</f>
        <v/>
      </c>
      <c r="AP26" s="8"/>
      <c r="AQ26" s="4"/>
      <c r="AS26" s="3" t="str">
        <f t="shared" si="1"/>
        <v/>
      </c>
      <c r="AU26" s="8"/>
      <c r="AX26" s="3" t="str">
        <f>IF($A26="ADD",IF(NOT(ISBLANK(AW26)),_xlfn.XLOOKUP(AW26,ud_icp_group_standalone[lookupValue],ud_icp_group_standalone[lookupKey],"ERROR"),""), "")</f>
        <v/>
      </c>
      <c r="AZ26" s="3" t="str">
        <f>IF($A26="ADD",IF(NOT(ISBLANK(AY26)),_xlfn.XLOOKUP(AY26,ud_icp_group_number[lookupValue],ud_icp_group_number[lookupKey],"ERROR"),""), "")</f>
        <v/>
      </c>
      <c r="BA26" s="9"/>
      <c r="BC26" s="7"/>
      <c r="BD26" s="4" t="str">
        <f t="shared" ca="1" si="2"/>
        <v/>
      </c>
      <c r="BE26" s="4"/>
      <c r="BF26" s="3" t="str">
        <f t="shared" si="3"/>
        <v/>
      </c>
      <c r="BG26" s="3" t="str">
        <f>IF($A26="","",IF((AND($A26="ADD",OR(BF26="",BF26="In Use"))),"5",(_xlfn.XLOOKUP(BF26,ud_asset_status[lookupValue],ud_asset_status[lookupKey],""))))</f>
        <v/>
      </c>
      <c r="BI26" s="3" t="str">
        <f>IF($A26="ADD",IF(NOT(ISBLANK(BH26)),_xlfn.XLOOKUP(BH26,ud_replacement_status[lookupValue],ud_replacement_status[lookupKey],"ERROR"),""), "")</f>
        <v/>
      </c>
      <c r="BJ26" s="7"/>
      <c r="BL26" s="3" t="str">
        <f>IF($A26="ADD",IF(NOT(ISBLANK(BK26)),_xlfn.XLOOKUP(BK26,ar_replace_reason[lookupValue],ar_replace_reason[lookupKey],"ERROR"),""), "")</f>
        <v/>
      </c>
      <c r="BM26" s="3" t="str">
        <f t="shared" si="4"/>
        <v/>
      </c>
      <c r="BN26" s="3" t="str">
        <f>IF($A26="","",IF((AND($A26="ADD",OR(BM26="",BM26="Queenstown-Lakes District Council"))),"70",(_xlfn.XLOOKUP(BM26,ud_organisation_owner[lookupValue],ud_organisation_owner[lookupKey],""))))</f>
        <v/>
      </c>
      <c r="BO26" s="3" t="str">
        <f t="shared" si="5"/>
        <v/>
      </c>
      <c r="BP26" s="3" t="str">
        <f>IF($A26="","",IF((AND($A26="ADD",OR(BO26="",BO26="Queenstown-Lakes District Council"))),"70",(_xlfn.XLOOKUP(BO26,ud_organisation_owner[lookupValue],ud_organisation_owner[lookupKey],""))))</f>
        <v/>
      </c>
      <c r="BQ26" s="3" t="str">
        <f t="shared" si="6"/>
        <v/>
      </c>
      <c r="BR26" s="3" t="str">
        <f>IF($A26="","",IF((AND($A26="ADD",OR(BQ26="",BQ26="Local Authority"))),"17",(_xlfn.XLOOKUP(BQ26,ud_sub_organisation[lookupValue],ud_sub_organisation[lookupKey],""))))</f>
        <v/>
      </c>
      <c r="BS26" s="3" t="str">
        <f t="shared" si="7"/>
        <v/>
      </c>
      <c r="BT26" s="3" t="str">
        <f>IF($A26="","",IF((AND($A26="ADD",OR(BS26="",BS26="Vested Assets"))),"12",(_xlfn.XLOOKUP(BS26,ud_work_category[lookupValue],ud_work_category[lookupKey],""))))</f>
        <v/>
      </c>
      <c r="BU26" s="8"/>
      <c r="BV26" s="2" t="str">
        <f t="shared" si="8"/>
        <v/>
      </c>
      <c r="BW26" s="3" t="str">
        <f t="shared" si="9"/>
        <v/>
      </c>
      <c r="BX26" s="3" t="str">
        <f>IF($A26="","",IF((AND($A26="ADD",OR(BW26="",BW26="Excellent"))),"1",(_xlfn.XLOOKUP(BW26,condition[lookupValue],condition[lookupKey],""))))</f>
        <v/>
      </c>
      <c r="BY26" s="7" t="str">
        <f t="shared" si="10"/>
        <v/>
      </c>
      <c r="BZ26" s="9"/>
    </row>
    <row r="27" spans="2:78" x14ac:dyDescent="0.25">
      <c r="B27" s="4"/>
      <c r="D27" s="3" t="str">
        <f>IF($A27="ADD",IF(NOT(ISBLANK(C27)),_xlfn.XLOOKUP(C27,ud_amds_table_list[lookupValue],ud_amds_table_list[lookupKey],"ERROR"),""), "")</f>
        <v/>
      </c>
      <c r="G27" s="3" t="str">
        <f>IF($A27="ADD",IF(NOT(ISBLANK(F27)),_xlfn.XLOOKUP(F27,roadnames[lookupValue],roadnames[lookupKey],"ERROR"),""), "")</f>
        <v/>
      </c>
      <c r="H27" s="5"/>
      <c r="I27" s="5"/>
      <c r="J27" s="6"/>
      <c r="L27" s="3" t="str">
        <f>IF($A27="ADD",IF(NOT(ISBLANK(K27)),_xlfn.XLOOKUP(K27,side[lookupValue],side[lookupKey],"ERROR"),""), "")</f>
        <v/>
      </c>
      <c r="M27" s="4"/>
      <c r="N27" s="4"/>
      <c r="O27" s="4"/>
      <c r="Q27" s="3" t="str">
        <f>IF($A27="ADD",IF(NOT(ISBLANK(P27)),_xlfn.XLOOKUP(P27,ud_placement[lookupValue],ud_placement[lookupKey],"ERROR"),""), "")</f>
        <v/>
      </c>
      <c r="S27" s="3" t="str">
        <f>IF($A27="ADD",IF(NOT(ISBLANK(R27)),_xlfn.XLOOKUP(R27,ud_facility[lookupValue],ud_facility[lookupKey],"ERROR"),""), "")</f>
        <v/>
      </c>
      <c r="U27" s="3" t="str">
        <f>IF($A27="ADD",IF(NOT(ISBLANK(T27)),_xlfn.XLOOKUP(T27,at_electronic_sign[lookupValue],at_electronic_sign[lookupKey],"ERROR"),""), "")</f>
        <v/>
      </c>
      <c r="W27" s="3" t="str">
        <f>IF($A27="ADD",IF(NOT(ISBLANK(V27)),_xlfn.XLOOKUP(V27,fs_electronic_sign[lookupValue],fs_electronic_sign[lookupKey],"ERROR"),""), "")</f>
        <v/>
      </c>
      <c r="Y27" s="3" t="str">
        <f>IF($A27="ADD",IF(NOT(ISBLANK(X27)),_xlfn.XLOOKUP(X27,fs_electronic_sign[lookupValue],fs_electronic_sign[lookupKey],"ERROR"),""), "")</f>
        <v/>
      </c>
      <c r="AA27" s="2" t="str">
        <f t="shared" si="0"/>
        <v/>
      </c>
      <c r="AG27" s="3" t="str">
        <f>IF($A27="ADD",IF(NOT(ISBLANK(AF27)),_xlfn.XLOOKUP(AF27,ud_tcd_sign_class[lookupValue],ud_tcd_sign_class[lookupKey],"ERROR"),""), "")</f>
        <v/>
      </c>
      <c r="AI27" s="3" t="str">
        <f>IF($A27="ADD",IF(NOT(ISBLANK(AH27)),_xlfn.XLOOKUP(1,(ud_tcd_sign_subclass_lookup=AH27)*(ud_tcd_sign_subclass_parentKey=AG27),ud_tcd_sign_subclass[lookupKey],"ERROR"),""), "")</f>
        <v/>
      </c>
      <c r="AK27" s="3" t="str">
        <f>IF($A27="ADD",IF(NOT(ISBLANK(AJ27)),_xlfn.XLOOKUP(1,(ud_tcd_sign_type_el_lookup=AJ27)*(ud_tcd_sign_type_el_parentKey=AH27),ud_tcd_sign_type_el[lookupKey],"ERROR"),""), "")</f>
        <v/>
      </c>
      <c r="AM27" s="3" t="str">
        <f>IF($A27="ADD",IF(NOT(ISBLANK(AL27)),_xlfn.XLOOKUP(AL27,ud_power_requirements[lookupValue],ud_power_requirements[lookupKey],"ERROR"),""), "")</f>
        <v/>
      </c>
      <c r="AO27" s="3" t="str">
        <f>IF($A27="ADD",IF(NOT(ISBLANK(AN27)),_xlfn.XLOOKUP(AN27,ud_display_type[lookupValue],ud_display_type[lookupKey],"ERROR"),""), "")</f>
        <v/>
      </c>
      <c r="AP27" s="8"/>
      <c r="AQ27" s="4"/>
      <c r="AS27" s="3" t="str">
        <f t="shared" si="1"/>
        <v/>
      </c>
      <c r="AU27" s="8"/>
      <c r="AX27" s="3" t="str">
        <f>IF($A27="ADD",IF(NOT(ISBLANK(AW27)),_xlfn.XLOOKUP(AW27,ud_icp_group_standalone[lookupValue],ud_icp_group_standalone[lookupKey],"ERROR"),""), "")</f>
        <v/>
      </c>
      <c r="AZ27" s="3" t="str">
        <f>IF($A27="ADD",IF(NOT(ISBLANK(AY27)),_xlfn.XLOOKUP(AY27,ud_icp_group_number[lookupValue],ud_icp_group_number[lookupKey],"ERROR"),""), "")</f>
        <v/>
      </c>
      <c r="BA27" s="9"/>
      <c r="BC27" s="7"/>
      <c r="BD27" s="4" t="str">
        <f t="shared" ca="1" si="2"/>
        <v/>
      </c>
      <c r="BE27" s="4"/>
      <c r="BF27" s="3" t="str">
        <f t="shared" si="3"/>
        <v/>
      </c>
      <c r="BG27" s="3" t="str">
        <f>IF($A27="","",IF((AND($A27="ADD",OR(BF27="",BF27="In Use"))),"5",(_xlfn.XLOOKUP(BF27,ud_asset_status[lookupValue],ud_asset_status[lookupKey],""))))</f>
        <v/>
      </c>
      <c r="BI27" s="3" t="str">
        <f>IF($A27="ADD",IF(NOT(ISBLANK(BH27)),_xlfn.XLOOKUP(BH27,ud_replacement_status[lookupValue],ud_replacement_status[lookupKey],"ERROR"),""), "")</f>
        <v/>
      </c>
      <c r="BJ27" s="7"/>
      <c r="BL27" s="3" t="str">
        <f>IF($A27="ADD",IF(NOT(ISBLANK(BK27)),_xlfn.XLOOKUP(BK27,ar_replace_reason[lookupValue],ar_replace_reason[lookupKey],"ERROR"),""), "")</f>
        <v/>
      </c>
      <c r="BM27" s="3" t="str">
        <f t="shared" si="4"/>
        <v/>
      </c>
      <c r="BN27" s="3" t="str">
        <f>IF($A27="","",IF((AND($A27="ADD",OR(BM27="",BM27="Queenstown-Lakes District Council"))),"70",(_xlfn.XLOOKUP(BM27,ud_organisation_owner[lookupValue],ud_organisation_owner[lookupKey],""))))</f>
        <v/>
      </c>
      <c r="BO27" s="3" t="str">
        <f t="shared" si="5"/>
        <v/>
      </c>
      <c r="BP27" s="3" t="str">
        <f>IF($A27="","",IF((AND($A27="ADD",OR(BO27="",BO27="Queenstown-Lakes District Council"))),"70",(_xlfn.XLOOKUP(BO27,ud_organisation_owner[lookupValue],ud_organisation_owner[lookupKey],""))))</f>
        <v/>
      </c>
      <c r="BQ27" s="3" t="str">
        <f t="shared" si="6"/>
        <v/>
      </c>
      <c r="BR27" s="3" t="str">
        <f>IF($A27="","",IF((AND($A27="ADD",OR(BQ27="",BQ27="Local Authority"))),"17",(_xlfn.XLOOKUP(BQ27,ud_sub_organisation[lookupValue],ud_sub_organisation[lookupKey],""))))</f>
        <v/>
      </c>
      <c r="BS27" s="3" t="str">
        <f t="shared" si="7"/>
        <v/>
      </c>
      <c r="BT27" s="3" t="str">
        <f>IF($A27="","",IF((AND($A27="ADD",OR(BS27="",BS27="Vested Assets"))),"12",(_xlfn.XLOOKUP(BS27,ud_work_category[lookupValue],ud_work_category[lookupKey],""))))</f>
        <v/>
      </c>
      <c r="BU27" s="8"/>
      <c r="BV27" s="2" t="str">
        <f t="shared" si="8"/>
        <v/>
      </c>
      <c r="BW27" s="3" t="str">
        <f t="shared" si="9"/>
        <v/>
      </c>
      <c r="BX27" s="3" t="str">
        <f>IF($A27="","",IF((AND($A27="ADD",OR(BW27="",BW27="Excellent"))),"1",(_xlfn.XLOOKUP(BW27,condition[lookupValue],condition[lookupKey],""))))</f>
        <v/>
      </c>
      <c r="BY27" s="7" t="str">
        <f t="shared" si="10"/>
        <v/>
      </c>
      <c r="BZ27" s="9"/>
    </row>
    <row r="28" spans="2:78" x14ac:dyDescent="0.25">
      <c r="B28" s="4"/>
      <c r="D28" s="3" t="str">
        <f>IF($A28="ADD",IF(NOT(ISBLANK(C28)),_xlfn.XLOOKUP(C28,ud_amds_table_list[lookupValue],ud_amds_table_list[lookupKey],"ERROR"),""), "")</f>
        <v/>
      </c>
      <c r="G28" s="3" t="str">
        <f>IF($A28="ADD",IF(NOT(ISBLANK(F28)),_xlfn.XLOOKUP(F28,roadnames[lookupValue],roadnames[lookupKey],"ERROR"),""), "")</f>
        <v/>
      </c>
      <c r="H28" s="5"/>
      <c r="I28" s="5"/>
      <c r="J28" s="6"/>
      <c r="L28" s="3" t="str">
        <f>IF($A28="ADD",IF(NOT(ISBLANK(K28)),_xlfn.XLOOKUP(K28,side[lookupValue],side[lookupKey],"ERROR"),""), "")</f>
        <v/>
      </c>
      <c r="M28" s="4"/>
      <c r="N28" s="4"/>
      <c r="O28" s="4"/>
      <c r="Q28" s="3" t="str">
        <f>IF($A28="ADD",IF(NOT(ISBLANK(P28)),_xlfn.XLOOKUP(P28,ud_placement[lookupValue],ud_placement[lookupKey],"ERROR"),""), "")</f>
        <v/>
      </c>
      <c r="S28" s="3" t="str">
        <f>IF($A28="ADD",IF(NOT(ISBLANK(R28)),_xlfn.XLOOKUP(R28,ud_facility[lookupValue],ud_facility[lookupKey],"ERROR"),""), "")</f>
        <v/>
      </c>
      <c r="U28" s="3" t="str">
        <f>IF($A28="ADD",IF(NOT(ISBLANK(T28)),_xlfn.XLOOKUP(T28,at_electronic_sign[lookupValue],at_electronic_sign[lookupKey],"ERROR"),""), "")</f>
        <v/>
      </c>
      <c r="W28" s="3" t="str">
        <f>IF($A28="ADD",IF(NOT(ISBLANK(V28)),_xlfn.XLOOKUP(V28,fs_electronic_sign[lookupValue],fs_electronic_sign[lookupKey],"ERROR"),""), "")</f>
        <v/>
      </c>
      <c r="Y28" s="3" t="str">
        <f>IF($A28="ADD",IF(NOT(ISBLANK(X28)),_xlfn.XLOOKUP(X28,fs_electronic_sign[lookupValue],fs_electronic_sign[lookupKey],"ERROR"),""), "")</f>
        <v/>
      </c>
      <c r="AA28" s="2" t="str">
        <f t="shared" si="0"/>
        <v/>
      </c>
      <c r="AG28" s="3" t="str">
        <f>IF($A28="ADD",IF(NOT(ISBLANK(AF28)),_xlfn.XLOOKUP(AF28,ud_tcd_sign_class[lookupValue],ud_tcd_sign_class[lookupKey],"ERROR"),""), "")</f>
        <v/>
      </c>
      <c r="AI28" s="3" t="str">
        <f>IF($A28="ADD",IF(NOT(ISBLANK(AH28)),_xlfn.XLOOKUP(1,(ud_tcd_sign_subclass_lookup=AH28)*(ud_tcd_sign_subclass_parentKey=AG28),ud_tcd_sign_subclass[lookupKey],"ERROR"),""), "")</f>
        <v/>
      </c>
      <c r="AK28" s="3" t="str">
        <f>IF($A28="ADD",IF(NOT(ISBLANK(AJ28)),_xlfn.XLOOKUP(1,(ud_tcd_sign_type_el_lookup=AJ28)*(ud_tcd_sign_type_el_parentKey=AH28),ud_tcd_sign_type_el[lookupKey],"ERROR"),""), "")</f>
        <v/>
      </c>
      <c r="AM28" s="3" t="str">
        <f>IF($A28="ADD",IF(NOT(ISBLANK(AL28)),_xlfn.XLOOKUP(AL28,ud_power_requirements[lookupValue],ud_power_requirements[lookupKey],"ERROR"),""), "")</f>
        <v/>
      </c>
      <c r="AO28" s="3" t="str">
        <f>IF($A28="ADD",IF(NOT(ISBLANK(AN28)),_xlfn.XLOOKUP(AN28,ud_display_type[lookupValue],ud_display_type[lookupKey],"ERROR"),""), "")</f>
        <v/>
      </c>
      <c r="AP28" s="8"/>
      <c r="AQ28" s="4"/>
      <c r="AS28" s="3" t="str">
        <f t="shared" si="1"/>
        <v/>
      </c>
      <c r="AU28" s="8"/>
      <c r="AX28" s="3" t="str">
        <f>IF($A28="ADD",IF(NOT(ISBLANK(AW28)),_xlfn.XLOOKUP(AW28,ud_icp_group_standalone[lookupValue],ud_icp_group_standalone[lookupKey],"ERROR"),""), "")</f>
        <v/>
      </c>
      <c r="AZ28" s="3" t="str">
        <f>IF($A28="ADD",IF(NOT(ISBLANK(AY28)),_xlfn.XLOOKUP(AY28,ud_icp_group_number[lookupValue],ud_icp_group_number[lookupKey],"ERROR"),""), "")</f>
        <v/>
      </c>
      <c r="BA28" s="9"/>
      <c r="BC28" s="7"/>
      <c r="BD28" s="4" t="str">
        <f t="shared" ca="1" si="2"/>
        <v/>
      </c>
      <c r="BE28" s="4"/>
      <c r="BF28" s="3" t="str">
        <f t="shared" si="3"/>
        <v/>
      </c>
      <c r="BG28" s="3" t="str">
        <f>IF($A28="","",IF((AND($A28="ADD",OR(BF28="",BF28="In Use"))),"5",(_xlfn.XLOOKUP(BF28,ud_asset_status[lookupValue],ud_asset_status[lookupKey],""))))</f>
        <v/>
      </c>
      <c r="BI28" s="3" t="str">
        <f>IF($A28="ADD",IF(NOT(ISBLANK(BH28)),_xlfn.XLOOKUP(BH28,ud_replacement_status[lookupValue],ud_replacement_status[lookupKey],"ERROR"),""), "")</f>
        <v/>
      </c>
      <c r="BJ28" s="7"/>
      <c r="BL28" s="3" t="str">
        <f>IF($A28="ADD",IF(NOT(ISBLANK(BK28)),_xlfn.XLOOKUP(BK28,ar_replace_reason[lookupValue],ar_replace_reason[lookupKey],"ERROR"),""), "")</f>
        <v/>
      </c>
      <c r="BM28" s="3" t="str">
        <f t="shared" si="4"/>
        <v/>
      </c>
      <c r="BN28" s="3" t="str">
        <f>IF($A28="","",IF((AND($A28="ADD",OR(BM28="",BM28="Queenstown-Lakes District Council"))),"70",(_xlfn.XLOOKUP(BM28,ud_organisation_owner[lookupValue],ud_organisation_owner[lookupKey],""))))</f>
        <v/>
      </c>
      <c r="BO28" s="3" t="str">
        <f t="shared" si="5"/>
        <v/>
      </c>
      <c r="BP28" s="3" t="str">
        <f>IF($A28="","",IF((AND($A28="ADD",OR(BO28="",BO28="Queenstown-Lakes District Council"))),"70",(_xlfn.XLOOKUP(BO28,ud_organisation_owner[lookupValue],ud_organisation_owner[lookupKey],""))))</f>
        <v/>
      </c>
      <c r="BQ28" s="3" t="str">
        <f t="shared" si="6"/>
        <v/>
      </c>
      <c r="BR28" s="3" t="str">
        <f>IF($A28="","",IF((AND($A28="ADD",OR(BQ28="",BQ28="Local Authority"))),"17",(_xlfn.XLOOKUP(BQ28,ud_sub_organisation[lookupValue],ud_sub_organisation[lookupKey],""))))</f>
        <v/>
      </c>
      <c r="BS28" s="3" t="str">
        <f t="shared" si="7"/>
        <v/>
      </c>
      <c r="BT28" s="3" t="str">
        <f>IF($A28="","",IF((AND($A28="ADD",OR(BS28="",BS28="Vested Assets"))),"12",(_xlfn.XLOOKUP(BS28,ud_work_category[lookupValue],ud_work_category[lookupKey],""))))</f>
        <v/>
      </c>
      <c r="BU28" s="8"/>
      <c r="BV28" s="2" t="str">
        <f t="shared" si="8"/>
        <v/>
      </c>
      <c r="BW28" s="3" t="str">
        <f t="shared" si="9"/>
        <v/>
      </c>
      <c r="BX28" s="3" t="str">
        <f>IF($A28="","",IF((AND($A28="ADD",OR(BW28="",BW28="Excellent"))),"1",(_xlfn.XLOOKUP(BW28,condition[lookupValue],condition[lookupKey],""))))</f>
        <v/>
      </c>
      <c r="BY28" s="7" t="str">
        <f t="shared" si="10"/>
        <v/>
      </c>
      <c r="BZ28" s="9"/>
    </row>
    <row r="29" spans="2:78" x14ac:dyDescent="0.25">
      <c r="B29" s="4"/>
      <c r="D29" s="3" t="str">
        <f>IF($A29="ADD",IF(NOT(ISBLANK(C29)),_xlfn.XLOOKUP(C29,ud_amds_table_list[lookupValue],ud_amds_table_list[lookupKey],"ERROR"),""), "")</f>
        <v/>
      </c>
      <c r="G29" s="3" t="str">
        <f>IF($A29="ADD",IF(NOT(ISBLANK(F29)),_xlfn.XLOOKUP(F29,roadnames[lookupValue],roadnames[lookupKey],"ERROR"),""), "")</f>
        <v/>
      </c>
      <c r="H29" s="5"/>
      <c r="I29" s="5"/>
      <c r="J29" s="6"/>
      <c r="L29" s="3" t="str">
        <f>IF($A29="ADD",IF(NOT(ISBLANK(K29)),_xlfn.XLOOKUP(K29,side[lookupValue],side[lookupKey],"ERROR"),""), "")</f>
        <v/>
      </c>
      <c r="M29" s="4"/>
      <c r="N29" s="4"/>
      <c r="O29" s="4"/>
      <c r="Q29" s="3" t="str">
        <f>IF($A29="ADD",IF(NOT(ISBLANK(P29)),_xlfn.XLOOKUP(P29,ud_placement[lookupValue],ud_placement[lookupKey],"ERROR"),""), "")</f>
        <v/>
      </c>
      <c r="S29" s="3" t="str">
        <f>IF($A29="ADD",IF(NOT(ISBLANK(R29)),_xlfn.XLOOKUP(R29,ud_facility[lookupValue],ud_facility[lookupKey],"ERROR"),""), "")</f>
        <v/>
      </c>
      <c r="U29" s="3" t="str">
        <f>IF($A29="ADD",IF(NOT(ISBLANK(T29)),_xlfn.XLOOKUP(T29,at_electronic_sign[lookupValue],at_electronic_sign[lookupKey],"ERROR"),""), "")</f>
        <v/>
      </c>
      <c r="W29" s="3" t="str">
        <f>IF($A29="ADD",IF(NOT(ISBLANK(V29)),_xlfn.XLOOKUP(V29,fs_electronic_sign[lookupValue],fs_electronic_sign[lookupKey],"ERROR"),""), "")</f>
        <v/>
      </c>
      <c r="Y29" s="3" t="str">
        <f>IF($A29="ADD",IF(NOT(ISBLANK(X29)),_xlfn.XLOOKUP(X29,fs_electronic_sign[lookupValue],fs_electronic_sign[lookupKey],"ERROR"),""), "")</f>
        <v/>
      </c>
      <c r="AA29" s="2" t="str">
        <f t="shared" si="0"/>
        <v/>
      </c>
      <c r="AG29" s="3" t="str">
        <f>IF($A29="ADD",IF(NOT(ISBLANK(AF29)),_xlfn.XLOOKUP(AF29,ud_tcd_sign_class[lookupValue],ud_tcd_sign_class[lookupKey],"ERROR"),""), "")</f>
        <v/>
      </c>
      <c r="AI29" s="3" t="str">
        <f>IF($A29="ADD",IF(NOT(ISBLANK(AH29)),_xlfn.XLOOKUP(1,(ud_tcd_sign_subclass_lookup=AH29)*(ud_tcd_sign_subclass_parentKey=AG29),ud_tcd_sign_subclass[lookupKey],"ERROR"),""), "")</f>
        <v/>
      </c>
      <c r="AK29" s="3" t="str">
        <f>IF($A29="ADD",IF(NOT(ISBLANK(AJ29)),_xlfn.XLOOKUP(1,(ud_tcd_sign_type_el_lookup=AJ29)*(ud_tcd_sign_type_el_parentKey=AH29),ud_tcd_sign_type_el[lookupKey],"ERROR"),""), "")</f>
        <v/>
      </c>
      <c r="AM29" s="3" t="str">
        <f>IF($A29="ADD",IF(NOT(ISBLANK(AL29)),_xlfn.XLOOKUP(AL29,ud_power_requirements[lookupValue],ud_power_requirements[lookupKey],"ERROR"),""), "")</f>
        <v/>
      </c>
      <c r="AO29" s="3" t="str">
        <f>IF($A29="ADD",IF(NOT(ISBLANK(AN29)),_xlfn.XLOOKUP(AN29,ud_display_type[lookupValue],ud_display_type[lookupKey],"ERROR"),""), "")</f>
        <v/>
      </c>
      <c r="AP29" s="8"/>
      <c r="AQ29" s="4"/>
      <c r="AS29" s="3" t="str">
        <f t="shared" si="1"/>
        <v/>
      </c>
      <c r="AU29" s="8"/>
      <c r="AX29" s="3" t="str">
        <f>IF($A29="ADD",IF(NOT(ISBLANK(AW29)),_xlfn.XLOOKUP(AW29,ud_icp_group_standalone[lookupValue],ud_icp_group_standalone[lookupKey],"ERROR"),""), "")</f>
        <v/>
      </c>
      <c r="AZ29" s="3" t="str">
        <f>IF($A29="ADD",IF(NOT(ISBLANK(AY29)),_xlfn.XLOOKUP(AY29,ud_icp_group_number[lookupValue],ud_icp_group_number[lookupKey],"ERROR"),""), "")</f>
        <v/>
      </c>
      <c r="BA29" s="9"/>
      <c r="BC29" s="7"/>
      <c r="BD29" s="4" t="str">
        <f t="shared" ca="1" si="2"/>
        <v/>
      </c>
      <c r="BE29" s="4"/>
      <c r="BF29" s="3" t="str">
        <f t="shared" si="3"/>
        <v/>
      </c>
      <c r="BG29" s="3" t="str">
        <f>IF($A29="","",IF((AND($A29="ADD",OR(BF29="",BF29="In Use"))),"5",(_xlfn.XLOOKUP(BF29,ud_asset_status[lookupValue],ud_asset_status[lookupKey],""))))</f>
        <v/>
      </c>
      <c r="BI29" s="3" t="str">
        <f>IF($A29="ADD",IF(NOT(ISBLANK(BH29)),_xlfn.XLOOKUP(BH29,ud_replacement_status[lookupValue],ud_replacement_status[lookupKey],"ERROR"),""), "")</f>
        <v/>
      </c>
      <c r="BJ29" s="7"/>
      <c r="BL29" s="3" t="str">
        <f>IF($A29="ADD",IF(NOT(ISBLANK(BK29)),_xlfn.XLOOKUP(BK29,ar_replace_reason[lookupValue],ar_replace_reason[lookupKey],"ERROR"),""), "")</f>
        <v/>
      </c>
      <c r="BM29" s="3" t="str">
        <f t="shared" si="4"/>
        <v/>
      </c>
      <c r="BN29" s="3" t="str">
        <f>IF($A29="","",IF((AND($A29="ADD",OR(BM29="",BM29="Queenstown-Lakes District Council"))),"70",(_xlfn.XLOOKUP(BM29,ud_organisation_owner[lookupValue],ud_organisation_owner[lookupKey],""))))</f>
        <v/>
      </c>
      <c r="BO29" s="3" t="str">
        <f t="shared" si="5"/>
        <v/>
      </c>
      <c r="BP29" s="3" t="str">
        <f>IF($A29="","",IF((AND($A29="ADD",OR(BO29="",BO29="Queenstown-Lakes District Council"))),"70",(_xlfn.XLOOKUP(BO29,ud_organisation_owner[lookupValue],ud_organisation_owner[lookupKey],""))))</f>
        <v/>
      </c>
      <c r="BQ29" s="3" t="str">
        <f t="shared" si="6"/>
        <v/>
      </c>
      <c r="BR29" s="3" t="str">
        <f>IF($A29="","",IF((AND($A29="ADD",OR(BQ29="",BQ29="Local Authority"))),"17",(_xlfn.XLOOKUP(BQ29,ud_sub_organisation[lookupValue],ud_sub_organisation[lookupKey],""))))</f>
        <v/>
      </c>
      <c r="BS29" s="3" t="str">
        <f t="shared" si="7"/>
        <v/>
      </c>
      <c r="BT29" s="3" t="str">
        <f>IF($A29="","",IF((AND($A29="ADD",OR(BS29="",BS29="Vested Assets"))),"12",(_xlfn.XLOOKUP(BS29,ud_work_category[lookupValue],ud_work_category[lookupKey],""))))</f>
        <v/>
      </c>
      <c r="BU29" s="8"/>
      <c r="BV29" s="2" t="str">
        <f t="shared" si="8"/>
        <v/>
      </c>
      <c r="BW29" s="3" t="str">
        <f t="shared" si="9"/>
        <v/>
      </c>
      <c r="BX29" s="3" t="str">
        <f>IF($A29="","",IF((AND($A29="ADD",OR(BW29="",BW29="Excellent"))),"1",(_xlfn.XLOOKUP(BW29,condition[lookupValue],condition[lookupKey],""))))</f>
        <v/>
      </c>
      <c r="BY29" s="7" t="str">
        <f t="shared" si="10"/>
        <v/>
      </c>
      <c r="BZ29" s="9"/>
    </row>
    <row r="30" spans="2:78" x14ac:dyDescent="0.25">
      <c r="B30" s="4"/>
      <c r="D30" s="3" t="str">
        <f>IF($A30="ADD",IF(NOT(ISBLANK(C30)),_xlfn.XLOOKUP(C30,ud_amds_table_list[lookupValue],ud_amds_table_list[lookupKey],"ERROR"),""), "")</f>
        <v/>
      </c>
      <c r="G30" s="3" t="str">
        <f>IF($A30="ADD",IF(NOT(ISBLANK(F30)),_xlfn.XLOOKUP(F30,roadnames[lookupValue],roadnames[lookupKey],"ERROR"),""), "")</f>
        <v/>
      </c>
      <c r="H30" s="5"/>
      <c r="I30" s="5"/>
      <c r="J30" s="6"/>
      <c r="L30" s="3" t="str">
        <f>IF($A30="ADD",IF(NOT(ISBLANK(K30)),_xlfn.XLOOKUP(K30,side[lookupValue],side[lookupKey],"ERROR"),""), "")</f>
        <v/>
      </c>
      <c r="M30" s="4"/>
      <c r="N30" s="4"/>
      <c r="O30" s="4"/>
      <c r="Q30" s="3" t="str">
        <f>IF($A30="ADD",IF(NOT(ISBLANK(P30)),_xlfn.XLOOKUP(P30,ud_placement[lookupValue],ud_placement[lookupKey],"ERROR"),""), "")</f>
        <v/>
      </c>
      <c r="S30" s="3" t="str">
        <f>IF($A30="ADD",IF(NOT(ISBLANK(R30)),_xlfn.XLOOKUP(R30,ud_facility[lookupValue],ud_facility[lookupKey],"ERROR"),""), "")</f>
        <v/>
      </c>
      <c r="U30" s="3" t="str">
        <f>IF($A30="ADD",IF(NOT(ISBLANK(T30)),_xlfn.XLOOKUP(T30,at_electronic_sign[lookupValue],at_electronic_sign[lookupKey],"ERROR"),""), "")</f>
        <v/>
      </c>
      <c r="W30" s="3" t="str">
        <f>IF($A30="ADD",IF(NOT(ISBLANK(V30)),_xlfn.XLOOKUP(V30,fs_electronic_sign[lookupValue],fs_electronic_sign[lookupKey],"ERROR"),""), "")</f>
        <v/>
      </c>
      <c r="Y30" s="3" t="str">
        <f>IF($A30="ADD",IF(NOT(ISBLANK(X30)),_xlfn.XLOOKUP(X30,fs_electronic_sign[lookupValue],fs_electronic_sign[lookupKey],"ERROR"),""), "")</f>
        <v/>
      </c>
      <c r="AA30" s="2" t="str">
        <f t="shared" si="0"/>
        <v/>
      </c>
      <c r="AG30" s="3" t="str">
        <f>IF($A30="ADD",IF(NOT(ISBLANK(AF30)),_xlfn.XLOOKUP(AF30,ud_tcd_sign_class[lookupValue],ud_tcd_sign_class[lookupKey],"ERROR"),""), "")</f>
        <v/>
      </c>
      <c r="AI30" s="3" t="str">
        <f>IF($A30="ADD",IF(NOT(ISBLANK(AH30)),_xlfn.XLOOKUP(1,(ud_tcd_sign_subclass_lookup=AH30)*(ud_tcd_sign_subclass_parentKey=AG30),ud_tcd_sign_subclass[lookupKey],"ERROR"),""), "")</f>
        <v/>
      </c>
      <c r="AK30" s="3" t="str">
        <f>IF($A30="ADD",IF(NOT(ISBLANK(AJ30)),_xlfn.XLOOKUP(1,(ud_tcd_sign_type_el_lookup=AJ30)*(ud_tcd_sign_type_el_parentKey=AH30),ud_tcd_sign_type_el[lookupKey],"ERROR"),""), "")</f>
        <v/>
      </c>
      <c r="AM30" s="3" t="str">
        <f>IF($A30="ADD",IF(NOT(ISBLANK(AL30)),_xlfn.XLOOKUP(AL30,ud_power_requirements[lookupValue],ud_power_requirements[lookupKey],"ERROR"),""), "")</f>
        <v/>
      </c>
      <c r="AO30" s="3" t="str">
        <f>IF($A30="ADD",IF(NOT(ISBLANK(AN30)),_xlfn.XLOOKUP(AN30,ud_display_type[lookupValue],ud_display_type[lookupKey],"ERROR"),""), "")</f>
        <v/>
      </c>
      <c r="AP30" s="8"/>
      <c r="AQ30" s="4"/>
      <c r="AS30" s="3" t="str">
        <f t="shared" si="1"/>
        <v/>
      </c>
      <c r="AU30" s="8"/>
      <c r="AX30" s="3" t="str">
        <f>IF($A30="ADD",IF(NOT(ISBLANK(AW30)),_xlfn.XLOOKUP(AW30,ud_icp_group_standalone[lookupValue],ud_icp_group_standalone[lookupKey],"ERROR"),""), "")</f>
        <v/>
      </c>
      <c r="AZ30" s="3" t="str">
        <f>IF($A30="ADD",IF(NOT(ISBLANK(AY30)),_xlfn.XLOOKUP(AY30,ud_icp_group_number[lookupValue],ud_icp_group_number[lookupKey],"ERROR"),""), "")</f>
        <v/>
      </c>
      <c r="BA30" s="9"/>
      <c r="BC30" s="7"/>
      <c r="BD30" s="4" t="str">
        <f t="shared" ca="1" si="2"/>
        <v/>
      </c>
      <c r="BE30" s="4"/>
      <c r="BF30" s="3" t="str">
        <f t="shared" si="3"/>
        <v/>
      </c>
      <c r="BG30" s="3" t="str">
        <f>IF($A30="","",IF((AND($A30="ADD",OR(BF30="",BF30="In Use"))),"5",(_xlfn.XLOOKUP(BF30,ud_asset_status[lookupValue],ud_asset_status[lookupKey],""))))</f>
        <v/>
      </c>
      <c r="BI30" s="3" t="str">
        <f>IF($A30="ADD",IF(NOT(ISBLANK(BH30)),_xlfn.XLOOKUP(BH30,ud_replacement_status[lookupValue],ud_replacement_status[lookupKey],"ERROR"),""), "")</f>
        <v/>
      </c>
      <c r="BJ30" s="7"/>
      <c r="BL30" s="3" t="str">
        <f>IF($A30="ADD",IF(NOT(ISBLANK(BK30)),_xlfn.XLOOKUP(BK30,ar_replace_reason[lookupValue],ar_replace_reason[lookupKey],"ERROR"),""), "")</f>
        <v/>
      </c>
      <c r="BM30" s="3" t="str">
        <f t="shared" si="4"/>
        <v/>
      </c>
      <c r="BN30" s="3" t="str">
        <f>IF($A30="","",IF((AND($A30="ADD",OR(BM30="",BM30="Queenstown-Lakes District Council"))),"70",(_xlfn.XLOOKUP(BM30,ud_organisation_owner[lookupValue],ud_organisation_owner[lookupKey],""))))</f>
        <v/>
      </c>
      <c r="BO30" s="3" t="str">
        <f t="shared" si="5"/>
        <v/>
      </c>
      <c r="BP30" s="3" t="str">
        <f>IF($A30="","",IF((AND($A30="ADD",OR(BO30="",BO30="Queenstown-Lakes District Council"))),"70",(_xlfn.XLOOKUP(BO30,ud_organisation_owner[lookupValue],ud_organisation_owner[lookupKey],""))))</f>
        <v/>
      </c>
      <c r="BQ30" s="3" t="str">
        <f t="shared" si="6"/>
        <v/>
      </c>
      <c r="BR30" s="3" t="str">
        <f>IF($A30="","",IF((AND($A30="ADD",OR(BQ30="",BQ30="Local Authority"))),"17",(_xlfn.XLOOKUP(BQ30,ud_sub_organisation[lookupValue],ud_sub_organisation[lookupKey],""))))</f>
        <v/>
      </c>
      <c r="BS30" s="3" t="str">
        <f t="shared" si="7"/>
        <v/>
      </c>
      <c r="BT30" s="3" t="str">
        <f>IF($A30="","",IF((AND($A30="ADD",OR(BS30="",BS30="Vested Assets"))),"12",(_xlfn.XLOOKUP(BS30,ud_work_category[lookupValue],ud_work_category[lookupKey],""))))</f>
        <v/>
      </c>
      <c r="BU30" s="8"/>
      <c r="BV30" s="2" t="str">
        <f t="shared" si="8"/>
        <v/>
      </c>
      <c r="BW30" s="3" t="str">
        <f t="shared" si="9"/>
        <v/>
      </c>
      <c r="BX30" s="3" t="str">
        <f>IF($A30="","",IF((AND($A30="ADD",OR(BW30="",BW30="Excellent"))),"1",(_xlfn.XLOOKUP(BW30,condition[lookupValue],condition[lookupKey],""))))</f>
        <v/>
      </c>
      <c r="BY30" s="7" t="str">
        <f t="shared" si="10"/>
        <v/>
      </c>
      <c r="BZ30" s="9"/>
    </row>
    <row r="31" spans="2:78" x14ac:dyDescent="0.25">
      <c r="B31" s="4"/>
      <c r="D31" s="3" t="str">
        <f>IF($A31="ADD",IF(NOT(ISBLANK(C31)),_xlfn.XLOOKUP(C31,ud_amds_table_list[lookupValue],ud_amds_table_list[lookupKey],"ERROR"),""), "")</f>
        <v/>
      </c>
      <c r="G31" s="3" t="str">
        <f>IF($A31="ADD",IF(NOT(ISBLANK(F31)),_xlfn.XLOOKUP(F31,roadnames[lookupValue],roadnames[lookupKey],"ERROR"),""), "")</f>
        <v/>
      </c>
      <c r="H31" s="5"/>
      <c r="I31" s="5"/>
      <c r="J31" s="6"/>
      <c r="L31" s="3" t="str">
        <f>IF($A31="ADD",IF(NOT(ISBLANK(K31)),_xlfn.XLOOKUP(K31,side[lookupValue],side[lookupKey],"ERROR"),""), "")</f>
        <v/>
      </c>
      <c r="M31" s="4"/>
      <c r="N31" s="4"/>
      <c r="O31" s="4"/>
      <c r="Q31" s="3" t="str">
        <f>IF($A31="ADD",IF(NOT(ISBLANK(P31)),_xlfn.XLOOKUP(P31,ud_placement[lookupValue],ud_placement[lookupKey],"ERROR"),""), "")</f>
        <v/>
      </c>
      <c r="S31" s="3" t="str">
        <f>IF($A31="ADD",IF(NOT(ISBLANK(R31)),_xlfn.XLOOKUP(R31,ud_facility[lookupValue],ud_facility[lookupKey],"ERROR"),""), "")</f>
        <v/>
      </c>
      <c r="U31" s="3" t="str">
        <f>IF($A31="ADD",IF(NOT(ISBLANK(T31)),_xlfn.XLOOKUP(T31,at_electronic_sign[lookupValue],at_electronic_sign[lookupKey],"ERROR"),""), "")</f>
        <v/>
      </c>
      <c r="W31" s="3" t="str">
        <f>IF($A31="ADD",IF(NOT(ISBLANK(V31)),_xlfn.XLOOKUP(V31,fs_electronic_sign[lookupValue],fs_electronic_sign[lookupKey],"ERROR"),""), "")</f>
        <v/>
      </c>
      <c r="Y31" s="3" t="str">
        <f>IF($A31="ADD",IF(NOT(ISBLANK(X31)),_xlfn.XLOOKUP(X31,fs_electronic_sign[lookupValue],fs_electronic_sign[lookupKey],"ERROR"),""), "")</f>
        <v/>
      </c>
      <c r="AA31" s="2" t="str">
        <f t="shared" si="0"/>
        <v/>
      </c>
      <c r="AG31" s="3" t="str">
        <f>IF($A31="ADD",IF(NOT(ISBLANK(AF31)),_xlfn.XLOOKUP(AF31,ud_tcd_sign_class[lookupValue],ud_tcd_sign_class[lookupKey],"ERROR"),""), "")</f>
        <v/>
      </c>
      <c r="AI31" s="3" t="str">
        <f>IF($A31="ADD",IF(NOT(ISBLANK(AH31)),_xlfn.XLOOKUP(1,(ud_tcd_sign_subclass_lookup=AH31)*(ud_tcd_sign_subclass_parentKey=AG31),ud_tcd_sign_subclass[lookupKey],"ERROR"),""), "")</f>
        <v/>
      </c>
      <c r="AK31" s="3" t="str">
        <f>IF($A31="ADD",IF(NOT(ISBLANK(AJ31)),_xlfn.XLOOKUP(1,(ud_tcd_sign_type_el_lookup=AJ31)*(ud_tcd_sign_type_el_parentKey=AH31),ud_tcd_sign_type_el[lookupKey],"ERROR"),""), "")</f>
        <v/>
      </c>
      <c r="AM31" s="3" t="str">
        <f>IF($A31="ADD",IF(NOT(ISBLANK(AL31)),_xlfn.XLOOKUP(AL31,ud_power_requirements[lookupValue],ud_power_requirements[lookupKey],"ERROR"),""), "")</f>
        <v/>
      </c>
      <c r="AO31" s="3" t="str">
        <f>IF($A31="ADD",IF(NOT(ISBLANK(AN31)),_xlfn.XLOOKUP(AN31,ud_display_type[lookupValue],ud_display_type[lookupKey],"ERROR"),""), "")</f>
        <v/>
      </c>
      <c r="AP31" s="8"/>
      <c r="AQ31" s="4"/>
      <c r="AS31" s="3" t="str">
        <f t="shared" si="1"/>
        <v/>
      </c>
      <c r="AU31" s="8"/>
      <c r="AX31" s="3" t="str">
        <f>IF($A31="ADD",IF(NOT(ISBLANK(AW31)),_xlfn.XLOOKUP(AW31,ud_icp_group_standalone[lookupValue],ud_icp_group_standalone[lookupKey],"ERROR"),""), "")</f>
        <v/>
      </c>
      <c r="AZ31" s="3" t="str">
        <f>IF($A31="ADD",IF(NOT(ISBLANK(AY31)),_xlfn.XLOOKUP(AY31,ud_icp_group_number[lookupValue],ud_icp_group_number[lookupKey],"ERROR"),""), "")</f>
        <v/>
      </c>
      <c r="BA31" s="9"/>
      <c r="BC31" s="7"/>
      <c r="BD31" s="4" t="str">
        <f t="shared" ca="1" si="2"/>
        <v/>
      </c>
      <c r="BE31" s="4"/>
      <c r="BF31" s="3" t="str">
        <f t="shared" si="3"/>
        <v/>
      </c>
      <c r="BG31" s="3" t="str">
        <f>IF($A31="","",IF((AND($A31="ADD",OR(BF31="",BF31="In Use"))),"5",(_xlfn.XLOOKUP(BF31,ud_asset_status[lookupValue],ud_asset_status[lookupKey],""))))</f>
        <v/>
      </c>
      <c r="BI31" s="3" t="str">
        <f>IF($A31="ADD",IF(NOT(ISBLANK(BH31)),_xlfn.XLOOKUP(BH31,ud_replacement_status[lookupValue],ud_replacement_status[lookupKey],"ERROR"),""), "")</f>
        <v/>
      </c>
      <c r="BJ31" s="7"/>
      <c r="BL31" s="3" t="str">
        <f>IF($A31="ADD",IF(NOT(ISBLANK(BK31)),_xlfn.XLOOKUP(BK31,ar_replace_reason[lookupValue],ar_replace_reason[lookupKey],"ERROR"),""), "")</f>
        <v/>
      </c>
      <c r="BM31" s="3" t="str">
        <f t="shared" si="4"/>
        <v/>
      </c>
      <c r="BN31" s="3" t="str">
        <f>IF($A31="","",IF((AND($A31="ADD",OR(BM31="",BM31="Queenstown-Lakes District Council"))),"70",(_xlfn.XLOOKUP(BM31,ud_organisation_owner[lookupValue],ud_organisation_owner[lookupKey],""))))</f>
        <v/>
      </c>
      <c r="BO31" s="3" t="str">
        <f t="shared" si="5"/>
        <v/>
      </c>
      <c r="BP31" s="3" t="str">
        <f>IF($A31="","",IF((AND($A31="ADD",OR(BO31="",BO31="Queenstown-Lakes District Council"))),"70",(_xlfn.XLOOKUP(BO31,ud_organisation_owner[lookupValue],ud_organisation_owner[lookupKey],""))))</f>
        <v/>
      </c>
      <c r="BQ31" s="3" t="str">
        <f t="shared" si="6"/>
        <v/>
      </c>
      <c r="BR31" s="3" t="str">
        <f>IF($A31="","",IF((AND($A31="ADD",OR(BQ31="",BQ31="Local Authority"))),"17",(_xlfn.XLOOKUP(BQ31,ud_sub_organisation[lookupValue],ud_sub_organisation[lookupKey],""))))</f>
        <v/>
      </c>
      <c r="BS31" s="3" t="str">
        <f t="shared" si="7"/>
        <v/>
      </c>
      <c r="BT31" s="3" t="str">
        <f>IF($A31="","",IF((AND($A31="ADD",OR(BS31="",BS31="Vested Assets"))),"12",(_xlfn.XLOOKUP(BS31,ud_work_category[lookupValue],ud_work_category[lookupKey],""))))</f>
        <v/>
      </c>
      <c r="BU31" s="8"/>
      <c r="BV31" s="2" t="str">
        <f t="shared" si="8"/>
        <v/>
      </c>
      <c r="BW31" s="3" t="str">
        <f t="shared" si="9"/>
        <v/>
      </c>
      <c r="BX31" s="3" t="str">
        <f>IF($A31="","",IF((AND($A31="ADD",OR(BW31="",BW31="Excellent"))),"1",(_xlfn.XLOOKUP(BW31,condition[lookupValue],condition[lookupKey],""))))</f>
        <v/>
      </c>
      <c r="BY31" s="7" t="str">
        <f t="shared" si="10"/>
        <v/>
      </c>
      <c r="BZ31" s="9"/>
    </row>
    <row r="32" spans="2:78" x14ac:dyDescent="0.25">
      <c r="B32" s="4"/>
      <c r="D32" s="3" t="str">
        <f>IF($A32="ADD",IF(NOT(ISBLANK(C32)),_xlfn.XLOOKUP(C32,ud_amds_table_list[lookupValue],ud_amds_table_list[lookupKey],"ERROR"),""), "")</f>
        <v/>
      </c>
      <c r="G32" s="3" t="str">
        <f>IF($A32="ADD",IF(NOT(ISBLANK(F32)),_xlfn.XLOOKUP(F32,roadnames[lookupValue],roadnames[lookupKey],"ERROR"),""), "")</f>
        <v/>
      </c>
      <c r="H32" s="5"/>
      <c r="I32" s="5"/>
      <c r="J32" s="6"/>
      <c r="L32" s="3" t="str">
        <f>IF($A32="ADD",IF(NOT(ISBLANK(K32)),_xlfn.XLOOKUP(K32,side[lookupValue],side[lookupKey],"ERROR"),""), "")</f>
        <v/>
      </c>
      <c r="M32" s="4"/>
      <c r="N32" s="4"/>
      <c r="O32" s="4"/>
      <c r="Q32" s="3" t="str">
        <f>IF($A32="ADD",IF(NOT(ISBLANK(P32)),_xlfn.XLOOKUP(P32,ud_placement[lookupValue],ud_placement[lookupKey],"ERROR"),""), "")</f>
        <v/>
      </c>
      <c r="S32" s="3" t="str">
        <f>IF($A32="ADD",IF(NOT(ISBLANK(R32)),_xlfn.XLOOKUP(R32,ud_facility[lookupValue],ud_facility[lookupKey],"ERROR"),""), "")</f>
        <v/>
      </c>
      <c r="U32" s="3" t="str">
        <f>IF($A32="ADD",IF(NOT(ISBLANK(T32)),_xlfn.XLOOKUP(T32,at_electronic_sign[lookupValue],at_electronic_sign[lookupKey],"ERROR"),""), "")</f>
        <v/>
      </c>
      <c r="W32" s="3" t="str">
        <f>IF($A32="ADD",IF(NOT(ISBLANK(V32)),_xlfn.XLOOKUP(V32,fs_electronic_sign[lookupValue],fs_electronic_sign[lookupKey],"ERROR"),""), "")</f>
        <v/>
      </c>
      <c r="Y32" s="3" t="str">
        <f>IF($A32="ADD",IF(NOT(ISBLANK(X32)),_xlfn.XLOOKUP(X32,fs_electronic_sign[lookupValue],fs_electronic_sign[lookupKey],"ERROR"),""), "")</f>
        <v/>
      </c>
      <c r="AA32" s="2" t="str">
        <f t="shared" si="0"/>
        <v/>
      </c>
      <c r="AG32" s="3" t="str">
        <f>IF($A32="ADD",IF(NOT(ISBLANK(AF32)),_xlfn.XLOOKUP(AF32,ud_tcd_sign_class[lookupValue],ud_tcd_sign_class[lookupKey],"ERROR"),""), "")</f>
        <v/>
      </c>
      <c r="AI32" s="3" t="str">
        <f>IF($A32="ADD",IF(NOT(ISBLANK(AH32)),_xlfn.XLOOKUP(1,(ud_tcd_sign_subclass_lookup=AH32)*(ud_tcd_sign_subclass_parentKey=AG32),ud_tcd_sign_subclass[lookupKey],"ERROR"),""), "")</f>
        <v/>
      </c>
      <c r="AK32" s="3" t="str">
        <f>IF($A32="ADD",IF(NOT(ISBLANK(AJ32)),_xlfn.XLOOKUP(1,(ud_tcd_sign_type_el_lookup=AJ32)*(ud_tcd_sign_type_el_parentKey=AH32),ud_tcd_sign_type_el[lookupKey],"ERROR"),""), "")</f>
        <v/>
      </c>
      <c r="AM32" s="3" t="str">
        <f>IF($A32="ADD",IF(NOT(ISBLANK(AL32)),_xlfn.XLOOKUP(AL32,ud_power_requirements[lookupValue],ud_power_requirements[lookupKey],"ERROR"),""), "")</f>
        <v/>
      </c>
      <c r="AO32" s="3" t="str">
        <f>IF($A32="ADD",IF(NOT(ISBLANK(AN32)),_xlfn.XLOOKUP(AN32,ud_display_type[lookupValue],ud_display_type[lookupKey],"ERROR"),""), "")</f>
        <v/>
      </c>
      <c r="AP32" s="8"/>
      <c r="AQ32" s="4"/>
      <c r="AS32" s="3" t="str">
        <f t="shared" si="1"/>
        <v/>
      </c>
      <c r="AU32" s="8"/>
      <c r="AX32" s="3" t="str">
        <f>IF($A32="ADD",IF(NOT(ISBLANK(AW32)),_xlfn.XLOOKUP(AW32,ud_icp_group_standalone[lookupValue],ud_icp_group_standalone[lookupKey],"ERROR"),""), "")</f>
        <v/>
      </c>
      <c r="AZ32" s="3" t="str">
        <f>IF($A32="ADD",IF(NOT(ISBLANK(AY32)),_xlfn.XLOOKUP(AY32,ud_icp_group_number[lookupValue],ud_icp_group_number[lookupKey],"ERROR"),""), "")</f>
        <v/>
      </c>
      <c r="BA32" s="9"/>
      <c r="BC32" s="7"/>
      <c r="BD32" s="4" t="str">
        <f t="shared" ca="1" si="2"/>
        <v/>
      </c>
      <c r="BE32" s="4"/>
      <c r="BF32" s="3" t="str">
        <f t="shared" si="3"/>
        <v/>
      </c>
      <c r="BG32" s="3" t="str">
        <f>IF($A32="","",IF((AND($A32="ADD",OR(BF32="",BF32="In Use"))),"5",(_xlfn.XLOOKUP(BF32,ud_asset_status[lookupValue],ud_asset_status[lookupKey],""))))</f>
        <v/>
      </c>
      <c r="BI32" s="3" t="str">
        <f>IF($A32="ADD",IF(NOT(ISBLANK(BH32)),_xlfn.XLOOKUP(BH32,ud_replacement_status[lookupValue],ud_replacement_status[lookupKey],"ERROR"),""), "")</f>
        <v/>
      </c>
      <c r="BJ32" s="7"/>
      <c r="BL32" s="3" t="str">
        <f>IF($A32="ADD",IF(NOT(ISBLANK(BK32)),_xlfn.XLOOKUP(BK32,ar_replace_reason[lookupValue],ar_replace_reason[lookupKey],"ERROR"),""), "")</f>
        <v/>
      </c>
      <c r="BM32" s="3" t="str">
        <f t="shared" si="4"/>
        <v/>
      </c>
      <c r="BN32" s="3" t="str">
        <f>IF($A32="","",IF((AND($A32="ADD",OR(BM32="",BM32="Queenstown-Lakes District Council"))),"70",(_xlfn.XLOOKUP(BM32,ud_organisation_owner[lookupValue],ud_organisation_owner[lookupKey],""))))</f>
        <v/>
      </c>
      <c r="BO32" s="3" t="str">
        <f t="shared" si="5"/>
        <v/>
      </c>
      <c r="BP32" s="3" t="str">
        <f>IF($A32="","",IF((AND($A32="ADD",OR(BO32="",BO32="Queenstown-Lakes District Council"))),"70",(_xlfn.XLOOKUP(BO32,ud_organisation_owner[lookupValue],ud_organisation_owner[lookupKey],""))))</f>
        <v/>
      </c>
      <c r="BQ32" s="3" t="str">
        <f t="shared" si="6"/>
        <v/>
      </c>
      <c r="BR32" s="3" t="str">
        <f>IF($A32="","",IF((AND($A32="ADD",OR(BQ32="",BQ32="Local Authority"))),"17",(_xlfn.XLOOKUP(BQ32,ud_sub_organisation[lookupValue],ud_sub_organisation[lookupKey],""))))</f>
        <v/>
      </c>
      <c r="BS32" s="3" t="str">
        <f t="shared" si="7"/>
        <v/>
      </c>
      <c r="BT32" s="3" t="str">
        <f>IF($A32="","",IF((AND($A32="ADD",OR(BS32="",BS32="Vested Assets"))),"12",(_xlfn.XLOOKUP(BS32,ud_work_category[lookupValue],ud_work_category[lookupKey],""))))</f>
        <v/>
      </c>
      <c r="BU32" s="8"/>
      <c r="BV32" s="2" t="str">
        <f t="shared" si="8"/>
        <v/>
      </c>
      <c r="BW32" s="3" t="str">
        <f t="shared" si="9"/>
        <v/>
      </c>
      <c r="BX32" s="3" t="str">
        <f>IF($A32="","",IF((AND($A32="ADD",OR(BW32="",BW32="Excellent"))),"1",(_xlfn.XLOOKUP(BW32,condition[lookupValue],condition[lookupKey],""))))</f>
        <v/>
      </c>
      <c r="BY32" s="7" t="str">
        <f t="shared" si="10"/>
        <v/>
      </c>
      <c r="BZ32" s="9"/>
    </row>
    <row r="33" spans="2:78" x14ac:dyDescent="0.25">
      <c r="B33" s="4"/>
      <c r="D33" s="3" t="str">
        <f>IF($A33="ADD",IF(NOT(ISBLANK(C33)),_xlfn.XLOOKUP(C33,ud_amds_table_list[lookupValue],ud_amds_table_list[lookupKey],"ERROR"),""), "")</f>
        <v/>
      </c>
      <c r="G33" s="3" t="str">
        <f>IF($A33="ADD",IF(NOT(ISBLANK(F33)),_xlfn.XLOOKUP(F33,roadnames[lookupValue],roadnames[lookupKey],"ERROR"),""), "")</f>
        <v/>
      </c>
      <c r="H33" s="5"/>
      <c r="I33" s="5"/>
      <c r="J33" s="6"/>
      <c r="L33" s="3" t="str">
        <f>IF($A33="ADD",IF(NOT(ISBLANK(K33)),_xlfn.XLOOKUP(K33,side[lookupValue],side[lookupKey],"ERROR"),""), "")</f>
        <v/>
      </c>
      <c r="M33" s="4"/>
      <c r="N33" s="4"/>
      <c r="O33" s="4"/>
      <c r="Q33" s="3" t="str">
        <f>IF($A33="ADD",IF(NOT(ISBLANK(P33)),_xlfn.XLOOKUP(P33,ud_placement[lookupValue],ud_placement[lookupKey],"ERROR"),""), "")</f>
        <v/>
      </c>
      <c r="S33" s="3" t="str">
        <f>IF($A33="ADD",IF(NOT(ISBLANK(R33)),_xlfn.XLOOKUP(R33,ud_facility[lookupValue],ud_facility[lookupKey],"ERROR"),""), "")</f>
        <v/>
      </c>
      <c r="U33" s="3" t="str">
        <f>IF($A33="ADD",IF(NOT(ISBLANK(T33)),_xlfn.XLOOKUP(T33,at_electronic_sign[lookupValue],at_electronic_sign[lookupKey],"ERROR"),""), "")</f>
        <v/>
      </c>
      <c r="W33" s="3" t="str">
        <f>IF($A33="ADD",IF(NOT(ISBLANK(V33)),_xlfn.XLOOKUP(V33,fs_electronic_sign[lookupValue],fs_electronic_sign[lookupKey],"ERROR"),""), "")</f>
        <v/>
      </c>
      <c r="Y33" s="3" t="str">
        <f>IF($A33="ADD",IF(NOT(ISBLANK(X33)),_xlfn.XLOOKUP(X33,fs_electronic_sign[lookupValue],fs_electronic_sign[lookupKey],"ERROR"),""), "")</f>
        <v/>
      </c>
      <c r="AA33" s="2" t="str">
        <f t="shared" si="0"/>
        <v/>
      </c>
      <c r="AG33" s="3" t="str">
        <f>IF($A33="ADD",IF(NOT(ISBLANK(AF33)),_xlfn.XLOOKUP(AF33,ud_tcd_sign_class[lookupValue],ud_tcd_sign_class[lookupKey],"ERROR"),""), "")</f>
        <v/>
      </c>
      <c r="AI33" s="3" t="str">
        <f>IF($A33="ADD",IF(NOT(ISBLANK(AH33)),_xlfn.XLOOKUP(1,(ud_tcd_sign_subclass_lookup=AH33)*(ud_tcd_sign_subclass_parentKey=AG33),ud_tcd_sign_subclass[lookupKey],"ERROR"),""), "")</f>
        <v/>
      </c>
      <c r="AK33" s="3" t="str">
        <f>IF($A33="ADD",IF(NOT(ISBLANK(AJ33)),_xlfn.XLOOKUP(1,(ud_tcd_sign_type_el_lookup=AJ33)*(ud_tcd_sign_type_el_parentKey=AH33),ud_tcd_sign_type_el[lookupKey],"ERROR"),""), "")</f>
        <v/>
      </c>
      <c r="AM33" s="3" t="str">
        <f>IF($A33="ADD",IF(NOT(ISBLANK(AL33)),_xlfn.XLOOKUP(AL33,ud_power_requirements[lookupValue],ud_power_requirements[lookupKey],"ERROR"),""), "")</f>
        <v/>
      </c>
      <c r="AO33" s="3" t="str">
        <f>IF($A33="ADD",IF(NOT(ISBLANK(AN33)),_xlfn.XLOOKUP(AN33,ud_display_type[lookupValue],ud_display_type[lookupKey],"ERROR"),""), "")</f>
        <v/>
      </c>
      <c r="AP33" s="8"/>
      <c r="AQ33" s="4"/>
      <c r="AS33" s="3" t="str">
        <f t="shared" si="1"/>
        <v/>
      </c>
      <c r="AU33" s="8"/>
      <c r="AX33" s="3" t="str">
        <f>IF($A33="ADD",IF(NOT(ISBLANK(AW33)),_xlfn.XLOOKUP(AW33,ud_icp_group_standalone[lookupValue],ud_icp_group_standalone[lookupKey],"ERROR"),""), "")</f>
        <v/>
      </c>
      <c r="AZ33" s="3" t="str">
        <f>IF($A33="ADD",IF(NOT(ISBLANK(AY33)),_xlfn.XLOOKUP(AY33,ud_icp_group_number[lookupValue],ud_icp_group_number[lookupKey],"ERROR"),""), "")</f>
        <v/>
      </c>
      <c r="BA33" s="9"/>
      <c r="BC33" s="7"/>
      <c r="BD33" s="4" t="str">
        <f t="shared" ca="1" si="2"/>
        <v/>
      </c>
      <c r="BE33" s="4"/>
      <c r="BF33" s="3" t="str">
        <f t="shared" si="3"/>
        <v/>
      </c>
      <c r="BG33" s="3" t="str">
        <f>IF($A33="","",IF((AND($A33="ADD",OR(BF33="",BF33="In Use"))),"5",(_xlfn.XLOOKUP(BF33,ud_asset_status[lookupValue],ud_asset_status[lookupKey],""))))</f>
        <v/>
      </c>
      <c r="BI33" s="3" t="str">
        <f>IF($A33="ADD",IF(NOT(ISBLANK(BH33)),_xlfn.XLOOKUP(BH33,ud_replacement_status[lookupValue],ud_replacement_status[lookupKey],"ERROR"),""), "")</f>
        <v/>
      </c>
      <c r="BJ33" s="7"/>
      <c r="BL33" s="3" t="str">
        <f>IF($A33="ADD",IF(NOT(ISBLANK(BK33)),_xlfn.XLOOKUP(BK33,ar_replace_reason[lookupValue],ar_replace_reason[lookupKey],"ERROR"),""), "")</f>
        <v/>
      </c>
      <c r="BM33" s="3" t="str">
        <f t="shared" si="4"/>
        <v/>
      </c>
      <c r="BN33" s="3" t="str">
        <f>IF($A33="","",IF((AND($A33="ADD",OR(BM33="",BM33="Queenstown-Lakes District Council"))),"70",(_xlfn.XLOOKUP(BM33,ud_organisation_owner[lookupValue],ud_organisation_owner[lookupKey],""))))</f>
        <v/>
      </c>
      <c r="BO33" s="3" t="str">
        <f t="shared" si="5"/>
        <v/>
      </c>
      <c r="BP33" s="3" t="str">
        <f>IF($A33="","",IF((AND($A33="ADD",OR(BO33="",BO33="Queenstown-Lakes District Council"))),"70",(_xlfn.XLOOKUP(BO33,ud_organisation_owner[lookupValue],ud_organisation_owner[lookupKey],""))))</f>
        <v/>
      </c>
      <c r="BQ33" s="3" t="str">
        <f t="shared" si="6"/>
        <v/>
      </c>
      <c r="BR33" s="3" t="str">
        <f>IF($A33="","",IF((AND($A33="ADD",OR(BQ33="",BQ33="Local Authority"))),"17",(_xlfn.XLOOKUP(BQ33,ud_sub_organisation[lookupValue],ud_sub_organisation[lookupKey],""))))</f>
        <v/>
      </c>
      <c r="BS33" s="3" t="str">
        <f t="shared" si="7"/>
        <v/>
      </c>
      <c r="BT33" s="3" t="str">
        <f>IF($A33="","",IF((AND($A33="ADD",OR(BS33="",BS33="Vested Assets"))),"12",(_xlfn.XLOOKUP(BS33,ud_work_category[lookupValue],ud_work_category[lookupKey],""))))</f>
        <v/>
      </c>
      <c r="BU33" s="8"/>
      <c r="BV33" s="2" t="str">
        <f t="shared" si="8"/>
        <v/>
      </c>
      <c r="BW33" s="3" t="str">
        <f t="shared" si="9"/>
        <v/>
      </c>
      <c r="BX33" s="3" t="str">
        <f>IF($A33="","",IF((AND($A33="ADD",OR(BW33="",BW33="Excellent"))),"1",(_xlfn.XLOOKUP(BW33,condition[lookupValue],condition[lookupKey],""))))</f>
        <v/>
      </c>
      <c r="BY33" s="7" t="str">
        <f t="shared" si="10"/>
        <v/>
      </c>
      <c r="BZ33" s="9"/>
    </row>
    <row r="34" spans="2:78" x14ac:dyDescent="0.25">
      <c r="B34" s="4"/>
      <c r="D34" s="3" t="str">
        <f>IF($A34="ADD",IF(NOT(ISBLANK(C34)),_xlfn.XLOOKUP(C34,ud_amds_table_list[lookupValue],ud_amds_table_list[lookupKey],"ERROR"),""), "")</f>
        <v/>
      </c>
      <c r="G34" s="3" t="str">
        <f>IF($A34="ADD",IF(NOT(ISBLANK(F34)),_xlfn.XLOOKUP(F34,roadnames[lookupValue],roadnames[lookupKey],"ERROR"),""), "")</f>
        <v/>
      </c>
      <c r="H34" s="5"/>
      <c r="I34" s="5"/>
      <c r="J34" s="6"/>
      <c r="L34" s="3" t="str">
        <f>IF($A34="ADD",IF(NOT(ISBLANK(K34)),_xlfn.XLOOKUP(K34,side[lookupValue],side[lookupKey],"ERROR"),""), "")</f>
        <v/>
      </c>
      <c r="M34" s="4"/>
      <c r="N34" s="4"/>
      <c r="O34" s="4"/>
      <c r="Q34" s="3" t="str">
        <f>IF($A34="ADD",IF(NOT(ISBLANK(P34)),_xlfn.XLOOKUP(P34,ud_placement[lookupValue],ud_placement[lookupKey],"ERROR"),""), "")</f>
        <v/>
      </c>
      <c r="S34" s="3" t="str">
        <f>IF($A34="ADD",IF(NOT(ISBLANK(R34)),_xlfn.XLOOKUP(R34,ud_facility[lookupValue],ud_facility[lookupKey],"ERROR"),""), "")</f>
        <v/>
      </c>
      <c r="U34" s="3" t="str">
        <f>IF($A34="ADD",IF(NOT(ISBLANK(T34)),_xlfn.XLOOKUP(T34,at_electronic_sign[lookupValue],at_electronic_sign[lookupKey],"ERROR"),""), "")</f>
        <v/>
      </c>
      <c r="W34" s="3" t="str">
        <f>IF($A34="ADD",IF(NOT(ISBLANK(V34)),_xlfn.XLOOKUP(V34,fs_electronic_sign[lookupValue],fs_electronic_sign[lookupKey],"ERROR"),""), "")</f>
        <v/>
      </c>
      <c r="Y34" s="3" t="str">
        <f>IF($A34="ADD",IF(NOT(ISBLANK(X34)),_xlfn.XLOOKUP(X34,fs_electronic_sign[lookupValue],fs_electronic_sign[lookupKey],"ERROR"),""), "")</f>
        <v/>
      </c>
      <c r="AA34" s="2" t="str">
        <f t="shared" si="0"/>
        <v/>
      </c>
      <c r="AG34" s="3" t="str">
        <f>IF($A34="ADD",IF(NOT(ISBLANK(AF34)),_xlfn.XLOOKUP(AF34,ud_tcd_sign_class[lookupValue],ud_tcd_sign_class[lookupKey],"ERROR"),""), "")</f>
        <v/>
      </c>
      <c r="AI34" s="3" t="str">
        <f>IF($A34="ADD",IF(NOT(ISBLANK(AH34)),_xlfn.XLOOKUP(1,(ud_tcd_sign_subclass_lookup=AH34)*(ud_tcd_sign_subclass_parentKey=AG34),ud_tcd_sign_subclass[lookupKey],"ERROR"),""), "")</f>
        <v/>
      </c>
      <c r="AK34" s="3" t="str">
        <f>IF($A34="ADD",IF(NOT(ISBLANK(AJ34)),_xlfn.XLOOKUP(1,(ud_tcd_sign_type_el_lookup=AJ34)*(ud_tcd_sign_type_el_parentKey=AH34),ud_tcd_sign_type_el[lookupKey],"ERROR"),""), "")</f>
        <v/>
      </c>
      <c r="AM34" s="3" t="str">
        <f>IF($A34="ADD",IF(NOT(ISBLANK(AL34)),_xlfn.XLOOKUP(AL34,ud_power_requirements[lookupValue],ud_power_requirements[lookupKey],"ERROR"),""), "")</f>
        <v/>
      </c>
      <c r="AO34" s="3" t="str">
        <f>IF($A34="ADD",IF(NOT(ISBLANK(AN34)),_xlfn.XLOOKUP(AN34,ud_display_type[lookupValue],ud_display_type[lookupKey],"ERROR"),""), "")</f>
        <v/>
      </c>
      <c r="AP34" s="8"/>
      <c r="AQ34" s="4"/>
      <c r="AS34" s="3" t="str">
        <f t="shared" si="1"/>
        <v/>
      </c>
      <c r="AU34" s="8"/>
      <c r="AX34" s="3" t="str">
        <f>IF($A34="ADD",IF(NOT(ISBLANK(AW34)),_xlfn.XLOOKUP(AW34,ud_icp_group_standalone[lookupValue],ud_icp_group_standalone[lookupKey],"ERROR"),""), "")</f>
        <v/>
      </c>
      <c r="AZ34" s="3" t="str">
        <f>IF($A34="ADD",IF(NOT(ISBLANK(AY34)),_xlfn.XLOOKUP(AY34,ud_icp_group_number[lookupValue],ud_icp_group_number[lookupKey],"ERROR"),""), "")</f>
        <v/>
      </c>
      <c r="BA34" s="9"/>
      <c r="BC34" s="7"/>
      <c r="BD34" s="4" t="str">
        <f t="shared" ca="1" si="2"/>
        <v/>
      </c>
      <c r="BE34" s="4"/>
      <c r="BF34" s="3" t="str">
        <f t="shared" si="3"/>
        <v/>
      </c>
      <c r="BG34" s="3" t="str">
        <f>IF($A34="","",IF((AND($A34="ADD",OR(BF34="",BF34="In Use"))),"5",(_xlfn.XLOOKUP(BF34,ud_asset_status[lookupValue],ud_asset_status[lookupKey],""))))</f>
        <v/>
      </c>
      <c r="BI34" s="3" t="str">
        <f>IF($A34="ADD",IF(NOT(ISBLANK(BH34)),_xlfn.XLOOKUP(BH34,ud_replacement_status[lookupValue],ud_replacement_status[lookupKey],"ERROR"),""), "")</f>
        <v/>
      </c>
      <c r="BJ34" s="7"/>
      <c r="BL34" s="3" t="str">
        <f>IF($A34="ADD",IF(NOT(ISBLANK(BK34)),_xlfn.XLOOKUP(BK34,ar_replace_reason[lookupValue],ar_replace_reason[lookupKey],"ERROR"),""), "")</f>
        <v/>
      </c>
      <c r="BM34" s="3" t="str">
        <f t="shared" si="4"/>
        <v/>
      </c>
      <c r="BN34" s="3" t="str">
        <f>IF($A34="","",IF((AND($A34="ADD",OR(BM34="",BM34="Queenstown-Lakes District Council"))),"70",(_xlfn.XLOOKUP(BM34,ud_organisation_owner[lookupValue],ud_organisation_owner[lookupKey],""))))</f>
        <v/>
      </c>
      <c r="BO34" s="3" t="str">
        <f t="shared" si="5"/>
        <v/>
      </c>
      <c r="BP34" s="3" t="str">
        <f>IF($A34="","",IF((AND($A34="ADD",OR(BO34="",BO34="Queenstown-Lakes District Council"))),"70",(_xlfn.XLOOKUP(BO34,ud_organisation_owner[lookupValue],ud_organisation_owner[lookupKey],""))))</f>
        <v/>
      </c>
      <c r="BQ34" s="3" t="str">
        <f t="shared" si="6"/>
        <v/>
      </c>
      <c r="BR34" s="3" t="str">
        <f>IF($A34="","",IF((AND($A34="ADD",OR(BQ34="",BQ34="Local Authority"))),"17",(_xlfn.XLOOKUP(BQ34,ud_sub_organisation[lookupValue],ud_sub_organisation[lookupKey],""))))</f>
        <v/>
      </c>
      <c r="BS34" s="3" t="str">
        <f t="shared" si="7"/>
        <v/>
      </c>
      <c r="BT34" s="3" t="str">
        <f>IF($A34="","",IF((AND($A34="ADD",OR(BS34="",BS34="Vested Assets"))),"12",(_xlfn.XLOOKUP(BS34,ud_work_category[lookupValue],ud_work_category[lookupKey],""))))</f>
        <v/>
      </c>
      <c r="BU34" s="8"/>
      <c r="BV34" s="2" t="str">
        <f t="shared" si="8"/>
        <v/>
      </c>
      <c r="BW34" s="3" t="str">
        <f t="shared" si="9"/>
        <v/>
      </c>
      <c r="BX34" s="3" t="str">
        <f>IF($A34="","",IF((AND($A34="ADD",OR(BW34="",BW34="Excellent"))),"1",(_xlfn.XLOOKUP(BW34,condition[lookupValue],condition[lookupKey],""))))</f>
        <v/>
      </c>
      <c r="BY34" s="7" t="str">
        <f t="shared" si="10"/>
        <v/>
      </c>
      <c r="BZ34" s="9"/>
    </row>
    <row r="35" spans="2:78" x14ac:dyDescent="0.25">
      <c r="B35" s="4"/>
      <c r="D35" s="3" t="str">
        <f>IF($A35="ADD",IF(NOT(ISBLANK(C35)),_xlfn.XLOOKUP(C35,ud_amds_table_list[lookupValue],ud_amds_table_list[lookupKey],"ERROR"),""), "")</f>
        <v/>
      </c>
      <c r="G35" s="3" t="str">
        <f>IF($A35="ADD",IF(NOT(ISBLANK(F35)),_xlfn.XLOOKUP(F35,roadnames[lookupValue],roadnames[lookupKey],"ERROR"),""), "")</f>
        <v/>
      </c>
      <c r="H35" s="5"/>
      <c r="I35" s="5"/>
      <c r="J35" s="6"/>
      <c r="L35" s="3" t="str">
        <f>IF($A35="ADD",IF(NOT(ISBLANK(K35)),_xlfn.XLOOKUP(K35,side[lookupValue],side[lookupKey],"ERROR"),""), "")</f>
        <v/>
      </c>
      <c r="M35" s="4"/>
      <c r="N35" s="4"/>
      <c r="O35" s="4"/>
      <c r="Q35" s="3" t="str">
        <f>IF($A35="ADD",IF(NOT(ISBLANK(P35)),_xlfn.XLOOKUP(P35,ud_placement[lookupValue],ud_placement[lookupKey],"ERROR"),""), "")</f>
        <v/>
      </c>
      <c r="S35" s="3" t="str">
        <f>IF($A35="ADD",IF(NOT(ISBLANK(R35)),_xlfn.XLOOKUP(R35,ud_facility[lookupValue],ud_facility[lookupKey],"ERROR"),""), "")</f>
        <v/>
      </c>
      <c r="U35" s="3" t="str">
        <f>IF($A35="ADD",IF(NOT(ISBLANK(T35)),_xlfn.XLOOKUP(T35,at_electronic_sign[lookupValue],at_electronic_sign[lookupKey],"ERROR"),""), "")</f>
        <v/>
      </c>
      <c r="W35" s="3" t="str">
        <f>IF($A35="ADD",IF(NOT(ISBLANK(V35)),_xlfn.XLOOKUP(V35,fs_electronic_sign[lookupValue],fs_electronic_sign[lookupKey],"ERROR"),""), "")</f>
        <v/>
      </c>
      <c r="Y35" s="3" t="str">
        <f>IF($A35="ADD",IF(NOT(ISBLANK(X35)),_xlfn.XLOOKUP(X35,fs_electronic_sign[lookupValue],fs_electronic_sign[lookupKey],"ERROR"),""), "")</f>
        <v/>
      </c>
      <c r="AA35" s="2" t="str">
        <f t="shared" si="0"/>
        <v/>
      </c>
      <c r="AG35" s="3" t="str">
        <f>IF($A35="ADD",IF(NOT(ISBLANK(AF35)),_xlfn.XLOOKUP(AF35,ud_tcd_sign_class[lookupValue],ud_tcd_sign_class[lookupKey],"ERROR"),""), "")</f>
        <v/>
      </c>
      <c r="AI35" s="3" t="str">
        <f>IF($A35="ADD",IF(NOT(ISBLANK(AH35)),_xlfn.XLOOKUP(1,(ud_tcd_sign_subclass_lookup=AH35)*(ud_tcd_sign_subclass_parentKey=AG35),ud_tcd_sign_subclass[lookupKey],"ERROR"),""), "")</f>
        <v/>
      </c>
      <c r="AK35" s="3" t="str">
        <f>IF($A35="ADD",IF(NOT(ISBLANK(AJ35)),_xlfn.XLOOKUP(1,(ud_tcd_sign_type_el_lookup=AJ35)*(ud_tcd_sign_type_el_parentKey=AH35),ud_tcd_sign_type_el[lookupKey],"ERROR"),""), "")</f>
        <v/>
      </c>
      <c r="AM35" s="3" t="str">
        <f>IF($A35="ADD",IF(NOT(ISBLANK(AL35)),_xlfn.XLOOKUP(AL35,ud_power_requirements[lookupValue],ud_power_requirements[lookupKey],"ERROR"),""), "")</f>
        <v/>
      </c>
      <c r="AO35" s="3" t="str">
        <f>IF($A35="ADD",IF(NOT(ISBLANK(AN35)),_xlfn.XLOOKUP(AN35,ud_display_type[lookupValue],ud_display_type[lookupKey],"ERROR"),""), "")</f>
        <v/>
      </c>
      <c r="AP35" s="8"/>
      <c r="AQ35" s="4"/>
      <c r="AS35" s="3" t="str">
        <f t="shared" si="1"/>
        <v/>
      </c>
      <c r="AU35" s="8"/>
      <c r="AX35" s="3" t="str">
        <f>IF($A35="ADD",IF(NOT(ISBLANK(AW35)),_xlfn.XLOOKUP(AW35,ud_icp_group_standalone[lookupValue],ud_icp_group_standalone[lookupKey],"ERROR"),""), "")</f>
        <v/>
      </c>
      <c r="AZ35" s="3" t="str">
        <f>IF($A35="ADD",IF(NOT(ISBLANK(AY35)),_xlfn.XLOOKUP(AY35,ud_icp_group_number[lookupValue],ud_icp_group_number[lookupKey],"ERROR"),""), "")</f>
        <v/>
      </c>
      <c r="BA35" s="9"/>
      <c r="BC35" s="7"/>
      <c r="BD35" s="4" t="str">
        <f t="shared" ca="1" si="2"/>
        <v/>
      </c>
      <c r="BE35" s="4"/>
      <c r="BF35" s="3" t="str">
        <f t="shared" si="3"/>
        <v/>
      </c>
      <c r="BG35" s="3" t="str">
        <f>IF($A35="","",IF((AND($A35="ADD",OR(BF35="",BF35="In Use"))),"5",(_xlfn.XLOOKUP(BF35,ud_asset_status[lookupValue],ud_asset_status[lookupKey],""))))</f>
        <v/>
      </c>
      <c r="BI35" s="3" t="str">
        <f>IF($A35="ADD",IF(NOT(ISBLANK(BH35)),_xlfn.XLOOKUP(BH35,ud_replacement_status[lookupValue],ud_replacement_status[lookupKey],"ERROR"),""), "")</f>
        <v/>
      </c>
      <c r="BJ35" s="7"/>
      <c r="BL35" s="3" t="str">
        <f>IF($A35="ADD",IF(NOT(ISBLANK(BK35)),_xlfn.XLOOKUP(BK35,ar_replace_reason[lookupValue],ar_replace_reason[lookupKey],"ERROR"),""), "")</f>
        <v/>
      </c>
      <c r="BM35" s="3" t="str">
        <f t="shared" si="4"/>
        <v/>
      </c>
      <c r="BN35" s="3" t="str">
        <f>IF($A35="","",IF((AND($A35="ADD",OR(BM35="",BM35="Queenstown-Lakes District Council"))),"70",(_xlfn.XLOOKUP(BM35,ud_organisation_owner[lookupValue],ud_organisation_owner[lookupKey],""))))</f>
        <v/>
      </c>
      <c r="BO35" s="3" t="str">
        <f t="shared" si="5"/>
        <v/>
      </c>
      <c r="BP35" s="3" t="str">
        <f>IF($A35="","",IF((AND($A35="ADD",OR(BO35="",BO35="Queenstown-Lakes District Council"))),"70",(_xlfn.XLOOKUP(BO35,ud_organisation_owner[lookupValue],ud_organisation_owner[lookupKey],""))))</f>
        <v/>
      </c>
      <c r="BQ35" s="3" t="str">
        <f t="shared" si="6"/>
        <v/>
      </c>
      <c r="BR35" s="3" t="str">
        <f>IF($A35="","",IF((AND($A35="ADD",OR(BQ35="",BQ35="Local Authority"))),"17",(_xlfn.XLOOKUP(BQ35,ud_sub_organisation[lookupValue],ud_sub_organisation[lookupKey],""))))</f>
        <v/>
      </c>
      <c r="BS35" s="3" t="str">
        <f t="shared" si="7"/>
        <v/>
      </c>
      <c r="BT35" s="3" t="str">
        <f>IF($A35="","",IF((AND($A35="ADD",OR(BS35="",BS35="Vested Assets"))),"12",(_xlfn.XLOOKUP(BS35,ud_work_category[lookupValue],ud_work_category[lookupKey],""))))</f>
        <v/>
      </c>
      <c r="BU35" s="8"/>
      <c r="BV35" s="2" t="str">
        <f t="shared" si="8"/>
        <v/>
      </c>
      <c r="BW35" s="3" t="str">
        <f t="shared" si="9"/>
        <v/>
      </c>
      <c r="BX35" s="3" t="str">
        <f>IF($A35="","",IF((AND($A35="ADD",OR(BW35="",BW35="Excellent"))),"1",(_xlfn.XLOOKUP(BW35,condition[lookupValue],condition[lookupKey],""))))</f>
        <v/>
      </c>
      <c r="BY35" s="7" t="str">
        <f t="shared" si="10"/>
        <v/>
      </c>
      <c r="BZ35" s="9"/>
    </row>
    <row r="36" spans="2:78" x14ac:dyDescent="0.25">
      <c r="B36" s="4"/>
      <c r="D36" s="3" t="str">
        <f>IF($A36="ADD",IF(NOT(ISBLANK(C36)),_xlfn.XLOOKUP(C36,ud_amds_table_list[lookupValue],ud_amds_table_list[lookupKey],"ERROR"),""), "")</f>
        <v/>
      </c>
      <c r="G36" s="3" t="str">
        <f>IF($A36="ADD",IF(NOT(ISBLANK(F36)),_xlfn.XLOOKUP(F36,roadnames[lookupValue],roadnames[lookupKey],"ERROR"),""), "")</f>
        <v/>
      </c>
      <c r="H36" s="5"/>
      <c r="I36" s="5"/>
      <c r="J36" s="6"/>
      <c r="L36" s="3" t="str">
        <f>IF($A36="ADD",IF(NOT(ISBLANK(K36)),_xlfn.XLOOKUP(K36,side[lookupValue],side[lookupKey],"ERROR"),""), "")</f>
        <v/>
      </c>
      <c r="M36" s="4"/>
      <c r="N36" s="4"/>
      <c r="O36" s="4"/>
      <c r="Q36" s="3" t="str">
        <f>IF($A36="ADD",IF(NOT(ISBLANK(P36)),_xlfn.XLOOKUP(P36,ud_placement[lookupValue],ud_placement[lookupKey],"ERROR"),""), "")</f>
        <v/>
      </c>
      <c r="S36" s="3" t="str">
        <f>IF($A36="ADD",IF(NOT(ISBLANK(R36)),_xlfn.XLOOKUP(R36,ud_facility[lookupValue],ud_facility[lookupKey],"ERROR"),""), "")</f>
        <v/>
      </c>
      <c r="U36" s="3" t="str">
        <f>IF($A36="ADD",IF(NOT(ISBLANK(T36)),_xlfn.XLOOKUP(T36,at_electronic_sign[lookupValue],at_electronic_sign[lookupKey],"ERROR"),""), "")</f>
        <v/>
      </c>
      <c r="W36" s="3" t="str">
        <f>IF($A36="ADD",IF(NOT(ISBLANK(V36)),_xlfn.XLOOKUP(V36,fs_electronic_sign[lookupValue],fs_electronic_sign[lookupKey],"ERROR"),""), "")</f>
        <v/>
      </c>
      <c r="Y36" s="3" t="str">
        <f>IF($A36="ADD",IF(NOT(ISBLANK(X36)),_xlfn.XLOOKUP(X36,fs_electronic_sign[lookupValue],fs_electronic_sign[lookupKey],"ERROR"),""), "")</f>
        <v/>
      </c>
      <c r="AA36" s="2" t="str">
        <f t="shared" si="0"/>
        <v/>
      </c>
      <c r="AG36" s="3" t="str">
        <f>IF($A36="ADD",IF(NOT(ISBLANK(AF36)),_xlfn.XLOOKUP(AF36,ud_tcd_sign_class[lookupValue],ud_tcd_sign_class[lookupKey],"ERROR"),""), "")</f>
        <v/>
      </c>
      <c r="AI36" s="3" t="str">
        <f>IF($A36="ADD",IF(NOT(ISBLANK(AH36)),_xlfn.XLOOKUP(1,(ud_tcd_sign_subclass_lookup=AH36)*(ud_tcd_sign_subclass_parentKey=AG36),ud_tcd_sign_subclass[lookupKey],"ERROR"),""), "")</f>
        <v/>
      </c>
      <c r="AK36" s="3" t="str">
        <f>IF($A36="ADD",IF(NOT(ISBLANK(AJ36)),_xlfn.XLOOKUP(1,(ud_tcd_sign_type_el_lookup=AJ36)*(ud_tcd_sign_type_el_parentKey=AH36),ud_tcd_sign_type_el[lookupKey],"ERROR"),""), "")</f>
        <v/>
      </c>
      <c r="AM36" s="3" t="str">
        <f>IF($A36="ADD",IF(NOT(ISBLANK(AL36)),_xlfn.XLOOKUP(AL36,ud_power_requirements[lookupValue],ud_power_requirements[lookupKey],"ERROR"),""), "")</f>
        <v/>
      </c>
      <c r="AO36" s="3" t="str">
        <f>IF($A36="ADD",IF(NOT(ISBLANK(AN36)),_xlfn.XLOOKUP(AN36,ud_display_type[lookupValue],ud_display_type[lookupKey],"ERROR"),""), "")</f>
        <v/>
      </c>
      <c r="AP36" s="8"/>
      <c r="AQ36" s="4"/>
      <c r="AS36" s="3" t="str">
        <f t="shared" si="1"/>
        <v/>
      </c>
      <c r="AU36" s="8"/>
      <c r="AX36" s="3" t="str">
        <f>IF($A36="ADD",IF(NOT(ISBLANK(AW36)),_xlfn.XLOOKUP(AW36,ud_icp_group_standalone[lookupValue],ud_icp_group_standalone[lookupKey],"ERROR"),""), "")</f>
        <v/>
      </c>
      <c r="AZ36" s="3" t="str">
        <f>IF($A36="ADD",IF(NOT(ISBLANK(AY36)),_xlfn.XLOOKUP(AY36,ud_icp_group_number[lookupValue],ud_icp_group_number[lookupKey],"ERROR"),""), "")</f>
        <v/>
      </c>
      <c r="BA36" s="9"/>
      <c r="BC36" s="7"/>
      <c r="BD36" s="4" t="str">
        <f t="shared" ca="1" si="2"/>
        <v/>
      </c>
      <c r="BE36" s="4"/>
      <c r="BF36" s="3" t="str">
        <f t="shared" si="3"/>
        <v/>
      </c>
      <c r="BG36" s="3" t="str">
        <f>IF($A36="","",IF((AND($A36="ADD",OR(BF36="",BF36="In Use"))),"5",(_xlfn.XLOOKUP(BF36,ud_asset_status[lookupValue],ud_asset_status[lookupKey],""))))</f>
        <v/>
      </c>
      <c r="BI36" s="3" t="str">
        <f>IF($A36="ADD",IF(NOT(ISBLANK(BH36)),_xlfn.XLOOKUP(BH36,ud_replacement_status[lookupValue],ud_replacement_status[lookupKey],"ERROR"),""), "")</f>
        <v/>
      </c>
      <c r="BJ36" s="7"/>
      <c r="BL36" s="3" t="str">
        <f>IF($A36="ADD",IF(NOT(ISBLANK(BK36)),_xlfn.XLOOKUP(BK36,ar_replace_reason[lookupValue],ar_replace_reason[lookupKey],"ERROR"),""), "")</f>
        <v/>
      </c>
      <c r="BM36" s="3" t="str">
        <f t="shared" si="4"/>
        <v/>
      </c>
      <c r="BN36" s="3" t="str">
        <f>IF($A36="","",IF((AND($A36="ADD",OR(BM36="",BM36="Queenstown-Lakes District Council"))),"70",(_xlfn.XLOOKUP(BM36,ud_organisation_owner[lookupValue],ud_organisation_owner[lookupKey],""))))</f>
        <v/>
      </c>
      <c r="BO36" s="3" t="str">
        <f t="shared" si="5"/>
        <v/>
      </c>
      <c r="BP36" s="3" t="str">
        <f>IF($A36="","",IF((AND($A36="ADD",OR(BO36="",BO36="Queenstown-Lakes District Council"))),"70",(_xlfn.XLOOKUP(BO36,ud_organisation_owner[lookupValue],ud_organisation_owner[lookupKey],""))))</f>
        <v/>
      </c>
      <c r="BQ36" s="3" t="str">
        <f t="shared" si="6"/>
        <v/>
      </c>
      <c r="BR36" s="3" t="str">
        <f>IF($A36="","",IF((AND($A36="ADD",OR(BQ36="",BQ36="Local Authority"))),"17",(_xlfn.XLOOKUP(BQ36,ud_sub_organisation[lookupValue],ud_sub_organisation[lookupKey],""))))</f>
        <v/>
      </c>
      <c r="BS36" s="3" t="str">
        <f t="shared" si="7"/>
        <v/>
      </c>
      <c r="BT36" s="3" t="str">
        <f>IF($A36="","",IF((AND($A36="ADD",OR(BS36="",BS36="Vested Assets"))),"12",(_xlfn.XLOOKUP(BS36,ud_work_category[lookupValue],ud_work_category[lookupKey],""))))</f>
        <v/>
      </c>
      <c r="BU36" s="8"/>
      <c r="BV36" s="2" t="str">
        <f t="shared" si="8"/>
        <v/>
      </c>
      <c r="BW36" s="3" t="str">
        <f t="shared" si="9"/>
        <v/>
      </c>
      <c r="BX36" s="3" t="str">
        <f>IF($A36="","",IF((AND($A36="ADD",OR(BW36="",BW36="Excellent"))),"1",(_xlfn.XLOOKUP(BW36,condition[lookupValue],condition[lookupKey],""))))</f>
        <v/>
      </c>
      <c r="BY36" s="7" t="str">
        <f t="shared" si="10"/>
        <v/>
      </c>
      <c r="BZ36" s="9"/>
    </row>
    <row r="37" spans="2:78" x14ac:dyDescent="0.25">
      <c r="B37" s="4"/>
      <c r="D37" s="3" t="str">
        <f>IF($A37="ADD",IF(NOT(ISBLANK(C37)),_xlfn.XLOOKUP(C37,ud_amds_table_list[lookupValue],ud_amds_table_list[lookupKey],"ERROR"),""), "")</f>
        <v/>
      </c>
      <c r="G37" s="3" t="str">
        <f>IF($A37="ADD",IF(NOT(ISBLANK(F37)),_xlfn.XLOOKUP(F37,roadnames[lookupValue],roadnames[lookupKey],"ERROR"),""), "")</f>
        <v/>
      </c>
      <c r="H37" s="5"/>
      <c r="I37" s="5"/>
      <c r="J37" s="6"/>
      <c r="L37" s="3" t="str">
        <f>IF($A37="ADD",IF(NOT(ISBLANK(K37)),_xlfn.XLOOKUP(K37,side[lookupValue],side[lookupKey],"ERROR"),""), "")</f>
        <v/>
      </c>
      <c r="M37" s="4"/>
      <c r="N37" s="4"/>
      <c r="O37" s="4"/>
      <c r="Q37" s="3" t="str">
        <f>IF($A37="ADD",IF(NOT(ISBLANK(P37)),_xlfn.XLOOKUP(P37,ud_placement[lookupValue],ud_placement[lookupKey],"ERROR"),""), "")</f>
        <v/>
      </c>
      <c r="S37" s="3" t="str">
        <f>IF($A37="ADD",IF(NOT(ISBLANK(R37)),_xlfn.XLOOKUP(R37,ud_facility[lookupValue],ud_facility[lookupKey],"ERROR"),""), "")</f>
        <v/>
      </c>
      <c r="U37" s="3" t="str">
        <f>IF($A37="ADD",IF(NOT(ISBLANK(T37)),_xlfn.XLOOKUP(T37,at_electronic_sign[lookupValue],at_electronic_sign[lookupKey],"ERROR"),""), "")</f>
        <v/>
      </c>
      <c r="W37" s="3" t="str">
        <f>IF($A37="ADD",IF(NOT(ISBLANK(V37)),_xlfn.XLOOKUP(V37,fs_electronic_sign[lookupValue],fs_electronic_sign[lookupKey],"ERROR"),""), "")</f>
        <v/>
      </c>
      <c r="Y37" s="3" t="str">
        <f>IF($A37="ADD",IF(NOT(ISBLANK(X37)),_xlfn.XLOOKUP(X37,fs_electronic_sign[lookupValue],fs_electronic_sign[lookupKey],"ERROR"),""), "")</f>
        <v/>
      </c>
      <c r="AA37" s="2" t="str">
        <f t="shared" si="0"/>
        <v/>
      </c>
      <c r="AG37" s="3" t="str">
        <f>IF($A37="ADD",IF(NOT(ISBLANK(AF37)),_xlfn.XLOOKUP(AF37,ud_tcd_sign_class[lookupValue],ud_tcd_sign_class[lookupKey],"ERROR"),""), "")</f>
        <v/>
      </c>
      <c r="AI37" s="3" t="str">
        <f>IF($A37="ADD",IF(NOT(ISBLANK(AH37)),_xlfn.XLOOKUP(1,(ud_tcd_sign_subclass_lookup=AH37)*(ud_tcd_sign_subclass_parentKey=AG37),ud_tcd_sign_subclass[lookupKey],"ERROR"),""), "")</f>
        <v/>
      </c>
      <c r="AK37" s="3" t="str">
        <f>IF($A37="ADD",IF(NOT(ISBLANK(AJ37)),_xlfn.XLOOKUP(1,(ud_tcd_sign_type_el_lookup=AJ37)*(ud_tcd_sign_type_el_parentKey=AH37),ud_tcd_sign_type_el[lookupKey],"ERROR"),""), "")</f>
        <v/>
      </c>
      <c r="AM37" s="3" t="str">
        <f>IF($A37="ADD",IF(NOT(ISBLANK(AL37)),_xlfn.XLOOKUP(AL37,ud_power_requirements[lookupValue],ud_power_requirements[lookupKey],"ERROR"),""), "")</f>
        <v/>
      </c>
      <c r="AO37" s="3" t="str">
        <f>IF($A37="ADD",IF(NOT(ISBLANK(AN37)),_xlfn.XLOOKUP(AN37,ud_display_type[lookupValue],ud_display_type[lookupKey],"ERROR"),""), "")</f>
        <v/>
      </c>
      <c r="AP37" s="8"/>
      <c r="AQ37" s="4"/>
      <c r="AS37" s="3" t="str">
        <f t="shared" si="1"/>
        <v/>
      </c>
      <c r="AU37" s="8"/>
      <c r="AX37" s="3" t="str">
        <f>IF($A37="ADD",IF(NOT(ISBLANK(AW37)),_xlfn.XLOOKUP(AW37,ud_icp_group_standalone[lookupValue],ud_icp_group_standalone[lookupKey],"ERROR"),""), "")</f>
        <v/>
      </c>
      <c r="AZ37" s="3" t="str">
        <f>IF($A37="ADD",IF(NOT(ISBLANK(AY37)),_xlfn.XLOOKUP(AY37,ud_icp_group_number[lookupValue],ud_icp_group_number[lookupKey],"ERROR"),""), "")</f>
        <v/>
      </c>
      <c r="BA37" s="9"/>
      <c r="BC37" s="7"/>
      <c r="BD37" s="4" t="str">
        <f t="shared" ca="1" si="2"/>
        <v/>
      </c>
      <c r="BE37" s="4"/>
      <c r="BF37" s="3" t="str">
        <f t="shared" si="3"/>
        <v/>
      </c>
      <c r="BG37" s="3" t="str">
        <f>IF($A37="","",IF((AND($A37="ADD",OR(BF37="",BF37="In Use"))),"5",(_xlfn.XLOOKUP(BF37,ud_asset_status[lookupValue],ud_asset_status[lookupKey],""))))</f>
        <v/>
      </c>
      <c r="BI37" s="3" t="str">
        <f>IF($A37="ADD",IF(NOT(ISBLANK(BH37)),_xlfn.XLOOKUP(BH37,ud_replacement_status[lookupValue],ud_replacement_status[lookupKey],"ERROR"),""), "")</f>
        <v/>
      </c>
      <c r="BJ37" s="7"/>
      <c r="BL37" s="3" t="str">
        <f>IF($A37="ADD",IF(NOT(ISBLANK(BK37)),_xlfn.XLOOKUP(BK37,ar_replace_reason[lookupValue],ar_replace_reason[lookupKey],"ERROR"),""), "")</f>
        <v/>
      </c>
      <c r="BM37" s="3" t="str">
        <f t="shared" si="4"/>
        <v/>
      </c>
      <c r="BN37" s="3" t="str">
        <f>IF($A37="","",IF((AND($A37="ADD",OR(BM37="",BM37="Queenstown-Lakes District Council"))),"70",(_xlfn.XLOOKUP(BM37,ud_organisation_owner[lookupValue],ud_organisation_owner[lookupKey],""))))</f>
        <v/>
      </c>
      <c r="BO37" s="3" t="str">
        <f t="shared" si="5"/>
        <v/>
      </c>
      <c r="BP37" s="3" t="str">
        <f>IF($A37="","",IF((AND($A37="ADD",OR(BO37="",BO37="Queenstown-Lakes District Council"))),"70",(_xlfn.XLOOKUP(BO37,ud_organisation_owner[lookupValue],ud_organisation_owner[lookupKey],""))))</f>
        <v/>
      </c>
      <c r="BQ37" s="3" t="str">
        <f t="shared" si="6"/>
        <v/>
      </c>
      <c r="BR37" s="3" t="str">
        <f>IF($A37="","",IF((AND($A37="ADD",OR(BQ37="",BQ37="Local Authority"))),"17",(_xlfn.XLOOKUP(BQ37,ud_sub_organisation[lookupValue],ud_sub_organisation[lookupKey],""))))</f>
        <v/>
      </c>
      <c r="BS37" s="3" t="str">
        <f t="shared" si="7"/>
        <v/>
      </c>
      <c r="BT37" s="3" t="str">
        <f>IF($A37="","",IF((AND($A37="ADD",OR(BS37="",BS37="Vested Assets"))),"12",(_xlfn.XLOOKUP(BS37,ud_work_category[lookupValue],ud_work_category[lookupKey],""))))</f>
        <v/>
      </c>
      <c r="BU37" s="8"/>
      <c r="BV37" s="2" t="str">
        <f t="shared" si="8"/>
        <v/>
      </c>
      <c r="BW37" s="3" t="str">
        <f t="shared" si="9"/>
        <v/>
      </c>
      <c r="BX37" s="3" t="str">
        <f>IF($A37="","",IF((AND($A37="ADD",OR(BW37="",BW37="Excellent"))),"1",(_xlfn.XLOOKUP(BW37,condition[lookupValue],condition[lookupKey],""))))</f>
        <v/>
      </c>
      <c r="BY37" s="7" t="str">
        <f t="shared" si="10"/>
        <v/>
      </c>
      <c r="BZ37" s="9"/>
    </row>
    <row r="38" spans="2:78" x14ac:dyDescent="0.25">
      <c r="B38" s="4"/>
      <c r="D38" s="3" t="str">
        <f>IF($A38="ADD",IF(NOT(ISBLANK(C38)),_xlfn.XLOOKUP(C38,ud_amds_table_list[lookupValue],ud_amds_table_list[lookupKey],"ERROR"),""), "")</f>
        <v/>
      </c>
      <c r="G38" s="3" t="str">
        <f>IF($A38="ADD",IF(NOT(ISBLANK(F38)),_xlfn.XLOOKUP(F38,roadnames[lookupValue],roadnames[lookupKey],"ERROR"),""), "")</f>
        <v/>
      </c>
      <c r="H38" s="5"/>
      <c r="I38" s="5"/>
      <c r="J38" s="6"/>
      <c r="L38" s="3" t="str">
        <f>IF($A38="ADD",IF(NOT(ISBLANK(K38)),_xlfn.XLOOKUP(K38,side[lookupValue],side[lookupKey],"ERROR"),""), "")</f>
        <v/>
      </c>
      <c r="M38" s="4"/>
      <c r="N38" s="4"/>
      <c r="O38" s="4"/>
      <c r="Q38" s="3" t="str">
        <f>IF($A38="ADD",IF(NOT(ISBLANK(P38)),_xlfn.XLOOKUP(P38,ud_placement[lookupValue],ud_placement[lookupKey],"ERROR"),""), "")</f>
        <v/>
      </c>
      <c r="S38" s="3" t="str">
        <f>IF($A38="ADD",IF(NOT(ISBLANK(R38)),_xlfn.XLOOKUP(R38,ud_facility[lookupValue],ud_facility[lookupKey],"ERROR"),""), "")</f>
        <v/>
      </c>
      <c r="U38" s="3" t="str">
        <f>IF($A38="ADD",IF(NOT(ISBLANK(T38)),_xlfn.XLOOKUP(T38,at_electronic_sign[lookupValue],at_electronic_sign[lookupKey],"ERROR"),""), "")</f>
        <v/>
      </c>
      <c r="W38" s="3" t="str">
        <f>IF($A38="ADD",IF(NOT(ISBLANK(V38)),_xlfn.XLOOKUP(V38,fs_electronic_sign[lookupValue],fs_electronic_sign[lookupKey],"ERROR"),""), "")</f>
        <v/>
      </c>
      <c r="Y38" s="3" t="str">
        <f>IF($A38="ADD",IF(NOT(ISBLANK(X38)),_xlfn.XLOOKUP(X38,fs_electronic_sign[lookupValue],fs_electronic_sign[lookupKey],"ERROR"),""), "")</f>
        <v/>
      </c>
      <c r="AA38" s="2" t="str">
        <f t="shared" si="0"/>
        <v/>
      </c>
      <c r="AG38" s="3" t="str">
        <f>IF($A38="ADD",IF(NOT(ISBLANK(AF38)),_xlfn.XLOOKUP(AF38,ud_tcd_sign_class[lookupValue],ud_tcd_sign_class[lookupKey],"ERROR"),""), "")</f>
        <v/>
      </c>
      <c r="AI38" s="3" t="str">
        <f>IF($A38="ADD",IF(NOT(ISBLANK(AH38)),_xlfn.XLOOKUP(1,(ud_tcd_sign_subclass_lookup=AH38)*(ud_tcd_sign_subclass_parentKey=AG38),ud_tcd_sign_subclass[lookupKey],"ERROR"),""), "")</f>
        <v/>
      </c>
      <c r="AK38" s="3" t="str">
        <f>IF($A38="ADD",IF(NOT(ISBLANK(AJ38)),_xlfn.XLOOKUP(1,(ud_tcd_sign_type_el_lookup=AJ38)*(ud_tcd_sign_type_el_parentKey=AH38),ud_tcd_sign_type_el[lookupKey],"ERROR"),""), "")</f>
        <v/>
      </c>
      <c r="AM38" s="3" t="str">
        <f>IF($A38="ADD",IF(NOT(ISBLANK(AL38)),_xlfn.XLOOKUP(AL38,ud_power_requirements[lookupValue],ud_power_requirements[lookupKey],"ERROR"),""), "")</f>
        <v/>
      </c>
      <c r="AO38" s="3" t="str">
        <f>IF($A38="ADD",IF(NOT(ISBLANK(AN38)),_xlfn.XLOOKUP(AN38,ud_display_type[lookupValue],ud_display_type[lookupKey],"ERROR"),""), "")</f>
        <v/>
      </c>
      <c r="AP38" s="8"/>
      <c r="AQ38" s="4"/>
      <c r="AS38" s="3" t="str">
        <f t="shared" si="1"/>
        <v/>
      </c>
      <c r="AU38" s="8"/>
      <c r="AX38" s="3" t="str">
        <f>IF($A38="ADD",IF(NOT(ISBLANK(AW38)),_xlfn.XLOOKUP(AW38,ud_icp_group_standalone[lookupValue],ud_icp_group_standalone[lookupKey],"ERROR"),""), "")</f>
        <v/>
      </c>
      <c r="AZ38" s="3" t="str">
        <f>IF($A38="ADD",IF(NOT(ISBLANK(AY38)),_xlfn.XLOOKUP(AY38,ud_icp_group_number[lookupValue],ud_icp_group_number[lookupKey],"ERROR"),""), "")</f>
        <v/>
      </c>
      <c r="BA38" s="9"/>
      <c r="BC38" s="7"/>
      <c r="BD38" s="4" t="str">
        <f t="shared" ca="1" si="2"/>
        <v/>
      </c>
      <c r="BE38" s="4"/>
      <c r="BF38" s="3" t="str">
        <f t="shared" si="3"/>
        <v/>
      </c>
      <c r="BG38" s="3" t="str">
        <f>IF($A38="","",IF((AND($A38="ADD",OR(BF38="",BF38="In Use"))),"5",(_xlfn.XLOOKUP(BF38,ud_asset_status[lookupValue],ud_asset_status[lookupKey],""))))</f>
        <v/>
      </c>
      <c r="BI38" s="3" t="str">
        <f>IF($A38="ADD",IF(NOT(ISBLANK(BH38)),_xlfn.XLOOKUP(BH38,ud_replacement_status[lookupValue],ud_replacement_status[lookupKey],"ERROR"),""), "")</f>
        <v/>
      </c>
      <c r="BJ38" s="7"/>
      <c r="BL38" s="3" t="str">
        <f>IF($A38="ADD",IF(NOT(ISBLANK(BK38)),_xlfn.XLOOKUP(BK38,ar_replace_reason[lookupValue],ar_replace_reason[lookupKey],"ERROR"),""), "")</f>
        <v/>
      </c>
      <c r="BM38" s="3" t="str">
        <f t="shared" si="4"/>
        <v/>
      </c>
      <c r="BN38" s="3" t="str">
        <f>IF($A38="","",IF((AND($A38="ADD",OR(BM38="",BM38="Queenstown-Lakes District Council"))),"70",(_xlfn.XLOOKUP(BM38,ud_organisation_owner[lookupValue],ud_organisation_owner[lookupKey],""))))</f>
        <v/>
      </c>
      <c r="BO38" s="3" t="str">
        <f t="shared" si="5"/>
        <v/>
      </c>
      <c r="BP38" s="3" t="str">
        <f>IF($A38="","",IF((AND($A38="ADD",OR(BO38="",BO38="Queenstown-Lakes District Council"))),"70",(_xlfn.XLOOKUP(BO38,ud_organisation_owner[lookupValue],ud_organisation_owner[lookupKey],""))))</f>
        <v/>
      </c>
      <c r="BQ38" s="3" t="str">
        <f t="shared" si="6"/>
        <v/>
      </c>
      <c r="BR38" s="3" t="str">
        <f>IF($A38="","",IF((AND($A38="ADD",OR(BQ38="",BQ38="Local Authority"))),"17",(_xlfn.XLOOKUP(BQ38,ud_sub_organisation[lookupValue],ud_sub_organisation[lookupKey],""))))</f>
        <v/>
      </c>
      <c r="BS38" s="3" t="str">
        <f t="shared" si="7"/>
        <v/>
      </c>
      <c r="BT38" s="3" t="str">
        <f>IF($A38="","",IF((AND($A38="ADD",OR(BS38="",BS38="Vested Assets"))),"12",(_xlfn.XLOOKUP(BS38,ud_work_category[lookupValue],ud_work_category[lookupKey],""))))</f>
        <v/>
      </c>
      <c r="BU38" s="8"/>
      <c r="BV38" s="2" t="str">
        <f t="shared" si="8"/>
        <v/>
      </c>
      <c r="BW38" s="3" t="str">
        <f t="shared" si="9"/>
        <v/>
      </c>
      <c r="BX38" s="3" t="str">
        <f>IF($A38="","",IF((AND($A38="ADD",OR(BW38="",BW38="Excellent"))),"1",(_xlfn.XLOOKUP(BW38,condition[lookupValue],condition[lookupKey],""))))</f>
        <v/>
      </c>
      <c r="BY38" s="7" t="str">
        <f t="shared" si="10"/>
        <v/>
      </c>
      <c r="BZ38" s="9"/>
    </row>
    <row r="39" spans="2:78" x14ac:dyDescent="0.25">
      <c r="B39" s="4"/>
      <c r="D39" s="3" t="str">
        <f>IF($A39="ADD",IF(NOT(ISBLANK(C39)),_xlfn.XLOOKUP(C39,ud_amds_table_list[lookupValue],ud_amds_table_list[lookupKey],"ERROR"),""), "")</f>
        <v/>
      </c>
      <c r="G39" s="3" t="str">
        <f>IF($A39="ADD",IF(NOT(ISBLANK(F39)),_xlfn.XLOOKUP(F39,roadnames[lookupValue],roadnames[lookupKey],"ERROR"),""), "")</f>
        <v/>
      </c>
      <c r="H39" s="5"/>
      <c r="I39" s="5"/>
      <c r="J39" s="6"/>
      <c r="L39" s="3" t="str">
        <f>IF($A39="ADD",IF(NOT(ISBLANK(K39)),_xlfn.XLOOKUP(K39,side[lookupValue],side[lookupKey],"ERROR"),""), "")</f>
        <v/>
      </c>
      <c r="M39" s="4"/>
      <c r="N39" s="4"/>
      <c r="O39" s="4"/>
      <c r="Q39" s="3" t="str">
        <f>IF($A39="ADD",IF(NOT(ISBLANK(P39)),_xlfn.XLOOKUP(P39,ud_placement[lookupValue],ud_placement[lookupKey],"ERROR"),""), "")</f>
        <v/>
      </c>
      <c r="S39" s="3" t="str">
        <f>IF($A39="ADD",IF(NOT(ISBLANK(R39)),_xlfn.XLOOKUP(R39,ud_facility[lookupValue],ud_facility[lookupKey],"ERROR"),""), "")</f>
        <v/>
      </c>
      <c r="U39" s="3" t="str">
        <f>IF($A39="ADD",IF(NOT(ISBLANK(T39)),_xlfn.XLOOKUP(T39,at_electronic_sign[lookupValue],at_electronic_sign[lookupKey],"ERROR"),""), "")</f>
        <v/>
      </c>
      <c r="W39" s="3" t="str">
        <f>IF($A39="ADD",IF(NOT(ISBLANK(V39)),_xlfn.XLOOKUP(V39,fs_electronic_sign[lookupValue],fs_electronic_sign[lookupKey],"ERROR"),""), "")</f>
        <v/>
      </c>
      <c r="Y39" s="3" t="str">
        <f>IF($A39="ADD",IF(NOT(ISBLANK(X39)),_xlfn.XLOOKUP(X39,fs_electronic_sign[lookupValue],fs_electronic_sign[lookupKey],"ERROR"),""), "")</f>
        <v/>
      </c>
      <c r="AA39" s="2" t="str">
        <f t="shared" si="0"/>
        <v/>
      </c>
      <c r="AG39" s="3" t="str">
        <f>IF($A39="ADD",IF(NOT(ISBLANK(AF39)),_xlfn.XLOOKUP(AF39,ud_tcd_sign_class[lookupValue],ud_tcd_sign_class[lookupKey],"ERROR"),""), "")</f>
        <v/>
      </c>
      <c r="AI39" s="3" t="str">
        <f>IF($A39="ADD",IF(NOT(ISBLANK(AH39)),_xlfn.XLOOKUP(1,(ud_tcd_sign_subclass_lookup=AH39)*(ud_tcd_sign_subclass_parentKey=AG39),ud_tcd_sign_subclass[lookupKey],"ERROR"),""), "")</f>
        <v/>
      </c>
      <c r="AK39" s="3" t="str">
        <f>IF($A39="ADD",IF(NOT(ISBLANK(AJ39)),_xlfn.XLOOKUP(1,(ud_tcd_sign_type_el_lookup=AJ39)*(ud_tcd_sign_type_el_parentKey=AH39),ud_tcd_sign_type_el[lookupKey],"ERROR"),""), "")</f>
        <v/>
      </c>
      <c r="AM39" s="3" t="str">
        <f>IF($A39="ADD",IF(NOT(ISBLANK(AL39)),_xlfn.XLOOKUP(AL39,ud_power_requirements[lookupValue],ud_power_requirements[lookupKey],"ERROR"),""), "")</f>
        <v/>
      </c>
      <c r="AO39" s="3" t="str">
        <f>IF($A39="ADD",IF(NOT(ISBLANK(AN39)),_xlfn.XLOOKUP(AN39,ud_display_type[lookupValue],ud_display_type[lookupKey],"ERROR"),""), "")</f>
        <v/>
      </c>
      <c r="AP39" s="8"/>
      <c r="AQ39" s="4"/>
      <c r="AS39" s="3" t="str">
        <f t="shared" si="1"/>
        <v/>
      </c>
      <c r="AU39" s="8"/>
      <c r="AX39" s="3" t="str">
        <f>IF($A39="ADD",IF(NOT(ISBLANK(AW39)),_xlfn.XLOOKUP(AW39,ud_icp_group_standalone[lookupValue],ud_icp_group_standalone[lookupKey],"ERROR"),""), "")</f>
        <v/>
      </c>
      <c r="AZ39" s="3" t="str">
        <f>IF($A39="ADD",IF(NOT(ISBLANK(AY39)),_xlfn.XLOOKUP(AY39,ud_icp_group_number[lookupValue],ud_icp_group_number[lookupKey],"ERROR"),""), "")</f>
        <v/>
      </c>
      <c r="BA39" s="9"/>
      <c r="BC39" s="7"/>
      <c r="BD39" s="4" t="str">
        <f t="shared" ca="1" si="2"/>
        <v/>
      </c>
      <c r="BE39" s="4"/>
      <c r="BF39" s="3" t="str">
        <f t="shared" si="3"/>
        <v/>
      </c>
      <c r="BG39" s="3" t="str">
        <f>IF($A39="","",IF((AND($A39="ADD",OR(BF39="",BF39="In Use"))),"5",(_xlfn.XLOOKUP(BF39,ud_asset_status[lookupValue],ud_asset_status[lookupKey],""))))</f>
        <v/>
      </c>
      <c r="BI39" s="3" t="str">
        <f>IF($A39="ADD",IF(NOT(ISBLANK(BH39)),_xlfn.XLOOKUP(BH39,ud_replacement_status[lookupValue],ud_replacement_status[lookupKey],"ERROR"),""), "")</f>
        <v/>
      </c>
      <c r="BJ39" s="7"/>
      <c r="BL39" s="3" t="str">
        <f>IF($A39="ADD",IF(NOT(ISBLANK(BK39)),_xlfn.XLOOKUP(BK39,ar_replace_reason[lookupValue],ar_replace_reason[lookupKey],"ERROR"),""), "")</f>
        <v/>
      </c>
      <c r="BM39" s="3" t="str">
        <f t="shared" si="4"/>
        <v/>
      </c>
      <c r="BN39" s="3" t="str">
        <f>IF($A39="","",IF((AND($A39="ADD",OR(BM39="",BM39="Queenstown-Lakes District Council"))),"70",(_xlfn.XLOOKUP(BM39,ud_organisation_owner[lookupValue],ud_organisation_owner[lookupKey],""))))</f>
        <v/>
      </c>
      <c r="BO39" s="3" t="str">
        <f t="shared" si="5"/>
        <v/>
      </c>
      <c r="BP39" s="3" t="str">
        <f>IF($A39="","",IF((AND($A39="ADD",OR(BO39="",BO39="Queenstown-Lakes District Council"))),"70",(_xlfn.XLOOKUP(BO39,ud_organisation_owner[lookupValue],ud_organisation_owner[lookupKey],""))))</f>
        <v/>
      </c>
      <c r="BQ39" s="3" t="str">
        <f t="shared" si="6"/>
        <v/>
      </c>
      <c r="BR39" s="3" t="str">
        <f>IF($A39="","",IF((AND($A39="ADD",OR(BQ39="",BQ39="Local Authority"))),"17",(_xlfn.XLOOKUP(BQ39,ud_sub_organisation[lookupValue],ud_sub_organisation[lookupKey],""))))</f>
        <v/>
      </c>
      <c r="BS39" s="3" t="str">
        <f t="shared" si="7"/>
        <v/>
      </c>
      <c r="BT39" s="3" t="str">
        <f>IF($A39="","",IF((AND($A39="ADD",OR(BS39="",BS39="Vested Assets"))),"12",(_xlfn.XLOOKUP(BS39,ud_work_category[lookupValue],ud_work_category[lookupKey],""))))</f>
        <v/>
      </c>
      <c r="BU39" s="8"/>
      <c r="BV39" s="2" t="str">
        <f t="shared" si="8"/>
        <v/>
      </c>
      <c r="BW39" s="3" t="str">
        <f t="shared" si="9"/>
        <v/>
      </c>
      <c r="BX39" s="3" t="str">
        <f>IF($A39="","",IF((AND($A39="ADD",OR(BW39="",BW39="Excellent"))),"1",(_xlfn.XLOOKUP(BW39,condition[lookupValue],condition[lookupKey],""))))</f>
        <v/>
      </c>
      <c r="BY39" s="7" t="str">
        <f t="shared" si="10"/>
        <v/>
      </c>
      <c r="BZ39" s="9"/>
    </row>
    <row r="40" spans="2:78" x14ac:dyDescent="0.25">
      <c r="B40" s="4"/>
      <c r="D40" s="3" t="str">
        <f>IF($A40="ADD",IF(NOT(ISBLANK(C40)),_xlfn.XLOOKUP(C40,ud_amds_table_list[lookupValue],ud_amds_table_list[lookupKey],"ERROR"),""), "")</f>
        <v/>
      </c>
      <c r="G40" s="3" t="str">
        <f>IF($A40="ADD",IF(NOT(ISBLANK(F40)),_xlfn.XLOOKUP(F40,roadnames[lookupValue],roadnames[lookupKey],"ERROR"),""), "")</f>
        <v/>
      </c>
      <c r="H40" s="5"/>
      <c r="I40" s="5"/>
      <c r="J40" s="6"/>
      <c r="L40" s="3" t="str">
        <f>IF($A40="ADD",IF(NOT(ISBLANK(K40)),_xlfn.XLOOKUP(K40,side[lookupValue],side[lookupKey],"ERROR"),""), "")</f>
        <v/>
      </c>
      <c r="M40" s="4"/>
      <c r="N40" s="4"/>
      <c r="O40" s="4"/>
      <c r="Q40" s="3" t="str">
        <f>IF($A40="ADD",IF(NOT(ISBLANK(P40)),_xlfn.XLOOKUP(P40,ud_placement[lookupValue],ud_placement[lookupKey],"ERROR"),""), "")</f>
        <v/>
      </c>
      <c r="S40" s="3" t="str">
        <f>IF($A40="ADD",IF(NOT(ISBLANK(R40)),_xlfn.XLOOKUP(R40,ud_facility[lookupValue],ud_facility[lookupKey],"ERROR"),""), "")</f>
        <v/>
      </c>
      <c r="U40" s="3" t="str">
        <f>IF($A40="ADD",IF(NOT(ISBLANK(T40)),_xlfn.XLOOKUP(T40,at_electronic_sign[lookupValue],at_electronic_sign[lookupKey],"ERROR"),""), "")</f>
        <v/>
      </c>
      <c r="W40" s="3" t="str">
        <f>IF($A40="ADD",IF(NOT(ISBLANK(V40)),_xlfn.XLOOKUP(V40,fs_electronic_sign[lookupValue],fs_electronic_sign[lookupKey],"ERROR"),""), "")</f>
        <v/>
      </c>
      <c r="Y40" s="3" t="str">
        <f>IF($A40="ADD",IF(NOT(ISBLANK(X40)),_xlfn.XLOOKUP(X40,fs_electronic_sign[lookupValue],fs_electronic_sign[lookupKey],"ERROR"),""), "")</f>
        <v/>
      </c>
      <c r="AA40" s="2" t="str">
        <f t="shared" si="0"/>
        <v/>
      </c>
      <c r="AG40" s="3" t="str">
        <f>IF($A40="ADD",IF(NOT(ISBLANK(AF40)),_xlfn.XLOOKUP(AF40,ud_tcd_sign_class[lookupValue],ud_tcd_sign_class[lookupKey],"ERROR"),""), "")</f>
        <v/>
      </c>
      <c r="AI40" s="3" t="str">
        <f>IF($A40="ADD",IF(NOT(ISBLANK(AH40)),_xlfn.XLOOKUP(1,(ud_tcd_sign_subclass_lookup=AH40)*(ud_tcd_sign_subclass_parentKey=AG40),ud_tcd_sign_subclass[lookupKey],"ERROR"),""), "")</f>
        <v/>
      </c>
      <c r="AK40" s="3" t="str">
        <f>IF($A40="ADD",IF(NOT(ISBLANK(AJ40)),_xlfn.XLOOKUP(1,(ud_tcd_sign_type_el_lookup=AJ40)*(ud_tcd_sign_type_el_parentKey=AH40),ud_tcd_sign_type_el[lookupKey],"ERROR"),""), "")</f>
        <v/>
      </c>
      <c r="AM40" s="3" t="str">
        <f>IF($A40="ADD",IF(NOT(ISBLANK(AL40)),_xlfn.XLOOKUP(AL40,ud_power_requirements[lookupValue],ud_power_requirements[lookupKey],"ERROR"),""), "")</f>
        <v/>
      </c>
      <c r="AO40" s="3" t="str">
        <f>IF($A40="ADD",IF(NOT(ISBLANK(AN40)),_xlfn.XLOOKUP(AN40,ud_display_type[lookupValue],ud_display_type[lookupKey],"ERROR"),""), "")</f>
        <v/>
      </c>
      <c r="AP40" s="8"/>
      <c r="AQ40" s="4"/>
      <c r="AS40" s="3" t="str">
        <f t="shared" si="1"/>
        <v/>
      </c>
      <c r="AU40" s="8"/>
      <c r="AX40" s="3" t="str">
        <f>IF($A40="ADD",IF(NOT(ISBLANK(AW40)),_xlfn.XLOOKUP(AW40,ud_icp_group_standalone[lookupValue],ud_icp_group_standalone[lookupKey],"ERROR"),""), "")</f>
        <v/>
      </c>
      <c r="AZ40" s="3" t="str">
        <f>IF($A40="ADD",IF(NOT(ISBLANK(AY40)),_xlfn.XLOOKUP(AY40,ud_icp_group_number[lookupValue],ud_icp_group_number[lookupKey],"ERROR"),""), "")</f>
        <v/>
      </c>
      <c r="BA40" s="9"/>
      <c r="BC40" s="7"/>
      <c r="BD40" s="4" t="str">
        <f t="shared" ca="1" si="2"/>
        <v/>
      </c>
      <c r="BE40" s="4"/>
      <c r="BF40" s="3" t="str">
        <f t="shared" si="3"/>
        <v/>
      </c>
      <c r="BG40" s="3" t="str">
        <f>IF($A40="","",IF((AND($A40="ADD",OR(BF40="",BF40="In Use"))),"5",(_xlfn.XLOOKUP(BF40,ud_asset_status[lookupValue],ud_asset_status[lookupKey],""))))</f>
        <v/>
      </c>
      <c r="BI40" s="3" t="str">
        <f>IF($A40="ADD",IF(NOT(ISBLANK(BH40)),_xlfn.XLOOKUP(BH40,ud_replacement_status[lookupValue],ud_replacement_status[lookupKey],"ERROR"),""), "")</f>
        <v/>
      </c>
      <c r="BJ40" s="7"/>
      <c r="BL40" s="3" t="str">
        <f>IF($A40="ADD",IF(NOT(ISBLANK(BK40)),_xlfn.XLOOKUP(BK40,ar_replace_reason[lookupValue],ar_replace_reason[lookupKey],"ERROR"),""), "")</f>
        <v/>
      </c>
      <c r="BM40" s="3" t="str">
        <f t="shared" si="4"/>
        <v/>
      </c>
      <c r="BN40" s="3" t="str">
        <f>IF($A40="","",IF((AND($A40="ADD",OR(BM40="",BM40="Queenstown-Lakes District Council"))),"70",(_xlfn.XLOOKUP(BM40,ud_organisation_owner[lookupValue],ud_organisation_owner[lookupKey],""))))</f>
        <v/>
      </c>
      <c r="BO40" s="3" t="str">
        <f t="shared" si="5"/>
        <v/>
      </c>
      <c r="BP40" s="3" t="str">
        <f>IF($A40="","",IF((AND($A40="ADD",OR(BO40="",BO40="Queenstown-Lakes District Council"))),"70",(_xlfn.XLOOKUP(BO40,ud_organisation_owner[lookupValue],ud_organisation_owner[lookupKey],""))))</f>
        <v/>
      </c>
      <c r="BQ40" s="3" t="str">
        <f t="shared" si="6"/>
        <v/>
      </c>
      <c r="BR40" s="3" t="str">
        <f>IF($A40="","",IF((AND($A40="ADD",OR(BQ40="",BQ40="Local Authority"))),"17",(_xlfn.XLOOKUP(BQ40,ud_sub_organisation[lookupValue],ud_sub_organisation[lookupKey],""))))</f>
        <v/>
      </c>
      <c r="BS40" s="3" t="str">
        <f t="shared" si="7"/>
        <v/>
      </c>
      <c r="BT40" s="3" t="str">
        <f>IF($A40="","",IF((AND($A40="ADD",OR(BS40="",BS40="Vested Assets"))),"12",(_xlfn.XLOOKUP(BS40,ud_work_category[lookupValue],ud_work_category[lookupKey],""))))</f>
        <v/>
      </c>
      <c r="BU40" s="8"/>
      <c r="BV40" s="2" t="str">
        <f t="shared" si="8"/>
        <v/>
      </c>
      <c r="BW40" s="3" t="str">
        <f t="shared" si="9"/>
        <v/>
      </c>
      <c r="BX40" s="3" t="str">
        <f>IF($A40="","",IF((AND($A40="ADD",OR(BW40="",BW40="Excellent"))),"1",(_xlfn.XLOOKUP(BW40,condition[lookupValue],condition[lookupKey],""))))</f>
        <v/>
      </c>
      <c r="BY40" s="7" t="str">
        <f t="shared" si="10"/>
        <v/>
      </c>
      <c r="BZ40" s="9"/>
    </row>
    <row r="41" spans="2:78" x14ac:dyDescent="0.25">
      <c r="B41" s="4"/>
      <c r="D41" s="3" t="str">
        <f>IF($A41="ADD",IF(NOT(ISBLANK(C41)),_xlfn.XLOOKUP(C41,ud_amds_table_list[lookupValue],ud_amds_table_list[lookupKey],"ERROR"),""), "")</f>
        <v/>
      </c>
      <c r="G41" s="3" t="str">
        <f>IF($A41="ADD",IF(NOT(ISBLANK(F41)),_xlfn.XLOOKUP(F41,roadnames[lookupValue],roadnames[lookupKey],"ERROR"),""), "")</f>
        <v/>
      </c>
      <c r="H41" s="5"/>
      <c r="I41" s="5"/>
      <c r="J41" s="6"/>
      <c r="L41" s="3" t="str">
        <f>IF($A41="ADD",IF(NOT(ISBLANK(K41)),_xlfn.XLOOKUP(K41,side[lookupValue],side[lookupKey],"ERROR"),""), "")</f>
        <v/>
      </c>
      <c r="M41" s="4"/>
      <c r="N41" s="4"/>
      <c r="O41" s="4"/>
      <c r="Q41" s="3" t="str">
        <f>IF($A41="ADD",IF(NOT(ISBLANK(P41)),_xlfn.XLOOKUP(P41,ud_placement[lookupValue],ud_placement[lookupKey],"ERROR"),""), "")</f>
        <v/>
      </c>
      <c r="S41" s="3" t="str">
        <f>IF($A41="ADD",IF(NOT(ISBLANK(R41)),_xlfn.XLOOKUP(R41,ud_facility[lookupValue],ud_facility[lookupKey],"ERROR"),""), "")</f>
        <v/>
      </c>
      <c r="U41" s="3" t="str">
        <f>IF($A41="ADD",IF(NOT(ISBLANK(T41)),_xlfn.XLOOKUP(T41,at_electronic_sign[lookupValue],at_electronic_sign[lookupKey],"ERROR"),""), "")</f>
        <v/>
      </c>
      <c r="W41" s="3" t="str">
        <f>IF($A41="ADD",IF(NOT(ISBLANK(V41)),_xlfn.XLOOKUP(V41,fs_electronic_sign[lookupValue],fs_electronic_sign[lookupKey],"ERROR"),""), "")</f>
        <v/>
      </c>
      <c r="Y41" s="3" t="str">
        <f>IF($A41="ADD",IF(NOT(ISBLANK(X41)),_xlfn.XLOOKUP(X41,fs_electronic_sign[lookupValue],fs_electronic_sign[lookupKey],"ERROR"),""), "")</f>
        <v/>
      </c>
      <c r="AA41" s="2" t="str">
        <f t="shared" si="0"/>
        <v/>
      </c>
      <c r="AG41" s="3" t="str">
        <f>IF($A41="ADD",IF(NOT(ISBLANK(AF41)),_xlfn.XLOOKUP(AF41,ud_tcd_sign_class[lookupValue],ud_tcd_sign_class[lookupKey],"ERROR"),""), "")</f>
        <v/>
      </c>
      <c r="AI41" s="3" t="str">
        <f>IF($A41="ADD",IF(NOT(ISBLANK(AH41)),_xlfn.XLOOKUP(1,(ud_tcd_sign_subclass_lookup=AH41)*(ud_tcd_sign_subclass_parentKey=AG41),ud_tcd_sign_subclass[lookupKey],"ERROR"),""), "")</f>
        <v/>
      </c>
      <c r="AK41" s="3" t="str">
        <f>IF($A41="ADD",IF(NOT(ISBLANK(AJ41)),_xlfn.XLOOKUP(1,(ud_tcd_sign_type_el_lookup=AJ41)*(ud_tcd_sign_type_el_parentKey=AH41),ud_tcd_sign_type_el[lookupKey],"ERROR"),""), "")</f>
        <v/>
      </c>
      <c r="AM41" s="3" t="str">
        <f>IF($A41="ADD",IF(NOT(ISBLANK(AL41)),_xlfn.XLOOKUP(AL41,ud_power_requirements[lookupValue],ud_power_requirements[lookupKey],"ERROR"),""), "")</f>
        <v/>
      </c>
      <c r="AO41" s="3" t="str">
        <f>IF($A41="ADD",IF(NOT(ISBLANK(AN41)),_xlfn.XLOOKUP(AN41,ud_display_type[lookupValue],ud_display_type[lookupKey],"ERROR"),""), "")</f>
        <v/>
      </c>
      <c r="AP41" s="8"/>
      <c r="AQ41" s="4"/>
      <c r="AS41" s="3" t="str">
        <f t="shared" si="1"/>
        <v/>
      </c>
      <c r="AU41" s="8"/>
      <c r="AX41" s="3" t="str">
        <f>IF($A41="ADD",IF(NOT(ISBLANK(AW41)),_xlfn.XLOOKUP(AW41,ud_icp_group_standalone[lookupValue],ud_icp_group_standalone[lookupKey],"ERROR"),""), "")</f>
        <v/>
      </c>
      <c r="AZ41" s="3" t="str">
        <f>IF($A41="ADD",IF(NOT(ISBLANK(AY41)),_xlfn.XLOOKUP(AY41,ud_icp_group_number[lookupValue],ud_icp_group_number[lookupKey],"ERROR"),""), "")</f>
        <v/>
      </c>
      <c r="BA41" s="9"/>
      <c r="BC41" s="7"/>
      <c r="BD41" s="4" t="str">
        <f t="shared" ca="1" si="2"/>
        <v/>
      </c>
      <c r="BE41" s="4"/>
      <c r="BF41" s="3" t="str">
        <f t="shared" si="3"/>
        <v/>
      </c>
      <c r="BG41" s="3" t="str">
        <f>IF($A41="","",IF((AND($A41="ADD",OR(BF41="",BF41="In Use"))),"5",(_xlfn.XLOOKUP(BF41,ud_asset_status[lookupValue],ud_asset_status[lookupKey],""))))</f>
        <v/>
      </c>
      <c r="BI41" s="3" t="str">
        <f>IF($A41="ADD",IF(NOT(ISBLANK(BH41)),_xlfn.XLOOKUP(BH41,ud_replacement_status[lookupValue],ud_replacement_status[lookupKey],"ERROR"),""), "")</f>
        <v/>
      </c>
      <c r="BJ41" s="7"/>
      <c r="BL41" s="3" t="str">
        <f>IF($A41="ADD",IF(NOT(ISBLANK(BK41)),_xlfn.XLOOKUP(BK41,ar_replace_reason[lookupValue],ar_replace_reason[lookupKey],"ERROR"),""), "")</f>
        <v/>
      </c>
      <c r="BM41" s="3" t="str">
        <f t="shared" si="4"/>
        <v/>
      </c>
      <c r="BN41" s="3" t="str">
        <f>IF($A41="","",IF((AND($A41="ADD",OR(BM41="",BM41="Queenstown-Lakes District Council"))),"70",(_xlfn.XLOOKUP(BM41,ud_organisation_owner[lookupValue],ud_organisation_owner[lookupKey],""))))</f>
        <v/>
      </c>
      <c r="BO41" s="3" t="str">
        <f t="shared" si="5"/>
        <v/>
      </c>
      <c r="BP41" s="3" t="str">
        <f>IF($A41="","",IF((AND($A41="ADD",OR(BO41="",BO41="Queenstown-Lakes District Council"))),"70",(_xlfn.XLOOKUP(BO41,ud_organisation_owner[lookupValue],ud_organisation_owner[lookupKey],""))))</f>
        <v/>
      </c>
      <c r="BQ41" s="3" t="str">
        <f t="shared" si="6"/>
        <v/>
      </c>
      <c r="BR41" s="3" t="str">
        <f>IF($A41="","",IF((AND($A41="ADD",OR(BQ41="",BQ41="Local Authority"))),"17",(_xlfn.XLOOKUP(BQ41,ud_sub_organisation[lookupValue],ud_sub_organisation[lookupKey],""))))</f>
        <v/>
      </c>
      <c r="BS41" s="3" t="str">
        <f t="shared" si="7"/>
        <v/>
      </c>
      <c r="BT41" s="3" t="str">
        <f>IF($A41="","",IF((AND($A41="ADD",OR(BS41="",BS41="Vested Assets"))),"12",(_xlfn.XLOOKUP(BS41,ud_work_category[lookupValue],ud_work_category[lookupKey],""))))</f>
        <v/>
      </c>
      <c r="BU41" s="8"/>
      <c r="BV41" s="2" t="str">
        <f t="shared" si="8"/>
        <v/>
      </c>
      <c r="BW41" s="3" t="str">
        <f t="shared" si="9"/>
        <v/>
      </c>
      <c r="BX41" s="3" t="str">
        <f>IF($A41="","",IF((AND($A41="ADD",OR(BW41="",BW41="Excellent"))),"1",(_xlfn.XLOOKUP(BW41,condition[lookupValue],condition[lookupKey],""))))</f>
        <v/>
      </c>
      <c r="BY41" s="7" t="str">
        <f t="shared" si="10"/>
        <v/>
      </c>
      <c r="BZ41" s="9"/>
    </row>
    <row r="42" spans="2:78" x14ac:dyDescent="0.25">
      <c r="B42" s="4"/>
      <c r="D42" s="3" t="str">
        <f>IF($A42="ADD",IF(NOT(ISBLANK(C42)),_xlfn.XLOOKUP(C42,ud_amds_table_list[lookupValue],ud_amds_table_list[lookupKey],"ERROR"),""), "")</f>
        <v/>
      </c>
      <c r="G42" s="3" t="str">
        <f>IF($A42="ADD",IF(NOT(ISBLANK(F42)),_xlfn.XLOOKUP(F42,roadnames[lookupValue],roadnames[lookupKey],"ERROR"),""), "")</f>
        <v/>
      </c>
      <c r="H42" s="5"/>
      <c r="I42" s="5"/>
      <c r="J42" s="6"/>
      <c r="L42" s="3" t="str">
        <f>IF($A42="ADD",IF(NOT(ISBLANK(K42)),_xlfn.XLOOKUP(K42,side[lookupValue],side[lookupKey],"ERROR"),""), "")</f>
        <v/>
      </c>
      <c r="M42" s="4"/>
      <c r="N42" s="4"/>
      <c r="O42" s="4"/>
      <c r="Q42" s="3" t="str">
        <f>IF($A42="ADD",IF(NOT(ISBLANK(P42)),_xlfn.XLOOKUP(P42,ud_placement[lookupValue],ud_placement[lookupKey],"ERROR"),""), "")</f>
        <v/>
      </c>
      <c r="S42" s="3" t="str">
        <f>IF($A42="ADD",IF(NOT(ISBLANK(R42)),_xlfn.XLOOKUP(R42,ud_facility[lookupValue],ud_facility[lookupKey],"ERROR"),""), "")</f>
        <v/>
      </c>
      <c r="U42" s="3" t="str">
        <f>IF($A42="ADD",IF(NOT(ISBLANK(T42)),_xlfn.XLOOKUP(T42,at_electronic_sign[lookupValue],at_electronic_sign[lookupKey],"ERROR"),""), "")</f>
        <v/>
      </c>
      <c r="W42" s="3" t="str">
        <f>IF($A42="ADD",IF(NOT(ISBLANK(V42)),_xlfn.XLOOKUP(V42,fs_electronic_sign[lookupValue],fs_electronic_sign[lookupKey],"ERROR"),""), "")</f>
        <v/>
      </c>
      <c r="Y42" s="3" t="str">
        <f>IF($A42="ADD",IF(NOT(ISBLANK(X42)),_xlfn.XLOOKUP(X42,fs_electronic_sign[lookupValue],fs_electronic_sign[lookupKey],"ERROR"),""), "")</f>
        <v/>
      </c>
      <c r="AA42" s="2" t="str">
        <f t="shared" si="0"/>
        <v/>
      </c>
      <c r="AG42" s="3" t="str">
        <f>IF($A42="ADD",IF(NOT(ISBLANK(AF42)),_xlfn.XLOOKUP(AF42,ud_tcd_sign_class[lookupValue],ud_tcd_sign_class[lookupKey],"ERROR"),""), "")</f>
        <v/>
      </c>
      <c r="AI42" s="3" t="str">
        <f>IF($A42="ADD",IF(NOT(ISBLANK(AH42)),_xlfn.XLOOKUP(1,(ud_tcd_sign_subclass_lookup=AH42)*(ud_tcd_sign_subclass_parentKey=AG42),ud_tcd_sign_subclass[lookupKey],"ERROR"),""), "")</f>
        <v/>
      </c>
      <c r="AK42" s="3" t="str">
        <f>IF($A42="ADD",IF(NOT(ISBLANK(AJ42)),_xlfn.XLOOKUP(1,(ud_tcd_sign_type_el_lookup=AJ42)*(ud_tcd_sign_type_el_parentKey=AH42),ud_tcd_sign_type_el[lookupKey],"ERROR"),""), "")</f>
        <v/>
      </c>
      <c r="AM42" s="3" t="str">
        <f>IF($A42="ADD",IF(NOT(ISBLANK(AL42)),_xlfn.XLOOKUP(AL42,ud_power_requirements[lookupValue],ud_power_requirements[lookupKey],"ERROR"),""), "")</f>
        <v/>
      </c>
      <c r="AO42" s="3" t="str">
        <f>IF($A42="ADD",IF(NOT(ISBLANK(AN42)),_xlfn.XLOOKUP(AN42,ud_display_type[lookupValue],ud_display_type[lookupKey],"ERROR"),""), "")</f>
        <v/>
      </c>
      <c r="AP42" s="8"/>
      <c r="AQ42" s="4"/>
      <c r="AS42" s="3" t="str">
        <f t="shared" si="1"/>
        <v/>
      </c>
      <c r="AU42" s="8"/>
      <c r="AX42" s="3" t="str">
        <f>IF($A42="ADD",IF(NOT(ISBLANK(AW42)),_xlfn.XLOOKUP(AW42,ud_icp_group_standalone[lookupValue],ud_icp_group_standalone[lookupKey],"ERROR"),""), "")</f>
        <v/>
      </c>
      <c r="AZ42" s="3" t="str">
        <f>IF($A42="ADD",IF(NOT(ISBLANK(AY42)),_xlfn.XLOOKUP(AY42,ud_icp_group_number[lookupValue],ud_icp_group_number[lookupKey],"ERROR"),""), "")</f>
        <v/>
      </c>
      <c r="BA42" s="9"/>
      <c r="BC42" s="7"/>
      <c r="BD42" s="4" t="str">
        <f t="shared" ca="1" si="2"/>
        <v/>
      </c>
      <c r="BE42" s="4"/>
      <c r="BF42" s="3" t="str">
        <f t="shared" si="3"/>
        <v/>
      </c>
      <c r="BG42" s="3" t="str">
        <f>IF($A42="","",IF((AND($A42="ADD",OR(BF42="",BF42="In Use"))),"5",(_xlfn.XLOOKUP(BF42,ud_asset_status[lookupValue],ud_asset_status[lookupKey],""))))</f>
        <v/>
      </c>
      <c r="BI42" s="3" t="str">
        <f>IF($A42="ADD",IF(NOT(ISBLANK(BH42)),_xlfn.XLOOKUP(BH42,ud_replacement_status[lookupValue],ud_replacement_status[lookupKey],"ERROR"),""), "")</f>
        <v/>
      </c>
      <c r="BJ42" s="7"/>
      <c r="BL42" s="3" t="str">
        <f>IF($A42="ADD",IF(NOT(ISBLANK(BK42)),_xlfn.XLOOKUP(BK42,ar_replace_reason[lookupValue],ar_replace_reason[lookupKey],"ERROR"),""), "")</f>
        <v/>
      </c>
      <c r="BM42" s="3" t="str">
        <f t="shared" si="4"/>
        <v/>
      </c>
      <c r="BN42" s="3" t="str">
        <f>IF($A42="","",IF((AND($A42="ADD",OR(BM42="",BM42="Queenstown-Lakes District Council"))),"70",(_xlfn.XLOOKUP(BM42,ud_organisation_owner[lookupValue],ud_organisation_owner[lookupKey],""))))</f>
        <v/>
      </c>
      <c r="BO42" s="3" t="str">
        <f t="shared" si="5"/>
        <v/>
      </c>
      <c r="BP42" s="3" t="str">
        <f>IF($A42="","",IF((AND($A42="ADD",OR(BO42="",BO42="Queenstown-Lakes District Council"))),"70",(_xlfn.XLOOKUP(BO42,ud_organisation_owner[lookupValue],ud_organisation_owner[lookupKey],""))))</f>
        <v/>
      </c>
      <c r="BQ42" s="3" t="str">
        <f t="shared" si="6"/>
        <v/>
      </c>
      <c r="BR42" s="3" t="str">
        <f>IF($A42="","",IF((AND($A42="ADD",OR(BQ42="",BQ42="Local Authority"))),"17",(_xlfn.XLOOKUP(BQ42,ud_sub_organisation[lookupValue],ud_sub_organisation[lookupKey],""))))</f>
        <v/>
      </c>
      <c r="BS42" s="3" t="str">
        <f t="shared" si="7"/>
        <v/>
      </c>
      <c r="BT42" s="3" t="str">
        <f>IF($A42="","",IF((AND($A42="ADD",OR(BS42="",BS42="Vested Assets"))),"12",(_xlfn.XLOOKUP(BS42,ud_work_category[lookupValue],ud_work_category[lookupKey],""))))</f>
        <v/>
      </c>
      <c r="BU42" s="8"/>
      <c r="BV42" s="2" t="str">
        <f t="shared" si="8"/>
        <v/>
      </c>
      <c r="BW42" s="3" t="str">
        <f t="shared" si="9"/>
        <v/>
      </c>
      <c r="BX42" s="3" t="str">
        <f>IF($A42="","",IF((AND($A42="ADD",OR(BW42="",BW42="Excellent"))),"1",(_xlfn.XLOOKUP(BW42,condition[lookupValue],condition[lookupKey],""))))</f>
        <v/>
      </c>
      <c r="BY42" s="7" t="str">
        <f t="shared" si="10"/>
        <v/>
      </c>
      <c r="BZ42" s="9"/>
    </row>
    <row r="43" spans="2:78" x14ac:dyDescent="0.25">
      <c r="B43" s="4"/>
      <c r="D43" s="3" t="str">
        <f>IF($A43="ADD",IF(NOT(ISBLANK(C43)),_xlfn.XLOOKUP(C43,ud_amds_table_list[lookupValue],ud_amds_table_list[lookupKey],"ERROR"),""), "")</f>
        <v/>
      </c>
      <c r="G43" s="3" t="str">
        <f>IF($A43="ADD",IF(NOT(ISBLANK(F43)),_xlfn.XLOOKUP(F43,roadnames[lookupValue],roadnames[lookupKey],"ERROR"),""), "")</f>
        <v/>
      </c>
      <c r="H43" s="5"/>
      <c r="I43" s="5"/>
      <c r="J43" s="6"/>
      <c r="L43" s="3" t="str">
        <f>IF($A43="ADD",IF(NOT(ISBLANK(K43)),_xlfn.XLOOKUP(K43,side[lookupValue],side[lookupKey],"ERROR"),""), "")</f>
        <v/>
      </c>
      <c r="M43" s="4"/>
      <c r="N43" s="4"/>
      <c r="O43" s="4"/>
      <c r="Q43" s="3" t="str">
        <f>IF($A43="ADD",IF(NOT(ISBLANK(P43)),_xlfn.XLOOKUP(P43,ud_placement[lookupValue],ud_placement[lookupKey],"ERROR"),""), "")</f>
        <v/>
      </c>
      <c r="S43" s="3" t="str">
        <f>IF($A43="ADD",IF(NOT(ISBLANK(R43)),_xlfn.XLOOKUP(R43,ud_facility[lookupValue],ud_facility[lookupKey],"ERROR"),""), "")</f>
        <v/>
      </c>
      <c r="U43" s="3" t="str">
        <f>IF($A43="ADD",IF(NOT(ISBLANK(T43)),_xlfn.XLOOKUP(T43,at_electronic_sign[lookupValue],at_electronic_sign[lookupKey],"ERROR"),""), "")</f>
        <v/>
      </c>
      <c r="W43" s="3" t="str">
        <f>IF($A43="ADD",IF(NOT(ISBLANK(V43)),_xlfn.XLOOKUP(V43,fs_electronic_sign[lookupValue],fs_electronic_sign[lookupKey],"ERROR"),""), "")</f>
        <v/>
      </c>
      <c r="Y43" s="3" t="str">
        <f>IF($A43="ADD",IF(NOT(ISBLANK(X43)),_xlfn.XLOOKUP(X43,fs_electronic_sign[lookupValue],fs_electronic_sign[lookupKey],"ERROR"),""), "")</f>
        <v/>
      </c>
      <c r="AA43" s="2" t="str">
        <f t="shared" si="0"/>
        <v/>
      </c>
      <c r="AG43" s="3" t="str">
        <f>IF($A43="ADD",IF(NOT(ISBLANK(AF43)),_xlfn.XLOOKUP(AF43,ud_tcd_sign_class[lookupValue],ud_tcd_sign_class[lookupKey],"ERROR"),""), "")</f>
        <v/>
      </c>
      <c r="AI43" s="3" t="str">
        <f>IF($A43="ADD",IF(NOT(ISBLANK(AH43)),_xlfn.XLOOKUP(1,(ud_tcd_sign_subclass_lookup=AH43)*(ud_tcd_sign_subclass_parentKey=AG43),ud_tcd_sign_subclass[lookupKey],"ERROR"),""), "")</f>
        <v/>
      </c>
      <c r="AK43" s="3" t="str">
        <f>IF($A43="ADD",IF(NOT(ISBLANK(AJ43)),_xlfn.XLOOKUP(1,(ud_tcd_sign_type_el_lookup=AJ43)*(ud_tcd_sign_type_el_parentKey=AH43),ud_tcd_sign_type_el[lookupKey],"ERROR"),""), "")</f>
        <v/>
      </c>
      <c r="AM43" s="3" t="str">
        <f>IF($A43="ADD",IF(NOT(ISBLANK(AL43)),_xlfn.XLOOKUP(AL43,ud_power_requirements[lookupValue],ud_power_requirements[lookupKey],"ERROR"),""), "")</f>
        <v/>
      </c>
      <c r="AO43" s="3" t="str">
        <f>IF($A43="ADD",IF(NOT(ISBLANK(AN43)),_xlfn.XLOOKUP(AN43,ud_display_type[lookupValue],ud_display_type[lookupKey],"ERROR"),""), "")</f>
        <v/>
      </c>
      <c r="AP43" s="8"/>
      <c r="AQ43" s="4"/>
      <c r="AS43" s="3" t="str">
        <f t="shared" si="1"/>
        <v/>
      </c>
      <c r="AU43" s="8"/>
      <c r="AX43" s="3" t="str">
        <f>IF($A43="ADD",IF(NOT(ISBLANK(AW43)),_xlfn.XLOOKUP(AW43,ud_icp_group_standalone[lookupValue],ud_icp_group_standalone[lookupKey],"ERROR"),""), "")</f>
        <v/>
      </c>
      <c r="AZ43" s="3" t="str">
        <f>IF($A43="ADD",IF(NOT(ISBLANK(AY43)),_xlfn.XLOOKUP(AY43,ud_icp_group_number[lookupValue],ud_icp_group_number[lookupKey],"ERROR"),""), "")</f>
        <v/>
      </c>
      <c r="BA43" s="9"/>
      <c r="BC43" s="7"/>
      <c r="BD43" s="4" t="str">
        <f t="shared" ca="1" si="2"/>
        <v/>
      </c>
      <c r="BE43" s="4"/>
      <c r="BF43" s="3" t="str">
        <f t="shared" si="3"/>
        <v/>
      </c>
      <c r="BG43" s="3" t="str">
        <f>IF($A43="","",IF((AND($A43="ADD",OR(BF43="",BF43="In Use"))),"5",(_xlfn.XLOOKUP(BF43,ud_asset_status[lookupValue],ud_asset_status[lookupKey],""))))</f>
        <v/>
      </c>
      <c r="BI43" s="3" t="str">
        <f>IF($A43="ADD",IF(NOT(ISBLANK(BH43)),_xlfn.XLOOKUP(BH43,ud_replacement_status[lookupValue],ud_replacement_status[lookupKey],"ERROR"),""), "")</f>
        <v/>
      </c>
      <c r="BJ43" s="7"/>
      <c r="BL43" s="3" t="str">
        <f>IF($A43="ADD",IF(NOT(ISBLANK(BK43)),_xlfn.XLOOKUP(BK43,ar_replace_reason[lookupValue],ar_replace_reason[lookupKey],"ERROR"),""), "")</f>
        <v/>
      </c>
      <c r="BM43" s="3" t="str">
        <f t="shared" si="4"/>
        <v/>
      </c>
      <c r="BN43" s="3" t="str">
        <f>IF($A43="","",IF((AND($A43="ADD",OR(BM43="",BM43="Queenstown-Lakes District Council"))),"70",(_xlfn.XLOOKUP(BM43,ud_organisation_owner[lookupValue],ud_organisation_owner[lookupKey],""))))</f>
        <v/>
      </c>
      <c r="BO43" s="3" t="str">
        <f t="shared" si="5"/>
        <v/>
      </c>
      <c r="BP43" s="3" t="str">
        <f>IF($A43="","",IF((AND($A43="ADD",OR(BO43="",BO43="Queenstown-Lakes District Council"))),"70",(_xlfn.XLOOKUP(BO43,ud_organisation_owner[lookupValue],ud_organisation_owner[lookupKey],""))))</f>
        <v/>
      </c>
      <c r="BQ43" s="3" t="str">
        <f t="shared" si="6"/>
        <v/>
      </c>
      <c r="BR43" s="3" t="str">
        <f>IF($A43="","",IF((AND($A43="ADD",OR(BQ43="",BQ43="Local Authority"))),"17",(_xlfn.XLOOKUP(BQ43,ud_sub_organisation[lookupValue],ud_sub_organisation[lookupKey],""))))</f>
        <v/>
      </c>
      <c r="BS43" s="3" t="str">
        <f t="shared" si="7"/>
        <v/>
      </c>
      <c r="BT43" s="3" t="str">
        <f>IF($A43="","",IF((AND($A43="ADD",OR(BS43="",BS43="Vested Assets"))),"12",(_xlfn.XLOOKUP(BS43,ud_work_category[lookupValue],ud_work_category[lookupKey],""))))</f>
        <v/>
      </c>
      <c r="BU43" s="8"/>
      <c r="BV43" s="2" t="str">
        <f t="shared" si="8"/>
        <v/>
      </c>
      <c r="BW43" s="3" t="str">
        <f t="shared" si="9"/>
        <v/>
      </c>
      <c r="BX43" s="3" t="str">
        <f>IF($A43="","",IF((AND($A43="ADD",OR(BW43="",BW43="Excellent"))),"1",(_xlfn.XLOOKUP(BW43,condition[lookupValue],condition[lookupKey],""))))</f>
        <v/>
      </c>
      <c r="BY43" s="7" t="str">
        <f t="shared" si="10"/>
        <v/>
      </c>
      <c r="BZ43" s="9"/>
    </row>
    <row r="44" spans="2:78" x14ac:dyDescent="0.25">
      <c r="B44" s="4"/>
      <c r="D44" s="3" t="str">
        <f>IF($A44="ADD",IF(NOT(ISBLANK(C44)),_xlfn.XLOOKUP(C44,ud_amds_table_list[lookupValue],ud_amds_table_list[lookupKey],"ERROR"),""), "")</f>
        <v/>
      </c>
      <c r="G44" s="3" t="str">
        <f>IF($A44="ADD",IF(NOT(ISBLANK(F44)),_xlfn.XLOOKUP(F44,roadnames[lookupValue],roadnames[lookupKey],"ERROR"),""), "")</f>
        <v/>
      </c>
      <c r="H44" s="5"/>
      <c r="I44" s="5"/>
      <c r="J44" s="6"/>
      <c r="L44" s="3" t="str">
        <f>IF($A44="ADD",IF(NOT(ISBLANK(K44)),_xlfn.XLOOKUP(K44,side[lookupValue],side[lookupKey],"ERROR"),""), "")</f>
        <v/>
      </c>
      <c r="M44" s="4"/>
      <c r="N44" s="4"/>
      <c r="O44" s="4"/>
      <c r="Q44" s="3" t="str">
        <f>IF($A44="ADD",IF(NOT(ISBLANK(P44)),_xlfn.XLOOKUP(P44,ud_placement[lookupValue],ud_placement[lookupKey],"ERROR"),""), "")</f>
        <v/>
      </c>
      <c r="S44" s="3" t="str">
        <f>IF($A44="ADD",IF(NOT(ISBLANK(R44)),_xlfn.XLOOKUP(R44,ud_facility[lookupValue],ud_facility[lookupKey],"ERROR"),""), "")</f>
        <v/>
      </c>
      <c r="U44" s="3" t="str">
        <f>IF($A44="ADD",IF(NOT(ISBLANK(T44)),_xlfn.XLOOKUP(T44,at_electronic_sign[lookupValue],at_electronic_sign[lookupKey],"ERROR"),""), "")</f>
        <v/>
      </c>
      <c r="W44" s="3" t="str">
        <f>IF($A44="ADD",IF(NOT(ISBLANK(V44)),_xlfn.XLOOKUP(V44,fs_electronic_sign[lookupValue],fs_electronic_sign[lookupKey],"ERROR"),""), "")</f>
        <v/>
      </c>
      <c r="Y44" s="3" t="str">
        <f>IF($A44="ADD",IF(NOT(ISBLANK(X44)),_xlfn.XLOOKUP(X44,fs_electronic_sign[lookupValue],fs_electronic_sign[lookupKey],"ERROR"),""), "")</f>
        <v/>
      </c>
      <c r="AA44" s="2" t="str">
        <f t="shared" si="0"/>
        <v/>
      </c>
      <c r="AG44" s="3" t="str">
        <f>IF($A44="ADD",IF(NOT(ISBLANK(AF44)),_xlfn.XLOOKUP(AF44,ud_tcd_sign_class[lookupValue],ud_tcd_sign_class[lookupKey],"ERROR"),""), "")</f>
        <v/>
      </c>
      <c r="AI44" s="3" t="str">
        <f>IF($A44="ADD",IF(NOT(ISBLANK(AH44)),_xlfn.XLOOKUP(1,(ud_tcd_sign_subclass_lookup=AH44)*(ud_tcd_sign_subclass_parentKey=AG44),ud_tcd_sign_subclass[lookupKey],"ERROR"),""), "")</f>
        <v/>
      </c>
      <c r="AK44" s="3" t="str">
        <f>IF($A44="ADD",IF(NOT(ISBLANK(AJ44)),_xlfn.XLOOKUP(1,(ud_tcd_sign_type_el_lookup=AJ44)*(ud_tcd_sign_type_el_parentKey=AH44),ud_tcd_sign_type_el[lookupKey],"ERROR"),""), "")</f>
        <v/>
      </c>
      <c r="AM44" s="3" t="str">
        <f>IF($A44="ADD",IF(NOT(ISBLANK(AL44)),_xlfn.XLOOKUP(AL44,ud_power_requirements[lookupValue],ud_power_requirements[lookupKey],"ERROR"),""), "")</f>
        <v/>
      </c>
      <c r="AO44" s="3" t="str">
        <f>IF($A44="ADD",IF(NOT(ISBLANK(AN44)),_xlfn.XLOOKUP(AN44,ud_display_type[lookupValue],ud_display_type[lookupKey],"ERROR"),""), "")</f>
        <v/>
      </c>
      <c r="AP44" s="8"/>
      <c r="AQ44" s="4"/>
      <c r="AS44" s="3" t="str">
        <f t="shared" si="1"/>
        <v/>
      </c>
      <c r="AU44" s="8"/>
      <c r="AX44" s="3" t="str">
        <f>IF($A44="ADD",IF(NOT(ISBLANK(AW44)),_xlfn.XLOOKUP(AW44,ud_icp_group_standalone[lookupValue],ud_icp_group_standalone[lookupKey],"ERROR"),""), "")</f>
        <v/>
      </c>
      <c r="AZ44" s="3" t="str">
        <f>IF($A44="ADD",IF(NOT(ISBLANK(AY44)),_xlfn.XLOOKUP(AY44,ud_icp_group_number[lookupValue],ud_icp_group_number[lookupKey],"ERROR"),""), "")</f>
        <v/>
      </c>
      <c r="BA44" s="9"/>
      <c r="BC44" s="7"/>
      <c r="BD44" s="4" t="str">
        <f t="shared" ca="1" si="2"/>
        <v/>
      </c>
      <c r="BE44" s="4"/>
      <c r="BF44" s="3" t="str">
        <f t="shared" si="3"/>
        <v/>
      </c>
      <c r="BG44" s="3" t="str">
        <f>IF($A44="","",IF((AND($A44="ADD",OR(BF44="",BF44="In Use"))),"5",(_xlfn.XLOOKUP(BF44,ud_asset_status[lookupValue],ud_asset_status[lookupKey],""))))</f>
        <v/>
      </c>
      <c r="BI44" s="3" t="str">
        <f>IF($A44="ADD",IF(NOT(ISBLANK(BH44)),_xlfn.XLOOKUP(BH44,ud_replacement_status[lookupValue],ud_replacement_status[lookupKey],"ERROR"),""), "")</f>
        <v/>
      </c>
      <c r="BJ44" s="7"/>
      <c r="BL44" s="3" t="str">
        <f>IF($A44="ADD",IF(NOT(ISBLANK(BK44)),_xlfn.XLOOKUP(BK44,ar_replace_reason[lookupValue],ar_replace_reason[lookupKey],"ERROR"),""), "")</f>
        <v/>
      </c>
      <c r="BM44" s="3" t="str">
        <f t="shared" si="4"/>
        <v/>
      </c>
      <c r="BN44" s="3" t="str">
        <f>IF($A44="","",IF((AND($A44="ADD",OR(BM44="",BM44="Queenstown-Lakes District Council"))),"70",(_xlfn.XLOOKUP(BM44,ud_organisation_owner[lookupValue],ud_organisation_owner[lookupKey],""))))</f>
        <v/>
      </c>
      <c r="BO44" s="3" t="str">
        <f t="shared" si="5"/>
        <v/>
      </c>
      <c r="BP44" s="3" t="str">
        <f>IF($A44="","",IF((AND($A44="ADD",OR(BO44="",BO44="Queenstown-Lakes District Council"))),"70",(_xlfn.XLOOKUP(BO44,ud_organisation_owner[lookupValue],ud_organisation_owner[lookupKey],""))))</f>
        <v/>
      </c>
      <c r="BQ44" s="3" t="str">
        <f t="shared" si="6"/>
        <v/>
      </c>
      <c r="BR44" s="3" t="str">
        <f>IF($A44="","",IF((AND($A44="ADD",OR(BQ44="",BQ44="Local Authority"))),"17",(_xlfn.XLOOKUP(BQ44,ud_sub_organisation[lookupValue],ud_sub_organisation[lookupKey],""))))</f>
        <v/>
      </c>
      <c r="BS44" s="3" t="str">
        <f t="shared" si="7"/>
        <v/>
      </c>
      <c r="BT44" s="3" t="str">
        <f>IF($A44="","",IF((AND($A44="ADD",OR(BS44="",BS44="Vested Assets"))),"12",(_xlfn.XLOOKUP(BS44,ud_work_category[lookupValue],ud_work_category[lookupKey],""))))</f>
        <v/>
      </c>
      <c r="BU44" s="8"/>
      <c r="BV44" s="2" t="str">
        <f t="shared" si="8"/>
        <v/>
      </c>
      <c r="BW44" s="3" t="str">
        <f t="shared" si="9"/>
        <v/>
      </c>
      <c r="BX44" s="3" t="str">
        <f>IF($A44="","",IF((AND($A44="ADD",OR(BW44="",BW44="Excellent"))),"1",(_xlfn.XLOOKUP(BW44,condition[lookupValue],condition[lookupKey],""))))</f>
        <v/>
      </c>
      <c r="BY44" s="7" t="str">
        <f t="shared" si="10"/>
        <v/>
      </c>
      <c r="BZ44" s="9"/>
    </row>
    <row r="45" spans="2:78" x14ac:dyDescent="0.25">
      <c r="B45" s="4"/>
      <c r="D45" s="3" t="str">
        <f>IF($A45="ADD",IF(NOT(ISBLANK(C45)),_xlfn.XLOOKUP(C45,ud_amds_table_list[lookupValue],ud_amds_table_list[lookupKey],"ERROR"),""), "")</f>
        <v/>
      </c>
      <c r="G45" s="3" t="str">
        <f>IF($A45="ADD",IF(NOT(ISBLANK(F45)),_xlfn.XLOOKUP(F45,roadnames[lookupValue],roadnames[lookupKey],"ERROR"),""), "")</f>
        <v/>
      </c>
      <c r="H45" s="5"/>
      <c r="I45" s="5"/>
      <c r="J45" s="6"/>
      <c r="L45" s="3" t="str">
        <f>IF($A45="ADD",IF(NOT(ISBLANK(K45)),_xlfn.XLOOKUP(K45,side[lookupValue],side[lookupKey],"ERROR"),""), "")</f>
        <v/>
      </c>
      <c r="M45" s="4"/>
      <c r="N45" s="4"/>
      <c r="O45" s="4"/>
      <c r="Q45" s="3" t="str">
        <f>IF($A45="ADD",IF(NOT(ISBLANK(P45)),_xlfn.XLOOKUP(P45,ud_placement[lookupValue],ud_placement[lookupKey],"ERROR"),""), "")</f>
        <v/>
      </c>
      <c r="S45" s="3" t="str">
        <f>IF($A45="ADD",IF(NOT(ISBLANK(R45)),_xlfn.XLOOKUP(R45,ud_facility[lookupValue],ud_facility[lookupKey],"ERROR"),""), "")</f>
        <v/>
      </c>
      <c r="U45" s="3" t="str">
        <f>IF($A45="ADD",IF(NOT(ISBLANK(T45)),_xlfn.XLOOKUP(T45,at_electronic_sign[lookupValue],at_electronic_sign[lookupKey],"ERROR"),""), "")</f>
        <v/>
      </c>
      <c r="W45" s="3" t="str">
        <f>IF($A45="ADD",IF(NOT(ISBLANK(V45)),_xlfn.XLOOKUP(V45,fs_electronic_sign[lookupValue],fs_electronic_sign[lookupKey],"ERROR"),""), "")</f>
        <v/>
      </c>
      <c r="Y45" s="3" t="str">
        <f>IF($A45="ADD",IF(NOT(ISBLANK(X45)),_xlfn.XLOOKUP(X45,fs_electronic_sign[lookupValue],fs_electronic_sign[lookupKey],"ERROR"),""), "")</f>
        <v/>
      </c>
      <c r="AA45" s="2" t="str">
        <f t="shared" si="0"/>
        <v/>
      </c>
      <c r="AG45" s="3" t="str">
        <f>IF($A45="ADD",IF(NOT(ISBLANK(AF45)),_xlfn.XLOOKUP(AF45,ud_tcd_sign_class[lookupValue],ud_tcd_sign_class[lookupKey],"ERROR"),""), "")</f>
        <v/>
      </c>
      <c r="AI45" s="3" t="str">
        <f>IF($A45="ADD",IF(NOT(ISBLANK(AH45)),_xlfn.XLOOKUP(1,(ud_tcd_sign_subclass_lookup=AH45)*(ud_tcd_sign_subclass_parentKey=AG45),ud_tcd_sign_subclass[lookupKey],"ERROR"),""), "")</f>
        <v/>
      </c>
      <c r="AK45" s="3" t="str">
        <f>IF($A45="ADD",IF(NOT(ISBLANK(AJ45)),_xlfn.XLOOKUP(1,(ud_tcd_sign_type_el_lookup=AJ45)*(ud_tcd_sign_type_el_parentKey=AH45),ud_tcd_sign_type_el[lookupKey],"ERROR"),""), "")</f>
        <v/>
      </c>
      <c r="AM45" s="3" t="str">
        <f>IF($A45="ADD",IF(NOT(ISBLANK(AL45)),_xlfn.XLOOKUP(AL45,ud_power_requirements[lookupValue],ud_power_requirements[lookupKey],"ERROR"),""), "")</f>
        <v/>
      </c>
      <c r="AO45" s="3" t="str">
        <f>IF($A45="ADD",IF(NOT(ISBLANK(AN45)),_xlfn.XLOOKUP(AN45,ud_display_type[lookupValue],ud_display_type[lookupKey],"ERROR"),""), "")</f>
        <v/>
      </c>
      <c r="AP45" s="8"/>
      <c r="AQ45" s="4"/>
      <c r="AS45" s="3" t="str">
        <f t="shared" si="1"/>
        <v/>
      </c>
      <c r="AU45" s="8"/>
      <c r="AX45" s="3" t="str">
        <f>IF($A45="ADD",IF(NOT(ISBLANK(AW45)),_xlfn.XLOOKUP(AW45,ud_icp_group_standalone[lookupValue],ud_icp_group_standalone[lookupKey],"ERROR"),""), "")</f>
        <v/>
      </c>
      <c r="AZ45" s="3" t="str">
        <f>IF($A45="ADD",IF(NOT(ISBLANK(AY45)),_xlfn.XLOOKUP(AY45,ud_icp_group_number[lookupValue],ud_icp_group_number[lookupKey],"ERROR"),""), "")</f>
        <v/>
      </c>
      <c r="BA45" s="9"/>
      <c r="BC45" s="7"/>
      <c r="BD45" s="4" t="str">
        <f t="shared" ca="1" si="2"/>
        <v/>
      </c>
      <c r="BE45" s="4"/>
      <c r="BF45" s="3" t="str">
        <f t="shared" si="3"/>
        <v/>
      </c>
      <c r="BG45" s="3" t="str">
        <f>IF($A45="","",IF((AND($A45="ADD",OR(BF45="",BF45="In Use"))),"5",(_xlfn.XLOOKUP(BF45,ud_asset_status[lookupValue],ud_asset_status[lookupKey],""))))</f>
        <v/>
      </c>
      <c r="BI45" s="3" t="str">
        <f>IF($A45="ADD",IF(NOT(ISBLANK(BH45)),_xlfn.XLOOKUP(BH45,ud_replacement_status[lookupValue],ud_replacement_status[lookupKey],"ERROR"),""), "")</f>
        <v/>
      </c>
      <c r="BJ45" s="7"/>
      <c r="BL45" s="3" t="str">
        <f>IF($A45="ADD",IF(NOT(ISBLANK(BK45)),_xlfn.XLOOKUP(BK45,ar_replace_reason[lookupValue],ar_replace_reason[lookupKey],"ERROR"),""), "")</f>
        <v/>
      </c>
      <c r="BM45" s="3" t="str">
        <f t="shared" si="4"/>
        <v/>
      </c>
      <c r="BN45" s="3" t="str">
        <f>IF($A45="","",IF((AND($A45="ADD",OR(BM45="",BM45="Queenstown-Lakes District Council"))),"70",(_xlfn.XLOOKUP(BM45,ud_organisation_owner[lookupValue],ud_organisation_owner[lookupKey],""))))</f>
        <v/>
      </c>
      <c r="BO45" s="3" t="str">
        <f t="shared" si="5"/>
        <v/>
      </c>
      <c r="BP45" s="3" t="str">
        <f>IF($A45="","",IF((AND($A45="ADD",OR(BO45="",BO45="Queenstown-Lakes District Council"))),"70",(_xlfn.XLOOKUP(BO45,ud_organisation_owner[lookupValue],ud_organisation_owner[lookupKey],""))))</f>
        <v/>
      </c>
      <c r="BQ45" s="3" t="str">
        <f t="shared" si="6"/>
        <v/>
      </c>
      <c r="BR45" s="3" t="str">
        <f>IF($A45="","",IF((AND($A45="ADD",OR(BQ45="",BQ45="Local Authority"))),"17",(_xlfn.XLOOKUP(BQ45,ud_sub_organisation[lookupValue],ud_sub_organisation[lookupKey],""))))</f>
        <v/>
      </c>
      <c r="BS45" s="3" t="str">
        <f t="shared" si="7"/>
        <v/>
      </c>
      <c r="BT45" s="3" t="str">
        <f>IF($A45="","",IF((AND($A45="ADD",OR(BS45="",BS45="Vested Assets"))),"12",(_xlfn.XLOOKUP(BS45,ud_work_category[lookupValue],ud_work_category[lookupKey],""))))</f>
        <v/>
      </c>
      <c r="BU45" s="8"/>
      <c r="BV45" s="2" t="str">
        <f t="shared" si="8"/>
        <v/>
      </c>
      <c r="BW45" s="3" t="str">
        <f t="shared" si="9"/>
        <v/>
      </c>
      <c r="BX45" s="3" t="str">
        <f>IF($A45="","",IF((AND($A45="ADD",OR(BW45="",BW45="Excellent"))),"1",(_xlfn.XLOOKUP(BW45,condition[lookupValue],condition[lookupKey],""))))</f>
        <v/>
      </c>
      <c r="BY45" s="7" t="str">
        <f t="shared" si="10"/>
        <v/>
      </c>
      <c r="BZ45" s="9"/>
    </row>
    <row r="46" spans="2:78" x14ac:dyDescent="0.25">
      <c r="B46" s="4"/>
      <c r="D46" s="3" t="str">
        <f>IF($A46="ADD",IF(NOT(ISBLANK(C46)),_xlfn.XLOOKUP(C46,ud_amds_table_list[lookupValue],ud_amds_table_list[lookupKey],"ERROR"),""), "")</f>
        <v/>
      </c>
      <c r="G46" s="3" t="str">
        <f>IF($A46="ADD",IF(NOT(ISBLANK(F46)),_xlfn.XLOOKUP(F46,roadnames[lookupValue],roadnames[lookupKey],"ERROR"),""), "")</f>
        <v/>
      </c>
      <c r="H46" s="5"/>
      <c r="I46" s="5"/>
      <c r="J46" s="6"/>
      <c r="L46" s="3" t="str">
        <f>IF($A46="ADD",IF(NOT(ISBLANK(K46)),_xlfn.XLOOKUP(K46,side[lookupValue],side[lookupKey],"ERROR"),""), "")</f>
        <v/>
      </c>
      <c r="M46" s="4"/>
      <c r="N46" s="4"/>
      <c r="O46" s="4"/>
      <c r="Q46" s="3" t="str">
        <f>IF($A46="ADD",IF(NOT(ISBLANK(P46)),_xlfn.XLOOKUP(P46,ud_placement[lookupValue],ud_placement[lookupKey],"ERROR"),""), "")</f>
        <v/>
      </c>
      <c r="S46" s="3" t="str">
        <f>IF($A46="ADD",IF(NOT(ISBLANK(R46)),_xlfn.XLOOKUP(R46,ud_facility[lookupValue],ud_facility[lookupKey],"ERROR"),""), "")</f>
        <v/>
      </c>
      <c r="U46" s="3" t="str">
        <f>IF($A46="ADD",IF(NOT(ISBLANK(T46)),_xlfn.XLOOKUP(T46,at_electronic_sign[lookupValue],at_electronic_sign[lookupKey],"ERROR"),""), "")</f>
        <v/>
      </c>
      <c r="W46" s="3" t="str">
        <f>IF($A46="ADD",IF(NOT(ISBLANK(V46)),_xlfn.XLOOKUP(V46,fs_electronic_sign[lookupValue],fs_electronic_sign[lookupKey],"ERROR"),""), "")</f>
        <v/>
      </c>
      <c r="Y46" s="3" t="str">
        <f>IF($A46="ADD",IF(NOT(ISBLANK(X46)),_xlfn.XLOOKUP(X46,fs_electronic_sign[lookupValue],fs_electronic_sign[lookupKey],"ERROR"),""), "")</f>
        <v/>
      </c>
      <c r="AA46" s="2" t="str">
        <f t="shared" si="0"/>
        <v/>
      </c>
      <c r="AG46" s="3" t="str">
        <f>IF($A46="ADD",IF(NOT(ISBLANK(AF46)),_xlfn.XLOOKUP(AF46,ud_tcd_sign_class[lookupValue],ud_tcd_sign_class[lookupKey],"ERROR"),""), "")</f>
        <v/>
      </c>
      <c r="AI46" s="3" t="str">
        <f>IF($A46="ADD",IF(NOT(ISBLANK(AH46)),_xlfn.XLOOKUP(1,(ud_tcd_sign_subclass_lookup=AH46)*(ud_tcd_sign_subclass_parentKey=AG46),ud_tcd_sign_subclass[lookupKey],"ERROR"),""), "")</f>
        <v/>
      </c>
      <c r="AK46" s="3" t="str">
        <f>IF($A46="ADD",IF(NOT(ISBLANK(AJ46)),_xlfn.XLOOKUP(1,(ud_tcd_sign_type_el_lookup=AJ46)*(ud_tcd_sign_type_el_parentKey=AH46),ud_tcd_sign_type_el[lookupKey],"ERROR"),""), "")</f>
        <v/>
      </c>
      <c r="AM46" s="3" t="str">
        <f>IF($A46="ADD",IF(NOT(ISBLANK(AL46)),_xlfn.XLOOKUP(AL46,ud_power_requirements[lookupValue],ud_power_requirements[lookupKey],"ERROR"),""), "")</f>
        <v/>
      </c>
      <c r="AO46" s="3" t="str">
        <f>IF($A46="ADD",IF(NOT(ISBLANK(AN46)),_xlfn.XLOOKUP(AN46,ud_display_type[lookupValue],ud_display_type[lookupKey],"ERROR"),""), "")</f>
        <v/>
      </c>
      <c r="AP46" s="8"/>
      <c r="AQ46" s="4"/>
      <c r="AS46" s="3" t="str">
        <f t="shared" si="1"/>
        <v/>
      </c>
      <c r="AU46" s="8"/>
      <c r="AX46" s="3" t="str">
        <f>IF($A46="ADD",IF(NOT(ISBLANK(AW46)),_xlfn.XLOOKUP(AW46,ud_icp_group_standalone[lookupValue],ud_icp_group_standalone[lookupKey],"ERROR"),""), "")</f>
        <v/>
      </c>
      <c r="AZ46" s="3" t="str">
        <f>IF($A46="ADD",IF(NOT(ISBLANK(AY46)),_xlfn.XLOOKUP(AY46,ud_icp_group_number[lookupValue],ud_icp_group_number[lookupKey],"ERROR"),""), "")</f>
        <v/>
      </c>
      <c r="BA46" s="9"/>
      <c r="BC46" s="7"/>
      <c r="BD46" s="4" t="str">
        <f t="shared" ca="1" si="2"/>
        <v/>
      </c>
      <c r="BE46" s="4"/>
      <c r="BF46" s="3" t="str">
        <f t="shared" si="3"/>
        <v/>
      </c>
      <c r="BG46" s="3" t="str">
        <f>IF($A46="","",IF((AND($A46="ADD",OR(BF46="",BF46="In Use"))),"5",(_xlfn.XLOOKUP(BF46,ud_asset_status[lookupValue],ud_asset_status[lookupKey],""))))</f>
        <v/>
      </c>
      <c r="BI46" s="3" t="str">
        <f>IF($A46="ADD",IF(NOT(ISBLANK(BH46)),_xlfn.XLOOKUP(BH46,ud_replacement_status[lookupValue],ud_replacement_status[lookupKey],"ERROR"),""), "")</f>
        <v/>
      </c>
      <c r="BJ46" s="7"/>
      <c r="BL46" s="3" t="str">
        <f>IF($A46="ADD",IF(NOT(ISBLANK(BK46)),_xlfn.XLOOKUP(BK46,ar_replace_reason[lookupValue],ar_replace_reason[lookupKey],"ERROR"),""), "")</f>
        <v/>
      </c>
      <c r="BM46" s="3" t="str">
        <f t="shared" si="4"/>
        <v/>
      </c>
      <c r="BN46" s="3" t="str">
        <f>IF($A46="","",IF((AND($A46="ADD",OR(BM46="",BM46="Queenstown-Lakes District Council"))),"70",(_xlfn.XLOOKUP(BM46,ud_organisation_owner[lookupValue],ud_organisation_owner[lookupKey],""))))</f>
        <v/>
      </c>
      <c r="BO46" s="3" t="str">
        <f t="shared" si="5"/>
        <v/>
      </c>
      <c r="BP46" s="3" t="str">
        <f>IF($A46="","",IF((AND($A46="ADD",OR(BO46="",BO46="Queenstown-Lakes District Council"))),"70",(_xlfn.XLOOKUP(BO46,ud_organisation_owner[lookupValue],ud_organisation_owner[lookupKey],""))))</f>
        <v/>
      </c>
      <c r="BQ46" s="3" t="str">
        <f t="shared" si="6"/>
        <v/>
      </c>
      <c r="BR46" s="3" t="str">
        <f>IF($A46="","",IF((AND($A46="ADD",OR(BQ46="",BQ46="Local Authority"))),"17",(_xlfn.XLOOKUP(BQ46,ud_sub_organisation[lookupValue],ud_sub_organisation[lookupKey],""))))</f>
        <v/>
      </c>
      <c r="BS46" s="3" t="str">
        <f t="shared" si="7"/>
        <v/>
      </c>
      <c r="BT46" s="3" t="str">
        <f>IF($A46="","",IF((AND($A46="ADD",OR(BS46="",BS46="Vested Assets"))),"12",(_xlfn.XLOOKUP(BS46,ud_work_category[lookupValue],ud_work_category[lookupKey],""))))</f>
        <v/>
      </c>
      <c r="BU46" s="8"/>
      <c r="BV46" s="2" t="str">
        <f t="shared" si="8"/>
        <v/>
      </c>
      <c r="BW46" s="3" t="str">
        <f t="shared" si="9"/>
        <v/>
      </c>
      <c r="BX46" s="3" t="str">
        <f>IF($A46="","",IF((AND($A46="ADD",OR(BW46="",BW46="Excellent"))),"1",(_xlfn.XLOOKUP(BW46,condition[lookupValue],condition[lookupKey],""))))</f>
        <v/>
      </c>
      <c r="BY46" s="7" t="str">
        <f t="shared" si="10"/>
        <v/>
      </c>
      <c r="BZ46" s="9"/>
    </row>
    <row r="47" spans="2:78" x14ac:dyDescent="0.25">
      <c r="B47" s="4"/>
      <c r="D47" s="3" t="str">
        <f>IF($A47="ADD",IF(NOT(ISBLANK(C47)),_xlfn.XLOOKUP(C47,ud_amds_table_list[lookupValue],ud_amds_table_list[lookupKey],"ERROR"),""), "")</f>
        <v/>
      </c>
      <c r="G47" s="3" t="str">
        <f>IF($A47="ADD",IF(NOT(ISBLANK(F47)),_xlfn.XLOOKUP(F47,roadnames[lookupValue],roadnames[lookupKey],"ERROR"),""), "")</f>
        <v/>
      </c>
      <c r="H47" s="5"/>
      <c r="I47" s="5"/>
      <c r="J47" s="6"/>
      <c r="L47" s="3" t="str">
        <f>IF($A47="ADD",IF(NOT(ISBLANK(K47)),_xlfn.XLOOKUP(K47,side[lookupValue],side[lookupKey],"ERROR"),""), "")</f>
        <v/>
      </c>
      <c r="M47" s="4"/>
      <c r="N47" s="4"/>
      <c r="O47" s="4"/>
      <c r="Q47" s="3" t="str">
        <f>IF($A47="ADD",IF(NOT(ISBLANK(P47)),_xlfn.XLOOKUP(P47,ud_placement[lookupValue],ud_placement[lookupKey],"ERROR"),""), "")</f>
        <v/>
      </c>
      <c r="S47" s="3" t="str">
        <f>IF($A47="ADD",IF(NOT(ISBLANK(R47)),_xlfn.XLOOKUP(R47,ud_facility[lookupValue],ud_facility[lookupKey],"ERROR"),""), "")</f>
        <v/>
      </c>
      <c r="U47" s="3" t="str">
        <f>IF($A47="ADD",IF(NOT(ISBLANK(T47)),_xlfn.XLOOKUP(T47,at_electronic_sign[lookupValue],at_electronic_sign[lookupKey],"ERROR"),""), "")</f>
        <v/>
      </c>
      <c r="W47" s="3" t="str">
        <f>IF($A47="ADD",IF(NOT(ISBLANK(V47)),_xlfn.XLOOKUP(V47,fs_electronic_sign[lookupValue],fs_electronic_sign[lookupKey],"ERROR"),""), "")</f>
        <v/>
      </c>
      <c r="Y47" s="3" t="str">
        <f>IF($A47="ADD",IF(NOT(ISBLANK(X47)),_xlfn.XLOOKUP(X47,fs_electronic_sign[lookupValue],fs_electronic_sign[lookupKey],"ERROR"),""), "")</f>
        <v/>
      </c>
      <c r="AA47" s="2" t="str">
        <f t="shared" si="0"/>
        <v/>
      </c>
      <c r="AG47" s="3" t="str">
        <f>IF($A47="ADD",IF(NOT(ISBLANK(AF47)),_xlfn.XLOOKUP(AF47,ud_tcd_sign_class[lookupValue],ud_tcd_sign_class[lookupKey],"ERROR"),""), "")</f>
        <v/>
      </c>
      <c r="AI47" s="3" t="str">
        <f>IF($A47="ADD",IF(NOT(ISBLANK(AH47)),_xlfn.XLOOKUP(1,(ud_tcd_sign_subclass_lookup=AH47)*(ud_tcd_sign_subclass_parentKey=AG47),ud_tcd_sign_subclass[lookupKey],"ERROR"),""), "")</f>
        <v/>
      </c>
      <c r="AK47" s="3" t="str">
        <f>IF($A47="ADD",IF(NOT(ISBLANK(AJ47)),_xlfn.XLOOKUP(1,(ud_tcd_sign_type_el_lookup=AJ47)*(ud_tcd_sign_type_el_parentKey=AH47),ud_tcd_sign_type_el[lookupKey],"ERROR"),""), "")</f>
        <v/>
      </c>
      <c r="AM47" s="3" t="str">
        <f>IF($A47="ADD",IF(NOT(ISBLANK(AL47)),_xlfn.XLOOKUP(AL47,ud_power_requirements[lookupValue],ud_power_requirements[lookupKey],"ERROR"),""), "")</f>
        <v/>
      </c>
      <c r="AO47" s="3" t="str">
        <f>IF($A47="ADD",IF(NOT(ISBLANK(AN47)),_xlfn.XLOOKUP(AN47,ud_display_type[lookupValue],ud_display_type[lookupKey],"ERROR"),""), "")</f>
        <v/>
      </c>
      <c r="AP47" s="8"/>
      <c r="AQ47" s="4"/>
      <c r="AS47" s="3" t="str">
        <f t="shared" si="1"/>
        <v/>
      </c>
      <c r="AU47" s="8"/>
      <c r="AX47" s="3" t="str">
        <f>IF($A47="ADD",IF(NOT(ISBLANK(AW47)),_xlfn.XLOOKUP(AW47,ud_icp_group_standalone[lookupValue],ud_icp_group_standalone[lookupKey],"ERROR"),""), "")</f>
        <v/>
      </c>
      <c r="AZ47" s="3" t="str">
        <f>IF($A47="ADD",IF(NOT(ISBLANK(AY47)),_xlfn.XLOOKUP(AY47,ud_icp_group_number[lookupValue],ud_icp_group_number[lookupKey],"ERROR"),""), "")</f>
        <v/>
      </c>
      <c r="BA47" s="9"/>
      <c r="BC47" s="7"/>
      <c r="BD47" s="4" t="str">
        <f t="shared" ca="1" si="2"/>
        <v/>
      </c>
      <c r="BE47" s="4"/>
      <c r="BF47" s="3" t="str">
        <f t="shared" si="3"/>
        <v/>
      </c>
      <c r="BG47" s="3" t="str">
        <f>IF($A47="","",IF((AND($A47="ADD",OR(BF47="",BF47="In Use"))),"5",(_xlfn.XLOOKUP(BF47,ud_asset_status[lookupValue],ud_asset_status[lookupKey],""))))</f>
        <v/>
      </c>
      <c r="BI47" s="3" t="str">
        <f>IF($A47="ADD",IF(NOT(ISBLANK(BH47)),_xlfn.XLOOKUP(BH47,ud_replacement_status[lookupValue],ud_replacement_status[lookupKey],"ERROR"),""), "")</f>
        <v/>
      </c>
      <c r="BJ47" s="7"/>
      <c r="BL47" s="3" t="str">
        <f>IF($A47="ADD",IF(NOT(ISBLANK(BK47)),_xlfn.XLOOKUP(BK47,ar_replace_reason[lookupValue],ar_replace_reason[lookupKey],"ERROR"),""), "")</f>
        <v/>
      </c>
      <c r="BM47" s="3" t="str">
        <f t="shared" si="4"/>
        <v/>
      </c>
      <c r="BN47" s="3" t="str">
        <f>IF($A47="","",IF((AND($A47="ADD",OR(BM47="",BM47="Queenstown-Lakes District Council"))),"70",(_xlfn.XLOOKUP(BM47,ud_organisation_owner[lookupValue],ud_organisation_owner[lookupKey],""))))</f>
        <v/>
      </c>
      <c r="BO47" s="3" t="str">
        <f t="shared" si="5"/>
        <v/>
      </c>
      <c r="BP47" s="3" t="str">
        <f>IF($A47="","",IF((AND($A47="ADD",OR(BO47="",BO47="Queenstown-Lakes District Council"))),"70",(_xlfn.XLOOKUP(BO47,ud_organisation_owner[lookupValue],ud_organisation_owner[lookupKey],""))))</f>
        <v/>
      </c>
      <c r="BQ47" s="3" t="str">
        <f t="shared" si="6"/>
        <v/>
      </c>
      <c r="BR47" s="3" t="str">
        <f>IF($A47="","",IF((AND($A47="ADD",OR(BQ47="",BQ47="Local Authority"))),"17",(_xlfn.XLOOKUP(BQ47,ud_sub_organisation[lookupValue],ud_sub_organisation[lookupKey],""))))</f>
        <v/>
      </c>
      <c r="BS47" s="3" t="str">
        <f t="shared" si="7"/>
        <v/>
      </c>
      <c r="BT47" s="3" t="str">
        <f>IF($A47="","",IF((AND($A47="ADD",OR(BS47="",BS47="Vested Assets"))),"12",(_xlfn.XLOOKUP(BS47,ud_work_category[lookupValue],ud_work_category[lookupKey],""))))</f>
        <v/>
      </c>
      <c r="BU47" s="8"/>
      <c r="BV47" s="2" t="str">
        <f t="shared" si="8"/>
        <v/>
      </c>
      <c r="BW47" s="3" t="str">
        <f t="shared" si="9"/>
        <v/>
      </c>
      <c r="BX47" s="3" t="str">
        <f>IF($A47="","",IF((AND($A47="ADD",OR(BW47="",BW47="Excellent"))),"1",(_xlfn.XLOOKUP(BW47,condition[lookupValue],condition[lookupKey],""))))</f>
        <v/>
      </c>
      <c r="BY47" s="7" t="str">
        <f t="shared" si="10"/>
        <v/>
      </c>
      <c r="BZ47" s="9"/>
    </row>
    <row r="48" spans="2:78" x14ac:dyDescent="0.25">
      <c r="B48" s="4"/>
      <c r="D48" s="3" t="str">
        <f>IF($A48="ADD",IF(NOT(ISBLANK(C48)),_xlfn.XLOOKUP(C48,ud_amds_table_list[lookupValue],ud_amds_table_list[lookupKey],"ERROR"),""), "")</f>
        <v/>
      </c>
      <c r="G48" s="3" t="str">
        <f>IF($A48="ADD",IF(NOT(ISBLANK(F48)),_xlfn.XLOOKUP(F48,roadnames[lookupValue],roadnames[lookupKey],"ERROR"),""), "")</f>
        <v/>
      </c>
      <c r="H48" s="5"/>
      <c r="I48" s="5"/>
      <c r="J48" s="6"/>
      <c r="L48" s="3" t="str">
        <f>IF($A48="ADD",IF(NOT(ISBLANK(K48)),_xlfn.XLOOKUP(K48,side[lookupValue],side[lookupKey],"ERROR"),""), "")</f>
        <v/>
      </c>
      <c r="M48" s="4"/>
      <c r="N48" s="4"/>
      <c r="O48" s="4"/>
      <c r="Q48" s="3" t="str">
        <f>IF($A48="ADD",IF(NOT(ISBLANK(P48)),_xlfn.XLOOKUP(P48,ud_placement[lookupValue],ud_placement[lookupKey],"ERROR"),""), "")</f>
        <v/>
      </c>
      <c r="S48" s="3" t="str">
        <f>IF($A48="ADD",IF(NOT(ISBLANK(R48)),_xlfn.XLOOKUP(R48,ud_facility[lookupValue],ud_facility[lookupKey],"ERROR"),""), "")</f>
        <v/>
      </c>
      <c r="U48" s="3" t="str">
        <f>IF($A48="ADD",IF(NOT(ISBLANK(T48)),_xlfn.XLOOKUP(T48,at_electronic_sign[lookupValue],at_electronic_sign[lookupKey],"ERROR"),""), "")</f>
        <v/>
      </c>
      <c r="W48" s="3" t="str">
        <f>IF($A48="ADD",IF(NOT(ISBLANK(V48)),_xlfn.XLOOKUP(V48,fs_electronic_sign[lookupValue],fs_electronic_sign[lookupKey],"ERROR"),""), "")</f>
        <v/>
      </c>
      <c r="Y48" s="3" t="str">
        <f>IF($A48="ADD",IF(NOT(ISBLANK(X48)),_xlfn.XLOOKUP(X48,fs_electronic_sign[lookupValue],fs_electronic_sign[lookupKey],"ERROR"),""), "")</f>
        <v/>
      </c>
      <c r="AA48" s="2" t="str">
        <f t="shared" si="0"/>
        <v/>
      </c>
      <c r="AG48" s="3" t="str">
        <f>IF($A48="ADD",IF(NOT(ISBLANK(AF48)),_xlfn.XLOOKUP(AF48,ud_tcd_sign_class[lookupValue],ud_tcd_sign_class[lookupKey],"ERROR"),""), "")</f>
        <v/>
      </c>
      <c r="AI48" s="3" t="str">
        <f>IF($A48="ADD",IF(NOT(ISBLANK(AH48)),_xlfn.XLOOKUP(1,(ud_tcd_sign_subclass_lookup=AH48)*(ud_tcd_sign_subclass_parentKey=AG48),ud_tcd_sign_subclass[lookupKey],"ERROR"),""), "")</f>
        <v/>
      </c>
      <c r="AK48" s="3" t="str">
        <f>IF($A48="ADD",IF(NOT(ISBLANK(AJ48)),_xlfn.XLOOKUP(1,(ud_tcd_sign_type_el_lookup=AJ48)*(ud_tcd_sign_type_el_parentKey=AH48),ud_tcd_sign_type_el[lookupKey],"ERROR"),""), "")</f>
        <v/>
      </c>
      <c r="AM48" s="3" t="str">
        <f>IF($A48="ADD",IF(NOT(ISBLANK(AL48)),_xlfn.XLOOKUP(AL48,ud_power_requirements[lookupValue],ud_power_requirements[lookupKey],"ERROR"),""), "")</f>
        <v/>
      </c>
      <c r="AO48" s="3" t="str">
        <f>IF($A48="ADD",IF(NOT(ISBLANK(AN48)),_xlfn.XLOOKUP(AN48,ud_display_type[lookupValue],ud_display_type[lookupKey],"ERROR"),""), "")</f>
        <v/>
      </c>
      <c r="AP48" s="8"/>
      <c r="AQ48" s="4"/>
      <c r="AS48" s="3" t="str">
        <f t="shared" si="1"/>
        <v/>
      </c>
      <c r="AU48" s="8"/>
      <c r="AX48" s="3" t="str">
        <f>IF($A48="ADD",IF(NOT(ISBLANK(AW48)),_xlfn.XLOOKUP(AW48,ud_icp_group_standalone[lookupValue],ud_icp_group_standalone[lookupKey],"ERROR"),""), "")</f>
        <v/>
      </c>
      <c r="AZ48" s="3" t="str">
        <f>IF($A48="ADD",IF(NOT(ISBLANK(AY48)),_xlfn.XLOOKUP(AY48,ud_icp_group_number[lookupValue],ud_icp_group_number[lookupKey],"ERROR"),""), "")</f>
        <v/>
      </c>
      <c r="BA48" s="9"/>
      <c r="BC48" s="7"/>
      <c r="BD48" s="4" t="str">
        <f t="shared" ca="1" si="2"/>
        <v/>
      </c>
      <c r="BE48" s="4"/>
      <c r="BF48" s="3" t="str">
        <f t="shared" si="3"/>
        <v/>
      </c>
      <c r="BG48" s="3" t="str">
        <f>IF($A48="","",IF((AND($A48="ADD",OR(BF48="",BF48="In Use"))),"5",(_xlfn.XLOOKUP(BF48,ud_asset_status[lookupValue],ud_asset_status[lookupKey],""))))</f>
        <v/>
      </c>
      <c r="BI48" s="3" t="str">
        <f>IF($A48="ADD",IF(NOT(ISBLANK(BH48)),_xlfn.XLOOKUP(BH48,ud_replacement_status[lookupValue],ud_replacement_status[lookupKey],"ERROR"),""), "")</f>
        <v/>
      </c>
      <c r="BJ48" s="7"/>
      <c r="BL48" s="3" t="str">
        <f>IF($A48="ADD",IF(NOT(ISBLANK(BK48)),_xlfn.XLOOKUP(BK48,ar_replace_reason[lookupValue],ar_replace_reason[lookupKey],"ERROR"),""), "")</f>
        <v/>
      </c>
      <c r="BM48" s="3" t="str">
        <f t="shared" si="4"/>
        <v/>
      </c>
      <c r="BN48" s="3" t="str">
        <f>IF($A48="","",IF((AND($A48="ADD",OR(BM48="",BM48="Queenstown-Lakes District Council"))),"70",(_xlfn.XLOOKUP(BM48,ud_organisation_owner[lookupValue],ud_organisation_owner[lookupKey],""))))</f>
        <v/>
      </c>
      <c r="BO48" s="3" t="str">
        <f t="shared" si="5"/>
        <v/>
      </c>
      <c r="BP48" s="3" t="str">
        <f>IF($A48="","",IF((AND($A48="ADD",OR(BO48="",BO48="Queenstown-Lakes District Council"))),"70",(_xlfn.XLOOKUP(BO48,ud_organisation_owner[lookupValue],ud_organisation_owner[lookupKey],""))))</f>
        <v/>
      </c>
      <c r="BQ48" s="3" t="str">
        <f t="shared" si="6"/>
        <v/>
      </c>
      <c r="BR48" s="3" t="str">
        <f>IF($A48="","",IF((AND($A48="ADD",OR(BQ48="",BQ48="Local Authority"))),"17",(_xlfn.XLOOKUP(BQ48,ud_sub_organisation[lookupValue],ud_sub_organisation[lookupKey],""))))</f>
        <v/>
      </c>
      <c r="BS48" s="3" t="str">
        <f t="shared" si="7"/>
        <v/>
      </c>
      <c r="BT48" s="3" t="str">
        <f>IF($A48="","",IF((AND($A48="ADD",OR(BS48="",BS48="Vested Assets"))),"12",(_xlfn.XLOOKUP(BS48,ud_work_category[lookupValue],ud_work_category[lookupKey],""))))</f>
        <v/>
      </c>
      <c r="BU48" s="8"/>
      <c r="BV48" s="2" t="str">
        <f t="shared" si="8"/>
        <v/>
      </c>
      <c r="BW48" s="3" t="str">
        <f t="shared" si="9"/>
        <v/>
      </c>
      <c r="BX48" s="3" t="str">
        <f>IF($A48="","",IF((AND($A48="ADD",OR(BW48="",BW48="Excellent"))),"1",(_xlfn.XLOOKUP(BW48,condition[lookupValue],condition[lookupKey],""))))</f>
        <v/>
      </c>
      <c r="BY48" s="7" t="str">
        <f t="shared" si="10"/>
        <v/>
      </c>
      <c r="BZ48" s="9"/>
    </row>
    <row r="49" spans="2:78" x14ac:dyDescent="0.25">
      <c r="B49" s="4"/>
      <c r="D49" s="3" t="str">
        <f>IF($A49="ADD",IF(NOT(ISBLANK(C49)),_xlfn.XLOOKUP(C49,ud_amds_table_list[lookupValue],ud_amds_table_list[lookupKey],"ERROR"),""), "")</f>
        <v/>
      </c>
      <c r="G49" s="3" t="str">
        <f>IF($A49="ADD",IF(NOT(ISBLANK(F49)),_xlfn.XLOOKUP(F49,roadnames[lookupValue],roadnames[lookupKey],"ERROR"),""), "")</f>
        <v/>
      </c>
      <c r="H49" s="5"/>
      <c r="I49" s="5"/>
      <c r="J49" s="6"/>
      <c r="L49" s="3" t="str">
        <f>IF($A49="ADD",IF(NOT(ISBLANK(K49)),_xlfn.XLOOKUP(K49,side[lookupValue],side[lookupKey],"ERROR"),""), "")</f>
        <v/>
      </c>
      <c r="M49" s="4"/>
      <c r="N49" s="4"/>
      <c r="O49" s="4"/>
      <c r="Q49" s="3" t="str">
        <f>IF($A49="ADD",IF(NOT(ISBLANK(P49)),_xlfn.XLOOKUP(P49,ud_placement[lookupValue],ud_placement[lookupKey],"ERROR"),""), "")</f>
        <v/>
      </c>
      <c r="S49" s="3" t="str">
        <f>IF($A49="ADD",IF(NOT(ISBLANK(R49)),_xlfn.XLOOKUP(R49,ud_facility[lookupValue],ud_facility[lookupKey],"ERROR"),""), "")</f>
        <v/>
      </c>
      <c r="U49" s="3" t="str">
        <f>IF($A49="ADD",IF(NOT(ISBLANK(T49)),_xlfn.XLOOKUP(T49,at_electronic_sign[lookupValue],at_electronic_sign[lookupKey],"ERROR"),""), "")</f>
        <v/>
      </c>
      <c r="W49" s="3" t="str">
        <f>IF($A49="ADD",IF(NOT(ISBLANK(V49)),_xlfn.XLOOKUP(V49,fs_electronic_sign[lookupValue],fs_electronic_sign[lookupKey],"ERROR"),""), "")</f>
        <v/>
      </c>
      <c r="Y49" s="3" t="str">
        <f>IF($A49="ADD",IF(NOT(ISBLANK(X49)),_xlfn.XLOOKUP(X49,fs_electronic_sign[lookupValue],fs_electronic_sign[lookupKey],"ERROR"),""), "")</f>
        <v/>
      </c>
      <c r="AA49" s="2" t="str">
        <f t="shared" si="0"/>
        <v/>
      </c>
      <c r="AG49" s="3" t="str">
        <f>IF($A49="ADD",IF(NOT(ISBLANK(AF49)),_xlfn.XLOOKUP(AF49,ud_tcd_sign_class[lookupValue],ud_tcd_sign_class[lookupKey],"ERROR"),""), "")</f>
        <v/>
      </c>
      <c r="AI49" s="3" t="str">
        <f>IF($A49="ADD",IF(NOT(ISBLANK(AH49)),_xlfn.XLOOKUP(1,(ud_tcd_sign_subclass_lookup=AH49)*(ud_tcd_sign_subclass_parentKey=AG49),ud_tcd_sign_subclass[lookupKey],"ERROR"),""), "")</f>
        <v/>
      </c>
      <c r="AK49" s="3" t="str">
        <f>IF($A49="ADD",IF(NOT(ISBLANK(AJ49)),_xlfn.XLOOKUP(1,(ud_tcd_sign_type_el_lookup=AJ49)*(ud_tcd_sign_type_el_parentKey=AH49),ud_tcd_sign_type_el[lookupKey],"ERROR"),""), "")</f>
        <v/>
      </c>
      <c r="AM49" s="3" t="str">
        <f>IF($A49="ADD",IF(NOT(ISBLANK(AL49)),_xlfn.XLOOKUP(AL49,ud_power_requirements[lookupValue],ud_power_requirements[lookupKey],"ERROR"),""), "")</f>
        <v/>
      </c>
      <c r="AO49" s="3" t="str">
        <f>IF($A49="ADD",IF(NOT(ISBLANK(AN49)),_xlfn.XLOOKUP(AN49,ud_display_type[lookupValue],ud_display_type[lookupKey],"ERROR"),""), "")</f>
        <v/>
      </c>
      <c r="AP49" s="8"/>
      <c r="AQ49" s="4"/>
      <c r="AS49" s="3" t="str">
        <f t="shared" si="1"/>
        <v/>
      </c>
      <c r="AU49" s="8"/>
      <c r="AX49" s="3" t="str">
        <f>IF($A49="ADD",IF(NOT(ISBLANK(AW49)),_xlfn.XLOOKUP(AW49,ud_icp_group_standalone[lookupValue],ud_icp_group_standalone[lookupKey],"ERROR"),""), "")</f>
        <v/>
      </c>
      <c r="AZ49" s="3" t="str">
        <f>IF($A49="ADD",IF(NOT(ISBLANK(AY49)),_xlfn.XLOOKUP(AY49,ud_icp_group_number[lookupValue],ud_icp_group_number[lookupKey],"ERROR"),""), "")</f>
        <v/>
      </c>
      <c r="BA49" s="9"/>
      <c r="BC49" s="7"/>
      <c r="BD49" s="4" t="str">
        <f t="shared" ca="1" si="2"/>
        <v/>
      </c>
      <c r="BE49" s="4"/>
      <c r="BF49" s="3" t="str">
        <f t="shared" si="3"/>
        <v/>
      </c>
      <c r="BG49" s="3" t="str">
        <f>IF($A49="","",IF((AND($A49="ADD",OR(BF49="",BF49="In Use"))),"5",(_xlfn.XLOOKUP(BF49,ud_asset_status[lookupValue],ud_asset_status[lookupKey],""))))</f>
        <v/>
      </c>
      <c r="BI49" s="3" t="str">
        <f>IF($A49="ADD",IF(NOT(ISBLANK(BH49)),_xlfn.XLOOKUP(BH49,ud_replacement_status[lookupValue],ud_replacement_status[lookupKey],"ERROR"),""), "")</f>
        <v/>
      </c>
      <c r="BJ49" s="7"/>
      <c r="BL49" s="3" t="str">
        <f>IF($A49="ADD",IF(NOT(ISBLANK(BK49)),_xlfn.XLOOKUP(BK49,ar_replace_reason[lookupValue],ar_replace_reason[lookupKey],"ERROR"),""), "")</f>
        <v/>
      </c>
      <c r="BM49" s="3" t="str">
        <f t="shared" si="4"/>
        <v/>
      </c>
      <c r="BN49" s="3" t="str">
        <f>IF($A49="","",IF((AND($A49="ADD",OR(BM49="",BM49="Queenstown-Lakes District Council"))),"70",(_xlfn.XLOOKUP(BM49,ud_organisation_owner[lookupValue],ud_organisation_owner[lookupKey],""))))</f>
        <v/>
      </c>
      <c r="BO49" s="3" t="str">
        <f t="shared" si="5"/>
        <v/>
      </c>
      <c r="BP49" s="3" t="str">
        <f>IF($A49="","",IF((AND($A49="ADD",OR(BO49="",BO49="Queenstown-Lakes District Council"))),"70",(_xlfn.XLOOKUP(BO49,ud_organisation_owner[lookupValue],ud_organisation_owner[lookupKey],""))))</f>
        <v/>
      </c>
      <c r="BQ49" s="3" t="str">
        <f t="shared" si="6"/>
        <v/>
      </c>
      <c r="BR49" s="3" t="str">
        <f>IF($A49="","",IF((AND($A49="ADD",OR(BQ49="",BQ49="Local Authority"))),"17",(_xlfn.XLOOKUP(BQ49,ud_sub_organisation[lookupValue],ud_sub_organisation[lookupKey],""))))</f>
        <v/>
      </c>
      <c r="BS49" s="3" t="str">
        <f t="shared" si="7"/>
        <v/>
      </c>
      <c r="BT49" s="3" t="str">
        <f>IF($A49="","",IF((AND($A49="ADD",OR(BS49="",BS49="Vested Assets"))),"12",(_xlfn.XLOOKUP(BS49,ud_work_category[lookupValue],ud_work_category[lookupKey],""))))</f>
        <v/>
      </c>
      <c r="BU49" s="8"/>
      <c r="BV49" s="2" t="str">
        <f t="shared" si="8"/>
        <v/>
      </c>
      <c r="BW49" s="3" t="str">
        <f t="shared" si="9"/>
        <v/>
      </c>
      <c r="BX49" s="3" t="str">
        <f>IF($A49="","",IF((AND($A49="ADD",OR(BW49="",BW49="Excellent"))),"1",(_xlfn.XLOOKUP(BW49,condition[lookupValue],condition[lookupKey],""))))</f>
        <v/>
      </c>
      <c r="BY49" s="7" t="str">
        <f t="shared" si="10"/>
        <v/>
      </c>
      <c r="BZ49" s="9"/>
    </row>
    <row r="50" spans="2:78" x14ac:dyDescent="0.25">
      <c r="B50" s="4"/>
      <c r="D50" s="3" t="str">
        <f>IF($A50="ADD",IF(NOT(ISBLANK(C50)),_xlfn.XLOOKUP(C50,ud_amds_table_list[lookupValue],ud_amds_table_list[lookupKey],"ERROR"),""), "")</f>
        <v/>
      </c>
      <c r="G50" s="3" t="str">
        <f>IF($A50="ADD",IF(NOT(ISBLANK(F50)),_xlfn.XLOOKUP(F50,roadnames[lookupValue],roadnames[lookupKey],"ERROR"),""), "")</f>
        <v/>
      </c>
      <c r="H50" s="5"/>
      <c r="I50" s="5"/>
      <c r="J50" s="6"/>
      <c r="L50" s="3" t="str">
        <f>IF($A50="ADD",IF(NOT(ISBLANK(K50)),_xlfn.XLOOKUP(K50,side[lookupValue],side[lookupKey],"ERROR"),""), "")</f>
        <v/>
      </c>
      <c r="M50" s="4"/>
      <c r="N50" s="4"/>
      <c r="O50" s="4"/>
      <c r="Q50" s="3" t="str">
        <f>IF($A50="ADD",IF(NOT(ISBLANK(P50)),_xlfn.XLOOKUP(P50,ud_placement[lookupValue],ud_placement[lookupKey],"ERROR"),""), "")</f>
        <v/>
      </c>
      <c r="S50" s="3" t="str">
        <f>IF($A50="ADD",IF(NOT(ISBLANK(R50)),_xlfn.XLOOKUP(R50,ud_facility[lookupValue],ud_facility[lookupKey],"ERROR"),""), "")</f>
        <v/>
      </c>
      <c r="U50" s="3" t="str">
        <f>IF($A50="ADD",IF(NOT(ISBLANK(T50)),_xlfn.XLOOKUP(T50,at_electronic_sign[lookupValue],at_electronic_sign[lookupKey],"ERROR"),""), "")</f>
        <v/>
      </c>
      <c r="W50" s="3" t="str">
        <f>IF($A50="ADD",IF(NOT(ISBLANK(V50)),_xlfn.XLOOKUP(V50,fs_electronic_sign[lookupValue],fs_electronic_sign[lookupKey],"ERROR"),""), "")</f>
        <v/>
      </c>
      <c r="Y50" s="3" t="str">
        <f>IF($A50="ADD",IF(NOT(ISBLANK(X50)),_xlfn.XLOOKUP(X50,fs_electronic_sign[lookupValue],fs_electronic_sign[lookupKey],"ERROR"),""), "")</f>
        <v/>
      </c>
      <c r="AA50" s="2" t="str">
        <f t="shared" si="0"/>
        <v/>
      </c>
      <c r="AG50" s="3" t="str">
        <f>IF($A50="ADD",IF(NOT(ISBLANK(AF50)),_xlfn.XLOOKUP(AF50,ud_tcd_sign_class[lookupValue],ud_tcd_sign_class[lookupKey],"ERROR"),""), "")</f>
        <v/>
      </c>
      <c r="AI50" s="3" t="str">
        <f>IF($A50="ADD",IF(NOT(ISBLANK(AH50)),_xlfn.XLOOKUP(1,(ud_tcd_sign_subclass_lookup=AH50)*(ud_tcd_sign_subclass_parentKey=AG50),ud_tcd_sign_subclass[lookupKey],"ERROR"),""), "")</f>
        <v/>
      </c>
      <c r="AK50" s="3" t="str">
        <f>IF($A50="ADD",IF(NOT(ISBLANK(AJ50)),_xlfn.XLOOKUP(1,(ud_tcd_sign_type_el_lookup=AJ50)*(ud_tcd_sign_type_el_parentKey=AH50),ud_tcd_sign_type_el[lookupKey],"ERROR"),""), "")</f>
        <v/>
      </c>
      <c r="AM50" s="3" t="str">
        <f>IF($A50="ADD",IF(NOT(ISBLANK(AL50)),_xlfn.XLOOKUP(AL50,ud_power_requirements[lookupValue],ud_power_requirements[lookupKey],"ERROR"),""), "")</f>
        <v/>
      </c>
      <c r="AO50" s="3" t="str">
        <f>IF($A50="ADD",IF(NOT(ISBLANK(AN50)),_xlfn.XLOOKUP(AN50,ud_display_type[lookupValue],ud_display_type[lookupKey],"ERROR"),""), "")</f>
        <v/>
      </c>
      <c r="AP50" s="8"/>
      <c r="AQ50" s="4"/>
      <c r="AS50" s="3" t="str">
        <f t="shared" si="1"/>
        <v/>
      </c>
      <c r="AU50" s="8"/>
      <c r="AX50" s="3" t="str">
        <f>IF($A50="ADD",IF(NOT(ISBLANK(AW50)),_xlfn.XLOOKUP(AW50,ud_icp_group_standalone[lookupValue],ud_icp_group_standalone[lookupKey],"ERROR"),""), "")</f>
        <v/>
      </c>
      <c r="AZ50" s="3" t="str">
        <f>IF($A50="ADD",IF(NOT(ISBLANK(AY50)),_xlfn.XLOOKUP(AY50,ud_icp_group_number[lookupValue],ud_icp_group_number[lookupKey],"ERROR"),""), "")</f>
        <v/>
      </c>
      <c r="BA50" s="9"/>
      <c r="BC50" s="7"/>
      <c r="BD50" s="4" t="str">
        <f t="shared" ca="1" si="2"/>
        <v/>
      </c>
      <c r="BE50" s="4"/>
      <c r="BF50" s="3" t="str">
        <f t="shared" si="3"/>
        <v/>
      </c>
      <c r="BG50" s="3" t="str">
        <f>IF($A50="","",IF((AND($A50="ADD",OR(BF50="",BF50="In Use"))),"5",(_xlfn.XLOOKUP(BF50,ud_asset_status[lookupValue],ud_asset_status[lookupKey],""))))</f>
        <v/>
      </c>
      <c r="BI50" s="3" t="str">
        <f>IF($A50="ADD",IF(NOT(ISBLANK(BH50)),_xlfn.XLOOKUP(BH50,ud_replacement_status[lookupValue],ud_replacement_status[lookupKey],"ERROR"),""), "")</f>
        <v/>
      </c>
      <c r="BJ50" s="7"/>
      <c r="BL50" s="3" t="str">
        <f>IF($A50="ADD",IF(NOT(ISBLANK(BK50)),_xlfn.XLOOKUP(BK50,ar_replace_reason[lookupValue],ar_replace_reason[lookupKey],"ERROR"),""), "")</f>
        <v/>
      </c>
      <c r="BM50" s="3" t="str">
        <f t="shared" si="4"/>
        <v/>
      </c>
      <c r="BN50" s="3" t="str">
        <f>IF($A50="","",IF((AND($A50="ADD",OR(BM50="",BM50="Queenstown-Lakes District Council"))),"70",(_xlfn.XLOOKUP(BM50,ud_organisation_owner[lookupValue],ud_organisation_owner[lookupKey],""))))</f>
        <v/>
      </c>
      <c r="BO50" s="3" t="str">
        <f t="shared" si="5"/>
        <v/>
      </c>
      <c r="BP50" s="3" t="str">
        <f>IF($A50="","",IF((AND($A50="ADD",OR(BO50="",BO50="Queenstown-Lakes District Council"))),"70",(_xlfn.XLOOKUP(BO50,ud_organisation_owner[lookupValue],ud_organisation_owner[lookupKey],""))))</f>
        <v/>
      </c>
      <c r="BQ50" s="3" t="str">
        <f t="shared" si="6"/>
        <v/>
      </c>
      <c r="BR50" s="3" t="str">
        <f>IF($A50="","",IF((AND($A50="ADD",OR(BQ50="",BQ50="Local Authority"))),"17",(_xlfn.XLOOKUP(BQ50,ud_sub_organisation[lookupValue],ud_sub_organisation[lookupKey],""))))</f>
        <v/>
      </c>
      <c r="BS50" s="3" t="str">
        <f t="shared" si="7"/>
        <v/>
      </c>
      <c r="BT50" s="3" t="str">
        <f>IF($A50="","",IF((AND($A50="ADD",OR(BS50="",BS50="Vested Assets"))),"12",(_xlfn.XLOOKUP(BS50,ud_work_category[lookupValue],ud_work_category[lookupKey],""))))</f>
        <v/>
      </c>
      <c r="BU50" s="8"/>
      <c r="BV50" s="2" t="str">
        <f t="shared" si="8"/>
        <v/>
      </c>
      <c r="BW50" s="3" t="str">
        <f t="shared" si="9"/>
        <v/>
      </c>
      <c r="BX50" s="3" t="str">
        <f>IF($A50="","",IF((AND($A50="ADD",OR(BW50="",BW50="Excellent"))),"1",(_xlfn.XLOOKUP(BW50,condition[lookupValue],condition[lookupKey],""))))</f>
        <v/>
      </c>
      <c r="BY50" s="7" t="str">
        <f t="shared" si="10"/>
        <v/>
      </c>
      <c r="BZ50" s="9"/>
    </row>
    <row r="51" spans="2:78" x14ac:dyDescent="0.25">
      <c r="B51" s="4"/>
      <c r="D51" s="3" t="str">
        <f>IF($A51="ADD",IF(NOT(ISBLANK(C51)),_xlfn.XLOOKUP(C51,ud_amds_table_list[lookupValue],ud_amds_table_list[lookupKey],"ERROR"),""), "")</f>
        <v/>
      </c>
      <c r="G51" s="3" t="str">
        <f>IF($A51="ADD",IF(NOT(ISBLANK(F51)),_xlfn.XLOOKUP(F51,roadnames[lookupValue],roadnames[lookupKey],"ERROR"),""), "")</f>
        <v/>
      </c>
      <c r="H51" s="5"/>
      <c r="I51" s="5"/>
      <c r="J51" s="6"/>
      <c r="L51" s="3" t="str">
        <f>IF($A51="ADD",IF(NOT(ISBLANK(K51)),_xlfn.XLOOKUP(K51,side[lookupValue],side[lookupKey],"ERROR"),""), "")</f>
        <v/>
      </c>
      <c r="M51" s="4"/>
      <c r="N51" s="4"/>
      <c r="O51" s="4"/>
      <c r="Q51" s="3" t="str">
        <f>IF($A51="ADD",IF(NOT(ISBLANK(P51)),_xlfn.XLOOKUP(P51,ud_placement[lookupValue],ud_placement[lookupKey],"ERROR"),""), "")</f>
        <v/>
      </c>
      <c r="S51" s="3" t="str">
        <f>IF($A51="ADD",IF(NOT(ISBLANK(R51)),_xlfn.XLOOKUP(R51,ud_facility[lookupValue],ud_facility[lookupKey],"ERROR"),""), "")</f>
        <v/>
      </c>
      <c r="U51" s="3" t="str">
        <f>IF($A51="ADD",IF(NOT(ISBLANK(T51)),_xlfn.XLOOKUP(T51,at_electronic_sign[lookupValue],at_electronic_sign[lookupKey],"ERROR"),""), "")</f>
        <v/>
      </c>
      <c r="W51" s="3" t="str">
        <f>IF($A51="ADD",IF(NOT(ISBLANK(V51)),_xlfn.XLOOKUP(V51,fs_electronic_sign[lookupValue],fs_electronic_sign[lookupKey],"ERROR"),""), "")</f>
        <v/>
      </c>
      <c r="Y51" s="3" t="str">
        <f>IF($A51="ADD",IF(NOT(ISBLANK(X51)),_xlfn.XLOOKUP(X51,fs_electronic_sign[lookupValue],fs_electronic_sign[lookupKey],"ERROR"),""), "")</f>
        <v/>
      </c>
      <c r="AA51" s="2" t="str">
        <f t="shared" si="0"/>
        <v/>
      </c>
      <c r="AG51" s="3" t="str">
        <f>IF($A51="ADD",IF(NOT(ISBLANK(AF51)),_xlfn.XLOOKUP(AF51,ud_tcd_sign_class[lookupValue],ud_tcd_sign_class[lookupKey],"ERROR"),""), "")</f>
        <v/>
      </c>
      <c r="AI51" s="3" t="str">
        <f>IF($A51="ADD",IF(NOT(ISBLANK(AH51)),_xlfn.XLOOKUP(1,(ud_tcd_sign_subclass_lookup=AH51)*(ud_tcd_sign_subclass_parentKey=AG51),ud_tcd_sign_subclass[lookupKey],"ERROR"),""), "")</f>
        <v/>
      </c>
      <c r="AK51" s="3" t="str">
        <f>IF($A51="ADD",IF(NOT(ISBLANK(AJ51)),_xlfn.XLOOKUP(1,(ud_tcd_sign_type_el_lookup=AJ51)*(ud_tcd_sign_type_el_parentKey=AH51),ud_tcd_sign_type_el[lookupKey],"ERROR"),""), "")</f>
        <v/>
      </c>
      <c r="AM51" s="3" t="str">
        <f>IF($A51="ADD",IF(NOT(ISBLANK(AL51)),_xlfn.XLOOKUP(AL51,ud_power_requirements[lookupValue],ud_power_requirements[lookupKey],"ERROR"),""), "")</f>
        <v/>
      </c>
      <c r="AO51" s="3" t="str">
        <f>IF($A51="ADD",IF(NOT(ISBLANK(AN51)),_xlfn.XLOOKUP(AN51,ud_display_type[lookupValue],ud_display_type[lookupKey],"ERROR"),""), "")</f>
        <v/>
      </c>
      <c r="AP51" s="8"/>
      <c r="AQ51" s="4"/>
      <c r="AS51" s="3" t="str">
        <f t="shared" si="1"/>
        <v/>
      </c>
      <c r="AU51" s="8"/>
      <c r="AX51" s="3" t="str">
        <f>IF($A51="ADD",IF(NOT(ISBLANK(AW51)),_xlfn.XLOOKUP(AW51,ud_icp_group_standalone[lookupValue],ud_icp_group_standalone[lookupKey],"ERROR"),""), "")</f>
        <v/>
      </c>
      <c r="AZ51" s="3" t="str">
        <f>IF($A51="ADD",IF(NOT(ISBLANK(AY51)),_xlfn.XLOOKUP(AY51,ud_icp_group_number[lookupValue],ud_icp_group_number[lookupKey],"ERROR"),""), "")</f>
        <v/>
      </c>
      <c r="BA51" s="9"/>
      <c r="BC51" s="7"/>
      <c r="BD51" s="4" t="str">
        <f t="shared" ca="1" si="2"/>
        <v/>
      </c>
      <c r="BE51" s="4"/>
      <c r="BF51" s="3" t="str">
        <f t="shared" si="3"/>
        <v/>
      </c>
      <c r="BG51" s="3" t="str">
        <f>IF($A51="","",IF((AND($A51="ADD",OR(BF51="",BF51="In Use"))),"5",(_xlfn.XLOOKUP(BF51,ud_asset_status[lookupValue],ud_asset_status[lookupKey],""))))</f>
        <v/>
      </c>
      <c r="BI51" s="3" t="str">
        <f>IF($A51="ADD",IF(NOT(ISBLANK(BH51)),_xlfn.XLOOKUP(BH51,ud_replacement_status[lookupValue],ud_replacement_status[lookupKey],"ERROR"),""), "")</f>
        <v/>
      </c>
      <c r="BJ51" s="7"/>
      <c r="BL51" s="3" t="str">
        <f>IF($A51="ADD",IF(NOT(ISBLANK(BK51)),_xlfn.XLOOKUP(BK51,ar_replace_reason[lookupValue],ar_replace_reason[lookupKey],"ERROR"),""), "")</f>
        <v/>
      </c>
      <c r="BM51" s="3" t="str">
        <f t="shared" si="4"/>
        <v/>
      </c>
      <c r="BN51" s="3" t="str">
        <f>IF($A51="","",IF((AND($A51="ADD",OR(BM51="",BM51="Queenstown-Lakes District Council"))),"70",(_xlfn.XLOOKUP(BM51,ud_organisation_owner[lookupValue],ud_organisation_owner[lookupKey],""))))</f>
        <v/>
      </c>
      <c r="BO51" s="3" t="str">
        <f t="shared" si="5"/>
        <v/>
      </c>
      <c r="BP51" s="3" t="str">
        <f>IF($A51="","",IF((AND($A51="ADD",OR(BO51="",BO51="Queenstown-Lakes District Council"))),"70",(_xlfn.XLOOKUP(BO51,ud_organisation_owner[lookupValue],ud_organisation_owner[lookupKey],""))))</f>
        <v/>
      </c>
      <c r="BQ51" s="3" t="str">
        <f t="shared" si="6"/>
        <v/>
      </c>
      <c r="BR51" s="3" t="str">
        <f>IF($A51="","",IF((AND($A51="ADD",OR(BQ51="",BQ51="Local Authority"))),"17",(_xlfn.XLOOKUP(BQ51,ud_sub_organisation[lookupValue],ud_sub_organisation[lookupKey],""))))</f>
        <v/>
      </c>
      <c r="BS51" s="3" t="str">
        <f t="shared" si="7"/>
        <v/>
      </c>
      <c r="BT51" s="3" t="str">
        <f>IF($A51="","",IF((AND($A51="ADD",OR(BS51="",BS51="Vested Assets"))),"12",(_xlfn.XLOOKUP(BS51,ud_work_category[lookupValue],ud_work_category[lookupKey],""))))</f>
        <v/>
      </c>
      <c r="BU51" s="8"/>
      <c r="BV51" s="2" t="str">
        <f t="shared" si="8"/>
        <v/>
      </c>
      <c r="BW51" s="3" t="str">
        <f t="shared" si="9"/>
        <v/>
      </c>
      <c r="BX51" s="3" t="str">
        <f>IF($A51="","",IF((AND($A51="ADD",OR(BW51="",BW51="Excellent"))),"1",(_xlfn.XLOOKUP(BW51,condition[lookupValue],condition[lookupKey],""))))</f>
        <v/>
      </c>
      <c r="BY51" s="7" t="str">
        <f t="shared" si="10"/>
        <v/>
      </c>
      <c r="BZ51" s="9"/>
    </row>
    <row r="52" spans="2:78" x14ac:dyDescent="0.25">
      <c r="B52" s="4"/>
      <c r="D52" s="3" t="str">
        <f>IF($A52="ADD",IF(NOT(ISBLANK(C52)),_xlfn.XLOOKUP(C52,ud_amds_table_list[lookupValue],ud_amds_table_list[lookupKey],"ERROR"),""), "")</f>
        <v/>
      </c>
      <c r="G52" s="3" t="str">
        <f>IF($A52="ADD",IF(NOT(ISBLANK(F52)),_xlfn.XLOOKUP(F52,roadnames[lookupValue],roadnames[lookupKey],"ERROR"),""), "")</f>
        <v/>
      </c>
      <c r="H52" s="5"/>
      <c r="I52" s="5"/>
      <c r="J52" s="6"/>
      <c r="L52" s="3" t="str">
        <f>IF($A52="ADD",IF(NOT(ISBLANK(K52)),_xlfn.XLOOKUP(K52,side[lookupValue],side[lookupKey],"ERROR"),""), "")</f>
        <v/>
      </c>
      <c r="M52" s="4"/>
      <c r="N52" s="4"/>
      <c r="O52" s="4"/>
      <c r="Q52" s="3" t="str">
        <f>IF($A52="ADD",IF(NOT(ISBLANK(P52)),_xlfn.XLOOKUP(P52,ud_placement[lookupValue],ud_placement[lookupKey],"ERROR"),""), "")</f>
        <v/>
      </c>
      <c r="S52" s="3" t="str">
        <f>IF($A52="ADD",IF(NOT(ISBLANK(R52)),_xlfn.XLOOKUP(R52,ud_facility[lookupValue],ud_facility[lookupKey],"ERROR"),""), "")</f>
        <v/>
      </c>
      <c r="U52" s="3" t="str">
        <f>IF($A52="ADD",IF(NOT(ISBLANK(T52)),_xlfn.XLOOKUP(T52,at_electronic_sign[lookupValue],at_electronic_sign[lookupKey],"ERROR"),""), "")</f>
        <v/>
      </c>
      <c r="W52" s="3" t="str">
        <f>IF($A52="ADD",IF(NOT(ISBLANK(V52)),_xlfn.XLOOKUP(V52,fs_electronic_sign[lookupValue],fs_electronic_sign[lookupKey],"ERROR"),""), "")</f>
        <v/>
      </c>
      <c r="Y52" s="3" t="str">
        <f>IF($A52="ADD",IF(NOT(ISBLANK(X52)),_xlfn.XLOOKUP(X52,fs_electronic_sign[lookupValue],fs_electronic_sign[lookupKey],"ERROR"),""), "")</f>
        <v/>
      </c>
      <c r="AA52" s="2" t="str">
        <f t="shared" si="0"/>
        <v/>
      </c>
      <c r="AG52" s="3" t="str">
        <f>IF($A52="ADD",IF(NOT(ISBLANK(AF52)),_xlfn.XLOOKUP(AF52,ud_tcd_sign_class[lookupValue],ud_tcd_sign_class[lookupKey],"ERROR"),""), "")</f>
        <v/>
      </c>
      <c r="AI52" s="3" t="str">
        <f>IF($A52="ADD",IF(NOT(ISBLANK(AH52)),_xlfn.XLOOKUP(1,(ud_tcd_sign_subclass_lookup=AH52)*(ud_tcd_sign_subclass_parentKey=AG52),ud_tcd_sign_subclass[lookupKey],"ERROR"),""), "")</f>
        <v/>
      </c>
      <c r="AK52" s="3" t="str">
        <f>IF($A52="ADD",IF(NOT(ISBLANK(AJ52)),_xlfn.XLOOKUP(1,(ud_tcd_sign_type_el_lookup=AJ52)*(ud_tcd_sign_type_el_parentKey=AH52),ud_tcd_sign_type_el[lookupKey],"ERROR"),""), "")</f>
        <v/>
      </c>
      <c r="AM52" s="3" t="str">
        <f>IF($A52="ADD",IF(NOT(ISBLANK(AL52)),_xlfn.XLOOKUP(AL52,ud_power_requirements[lookupValue],ud_power_requirements[lookupKey],"ERROR"),""), "")</f>
        <v/>
      </c>
      <c r="AO52" s="3" t="str">
        <f>IF($A52="ADD",IF(NOT(ISBLANK(AN52)),_xlfn.XLOOKUP(AN52,ud_display_type[lookupValue],ud_display_type[lookupKey],"ERROR"),""), "")</f>
        <v/>
      </c>
      <c r="AP52" s="8"/>
      <c r="AQ52" s="4"/>
      <c r="AS52" s="3" t="str">
        <f t="shared" si="1"/>
        <v/>
      </c>
      <c r="AU52" s="8"/>
      <c r="AX52" s="3" t="str">
        <f>IF($A52="ADD",IF(NOT(ISBLANK(AW52)),_xlfn.XLOOKUP(AW52,ud_icp_group_standalone[lookupValue],ud_icp_group_standalone[lookupKey],"ERROR"),""), "")</f>
        <v/>
      </c>
      <c r="AZ52" s="3" t="str">
        <f>IF($A52="ADD",IF(NOT(ISBLANK(AY52)),_xlfn.XLOOKUP(AY52,ud_icp_group_number[lookupValue],ud_icp_group_number[lookupKey],"ERROR"),""), "")</f>
        <v/>
      </c>
      <c r="BA52" s="9"/>
      <c r="BC52" s="7"/>
      <c r="BD52" s="4" t="str">
        <f t="shared" ca="1" si="2"/>
        <v/>
      </c>
      <c r="BE52" s="4"/>
      <c r="BF52" s="3" t="str">
        <f t="shared" si="3"/>
        <v/>
      </c>
      <c r="BG52" s="3" t="str">
        <f>IF($A52="","",IF((AND($A52="ADD",OR(BF52="",BF52="In Use"))),"5",(_xlfn.XLOOKUP(BF52,ud_asset_status[lookupValue],ud_asset_status[lookupKey],""))))</f>
        <v/>
      </c>
      <c r="BI52" s="3" t="str">
        <f>IF($A52="ADD",IF(NOT(ISBLANK(BH52)),_xlfn.XLOOKUP(BH52,ud_replacement_status[lookupValue],ud_replacement_status[lookupKey],"ERROR"),""), "")</f>
        <v/>
      </c>
      <c r="BJ52" s="7"/>
      <c r="BL52" s="3" t="str">
        <f>IF($A52="ADD",IF(NOT(ISBLANK(BK52)),_xlfn.XLOOKUP(BK52,ar_replace_reason[lookupValue],ar_replace_reason[lookupKey],"ERROR"),""), "")</f>
        <v/>
      </c>
      <c r="BM52" s="3" t="str">
        <f t="shared" si="4"/>
        <v/>
      </c>
      <c r="BN52" s="3" t="str">
        <f>IF($A52="","",IF((AND($A52="ADD",OR(BM52="",BM52="Queenstown-Lakes District Council"))),"70",(_xlfn.XLOOKUP(BM52,ud_organisation_owner[lookupValue],ud_organisation_owner[lookupKey],""))))</f>
        <v/>
      </c>
      <c r="BO52" s="3" t="str">
        <f t="shared" si="5"/>
        <v/>
      </c>
      <c r="BP52" s="3" t="str">
        <f>IF($A52="","",IF((AND($A52="ADD",OR(BO52="",BO52="Queenstown-Lakes District Council"))),"70",(_xlfn.XLOOKUP(BO52,ud_organisation_owner[lookupValue],ud_organisation_owner[lookupKey],""))))</f>
        <v/>
      </c>
      <c r="BQ52" s="3" t="str">
        <f t="shared" si="6"/>
        <v/>
      </c>
      <c r="BR52" s="3" t="str">
        <f>IF($A52="","",IF((AND($A52="ADD",OR(BQ52="",BQ52="Local Authority"))),"17",(_xlfn.XLOOKUP(BQ52,ud_sub_organisation[lookupValue],ud_sub_organisation[lookupKey],""))))</f>
        <v/>
      </c>
      <c r="BS52" s="3" t="str">
        <f t="shared" si="7"/>
        <v/>
      </c>
      <c r="BT52" s="3" t="str">
        <f>IF($A52="","",IF((AND($A52="ADD",OR(BS52="",BS52="Vested Assets"))),"12",(_xlfn.XLOOKUP(BS52,ud_work_category[lookupValue],ud_work_category[lookupKey],""))))</f>
        <v/>
      </c>
      <c r="BU52" s="8"/>
      <c r="BV52" s="2" t="str">
        <f t="shared" si="8"/>
        <v/>
      </c>
      <c r="BW52" s="3" t="str">
        <f t="shared" si="9"/>
        <v/>
      </c>
      <c r="BX52" s="3" t="str">
        <f>IF($A52="","",IF((AND($A52="ADD",OR(BW52="",BW52="Excellent"))),"1",(_xlfn.XLOOKUP(BW52,condition[lookupValue],condition[lookupKey],""))))</f>
        <v/>
      </c>
      <c r="BY52" s="7" t="str">
        <f t="shared" si="10"/>
        <v/>
      </c>
      <c r="BZ52" s="9"/>
    </row>
    <row r="53" spans="2:78" x14ac:dyDescent="0.25">
      <c r="B53" s="4"/>
      <c r="D53" s="3" t="str">
        <f>IF($A53="ADD",IF(NOT(ISBLANK(C53)),_xlfn.XLOOKUP(C53,ud_amds_table_list[lookupValue],ud_amds_table_list[lookupKey],"ERROR"),""), "")</f>
        <v/>
      </c>
      <c r="G53" s="3" t="str">
        <f>IF($A53="ADD",IF(NOT(ISBLANK(F53)),_xlfn.XLOOKUP(F53,roadnames[lookupValue],roadnames[lookupKey],"ERROR"),""), "")</f>
        <v/>
      </c>
      <c r="H53" s="5"/>
      <c r="I53" s="5"/>
      <c r="J53" s="6"/>
      <c r="L53" s="3" t="str">
        <f>IF($A53="ADD",IF(NOT(ISBLANK(K53)),_xlfn.XLOOKUP(K53,side[lookupValue],side[lookupKey],"ERROR"),""), "")</f>
        <v/>
      </c>
      <c r="M53" s="4"/>
      <c r="N53" s="4"/>
      <c r="O53" s="4"/>
      <c r="Q53" s="3" t="str">
        <f>IF($A53="ADD",IF(NOT(ISBLANK(P53)),_xlfn.XLOOKUP(P53,ud_placement[lookupValue],ud_placement[lookupKey],"ERROR"),""), "")</f>
        <v/>
      </c>
      <c r="S53" s="3" t="str">
        <f>IF($A53="ADD",IF(NOT(ISBLANK(R53)),_xlfn.XLOOKUP(R53,ud_facility[lookupValue],ud_facility[lookupKey],"ERROR"),""), "")</f>
        <v/>
      </c>
      <c r="U53" s="3" t="str">
        <f>IF($A53="ADD",IF(NOT(ISBLANK(T53)),_xlfn.XLOOKUP(T53,at_electronic_sign[lookupValue],at_electronic_sign[lookupKey],"ERROR"),""), "")</f>
        <v/>
      </c>
      <c r="W53" s="3" t="str">
        <f>IF($A53="ADD",IF(NOT(ISBLANK(V53)),_xlfn.XLOOKUP(V53,fs_electronic_sign[lookupValue],fs_electronic_sign[lookupKey],"ERROR"),""), "")</f>
        <v/>
      </c>
      <c r="Y53" s="3" t="str">
        <f>IF($A53="ADD",IF(NOT(ISBLANK(X53)),_xlfn.XLOOKUP(X53,fs_electronic_sign[lookupValue],fs_electronic_sign[lookupKey],"ERROR"),""), "")</f>
        <v/>
      </c>
      <c r="AA53" s="2" t="str">
        <f t="shared" si="0"/>
        <v/>
      </c>
      <c r="AG53" s="3" t="str">
        <f>IF($A53="ADD",IF(NOT(ISBLANK(AF53)),_xlfn.XLOOKUP(AF53,ud_tcd_sign_class[lookupValue],ud_tcd_sign_class[lookupKey],"ERROR"),""), "")</f>
        <v/>
      </c>
      <c r="AI53" s="3" t="str">
        <f>IF($A53="ADD",IF(NOT(ISBLANK(AH53)),_xlfn.XLOOKUP(1,(ud_tcd_sign_subclass_lookup=AH53)*(ud_tcd_sign_subclass_parentKey=AG53),ud_tcd_sign_subclass[lookupKey],"ERROR"),""), "")</f>
        <v/>
      </c>
      <c r="AK53" s="3" t="str">
        <f>IF($A53="ADD",IF(NOT(ISBLANK(AJ53)),_xlfn.XLOOKUP(1,(ud_tcd_sign_type_el_lookup=AJ53)*(ud_tcd_sign_type_el_parentKey=AH53),ud_tcd_sign_type_el[lookupKey],"ERROR"),""), "")</f>
        <v/>
      </c>
      <c r="AM53" s="3" t="str">
        <f>IF($A53="ADD",IF(NOT(ISBLANK(AL53)),_xlfn.XLOOKUP(AL53,ud_power_requirements[lookupValue],ud_power_requirements[lookupKey],"ERROR"),""), "")</f>
        <v/>
      </c>
      <c r="AO53" s="3" t="str">
        <f>IF($A53="ADD",IF(NOT(ISBLANK(AN53)),_xlfn.XLOOKUP(AN53,ud_display_type[lookupValue],ud_display_type[lookupKey],"ERROR"),""), "")</f>
        <v/>
      </c>
      <c r="AP53" s="8"/>
      <c r="AQ53" s="4"/>
      <c r="AS53" s="3" t="str">
        <f t="shared" si="1"/>
        <v/>
      </c>
      <c r="AU53" s="8"/>
      <c r="AX53" s="3" t="str">
        <f>IF($A53="ADD",IF(NOT(ISBLANK(AW53)),_xlfn.XLOOKUP(AW53,ud_icp_group_standalone[lookupValue],ud_icp_group_standalone[lookupKey],"ERROR"),""), "")</f>
        <v/>
      </c>
      <c r="AZ53" s="3" t="str">
        <f>IF($A53="ADD",IF(NOT(ISBLANK(AY53)),_xlfn.XLOOKUP(AY53,ud_icp_group_number[lookupValue],ud_icp_group_number[lookupKey],"ERROR"),""), "")</f>
        <v/>
      </c>
      <c r="BA53" s="9"/>
      <c r="BC53" s="7"/>
      <c r="BD53" s="4" t="str">
        <f t="shared" ca="1" si="2"/>
        <v/>
      </c>
      <c r="BE53" s="4"/>
      <c r="BF53" s="3" t="str">
        <f t="shared" si="3"/>
        <v/>
      </c>
      <c r="BG53" s="3" t="str">
        <f>IF($A53="","",IF((AND($A53="ADD",OR(BF53="",BF53="In Use"))),"5",(_xlfn.XLOOKUP(BF53,ud_asset_status[lookupValue],ud_asset_status[lookupKey],""))))</f>
        <v/>
      </c>
      <c r="BI53" s="3" t="str">
        <f>IF($A53="ADD",IF(NOT(ISBLANK(BH53)),_xlfn.XLOOKUP(BH53,ud_replacement_status[lookupValue],ud_replacement_status[lookupKey],"ERROR"),""), "")</f>
        <v/>
      </c>
      <c r="BJ53" s="7"/>
      <c r="BL53" s="3" t="str">
        <f>IF($A53="ADD",IF(NOT(ISBLANK(BK53)),_xlfn.XLOOKUP(BK53,ar_replace_reason[lookupValue],ar_replace_reason[lookupKey],"ERROR"),""), "")</f>
        <v/>
      </c>
      <c r="BM53" s="3" t="str">
        <f t="shared" si="4"/>
        <v/>
      </c>
      <c r="BN53" s="3" t="str">
        <f>IF($A53="","",IF((AND($A53="ADD",OR(BM53="",BM53="Queenstown-Lakes District Council"))),"70",(_xlfn.XLOOKUP(BM53,ud_organisation_owner[lookupValue],ud_organisation_owner[lookupKey],""))))</f>
        <v/>
      </c>
      <c r="BO53" s="3" t="str">
        <f t="shared" si="5"/>
        <v/>
      </c>
      <c r="BP53" s="3" t="str">
        <f>IF($A53="","",IF((AND($A53="ADD",OR(BO53="",BO53="Queenstown-Lakes District Council"))),"70",(_xlfn.XLOOKUP(BO53,ud_organisation_owner[lookupValue],ud_organisation_owner[lookupKey],""))))</f>
        <v/>
      </c>
      <c r="BQ53" s="3" t="str">
        <f t="shared" si="6"/>
        <v/>
      </c>
      <c r="BR53" s="3" t="str">
        <f>IF($A53="","",IF((AND($A53="ADD",OR(BQ53="",BQ53="Local Authority"))),"17",(_xlfn.XLOOKUP(BQ53,ud_sub_organisation[lookupValue],ud_sub_organisation[lookupKey],""))))</f>
        <v/>
      </c>
      <c r="BS53" s="3" t="str">
        <f t="shared" si="7"/>
        <v/>
      </c>
      <c r="BT53" s="3" t="str">
        <f>IF($A53="","",IF((AND($A53="ADD",OR(BS53="",BS53="Vested Assets"))),"12",(_xlfn.XLOOKUP(BS53,ud_work_category[lookupValue],ud_work_category[lookupKey],""))))</f>
        <v/>
      </c>
      <c r="BU53" s="8"/>
      <c r="BV53" s="2" t="str">
        <f t="shared" si="8"/>
        <v/>
      </c>
      <c r="BW53" s="3" t="str">
        <f t="shared" si="9"/>
        <v/>
      </c>
      <c r="BX53" s="3" t="str">
        <f>IF($A53="","",IF((AND($A53="ADD",OR(BW53="",BW53="Excellent"))),"1",(_xlfn.XLOOKUP(BW53,condition[lookupValue],condition[lookupKey],""))))</f>
        <v/>
      </c>
      <c r="BY53" s="7" t="str">
        <f t="shared" si="10"/>
        <v/>
      </c>
      <c r="BZ53" s="9"/>
    </row>
    <row r="54" spans="2:78" x14ac:dyDescent="0.25">
      <c r="B54" s="4"/>
      <c r="D54" s="3" t="str">
        <f>IF($A54="ADD",IF(NOT(ISBLANK(C54)),_xlfn.XLOOKUP(C54,ud_amds_table_list[lookupValue],ud_amds_table_list[lookupKey],"ERROR"),""), "")</f>
        <v/>
      </c>
      <c r="G54" s="3" t="str">
        <f>IF($A54="ADD",IF(NOT(ISBLANK(F54)),_xlfn.XLOOKUP(F54,roadnames[lookupValue],roadnames[lookupKey],"ERROR"),""), "")</f>
        <v/>
      </c>
      <c r="H54" s="5"/>
      <c r="I54" s="5"/>
      <c r="J54" s="6"/>
      <c r="L54" s="3" t="str">
        <f>IF($A54="ADD",IF(NOT(ISBLANK(K54)),_xlfn.XLOOKUP(K54,side[lookupValue],side[lookupKey],"ERROR"),""), "")</f>
        <v/>
      </c>
      <c r="M54" s="4"/>
      <c r="N54" s="4"/>
      <c r="O54" s="4"/>
      <c r="Q54" s="3" t="str">
        <f>IF($A54="ADD",IF(NOT(ISBLANK(P54)),_xlfn.XLOOKUP(P54,ud_placement[lookupValue],ud_placement[lookupKey],"ERROR"),""), "")</f>
        <v/>
      </c>
      <c r="S54" s="3" t="str">
        <f>IF($A54="ADD",IF(NOT(ISBLANK(R54)),_xlfn.XLOOKUP(R54,ud_facility[lookupValue],ud_facility[lookupKey],"ERROR"),""), "")</f>
        <v/>
      </c>
      <c r="U54" s="3" t="str">
        <f>IF($A54="ADD",IF(NOT(ISBLANK(T54)),_xlfn.XLOOKUP(T54,at_electronic_sign[lookupValue],at_electronic_sign[lookupKey],"ERROR"),""), "")</f>
        <v/>
      </c>
      <c r="W54" s="3" t="str">
        <f>IF($A54="ADD",IF(NOT(ISBLANK(V54)),_xlfn.XLOOKUP(V54,fs_electronic_sign[lookupValue],fs_electronic_sign[lookupKey],"ERROR"),""), "")</f>
        <v/>
      </c>
      <c r="Y54" s="3" t="str">
        <f>IF($A54="ADD",IF(NOT(ISBLANK(X54)),_xlfn.XLOOKUP(X54,fs_electronic_sign[lookupValue],fs_electronic_sign[lookupKey],"ERROR"),""), "")</f>
        <v/>
      </c>
      <c r="AA54" s="2" t="str">
        <f t="shared" si="0"/>
        <v/>
      </c>
      <c r="AG54" s="3" t="str">
        <f>IF($A54="ADD",IF(NOT(ISBLANK(AF54)),_xlfn.XLOOKUP(AF54,ud_tcd_sign_class[lookupValue],ud_tcd_sign_class[lookupKey],"ERROR"),""), "")</f>
        <v/>
      </c>
      <c r="AI54" s="3" t="str">
        <f>IF($A54="ADD",IF(NOT(ISBLANK(AH54)),_xlfn.XLOOKUP(1,(ud_tcd_sign_subclass_lookup=AH54)*(ud_tcd_sign_subclass_parentKey=AG54),ud_tcd_sign_subclass[lookupKey],"ERROR"),""), "")</f>
        <v/>
      </c>
      <c r="AK54" s="3" t="str">
        <f>IF($A54="ADD",IF(NOT(ISBLANK(AJ54)),_xlfn.XLOOKUP(1,(ud_tcd_sign_type_el_lookup=AJ54)*(ud_tcd_sign_type_el_parentKey=AH54),ud_tcd_sign_type_el[lookupKey],"ERROR"),""), "")</f>
        <v/>
      </c>
      <c r="AM54" s="3" t="str">
        <f>IF($A54="ADD",IF(NOT(ISBLANK(AL54)),_xlfn.XLOOKUP(AL54,ud_power_requirements[lookupValue],ud_power_requirements[lookupKey],"ERROR"),""), "")</f>
        <v/>
      </c>
      <c r="AO54" s="3" t="str">
        <f>IF($A54="ADD",IF(NOT(ISBLANK(AN54)),_xlfn.XLOOKUP(AN54,ud_display_type[lookupValue],ud_display_type[lookupKey],"ERROR"),""), "")</f>
        <v/>
      </c>
      <c r="AP54" s="8"/>
      <c r="AQ54" s="4"/>
      <c r="AS54" s="3" t="str">
        <f t="shared" si="1"/>
        <v/>
      </c>
      <c r="AU54" s="8"/>
      <c r="AX54" s="3" t="str">
        <f>IF($A54="ADD",IF(NOT(ISBLANK(AW54)),_xlfn.XLOOKUP(AW54,ud_icp_group_standalone[lookupValue],ud_icp_group_standalone[lookupKey],"ERROR"),""), "")</f>
        <v/>
      </c>
      <c r="AZ54" s="3" t="str">
        <f>IF($A54="ADD",IF(NOT(ISBLANK(AY54)),_xlfn.XLOOKUP(AY54,ud_icp_group_number[lookupValue],ud_icp_group_number[lookupKey],"ERROR"),""), "")</f>
        <v/>
      </c>
      <c r="BA54" s="9"/>
      <c r="BC54" s="7"/>
      <c r="BD54" s="4" t="str">
        <f t="shared" ca="1" si="2"/>
        <v/>
      </c>
      <c r="BE54" s="4"/>
      <c r="BF54" s="3" t="str">
        <f t="shared" si="3"/>
        <v/>
      </c>
      <c r="BG54" s="3" t="str">
        <f>IF($A54="","",IF((AND($A54="ADD",OR(BF54="",BF54="In Use"))),"5",(_xlfn.XLOOKUP(BF54,ud_asset_status[lookupValue],ud_asset_status[lookupKey],""))))</f>
        <v/>
      </c>
      <c r="BI54" s="3" t="str">
        <f>IF($A54="ADD",IF(NOT(ISBLANK(BH54)),_xlfn.XLOOKUP(BH54,ud_replacement_status[lookupValue],ud_replacement_status[lookupKey],"ERROR"),""), "")</f>
        <v/>
      </c>
      <c r="BJ54" s="7"/>
      <c r="BL54" s="3" t="str">
        <f>IF($A54="ADD",IF(NOT(ISBLANK(BK54)),_xlfn.XLOOKUP(BK54,ar_replace_reason[lookupValue],ar_replace_reason[lookupKey],"ERROR"),""), "")</f>
        <v/>
      </c>
      <c r="BM54" s="3" t="str">
        <f t="shared" si="4"/>
        <v/>
      </c>
      <c r="BN54" s="3" t="str">
        <f>IF($A54="","",IF((AND($A54="ADD",OR(BM54="",BM54="Queenstown-Lakes District Council"))),"70",(_xlfn.XLOOKUP(BM54,ud_organisation_owner[lookupValue],ud_organisation_owner[lookupKey],""))))</f>
        <v/>
      </c>
      <c r="BO54" s="3" t="str">
        <f t="shared" si="5"/>
        <v/>
      </c>
      <c r="BP54" s="3" t="str">
        <f>IF($A54="","",IF((AND($A54="ADD",OR(BO54="",BO54="Queenstown-Lakes District Council"))),"70",(_xlfn.XLOOKUP(BO54,ud_organisation_owner[lookupValue],ud_organisation_owner[lookupKey],""))))</f>
        <v/>
      </c>
      <c r="BQ54" s="3" t="str">
        <f t="shared" si="6"/>
        <v/>
      </c>
      <c r="BR54" s="3" t="str">
        <f>IF($A54="","",IF((AND($A54="ADD",OR(BQ54="",BQ54="Local Authority"))),"17",(_xlfn.XLOOKUP(BQ54,ud_sub_organisation[lookupValue],ud_sub_organisation[lookupKey],""))))</f>
        <v/>
      </c>
      <c r="BS54" s="3" t="str">
        <f t="shared" si="7"/>
        <v/>
      </c>
      <c r="BT54" s="3" t="str">
        <f>IF($A54="","",IF((AND($A54="ADD",OR(BS54="",BS54="Vested Assets"))),"12",(_xlfn.XLOOKUP(BS54,ud_work_category[lookupValue],ud_work_category[lookupKey],""))))</f>
        <v/>
      </c>
      <c r="BU54" s="8"/>
      <c r="BV54" s="2" t="str">
        <f t="shared" si="8"/>
        <v/>
      </c>
      <c r="BW54" s="3" t="str">
        <f t="shared" si="9"/>
        <v/>
      </c>
      <c r="BX54" s="3" t="str">
        <f>IF($A54="","",IF((AND($A54="ADD",OR(BW54="",BW54="Excellent"))),"1",(_xlfn.XLOOKUP(BW54,condition[lookupValue],condition[lookupKey],""))))</f>
        <v/>
      </c>
      <c r="BY54" s="7" t="str">
        <f t="shared" si="10"/>
        <v/>
      </c>
      <c r="BZ54" s="9"/>
    </row>
    <row r="55" spans="2:78" x14ac:dyDescent="0.25">
      <c r="B55" s="4"/>
      <c r="D55" s="3" t="str">
        <f>IF($A55="ADD",IF(NOT(ISBLANK(C55)),_xlfn.XLOOKUP(C55,ud_amds_table_list[lookupValue],ud_amds_table_list[lookupKey],"ERROR"),""), "")</f>
        <v/>
      </c>
      <c r="G55" s="3" t="str">
        <f>IF($A55="ADD",IF(NOT(ISBLANK(F55)),_xlfn.XLOOKUP(F55,roadnames[lookupValue],roadnames[lookupKey],"ERROR"),""), "")</f>
        <v/>
      </c>
      <c r="H55" s="5"/>
      <c r="I55" s="5"/>
      <c r="J55" s="6"/>
      <c r="L55" s="3" t="str">
        <f>IF($A55="ADD",IF(NOT(ISBLANK(K55)),_xlfn.XLOOKUP(K55,side[lookupValue],side[lookupKey],"ERROR"),""), "")</f>
        <v/>
      </c>
      <c r="M55" s="4"/>
      <c r="N55" s="4"/>
      <c r="O55" s="4"/>
      <c r="Q55" s="3" t="str">
        <f>IF($A55="ADD",IF(NOT(ISBLANK(P55)),_xlfn.XLOOKUP(P55,ud_placement[lookupValue],ud_placement[lookupKey],"ERROR"),""), "")</f>
        <v/>
      </c>
      <c r="S55" s="3" t="str">
        <f>IF($A55="ADD",IF(NOT(ISBLANK(R55)),_xlfn.XLOOKUP(R55,ud_facility[lookupValue],ud_facility[lookupKey],"ERROR"),""), "")</f>
        <v/>
      </c>
      <c r="U55" s="3" t="str">
        <f>IF($A55="ADD",IF(NOT(ISBLANK(T55)),_xlfn.XLOOKUP(T55,at_electronic_sign[lookupValue],at_electronic_sign[lookupKey],"ERROR"),""), "")</f>
        <v/>
      </c>
      <c r="W55" s="3" t="str">
        <f>IF($A55="ADD",IF(NOT(ISBLANK(V55)),_xlfn.XLOOKUP(V55,fs_electronic_sign[lookupValue],fs_electronic_sign[lookupKey],"ERROR"),""), "")</f>
        <v/>
      </c>
      <c r="Y55" s="3" t="str">
        <f>IF($A55="ADD",IF(NOT(ISBLANK(X55)),_xlfn.XLOOKUP(X55,fs_electronic_sign[lookupValue],fs_electronic_sign[lookupKey],"ERROR"),""), "")</f>
        <v/>
      </c>
      <c r="AA55" s="2" t="str">
        <f t="shared" si="0"/>
        <v/>
      </c>
      <c r="AG55" s="3" t="str">
        <f>IF($A55="ADD",IF(NOT(ISBLANK(AF55)),_xlfn.XLOOKUP(AF55,ud_tcd_sign_class[lookupValue],ud_tcd_sign_class[lookupKey],"ERROR"),""), "")</f>
        <v/>
      </c>
      <c r="AI55" s="3" t="str">
        <f>IF($A55="ADD",IF(NOT(ISBLANK(AH55)),_xlfn.XLOOKUP(1,(ud_tcd_sign_subclass_lookup=AH55)*(ud_tcd_sign_subclass_parentKey=AG55),ud_tcd_sign_subclass[lookupKey],"ERROR"),""), "")</f>
        <v/>
      </c>
      <c r="AK55" s="3" t="str">
        <f>IF($A55="ADD",IF(NOT(ISBLANK(AJ55)),_xlfn.XLOOKUP(1,(ud_tcd_sign_type_el_lookup=AJ55)*(ud_tcd_sign_type_el_parentKey=AH55),ud_tcd_sign_type_el[lookupKey],"ERROR"),""), "")</f>
        <v/>
      </c>
      <c r="AM55" s="3" t="str">
        <f>IF($A55="ADD",IF(NOT(ISBLANK(AL55)),_xlfn.XLOOKUP(AL55,ud_power_requirements[lookupValue],ud_power_requirements[lookupKey],"ERROR"),""), "")</f>
        <v/>
      </c>
      <c r="AO55" s="3" t="str">
        <f>IF($A55="ADD",IF(NOT(ISBLANK(AN55)),_xlfn.XLOOKUP(AN55,ud_display_type[lookupValue],ud_display_type[lookupKey],"ERROR"),""), "")</f>
        <v/>
      </c>
      <c r="AP55" s="8"/>
      <c r="AQ55" s="4"/>
      <c r="AS55" s="3" t="str">
        <f t="shared" si="1"/>
        <v/>
      </c>
      <c r="AU55" s="8"/>
      <c r="AX55" s="3" t="str">
        <f>IF($A55="ADD",IF(NOT(ISBLANK(AW55)),_xlfn.XLOOKUP(AW55,ud_icp_group_standalone[lookupValue],ud_icp_group_standalone[lookupKey],"ERROR"),""), "")</f>
        <v/>
      </c>
      <c r="AZ55" s="3" t="str">
        <f>IF($A55="ADD",IF(NOT(ISBLANK(AY55)),_xlfn.XLOOKUP(AY55,ud_icp_group_number[lookupValue],ud_icp_group_number[lookupKey],"ERROR"),""), "")</f>
        <v/>
      </c>
      <c r="BA55" s="9"/>
      <c r="BC55" s="7"/>
      <c r="BD55" s="4" t="str">
        <f t="shared" ca="1" si="2"/>
        <v/>
      </c>
      <c r="BE55" s="4"/>
      <c r="BF55" s="3" t="str">
        <f t="shared" si="3"/>
        <v/>
      </c>
      <c r="BG55" s="3" t="str">
        <f>IF($A55="","",IF((AND($A55="ADD",OR(BF55="",BF55="In Use"))),"5",(_xlfn.XLOOKUP(BF55,ud_asset_status[lookupValue],ud_asset_status[lookupKey],""))))</f>
        <v/>
      </c>
      <c r="BI55" s="3" t="str">
        <f>IF($A55="ADD",IF(NOT(ISBLANK(BH55)),_xlfn.XLOOKUP(BH55,ud_replacement_status[lookupValue],ud_replacement_status[lookupKey],"ERROR"),""), "")</f>
        <v/>
      </c>
      <c r="BJ55" s="7"/>
      <c r="BL55" s="3" t="str">
        <f>IF($A55="ADD",IF(NOT(ISBLANK(BK55)),_xlfn.XLOOKUP(BK55,ar_replace_reason[lookupValue],ar_replace_reason[lookupKey],"ERROR"),""), "")</f>
        <v/>
      </c>
      <c r="BM55" s="3" t="str">
        <f t="shared" si="4"/>
        <v/>
      </c>
      <c r="BN55" s="3" t="str">
        <f>IF($A55="","",IF((AND($A55="ADD",OR(BM55="",BM55="Queenstown-Lakes District Council"))),"70",(_xlfn.XLOOKUP(BM55,ud_organisation_owner[lookupValue],ud_organisation_owner[lookupKey],""))))</f>
        <v/>
      </c>
      <c r="BO55" s="3" t="str">
        <f t="shared" si="5"/>
        <v/>
      </c>
      <c r="BP55" s="3" t="str">
        <f>IF($A55="","",IF((AND($A55="ADD",OR(BO55="",BO55="Queenstown-Lakes District Council"))),"70",(_xlfn.XLOOKUP(BO55,ud_organisation_owner[lookupValue],ud_organisation_owner[lookupKey],""))))</f>
        <v/>
      </c>
      <c r="BQ55" s="3" t="str">
        <f t="shared" si="6"/>
        <v/>
      </c>
      <c r="BR55" s="3" t="str">
        <f>IF($A55="","",IF((AND($A55="ADD",OR(BQ55="",BQ55="Local Authority"))),"17",(_xlfn.XLOOKUP(BQ55,ud_sub_organisation[lookupValue],ud_sub_organisation[lookupKey],""))))</f>
        <v/>
      </c>
      <c r="BS55" s="3" t="str">
        <f t="shared" si="7"/>
        <v/>
      </c>
      <c r="BT55" s="3" t="str">
        <f>IF($A55="","",IF((AND($A55="ADD",OR(BS55="",BS55="Vested Assets"))),"12",(_xlfn.XLOOKUP(BS55,ud_work_category[lookupValue],ud_work_category[lookupKey],""))))</f>
        <v/>
      </c>
      <c r="BU55" s="8"/>
      <c r="BV55" s="2" t="str">
        <f t="shared" si="8"/>
        <v/>
      </c>
      <c r="BW55" s="3" t="str">
        <f t="shared" si="9"/>
        <v/>
      </c>
      <c r="BX55" s="3" t="str">
        <f>IF($A55="","",IF((AND($A55="ADD",OR(BW55="",BW55="Excellent"))),"1",(_xlfn.XLOOKUP(BW55,condition[lookupValue],condition[lookupKey],""))))</f>
        <v/>
      </c>
      <c r="BY55" s="7" t="str">
        <f t="shared" si="10"/>
        <v/>
      </c>
      <c r="BZ55" s="9"/>
    </row>
    <row r="56" spans="2:78" x14ac:dyDescent="0.25">
      <c r="B56" s="4"/>
      <c r="D56" s="3" t="str">
        <f>IF($A56="ADD",IF(NOT(ISBLANK(C56)),_xlfn.XLOOKUP(C56,ud_amds_table_list[lookupValue],ud_amds_table_list[lookupKey],"ERROR"),""), "")</f>
        <v/>
      </c>
      <c r="G56" s="3" t="str">
        <f>IF($A56="ADD",IF(NOT(ISBLANK(F56)),_xlfn.XLOOKUP(F56,roadnames[lookupValue],roadnames[lookupKey],"ERROR"),""), "")</f>
        <v/>
      </c>
      <c r="H56" s="5"/>
      <c r="I56" s="5"/>
      <c r="J56" s="6"/>
      <c r="L56" s="3" t="str">
        <f>IF($A56="ADD",IF(NOT(ISBLANK(K56)),_xlfn.XLOOKUP(K56,side[lookupValue],side[lookupKey],"ERROR"),""), "")</f>
        <v/>
      </c>
      <c r="M56" s="4"/>
      <c r="N56" s="4"/>
      <c r="O56" s="4"/>
      <c r="Q56" s="3" t="str">
        <f>IF($A56="ADD",IF(NOT(ISBLANK(P56)),_xlfn.XLOOKUP(P56,ud_placement[lookupValue],ud_placement[lookupKey],"ERROR"),""), "")</f>
        <v/>
      </c>
      <c r="S56" s="3" t="str">
        <f>IF($A56="ADD",IF(NOT(ISBLANK(R56)),_xlfn.XLOOKUP(R56,ud_facility[lookupValue],ud_facility[lookupKey],"ERROR"),""), "")</f>
        <v/>
      </c>
      <c r="U56" s="3" t="str">
        <f>IF($A56="ADD",IF(NOT(ISBLANK(T56)),_xlfn.XLOOKUP(T56,at_electronic_sign[lookupValue],at_electronic_sign[lookupKey],"ERROR"),""), "")</f>
        <v/>
      </c>
      <c r="W56" s="3" t="str">
        <f>IF($A56="ADD",IF(NOT(ISBLANK(V56)),_xlfn.XLOOKUP(V56,fs_electronic_sign[lookupValue],fs_electronic_sign[lookupKey],"ERROR"),""), "")</f>
        <v/>
      </c>
      <c r="Y56" s="3" t="str">
        <f>IF($A56="ADD",IF(NOT(ISBLANK(X56)),_xlfn.XLOOKUP(X56,fs_electronic_sign[lookupValue],fs_electronic_sign[lookupKey],"ERROR"),""), "")</f>
        <v/>
      </c>
      <c r="AA56" s="2" t="str">
        <f t="shared" si="0"/>
        <v/>
      </c>
      <c r="AG56" s="3" t="str">
        <f>IF($A56="ADD",IF(NOT(ISBLANK(AF56)),_xlfn.XLOOKUP(AF56,ud_tcd_sign_class[lookupValue],ud_tcd_sign_class[lookupKey],"ERROR"),""), "")</f>
        <v/>
      </c>
      <c r="AI56" s="3" t="str">
        <f>IF($A56="ADD",IF(NOT(ISBLANK(AH56)),_xlfn.XLOOKUP(1,(ud_tcd_sign_subclass_lookup=AH56)*(ud_tcd_sign_subclass_parentKey=AG56),ud_tcd_sign_subclass[lookupKey],"ERROR"),""), "")</f>
        <v/>
      </c>
      <c r="AK56" s="3" t="str">
        <f>IF($A56="ADD",IF(NOT(ISBLANK(AJ56)),_xlfn.XLOOKUP(1,(ud_tcd_sign_type_el_lookup=AJ56)*(ud_tcd_sign_type_el_parentKey=AH56),ud_tcd_sign_type_el[lookupKey],"ERROR"),""), "")</f>
        <v/>
      </c>
      <c r="AM56" s="3" t="str">
        <f>IF($A56="ADD",IF(NOT(ISBLANK(AL56)),_xlfn.XLOOKUP(AL56,ud_power_requirements[lookupValue],ud_power_requirements[lookupKey],"ERROR"),""), "")</f>
        <v/>
      </c>
      <c r="AO56" s="3" t="str">
        <f>IF($A56="ADD",IF(NOT(ISBLANK(AN56)),_xlfn.XLOOKUP(AN56,ud_display_type[lookupValue],ud_display_type[lookupKey],"ERROR"),""), "")</f>
        <v/>
      </c>
      <c r="AP56" s="8"/>
      <c r="AQ56" s="4"/>
      <c r="AS56" s="3" t="str">
        <f t="shared" si="1"/>
        <v/>
      </c>
      <c r="AU56" s="8"/>
      <c r="AX56" s="3" t="str">
        <f>IF($A56="ADD",IF(NOT(ISBLANK(AW56)),_xlfn.XLOOKUP(AW56,ud_icp_group_standalone[lookupValue],ud_icp_group_standalone[lookupKey],"ERROR"),""), "")</f>
        <v/>
      </c>
      <c r="AZ56" s="3" t="str">
        <f>IF($A56="ADD",IF(NOT(ISBLANK(AY56)),_xlfn.XLOOKUP(AY56,ud_icp_group_number[lookupValue],ud_icp_group_number[lookupKey],"ERROR"),""), "")</f>
        <v/>
      </c>
      <c r="BA56" s="9"/>
      <c r="BC56" s="7"/>
      <c r="BD56" s="4" t="str">
        <f t="shared" ca="1" si="2"/>
        <v/>
      </c>
      <c r="BE56" s="4"/>
      <c r="BF56" s="3" t="str">
        <f t="shared" si="3"/>
        <v/>
      </c>
      <c r="BG56" s="3" t="str">
        <f>IF($A56="","",IF((AND($A56="ADD",OR(BF56="",BF56="In Use"))),"5",(_xlfn.XLOOKUP(BF56,ud_asset_status[lookupValue],ud_asset_status[lookupKey],""))))</f>
        <v/>
      </c>
      <c r="BI56" s="3" t="str">
        <f>IF($A56="ADD",IF(NOT(ISBLANK(BH56)),_xlfn.XLOOKUP(BH56,ud_replacement_status[lookupValue],ud_replacement_status[lookupKey],"ERROR"),""), "")</f>
        <v/>
      </c>
      <c r="BJ56" s="7"/>
      <c r="BL56" s="3" t="str">
        <f>IF($A56="ADD",IF(NOT(ISBLANK(BK56)),_xlfn.XLOOKUP(BK56,ar_replace_reason[lookupValue],ar_replace_reason[lookupKey],"ERROR"),""), "")</f>
        <v/>
      </c>
      <c r="BM56" s="3" t="str">
        <f t="shared" si="4"/>
        <v/>
      </c>
      <c r="BN56" s="3" t="str">
        <f>IF($A56="","",IF((AND($A56="ADD",OR(BM56="",BM56="Queenstown-Lakes District Council"))),"70",(_xlfn.XLOOKUP(BM56,ud_organisation_owner[lookupValue],ud_organisation_owner[lookupKey],""))))</f>
        <v/>
      </c>
      <c r="BO56" s="3" t="str">
        <f t="shared" si="5"/>
        <v/>
      </c>
      <c r="BP56" s="3" t="str">
        <f>IF($A56="","",IF((AND($A56="ADD",OR(BO56="",BO56="Queenstown-Lakes District Council"))),"70",(_xlfn.XLOOKUP(BO56,ud_organisation_owner[lookupValue],ud_organisation_owner[lookupKey],""))))</f>
        <v/>
      </c>
      <c r="BQ56" s="3" t="str">
        <f t="shared" si="6"/>
        <v/>
      </c>
      <c r="BR56" s="3" t="str">
        <f>IF($A56="","",IF((AND($A56="ADD",OR(BQ56="",BQ56="Local Authority"))),"17",(_xlfn.XLOOKUP(BQ56,ud_sub_organisation[lookupValue],ud_sub_organisation[lookupKey],""))))</f>
        <v/>
      </c>
      <c r="BS56" s="3" t="str">
        <f t="shared" si="7"/>
        <v/>
      </c>
      <c r="BT56" s="3" t="str">
        <f>IF($A56="","",IF((AND($A56="ADD",OR(BS56="",BS56="Vested Assets"))),"12",(_xlfn.XLOOKUP(BS56,ud_work_category[lookupValue],ud_work_category[lookupKey],""))))</f>
        <v/>
      </c>
      <c r="BU56" s="8"/>
      <c r="BV56" s="2" t="str">
        <f t="shared" si="8"/>
        <v/>
      </c>
      <c r="BW56" s="3" t="str">
        <f t="shared" si="9"/>
        <v/>
      </c>
      <c r="BX56" s="3" t="str">
        <f>IF($A56="","",IF((AND($A56="ADD",OR(BW56="",BW56="Excellent"))),"1",(_xlfn.XLOOKUP(BW56,condition[lookupValue],condition[lookupKey],""))))</f>
        <v/>
      </c>
      <c r="BY56" s="7" t="str">
        <f t="shared" si="10"/>
        <v/>
      </c>
      <c r="BZ56" s="9"/>
    </row>
    <row r="57" spans="2:78" x14ac:dyDescent="0.25">
      <c r="B57" s="4"/>
      <c r="D57" s="3" t="str">
        <f>IF($A57="ADD",IF(NOT(ISBLANK(C57)),_xlfn.XLOOKUP(C57,ud_amds_table_list[lookupValue],ud_amds_table_list[lookupKey],"ERROR"),""), "")</f>
        <v/>
      </c>
      <c r="G57" s="3" t="str">
        <f>IF($A57="ADD",IF(NOT(ISBLANK(F57)),_xlfn.XLOOKUP(F57,roadnames[lookupValue],roadnames[lookupKey],"ERROR"),""), "")</f>
        <v/>
      </c>
      <c r="H57" s="5"/>
      <c r="I57" s="5"/>
      <c r="J57" s="6"/>
      <c r="L57" s="3" t="str">
        <f>IF($A57="ADD",IF(NOT(ISBLANK(K57)),_xlfn.XLOOKUP(K57,side[lookupValue],side[lookupKey],"ERROR"),""), "")</f>
        <v/>
      </c>
      <c r="M57" s="4"/>
      <c r="N57" s="4"/>
      <c r="O57" s="4"/>
      <c r="Q57" s="3" t="str">
        <f>IF($A57="ADD",IF(NOT(ISBLANK(P57)),_xlfn.XLOOKUP(P57,ud_placement[lookupValue],ud_placement[lookupKey],"ERROR"),""), "")</f>
        <v/>
      </c>
      <c r="S57" s="3" t="str">
        <f>IF($A57="ADD",IF(NOT(ISBLANK(R57)),_xlfn.XLOOKUP(R57,ud_facility[lookupValue],ud_facility[lookupKey],"ERROR"),""), "")</f>
        <v/>
      </c>
      <c r="U57" s="3" t="str">
        <f>IF($A57="ADD",IF(NOT(ISBLANK(T57)),_xlfn.XLOOKUP(T57,at_electronic_sign[lookupValue],at_electronic_sign[lookupKey],"ERROR"),""), "")</f>
        <v/>
      </c>
      <c r="W57" s="3" t="str">
        <f>IF($A57="ADD",IF(NOT(ISBLANK(V57)),_xlfn.XLOOKUP(V57,fs_electronic_sign[lookupValue],fs_electronic_sign[lookupKey],"ERROR"),""), "")</f>
        <v/>
      </c>
      <c r="Y57" s="3" t="str">
        <f>IF($A57="ADD",IF(NOT(ISBLANK(X57)),_xlfn.XLOOKUP(X57,fs_electronic_sign[lookupValue],fs_electronic_sign[lookupKey],"ERROR"),""), "")</f>
        <v/>
      </c>
      <c r="AA57" s="2" t="str">
        <f t="shared" si="0"/>
        <v/>
      </c>
      <c r="AG57" s="3" t="str">
        <f>IF($A57="ADD",IF(NOT(ISBLANK(AF57)),_xlfn.XLOOKUP(AF57,ud_tcd_sign_class[lookupValue],ud_tcd_sign_class[lookupKey],"ERROR"),""), "")</f>
        <v/>
      </c>
      <c r="AI57" s="3" t="str">
        <f>IF($A57="ADD",IF(NOT(ISBLANK(AH57)),_xlfn.XLOOKUP(1,(ud_tcd_sign_subclass_lookup=AH57)*(ud_tcd_sign_subclass_parentKey=AG57),ud_tcd_sign_subclass[lookupKey],"ERROR"),""), "")</f>
        <v/>
      </c>
      <c r="AK57" s="3" t="str">
        <f>IF($A57="ADD",IF(NOT(ISBLANK(AJ57)),_xlfn.XLOOKUP(1,(ud_tcd_sign_type_el_lookup=AJ57)*(ud_tcd_sign_type_el_parentKey=AH57),ud_tcd_sign_type_el[lookupKey],"ERROR"),""), "")</f>
        <v/>
      </c>
      <c r="AM57" s="3" t="str">
        <f>IF($A57="ADD",IF(NOT(ISBLANK(AL57)),_xlfn.XLOOKUP(AL57,ud_power_requirements[lookupValue],ud_power_requirements[lookupKey],"ERROR"),""), "")</f>
        <v/>
      </c>
      <c r="AO57" s="3" t="str">
        <f>IF($A57="ADD",IF(NOT(ISBLANK(AN57)),_xlfn.XLOOKUP(AN57,ud_display_type[lookupValue],ud_display_type[lookupKey],"ERROR"),""), "")</f>
        <v/>
      </c>
      <c r="AP57" s="8"/>
      <c r="AQ57" s="4"/>
      <c r="AS57" s="3" t="str">
        <f t="shared" si="1"/>
        <v/>
      </c>
      <c r="AU57" s="8"/>
      <c r="AX57" s="3" t="str">
        <f>IF($A57="ADD",IF(NOT(ISBLANK(AW57)),_xlfn.XLOOKUP(AW57,ud_icp_group_standalone[lookupValue],ud_icp_group_standalone[lookupKey],"ERROR"),""), "")</f>
        <v/>
      </c>
      <c r="AZ57" s="3" t="str">
        <f>IF($A57="ADD",IF(NOT(ISBLANK(AY57)),_xlfn.XLOOKUP(AY57,ud_icp_group_number[lookupValue],ud_icp_group_number[lookupKey],"ERROR"),""), "")</f>
        <v/>
      </c>
      <c r="BA57" s="9"/>
      <c r="BC57" s="7"/>
      <c r="BD57" s="4" t="str">
        <f t="shared" ca="1" si="2"/>
        <v/>
      </c>
      <c r="BE57" s="4"/>
      <c r="BF57" s="3" t="str">
        <f t="shared" si="3"/>
        <v/>
      </c>
      <c r="BG57" s="3" t="str">
        <f>IF($A57="","",IF((AND($A57="ADD",OR(BF57="",BF57="In Use"))),"5",(_xlfn.XLOOKUP(BF57,ud_asset_status[lookupValue],ud_asset_status[lookupKey],""))))</f>
        <v/>
      </c>
      <c r="BI57" s="3" t="str">
        <f>IF($A57="ADD",IF(NOT(ISBLANK(BH57)),_xlfn.XLOOKUP(BH57,ud_replacement_status[lookupValue],ud_replacement_status[lookupKey],"ERROR"),""), "")</f>
        <v/>
      </c>
      <c r="BJ57" s="7"/>
      <c r="BL57" s="3" t="str">
        <f>IF($A57="ADD",IF(NOT(ISBLANK(BK57)),_xlfn.XLOOKUP(BK57,ar_replace_reason[lookupValue],ar_replace_reason[lookupKey],"ERROR"),""), "")</f>
        <v/>
      </c>
      <c r="BM57" s="3" t="str">
        <f t="shared" si="4"/>
        <v/>
      </c>
      <c r="BN57" s="3" t="str">
        <f>IF($A57="","",IF((AND($A57="ADD",OR(BM57="",BM57="Queenstown-Lakes District Council"))),"70",(_xlfn.XLOOKUP(BM57,ud_organisation_owner[lookupValue],ud_organisation_owner[lookupKey],""))))</f>
        <v/>
      </c>
      <c r="BO57" s="3" t="str">
        <f t="shared" si="5"/>
        <v/>
      </c>
      <c r="BP57" s="3" t="str">
        <f>IF($A57="","",IF((AND($A57="ADD",OR(BO57="",BO57="Queenstown-Lakes District Council"))),"70",(_xlfn.XLOOKUP(BO57,ud_organisation_owner[lookupValue],ud_organisation_owner[lookupKey],""))))</f>
        <v/>
      </c>
      <c r="BQ57" s="3" t="str">
        <f t="shared" si="6"/>
        <v/>
      </c>
      <c r="BR57" s="3" t="str">
        <f>IF($A57="","",IF((AND($A57="ADD",OR(BQ57="",BQ57="Local Authority"))),"17",(_xlfn.XLOOKUP(BQ57,ud_sub_organisation[lookupValue],ud_sub_organisation[lookupKey],""))))</f>
        <v/>
      </c>
      <c r="BS57" s="3" t="str">
        <f t="shared" si="7"/>
        <v/>
      </c>
      <c r="BT57" s="3" t="str">
        <f>IF($A57="","",IF((AND($A57="ADD",OR(BS57="",BS57="Vested Assets"))),"12",(_xlfn.XLOOKUP(BS57,ud_work_category[lookupValue],ud_work_category[lookupKey],""))))</f>
        <v/>
      </c>
      <c r="BU57" s="8"/>
      <c r="BV57" s="2" t="str">
        <f t="shared" si="8"/>
        <v/>
      </c>
      <c r="BW57" s="3" t="str">
        <f t="shared" si="9"/>
        <v/>
      </c>
      <c r="BX57" s="3" t="str">
        <f>IF($A57="","",IF((AND($A57="ADD",OR(BW57="",BW57="Excellent"))),"1",(_xlfn.XLOOKUP(BW57,condition[lookupValue],condition[lookupKey],""))))</f>
        <v/>
      </c>
      <c r="BY57" s="7" t="str">
        <f t="shared" si="10"/>
        <v/>
      </c>
      <c r="BZ57" s="9"/>
    </row>
    <row r="58" spans="2:78" x14ac:dyDescent="0.25">
      <c r="B58" s="4"/>
      <c r="D58" s="3" t="str">
        <f>IF($A58="ADD",IF(NOT(ISBLANK(C58)),_xlfn.XLOOKUP(C58,ud_amds_table_list[lookupValue],ud_amds_table_list[lookupKey],"ERROR"),""), "")</f>
        <v/>
      </c>
      <c r="G58" s="3" t="str">
        <f>IF($A58="ADD",IF(NOT(ISBLANK(F58)),_xlfn.XLOOKUP(F58,roadnames[lookupValue],roadnames[lookupKey],"ERROR"),""), "")</f>
        <v/>
      </c>
      <c r="H58" s="5"/>
      <c r="I58" s="5"/>
      <c r="J58" s="6"/>
      <c r="L58" s="3" t="str">
        <f>IF($A58="ADD",IF(NOT(ISBLANK(K58)),_xlfn.XLOOKUP(K58,side[lookupValue],side[lookupKey],"ERROR"),""), "")</f>
        <v/>
      </c>
      <c r="M58" s="4"/>
      <c r="N58" s="4"/>
      <c r="O58" s="4"/>
      <c r="Q58" s="3" t="str">
        <f>IF($A58="ADD",IF(NOT(ISBLANK(P58)),_xlfn.XLOOKUP(P58,ud_placement[lookupValue],ud_placement[lookupKey],"ERROR"),""), "")</f>
        <v/>
      </c>
      <c r="S58" s="3" t="str">
        <f>IF($A58="ADD",IF(NOT(ISBLANK(R58)),_xlfn.XLOOKUP(R58,ud_facility[lookupValue],ud_facility[lookupKey],"ERROR"),""), "")</f>
        <v/>
      </c>
      <c r="U58" s="3" t="str">
        <f>IF($A58="ADD",IF(NOT(ISBLANK(T58)),_xlfn.XLOOKUP(T58,at_electronic_sign[lookupValue],at_electronic_sign[lookupKey],"ERROR"),""), "")</f>
        <v/>
      </c>
      <c r="W58" s="3" t="str">
        <f>IF($A58="ADD",IF(NOT(ISBLANK(V58)),_xlfn.XLOOKUP(V58,fs_electronic_sign[lookupValue],fs_electronic_sign[lookupKey],"ERROR"),""), "")</f>
        <v/>
      </c>
      <c r="Y58" s="3" t="str">
        <f>IF($A58="ADD",IF(NOT(ISBLANK(X58)),_xlfn.XLOOKUP(X58,fs_electronic_sign[lookupValue],fs_electronic_sign[lookupKey],"ERROR"),""), "")</f>
        <v/>
      </c>
      <c r="AA58" s="2" t="str">
        <f t="shared" si="0"/>
        <v/>
      </c>
      <c r="AG58" s="3" t="str">
        <f>IF($A58="ADD",IF(NOT(ISBLANK(AF58)),_xlfn.XLOOKUP(AF58,ud_tcd_sign_class[lookupValue],ud_tcd_sign_class[lookupKey],"ERROR"),""), "")</f>
        <v/>
      </c>
      <c r="AI58" s="3" t="str">
        <f>IF($A58="ADD",IF(NOT(ISBLANK(AH58)),_xlfn.XLOOKUP(1,(ud_tcd_sign_subclass_lookup=AH58)*(ud_tcd_sign_subclass_parentKey=AG58),ud_tcd_sign_subclass[lookupKey],"ERROR"),""), "")</f>
        <v/>
      </c>
      <c r="AK58" s="3" t="str">
        <f>IF($A58="ADD",IF(NOT(ISBLANK(AJ58)),_xlfn.XLOOKUP(1,(ud_tcd_sign_type_el_lookup=AJ58)*(ud_tcd_sign_type_el_parentKey=AH58),ud_tcd_sign_type_el[lookupKey],"ERROR"),""), "")</f>
        <v/>
      </c>
      <c r="AM58" s="3" t="str">
        <f>IF($A58="ADD",IF(NOT(ISBLANK(AL58)),_xlfn.XLOOKUP(AL58,ud_power_requirements[lookupValue],ud_power_requirements[lookupKey],"ERROR"),""), "")</f>
        <v/>
      </c>
      <c r="AO58" s="3" t="str">
        <f>IF($A58="ADD",IF(NOT(ISBLANK(AN58)),_xlfn.XLOOKUP(AN58,ud_display_type[lookupValue],ud_display_type[lookupKey],"ERROR"),""), "")</f>
        <v/>
      </c>
      <c r="AP58" s="8"/>
      <c r="AQ58" s="4"/>
      <c r="AS58" s="3" t="str">
        <f t="shared" si="1"/>
        <v/>
      </c>
      <c r="AU58" s="8"/>
      <c r="AX58" s="3" t="str">
        <f>IF($A58="ADD",IF(NOT(ISBLANK(AW58)),_xlfn.XLOOKUP(AW58,ud_icp_group_standalone[lookupValue],ud_icp_group_standalone[lookupKey],"ERROR"),""), "")</f>
        <v/>
      </c>
      <c r="AZ58" s="3" t="str">
        <f>IF($A58="ADD",IF(NOT(ISBLANK(AY58)),_xlfn.XLOOKUP(AY58,ud_icp_group_number[lookupValue],ud_icp_group_number[lookupKey],"ERROR"),""), "")</f>
        <v/>
      </c>
      <c r="BA58" s="9"/>
      <c r="BC58" s="7"/>
      <c r="BD58" s="4" t="str">
        <f t="shared" ca="1" si="2"/>
        <v/>
      </c>
      <c r="BE58" s="4"/>
      <c r="BF58" s="3" t="str">
        <f t="shared" si="3"/>
        <v/>
      </c>
      <c r="BG58" s="3" t="str">
        <f>IF($A58="","",IF((AND($A58="ADD",OR(BF58="",BF58="In Use"))),"5",(_xlfn.XLOOKUP(BF58,ud_asset_status[lookupValue],ud_asset_status[lookupKey],""))))</f>
        <v/>
      </c>
      <c r="BI58" s="3" t="str">
        <f>IF($A58="ADD",IF(NOT(ISBLANK(BH58)),_xlfn.XLOOKUP(BH58,ud_replacement_status[lookupValue],ud_replacement_status[lookupKey],"ERROR"),""), "")</f>
        <v/>
      </c>
      <c r="BJ58" s="7"/>
      <c r="BL58" s="3" t="str">
        <f>IF($A58="ADD",IF(NOT(ISBLANK(BK58)),_xlfn.XLOOKUP(BK58,ar_replace_reason[lookupValue],ar_replace_reason[lookupKey],"ERROR"),""), "")</f>
        <v/>
      </c>
      <c r="BM58" s="3" t="str">
        <f t="shared" si="4"/>
        <v/>
      </c>
      <c r="BN58" s="3" t="str">
        <f>IF($A58="","",IF((AND($A58="ADD",OR(BM58="",BM58="Queenstown-Lakes District Council"))),"70",(_xlfn.XLOOKUP(BM58,ud_organisation_owner[lookupValue],ud_organisation_owner[lookupKey],""))))</f>
        <v/>
      </c>
      <c r="BO58" s="3" t="str">
        <f t="shared" si="5"/>
        <v/>
      </c>
      <c r="BP58" s="3" t="str">
        <f>IF($A58="","",IF((AND($A58="ADD",OR(BO58="",BO58="Queenstown-Lakes District Council"))),"70",(_xlfn.XLOOKUP(BO58,ud_organisation_owner[lookupValue],ud_organisation_owner[lookupKey],""))))</f>
        <v/>
      </c>
      <c r="BQ58" s="3" t="str">
        <f t="shared" si="6"/>
        <v/>
      </c>
      <c r="BR58" s="3" t="str">
        <f>IF($A58="","",IF((AND($A58="ADD",OR(BQ58="",BQ58="Local Authority"))),"17",(_xlfn.XLOOKUP(BQ58,ud_sub_organisation[lookupValue],ud_sub_organisation[lookupKey],""))))</f>
        <v/>
      </c>
      <c r="BS58" s="3" t="str">
        <f t="shared" si="7"/>
        <v/>
      </c>
      <c r="BT58" s="3" t="str">
        <f>IF($A58="","",IF((AND($A58="ADD",OR(BS58="",BS58="Vested Assets"))),"12",(_xlfn.XLOOKUP(BS58,ud_work_category[lookupValue],ud_work_category[lookupKey],""))))</f>
        <v/>
      </c>
      <c r="BU58" s="8"/>
      <c r="BV58" s="2" t="str">
        <f t="shared" si="8"/>
        <v/>
      </c>
      <c r="BW58" s="3" t="str">
        <f t="shared" si="9"/>
        <v/>
      </c>
      <c r="BX58" s="3" t="str">
        <f>IF($A58="","",IF((AND($A58="ADD",OR(BW58="",BW58="Excellent"))),"1",(_xlfn.XLOOKUP(BW58,condition[lookupValue],condition[lookupKey],""))))</f>
        <v/>
      </c>
      <c r="BY58" s="7" t="str">
        <f t="shared" si="10"/>
        <v/>
      </c>
      <c r="BZ58" s="9"/>
    </row>
    <row r="59" spans="2:78" x14ac:dyDescent="0.25">
      <c r="B59" s="4"/>
      <c r="D59" s="3" t="str">
        <f>IF($A59="ADD",IF(NOT(ISBLANK(C59)),_xlfn.XLOOKUP(C59,ud_amds_table_list[lookupValue],ud_amds_table_list[lookupKey],"ERROR"),""), "")</f>
        <v/>
      </c>
      <c r="G59" s="3" t="str">
        <f>IF($A59="ADD",IF(NOT(ISBLANK(F59)),_xlfn.XLOOKUP(F59,roadnames[lookupValue],roadnames[lookupKey],"ERROR"),""), "")</f>
        <v/>
      </c>
      <c r="H59" s="5"/>
      <c r="I59" s="5"/>
      <c r="J59" s="6"/>
      <c r="L59" s="3" t="str">
        <f>IF($A59="ADD",IF(NOT(ISBLANK(K59)),_xlfn.XLOOKUP(K59,side[lookupValue],side[lookupKey],"ERROR"),""), "")</f>
        <v/>
      </c>
      <c r="M59" s="4"/>
      <c r="N59" s="4"/>
      <c r="O59" s="4"/>
      <c r="Q59" s="3" t="str">
        <f>IF($A59="ADD",IF(NOT(ISBLANK(P59)),_xlfn.XLOOKUP(P59,ud_placement[lookupValue],ud_placement[lookupKey],"ERROR"),""), "")</f>
        <v/>
      </c>
      <c r="S59" s="3" t="str">
        <f>IF($A59="ADD",IF(NOT(ISBLANK(R59)),_xlfn.XLOOKUP(R59,ud_facility[lookupValue],ud_facility[lookupKey],"ERROR"),""), "")</f>
        <v/>
      </c>
      <c r="U59" s="3" t="str">
        <f>IF($A59="ADD",IF(NOT(ISBLANK(T59)),_xlfn.XLOOKUP(T59,at_electronic_sign[lookupValue],at_electronic_sign[lookupKey],"ERROR"),""), "")</f>
        <v/>
      </c>
      <c r="W59" s="3" t="str">
        <f>IF($A59="ADD",IF(NOT(ISBLANK(V59)),_xlfn.XLOOKUP(V59,fs_electronic_sign[lookupValue],fs_electronic_sign[lookupKey],"ERROR"),""), "")</f>
        <v/>
      </c>
      <c r="Y59" s="3" t="str">
        <f>IF($A59="ADD",IF(NOT(ISBLANK(X59)),_xlfn.XLOOKUP(X59,fs_electronic_sign[lookupValue],fs_electronic_sign[lookupKey],"ERROR"),""), "")</f>
        <v/>
      </c>
      <c r="AA59" s="2" t="str">
        <f t="shared" si="0"/>
        <v/>
      </c>
      <c r="AG59" s="3" t="str">
        <f>IF($A59="ADD",IF(NOT(ISBLANK(AF59)),_xlfn.XLOOKUP(AF59,ud_tcd_sign_class[lookupValue],ud_tcd_sign_class[lookupKey],"ERROR"),""), "")</f>
        <v/>
      </c>
      <c r="AI59" s="3" t="str">
        <f>IF($A59="ADD",IF(NOT(ISBLANK(AH59)),_xlfn.XLOOKUP(1,(ud_tcd_sign_subclass_lookup=AH59)*(ud_tcd_sign_subclass_parentKey=AG59),ud_tcd_sign_subclass[lookupKey],"ERROR"),""), "")</f>
        <v/>
      </c>
      <c r="AK59" s="3" t="str">
        <f>IF($A59="ADD",IF(NOT(ISBLANK(AJ59)),_xlfn.XLOOKUP(1,(ud_tcd_sign_type_el_lookup=AJ59)*(ud_tcd_sign_type_el_parentKey=AH59),ud_tcd_sign_type_el[lookupKey],"ERROR"),""), "")</f>
        <v/>
      </c>
      <c r="AM59" s="3" t="str">
        <f>IF($A59="ADD",IF(NOT(ISBLANK(AL59)),_xlfn.XLOOKUP(AL59,ud_power_requirements[lookupValue],ud_power_requirements[lookupKey],"ERROR"),""), "")</f>
        <v/>
      </c>
      <c r="AO59" s="3" t="str">
        <f>IF($A59="ADD",IF(NOT(ISBLANK(AN59)),_xlfn.XLOOKUP(AN59,ud_display_type[lookupValue],ud_display_type[lookupKey],"ERROR"),""), "")</f>
        <v/>
      </c>
      <c r="AP59" s="8"/>
      <c r="AQ59" s="4"/>
      <c r="AS59" s="3" t="str">
        <f t="shared" si="1"/>
        <v/>
      </c>
      <c r="AU59" s="8"/>
      <c r="AX59" s="3" t="str">
        <f>IF($A59="ADD",IF(NOT(ISBLANK(AW59)),_xlfn.XLOOKUP(AW59,ud_icp_group_standalone[lookupValue],ud_icp_group_standalone[lookupKey],"ERROR"),""), "")</f>
        <v/>
      </c>
      <c r="AZ59" s="3" t="str">
        <f>IF($A59="ADD",IF(NOT(ISBLANK(AY59)),_xlfn.XLOOKUP(AY59,ud_icp_group_number[lookupValue],ud_icp_group_number[lookupKey],"ERROR"),""), "")</f>
        <v/>
      </c>
      <c r="BA59" s="9"/>
      <c r="BC59" s="7"/>
      <c r="BD59" s="4" t="str">
        <f t="shared" ca="1" si="2"/>
        <v/>
      </c>
      <c r="BE59" s="4"/>
      <c r="BF59" s="3" t="str">
        <f t="shared" si="3"/>
        <v/>
      </c>
      <c r="BG59" s="3" t="str">
        <f>IF($A59="","",IF((AND($A59="ADD",OR(BF59="",BF59="In Use"))),"5",(_xlfn.XLOOKUP(BF59,ud_asset_status[lookupValue],ud_asset_status[lookupKey],""))))</f>
        <v/>
      </c>
      <c r="BI59" s="3" t="str">
        <f>IF($A59="ADD",IF(NOT(ISBLANK(BH59)),_xlfn.XLOOKUP(BH59,ud_replacement_status[lookupValue],ud_replacement_status[lookupKey],"ERROR"),""), "")</f>
        <v/>
      </c>
      <c r="BJ59" s="7"/>
      <c r="BL59" s="3" t="str">
        <f>IF($A59="ADD",IF(NOT(ISBLANK(BK59)),_xlfn.XLOOKUP(BK59,ar_replace_reason[lookupValue],ar_replace_reason[lookupKey],"ERROR"),""), "")</f>
        <v/>
      </c>
      <c r="BM59" s="3" t="str">
        <f t="shared" si="4"/>
        <v/>
      </c>
      <c r="BN59" s="3" t="str">
        <f>IF($A59="","",IF((AND($A59="ADD",OR(BM59="",BM59="Queenstown-Lakes District Council"))),"70",(_xlfn.XLOOKUP(BM59,ud_organisation_owner[lookupValue],ud_organisation_owner[lookupKey],""))))</f>
        <v/>
      </c>
      <c r="BO59" s="3" t="str">
        <f t="shared" si="5"/>
        <v/>
      </c>
      <c r="BP59" s="3" t="str">
        <f>IF($A59="","",IF((AND($A59="ADD",OR(BO59="",BO59="Queenstown-Lakes District Council"))),"70",(_xlfn.XLOOKUP(BO59,ud_organisation_owner[lookupValue],ud_organisation_owner[lookupKey],""))))</f>
        <v/>
      </c>
      <c r="BQ59" s="3" t="str">
        <f t="shared" si="6"/>
        <v/>
      </c>
      <c r="BR59" s="3" t="str">
        <f>IF($A59="","",IF((AND($A59="ADD",OR(BQ59="",BQ59="Local Authority"))),"17",(_xlfn.XLOOKUP(BQ59,ud_sub_organisation[lookupValue],ud_sub_organisation[lookupKey],""))))</f>
        <v/>
      </c>
      <c r="BS59" s="3" t="str">
        <f t="shared" si="7"/>
        <v/>
      </c>
      <c r="BT59" s="3" t="str">
        <f>IF($A59="","",IF((AND($A59="ADD",OR(BS59="",BS59="Vested Assets"))),"12",(_xlfn.XLOOKUP(BS59,ud_work_category[lookupValue],ud_work_category[lookupKey],""))))</f>
        <v/>
      </c>
      <c r="BU59" s="8"/>
      <c r="BV59" s="2" t="str">
        <f t="shared" si="8"/>
        <v/>
      </c>
      <c r="BW59" s="3" t="str">
        <f t="shared" si="9"/>
        <v/>
      </c>
      <c r="BX59" s="3" t="str">
        <f>IF($A59="","",IF((AND($A59="ADD",OR(BW59="",BW59="Excellent"))),"1",(_xlfn.XLOOKUP(BW59,condition[lookupValue],condition[lookupKey],""))))</f>
        <v/>
      </c>
      <c r="BY59" s="7" t="str">
        <f t="shared" si="10"/>
        <v/>
      </c>
      <c r="BZ59" s="9"/>
    </row>
    <row r="60" spans="2:78" x14ac:dyDescent="0.25">
      <c r="B60" s="4"/>
      <c r="D60" s="3" t="str">
        <f>IF($A60="ADD",IF(NOT(ISBLANK(C60)),_xlfn.XLOOKUP(C60,ud_amds_table_list[lookupValue],ud_amds_table_list[lookupKey],"ERROR"),""), "")</f>
        <v/>
      </c>
      <c r="G60" s="3" t="str">
        <f>IF($A60="ADD",IF(NOT(ISBLANK(F60)),_xlfn.XLOOKUP(F60,roadnames[lookupValue],roadnames[lookupKey],"ERROR"),""), "")</f>
        <v/>
      </c>
      <c r="H60" s="5"/>
      <c r="I60" s="5"/>
      <c r="J60" s="6"/>
      <c r="L60" s="3" t="str">
        <f>IF($A60="ADD",IF(NOT(ISBLANK(K60)),_xlfn.XLOOKUP(K60,side[lookupValue],side[lookupKey],"ERROR"),""), "")</f>
        <v/>
      </c>
      <c r="M60" s="4"/>
      <c r="N60" s="4"/>
      <c r="O60" s="4"/>
      <c r="Q60" s="3" t="str">
        <f>IF($A60="ADD",IF(NOT(ISBLANK(P60)),_xlfn.XLOOKUP(P60,ud_placement[lookupValue],ud_placement[lookupKey],"ERROR"),""), "")</f>
        <v/>
      </c>
      <c r="S60" s="3" t="str">
        <f>IF($A60="ADD",IF(NOT(ISBLANK(R60)),_xlfn.XLOOKUP(R60,ud_facility[lookupValue],ud_facility[lookupKey],"ERROR"),""), "")</f>
        <v/>
      </c>
      <c r="U60" s="3" t="str">
        <f>IF($A60="ADD",IF(NOT(ISBLANK(T60)),_xlfn.XLOOKUP(T60,at_electronic_sign[lookupValue],at_electronic_sign[lookupKey],"ERROR"),""), "")</f>
        <v/>
      </c>
      <c r="W60" s="3" t="str">
        <f>IF($A60="ADD",IF(NOT(ISBLANK(V60)),_xlfn.XLOOKUP(V60,fs_electronic_sign[lookupValue],fs_electronic_sign[lookupKey],"ERROR"),""), "")</f>
        <v/>
      </c>
      <c r="Y60" s="3" t="str">
        <f>IF($A60="ADD",IF(NOT(ISBLANK(X60)),_xlfn.XLOOKUP(X60,fs_electronic_sign[lookupValue],fs_electronic_sign[lookupKey],"ERROR"),""), "")</f>
        <v/>
      </c>
      <c r="AA60" s="2" t="str">
        <f t="shared" si="0"/>
        <v/>
      </c>
      <c r="AG60" s="3" t="str">
        <f>IF($A60="ADD",IF(NOT(ISBLANK(AF60)),_xlfn.XLOOKUP(AF60,ud_tcd_sign_class[lookupValue],ud_tcd_sign_class[lookupKey],"ERROR"),""), "")</f>
        <v/>
      </c>
      <c r="AI60" s="3" t="str">
        <f>IF($A60="ADD",IF(NOT(ISBLANK(AH60)),_xlfn.XLOOKUP(1,(ud_tcd_sign_subclass_lookup=AH60)*(ud_tcd_sign_subclass_parentKey=AG60),ud_tcd_sign_subclass[lookupKey],"ERROR"),""), "")</f>
        <v/>
      </c>
      <c r="AK60" s="3" t="str">
        <f>IF($A60="ADD",IF(NOT(ISBLANK(AJ60)),_xlfn.XLOOKUP(1,(ud_tcd_sign_type_el_lookup=AJ60)*(ud_tcd_sign_type_el_parentKey=AH60),ud_tcd_sign_type_el[lookupKey],"ERROR"),""), "")</f>
        <v/>
      </c>
      <c r="AM60" s="3" t="str">
        <f>IF($A60="ADD",IF(NOT(ISBLANK(AL60)),_xlfn.XLOOKUP(AL60,ud_power_requirements[lookupValue],ud_power_requirements[lookupKey],"ERROR"),""), "")</f>
        <v/>
      </c>
      <c r="AO60" s="3" t="str">
        <f>IF($A60="ADD",IF(NOT(ISBLANK(AN60)),_xlfn.XLOOKUP(AN60,ud_display_type[lookupValue],ud_display_type[lookupKey],"ERROR"),""), "")</f>
        <v/>
      </c>
      <c r="AP60" s="8"/>
      <c r="AQ60" s="4"/>
      <c r="AS60" s="3" t="str">
        <f t="shared" si="1"/>
        <v/>
      </c>
      <c r="AU60" s="8"/>
      <c r="AX60" s="3" t="str">
        <f>IF($A60="ADD",IF(NOT(ISBLANK(AW60)),_xlfn.XLOOKUP(AW60,ud_icp_group_standalone[lookupValue],ud_icp_group_standalone[lookupKey],"ERROR"),""), "")</f>
        <v/>
      </c>
      <c r="AZ60" s="3" t="str">
        <f>IF($A60="ADD",IF(NOT(ISBLANK(AY60)),_xlfn.XLOOKUP(AY60,ud_icp_group_number[lookupValue],ud_icp_group_number[lookupKey],"ERROR"),""), "")</f>
        <v/>
      </c>
      <c r="BA60" s="9"/>
      <c r="BC60" s="7"/>
      <c r="BD60" s="4" t="str">
        <f t="shared" ca="1" si="2"/>
        <v/>
      </c>
      <c r="BE60" s="4"/>
      <c r="BF60" s="3" t="str">
        <f t="shared" si="3"/>
        <v/>
      </c>
      <c r="BG60" s="3" t="str">
        <f>IF($A60="","",IF((AND($A60="ADD",OR(BF60="",BF60="In Use"))),"5",(_xlfn.XLOOKUP(BF60,ud_asset_status[lookupValue],ud_asset_status[lookupKey],""))))</f>
        <v/>
      </c>
      <c r="BI60" s="3" t="str">
        <f>IF($A60="ADD",IF(NOT(ISBLANK(BH60)),_xlfn.XLOOKUP(BH60,ud_replacement_status[lookupValue],ud_replacement_status[lookupKey],"ERROR"),""), "")</f>
        <v/>
      </c>
      <c r="BJ60" s="7"/>
      <c r="BL60" s="3" t="str">
        <f>IF($A60="ADD",IF(NOT(ISBLANK(BK60)),_xlfn.XLOOKUP(BK60,ar_replace_reason[lookupValue],ar_replace_reason[lookupKey],"ERROR"),""), "")</f>
        <v/>
      </c>
      <c r="BM60" s="3" t="str">
        <f t="shared" si="4"/>
        <v/>
      </c>
      <c r="BN60" s="3" t="str">
        <f>IF($A60="","",IF((AND($A60="ADD",OR(BM60="",BM60="Queenstown-Lakes District Council"))),"70",(_xlfn.XLOOKUP(BM60,ud_organisation_owner[lookupValue],ud_organisation_owner[lookupKey],""))))</f>
        <v/>
      </c>
      <c r="BO60" s="3" t="str">
        <f t="shared" si="5"/>
        <v/>
      </c>
      <c r="BP60" s="3" t="str">
        <f>IF($A60="","",IF((AND($A60="ADD",OR(BO60="",BO60="Queenstown-Lakes District Council"))),"70",(_xlfn.XLOOKUP(BO60,ud_organisation_owner[lookupValue],ud_organisation_owner[lookupKey],""))))</f>
        <v/>
      </c>
      <c r="BQ60" s="3" t="str">
        <f t="shared" si="6"/>
        <v/>
      </c>
      <c r="BR60" s="3" t="str">
        <f>IF($A60="","",IF((AND($A60="ADD",OR(BQ60="",BQ60="Local Authority"))),"17",(_xlfn.XLOOKUP(BQ60,ud_sub_organisation[lookupValue],ud_sub_organisation[lookupKey],""))))</f>
        <v/>
      </c>
      <c r="BS60" s="3" t="str">
        <f t="shared" si="7"/>
        <v/>
      </c>
      <c r="BT60" s="3" t="str">
        <f>IF($A60="","",IF((AND($A60="ADD",OR(BS60="",BS60="Vested Assets"))),"12",(_xlfn.XLOOKUP(BS60,ud_work_category[lookupValue],ud_work_category[lookupKey],""))))</f>
        <v/>
      </c>
      <c r="BU60" s="8"/>
      <c r="BV60" s="2" t="str">
        <f t="shared" si="8"/>
        <v/>
      </c>
      <c r="BW60" s="3" t="str">
        <f t="shared" si="9"/>
        <v/>
      </c>
      <c r="BX60" s="3" t="str">
        <f>IF($A60="","",IF((AND($A60="ADD",OR(BW60="",BW60="Excellent"))),"1",(_xlfn.XLOOKUP(BW60,condition[lookupValue],condition[lookupKey],""))))</f>
        <v/>
      </c>
      <c r="BY60" s="7" t="str">
        <f t="shared" si="10"/>
        <v/>
      </c>
      <c r="BZ60" s="9"/>
    </row>
    <row r="61" spans="2:78" x14ac:dyDescent="0.25">
      <c r="B61" s="4"/>
      <c r="D61" s="3" t="str">
        <f>IF($A61="ADD",IF(NOT(ISBLANK(C61)),_xlfn.XLOOKUP(C61,ud_amds_table_list[lookupValue],ud_amds_table_list[lookupKey],"ERROR"),""), "")</f>
        <v/>
      </c>
      <c r="G61" s="3" t="str">
        <f>IF($A61="ADD",IF(NOT(ISBLANK(F61)),_xlfn.XLOOKUP(F61,roadnames[lookupValue],roadnames[lookupKey],"ERROR"),""), "")</f>
        <v/>
      </c>
      <c r="H61" s="5"/>
      <c r="I61" s="5"/>
      <c r="J61" s="6"/>
      <c r="L61" s="3" t="str">
        <f>IF($A61="ADD",IF(NOT(ISBLANK(K61)),_xlfn.XLOOKUP(K61,side[lookupValue],side[lookupKey],"ERROR"),""), "")</f>
        <v/>
      </c>
      <c r="M61" s="4"/>
      <c r="N61" s="4"/>
      <c r="O61" s="4"/>
      <c r="Q61" s="3" t="str">
        <f>IF($A61="ADD",IF(NOT(ISBLANK(P61)),_xlfn.XLOOKUP(P61,ud_placement[lookupValue],ud_placement[lookupKey],"ERROR"),""), "")</f>
        <v/>
      </c>
      <c r="S61" s="3" t="str">
        <f>IF($A61="ADD",IF(NOT(ISBLANK(R61)),_xlfn.XLOOKUP(R61,ud_facility[lookupValue],ud_facility[lookupKey],"ERROR"),""), "")</f>
        <v/>
      </c>
      <c r="U61" s="3" t="str">
        <f>IF($A61="ADD",IF(NOT(ISBLANK(T61)),_xlfn.XLOOKUP(T61,at_electronic_sign[lookupValue],at_electronic_sign[lookupKey],"ERROR"),""), "")</f>
        <v/>
      </c>
      <c r="W61" s="3" t="str">
        <f>IF($A61="ADD",IF(NOT(ISBLANK(V61)),_xlfn.XLOOKUP(V61,fs_electronic_sign[lookupValue],fs_electronic_sign[lookupKey],"ERROR"),""), "")</f>
        <v/>
      </c>
      <c r="Y61" s="3" t="str">
        <f>IF($A61="ADD",IF(NOT(ISBLANK(X61)),_xlfn.XLOOKUP(X61,fs_electronic_sign[lookupValue],fs_electronic_sign[lookupKey],"ERROR"),""), "")</f>
        <v/>
      </c>
      <c r="AA61" s="2" t="str">
        <f t="shared" si="0"/>
        <v/>
      </c>
      <c r="AG61" s="3" t="str">
        <f>IF($A61="ADD",IF(NOT(ISBLANK(AF61)),_xlfn.XLOOKUP(AF61,ud_tcd_sign_class[lookupValue],ud_tcd_sign_class[lookupKey],"ERROR"),""), "")</f>
        <v/>
      </c>
      <c r="AI61" s="3" t="str">
        <f>IF($A61="ADD",IF(NOT(ISBLANK(AH61)),_xlfn.XLOOKUP(1,(ud_tcd_sign_subclass_lookup=AH61)*(ud_tcd_sign_subclass_parentKey=AG61),ud_tcd_sign_subclass[lookupKey],"ERROR"),""), "")</f>
        <v/>
      </c>
      <c r="AK61" s="3" t="str">
        <f>IF($A61="ADD",IF(NOT(ISBLANK(AJ61)),_xlfn.XLOOKUP(1,(ud_tcd_sign_type_el_lookup=AJ61)*(ud_tcd_sign_type_el_parentKey=AH61),ud_tcd_sign_type_el[lookupKey],"ERROR"),""), "")</f>
        <v/>
      </c>
      <c r="AM61" s="3" t="str">
        <f>IF($A61="ADD",IF(NOT(ISBLANK(AL61)),_xlfn.XLOOKUP(AL61,ud_power_requirements[lookupValue],ud_power_requirements[lookupKey],"ERROR"),""), "")</f>
        <v/>
      </c>
      <c r="AO61" s="3" t="str">
        <f>IF($A61="ADD",IF(NOT(ISBLANK(AN61)),_xlfn.XLOOKUP(AN61,ud_display_type[lookupValue],ud_display_type[lookupKey],"ERROR"),""), "")</f>
        <v/>
      </c>
      <c r="AP61" s="8"/>
      <c r="AQ61" s="4"/>
      <c r="AS61" s="3" t="str">
        <f t="shared" si="1"/>
        <v/>
      </c>
      <c r="AU61" s="8"/>
      <c r="AX61" s="3" t="str">
        <f>IF($A61="ADD",IF(NOT(ISBLANK(AW61)),_xlfn.XLOOKUP(AW61,ud_icp_group_standalone[lookupValue],ud_icp_group_standalone[lookupKey],"ERROR"),""), "")</f>
        <v/>
      </c>
      <c r="AZ61" s="3" t="str">
        <f>IF($A61="ADD",IF(NOT(ISBLANK(AY61)),_xlfn.XLOOKUP(AY61,ud_icp_group_number[lookupValue],ud_icp_group_number[lookupKey],"ERROR"),""), "")</f>
        <v/>
      </c>
      <c r="BA61" s="9"/>
      <c r="BC61" s="7"/>
      <c r="BD61" s="4" t="str">
        <f t="shared" ca="1" si="2"/>
        <v/>
      </c>
      <c r="BE61" s="4"/>
      <c r="BF61" s="3" t="str">
        <f t="shared" si="3"/>
        <v/>
      </c>
      <c r="BG61" s="3" t="str">
        <f>IF($A61="","",IF((AND($A61="ADD",OR(BF61="",BF61="In Use"))),"5",(_xlfn.XLOOKUP(BF61,ud_asset_status[lookupValue],ud_asset_status[lookupKey],""))))</f>
        <v/>
      </c>
      <c r="BI61" s="3" t="str">
        <f>IF($A61="ADD",IF(NOT(ISBLANK(BH61)),_xlfn.XLOOKUP(BH61,ud_replacement_status[lookupValue],ud_replacement_status[lookupKey],"ERROR"),""), "")</f>
        <v/>
      </c>
      <c r="BJ61" s="7"/>
      <c r="BL61" s="3" t="str">
        <f>IF($A61="ADD",IF(NOT(ISBLANK(BK61)),_xlfn.XLOOKUP(BK61,ar_replace_reason[lookupValue],ar_replace_reason[lookupKey],"ERROR"),""), "")</f>
        <v/>
      </c>
      <c r="BM61" s="3" t="str">
        <f t="shared" si="4"/>
        <v/>
      </c>
      <c r="BN61" s="3" t="str">
        <f>IF($A61="","",IF((AND($A61="ADD",OR(BM61="",BM61="Queenstown-Lakes District Council"))),"70",(_xlfn.XLOOKUP(BM61,ud_organisation_owner[lookupValue],ud_organisation_owner[lookupKey],""))))</f>
        <v/>
      </c>
      <c r="BO61" s="3" t="str">
        <f t="shared" si="5"/>
        <v/>
      </c>
      <c r="BP61" s="3" t="str">
        <f>IF($A61="","",IF((AND($A61="ADD",OR(BO61="",BO61="Queenstown-Lakes District Council"))),"70",(_xlfn.XLOOKUP(BO61,ud_organisation_owner[lookupValue],ud_organisation_owner[lookupKey],""))))</f>
        <v/>
      </c>
      <c r="BQ61" s="3" t="str">
        <f t="shared" si="6"/>
        <v/>
      </c>
      <c r="BR61" s="3" t="str">
        <f>IF($A61="","",IF((AND($A61="ADD",OR(BQ61="",BQ61="Local Authority"))),"17",(_xlfn.XLOOKUP(BQ61,ud_sub_organisation[lookupValue],ud_sub_organisation[lookupKey],""))))</f>
        <v/>
      </c>
      <c r="BS61" s="3" t="str">
        <f t="shared" si="7"/>
        <v/>
      </c>
      <c r="BT61" s="3" t="str">
        <f>IF($A61="","",IF((AND($A61="ADD",OR(BS61="",BS61="Vested Assets"))),"12",(_xlfn.XLOOKUP(BS61,ud_work_category[lookupValue],ud_work_category[lookupKey],""))))</f>
        <v/>
      </c>
      <c r="BU61" s="8"/>
      <c r="BV61" s="2" t="str">
        <f t="shared" si="8"/>
        <v/>
      </c>
      <c r="BW61" s="3" t="str">
        <f t="shared" si="9"/>
        <v/>
      </c>
      <c r="BX61" s="3" t="str">
        <f>IF($A61="","",IF((AND($A61="ADD",OR(BW61="",BW61="Excellent"))),"1",(_xlfn.XLOOKUP(BW61,condition[lookupValue],condition[lookupKey],""))))</f>
        <v/>
      </c>
      <c r="BY61" s="7" t="str">
        <f t="shared" si="10"/>
        <v/>
      </c>
      <c r="BZ61" s="9"/>
    </row>
    <row r="62" spans="2:78" x14ac:dyDescent="0.25">
      <c r="B62" s="4"/>
      <c r="D62" s="3" t="str">
        <f>IF($A62="ADD",IF(NOT(ISBLANK(C62)),_xlfn.XLOOKUP(C62,ud_amds_table_list[lookupValue],ud_amds_table_list[lookupKey],"ERROR"),""), "")</f>
        <v/>
      </c>
      <c r="G62" s="3" t="str">
        <f>IF($A62="ADD",IF(NOT(ISBLANK(F62)),_xlfn.XLOOKUP(F62,roadnames[lookupValue],roadnames[lookupKey],"ERROR"),""), "")</f>
        <v/>
      </c>
      <c r="H62" s="5"/>
      <c r="I62" s="5"/>
      <c r="J62" s="6"/>
      <c r="L62" s="3" t="str">
        <f>IF($A62="ADD",IF(NOT(ISBLANK(K62)),_xlfn.XLOOKUP(K62,side[lookupValue],side[lookupKey],"ERROR"),""), "")</f>
        <v/>
      </c>
      <c r="M62" s="4"/>
      <c r="N62" s="4"/>
      <c r="O62" s="4"/>
      <c r="Q62" s="3" t="str">
        <f>IF($A62="ADD",IF(NOT(ISBLANK(P62)),_xlfn.XLOOKUP(P62,ud_placement[lookupValue],ud_placement[lookupKey],"ERROR"),""), "")</f>
        <v/>
      </c>
      <c r="S62" s="3" t="str">
        <f>IF($A62="ADD",IF(NOT(ISBLANK(R62)),_xlfn.XLOOKUP(R62,ud_facility[lookupValue],ud_facility[lookupKey],"ERROR"),""), "")</f>
        <v/>
      </c>
      <c r="U62" s="3" t="str">
        <f>IF($A62="ADD",IF(NOT(ISBLANK(T62)),_xlfn.XLOOKUP(T62,at_electronic_sign[lookupValue],at_electronic_sign[lookupKey],"ERROR"),""), "")</f>
        <v/>
      </c>
      <c r="W62" s="3" t="str">
        <f>IF($A62="ADD",IF(NOT(ISBLANK(V62)),_xlfn.XLOOKUP(V62,fs_electronic_sign[lookupValue],fs_electronic_sign[lookupKey],"ERROR"),""), "")</f>
        <v/>
      </c>
      <c r="Y62" s="3" t="str">
        <f>IF($A62="ADD",IF(NOT(ISBLANK(X62)),_xlfn.XLOOKUP(X62,fs_electronic_sign[lookupValue],fs_electronic_sign[lookupKey],"ERROR"),""), "")</f>
        <v/>
      </c>
      <c r="AA62" s="2" t="str">
        <f t="shared" si="0"/>
        <v/>
      </c>
      <c r="AG62" s="3" t="str">
        <f>IF($A62="ADD",IF(NOT(ISBLANK(AF62)),_xlfn.XLOOKUP(AF62,ud_tcd_sign_class[lookupValue],ud_tcd_sign_class[lookupKey],"ERROR"),""), "")</f>
        <v/>
      </c>
      <c r="AI62" s="3" t="str">
        <f>IF($A62="ADD",IF(NOT(ISBLANK(AH62)),_xlfn.XLOOKUP(1,(ud_tcd_sign_subclass_lookup=AH62)*(ud_tcd_sign_subclass_parentKey=AG62),ud_tcd_sign_subclass[lookupKey],"ERROR"),""), "")</f>
        <v/>
      </c>
      <c r="AK62" s="3" t="str">
        <f>IF($A62="ADD",IF(NOT(ISBLANK(AJ62)),_xlfn.XLOOKUP(1,(ud_tcd_sign_type_el_lookup=AJ62)*(ud_tcd_sign_type_el_parentKey=AH62),ud_tcd_sign_type_el[lookupKey],"ERROR"),""), "")</f>
        <v/>
      </c>
      <c r="AM62" s="3" t="str">
        <f>IF($A62="ADD",IF(NOT(ISBLANK(AL62)),_xlfn.XLOOKUP(AL62,ud_power_requirements[lookupValue],ud_power_requirements[lookupKey],"ERROR"),""), "")</f>
        <v/>
      </c>
      <c r="AO62" s="3" t="str">
        <f>IF($A62="ADD",IF(NOT(ISBLANK(AN62)),_xlfn.XLOOKUP(AN62,ud_display_type[lookupValue],ud_display_type[lookupKey],"ERROR"),""), "")</f>
        <v/>
      </c>
      <c r="AP62" s="8"/>
      <c r="AQ62" s="4"/>
      <c r="AS62" s="3" t="str">
        <f t="shared" si="1"/>
        <v/>
      </c>
      <c r="AU62" s="8"/>
      <c r="AX62" s="3" t="str">
        <f>IF($A62="ADD",IF(NOT(ISBLANK(AW62)),_xlfn.XLOOKUP(AW62,ud_icp_group_standalone[lookupValue],ud_icp_group_standalone[lookupKey],"ERROR"),""), "")</f>
        <v/>
      </c>
      <c r="AZ62" s="3" t="str">
        <f>IF($A62="ADD",IF(NOT(ISBLANK(AY62)),_xlfn.XLOOKUP(AY62,ud_icp_group_number[lookupValue],ud_icp_group_number[lookupKey],"ERROR"),""), "")</f>
        <v/>
      </c>
      <c r="BA62" s="9"/>
      <c r="BC62" s="7"/>
      <c r="BD62" s="4" t="str">
        <f t="shared" ca="1" si="2"/>
        <v/>
      </c>
      <c r="BE62" s="4"/>
      <c r="BF62" s="3" t="str">
        <f t="shared" si="3"/>
        <v/>
      </c>
      <c r="BG62" s="3" t="str">
        <f>IF($A62="","",IF((AND($A62="ADD",OR(BF62="",BF62="In Use"))),"5",(_xlfn.XLOOKUP(BF62,ud_asset_status[lookupValue],ud_asset_status[lookupKey],""))))</f>
        <v/>
      </c>
      <c r="BI62" s="3" t="str">
        <f>IF($A62="ADD",IF(NOT(ISBLANK(BH62)),_xlfn.XLOOKUP(BH62,ud_replacement_status[lookupValue],ud_replacement_status[lookupKey],"ERROR"),""), "")</f>
        <v/>
      </c>
      <c r="BJ62" s="7"/>
      <c r="BL62" s="3" t="str">
        <f>IF($A62="ADD",IF(NOT(ISBLANK(BK62)),_xlfn.XLOOKUP(BK62,ar_replace_reason[lookupValue],ar_replace_reason[lookupKey],"ERROR"),""), "")</f>
        <v/>
      </c>
      <c r="BM62" s="3" t="str">
        <f t="shared" si="4"/>
        <v/>
      </c>
      <c r="BN62" s="3" t="str">
        <f>IF($A62="","",IF((AND($A62="ADD",OR(BM62="",BM62="Queenstown-Lakes District Council"))),"70",(_xlfn.XLOOKUP(BM62,ud_organisation_owner[lookupValue],ud_organisation_owner[lookupKey],""))))</f>
        <v/>
      </c>
      <c r="BO62" s="3" t="str">
        <f t="shared" si="5"/>
        <v/>
      </c>
      <c r="BP62" s="3" t="str">
        <f>IF($A62="","",IF((AND($A62="ADD",OR(BO62="",BO62="Queenstown-Lakes District Council"))),"70",(_xlfn.XLOOKUP(BO62,ud_organisation_owner[lookupValue],ud_organisation_owner[lookupKey],""))))</f>
        <v/>
      </c>
      <c r="BQ62" s="3" t="str">
        <f t="shared" si="6"/>
        <v/>
      </c>
      <c r="BR62" s="3" t="str">
        <f>IF($A62="","",IF((AND($A62="ADD",OR(BQ62="",BQ62="Local Authority"))),"17",(_xlfn.XLOOKUP(BQ62,ud_sub_organisation[lookupValue],ud_sub_organisation[lookupKey],""))))</f>
        <v/>
      </c>
      <c r="BS62" s="3" t="str">
        <f t="shared" si="7"/>
        <v/>
      </c>
      <c r="BT62" s="3" t="str">
        <f>IF($A62="","",IF((AND($A62="ADD",OR(BS62="",BS62="Vested Assets"))),"12",(_xlfn.XLOOKUP(BS62,ud_work_category[lookupValue],ud_work_category[lookupKey],""))))</f>
        <v/>
      </c>
      <c r="BU62" s="8"/>
      <c r="BV62" s="2" t="str">
        <f t="shared" si="8"/>
        <v/>
      </c>
      <c r="BW62" s="3" t="str">
        <f t="shared" si="9"/>
        <v/>
      </c>
      <c r="BX62" s="3" t="str">
        <f>IF($A62="","",IF((AND($A62="ADD",OR(BW62="",BW62="Excellent"))),"1",(_xlfn.XLOOKUP(BW62,condition[lookupValue],condition[lookupKey],""))))</f>
        <v/>
      </c>
      <c r="BY62" s="7" t="str">
        <f t="shared" si="10"/>
        <v/>
      </c>
      <c r="BZ62" s="9"/>
    </row>
    <row r="63" spans="2:78" x14ac:dyDescent="0.25">
      <c r="B63" s="4"/>
      <c r="D63" s="3" t="str">
        <f>IF($A63="ADD",IF(NOT(ISBLANK(C63)),_xlfn.XLOOKUP(C63,ud_amds_table_list[lookupValue],ud_amds_table_list[lookupKey],"ERROR"),""), "")</f>
        <v/>
      </c>
      <c r="G63" s="3" t="str">
        <f>IF($A63="ADD",IF(NOT(ISBLANK(F63)),_xlfn.XLOOKUP(F63,roadnames[lookupValue],roadnames[lookupKey],"ERROR"),""), "")</f>
        <v/>
      </c>
      <c r="H63" s="5"/>
      <c r="I63" s="5"/>
      <c r="J63" s="6"/>
      <c r="L63" s="3" t="str">
        <f>IF($A63="ADD",IF(NOT(ISBLANK(K63)),_xlfn.XLOOKUP(K63,side[lookupValue],side[lookupKey],"ERROR"),""), "")</f>
        <v/>
      </c>
      <c r="M63" s="4"/>
      <c r="N63" s="4"/>
      <c r="O63" s="4"/>
      <c r="Q63" s="3" t="str">
        <f>IF($A63="ADD",IF(NOT(ISBLANK(P63)),_xlfn.XLOOKUP(P63,ud_placement[lookupValue],ud_placement[lookupKey],"ERROR"),""), "")</f>
        <v/>
      </c>
      <c r="S63" s="3" t="str">
        <f>IF($A63="ADD",IF(NOT(ISBLANK(R63)),_xlfn.XLOOKUP(R63,ud_facility[lookupValue],ud_facility[lookupKey],"ERROR"),""), "")</f>
        <v/>
      </c>
      <c r="U63" s="3" t="str">
        <f>IF($A63="ADD",IF(NOT(ISBLANK(T63)),_xlfn.XLOOKUP(T63,at_electronic_sign[lookupValue],at_electronic_sign[lookupKey],"ERROR"),""), "")</f>
        <v/>
      </c>
      <c r="W63" s="3" t="str">
        <f>IF($A63="ADD",IF(NOT(ISBLANK(V63)),_xlfn.XLOOKUP(V63,fs_electronic_sign[lookupValue],fs_electronic_sign[lookupKey],"ERROR"),""), "")</f>
        <v/>
      </c>
      <c r="Y63" s="3" t="str">
        <f>IF($A63="ADD",IF(NOT(ISBLANK(X63)),_xlfn.XLOOKUP(X63,fs_electronic_sign[lookupValue],fs_electronic_sign[lookupKey],"ERROR"),""), "")</f>
        <v/>
      </c>
      <c r="AA63" s="2" t="str">
        <f t="shared" si="0"/>
        <v/>
      </c>
      <c r="AG63" s="3" t="str">
        <f>IF($A63="ADD",IF(NOT(ISBLANK(AF63)),_xlfn.XLOOKUP(AF63,ud_tcd_sign_class[lookupValue],ud_tcd_sign_class[lookupKey],"ERROR"),""), "")</f>
        <v/>
      </c>
      <c r="AI63" s="3" t="str">
        <f>IF($A63="ADD",IF(NOT(ISBLANK(AH63)),_xlfn.XLOOKUP(1,(ud_tcd_sign_subclass_lookup=AH63)*(ud_tcd_sign_subclass_parentKey=AG63),ud_tcd_sign_subclass[lookupKey],"ERROR"),""), "")</f>
        <v/>
      </c>
      <c r="AK63" s="3" t="str">
        <f>IF($A63="ADD",IF(NOT(ISBLANK(AJ63)),_xlfn.XLOOKUP(1,(ud_tcd_sign_type_el_lookup=AJ63)*(ud_tcd_sign_type_el_parentKey=AH63),ud_tcd_sign_type_el[lookupKey],"ERROR"),""), "")</f>
        <v/>
      </c>
      <c r="AM63" s="3" t="str">
        <f>IF($A63="ADD",IF(NOT(ISBLANK(AL63)),_xlfn.XLOOKUP(AL63,ud_power_requirements[lookupValue],ud_power_requirements[lookupKey],"ERROR"),""), "")</f>
        <v/>
      </c>
      <c r="AO63" s="3" t="str">
        <f>IF($A63="ADD",IF(NOT(ISBLANK(AN63)),_xlfn.XLOOKUP(AN63,ud_display_type[lookupValue],ud_display_type[lookupKey],"ERROR"),""), "")</f>
        <v/>
      </c>
      <c r="AP63" s="8"/>
      <c r="AQ63" s="4"/>
      <c r="AS63" s="3" t="str">
        <f t="shared" si="1"/>
        <v/>
      </c>
      <c r="AU63" s="8"/>
      <c r="AX63" s="3" t="str">
        <f>IF($A63="ADD",IF(NOT(ISBLANK(AW63)),_xlfn.XLOOKUP(AW63,ud_icp_group_standalone[lookupValue],ud_icp_group_standalone[lookupKey],"ERROR"),""), "")</f>
        <v/>
      </c>
      <c r="AZ63" s="3" t="str">
        <f>IF($A63="ADD",IF(NOT(ISBLANK(AY63)),_xlfn.XLOOKUP(AY63,ud_icp_group_number[lookupValue],ud_icp_group_number[lookupKey],"ERROR"),""), "")</f>
        <v/>
      </c>
      <c r="BA63" s="9"/>
      <c r="BC63" s="7"/>
      <c r="BD63" s="4" t="str">
        <f t="shared" ca="1" si="2"/>
        <v/>
      </c>
      <c r="BE63" s="4"/>
      <c r="BF63" s="3" t="str">
        <f t="shared" si="3"/>
        <v/>
      </c>
      <c r="BG63" s="3" t="str">
        <f>IF($A63="","",IF((AND($A63="ADD",OR(BF63="",BF63="In Use"))),"5",(_xlfn.XLOOKUP(BF63,ud_asset_status[lookupValue],ud_asset_status[lookupKey],""))))</f>
        <v/>
      </c>
      <c r="BI63" s="3" t="str">
        <f>IF($A63="ADD",IF(NOT(ISBLANK(BH63)),_xlfn.XLOOKUP(BH63,ud_replacement_status[lookupValue],ud_replacement_status[lookupKey],"ERROR"),""), "")</f>
        <v/>
      </c>
      <c r="BJ63" s="7"/>
      <c r="BL63" s="3" t="str">
        <f>IF($A63="ADD",IF(NOT(ISBLANK(BK63)),_xlfn.XLOOKUP(BK63,ar_replace_reason[lookupValue],ar_replace_reason[lookupKey],"ERROR"),""), "")</f>
        <v/>
      </c>
      <c r="BM63" s="3" t="str">
        <f t="shared" si="4"/>
        <v/>
      </c>
      <c r="BN63" s="3" t="str">
        <f>IF($A63="","",IF((AND($A63="ADD",OR(BM63="",BM63="Queenstown-Lakes District Council"))),"70",(_xlfn.XLOOKUP(BM63,ud_organisation_owner[lookupValue],ud_organisation_owner[lookupKey],""))))</f>
        <v/>
      </c>
      <c r="BO63" s="3" t="str">
        <f t="shared" si="5"/>
        <v/>
      </c>
      <c r="BP63" s="3" t="str">
        <f>IF($A63="","",IF((AND($A63="ADD",OR(BO63="",BO63="Queenstown-Lakes District Council"))),"70",(_xlfn.XLOOKUP(BO63,ud_organisation_owner[lookupValue],ud_organisation_owner[lookupKey],""))))</f>
        <v/>
      </c>
      <c r="BQ63" s="3" t="str">
        <f t="shared" si="6"/>
        <v/>
      </c>
      <c r="BR63" s="3" t="str">
        <f>IF($A63="","",IF((AND($A63="ADD",OR(BQ63="",BQ63="Local Authority"))),"17",(_xlfn.XLOOKUP(BQ63,ud_sub_organisation[lookupValue],ud_sub_organisation[lookupKey],""))))</f>
        <v/>
      </c>
      <c r="BS63" s="3" t="str">
        <f t="shared" si="7"/>
        <v/>
      </c>
      <c r="BT63" s="3" t="str">
        <f>IF($A63="","",IF((AND($A63="ADD",OR(BS63="",BS63="Vested Assets"))),"12",(_xlfn.XLOOKUP(BS63,ud_work_category[lookupValue],ud_work_category[lookupKey],""))))</f>
        <v/>
      </c>
      <c r="BU63" s="8"/>
      <c r="BV63" s="2" t="str">
        <f t="shared" si="8"/>
        <v/>
      </c>
      <c r="BW63" s="3" t="str">
        <f t="shared" si="9"/>
        <v/>
      </c>
      <c r="BX63" s="3" t="str">
        <f>IF($A63="","",IF((AND($A63="ADD",OR(BW63="",BW63="Excellent"))),"1",(_xlfn.XLOOKUP(BW63,condition[lookupValue],condition[lookupKey],""))))</f>
        <v/>
      </c>
      <c r="BY63" s="7" t="str">
        <f t="shared" si="10"/>
        <v/>
      </c>
      <c r="BZ63" s="9"/>
    </row>
    <row r="64" spans="2:78" x14ac:dyDescent="0.25">
      <c r="B64" s="4"/>
      <c r="D64" s="3" t="str">
        <f>IF($A64="ADD",IF(NOT(ISBLANK(C64)),_xlfn.XLOOKUP(C64,ud_amds_table_list[lookupValue],ud_amds_table_list[lookupKey],"ERROR"),""), "")</f>
        <v/>
      </c>
      <c r="G64" s="3" t="str">
        <f>IF($A64="ADD",IF(NOT(ISBLANK(F64)),_xlfn.XLOOKUP(F64,roadnames[lookupValue],roadnames[lookupKey],"ERROR"),""), "")</f>
        <v/>
      </c>
      <c r="H64" s="5"/>
      <c r="I64" s="5"/>
      <c r="J64" s="6"/>
      <c r="L64" s="3" t="str">
        <f>IF($A64="ADD",IF(NOT(ISBLANK(K64)),_xlfn.XLOOKUP(K64,side[lookupValue],side[lookupKey],"ERROR"),""), "")</f>
        <v/>
      </c>
      <c r="M64" s="4"/>
      <c r="N64" s="4"/>
      <c r="O64" s="4"/>
      <c r="Q64" s="3" t="str">
        <f>IF($A64="ADD",IF(NOT(ISBLANK(P64)),_xlfn.XLOOKUP(P64,ud_placement[lookupValue],ud_placement[lookupKey],"ERROR"),""), "")</f>
        <v/>
      </c>
      <c r="S64" s="3" t="str">
        <f>IF($A64="ADD",IF(NOT(ISBLANK(R64)),_xlfn.XLOOKUP(R64,ud_facility[lookupValue],ud_facility[lookupKey],"ERROR"),""), "")</f>
        <v/>
      </c>
      <c r="U64" s="3" t="str">
        <f>IF($A64="ADD",IF(NOT(ISBLANK(T64)),_xlfn.XLOOKUP(T64,at_electronic_sign[lookupValue],at_electronic_sign[lookupKey],"ERROR"),""), "")</f>
        <v/>
      </c>
      <c r="W64" s="3" t="str">
        <f>IF($A64="ADD",IF(NOT(ISBLANK(V64)),_xlfn.XLOOKUP(V64,fs_electronic_sign[lookupValue],fs_electronic_sign[lookupKey],"ERROR"),""), "")</f>
        <v/>
      </c>
      <c r="Y64" s="3" t="str">
        <f>IF($A64="ADD",IF(NOT(ISBLANK(X64)),_xlfn.XLOOKUP(X64,fs_electronic_sign[lookupValue],fs_electronic_sign[lookupKey],"ERROR"),""), "")</f>
        <v/>
      </c>
      <c r="AA64" s="2" t="str">
        <f t="shared" si="0"/>
        <v/>
      </c>
      <c r="AG64" s="3" t="str">
        <f>IF($A64="ADD",IF(NOT(ISBLANK(AF64)),_xlfn.XLOOKUP(AF64,ud_tcd_sign_class[lookupValue],ud_tcd_sign_class[lookupKey],"ERROR"),""), "")</f>
        <v/>
      </c>
      <c r="AI64" s="3" t="str">
        <f>IF($A64="ADD",IF(NOT(ISBLANK(AH64)),_xlfn.XLOOKUP(1,(ud_tcd_sign_subclass_lookup=AH64)*(ud_tcd_sign_subclass_parentKey=AG64),ud_tcd_sign_subclass[lookupKey],"ERROR"),""), "")</f>
        <v/>
      </c>
      <c r="AK64" s="3" t="str">
        <f>IF($A64="ADD",IF(NOT(ISBLANK(AJ64)),_xlfn.XLOOKUP(1,(ud_tcd_sign_type_el_lookup=AJ64)*(ud_tcd_sign_type_el_parentKey=AH64),ud_tcd_sign_type_el[lookupKey],"ERROR"),""), "")</f>
        <v/>
      </c>
      <c r="AM64" s="3" t="str">
        <f>IF($A64="ADD",IF(NOT(ISBLANK(AL64)),_xlfn.XLOOKUP(AL64,ud_power_requirements[lookupValue],ud_power_requirements[lookupKey],"ERROR"),""), "")</f>
        <v/>
      </c>
      <c r="AO64" s="3" t="str">
        <f>IF($A64="ADD",IF(NOT(ISBLANK(AN64)),_xlfn.XLOOKUP(AN64,ud_display_type[lookupValue],ud_display_type[lookupKey],"ERROR"),""), "")</f>
        <v/>
      </c>
      <c r="AP64" s="8"/>
      <c r="AQ64" s="4"/>
      <c r="AS64" s="3" t="str">
        <f t="shared" si="1"/>
        <v/>
      </c>
      <c r="AU64" s="8"/>
      <c r="AX64" s="3" t="str">
        <f>IF($A64="ADD",IF(NOT(ISBLANK(AW64)),_xlfn.XLOOKUP(AW64,ud_icp_group_standalone[lookupValue],ud_icp_group_standalone[lookupKey],"ERROR"),""), "")</f>
        <v/>
      </c>
      <c r="AZ64" s="3" t="str">
        <f>IF($A64="ADD",IF(NOT(ISBLANK(AY64)),_xlfn.XLOOKUP(AY64,ud_icp_group_number[lookupValue],ud_icp_group_number[lookupKey],"ERROR"),""), "")</f>
        <v/>
      </c>
      <c r="BA64" s="9"/>
      <c r="BC64" s="7"/>
      <c r="BD64" s="4" t="str">
        <f t="shared" ca="1" si="2"/>
        <v/>
      </c>
      <c r="BE64" s="4"/>
      <c r="BF64" s="3" t="str">
        <f t="shared" si="3"/>
        <v/>
      </c>
      <c r="BG64" s="3" t="str">
        <f>IF($A64="","",IF((AND($A64="ADD",OR(BF64="",BF64="In Use"))),"5",(_xlfn.XLOOKUP(BF64,ud_asset_status[lookupValue],ud_asset_status[lookupKey],""))))</f>
        <v/>
      </c>
      <c r="BI64" s="3" t="str">
        <f>IF($A64="ADD",IF(NOT(ISBLANK(BH64)),_xlfn.XLOOKUP(BH64,ud_replacement_status[lookupValue],ud_replacement_status[lookupKey],"ERROR"),""), "")</f>
        <v/>
      </c>
      <c r="BJ64" s="7"/>
      <c r="BL64" s="3" t="str">
        <f>IF($A64="ADD",IF(NOT(ISBLANK(BK64)),_xlfn.XLOOKUP(BK64,ar_replace_reason[lookupValue],ar_replace_reason[lookupKey],"ERROR"),""), "")</f>
        <v/>
      </c>
      <c r="BM64" s="3" t="str">
        <f t="shared" si="4"/>
        <v/>
      </c>
      <c r="BN64" s="3" t="str">
        <f>IF($A64="","",IF((AND($A64="ADD",OR(BM64="",BM64="Queenstown-Lakes District Council"))),"70",(_xlfn.XLOOKUP(BM64,ud_organisation_owner[lookupValue],ud_organisation_owner[lookupKey],""))))</f>
        <v/>
      </c>
      <c r="BO64" s="3" t="str">
        <f t="shared" si="5"/>
        <v/>
      </c>
      <c r="BP64" s="3" t="str">
        <f>IF($A64="","",IF((AND($A64="ADD",OR(BO64="",BO64="Queenstown-Lakes District Council"))),"70",(_xlfn.XLOOKUP(BO64,ud_organisation_owner[lookupValue],ud_organisation_owner[lookupKey],""))))</f>
        <v/>
      </c>
      <c r="BQ64" s="3" t="str">
        <f t="shared" si="6"/>
        <v/>
      </c>
      <c r="BR64" s="3" t="str">
        <f>IF($A64="","",IF((AND($A64="ADD",OR(BQ64="",BQ64="Local Authority"))),"17",(_xlfn.XLOOKUP(BQ64,ud_sub_organisation[lookupValue],ud_sub_organisation[lookupKey],""))))</f>
        <v/>
      </c>
      <c r="BS64" s="3" t="str">
        <f t="shared" si="7"/>
        <v/>
      </c>
      <c r="BT64" s="3" t="str">
        <f>IF($A64="","",IF((AND($A64="ADD",OR(BS64="",BS64="Vested Assets"))),"12",(_xlfn.XLOOKUP(BS64,ud_work_category[lookupValue],ud_work_category[lookupKey],""))))</f>
        <v/>
      </c>
      <c r="BU64" s="8"/>
      <c r="BV64" s="2" t="str">
        <f t="shared" si="8"/>
        <v/>
      </c>
      <c r="BW64" s="3" t="str">
        <f t="shared" si="9"/>
        <v/>
      </c>
      <c r="BX64" s="3" t="str">
        <f>IF($A64="","",IF((AND($A64="ADD",OR(BW64="",BW64="Excellent"))),"1",(_xlfn.XLOOKUP(BW64,condition[lookupValue],condition[lookupKey],""))))</f>
        <v/>
      </c>
      <c r="BY64" s="7" t="str">
        <f t="shared" si="10"/>
        <v/>
      </c>
      <c r="BZ64" s="9"/>
    </row>
    <row r="65" spans="2:78" x14ac:dyDescent="0.25">
      <c r="B65" s="4"/>
      <c r="D65" s="3" t="str">
        <f>IF($A65="ADD",IF(NOT(ISBLANK(C65)),_xlfn.XLOOKUP(C65,ud_amds_table_list[lookupValue],ud_amds_table_list[lookupKey],"ERROR"),""), "")</f>
        <v/>
      </c>
      <c r="G65" s="3" t="str">
        <f>IF($A65="ADD",IF(NOT(ISBLANK(F65)),_xlfn.XLOOKUP(F65,roadnames[lookupValue],roadnames[lookupKey],"ERROR"),""), "")</f>
        <v/>
      </c>
      <c r="H65" s="5"/>
      <c r="I65" s="5"/>
      <c r="J65" s="6"/>
      <c r="L65" s="3" t="str">
        <f>IF($A65="ADD",IF(NOT(ISBLANK(K65)),_xlfn.XLOOKUP(K65,side[lookupValue],side[lookupKey],"ERROR"),""), "")</f>
        <v/>
      </c>
      <c r="M65" s="4"/>
      <c r="N65" s="4"/>
      <c r="O65" s="4"/>
      <c r="Q65" s="3" t="str">
        <f>IF($A65="ADD",IF(NOT(ISBLANK(P65)),_xlfn.XLOOKUP(P65,ud_placement[lookupValue],ud_placement[lookupKey],"ERROR"),""), "")</f>
        <v/>
      </c>
      <c r="S65" s="3" t="str">
        <f>IF($A65="ADD",IF(NOT(ISBLANK(R65)),_xlfn.XLOOKUP(R65,ud_facility[lookupValue],ud_facility[lookupKey],"ERROR"),""), "")</f>
        <v/>
      </c>
      <c r="U65" s="3" t="str">
        <f>IF($A65="ADD",IF(NOT(ISBLANK(T65)),_xlfn.XLOOKUP(T65,at_electronic_sign[lookupValue],at_electronic_sign[lookupKey],"ERROR"),""), "")</f>
        <v/>
      </c>
      <c r="W65" s="3" t="str">
        <f>IF($A65="ADD",IF(NOT(ISBLANK(V65)),_xlfn.XLOOKUP(V65,fs_electronic_sign[lookupValue],fs_electronic_sign[lookupKey],"ERROR"),""), "")</f>
        <v/>
      </c>
      <c r="Y65" s="3" t="str">
        <f>IF($A65="ADD",IF(NOT(ISBLANK(X65)),_xlfn.XLOOKUP(X65,fs_electronic_sign[lookupValue],fs_electronic_sign[lookupKey],"ERROR"),""), "")</f>
        <v/>
      </c>
      <c r="AA65" s="2" t="str">
        <f t="shared" si="0"/>
        <v/>
      </c>
      <c r="AG65" s="3" t="str">
        <f>IF($A65="ADD",IF(NOT(ISBLANK(AF65)),_xlfn.XLOOKUP(AF65,ud_tcd_sign_class[lookupValue],ud_tcd_sign_class[lookupKey],"ERROR"),""), "")</f>
        <v/>
      </c>
      <c r="AI65" s="3" t="str">
        <f>IF($A65="ADD",IF(NOT(ISBLANK(AH65)),_xlfn.XLOOKUP(1,(ud_tcd_sign_subclass_lookup=AH65)*(ud_tcd_sign_subclass_parentKey=AG65),ud_tcd_sign_subclass[lookupKey],"ERROR"),""), "")</f>
        <v/>
      </c>
      <c r="AK65" s="3" t="str">
        <f>IF($A65="ADD",IF(NOT(ISBLANK(AJ65)),_xlfn.XLOOKUP(1,(ud_tcd_sign_type_el_lookup=AJ65)*(ud_tcd_sign_type_el_parentKey=AH65),ud_tcd_sign_type_el[lookupKey],"ERROR"),""), "")</f>
        <v/>
      </c>
      <c r="AM65" s="3" t="str">
        <f>IF($A65="ADD",IF(NOT(ISBLANK(AL65)),_xlfn.XLOOKUP(AL65,ud_power_requirements[lookupValue],ud_power_requirements[lookupKey],"ERROR"),""), "")</f>
        <v/>
      </c>
      <c r="AO65" s="3" t="str">
        <f>IF($A65="ADD",IF(NOT(ISBLANK(AN65)),_xlfn.XLOOKUP(AN65,ud_display_type[lookupValue],ud_display_type[lookupKey],"ERROR"),""), "")</f>
        <v/>
      </c>
      <c r="AP65" s="8"/>
      <c r="AQ65" s="4"/>
      <c r="AS65" s="3" t="str">
        <f t="shared" si="1"/>
        <v/>
      </c>
      <c r="AU65" s="8"/>
      <c r="AX65" s="3" t="str">
        <f>IF($A65="ADD",IF(NOT(ISBLANK(AW65)),_xlfn.XLOOKUP(AW65,ud_icp_group_standalone[lookupValue],ud_icp_group_standalone[lookupKey],"ERROR"),""), "")</f>
        <v/>
      </c>
      <c r="AZ65" s="3" t="str">
        <f>IF($A65="ADD",IF(NOT(ISBLANK(AY65)),_xlfn.XLOOKUP(AY65,ud_icp_group_number[lookupValue],ud_icp_group_number[lookupKey],"ERROR"),""), "")</f>
        <v/>
      </c>
      <c r="BA65" s="9"/>
      <c r="BC65" s="7"/>
      <c r="BD65" s="4" t="str">
        <f t="shared" ca="1" si="2"/>
        <v/>
      </c>
      <c r="BE65" s="4"/>
      <c r="BF65" s="3" t="str">
        <f t="shared" si="3"/>
        <v/>
      </c>
      <c r="BG65" s="3" t="str">
        <f>IF($A65="","",IF((AND($A65="ADD",OR(BF65="",BF65="In Use"))),"5",(_xlfn.XLOOKUP(BF65,ud_asset_status[lookupValue],ud_asset_status[lookupKey],""))))</f>
        <v/>
      </c>
      <c r="BI65" s="3" t="str">
        <f>IF($A65="ADD",IF(NOT(ISBLANK(BH65)),_xlfn.XLOOKUP(BH65,ud_replacement_status[lookupValue],ud_replacement_status[lookupKey],"ERROR"),""), "")</f>
        <v/>
      </c>
      <c r="BJ65" s="7"/>
      <c r="BL65" s="3" t="str">
        <f>IF($A65="ADD",IF(NOT(ISBLANK(BK65)),_xlfn.XLOOKUP(BK65,ar_replace_reason[lookupValue],ar_replace_reason[lookupKey],"ERROR"),""), "")</f>
        <v/>
      </c>
      <c r="BM65" s="3" t="str">
        <f t="shared" si="4"/>
        <v/>
      </c>
      <c r="BN65" s="3" t="str">
        <f>IF($A65="","",IF((AND($A65="ADD",OR(BM65="",BM65="Queenstown-Lakes District Council"))),"70",(_xlfn.XLOOKUP(BM65,ud_organisation_owner[lookupValue],ud_organisation_owner[lookupKey],""))))</f>
        <v/>
      </c>
      <c r="BO65" s="3" t="str">
        <f t="shared" si="5"/>
        <v/>
      </c>
      <c r="BP65" s="3" t="str">
        <f>IF($A65="","",IF((AND($A65="ADD",OR(BO65="",BO65="Queenstown-Lakes District Council"))),"70",(_xlfn.XLOOKUP(BO65,ud_organisation_owner[lookupValue],ud_organisation_owner[lookupKey],""))))</f>
        <v/>
      </c>
      <c r="BQ65" s="3" t="str">
        <f t="shared" si="6"/>
        <v/>
      </c>
      <c r="BR65" s="3" t="str">
        <f>IF($A65="","",IF((AND($A65="ADD",OR(BQ65="",BQ65="Local Authority"))),"17",(_xlfn.XLOOKUP(BQ65,ud_sub_organisation[lookupValue],ud_sub_organisation[lookupKey],""))))</f>
        <v/>
      </c>
      <c r="BS65" s="3" t="str">
        <f t="shared" si="7"/>
        <v/>
      </c>
      <c r="BT65" s="3" t="str">
        <f>IF($A65="","",IF((AND($A65="ADD",OR(BS65="",BS65="Vested Assets"))),"12",(_xlfn.XLOOKUP(BS65,ud_work_category[lookupValue],ud_work_category[lookupKey],""))))</f>
        <v/>
      </c>
      <c r="BU65" s="8"/>
      <c r="BV65" s="2" t="str">
        <f t="shared" si="8"/>
        <v/>
      </c>
      <c r="BW65" s="3" t="str">
        <f t="shared" si="9"/>
        <v/>
      </c>
      <c r="BX65" s="3" t="str">
        <f>IF($A65="","",IF((AND($A65="ADD",OR(BW65="",BW65="Excellent"))),"1",(_xlfn.XLOOKUP(BW65,condition[lookupValue],condition[lookupKey],""))))</f>
        <v/>
      </c>
      <c r="BY65" s="7" t="str">
        <f t="shared" si="10"/>
        <v/>
      </c>
      <c r="BZ65" s="9"/>
    </row>
    <row r="66" spans="2:78" x14ac:dyDescent="0.25">
      <c r="B66" s="4"/>
      <c r="D66" s="3" t="str">
        <f>IF($A66="ADD",IF(NOT(ISBLANK(C66)),_xlfn.XLOOKUP(C66,ud_amds_table_list[lookupValue],ud_amds_table_list[lookupKey],"ERROR"),""), "")</f>
        <v/>
      </c>
      <c r="G66" s="3" t="str">
        <f>IF($A66="ADD",IF(NOT(ISBLANK(F66)),_xlfn.XLOOKUP(F66,roadnames[lookupValue],roadnames[lookupKey],"ERROR"),""), "")</f>
        <v/>
      </c>
      <c r="H66" s="5"/>
      <c r="I66" s="5"/>
      <c r="J66" s="6"/>
      <c r="L66" s="3" t="str">
        <f>IF($A66="ADD",IF(NOT(ISBLANK(K66)),_xlfn.XLOOKUP(K66,side[lookupValue],side[lookupKey],"ERROR"),""), "")</f>
        <v/>
      </c>
      <c r="M66" s="4"/>
      <c r="N66" s="4"/>
      <c r="O66" s="4"/>
      <c r="Q66" s="3" t="str">
        <f>IF($A66="ADD",IF(NOT(ISBLANK(P66)),_xlfn.XLOOKUP(P66,ud_placement[lookupValue],ud_placement[lookupKey],"ERROR"),""), "")</f>
        <v/>
      </c>
      <c r="S66" s="3" t="str">
        <f>IF($A66="ADD",IF(NOT(ISBLANK(R66)),_xlfn.XLOOKUP(R66,ud_facility[lookupValue],ud_facility[lookupKey],"ERROR"),""), "")</f>
        <v/>
      </c>
      <c r="U66" s="3" t="str">
        <f>IF($A66="ADD",IF(NOT(ISBLANK(T66)),_xlfn.XLOOKUP(T66,at_electronic_sign[lookupValue],at_electronic_sign[lookupKey],"ERROR"),""), "")</f>
        <v/>
      </c>
      <c r="W66" s="3" t="str">
        <f>IF($A66="ADD",IF(NOT(ISBLANK(V66)),_xlfn.XLOOKUP(V66,fs_electronic_sign[lookupValue],fs_electronic_sign[lookupKey],"ERROR"),""), "")</f>
        <v/>
      </c>
      <c r="Y66" s="3" t="str">
        <f>IF($A66="ADD",IF(NOT(ISBLANK(X66)),_xlfn.XLOOKUP(X66,fs_electronic_sign[lookupValue],fs_electronic_sign[lookupKey],"ERROR"),""), "")</f>
        <v/>
      </c>
      <c r="AA66" s="2" t="str">
        <f t="shared" si="0"/>
        <v/>
      </c>
      <c r="AG66" s="3" t="str">
        <f>IF($A66="ADD",IF(NOT(ISBLANK(AF66)),_xlfn.XLOOKUP(AF66,ud_tcd_sign_class[lookupValue],ud_tcd_sign_class[lookupKey],"ERROR"),""), "")</f>
        <v/>
      </c>
      <c r="AI66" s="3" t="str">
        <f>IF($A66="ADD",IF(NOT(ISBLANK(AH66)),_xlfn.XLOOKUP(1,(ud_tcd_sign_subclass_lookup=AH66)*(ud_tcd_sign_subclass_parentKey=AG66),ud_tcd_sign_subclass[lookupKey],"ERROR"),""), "")</f>
        <v/>
      </c>
      <c r="AK66" s="3" t="str">
        <f>IF($A66="ADD",IF(NOT(ISBLANK(AJ66)),_xlfn.XLOOKUP(1,(ud_tcd_sign_type_el_lookup=AJ66)*(ud_tcd_sign_type_el_parentKey=AH66),ud_tcd_sign_type_el[lookupKey],"ERROR"),""), "")</f>
        <v/>
      </c>
      <c r="AM66" s="3" t="str">
        <f>IF($A66="ADD",IF(NOT(ISBLANK(AL66)),_xlfn.XLOOKUP(AL66,ud_power_requirements[lookupValue],ud_power_requirements[lookupKey],"ERROR"),""), "")</f>
        <v/>
      </c>
      <c r="AO66" s="3" t="str">
        <f>IF($A66="ADD",IF(NOT(ISBLANK(AN66)),_xlfn.XLOOKUP(AN66,ud_display_type[lookupValue],ud_display_type[lookupKey],"ERROR"),""), "")</f>
        <v/>
      </c>
      <c r="AP66" s="8"/>
      <c r="AQ66" s="4"/>
      <c r="AS66" s="3" t="str">
        <f t="shared" si="1"/>
        <v/>
      </c>
      <c r="AU66" s="8"/>
      <c r="AX66" s="3" t="str">
        <f>IF($A66="ADD",IF(NOT(ISBLANK(AW66)),_xlfn.XLOOKUP(AW66,ud_icp_group_standalone[lookupValue],ud_icp_group_standalone[lookupKey],"ERROR"),""), "")</f>
        <v/>
      </c>
      <c r="AZ66" s="3" t="str">
        <f>IF($A66="ADD",IF(NOT(ISBLANK(AY66)),_xlfn.XLOOKUP(AY66,ud_icp_group_number[lookupValue],ud_icp_group_number[lookupKey],"ERROR"),""), "")</f>
        <v/>
      </c>
      <c r="BA66" s="9"/>
      <c r="BC66" s="7"/>
      <c r="BD66" s="4" t="str">
        <f t="shared" ca="1" si="2"/>
        <v/>
      </c>
      <c r="BE66" s="4"/>
      <c r="BF66" s="3" t="str">
        <f t="shared" si="3"/>
        <v/>
      </c>
      <c r="BG66" s="3" t="str">
        <f>IF($A66="","",IF((AND($A66="ADD",OR(BF66="",BF66="In Use"))),"5",(_xlfn.XLOOKUP(BF66,ud_asset_status[lookupValue],ud_asset_status[lookupKey],""))))</f>
        <v/>
      </c>
      <c r="BI66" s="3" t="str">
        <f>IF($A66="ADD",IF(NOT(ISBLANK(BH66)),_xlfn.XLOOKUP(BH66,ud_replacement_status[lookupValue],ud_replacement_status[lookupKey],"ERROR"),""), "")</f>
        <v/>
      </c>
      <c r="BJ66" s="7"/>
      <c r="BL66" s="3" t="str">
        <f>IF($A66="ADD",IF(NOT(ISBLANK(BK66)),_xlfn.XLOOKUP(BK66,ar_replace_reason[lookupValue],ar_replace_reason[lookupKey],"ERROR"),""), "")</f>
        <v/>
      </c>
      <c r="BM66" s="3" t="str">
        <f t="shared" si="4"/>
        <v/>
      </c>
      <c r="BN66" s="3" t="str">
        <f>IF($A66="","",IF((AND($A66="ADD",OR(BM66="",BM66="Queenstown-Lakes District Council"))),"70",(_xlfn.XLOOKUP(BM66,ud_organisation_owner[lookupValue],ud_organisation_owner[lookupKey],""))))</f>
        <v/>
      </c>
      <c r="BO66" s="3" t="str">
        <f t="shared" si="5"/>
        <v/>
      </c>
      <c r="BP66" s="3" t="str">
        <f>IF($A66="","",IF((AND($A66="ADD",OR(BO66="",BO66="Queenstown-Lakes District Council"))),"70",(_xlfn.XLOOKUP(BO66,ud_organisation_owner[lookupValue],ud_organisation_owner[lookupKey],""))))</f>
        <v/>
      </c>
      <c r="BQ66" s="3" t="str">
        <f t="shared" si="6"/>
        <v/>
      </c>
      <c r="BR66" s="3" t="str">
        <f>IF($A66="","",IF((AND($A66="ADD",OR(BQ66="",BQ66="Local Authority"))),"17",(_xlfn.XLOOKUP(BQ66,ud_sub_organisation[lookupValue],ud_sub_organisation[lookupKey],""))))</f>
        <v/>
      </c>
      <c r="BS66" s="3" t="str">
        <f t="shared" si="7"/>
        <v/>
      </c>
      <c r="BT66" s="3" t="str">
        <f>IF($A66="","",IF((AND($A66="ADD",OR(BS66="",BS66="Vested Assets"))),"12",(_xlfn.XLOOKUP(BS66,ud_work_category[lookupValue],ud_work_category[lookupKey],""))))</f>
        <v/>
      </c>
      <c r="BU66" s="8"/>
      <c r="BV66" s="2" t="str">
        <f t="shared" si="8"/>
        <v/>
      </c>
      <c r="BW66" s="3" t="str">
        <f t="shared" si="9"/>
        <v/>
      </c>
      <c r="BX66" s="3" t="str">
        <f>IF($A66="","",IF((AND($A66="ADD",OR(BW66="",BW66="Excellent"))),"1",(_xlfn.XLOOKUP(BW66,condition[lookupValue],condition[lookupKey],""))))</f>
        <v/>
      </c>
      <c r="BY66" s="7" t="str">
        <f t="shared" si="10"/>
        <v/>
      </c>
      <c r="BZ66" s="9"/>
    </row>
    <row r="67" spans="2:78" x14ac:dyDescent="0.25">
      <c r="B67" s="4"/>
      <c r="D67" s="3" t="str">
        <f>IF($A67="ADD",IF(NOT(ISBLANK(C67)),_xlfn.XLOOKUP(C67,ud_amds_table_list[lookupValue],ud_amds_table_list[lookupKey],"ERROR"),""), "")</f>
        <v/>
      </c>
      <c r="G67" s="3" t="str">
        <f>IF($A67="ADD",IF(NOT(ISBLANK(F67)),_xlfn.XLOOKUP(F67,roadnames[lookupValue],roadnames[lookupKey],"ERROR"),""), "")</f>
        <v/>
      </c>
      <c r="H67" s="5"/>
      <c r="I67" s="5"/>
      <c r="J67" s="6"/>
      <c r="L67" s="3" t="str">
        <f>IF($A67="ADD",IF(NOT(ISBLANK(K67)),_xlfn.XLOOKUP(K67,side[lookupValue],side[lookupKey],"ERROR"),""), "")</f>
        <v/>
      </c>
      <c r="M67" s="4"/>
      <c r="N67" s="4"/>
      <c r="O67" s="4"/>
      <c r="Q67" s="3" t="str">
        <f>IF($A67="ADD",IF(NOT(ISBLANK(P67)),_xlfn.XLOOKUP(P67,ud_placement[lookupValue],ud_placement[lookupKey],"ERROR"),""), "")</f>
        <v/>
      </c>
      <c r="S67" s="3" t="str">
        <f>IF($A67="ADD",IF(NOT(ISBLANK(R67)),_xlfn.XLOOKUP(R67,ud_facility[lookupValue],ud_facility[lookupKey],"ERROR"),""), "")</f>
        <v/>
      </c>
      <c r="U67" s="3" t="str">
        <f>IF($A67="ADD",IF(NOT(ISBLANK(T67)),_xlfn.XLOOKUP(T67,at_electronic_sign[lookupValue],at_electronic_sign[lookupKey],"ERROR"),""), "")</f>
        <v/>
      </c>
      <c r="W67" s="3" t="str">
        <f>IF($A67="ADD",IF(NOT(ISBLANK(V67)),_xlfn.XLOOKUP(V67,fs_electronic_sign[lookupValue],fs_electronic_sign[lookupKey],"ERROR"),""), "")</f>
        <v/>
      </c>
      <c r="Y67" s="3" t="str">
        <f>IF($A67="ADD",IF(NOT(ISBLANK(X67)),_xlfn.XLOOKUP(X67,fs_electronic_sign[lookupValue],fs_electronic_sign[lookupKey],"ERROR"),""), "")</f>
        <v/>
      </c>
      <c r="AA67" s="2" t="str">
        <f t="shared" si="0"/>
        <v/>
      </c>
      <c r="AG67" s="3" t="str">
        <f>IF($A67="ADD",IF(NOT(ISBLANK(AF67)),_xlfn.XLOOKUP(AF67,ud_tcd_sign_class[lookupValue],ud_tcd_sign_class[lookupKey],"ERROR"),""), "")</f>
        <v/>
      </c>
      <c r="AI67" s="3" t="str">
        <f>IF($A67="ADD",IF(NOT(ISBLANK(AH67)),_xlfn.XLOOKUP(1,(ud_tcd_sign_subclass_lookup=AH67)*(ud_tcd_sign_subclass_parentKey=AG67),ud_tcd_sign_subclass[lookupKey],"ERROR"),""), "")</f>
        <v/>
      </c>
      <c r="AK67" s="3" t="str">
        <f>IF($A67="ADD",IF(NOT(ISBLANK(AJ67)),_xlfn.XLOOKUP(1,(ud_tcd_sign_type_el_lookup=AJ67)*(ud_tcd_sign_type_el_parentKey=AH67),ud_tcd_sign_type_el[lookupKey],"ERROR"),""), "")</f>
        <v/>
      </c>
      <c r="AM67" s="3" t="str">
        <f>IF($A67="ADD",IF(NOT(ISBLANK(AL67)),_xlfn.XLOOKUP(AL67,ud_power_requirements[lookupValue],ud_power_requirements[lookupKey],"ERROR"),""), "")</f>
        <v/>
      </c>
      <c r="AO67" s="3" t="str">
        <f>IF($A67="ADD",IF(NOT(ISBLANK(AN67)),_xlfn.XLOOKUP(AN67,ud_display_type[lookupValue],ud_display_type[lookupKey],"ERROR"),""), "")</f>
        <v/>
      </c>
      <c r="AP67" s="8"/>
      <c r="AQ67" s="4"/>
      <c r="AS67" s="3" t="str">
        <f t="shared" si="1"/>
        <v/>
      </c>
      <c r="AU67" s="8"/>
      <c r="AX67" s="3" t="str">
        <f>IF($A67="ADD",IF(NOT(ISBLANK(AW67)),_xlfn.XLOOKUP(AW67,ud_icp_group_standalone[lookupValue],ud_icp_group_standalone[lookupKey],"ERROR"),""), "")</f>
        <v/>
      </c>
      <c r="AZ67" s="3" t="str">
        <f>IF($A67="ADD",IF(NOT(ISBLANK(AY67)),_xlfn.XLOOKUP(AY67,ud_icp_group_number[lookupValue],ud_icp_group_number[lookupKey],"ERROR"),""), "")</f>
        <v/>
      </c>
      <c r="BA67" s="9"/>
      <c r="BC67" s="7"/>
      <c r="BD67" s="4" t="str">
        <f t="shared" ca="1" si="2"/>
        <v/>
      </c>
      <c r="BE67" s="4"/>
      <c r="BF67" s="3" t="str">
        <f t="shared" si="3"/>
        <v/>
      </c>
      <c r="BG67" s="3" t="str">
        <f>IF($A67="","",IF((AND($A67="ADD",OR(BF67="",BF67="In Use"))),"5",(_xlfn.XLOOKUP(BF67,ud_asset_status[lookupValue],ud_asset_status[lookupKey],""))))</f>
        <v/>
      </c>
      <c r="BI67" s="3" t="str">
        <f>IF($A67="ADD",IF(NOT(ISBLANK(BH67)),_xlfn.XLOOKUP(BH67,ud_replacement_status[lookupValue],ud_replacement_status[lookupKey],"ERROR"),""), "")</f>
        <v/>
      </c>
      <c r="BJ67" s="7"/>
      <c r="BL67" s="3" t="str">
        <f>IF($A67="ADD",IF(NOT(ISBLANK(BK67)),_xlfn.XLOOKUP(BK67,ar_replace_reason[lookupValue],ar_replace_reason[lookupKey],"ERROR"),""), "")</f>
        <v/>
      </c>
      <c r="BM67" s="3" t="str">
        <f t="shared" si="4"/>
        <v/>
      </c>
      <c r="BN67" s="3" t="str">
        <f>IF($A67="","",IF((AND($A67="ADD",OR(BM67="",BM67="Queenstown-Lakes District Council"))),"70",(_xlfn.XLOOKUP(BM67,ud_organisation_owner[lookupValue],ud_organisation_owner[lookupKey],""))))</f>
        <v/>
      </c>
      <c r="BO67" s="3" t="str">
        <f t="shared" si="5"/>
        <v/>
      </c>
      <c r="BP67" s="3" t="str">
        <f>IF($A67="","",IF((AND($A67="ADD",OR(BO67="",BO67="Queenstown-Lakes District Council"))),"70",(_xlfn.XLOOKUP(BO67,ud_organisation_owner[lookupValue],ud_organisation_owner[lookupKey],""))))</f>
        <v/>
      </c>
      <c r="BQ67" s="3" t="str">
        <f t="shared" si="6"/>
        <v/>
      </c>
      <c r="BR67" s="3" t="str">
        <f>IF($A67="","",IF((AND($A67="ADD",OR(BQ67="",BQ67="Local Authority"))),"17",(_xlfn.XLOOKUP(BQ67,ud_sub_organisation[lookupValue],ud_sub_organisation[lookupKey],""))))</f>
        <v/>
      </c>
      <c r="BS67" s="3" t="str">
        <f t="shared" si="7"/>
        <v/>
      </c>
      <c r="BT67" s="3" t="str">
        <f>IF($A67="","",IF((AND($A67="ADD",OR(BS67="",BS67="Vested Assets"))),"12",(_xlfn.XLOOKUP(BS67,ud_work_category[lookupValue],ud_work_category[lookupKey],""))))</f>
        <v/>
      </c>
      <c r="BU67" s="8"/>
      <c r="BV67" s="2" t="str">
        <f t="shared" si="8"/>
        <v/>
      </c>
      <c r="BW67" s="3" t="str">
        <f t="shared" si="9"/>
        <v/>
      </c>
      <c r="BX67" s="3" t="str">
        <f>IF($A67="","",IF((AND($A67="ADD",OR(BW67="",BW67="Excellent"))),"1",(_xlfn.XLOOKUP(BW67,condition[lookupValue],condition[lookupKey],""))))</f>
        <v/>
      </c>
      <c r="BY67" s="7" t="str">
        <f t="shared" si="10"/>
        <v/>
      </c>
      <c r="BZ67" s="9"/>
    </row>
    <row r="68" spans="2:78" x14ac:dyDescent="0.25">
      <c r="B68" s="4"/>
      <c r="D68" s="3" t="str">
        <f>IF($A68="ADD",IF(NOT(ISBLANK(C68)),_xlfn.XLOOKUP(C68,ud_amds_table_list[lookupValue],ud_amds_table_list[lookupKey],"ERROR"),""), "")</f>
        <v/>
      </c>
      <c r="G68" s="3" t="str">
        <f>IF($A68="ADD",IF(NOT(ISBLANK(F68)),_xlfn.XLOOKUP(F68,roadnames[lookupValue],roadnames[lookupKey],"ERROR"),""), "")</f>
        <v/>
      </c>
      <c r="H68" s="5"/>
      <c r="I68" s="5"/>
      <c r="J68" s="6"/>
      <c r="L68" s="3" t="str">
        <f>IF($A68="ADD",IF(NOT(ISBLANK(K68)),_xlfn.XLOOKUP(K68,side[lookupValue],side[lookupKey],"ERROR"),""), "")</f>
        <v/>
      </c>
      <c r="M68" s="4"/>
      <c r="N68" s="4"/>
      <c r="O68" s="4"/>
      <c r="Q68" s="3" t="str">
        <f>IF($A68="ADD",IF(NOT(ISBLANK(P68)),_xlfn.XLOOKUP(P68,ud_placement[lookupValue],ud_placement[lookupKey],"ERROR"),""), "")</f>
        <v/>
      </c>
      <c r="S68" s="3" t="str">
        <f>IF($A68="ADD",IF(NOT(ISBLANK(R68)),_xlfn.XLOOKUP(R68,ud_facility[lookupValue],ud_facility[lookupKey],"ERROR"),""), "")</f>
        <v/>
      </c>
      <c r="U68" s="3" t="str">
        <f>IF($A68="ADD",IF(NOT(ISBLANK(T68)),_xlfn.XLOOKUP(T68,at_electronic_sign[lookupValue],at_electronic_sign[lookupKey],"ERROR"),""), "")</f>
        <v/>
      </c>
      <c r="W68" s="3" t="str">
        <f>IF($A68="ADD",IF(NOT(ISBLANK(V68)),_xlfn.XLOOKUP(V68,fs_electronic_sign[lookupValue],fs_electronic_sign[lookupKey],"ERROR"),""), "")</f>
        <v/>
      </c>
      <c r="Y68" s="3" t="str">
        <f>IF($A68="ADD",IF(NOT(ISBLANK(X68)),_xlfn.XLOOKUP(X68,fs_electronic_sign[lookupValue],fs_electronic_sign[lookupKey],"ERROR"),""), "")</f>
        <v/>
      </c>
      <c r="AA68" s="2" t="str">
        <f t="shared" si="0"/>
        <v/>
      </c>
      <c r="AG68" s="3" t="str">
        <f>IF($A68="ADD",IF(NOT(ISBLANK(AF68)),_xlfn.XLOOKUP(AF68,ud_tcd_sign_class[lookupValue],ud_tcd_sign_class[lookupKey],"ERROR"),""), "")</f>
        <v/>
      </c>
      <c r="AI68" s="3" t="str">
        <f>IF($A68="ADD",IF(NOT(ISBLANK(AH68)),_xlfn.XLOOKUP(1,(ud_tcd_sign_subclass_lookup=AH68)*(ud_tcd_sign_subclass_parentKey=AG68),ud_tcd_sign_subclass[lookupKey],"ERROR"),""), "")</f>
        <v/>
      </c>
      <c r="AK68" s="3" t="str">
        <f>IF($A68="ADD",IF(NOT(ISBLANK(AJ68)),_xlfn.XLOOKUP(1,(ud_tcd_sign_type_el_lookup=AJ68)*(ud_tcd_sign_type_el_parentKey=AH68),ud_tcd_sign_type_el[lookupKey],"ERROR"),""), "")</f>
        <v/>
      </c>
      <c r="AM68" s="3" t="str">
        <f>IF($A68="ADD",IF(NOT(ISBLANK(AL68)),_xlfn.XLOOKUP(AL68,ud_power_requirements[lookupValue],ud_power_requirements[lookupKey],"ERROR"),""), "")</f>
        <v/>
      </c>
      <c r="AO68" s="3" t="str">
        <f>IF($A68="ADD",IF(NOT(ISBLANK(AN68)),_xlfn.XLOOKUP(AN68,ud_display_type[lookupValue],ud_display_type[lookupKey],"ERROR"),""), "")</f>
        <v/>
      </c>
      <c r="AP68" s="8"/>
      <c r="AQ68" s="4"/>
      <c r="AS68" s="3" t="str">
        <f t="shared" si="1"/>
        <v/>
      </c>
      <c r="AU68" s="8"/>
      <c r="AX68" s="3" t="str">
        <f>IF($A68="ADD",IF(NOT(ISBLANK(AW68)),_xlfn.XLOOKUP(AW68,ud_icp_group_standalone[lookupValue],ud_icp_group_standalone[lookupKey],"ERROR"),""), "")</f>
        <v/>
      </c>
      <c r="AZ68" s="3" t="str">
        <f>IF($A68="ADD",IF(NOT(ISBLANK(AY68)),_xlfn.XLOOKUP(AY68,ud_icp_group_number[lookupValue],ud_icp_group_number[lookupKey],"ERROR"),""), "")</f>
        <v/>
      </c>
      <c r="BA68" s="9"/>
      <c r="BC68" s="7"/>
      <c r="BD68" s="4" t="str">
        <f t="shared" ca="1" si="2"/>
        <v/>
      </c>
      <c r="BE68" s="4"/>
      <c r="BF68" s="3" t="str">
        <f t="shared" si="3"/>
        <v/>
      </c>
      <c r="BG68" s="3" t="str">
        <f>IF($A68="","",IF((AND($A68="ADD",OR(BF68="",BF68="In Use"))),"5",(_xlfn.XLOOKUP(BF68,ud_asset_status[lookupValue],ud_asset_status[lookupKey],""))))</f>
        <v/>
      </c>
      <c r="BI68" s="3" t="str">
        <f>IF($A68="ADD",IF(NOT(ISBLANK(BH68)),_xlfn.XLOOKUP(BH68,ud_replacement_status[lookupValue],ud_replacement_status[lookupKey],"ERROR"),""), "")</f>
        <v/>
      </c>
      <c r="BJ68" s="7"/>
      <c r="BL68" s="3" t="str">
        <f>IF($A68="ADD",IF(NOT(ISBLANK(BK68)),_xlfn.XLOOKUP(BK68,ar_replace_reason[lookupValue],ar_replace_reason[lookupKey],"ERROR"),""), "")</f>
        <v/>
      </c>
      <c r="BM68" s="3" t="str">
        <f t="shared" si="4"/>
        <v/>
      </c>
      <c r="BN68" s="3" t="str">
        <f>IF($A68="","",IF((AND($A68="ADD",OR(BM68="",BM68="Queenstown-Lakes District Council"))),"70",(_xlfn.XLOOKUP(BM68,ud_organisation_owner[lookupValue],ud_organisation_owner[lookupKey],""))))</f>
        <v/>
      </c>
      <c r="BO68" s="3" t="str">
        <f t="shared" si="5"/>
        <v/>
      </c>
      <c r="BP68" s="3" t="str">
        <f>IF($A68="","",IF((AND($A68="ADD",OR(BO68="",BO68="Queenstown-Lakes District Council"))),"70",(_xlfn.XLOOKUP(BO68,ud_organisation_owner[lookupValue],ud_organisation_owner[lookupKey],""))))</f>
        <v/>
      </c>
      <c r="BQ68" s="3" t="str">
        <f t="shared" si="6"/>
        <v/>
      </c>
      <c r="BR68" s="3" t="str">
        <f>IF($A68="","",IF((AND($A68="ADD",OR(BQ68="",BQ68="Local Authority"))),"17",(_xlfn.XLOOKUP(BQ68,ud_sub_organisation[lookupValue],ud_sub_organisation[lookupKey],""))))</f>
        <v/>
      </c>
      <c r="BS68" s="3" t="str">
        <f t="shared" si="7"/>
        <v/>
      </c>
      <c r="BT68" s="3" t="str">
        <f>IF($A68="","",IF((AND($A68="ADD",OR(BS68="",BS68="Vested Assets"))),"12",(_xlfn.XLOOKUP(BS68,ud_work_category[lookupValue],ud_work_category[lookupKey],""))))</f>
        <v/>
      </c>
      <c r="BU68" s="8"/>
      <c r="BV68" s="2" t="str">
        <f t="shared" si="8"/>
        <v/>
      </c>
      <c r="BW68" s="3" t="str">
        <f t="shared" si="9"/>
        <v/>
      </c>
      <c r="BX68" s="3" t="str">
        <f>IF($A68="","",IF((AND($A68="ADD",OR(BW68="",BW68="Excellent"))),"1",(_xlfn.XLOOKUP(BW68,condition[lookupValue],condition[lookupKey],""))))</f>
        <v/>
      </c>
      <c r="BY68" s="7" t="str">
        <f t="shared" si="10"/>
        <v/>
      </c>
      <c r="BZ68" s="9"/>
    </row>
    <row r="69" spans="2:78" x14ac:dyDescent="0.25">
      <c r="B69" s="4"/>
      <c r="D69" s="3" t="str">
        <f>IF($A69="ADD",IF(NOT(ISBLANK(C69)),_xlfn.XLOOKUP(C69,ud_amds_table_list[lookupValue],ud_amds_table_list[lookupKey],"ERROR"),""), "")</f>
        <v/>
      </c>
      <c r="G69" s="3" t="str">
        <f>IF($A69="ADD",IF(NOT(ISBLANK(F69)),_xlfn.XLOOKUP(F69,roadnames[lookupValue],roadnames[lookupKey],"ERROR"),""), "")</f>
        <v/>
      </c>
      <c r="H69" s="5"/>
      <c r="I69" s="5"/>
      <c r="J69" s="6"/>
      <c r="L69" s="3" t="str">
        <f>IF($A69="ADD",IF(NOT(ISBLANK(K69)),_xlfn.XLOOKUP(K69,side[lookupValue],side[lookupKey],"ERROR"),""), "")</f>
        <v/>
      </c>
      <c r="M69" s="4"/>
      <c r="N69" s="4"/>
      <c r="O69" s="4"/>
      <c r="Q69" s="3" t="str">
        <f>IF($A69="ADD",IF(NOT(ISBLANK(P69)),_xlfn.XLOOKUP(P69,ud_placement[lookupValue],ud_placement[lookupKey],"ERROR"),""), "")</f>
        <v/>
      </c>
      <c r="S69" s="3" t="str">
        <f>IF($A69="ADD",IF(NOT(ISBLANK(R69)),_xlfn.XLOOKUP(R69,ud_facility[lookupValue],ud_facility[lookupKey],"ERROR"),""), "")</f>
        <v/>
      </c>
      <c r="U69" s="3" t="str">
        <f>IF($A69="ADD",IF(NOT(ISBLANK(T69)),_xlfn.XLOOKUP(T69,at_electronic_sign[lookupValue],at_electronic_sign[lookupKey],"ERROR"),""), "")</f>
        <v/>
      </c>
      <c r="W69" s="3" t="str">
        <f>IF($A69="ADD",IF(NOT(ISBLANK(V69)),_xlfn.XLOOKUP(V69,fs_electronic_sign[lookupValue],fs_electronic_sign[lookupKey],"ERROR"),""), "")</f>
        <v/>
      </c>
      <c r="Y69" s="3" t="str">
        <f>IF($A69="ADD",IF(NOT(ISBLANK(X69)),_xlfn.XLOOKUP(X69,fs_electronic_sign[lookupValue],fs_electronic_sign[lookupKey],"ERROR"),""), "")</f>
        <v/>
      </c>
      <c r="AA69" s="2" t="str">
        <f t="shared" si="0"/>
        <v/>
      </c>
      <c r="AG69" s="3" t="str">
        <f>IF($A69="ADD",IF(NOT(ISBLANK(AF69)),_xlfn.XLOOKUP(AF69,ud_tcd_sign_class[lookupValue],ud_tcd_sign_class[lookupKey],"ERROR"),""), "")</f>
        <v/>
      </c>
      <c r="AI69" s="3" t="str">
        <f>IF($A69="ADD",IF(NOT(ISBLANK(AH69)),_xlfn.XLOOKUP(1,(ud_tcd_sign_subclass_lookup=AH69)*(ud_tcd_sign_subclass_parentKey=AG69),ud_tcd_sign_subclass[lookupKey],"ERROR"),""), "")</f>
        <v/>
      </c>
      <c r="AK69" s="3" t="str">
        <f>IF($A69="ADD",IF(NOT(ISBLANK(AJ69)),_xlfn.XLOOKUP(1,(ud_tcd_sign_type_el_lookup=AJ69)*(ud_tcd_sign_type_el_parentKey=AH69),ud_tcd_sign_type_el[lookupKey],"ERROR"),""), "")</f>
        <v/>
      </c>
      <c r="AM69" s="3" t="str">
        <f>IF($A69="ADD",IF(NOT(ISBLANK(AL69)),_xlfn.XLOOKUP(AL69,ud_power_requirements[lookupValue],ud_power_requirements[lookupKey],"ERROR"),""), "")</f>
        <v/>
      </c>
      <c r="AO69" s="3" t="str">
        <f>IF($A69="ADD",IF(NOT(ISBLANK(AN69)),_xlfn.XLOOKUP(AN69,ud_display_type[lookupValue],ud_display_type[lookupKey],"ERROR"),""), "")</f>
        <v/>
      </c>
      <c r="AP69" s="8"/>
      <c r="AQ69" s="4"/>
      <c r="AS69" s="3" t="str">
        <f t="shared" si="1"/>
        <v/>
      </c>
      <c r="AU69" s="8"/>
      <c r="AX69" s="3" t="str">
        <f>IF($A69="ADD",IF(NOT(ISBLANK(AW69)),_xlfn.XLOOKUP(AW69,ud_icp_group_standalone[lookupValue],ud_icp_group_standalone[lookupKey],"ERROR"),""), "")</f>
        <v/>
      </c>
      <c r="AZ69" s="3" t="str">
        <f>IF($A69="ADD",IF(NOT(ISBLANK(AY69)),_xlfn.XLOOKUP(AY69,ud_icp_group_number[lookupValue],ud_icp_group_number[lookupKey],"ERROR"),""), "")</f>
        <v/>
      </c>
      <c r="BA69" s="9"/>
      <c r="BC69" s="7"/>
      <c r="BD69" s="4" t="str">
        <f t="shared" ca="1" si="2"/>
        <v/>
      </c>
      <c r="BE69" s="4"/>
      <c r="BF69" s="3" t="str">
        <f t="shared" si="3"/>
        <v/>
      </c>
      <c r="BG69" s="3" t="str">
        <f>IF($A69="","",IF((AND($A69="ADD",OR(BF69="",BF69="In Use"))),"5",(_xlfn.XLOOKUP(BF69,ud_asset_status[lookupValue],ud_asset_status[lookupKey],""))))</f>
        <v/>
      </c>
      <c r="BI69" s="3" t="str">
        <f>IF($A69="ADD",IF(NOT(ISBLANK(BH69)),_xlfn.XLOOKUP(BH69,ud_replacement_status[lookupValue],ud_replacement_status[lookupKey],"ERROR"),""), "")</f>
        <v/>
      </c>
      <c r="BJ69" s="7"/>
      <c r="BL69" s="3" t="str">
        <f>IF($A69="ADD",IF(NOT(ISBLANK(BK69)),_xlfn.XLOOKUP(BK69,ar_replace_reason[lookupValue],ar_replace_reason[lookupKey],"ERROR"),""), "")</f>
        <v/>
      </c>
      <c r="BM69" s="3" t="str">
        <f t="shared" si="4"/>
        <v/>
      </c>
      <c r="BN69" s="3" t="str">
        <f>IF($A69="","",IF((AND($A69="ADD",OR(BM69="",BM69="Queenstown-Lakes District Council"))),"70",(_xlfn.XLOOKUP(BM69,ud_organisation_owner[lookupValue],ud_organisation_owner[lookupKey],""))))</f>
        <v/>
      </c>
      <c r="BO69" s="3" t="str">
        <f t="shared" si="5"/>
        <v/>
      </c>
      <c r="BP69" s="3" t="str">
        <f>IF($A69="","",IF((AND($A69="ADD",OR(BO69="",BO69="Queenstown-Lakes District Council"))),"70",(_xlfn.XLOOKUP(BO69,ud_organisation_owner[lookupValue],ud_organisation_owner[lookupKey],""))))</f>
        <v/>
      </c>
      <c r="BQ69" s="3" t="str">
        <f t="shared" si="6"/>
        <v/>
      </c>
      <c r="BR69" s="3" t="str">
        <f>IF($A69="","",IF((AND($A69="ADD",OR(BQ69="",BQ69="Local Authority"))),"17",(_xlfn.XLOOKUP(BQ69,ud_sub_organisation[lookupValue],ud_sub_organisation[lookupKey],""))))</f>
        <v/>
      </c>
      <c r="BS69" s="3" t="str">
        <f t="shared" si="7"/>
        <v/>
      </c>
      <c r="BT69" s="3" t="str">
        <f>IF($A69="","",IF((AND($A69="ADD",OR(BS69="",BS69="Vested Assets"))),"12",(_xlfn.XLOOKUP(BS69,ud_work_category[lookupValue],ud_work_category[lookupKey],""))))</f>
        <v/>
      </c>
      <c r="BU69" s="8"/>
      <c r="BV69" s="2" t="str">
        <f t="shared" si="8"/>
        <v/>
      </c>
      <c r="BW69" s="3" t="str">
        <f t="shared" si="9"/>
        <v/>
      </c>
      <c r="BX69" s="3" t="str">
        <f>IF($A69="","",IF((AND($A69="ADD",OR(BW69="",BW69="Excellent"))),"1",(_xlfn.XLOOKUP(BW69,condition[lookupValue],condition[lookupKey],""))))</f>
        <v/>
      </c>
      <c r="BY69" s="7" t="str">
        <f t="shared" si="10"/>
        <v/>
      </c>
      <c r="BZ69" s="9"/>
    </row>
    <row r="70" spans="2:78" x14ac:dyDescent="0.25">
      <c r="B70" s="4"/>
      <c r="D70" s="3" t="str">
        <f>IF($A70="ADD",IF(NOT(ISBLANK(C70)),_xlfn.XLOOKUP(C70,ud_amds_table_list[lookupValue],ud_amds_table_list[lookupKey],"ERROR"),""), "")</f>
        <v/>
      </c>
      <c r="G70" s="3" t="str">
        <f>IF($A70="ADD",IF(NOT(ISBLANK(F70)),_xlfn.XLOOKUP(F70,roadnames[lookupValue],roadnames[lookupKey],"ERROR"),""), "")</f>
        <v/>
      </c>
      <c r="H70" s="5"/>
      <c r="I70" s="5"/>
      <c r="J70" s="6"/>
      <c r="L70" s="3" t="str">
        <f>IF($A70="ADD",IF(NOT(ISBLANK(K70)),_xlfn.XLOOKUP(K70,side[lookupValue],side[lookupKey],"ERROR"),""), "")</f>
        <v/>
      </c>
      <c r="M70" s="4"/>
      <c r="N70" s="4"/>
      <c r="O70" s="4"/>
      <c r="Q70" s="3" t="str">
        <f>IF($A70="ADD",IF(NOT(ISBLANK(P70)),_xlfn.XLOOKUP(P70,ud_placement[lookupValue],ud_placement[lookupKey],"ERROR"),""), "")</f>
        <v/>
      </c>
      <c r="S70" s="3" t="str">
        <f>IF($A70="ADD",IF(NOT(ISBLANK(R70)),_xlfn.XLOOKUP(R70,ud_facility[lookupValue],ud_facility[lookupKey],"ERROR"),""), "")</f>
        <v/>
      </c>
      <c r="U70" s="3" t="str">
        <f>IF($A70="ADD",IF(NOT(ISBLANK(T70)),_xlfn.XLOOKUP(T70,at_electronic_sign[lookupValue],at_electronic_sign[lookupKey],"ERROR"),""), "")</f>
        <v/>
      </c>
      <c r="W70" s="3" t="str">
        <f>IF($A70="ADD",IF(NOT(ISBLANK(V70)),_xlfn.XLOOKUP(V70,fs_electronic_sign[lookupValue],fs_electronic_sign[lookupKey],"ERROR"),""), "")</f>
        <v/>
      </c>
      <c r="Y70" s="3" t="str">
        <f>IF($A70="ADD",IF(NOT(ISBLANK(X70)),_xlfn.XLOOKUP(X70,fs_electronic_sign[lookupValue],fs_electronic_sign[lookupKey],"ERROR"),""), "")</f>
        <v/>
      </c>
      <c r="AA70" s="2" t="str">
        <f t="shared" si="0"/>
        <v/>
      </c>
      <c r="AG70" s="3" t="str">
        <f>IF($A70="ADD",IF(NOT(ISBLANK(AF70)),_xlfn.XLOOKUP(AF70,ud_tcd_sign_class[lookupValue],ud_tcd_sign_class[lookupKey],"ERROR"),""), "")</f>
        <v/>
      </c>
      <c r="AI70" s="3" t="str">
        <f>IF($A70="ADD",IF(NOT(ISBLANK(AH70)),_xlfn.XLOOKUP(1,(ud_tcd_sign_subclass_lookup=AH70)*(ud_tcd_sign_subclass_parentKey=AG70),ud_tcd_sign_subclass[lookupKey],"ERROR"),""), "")</f>
        <v/>
      </c>
      <c r="AK70" s="3" t="str">
        <f>IF($A70="ADD",IF(NOT(ISBLANK(AJ70)),_xlfn.XLOOKUP(1,(ud_tcd_sign_type_el_lookup=AJ70)*(ud_tcd_sign_type_el_parentKey=AH70),ud_tcd_sign_type_el[lookupKey],"ERROR"),""), "")</f>
        <v/>
      </c>
      <c r="AM70" s="3" t="str">
        <f>IF($A70="ADD",IF(NOT(ISBLANK(AL70)),_xlfn.XLOOKUP(AL70,ud_power_requirements[lookupValue],ud_power_requirements[lookupKey],"ERROR"),""), "")</f>
        <v/>
      </c>
      <c r="AO70" s="3" t="str">
        <f>IF($A70="ADD",IF(NOT(ISBLANK(AN70)),_xlfn.XLOOKUP(AN70,ud_display_type[lookupValue],ud_display_type[lookupKey],"ERROR"),""), "")</f>
        <v/>
      </c>
      <c r="AP70" s="8"/>
      <c r="AQ70" s="4"/>
      <c r="AS70" s="3" t="str">
        <f t="shared" si="1"/>
        <v/>
      </c>
      <c r="AU70" s="8"/>
      <c r="AX70" s="3" t="str">
        <f>IF($A70="ADD",IF(NOT(ISBLANK(AW70)),_xlfn.XLOOKUP(AW70,ud_icp_group_standalone[lookupValue],ud_icp_group_standalone[lookupKey],"ERROR"),""), "")</f>
        <v/>
      </c>
      <c r="AZ70" s="3" t="str">
        <f>IF($A70="ADD",IF(NOT(ISBLANK(AY70)),_xlfn.XLOOKUP(AY70,ud_icp_group_number[lookupValue],ud_icp_group_number[lookupKey],"ERROR"),""), "")</f>
        <v/>
      </c>
      <c r="BA70" s="9"/>
      <c r="BC70" s="7"/>
      <c r="BD70" s="4" t="str">
        <f t="shared" ca="1" si="2"/>
        <v/>
      </c>
      <c r="BE70" s="4"/>
      <c r="BF70" s="3" t="str">
        <f t="shared" si="3"/>
        <v/>
      </c>
      <c r="BG70" s="3" t="str">
        <f>IF($A70="","",IF((AND($A70="ADD",OR(BF70="",BF70="In Use"))),"5",(_xlfn.XLOOKUP(BF70,ud_asset_status[lookupValue],ud_asset_status[lookupKey],""))))</f>
        <v/>
      </c>
      <c r="BI70" s="3" t="str">
        <f>IF($A70="ADD",IF(NOT(ISBLANK(BH70)),_xlfn.XLOOKUP(BH70,ud_replacement_status[lookupValue],ud_replacement_status[lookupKey],"ERROR"),""), "")</f>
        <v/>
      </c>
      <c r="BJ70" s="7"/>
      <c r="BL70" s="3" t="str">
        <f>IF($A70="ADD",IF(NOT(ISBLANK(BK70)),_xlfn.XLOOKUP(BK70,ar_replace_reason[lookupValue],ar_replace_reason[lookupKey],"ERROR"),""), "")</f>
        <v/>
      </c>
      <c r="BM70" s="3" t="str">
        <f t="shared" si="4"/>
        <v/>
      </c>
      <c r="BN70" s="3" t="str">
        <f>IF($A70="","",IF((AND($A70="ADD",OR(BM70="",BM70="Queenstown-Lakes District Council"))),"70",(_xlfn.XLOOKUP(BM70,ud_organisation_owner[lookupValue],ud_organisation_owner[lookupKey],""))))</f>
        <v/>
      </c>
      <c r="BO70" s="3" t="str">
        <f t="shared" si="5"/>
        <v/>
      </c>
      <c r="BP70" s="3" t="str">
        <f>IF($A70="","",IF((AND($A70="ADD",OR(BO70="",BO70="Queenstown-Lakes District Council"))),"70",(_xlfn.XLOOKUP(BO70,ud_organisation_owner[lookupValue],ud_organisation_owner[lookupKey],""))))</f>
        <v/>
      </c>
      <c r="BQ70" s="3" t="str">
        <f t="shared" si="6"/>
        <v/>
      </c>
      <c r="BR70" s="3" t="str">
        <f>IF($A70="","",IF((AND($A70="ADD",OR(BQ70="",BQ70="Local Authority"))),"17",(_xlfn.XLOOKUP(BQ70,ud_sub_organisation[lookupValue],ud_sub_organisation[lookupKey],""))))</f>
        <v/>
      </c>
      <c r="BS70" s="3" t="str">
        <f t="shared" si="7"/>
        <v/>
      </c>
      <c r="BT70" s="3" t="str">
        <f>IF($A70="","",IF((AND($A70="ADD",OR(BS70="",BS70="Vested Assets"))),"12",(_xlfn.XLOOKUP(BS70,ud_work_category[lookupValue],ud_work_category[lookupKey],""))))</f>
        <v/>
      </c>
      <c r="BU70" s="8"/>
      <c r="BV70" s="2" t="str">
        <f t="shared" si="8"/>
        <v/>
      </c>
      <c r="BW70" s="3" t="str">
        <f t="shared" si="9"/>
        <v/>
      </c>
      <c r="BX70" s="3" t="str">
        <f>IF($A70="","",IF((AND($A70="ADD",OR(BW70="",BW70="Excellent"))),"1",(_xlfn.XLOOKUP(BW70,condition[lookupValue],condition[lookupKey],""))))</f>
        <v/>
      </c>
      <c r="BY70" s="7" t="str">
        <f t="shared" si="10"/>
        <v/>
      </c>
      <c r="BZ70" s="9"/>
    </row>
    <row r="71" spans="2:78" x14ac:dyDescent="0.25">
      <c r="B71" s="4"/>
      <c r="D71" s="3" t="str">
        <f>IF($A71="ADD",IF(NOT(ISBLANK(C71)),_xlfn.XLOOKUP(C71,ud_amds_table_list[lookupValue],ud_amds_table_list[lookupKey],"ERROR"),""), "")</f>
        <v/>
      </c>
      <c r="G71" s="3" t="str">
        <f>IF($A71="ADD",IF(NOT(ISBLANK(F71)),_xlfn.XLOOKUP(F71,roadnames[lookupValue],roadnames[lookupKey],"ERROR"),""), "")</f>
        <v/>
      </c>
      <c r="H71" s="5"/>
      <c r="I71" s="5"/>
      <c r="J71" s="6"/>
      <c r="L71" s="3" t="str">
        <f>IF($A71="ADD",IF(NOT(ISBLANK(K71)),_xlfn.XLOOKUP(K71,side[lookupValue],side[lookupKey],"ERROR"),""), "")</f>
        <v/>
      </c>
      <c r="M71" s="4"/>
      <c r="N71" s="4"/>
      <c r="O71" s="4"/>
      <c r="Q71" s="3" t="str">
        <f>IF($A71="ADD",IF(NOT(ISBLANK(P71)),_xlfn.XLOOKUP(P71,ud_placement[lookupValue],ud_placement[lookupKey],"ERROR"),""), "")</f>
        <v/>
      </c>
      <c r="S71" s="3" t="str">
        <f>IF($A71="ADD",IF(NOT(ISBLANK(R71)),_xlfn.XLOOKUP(R71,ud_facility[lookupValue],ud_facility[lookupKey],"ERROR"),""), "")</f>
        <v/>
      </c>
      <c r="U71" s="3" t="str">
        <f>IF($A71="ADD",IF(NOT(ISBLANK(T71)),_xlfn.XLOOKUP(T71,at_electronic_sign[lookupValue],at_electronic_sign[lookupKey],"ERROR"),""), "")</f>
        <v/>
      </c>
      <c r="W71" s="3" t="str">
        <f>IF($A71="ADD",IF(NOT(ISBLANK(V71)),_xlfn.XLOOKUP(V71,fs_electronic_sign[lookupValue],fs_electronic_sign[lookupKey],"ERROR"),""), "")</f>
        <v/>
      </c>
      <c r="Y71" s="3" t="str">
        <f>IF($A71="ADD",IF(NOT(ISBLANK(X71)),_xlfn.XLOOKUP(X71,fs_electronic_sign[lookupValue],fs_electronic_sign[lookupKey],"ERROR"),""), "")</f>
        <v/>
      </c>
      <c r="AA71" s="2" t="str">
        <f t="shared" si="0"/>
        <v/>
      </c>
      <c r="AG71" s="3" t="str">
        <f>IF($A71="ADD",IF(NOT(ISBLANK(AF71)),_xlfn.XLOOKUP(AF71,ud_tcd_sign_class[lookupValue],ud_tcd_sign_class[lookupKey],"ERROR"),""), "")</f>
        <v/>
      </c>
      <c r="AI71" s="3" t="str">
        <f>IF($A71="ADD",IF(NOT(ISBLANK(AH71)),_xlfn.XLOOKUP(1,(ud_tcd_sign_subclass_lookup=AH71)*(ud_tcd_sign_subclass_parentKey=AG71),ud_tcd_sign_subclass[lookupKey],"ERROR"),""), "")</f>
        <v/>
      </c>
      <c r="AK71" s="3" t="str">
        <f>IF($A71="ADD",IF(NOT(ISBLANK(AJ71)),_xlfn.XLOOKUP(1,(ud_tcd_sign_type_el_lookup=AJ71)*(ud_tcd_sign_type_el_parentKey=AH71),ud_tcd_sign_type_el[lookupKey],"ERROR"),""), "")</f>
        <v/>
      </c>
      <c r="AM71" s="3" t="str">
        <f>IF($A71="ADD",IF(NOT(ISBLANK(AL71)),_xlfn.XLOOKUP(AL71,ud_power_requirements[lookupValue],ud_power_requirements[lookupKey],"ERROR"),""), "")</f>
        <v/>
      </c>
      <c r="AO71" s="3" t="str">
        <f>IF($A71="ADD",IF(NOT(ISBLANK(AN71)),_xlfn.XLOOKUP(AN71,ud_display_type[lookupValue],ud_display_type[lookupKey],"ERROR"),""), "")</f>
        <v/>
      </c>
      <c r="AP71" s="8"/>
      <c r="AQ71" s="4"/>
      <c r="AS71" s="3" t="str">
        <f t="shared" si="1"/>
        <v/>
      </c>
      <c r="AU71" s="8"/>
      <c r="AX71" s="3" t="str">
        <f>IF($A71="ADD",IF(NOT(ISBLANK(AW71)),_xlfn.XLOOKUP(AW71,ud_icp_group_standalone[lookupValue],ud_icp_group_standalone[lookupKey],"ERROR"),""), "")</f>
        <v/>
      </c>
      <c r="AZ71" s="3" t="str">
        <f>IF($A71="ADD",IF(NOT(ISBLANK(AY71)),_xlfn.XLOOKUP(AY71,ud_icp_group_number[lookupValue],ud_icp_group_number[lookupKey],"ERROR"),""), "")</f>
        <v/>
      </c>
      <c r="BA71" s="9"/>
      <c r="BC71" s="7"/>
      <c r="BD71" s="4" t="str">
        <f t="shared" ca="1" si="2"/>
        <v/>
      </c>
      <c r="BE71" s="4"/>
      <c r="BF71" s="3" t="str">
        <f t="shared" si="3"/>
        <v/>
      </c>
      <c r="BG71" s="3" t="str">
        <f>IF($A71="","",IF((AND($A71="ADD",OR(BF71="",BF71="In Use"))),"5",(_xlfn.XLOOKUP(BF71,ud_asset_status[lookupValue],ud_asset_status[lookupKey],""))))</f>
        <v/>
      </c>
      <c r="BI71" s="3" t="str">
        <f>IF($A71="ADD",IF(NOT(ISBLANK(BH71)),_xlfn.XLOOKUP(BH71,ud_replacement_status[lookupValue],ud_replacement_status[lookupKey],"ERROR"),""), "")</f>
        <v/>
      </c>
      <c r="BJ71" s="7"/>
      <c r="BL71" s="3" t="str">
        <f>IF($A71="ADD",IF(NOT(ISBLANK(BK71)),_xlfn.XLOOKUP(BK71,ar_replace_reason[lookupValue],ar_replace_reason[lookupKey],"ERROR"),""), "")</f>
        <v/>
      </c>
      <c r="BM71" s="3" t="str">
        <f t="shared" si="4"/>
        <v/>
      </c>
      <c r="BN71" s="3" t="str">
        <f>IF($A71="","",IF((AND($A71="ADD",OR(BM71="",BM71="Queenstown-Lakes District Council"))),"70",(_xlfn.XLOOKUP(BM71,ud_organisation_owner[lookupValue],ud_organisation_owner[lookupKey],""))))</f>
        <v/>
      </c>
      <c r="BO71" s="3" t="str">
        <f t="shared" si="5"/>
        <v/>
      </c>
      <c r="BP71" s="3" t="str">
        <f>IF($A71="","",IF((AND($A71="ADD",OR(BO71="",BO71="Queenstown-Lakes District Council"))),"70",(_xlfn.XLOOKUP(BO71,ud_organisation_owner[lookupValue],ud_organisation_owner[lookupKey],""))))</f>
        <v/>
      </c>
      <c r="BQ71" s="3" t="str">
        <f t="shared" si="6"/>
        <v/>
      </c>
      <c r="BR71" s="3" t="str">
        <f>IF($A71="","",IF((AND($A71="ADD",OR(BQ71="",BQ71="Local Authority"))),"17",(_xlfn.XLOOKUP(BQ71,ud_sub_organisation[lookupValue],ud_sub_organisation[lookupKey],""))))</f>
        <v/>
      </c>
      <c r="BS71" s="3" t="str">
        <f t="shared" si="7"/>
        <v/>
      </c>
      <c r="BT71" s="3" t="str">
        <f>IF($A71="","",IF((AND($A71="ADD",OR(BS71="",BS71="Vested Assets"))),"12",(_xlfn.XLOOKUP(BS71,ud_work_category[lookupValue],ud_work_category[lookupKey],""))))</f>
        <v/>
      </c>
      <c r="BU71" s="8"/>
      <c r="BV71" s="2" t="str">
        <f t="shared" si="8"/>
        <v/>
      </c>
      <c r="BW71" s="3" t="str">
        <f t="shared" si="9"/>
        <v/>
      </c>
      <c r="BX71" s="3" t="str">
        <f>IF($A71="","",IF((AND($A71="ADD",OR(BW71="",BW71="Excellent"))),"1",(_xlfn.XLOOKUP(BW71,condition[lookupValue],condition[lookupKey],""))))</f>
        <v/>
      </c>
      <c r="BY71" s="7" t="str">
        <f t="shared" si="10"/>
        <v/>
      </c>
      <c r="BZ71" s="9"/>
    </row>
    <row r="72" spans="2:78" x14ac:dyDescent="0.25">
      <c r="B72" s="4"/>
      <c r="D72" s="3" t="str">
        <f>IF($A72="ADD",IF(NOT(ISBLANK(C72)),_xlfn.XLOOKUP(C72,ud_amds_table_list[lookupValue],ud_amds_table_list[lookupKey],"ERROR"),""), "")</f>
        <v/>
      </c>
      <c r="G72" s="3" t="str">
        <f>IF($A72="ADD",IF(NOT(ISBLANK(F72)),_xlfn.XLOOKUP(F72,roadnames[lookupValue],roadnames[lookupKey],"ERROR"),""), "")</f>
        <v/>
      </c>
      <c r="H72" s="5"/>
      <c r="I72" s="5"/>
      <c r="J72" s="6"/>
      <c r="L72" s="3" t="str">
        <f>IF($A72="ADD",IF(NOT(ISBLANK(K72)),_xlfn.XLOOKUP(K72,side[lookupValue],side[lookupKey],"ERROR"),""), "")</f>
        <v/>
      </c>
      <c r="M72" s="4"/>
      <c r="N72" s="4"/>
      <c r="O72" s="4"/>
      <c r="Q72" s="3" t="str">
        <f>IF($A72="ADD",IF(NOT(ISBLANK(P72)),_xlfn.XLOOKUP(P72,ud_placement[lookupValue],ud_placement[lookupKey],"ERROR"),""), "")</f>
        <v/>
      </c>
      <c r="S72" s="3" t="str">
        <f>IF($A72="ADD",IF(NOT(ISBLANK(R72)),_xlfn.XLOOKUP(R72,ud_facility[lookupValue],ud_facility[lookupKey],"ERROR"),""), "")</f>
        <v/>
      </c>
      <c r="U72" s="3" t="str">
        <f>IF($A72="ADD",IF(NOT(ISBLANK(T72)),_xlfn.XLOOKUP(T72,at_electronic_sign[lookupValue],at_electronic_sign[lookupKey],"ERROR"),""), "")</f>
        <v/>
      </c>
      <c r="W72" s="3" t="str">
        <f>IF($A72="ADD",IF(NOT(ISBLANK(V72)),_xlfn.XLOOKUP(V72,fs_electronic_sign[lookupValue],fs_electronic_sign[lookupKey],"ERROR"),""), "")</f>
        <v/>
      </c>
      <c r="Y72" s="3" t="str">
        <f>IF($A72="ADD",IF(NOT(ISBLANK(X72)),_xlfn.XLOOKUP(X72,fs_electronic_sign[lookupValue],fs_electronic_sign[lookupKey],"ERROR"),""), "")</f>
        <v/>
      </c>
      <c r="AA72" s="2" t="str">
        <f t="shared" si="0"/>
        <v/>
      </c>
      <c r="AG72" s="3" t="str">
        <f>IF($A72="ADD",IF(NOT(ISBLANK(AF72)),_xlfn.XLOOKUP(AF72,ud_tcd_sign_class[lookupValue],ud_tcd_sign_class[lookupKey],"ERROR"),""), "")</f>
        <v/>
      </c>
      <c r="AI72" s="3" t="str">
        <f>IF($A72="ADD",IF(NOT(ISBLANK(AH72)),_xlfn.XLOOKUP(1,(ud_tcd_sign_subclass_lookup=AH72)*(ud_tcd_sign_subclass_parentKey=AG72),ud_tcd_sign_subclass[lookupKey],"ERROR"),""), "")</f>
        <v/>
      </c>
      <c r="AK72" s="3" t="str">
        <f>IF($A72="ADD",IF(NOT(ISBLANK(AJ72)),_xlfn.XLOOKUP(1,(ud_tcd_sign_type_el_lookup=AJ72)*(ud_tcd_sign_type_el_parentKey=AH72),ud_tcd_sign_type_el[lookupKey],"ERROR"),""), "")</f>
        <v/>
      </c>
      <c r="AM72" s="3" t="str">
        <f>IF($A72="ADD",IF(NOT(ISBLANK(AL72)),_xlfn.XLOOKUP(AL72,ud_power_requirements[lookupValue],ud_power_requirements[lookupKey],"ERROR"),""), "")</f>
        <v/>
      </c>
      <c r="AO72" s="3" t="str">
        <f>IF($A72="ADD",IF(NOT(ISBLANK(AN72)),_xlfn.XLOOKUP(AN72,ud_display_type[lookupValue],ud_display_type[lookupKey],"ERROR"),""), "")</f>
        <v/>
      </c>
      <c r="AP72" s="8"/>
      <c r="AQ72" s="4"/>
      <c r="AS72" s="3" t="str">
        <f t="shared" si="1"/>
        <v/>
      </c>
      <c r="AU72" s="8"/>
      <c r="AX72" s="3" t="str">
        <f>IF($A72="ADD",IF(NOT(ISBLANK(AW72)),_xlfn.XLOOKUP(AW72,ud_icp_group_standalone[lookupValue],ud_icp_group_standalone[lookupKey],"ERROR"),""), "")</f>
        <v/>
      </c>
      <c r="AZ72" s="3" t="str">
        <f>IF($A72="ADD",IF(NOT(ISBLANK(AY72)),_xlfn.XLOOKUP(AY72,ud_icp_group_number[lookupValue],ud_icp_group_number[lookupKey],"ERROR"),""), "")</f>
        <v/>
      </c>
      <c r="BA72" s="9"/>
      <c r="BC72" s="7"/>
      <c r="BD72" s="4" t="str">
        <f t="shared" ca="1" si="2"/>
        <v/>
      </c>
      <c r="BE72" s="4"/>
      <c r="BF72" s="3" t="str">
        <f t="shared" si="3"/>
        <v/>
      </c>
      <c r="BG72" s="3" t="str">
        <f>IF($A72="","",IF((AND($A72="ADD",OR(BF72="",BF72="In Use"))),"5",(_xlfn.XLOOKUP(BF72,ud_asset_status[lookupValue],ud_asset_status[lookupKey],""))))</f>
        <v/>
      </c>
      <c r="BI72" s="3" t="str">
        <f>IF($A72="ADD",IF(NOT(ISBLANK(BH72)),_xlfn.XLOOKUP(BH72,ud_replacement_status[lookupValue],ud_replacement_status[lookupKey],"ERROR"),""), "")</f>
        <v/>
      </c>
      <c r="BJ72" s="7"/>
      <c r="BL72" s="3" t="str">
        <f>IF($A72="ADD",IF(NOT(ISBLANK(BK72)),_xlfn.XLOOKUP(BK72,ar_replace_reason[lookupValue],ar_replace_reason[lookupKey],"ERROR"),""), "")</f>
        <v/>
      </c>
      <c r="BM72" s="3" t="str">
        <f t="shared" si="4"/>
        <v/>
      </c>
      <c r="BN72" s="3" t="str">
        <f>IF($A72="","",IF((AND($A72="ADD",OR(BM72="",BM72="Queenstown-Lakes District Council"))),"70",(_xlfn.XLOOKUP(BM72,ud_organisation_owner[lookupValue],ud_organisation_owner[lookupKey],""))))</f>
        <v/>
      </c>
      <c r="BO72" s="3" t="str">
        <f t="shared" si="5"/>
        <v/>
      </c>
      <c r="BP72" s="3" t="str">
        <f>IF($A72="","",IF((AND($A72="ADD",OR(BO72="",BO72="Queenstown-Lakes District Council"))),"70",(_xlfn.XLOOKUP(BO72,ud_organisation_owner[lookupValue],ud_organisation_owner[lookupKey],""))))</f>
        <v/>
      </c>
      <c r="BQ72" s="3" t="str">
        <f t="shared" si="6"/>
        <v/>
      </c>
      <c r="BR72" s="3" t="str">
        <f>IF($A72="","",IF((AND($A72="ADD",OR(BQ72="",BQ72="Local Authority"))),"17",(_xlfn.XLOOKUP(BQ72,ud_sub_organisation[lookupValue],ud_sub_organisation[lookupKey],""))))</f>
        <v/>
      </c>
      <c r="BS72" s="3" t="str">
        <f t="shared" si="7"/>
        <v/>
      </c>
      <c r="BT72" s="3" t="str">
        <f>IF($A72="","",IF((AND($A72="ADD",OR(BS72="",BS72="Vested Assets"))),"12",(_xlfn.XLOOKUP(BS72,ud_work_category[lookupValue],ud_work_category[lookupKey],""))))</f>
        <v/>
      </c>
      <c r="BU72" s="8"/>
      <c r="BV72" s="2" t="str">
        <f t="shared" si="8"/>
        <v/>
      </c>
      <c r="BW72" s="3" t="str">
        <f t="shared" si="9"/>
        <v/>
      </c>
      <c r="BX72" s="3" t="str">
        <f>IF($A72="","",IF((AND($A72="ADD",OR(BW72="",BW72="Excellent"))),"1",(_xlfn.XLOOKUP(BW72,condition[lookupValue],condition[lookupKey],""))))</f>
        <v/>
      </c>
      <c r="BY72" s="7" t="str">
        <f t="shared" si="10"/>
        <v/>
      </c>
      <c r="BZ72" s="9"/>
    </row>
    <row r="73" spans="2:78" x14ac:dyDescent="0.25">
      <c r="B73" s="4"/>
      <c r="D73" s="3" t="str">
        <f>IF($A73="ADD",IF(NOT(ISBLANK(C73)),_xlfn.XLOOKUP(C73,ud_amds_table_list[lookupValue],ud_amds_table_list[lookupKey],"ERROR"),""), "")</f>
        <v/>
      </c>
      <c r="G73" s="3" t="str">
        <f>IF($A73="ADD",IF(NOT(ISBLANK(F73)),_xlfn.XLOOKUP(F73,roadnames[lookupValue],roadnames[lookupKey],"ERROR"),""), "")</f>
        <v/>
      </c>
      <c r="H73" s="5"/>
      <c r="I73" s="5"/>
      <c r="J73" s="6"/>
      <c r="L73" s="3" t="str">
        <f>IF($A73="ADD",IF(NOT(ISBLANK(K73)),_xlfn.XLOOKUP(K73,side[lookupValue],side[lookupKey],"ERROR"),""), "")</f>
        <v/>
      </c>
      <c r="M73" s="4"/>
      <c r="N73" s="4"/>
      <c r="O73" s="4"/>
      <c r="Q73" s="3" t="str">
        <f>IF($A73="ADD",IF(NOT(ISBLANK(P73)),_xlfn.XLOOKUP(P73,ud_placement[lookupValue],ud_placement[lookupKey],"ERROR"),""), "")</f>
        <v/>
      </c>
      <c r="S73" s="3" t="str">
        <f>IF($A73="ADD",IF(NOT(ISBLANK(R73)),_xlfn.XLOOKUP(R73,ud_facility[lookupValue],ud_facility[lookupKey],"ERROR"),""), "")</f>
        <v/>
      </c>
      <c r="U73" s="3" t="str">
        <f>IF($A73="ADD",IF(NOT(ISBLANK(T73)),_xlfn.XLOOKUP(T73,at_electronic_sign[lookupValue],at_electronic_sign[lookupKey],"ERROR"),""), "")</f>
        <v/>
      </c>
      <c r="W73" s="3" t="str">
        <f>IF($A73="ADD",IF(NOT(ISBLANK(V73)),_xlfn.XLOOKUP(V73,fs_electronic_sign[lookupValue],fs_electronic_sign[lookupKey],"ERROR"),""), "")</f>
        <v/>
      </c>
      <c r="Y73" s="3" t="str">
        <f>IF($A73="ADD",IF(NOT(ISBLANK(X73)),_xlfn.XLOOKUP(X73,fs_electronic_sign[lookupValue],fs_electronic_sign[lookupKey],"ERROR"),""), "")</f>
        <v/>
      </c>
      <c r="AA73" s="2" t="str">
        <f t="shared" si="0"/>
        <v/>
      </c>
      <c r="AG73" s="3" t="str">
        <f>IF($A73="ADD",IF(NOT(ISBLANK(AF73)),_xlfn.XLOOKUP(AF73,ud_tcd_sign_class[lookupValue],ud_tcd_sign_class[lookupKey],"ERROR"),""), "")</f>
        <v/>
      </c>
      <c r="AI73" s="3" t="str">
        <f>IF($A73="ADD",IF(NOT(ISBLANK(AH73)),_xlfn.XLOOKUP(1,(ud_tcd_sign_subclass_lookup=AH73)*(ud_tcd_sign_subclass_parentKey=AG73),ud_tcd_sign_subclass[lookupKey],"ERROR"),""), "")</f>
        <v/>
      </c>
      <c r="AK73" s="3" t="str">
        <f>IF($A73="ADD",IF(NOT(ISBLANK(AJ73)),_xlfn.XLOOKUP(1,(ud_tcd_sign_type_el_lookup=AJ73)*(ud_tcd_sign_type_el_parentKey=AH73),ud_tcd_sign_type_el[lookupKey],"ERROR"),""), "")</f>
        <v/>
      </c>
      <c r="AM73" s="3" t="str">
        <f>IF($A73="ADD",IF(NOT(ISBLANK(AL73)),_xlfn.XLOOKUP(AL73,ud_power_requirements[lookupValue],ud_power_requirements[lookupKey],"ERROR"),""), "")</f>
        <v/>
      </c>
      <c r="AO73" s="3" t="str">
        <f>IF($A73="ADD",IF(NOT(ISBLANK(AN73)),_xlfn.XLOOKUP(AN73,ud_display_type[lookupValue],ud_display_type[lookupKey],"ERROR"),""), "")</f>
        <v/>
      </c>
      <c r="AP73" s="8"/>
      <c r="AQ73" s="4"/>
      <c r="AS73" s="3" t="str">
        <f t="shared" si="1"/>
        <v/>
      </c>
      <c r="AU73" s="8"/>
      <c r="AX73" s="3" t="str">
        <f>IF($A73="ADD",IF(NOT(ISBLANK(AW73)),_xlfn.XLOOKUP(AW73,ud_icp_group_standalone[lookupValue],ud_icp_group_standalone[lookupKey],"ERROR"),""), "")</f>
        <v/>
      </c>
      <c r="AZ73" s="3" t="str">
        <f>IF($A73="ADD",IF(NOT(ISBLANK(AY73)),_xlfn.XLOOKUP(AY73,ud_icp_group_number[lookupValue],ud_icp_group_number[lookupKey],"ERROR"),""), "")</f>
        <v/>
      </c>
      <c r="BA73" s="9"/>
      <c r="BC73" s="7"/>
      <c r="BD73" s="4" t="str">
        <f t="shared" ca="1" si="2"/>
        <v/>
      </c>
      <c r="BE73" s="4"/>
      <c r="BF73" s="3" t="str">
        <f t="shared" si="3"/>
        <v/>
      </c>
      <c r="BG73" s="3" t="str">
        <f>IF($A73="","",IF((AND($A73="ADD",OR(BF73="",BF73="In Use"))),"5",(_xlfn.XLOOKUP(BF73,ud_asset_status[lookupValue],ud_asset_status[lookupKey],""))))</f>
        <v/>
      </c>
      <c r="BI73" s="3" t="str">
        <f>IF($A73="ADD",IF(NOT(ISBLANK(BH73)),_xlfn.XLOOKUP(BH73,ud_replacement_status[lookupValue],ud_replacement_status[lookupKey],"ERROR"),""), "")</f>
        <v/>
      </c>
      <c r="BJ73" s="7"/>
      <c r="BL73" s="3" t="str">
        <f>IF($A73="ADD",IF(NOT(ISBLANK(BK73)),_xlfn.XLOOKUP(BK73,ar_replace_reason[lookupValue],ar_replace_reason[lookupKey],"ERROR"),""), "")</f>
        <v/>
      </c>
      <c r="BM73" s="3" t="str">
        <f t="shared" si="4"/>
        <v/>
      </c>
      <c r="BN73" s="3" t="str">
        <f>IF($A73="","",IF((AND($A73="ADD",OR(BM73="",BM73="Queenstown-Lakes District Council"))),"70",(_xlfn.XLOOKUP(BM73,ud_organisation_owner[lookupValue],ud_organisation_owner[lookupKey],""))))</f>
        <v/>
      </c>
      <c r="BO73" s="3" t="str">
        <f t="shared" si="5"/>
        <v/>
      </c>
      <c r="BP73" s="3" t="str">
        <f>IF($A73="","",IF((AND($A73="ADD",OR(BO73="",BO73="Queenstown-Lakes District Council"))),"70",(_xlfn.XLOOKUP(BO73,ud_organisation_owner[lookupValue],ud_organisation_owner[lookupKey],""))))</f>
        <v/>
      </c>
      <c r="BQ73" s="3" t="str">
        <f t="shared" si="6"/>
        <v/>
      </c>
      <c r="BR73" s="3" t="str">
        <f>IF($A73="","",IF((AND($A73="ADD",OR(BQ73="",BQ73="Local Authority"))),"17",(_xlfn.XLOOKUP(BQ73,ud_sub_organisation[lookupValue],ud_sub_organisation[lookupKey],""))))</f>
        <v/>
      </c>
      <c r="BS73" s="3" t="str">
        <f t="shared" si="7"/>
        <v/>
      </c>
      <c r="BT73" s="3" t="str">
        <f>IF($A73="","",IF((AND($A73="ADD",OR(BS73="",BS73="Vested Assets"))),"12",(_xlfn.XLOOKUP(BS73,ud_work_category[lookupValue],ud_work_category[lookupKey],""))))</f>
        <v/>
      </c>
      <c r="BU73" s="8"/>
      <c r="BV73" s="2" t="str">
        <f t="shared" si="8"/>
        <v/>
      </c>
      <c r="BW73" s="3" t="str">
        <f t="shared" si="9"/>
        <v/>
      </c>
      <c r="BX73" s="3" t="str">
        <f>IF($A73="","",IF((AND($A73="ADD",OR(BW73="",BW73="Excellent"))),"1",(_xlfn.XLOOKUP(BW73,condition[lookupValue],condition[lookupKey],""))))</f>
        <v/>
      </c>
      <c r="BY73" s="7" t="str">
        <f t="shared" si="10"/>
        <v/>
      </c>
      <c r="BZ73" s="9"/>
    </row>
    <row r="74" spans="2:78" x14ac:dyDescent="0.25">
      <c r="B74" s="4"/>
      <c r="D74" s="3" t="str">
        <f>IF($A74="ADD",IF(NOT(ISBLANK(C74)),_xlfn.XLOOKUP(C74,ud_amds_table_list[lookupValue],ud_amds_table_list[lookupKey],"ERROR"),""), "")</f>
        <v/>
      </c>
      <c r="G74" s="3" t="str">
        <f>IF($A74="ADD",IF(NOT(ISBLANK(F74)),_xlfn.XLOOKUP(F74,roadnames[lookupValue],roadnames[lookupKey],"ERROR"),""), "")</f>
        <v/>
      </c>
      <c r="H74" s="5"/>
      <c r="I74" s="5"/>
      <c r="J74" s="6"/>
      <c r="L74" s="3" t="str">
        <f>IF($A74="ADD",IF(NOT(ISBLANK(K74)),_xlfn.XLOOKUP(K74,side[lookupValue],side[lookupKey],"ERROR"),""), "")</f>
        <v/>
      </c>
      <c r="M74" s="4"/>
      <c r="N74" s="4"/>
      <c r="O74" s="4"/>
      <c r="Q74" s="3" t="str">
        <f>IF($A74="ADD",IF(NOT(ISBLANK(P74)),_xlfn.XLOOKUP(P74,ud_placement[lookupValue],ud_placement[lookupKey],"ERROR"),""), "")</f>
        <v/>
      </c>
      <c r="S74" s="3" t="str">
        <f>IF($A74="ADD",IF(NOT(ISBLANK(R74)),_xlfn.XLOOKUP(R74,ud_facility[lookupValue],ud_facility[lookupKey],"ERROR"),""), "")</f>
        <v/>
      </c>
      <c r="U74" s="3" t="str">
        <f>IF($A74="ADD",IF(NOT(ISBLANK(T74)),_xlfn.XLOOKUP(T74,at_electronic_sign[lookupValue],at_electronic_sign[lookupKey],"ERROR"),""), "")</f>
        <v/>
      </c>
      <c r="W74" s="3" t="str">
        <f>IF($A74="ADD",IF(NOT(ISBLANK(V74)),_xlfn.XLOOKUP(V74,fs_electronic_sign[lookupValue],fs_electronic_sign[lookupKey],"ERROR"),""), "")</f>
        <v/>
      </c>
      <c r="Y74" s="3" t="str">
        <f>IF($A74="ADD",IF(NOT(ISBLANK(X74)),_xlfn.XLOOKUP(X74,fs_electronic_sign[lookupValue],fs_electronic_sign[lookupKey],"ERROR"),""), "")</f>
        <v/>
      </c>
      <c r="AA74" s="2" t="str">
        <f t="shared" si="0"/>
        <v/>
      </c>
      <c r="AG74" s="3" t="str">
        <f>IF($A74="ADD",IF(NOT(ISBLANK(AF74)),_xlfn.XLOOKUP(AF74,ud_tcd_sign_class[lookupValue],ud_tcd_sign_class[lookupKey],"ERROR"),""), "")</f>
        <v/>
      </c>
      <c r="AI74" s="3" t="str">
        <f>IF($A74="ADD",IF(NOT(ISBLANK(AH74)),_xlfn.XLOOKUP(1,(ud_tcd_sign_subclass_lookup=AH74)*(ud_tcd_sign_subclass_parentKey=AG74),ud_tcd_sign_subclass[lookupKey],"ERROR"),""), "")</f>
        <v/>
      </c>
      <c r="AK74" s="3" t="str">
        <f>IF($A74="ADD",IF(NOT(ISBLANK(AJ74)),_xlfn.XLOOKUP(1,(ud_tcd_sign_type_el_lookup=AJ74)*(ud_tcd_sign_type_el_parentKey=AH74),ud_tcd_sign_type_el[lookupKey],"ERROR"),""), "")</f>
        <v/>
      </c>
      <c r="AM74" s="3" t="str">
        <f>IF($A74="ADD",IF(NOT(ISBLANK(AL74)),_xlfn.XLOOKUP(AL74,ud_power_requirements[lookupValue],ud_power_requirements[lookupKey],"ERROR"),""), "")</f>
        <v/>
      </c>
      <c r="AO74" s="3" t="str">
        <f>IF($A74="ADD",IF(NOT(ISBLANK(AN74)),_xlfn.XLOOKUP(AN74,ud_display_type[lookupValue],ud_display_type[lookupKey],"ERROR"),""), "")</f>
        <v/>
      </c>
      <c r="AP74" s="8"/>
      <c r="AQ74" s="4"/>
      <c r="AS74" s="3" t="str">
        <f t="shared" si="1"/>
        <v/>
      </c>
      <c r="AU74" s="8"/>
      <c r="AX74" s="3" t="str">
        <f>IF($A74="ADD",IF(NOT(ISBLANK(AW74)),_xlfn.XLOOKUP(AW74,ud_icp_group_standalone[lookupValue],ud_icp_group_standalone[lookupKey],"ERROR"),""), "")</f>
        <v/>
      </c>
      <c r="AZ74" s="3" t="str">
        <f>IF($A74="ADD",IF(NOT(ISBLANK(AY74)),_xlfn.XLOOKUP(AY74,ud_icp_group_number[lookupValue],ud_icp_group_number[lookupKey],"ERROR"),""), "")</f>
        <v/>
      </c>
      <c r="BA74" s="9"/>
      <c r="BC74" s="7"/>
      <c r="BD74" s="4" t="str">
        <f t="shared" ca="1" si="2"/>
        <v/>
      </c>
      <c r="BE74" s="4"/>
      <c r="BF74" s="3" t="str">
        <f t="shared" si="3"/>
        <v/>
      </c>
      <c r="BG74" s="3" t="str">
        <f>IF($A74="","",IF((AND($A74="ADD",OR(BF74="",BF74="In Use"))),"5",(_xlfn.XLOOKUP(BF74,ud_asset_status[lookupValue],ud_asset_status[lookupKey],""))))</f>
        <v/>
      </c>
      <c r="BI74" s="3" t="str">
        <f>IF($A74="ADD",IF(NOT(ISBLANK(BH74)),_xlfn.XLOOKUP(BH74,ud_replacement_status[lookupValue],ud_replacement_status[lookupKey],"ERROR"),""), "")</f>
        <v/>
      </c>
      <c r="BJ74" s="7"/>
      <c r="BL74" s="3" t="str">
        <f>IF($A74="ADD",IF(NOT(ISBLANK(BK74)),_xlfn.XLOOKUP(BK74,ar_replace_reason[lookupValue],ar_replace_reason[lookupKey],"ERROR"),""), "")</f>
        <v/>
      </c>
      <c r="BM74" s="3" t="str">
        <f t="shared" si="4"/>
        <v/>
      </c>
      <c r="BN74" s="3" t="str">
        <f>IF($A74="","",IF((AND($A74="ADD",OR(BM74="",BM74="Queenstown-Lakes District Council"))),"70",(_xlfn.XLOOKUP(BM74,ud_organisation_owner[lookupValue],ud_organisation_owner[lookupKey],""))))</f>
        <v/>
      </c>
      <c r="BO74" s="3" t="str">
        <f t="shared" si="5"/>
        <v/>
      </c>
      <c r="BP74" s="3" t="str">
        <f>IF($A74="","",IF((AND($A74="ADD",OR(BO74="",BO74="Queenstown-Lakes District Council"))),"70",(_xlfn.XLOOKUP(BO74,ud_organisation_owner[lookupValue],ud_organisation_owner[lookupKey],""))))</f>
        <v/>
      </c>
      <c r="BQ74" s="3" t="str">
        <f t="shared" si="6"/>
        <v/>
      </c>
      <c r="BR74" s="3" t="str">
        <f>IF($A74="","",IF((AND($A74="ADD",OR(BQ74="",BQ74="Local Authority"))),"17",(_xlfn.XLOOKUP(BQ74,ud_sub_organisation[lookupValue],ud_sub_organisation[lookupKey],""))))</f>
        <v/>
      </c>
      <c r="BS74" s="3" t="str">
        <f t="shared" si="7"/>
        <v/>
      </c>
      <c r="BT74" s="3" t="str">
        <f>IF($A74="","",IF((AND($A74="ADD",OR(BS74="",BS74="Vested Assets"))),"12",(_xlfn.XLOOKUP(BS74,ud_work_category[lookupValue],ud_work_category[lookupKey],""))))</f>
        <v/>
      </c>
      <c r="BU74" s="8"/>
      <c r="BV74" s="2" t="str">
        <f t="shared" si="8"/>
        <v/>
      </c>
      <c r="BW74" s="3" t="str">
        <f t="shared" si="9"/>
        <v/>
      </c>
      <c r="BX74" s="3" t="str">
        <f>IF($A74="","",IF((AND($A74="ADD",OR(BW74="",BW74="Excellent"))),"1",(_xlfn.XLOOKUP(BW74,condition[lookupValue],condition[lookupKey],""))))</f>
        <v/>
      </c>
      <c r="BY74" s="7" t="str">
        <f t="shared" si="10"/>
        <v/>
      </c>
      <c r="BZ74" s="9"/>
    </row>
    <row r="75" spans="2:78" x14ac:dyDescent="0.25">
      <c r="B75" s="4"/>
      <c r="D75" s="3" t="str">
        <f>IF($A75="ADD",IF(NOT(ISBLANK(C75)),_xlfn.XLOOKUP(C75,ud_amds_table_list[lookupValue],ud_amds_table_list[lookupKey],"ERROR"),""), "")</f>
        <v/>
      </c>
      <c r="G75" s="3" t="str">
        <f>IF($A75="ADD",IF(NOT(ISBLANK(F75)),_xlfn.XLOOKUP(F75,roadnames[lookupValue],roadnames[lookupKey],"ERROR"),""), "")</f>
        <v/>
      </c>
      <c r="H75" s="5"/>
      <c r="I75" s="5"/>
      <c r="J75" s="6"/>
      <c r="L75" s="3" t="str">
        <f>IF($A75="ADD",IF(NOT(ISBLANK(K75)),_xlfn.XLOOKUP(K75,side[lookupValue],side[lookupKey],"ERROR"),""), "")</f>
        <v/>
      </c>
      <c r="M75" s="4"/>
      <c r="N75" s="4"/>
      <c r="O75" s="4"/>
      <c r="Q75" s="3" t="str">
        <f>IF($A75="ADD",IF(NOT(ISBLANK(P75)),_xlfn.XLOOKUP(P75,ud_placement[lookupValue],ud_placement[lookupKey],"ERROR"),""), "")</f>
        <v/>
      </c>
      <c r="S75" s="3" t="str">
        <f>IF($A75="ADD",IF(NOT(ISBLANK(R75)),_xlfn.XLOOKUP(R75,ud_facility[lookupValue],ud_facility[lookupKey],"ERROR"),""), "")</f>
        <v/>
      </c>
      <c r="U75" s="3" t="str">
        <f>IF($A75="ADD",IF(NOT(ISBLANK(T75)),_xlfn.XLOOKUP(T75,at_electronic_sign[lookupValue],at_electronic_sign[lookupKey],"ERROR"),""), "")</f>
        <v/>
      </c>
      <c r="W75" s="3" t="str">
        <f>IF($A75="ADD",IF(NOT(ISBLANK(V75)),_xlfn.XLOOKUP(V75,fs_electronic_sign[lookupValue],fs_electronic_sign[lookupKey],"ERROR"),""), "")</f>
        <v/>
      </c>
      <c r="Y75" s="3" t="str">
        <f>IF($A75="ADD",IF(NOT(ISBLANK(X75)),_xlfn.XLOOKUP(X75,fs_electronic_sign[lookupValue],fs_electronic_sign[lookupKey],"ERROR"),""), "")</f>
        <v/>
      </c>
      <c r="AA75" s="2" t="str">
        <f t="shared" ref="AA75:AA138" si="11">IF(ISBLANK(T75),"",IF(T75="Active Warning",TRUE,""))</f>
        <v/>
      </c>
      <c r="AG75" s="3" t="str">
        <f>IF($A75="ADD",IF(NOT(ISBLANK(AF75)),_xlfn.XLOOKUP(AF75,ud_tcd_sign_class[lookupValue],ud_tcd_sign_class[lookupKey],"ERROR"),""), "")</f>
        <v/>
      </c>
      <c r="AI75" s="3" t="str">
        <f>IF($A75="ADD",IF(NOT(ISBLANK(AH75)),_xlfn.XLOOKUP(1,(ud_tcd_sign_subclass_lookup=AH75)*(ud_tcd_sign_subclass_parentKey=AG75),ud_tcd_sign_subclass[lookupKey],"ERROR"),""), "")</f>
        <v/>
      </c>
      <c r="AK75" s="3" t="str">
        <f>IF($A75="ADD",IF(NOT(ISBLANK(AJ75)),_xlfn.XLOOKUP(1,(ud_tcd_sign_type_el_lookup=AJ75)*(ud_tcd_sign_type_el_parentKey=AH75),ud_tcd_sign_type_el[lookupKey],"ERROR"),""), "")</f>
        <v/>
      </c>
      <c r="AM75" s="3" t="str">
        <f>IF($A75="ADD",IF(NOT(ISBLANK(AL75)),_xlfn.XLOOKUP(AL75,ud_power_requirements[lookupValue],ud_power_requirements[lookupKey],"ERROR"),""), "")</f>
        <v/>
      </c>
      <c r="AO75" s="3" t="str">
        <f>IF($A75="ADD",IF(NOT(ISBLANK(AN75)),_xlfn.XLOOKUP(AN75,ud_display_type[lookupValue],ud_display_type[lookupKey],"ERROR"),""), "")</f>
        <v/>
      </c>
      <c r="AP75" s="8"/>
      <c r="AQ75" s="4"/>
      <c r="AS75" s="3" t="str">
        <f t="shared" ref="AS75:AS138" si="12">IF($A75="ADD",IF((N75*O75)/1000000&gt;2.025,TRUE,FALSE),"")</f>
        <v/>
      </c>
      <c r="AU75" s="8"/>
      <c r="AX75" s="3" t="str">
        <f>IF($A75="ADD",IF(NOT(ISBLANK(AW75)),_xlfn.XLOOKUP(AW75,ud_icp_group_standalone[lookupValue],ud_icp_group_standalone[lookupKey],"ERROR"),""), "")</f>
        <v/>
      </c>
      <c r="AZ75" s="3" t="str">
        <f>IF($A75="ADD",IF(NOT(ISBLANK(AY75)),_xlfn.XLOOKUP(AY75,ud_icp_group_number[lookupValue],ud_icp_group_number[lookupKey],"ERROR"),""), "")</f>
        <v/>
      </c>
      <c r="BA75" s="9"/>
      <c r="BC75" s="7"/>
      <c r="BD75" s="4" t="str">
        <f t="shared" ref="BD75:BD138" ca="1" si="13">IF(BC75&lt;&gt;"", DATEDIF(BC75, TODAY(),"Y"),"")</f>
        <v/>
      </c>
      <c r="BE75" s="4"/>
      <c r="BF75" s="3" t="str">
        <f t="shared" ref="BF75:BF138" si="14">IF($A75="ADD","In Use","")</f>
        <v/>
      </c>
      <c r="BG75" s="3" t="str">
        <f>IF($A75="","",IF((AND($A75="ADD",OR(BF75="",BF75="In Use"))),"5",(_xlfn.XLOOKUP(BF75,ud_asset_status[lookupValue],ud_asset_status[lookupKey],""))))</f>
        <v/>
      </c>
      <c r="BI75" s="3" t="str">
        <f>IF($A75="ADD",IF(NOT(ISBLANK(BH75)),_xlfn.XLOOKUP(BH75,ud_replacement_status[lookupValue],ud_replacement_status[lookupKey],"ERROR"),""), "")</f>
        <v/>
      </c>
      <c r="BJ75" s="7"/>
      <c r="BL75" s="3" t="str">
        <f>IF($A75="ADD",IF(NOT(ISBLANK(BK75)),_xlfn.XLOOKUP(BK75,ar_replace_reason[lookupValue],ar_replace_reason[lookupKey],"ERROR"),""), "")</f>
        <v/>
      </c>
      <c r="BM75" s="3" t="str">
        <f t="shared" ref="BM75:BM138" si="15">IF($A75="ADD","Queenstown-Lakes District Council","")</f>
        <v/>
      </c>
      <c r="BN75" s="3" t="str">
        <f>IF($A75="","",IF((AND($A75="ADD",OR(BM75="",BM75="Queenstown-Lakes District Council"))),"70",(_xlfn.XLOOKUP(BM75,ud_organisation_owner[lookupValue],ud_organisation_owner[lookupKey],""))))</f>
        <v/>
      </c>
      <c r="BO75" s="3" t="str">
        <f t="shared" ref="BO75:BO138" si="16">IF($A75="ADD","Queenstown-Lakes District Council","")</f>
        <v/>
      </c>
      <c r="BP75" s="3" t="str">
        <f>IF($A75="","",IF((AND($A75="ADD",OR(BO75="",BO75="Queenstown-Lakes District Council"))),"70",(_xlfn.XLOOKUP(BO75,ud_organisation_owner[lookupValue],ud_organisation_owner[lookupKey],""))))</f>
        <v/>
      </c>
      <c r="BQ75" s="3" t="str">
        <f t="shared" ref="BQ75:BQ138" si="17">IF($A75="ADD","Local Authority","")</f>
        <v/>
      </c>
      <c r="BR75" s="3" t="str">
        <f>IF($A75="","",IF((AND($A75="ADD",OR(BQ75="",BQ75="Local Authority"))),"17",(_xlfn.XLOOKUP(BQ75,ud_sub_organisation[lookupValue],ud_sub_organisation[lookupKey],""))))</f>
        <v/>
      </c>
      <c r="BS75" s="3" t="str">
        <f t="shared" ref="BS75:BS138" si="18">IF($A75="ADD","Vested Assets","")</f>
        <v/>
      </c>
      <c r="BT75" s="3" t="str">
        <f>IF($A75="","",IF((AND($A75="ADD",OR(BS75="",BS75="Vested Assets"))),"12",(_xlfn.XLOOKUP(BS75,ud_work_category[lookupValue],ud_work_category[lookupKey],""))))</f>
        <v/>
      </c>
      <c r="BU75" s="8"/>
      <c r="BV75" s="2" t="str">
        <f t="shared" ref="BV75:BV138" si="19">IF($A75="ADD","TRUE","")</f>
        <v/>
      </c>
      <c r="BW75" s="3" t="str">
        <f t="shared" ref="BW75:BW138" si="20">IF($A75="ADD","Excellent","")</f>
        <v/>
      </c>
      <c r="BX75" s="3" t="str">
        <f>IF($A75="","",IF((AND($A75="ADD",OR(BW75="",BW75="Excellent"))),"1",(_xlfn.XLOOKUP(BW75,condition[lookupValue],condition[lookupKey],""))))</f>
        <v/>
      </c>
      <c r="BY75" s="7" t="str">
        <f t="shared" ref="BY75:BY138" si="21">IF(BC75&lt;&gt;"",BC75,"")</f>
        <v/>
      </c>
      <c r="BZ75" s="9"/>
    </row>
    <row r="76" spans="2:78" x14ac:dyDescent="0.25">
      <c r="B76" s="4"/>
      <c r="D76" s="3" t="str">
        <f>IF($A76="ADD",IF(NOT(ISBLANK(C76)),_xlfn.XLOOKUP(C76,ud_amds_table_list[lookupValue],ud_amds_table_list[lookupKey],"ERROR"),""), "")</f>
        <v/>
      </c>
      <c r="G76" s="3" t="str">
        <f>IF($A76="ADD",IF(NOT(ISBLANK(F76)),_xlfn.XLOOKUP(F76,roadnames[lookupValue],roadnames[lookupKey],"ERROR"),""), "")</f>
        <v/>
      </c>
      <c r="H76" s="5"/>
      <c r="I76" s="5"/>
      <c r="J76" s="6"/>
      <c r="L76" s="3" t="str">
        <f>IF($A76="ADD",IF(NOT(ISBLANK(K76)),_xlfn.XLOOKUP(K76,side[lookupValue],side[lookupKey],"ERROR"),""), "")</f>
        <v/>
      </c>
      <c r="M76" s="4"/>
      <c r="N76" s="4"/>
      <c r="O76" s="4"/>
      <c r="Q76" s="3" t="str">
        <f>IF($A76="ADD",IF(NOT(ISBLANK(P76)),_xlfn.XLOOKUP(P76,ud_placement[lookupValue],ud_placement[lookupKey],"ERROR"),""), "")</f>
        <v/>
      </c>
      <c r="S76" s="3" t="str">
        <f>IF($A76="ADD",IF(NOT(ISBLANK(R76)),_xlfn.XLOOKUP(R76,ud_facility[lookupValue],ud_facility[lookupKey],"ERROR"),""), "")</f>
        <v/>
      </c>
      <c r="U76" s="3" t="str">
        <f>IF($A76="ADD",IF(NOT(ISBLANK(T76)),_xlfn.XLOOKUP(T76,at_electronic_sign[lookupValue],at_electronic_sign[lookupKey],"ERROR"),""), "")</f>
        <v/>
      </c>
      <c r="W76" s="3" t="str">
        <f>IF($A76="ADD",IF(NOT(ISBLANK(V76)),_xlfn.XLOOKUP(V76,fs_electronic_sign[lookupValue],fs_electronic_sign[lookupKey],"ERROR"),""), "")</f>
        <v/>
      </c>
      <c r="Y76" s="3" t="str">
        <f>IF($A76="ADD",IF(NOT(ISBLANK(X76)),_xlfn.XLOOKUP(X76,fs_electronic_sign[lookupValue],fs_electronic_sign[lookupKey],"ERROR"),""), "")</f>
        <v/>
      </c>
      <c r="AA76" s="2" t="str">
        <f t="shared" si="11"/>
        <v/>
      </c>
      <c r="AG76" s="3" t="str">
        <f>IF($A76="ADD",IF(NOT(ISBLANK(AF76)),_xlfn.XLOOKUP(AF76,ud_tcd_sign_class[lookupValue],ud_tcd_sign_class[lookupKey],"ERROR"),""), "")</f>
        <v/>
      </c>
      <c r="AI76" s="3" t="str">
        <f>IF($A76="ADD",IF(NOT(ISBLANK(AH76)),_xlfn.XLOOKUP(1,(ud_tcd_sign_subclass_lookup=AH76)*(ud_tcd_sign_subclass_parentKey=AG76),ud_tcd_sign_subclass[lookupKey],"ERROR"),""), "")</f>
        <v/>
      </c>
      <c r="AK76" s="3" t="str">
        <f>IF($A76="ADD",IF(NOT(ISBLANK(AJ76)),_xlfn.XLOOKUP(1,(ud_tcd_sign_type_el_lookup=AJ76)*(ud_tcd_sign_type_el_parentKey=AH76),ud_tcd_sign_type_el[lookupKey],"ERROR"),""), "")</f>
        <v/>
      </c>
      <c r="AM76" s="3" t="str">
        <f>IF($A76="ADD",IF(NOT(ISBLANK(AL76)),_xlfn.XLOOKUP(AL76,ud_power_requirements[lookupValue],ud_power_requirements[lookupKey],"ERROR"),""), "")</f>
        <v/>
      </c>
      <c r="AO76" s="3" t="str">
        <f>IF($A76="ADD",IF(NOT(ISBLANK(AN76)),_xlfn.XLOOKUP(AN76,ud_display_type[lookupValue],ud_display_type[lookupKey],"ERROR"),""), "")</f>
        <v/>
      </c>
      <c r="AP76" s="8"/>
      <c r="AQ76" s="4"/>
      <c r="AS76" s="3" t="str">
        <f t="shared" si="12"/>
        <v/>
      </c>
      <c r="AU76" s="8"/>
      <c r="AX76" s="3" t="str">
        <f>IF($A76="ADD",IF(NOT(ISBLANK(AW76)),_xlfn.XLOOKUP(AW76,ud_icp_group_standalone[lookupValue],ud_icp_group_standalone[lookupKey],"ERROR"),""), "")</f>
        <v/>
      </c>
      <c r="AZ76" s="3" t="str">
        <f>IF($A76="ADD",IF(NOT(ISBLANK(AY76)),_xlfn.XLOOKUP(AY76,ud_icp_group_number[lookupValue],ud_icp_group_number[lookupKey],"ERROR"),""), "")</f>
        <v/>
      </c>
      <c r="BA76" s="9"/>
      <c r="BC76" s="7"/>
      <c r="BD76" s="4" t="str">
        <f t="shared" ca="1" si="13"/>
        <v/>
      </c>
      <c r="BE76" s="4"/>
      <c r="BF76" s="3" t="str">
        <f t="shared" si="14"/>
        <v/>
      </c>
      <c r="BG76" s="3" t="str">
        <f>IF($A76="","",IF((AND($A76="ADD",OR(BF76="",BF76="In Use"))),"5",(_xlfn.XLOOKUP(BF76,ud_asset_status[lookupValue],ud_asset_status[lookupKey],""))))</f>
        <v/>
      </c>
      <c r="BI76" s="3" t="str">
        <f>IF($A76="ADD",IF(NOT(ISBLANK(BH76)),_xlfn.XLOOKUP(BH76,ud_replacement_status[lookupValue],ud_replacement_status[lookupKey],"ERROR"),""), "")</f>
        <v/>
      </c>
      <c r="BJ76" s="7"/>
      <c r="BL76" s="3" t="str">
        <f>IF($A76="ADD",IF(NOT(ISBLANK(BK76)),_xlfn.XLOOKUP(BK76,ar_replace_reason[lookupValue],ar_replace_reason[lookupKey],"ERROR"),""), "")</f>
        <v/>
      </c>
      <c r="BM76" s="3" t="str">
        <f t="shared" si="15"/>
        <v/>
      </c>
      <c r="BN76" s="3" t="str">
        <f>IF($A76="","",IF((AND($A76="ADD",OR(BM76="",BM76="Queenstown-Lakes District Council"))),"70",(_xlfn.XLOOKUP(BM76,ud_organisation_owner[lookupValue],ud_organisation_owner[lookupKey],""))))</f>
        <v/>
      </c>
      <c r="BO76" s="3" t="str">
        <f t="shared" si="16"/>
        <v/>
      </c>
      <c r="BP76" s="3" t="str">
        <f>IF($A76="","",IF((AND($A76="ADD",OR(BO76="",BO76="Queenstown-Lakes District Council"))),"70",(_xlfn.XLOOKUP(BO76,ud_organisation_owner[lookupValue],ud_organisation_owner[lookupKey],""))))</f>
        <v/>
      </c>
      <c r="BQ76" s="3" t="str">
        <f t="shared" si="17"/>
        <v/>
      </c>
      <c r="BR76" s="3" t="str">
        <f>IF($A76="","",IF((AND($A76="ADD",OR(BQ76="",BQ76="Local Authority"))),"17",(_xlfn.XLOOKUP(BQ76,ud_sub_organisation[lookupValue],ud_sub_organisation[lookupKey],""))))</f>
        <v/>
      </c>
      <c r="BS76" s="3" t="str">
        <f t="shared" si="18"/>
        <v/>
      </c>
      <c r="BT76" s="3" t="str">
        <f>IF($A76="","",IF((AND($A76="ADD",OR(BS76="",BS76="Vested Assets"))),"12",(_xlfn.XLOOKUP(BS76,ud_work_category[lookupValue],ud_work_category[lookupKey],""))))</f>
        <v/>
      </c>
      <c r="BU76" s="8"/>
      <c r="BV76" s="2" t="str">
        <f t="shared" si="19"/>
        <v/>
      </c>
      <c r="BW76" s="3" t="str">
        <f t="shared" si="20"/>
        <v/>
      </c>
      <c r="BX76" s="3" t="str">
        <f>IF($A76="","",IF((AND($A76="ADD",OR(BW76="",BW76="Excellent"))),"1",(_xlfn.XLOOKUP(BW76,condition[lookupValue],condition[lookupKey],""))))</f>
        <v/>
      </c>
      <c r="BY76" s="7" t="str">
        <f t="shared" si="21"/>
        <v/>
      </c>
      <c r="BZ76" s="9"/>
    </row>
    <row r="77" spans="2:78" x14ac:dyDescent="0.25">
      <c r="B77" s="4"/>
      <c r="D77" s="3" t="str">
        <f>IF($A77="ADD",IF(NOT(ISBLANK(C77)),_xlfn.XLOOKUP(C77,ud_amds_table_list[lookupValue],ud_amds_table_list[lookupKey],"ERROR"),""), "")</f>
        <v/>
      </c>
      <c r="G77" s="3" t="str">
        <f>IF($A77="ADD",IF(NOT(ISBLANK(F77)),_xlfn.XLOOKUP(F77,roadnames[lookupValue],roadnames[lookupKey],"ERROR"),""), "")</f>
        <v/>
      </c>
      <c r="H77" s="5"/>
      <c r="I77" s="5"/>
      <c r="J77" s="6"/>
      <c r="L77" s="3" t="str">
        <f>IF($A77="ADD",IF(NOT(ISBLANK(K77)),_xlfn.XLOOKUP(K77,side[lookupValue],side[lookupKey],"ERROR"),""), "")</f>
        <v/>
      </c>
      <c r="M77" s="4"/>
      <c r="N77" s="4"/>
      <c r="O77" s="4"/>
      <c r="Q77" s="3" t="str">
        <f>IF($A77="ADD",IF(NOT(ISBLANK(P77)),_xlfn.XLOOKUP(P77,ud_placement[lookupValue],ud_placement[lookupKey],"ERROR"),""), "")</f>
        <v/>
      </c>
      <c r="S77" s="3" t="str">
        <f>IF($A77="ADD",IF(NOT(ISBLANK(R77)),_xlfn.XLOOKUP(R77,ud_facility[lookupValue],ud_facility[lookupKey],"ERROR"),""), "")</f>
        <v/>
      </c>
      <c r="U77" s="3" t="str">
        <f>IF($A77="ADD",IF(NOT(ISBLANK(T77)),_xlfn.XLOOKUP(T77,at_electronic_sign[lookupValue],at_electronic_sign[lookupKey],"ERROR"),""), "")</f>
        <v/>
      </c>
      <c r="W77" s="3" t="str">
        <f>IF($A77="ADD",IF(NOT(ISBLANK(V77)),_xlfn.XLOOKUP(V77,fs_electronic_sign[lookupValue],fs_electronic_sign[lookupKey],"ERROR"),""), "")</f>
        <v/>
      </c>
      <c r="Y77" s="3" t="str">
        <f>IF($A77="ADD",IF(NOT(ISBLANK(X77)),_xlfn.XLOOKUP(X77,fs_electronic_sign[lookupValue],fs_electronic_sign[lookupKey],"ERROR"),""), "")</f>
        <v/>
      </c>
      <c r="AA77" s="2" t="str">
        <f t="shared" si="11"/>
        <v/>
      </c>
      <c r="AG77" s="3" t="str">
        <f>IF($A77="ADD",IF(NOT(ISBLANK(AF77)),_xlfn.XLOOKUP(AF77,ud_tcd_sign_class[lookupValue],ud_tcd_sign_class[lookupKey],"ERROR"),""), "")</f>
        <v/>
      </c>
      <c r="AI77" s="3" t="str">
        <f>IF($A77="ADD",IF(NOT(ISBLANK(AH77)),_xlfn.XLOOKUP(1,(ud_tcd_sign_subclass_lookup=AH77)*(ud_tcd_sign_subclass_parentKey=AG77),ud_tcd_sign_subclass[lookupKey],"ERROR"),""), "")</f>
        <v/>
      </c>
      <c r="AK77" s="3" t="str">
        <f>IF($A77="ADD",IF(NOT(ISBLANK(AJ77)),_xlfn.XLOOKUP(1,(ud_tcd_sign_type_el_lookup=AJ77)*(ud_tcd_sign_type_el_parentKey=AH77),ud_tcd_sign_type_el[lookupKey],"ERROR"),""), "")</f>
        <v/>
      </c>
      <c r="AM77" s="3" t="str">
        <f>IF($A77="ADD",IF(NOT(ISBLANK(AL77)),_xlfn.XLOOKUP(AL77,ud_power_requirements[lookupValue],ud_power_requirements[lookupKey],"ERROR"),""), "")</f>
        <v/>
      </c>
      <c r="AO77" s="3" t="str">
        <f>IF($A77="ADD",IF(NOT(ISBLANK(AN77)),_xlfn.XLOOKUP(AN77,ud_display_type[lookupValue],ud_display_type[lookupKey],"ERROR"),""), "")</f>
        <v/>
      </c>
      <c r="AP77" s="8"/>
      <c r="AQ77" s="4"/>
      <c r="AS77" s="3" t="str">
        <f t="shared" si="12"/>
        <v/>
      </c>
      <c r="AU77" s="8"/>
      <c r="AX77" s="3" t="str">
        <f>IF($A77="ADD",IF(NOT(ISBLANK(AW77)),_xlfn.XLOOKUP(AW77,ud_icp_group_standalone[lookupValue],ud_icp_group_standalone[lookupKey],"ERROR"),""), "")</f>
        <v/>
      </c>
      <c r="AZ77" s="3" t="str">
        <f>IF($A77="ADD",IF(NOT(ISBLANK(AY77)),_xlfn.XLOOKUP(AY77,ud_icp_group_number[lookupValue],ud_icp_group_number[lookupKey],"ERROR"),""), "")</f>
        <v/>
      </c>
      <c r="BA77" s="9"/>
      <c r="BC77" s="7"/>
      <c r="BD77" s="4" t="str">
        <f t="shared" ca="1" si="13"/>
        <v/>
      </c>
      <c r="BE77" s="4"/>
      <c r="BF77" s="3" t="str">
        <f t="shared" si="14"/>
        <v/>
      </c>
      <c r="BG77" s="3" t="str">
        <f>IF($A77="","",IF((AND($A77="ADD",OR(BF77="",BF77="In Use"))),"5",(_xlfn.XLOOKUP(BF77,ud_asset_status[lookupValue],ud_asset_status[lookupKey],""))))</f>
        <v/>
      </c>
      <c r="BI77" s="3" t="str">
        <f>IF($A77="ADD",IF(NOT(ISBLANK(BH77)),_xlfn.XLOOKUP(BH77,ud_replacement_status[lookupValue],ud_replacement_status[lookupKey],"ERROR"),""), "")</f>
        <v/>
      </c>
      <c r="BJ77" s="7"/>
      <c r="BL77" s="3" t="str">
        <f>IF($A77="ADD",IF(NOT(ISBLANK(BK77)),_xlfn.XLOOKUP(BK77,ar_replace_reason[lookupValue],ar_replace_reason[lookupKey],"ERROR"),""), "")</f>
        <v/>
      </c>
      <c r="BM77" s="3" t="str">
        <f t="shared" si="15"/>
        <v/>
      </c>
      <c r="BN77" s="3" t="str">
        <f>IF($A77="","",IF((AND($A77="ADD",OR(BM77="",BM77="Queenstown-Lakes District Council"))),"70",(_xlfn.XLOOKUP(BM77,ud_organisation_owner[lookupValue],ud_organisation_owner[lookupKey],""))))</f>
        <v/>
      </c>
      <c r="BO77" s="3" t="str">
        <f t="shared" si="16"/>
        <v/>
      </c>
      <c r="BP77" s="3" t="str">
        <f>IF($A77="","",IF((AND($A77="ADD",OR(BO77="",BO77="Queenstown-Lakes District Council"))),"70",(_xlfn.XLOOKUP(BO77,ud_organisation_owner[lookupValue],ud_organisation_owner[lookupKey],""))))</f>
        <v/>
      </c>
      <c r="BQ77" s="3" t="str">
        <f t="shared" si="17"/>
        <v/>
      </c>
      <c r="BR77" s="3" t="str">
        <f>IF($A77="","",IF((AND($A77="ADD",OR(BQ77="",BQ77="Local Authority"))),"17",(_xlfn.XLOOKUP(BQ77,ud_sub_organisation[lookupValue],ud_sub_organisation[lookupKey],""))))</f>
        <v/>
      </c>
      <c r="BS77" s="3" t="str">
        <f t="shared" si="18"/>
        <v/>
      </c>
      <c r="BT77" s="3" t="str">
        <f>IF($A77="","",IF((AND($A77="ADD",OR(BS77="",BS77="Vested Assets"))),"12",(_xlfn.XLOOKUP(BS77,ud_work_category[lookupValue],ud_work_category[lookupKey],""))))</f>
        <v/>
      </c>
      <c r="BU77" s="8"/>
      <c r="BV77" s="2" t="str">
        <f t="shared" si="19"/>
        <v/>
      </c>
      <c r="BW77" s="3" t="str">
        <f t="shared" si="20"/>
        <v/>
      </c>
      <c r="BX77" s="3" t="str">
        <f>IF($A77="","",IF((AND($A77="ADD",OR(BW77="",BW77="Excellent"))),"1",(_xlfn.XLOOKUP(BW77,condition[lookupValue],condition[lookupKey],""))))</f>
        <v/>
      </c>
      <c r="BY77" s="7" t="str">
        <f t="shared" si="21"/>
        <v/>
      </c>
      <c r="BZ77" s="9"/>
    </row>
    <row r="78" spans="2:78" x14ac:dyDescent="0.25">
      <c r="B78" s="4"/>
      <c r="D78" s="3" t="str">
        <f>IF($A78="ADD",IF(NOT(ISBLANK(C78)),_xlfn.XLOOKUP(C78,ud_amds_table_list[lookupValue],ud_amds_table_list[lookupKey],"ERROR"),""), "")</f>
        <v/>
      </c>
      <c r="G78" s="3" t="str">
        <f>IF($A78="ADD",IF(NOT(ISBLANK(F78)),_xlfn.XLOOKUP(F78,roadnames[lookupValue],roadnames[lookupKey],"ERROR"),""), "")</f>
        <v/>
      </c>
      <c r="H78" s="5"/>
      <c r="I78" s="5"/>
      <c r="J78" s="6"/>
      <c r="L78" s="3" t="str">
        <f>IF($A78="ADD",IF(NOT(ISBLANK(K78)),_xlfn.XLOOKUP(K78,side[lookupValue],side[lookupKey],"ERROR"),""), "")</f>
        <v/>
      </c>
      <c r="M78" s="4"/>
      <c r="N78" s="4"/>
      <c r="O78" s="4"/>
      <c r="Q78" s="3" t="str">
        <f>IF($A78="ADD",IF(NOT(ISBLANK(P78)),_xlfn.XLOOKUP(P78,ud_placement[lookupValue],ud_placement[lookupKey],"ERROR"),""), "")</f>
        <v/>
      </c>
      <c r="S78" s="3" t="str">
        <f>IF($A78="ADD",IF(NOT(ISBLANK(R78)),_xlfn.XLOOKUP(R78,ud_facility[lookupValue],ud_facility[lookupKey],"ERROR"),""), "")</f>
        <v/>
      </c>
      <c r="U78" s="3" t="str">
        <f>IF($A78="ADD",IF(NOT(ISBLANK(T78)),_xlfn.XLOOKUP(T78,at_electronic_sign[lookupValue],at_electronic_sign[lookupKey],"ERROR"),""), "")</f>
        <v/>
      </c>
      <c r="W78" s="3" t="str">
        <f>IF($A78="ADD",IF(NOT(ISBLANK(V78)),_xlfn.XLOOKUP(V78,fs_electronic_sign[lookupValue],fs_electronic_sign[lookupKey],"ERROR"),""), "")</f>
        <v/>
      </c>
      <c r="Y78" s="3" t="str">
        <f>IF($A78="ADD",IF(NOT(ISBLANK(X78)),_xlfn.XLOOKUP(X78,fs_electronic_sign[lookupValue],fs_electronic_sign[lookupKey],"ERROR"),""), "")</f>
        <v/>
      </c>
      <c r="AA78" s="2" t="str">
        <f t="shared" si="11"/>
        <v/>
      </c>
      <c r="AG78" s="3" t="str">
        <f>IF($A78="ADD",IF(NOT(ISBLANK(AF78)),_xlfn.XLOOKUP(AF78,ud_tcd_sign_class[lookupValue],ud_tcd_sign_class[lookupKey],"ERROR"),""), "")</f>
        <v/>
      </c>
      <c r="AI78" s="3" t="str">
        <f>IF($A78="ADD",IF(NOT(ISBLANK(AH78)),_xlfn.XLOOKUP(1,(ud_tcd_sign_subclass_lookup=AH78)*(ud_tcd_sign_subclass_parentKey=AG78),ud_tcd_sign_subclass[lookupKey],"ERROR"),""), "")</f>
        <v/>
      </c>
      <c r="AK78" s="3" t="str">
        <f>IF($A78="ADD",IF(NOT(ISBLANK(AJ78)),_xlfn.XLOOKUP(1,(ud_tcd_sign_type_el_lookup=AJ78)*(ud_tcd_sign_type_el_parentKey=AH78),ud_tcd_sign_type_el[lookupKey],"ERROR"),""), "")</f>
        <v/>
      </c>
      <c r="AM78" s="3" t="str">
        <f>IF($A78="ADD",IF(NOT(ISBLANK(AL78)),_xlfn.XLOOKUP(AL78,ud_power_requirements[lookupValue],ud_power_requirements[lookupKey],"ERROR"),""), "")</f>
        <v/>
      </c>
      <c r="AO78" s="3" t="str">
        <f>IF($A78="ADD",IF(NOT(ISBLANK(AN78)),_xlfn.XLOOKUP(AN78,ud_display_type[lookupValue],ud_display_type[lookupKey],"ERROR"),""), "")</f>
        <v/>
      </c>
      <c r="AP78" s="8"/>
      <c r="AQ78" s="4"/>
      <c r="AS78" s="3" t="str">
        <f t="shared" si="12"/>
        <v/>
      </c>
      <c r="AU78" s="8"/>
      <c r="AX78" s="3" t="str">
        <f>IF($A78="ADD",IF(NOT(ISBLANK(AW78)),_xlfn.XLOOKUP(AW78,ud_icp_group_standalone[lookupValue],ud_icp_group_standalone[lookupKey],"ERROR"),""), "")</f>
        <v/>
      </c>
      <c r="AZ78" s="3" t="str">
        <f>IF($A78="ADD",IF(NOT(ISBLANK(AY78)),_xlfn.XLOOKUP(AY78,ud_icp_group_number[lookupValue],ud_icp_group_number[lookupKey],"ERROR"),""), "")</f>
        <v/>
      </c>
      <c r="BA78" s="9"/>
      <c r="BC78" s="7"/>
      <c r="BD78" s="4" t="str">
        <f t="shared" ca="1" si="13"/>
        <v/>
      </c>
      <c r="BE78" s="4"/>
      <c r="BF78" s="3" t="str">
        <f t="shared" si="14"/>
        <v/>
      </c>
      <c r="BG78" s="3" t="str">
        <f>IF($A78="","",IF((AND($A78="ADD",OR(BF78="",BF78="In Use"))),"5",(_xlfn.XLOOKUP(BF78,ud_asset_status[lookupValue],ud_asset_status[lookupKey],""))))</f>
        <v/>
      </c>
      <c r="BI78" s="3" t="str">
        <f>IF($A78="ADD",IF(NOT(ISBLANK(BH78)),_xlfn.XLOOKUP(BH78,ud_replacement_status[lookupValue],ud_replacement_status[lookupKey],"ERROR"),""), "")</f>
        <v/>
      </c>
      <c r="BJ78" s="7"/>
      <c r="BL78" s="3" t="str">
        <f>IF($A78="ADD",IF(NOT(ISBLANK(BK78)),_xlfn.XLOOKUP(BK78,ar_replace_reason[lookupValue],ar_replace_reason[lookupKey],"ERROR"),""), "")</f>
        <v/>
      </c>
      <c r="BM78" s="3" t="str">
        <f t="shared" si="15"/>
        <v/>
      </c>
      <c r="BN78" s="3" t="str">
        <f>IF($A78="","",IF((AND($A78="ADD",OR(BM78="",BM78="Queenstown-Lakes District Council"))),"70",(_xlfn.XLOOKUP(BM78,ud_organisation_owner[lookupValue],ud_organisation_owner[lookupKey],""))))</f>
        <v/>
      </c>
      <c r="BO78" s="3" t="str">
        <f t="shared" si="16"/>
        <v/>
      </c>
      <c r="BP78" s="3" t="str">
        <f>IF($A78="","",IF((AND($A78="ADD",OR(BO78="",BO78="Queenstown-Lakes District Council"))),"70",(_xlfn.XLOOKUP(BO78,ud_organisation_owner[lookupValue],ud_organisation_owner[lookupKey],""))))</f>
        <v/>
      </c>
      <c r="BQ78" s="3" t="str">
        <f t="shared" si="17"/>
        <v/>
      </c>
      <c r="BR78" s="3" t="str">
        <f>IF($A78="","",IF((AND($A78="ADD",OR(BQ78="",BQ78="Local Authority"))),"17",(_xlfn.XLOOKUP(BQ78,ud_sub_organisation[lookupValue],ud_sub_organisation[lookupKey],""))))</f>
        <v/>
      </c>
      <c r="BS78" s="3" t="str">
        <f t="shared" si="18"/>
        <v/>
      </c>
      <c r="BT78" s="3" t="str">
        <f>IF($A78="","",IF((AND($A78="ADD",OR(BS78="",BS78="Vested Assets"))),"12",(_xlfn.XLOOKUP(BS78,ud_work_category[lookupValue],ud_work_category[lookupKey],""))))</f>
        <v/>
      </c>
      <c r="BU78" s="8"/>
      <c r="BV78" s="2" t="str">
        <f t="shared" si="19"/>
        <v/>
      </c>
      <c r="BW78" s="3" t="str">
        <f t="shared" si="20"/>
        <v/>
      </c>
      <c r="BX78" s="3" t="str">
        <f>IF($A78="","",IF((AND($A78="ADD",OR(BW78="",BW78="Excellent"))),"1",(_xlfn.XLOOKUP(BW78,condition[lookupValue],condition[lookupKey],""))))</f>
        <v/>
      </c>
      <c r="BY78" s="7" t="str">
        <f t="shared" si="21"/>
        <v/>
      </c>
      <c r="BZ78" s="9"/>
    </row>
    <row r="79" spans="2:78" x14ac:dyDescent="0.25">
      <c r="B79" s="4"/>
      <c r="D79" s="3" t="str">
        <f>IF($A79="ADD",IF(NOT(ISBLANK(C79)),_xlfn.XLOOKUP(C79,ud_amds_table_list[lookupValue],ud_amds_table_list[lookupKey],"ERROR"),""), "")</f>
        <v/>
      </c>
      <c r="G79" s="3" t="str">
        <f>IF($A79="ADD",IF(NOT(ISBLANK(F79)),_xlfn.XLOOKUP(F79,roadnames[lookupValue],roadnames[lookupKey],"ERROR"),""), "")</f>
        <v/>
      </c>
      <c r="H79" s="5"/>
      <c r="I79" s="5"/>
      <c r="J79" s="6"/>
      <c r="L79" s="3" t="str">
        <f>IF($A79="ADD",IF(NOT(ISBLANK(K79)),_xlfn.XLOOKUP(K79,side[lookupValue],side[lookupKey],"ERROR"),""), "")</f>
        <v/>
      </c>
      <c r="M79" s="4"/>
      <c r="N79" s="4"/>
      <c r="O79" s="4"/>
      <c r="Q79" s="3" t="str">
        <f>IF($A79="ADD",IF(NOT(ISBLANK(P79)),_xlfn.XLOOKUP(P79,ud_placement[lookupValue],ud_placement[lookupKey],"ERROR"),""), "")</f>
        <v/>
      </c>
      <c r="S79" s="3" t="str">
        <f>IF($A79="ADD",IF(NOT(ISBLANK(R79)),_xlfn.XLOOKUP(R79,ud_facility[lookupValue],ud_facility[lookupKey],"ERROR"),""), "")</f>
        <v/>
      </c>
      <c r="U79" s="3" t="str">
        <f>IF($A79="ADD",IF(NOT(ISBLANK(T79)),_xlfn.XLOOKUP(T79,at_electronic_sign[lookupValue],at_electronic_sign[lookupKey],"ERROR"),""), "")</f>
        <v/>
      </c>
      <c r="W79" s="3" t="str">
        <f>IF($A79="ADD",IF(NOT(ISBLANK(V79)),_xlfn.XLOOKUP(V79,fs_electronic_sign[lookupValue],fs_electronic_sign[lookupKey],"ERROR"),""), "")</f>
        <v/>
      </c>
      <c r="Y79" s="3" t="str">
        <f>IF($A79="ADD",IF(NOT(ISBLANK(X79)),_xlfn.XLOOKUP(X79,fs_electronic_sign[lookupValue],fs_electronic_sign[lookupKey],"ERROR"),""), "")</f>
        <v/>
      </c>
      <c r="AA79" s="2" t="str">
        <f t="shared" si="11"/>
        <v/>
      </c>
      <c r="AG79" s="3" t="str">
        <f>IF($A79="ADD",IF(NOT(ISBLANK(AF79)),_xlfn.XLOOKUP(AF79,ud_tcd_sign_class[lookupValue],ud_tcd_sign_class[lookupKey],"ERROR"),""), "")</f>
        <v/>
      </c>
      <c r="AI79" s="3" t="str">
        <f>IF($A79="ADD",IF(NOT(ISBLANK(AH79)),_xlfn.XLOOKUP(1,(ud_tcd_sign_subclass_lookup=AH79)*(ud_tcd_sign_subclass_parentKey=AG79),ud_tcd_sign_subclass[lookupKey],"ERROR"),""), "")</f>
        <v/>
      </c>
      <c r="AK79" s="3" t="str">
        <f>IF($A79="ADD",IF(NOT(ISBLANK(AJ79)),_xlfn.XLOOKUP(1,(ud_tcd_sign_type_el_lookup=AJ79)*(ud_tcd_sign_type_el_parentKey=AH79),ud_tcd_sign_type_el[lookupKey],"ERROR"),""), "")</f>
        <v/>
      </c>
      <c r="AM79" s="3" t="str">
        <f>IF($A79="ADD",IF(NOT(ISBLANK(AL79)),_xlfn.XLOOKUP(AL79,ud_power_requirements[lookupValue],ud_power_requirements[lookupKey],"ERROR"),""), "")</f>
        <v/>
      </c>
      <c r="AO79" s="3" t="str">
        <f>IF($A79="ADD",IF(NOT(ISBLANK(AN79)),_xlfn.XLOOKUP(AN79,ud_display_type[lookupValue],ud_display_type[lookupKey],"ERROR"),""), "")</f>
        <v/>
      </c>
      <c r="AP79" s="8"/>
      <c r="AQ79" s="4"/>
      <c r="AS79" s="3" t="str">
        <f t="shared" si="12"/>
        <v/>
      </c>
      <c r="AU79" s="8"/>
      <c r="AX79" s="3" t="str">
        <f>IF($A79="ADD",IF(NOT(ISBLANK(AW79)),_xlfn.XLOOKUP(AW79,ud_icp_group_standalone[lookupValue],ud_icp_group_standalone[lookupKey],"ERROR"),""), "")</f>
        <v/>
      </c>
      <c r="AZ79" s="3" t="str">
        <f>IF($A79="ADD",IF(NOT(ISBLANK(AY79)),_xlfn.XLOOKUP(AY79,ud_icp_group_number[lookupValue],ud_icp_group_number[lookupKey],"ERROR"),""), "")</f>
        <v/>
      </c>
      <c r="BA79" s="9"/>
      <c r="BC79" s="7"/>
      <c r="BD79" s="4" t="str">
        <f t="shared" ca="1" si="13"/>
        <v/>
      </c>
      <c r="BE79" s="4"/>
      <c r="BF79" s="3" t="str">
        <f t="shared" si="14"/>
        <v/>
      </c>
      <c r="BG79" s="3" t="str">
        <f>IF($A79="","",IF((AND($A79="ADD",OR(BF79="",BF79="In Use"))),"5",(_xlfn.XLOOKUP(BF79,ud_asset_status[lookupValue],ud_asset_status[lookupKey],""))))</f>
        <v/>
      </c>
      <c r="BI79" s="3" t="str">
        <f>IF($A79="ADD",IF(NOT(ISBLANK(BH79)),_xlfn.XLOOKUP(BH79,ud_replacement_status[lookupValue],ud_replacement_status[lookupKey],"ERROR"),""), "")</f>
        <v/>
      </c>
      <c r="BJ79" s="7"/>
      <c r="BL79" s="3" t="str">
        <f>IF($A79="ADD",IF(NOT(ISBLANK(BK79)),_xlfn.XLOOKUP(BK79,ar_replace_reason[lookupValue],ar_replace_reason[lookupKey],"ERROR"),""), "")</f>
        <v/>
      </c>
      <c r="BM79" s="3" t="str">
        <f t="shared" si="15"/>
        <v/>
      </c>
      <c r="BN79" s="3" t="str">
        <f>IF($A79="","",IF((AND($A79="ADD",OR(BM79="",BM79="Queenstown-Lakes District Council"))),"70",(_xlfn.XLOOKUP(BM79,ud_organisation_owner[lookupValue],ud_organisation_owner[lookupKey],""))))</f>
        <v/>
      </c>
      <c r="BO79" s="3" t="str">
        <f t="shared" si="16"/>
        <v/>
      </c>
      <c r="BP79" s="3" t="str">
        <f>IF($A79="","",IF((AND($A79="ADD",OR(BO79="",BO79="Queenstown-Lakes District Council"))),"70",(_xlfn.XLOOKUP(BO79,ud_organisation_owner[lookupValue],ud_organisation_owner[lookupKey],""))))</f>
        <v/>
      </c>
      <c r="BQ79" s="3" t="str">
        <f t="shared" si="17"/>
        <v/>
      </c>
      <c r="BR79" s="3" t="str">
        <f>IF($A79="","",IF((AND($A79="ADD",OR(BQ79="",BQ79="Local Authority"))),"17",(_xlfn.XLOOKUP(BQ79,ud_sub_organisation[lookupValue],ud_sub_organisation[lookupKey],""))))</f>
        <v/>
      </c>
      <c r="BS79" s="3" t="str">
        <f t="shared" si="18"/>
        <v/>
      </c>
      <c r="BT79" s="3" t="str">
        <f>IF($A79="","",IF((AND($A79="ADD",OR(BS79="",BS79="Vested Assets"))),"12",(_xlfn.XLOOKUP(BS79,ud_work_category[lookupValue],ud_work_category[lookupKey],""))))</f>
        <v/>
      </c>
      <c r="BU79" s="8"/>
      <c r="BV79" s="2" t="str">
        <f t="shared" si="19"/>
        <v/>
      </c>
      <c r="BW79" s="3" t="str">
        <f t="shared" si="20"/>
        <v/>
      </c>
      <c r="BX79" s="3" t="str">
        <f>IF($A79="","",IF((AND($A79="ADD",OR(BW79="",BW79="Excellent"))),"1",(_xlfn.XLOOKUP(BW79,condition[lookupValue],condition[lookupKey],""))))</f>
        <v/>
      </c>
      <c r="BY79" s="7" t="str">
        <f t="shared" si="21"/>
        <v/>
      </c>
      <c r="BZ79" s="9"/>
    </row>
    <row r="80" spans="2:78" x14ac:dyDescent="0.25">
      <c r="B80" s="4"/>
      <c r="D80" s="3" t="str">
        <f>IF($A80="ADD",IF(NOT(ISBLANK(C80)),_xlfn.XLOOKUP(C80,ud_amds_table_list[lookupValue],ud_amds_table_list[lookupKey],"ERROR"),""), "")</f>
        <v/>
      </c>
      <c r="G80" s="3" t="str">
        <f>IF($A80="ADD",IF(NOT(ISBLANK(F80)),_xlfn.XLOOKUP(F80,roadnames[lookupValue],roadnames[lookupKey],"ERROR"),""), "")</f>
        <v/>
      </c>
      <c r="H80" s="5"/>
      <c r="I80" s="5"/>
      <c r="J80" s="6"/>
      <c r="L80" s="3" t="str">
        <f>IF($A80="ADD",IF(NOT(ISBLANK(K80)),_xlfn.XLOOKUP(K80,side[lookupValue],side[lookupKey],"ERROR"),""), "")</f>
        <v/>
      </c>
      <c r="M80" s="4"/>
      <c r="N80" s="4"/>
      <c r="O80" s="4"/>
      <c r="Q80" s="3" t="str">
        <f>IF($A80="ADD",IF(NOT(ISBLANK(P80)),_xlfn.XLOOKUP(P80,ud_placement[lookupValue],ud_placement[lookupKey],"ERROR"),""), "")</f>
        <v/>
      </c>
      <c r="S80" s="3" t="str">
        <f>IF($A80="ADD",IF(NOT(ISBLANK(R80)),_xlfn.XLOOKUP(R80,ud_facility[lookupValue],ud_facility[lookupKey],"ERROR"),""), "")</f>
        <v/>
      </c>
      <c r="U80" s="3" t="str">
        <f>IF($A80="ADD",IF(NOT(ISBLANK(T80)),_xlfn.XLOOKUP(T80,at_electronic_sign[lookupValue],at_electronic_sign[lookupKey],"ERROR"),""), "")</f>
        <v/>
      </c>
      <c r="W80" s="3" t="str">
        <f>IF($A80="ADD",IF(NOT(ISBLANK(V80)),_xlfn.XLOOKUP(V80,fs_electronic_sign[lookupValue],fs_electronic_sign[lookupKey],"ERROR"),""), "")</f>
        <v/>
      </c>
      <c r="Y80" s="3" t="str">
        <f>IF($A80="ADD",IF(NOT(ISBLANK(X80)),_xlfn.XLOOKUP(X80,fs_electronic_sign[lookupValue],fs_electronic_sign[lookupKey],"ERROR"),""), "")</f>
        <v/>
      </c>
      <c r="AA80" s="2" t="str">
        <f t="shared" si="11"/>
        <v/>
      </c>
      <c r="AG80" s="3" t="str">
        <f>IF($A80="ADD",IF(NOT(ISBLANK(AF80)),_xlfn.XLOOKUP(AF80,ud_tcd_sign_class[lookupValue],ud_tcd_sign_class[lookupKey],"ERROR"),""), "")</f>
        <v/>
      </c>
      <c r="AI80" s="3" t="str">
        <f>IF($A80="ADD",IF(NOT(ISBLANK(AH80)),_xlfn.XLOOKUP(1,(ud_tcd_sign_subclass_lookup=AH80)*(ud_tcd_sign_subclass_parentKey=AG80),ud_tcd_sign_subclass[lookupKey],"ERROR"),""), "")</f>
        <v/>
      </c>
      <c r="AK80" s="3" t="str">
        <f>IF($A80="ADD",IF(NOT(ISBLANK(AJ80)),_xlfn.XLOOKUP(1,(ud_tcd_sign_type_el_lookup=AJ80)*(ud_tcd_sign_type_el_parentKey=AH80),ud_tcd_sign_type_el[lookupKey],"ERROR"),""), "")</f>
        <v/>
      </c>
      <c r="AM80" s="3" t="str">
        <f>IF($A80="ADD",IF(NOT(ISBLANK(AL80)),_xlfn.XLOOKUP(AL80,ud_power_requirements[lookupValue],ud_power_requirements[lookupKey],"ERROR"),""), "")</f>
        <v/>
      </c>
      <c r="AO80" s="3" t="str">
        <f>IF($A80="ADD",IF(NOT(ISBLANK(AN80)),_xlfn.XLOOKUP(AN80,ud_display_type[lookupValue],ud_display_type[lookupKey],"ERROR"),""), "")</f>
        <v/>
      </c>
      <c r="AP80" s="8"/>
      <c r="AQ80" s="4"/>
      <c r="AS80" s="3" t="str">
        <f t="shared" si="12"/>
        <v/>
      </c>
      <c r="AU80" s="8"/>
      <c r="AX80" s="3" t="str">
        <f>IF($A80="ADD",IF(NOT(ISBLANK(AW80)),_xlfn.XLOOKUP(AW80,ud_icp_group_standalone[lookupValue],ud_icp_group_standalone[lookupKey],"ERROR"),""), "")</f>
        <v/>
      </c>
      <c r="AZ80" s="3" t="str">
        <f>IF($A80="ADD",IF(NOT(ISBLANK(AY80)),_xlfn.XLOOKUP(AY80,ud_icp_group_number[lookupValue],ud_icp_group_number[lookupKey],"ERROR"),""), "")</f>
        <v/>
      </c>
      <c r="BA80" s="9"/>
      <c r="BC80" s="7"/>
      <c r="BD80" s="4" t="str">
        <f t="shared" ca="1" si="13"/>
        <v/>
      </c>
      <c r="BE80" s="4"/>
      <c r="BF80" s="3" t="str">
        <f t="shared" si="14"/>
        <v/>
      </c>
      <c r="BG80" s="3" t="str">
        <f>IF($A80="","",IF((AND($A80="ADD",OR(BF80="",BF80="In Use"))),"5",(_xlfn.XLOOKUP(BF80,ud_asset_status[lookupValue],ud_asset_status[lookupKey],""))))</f>
        <v/>
      </c>
      <c r="BI80" s="3" t="str">
        <f>IF($A80="ADD",IF(NOT(ISBLANK(BH80)),_xlfn.XLOOKUP(BH80,ud_replacement_status[lookupValue],ud_replacement_status[lookupKey],"ERROR"),""), "")</f>
        <v/>
      </c>
      <c r="BJ80" s="7"/>
      <c r="BL80" s="3" t="str">
        <f>IF($A80="ADD",IF(NOT(ISBLANK(BK80)),_xlfn.XLOOKUP(BK80,ar_replace_reason[lookupValue],ar_replace_reason[lookupKey],"ERROR"),""), "")</f>
        <v/>
      </c>
      <c r="BM80" s="3" t="str">
        <f t="shared" si="15"/>
        <v/>
      </c>
      <c r="BN80" s="3" t="str">
        <f>IF($A80="","",IF((AND($A80="ADD",OR(BM80="",BM80="Queenstown-Lakes District Council"))),"70",(_xlfn.XLOOKUP(BM80,ud_organisation_owner[lookupValue],ud_organisation_owner[lookupKey],""))))</f>
        <v/>
      </c>
      <c r="BO80" s="3" t="str">
        <f t="shared" si="16"/>
        <v/>
      </c>
      <c r="BP80" s="3" t="str">
        <f>IF($A80="","",IF((AND($A80="ADD",OR(BO80="",BO80="Queenstown-Lakes District Council"))),"70",(_xlfn.XLOOKUP(BO80,ud_organisation_owner[lookupValue],ud_organisation_owner[lookupKey],""))))</f>
        <v/>
      </c>
      <c r="BQ80" s="3" t="str">
        <f t="shared" si="17"/>
        <v/>
      </c>
      <c r="BR80" s="3" t="str">
        <f>IF($A80="","",IF((AND($A80="ADD",OR(BQ80="",BQ80="Local Authority"))),"17",(_xlfn.XLOOKUP(BQ80,ud_sub_organisation[lookupValue],ud_sub_organisation[lookupKey],""))))</f>
        <v/>
      </c>
      <c r="BS80" s="3" t="str">
        <f t="shared" si="18"/>
        <v/>
      </c>
      <c r="BT80" s="3" t="str">
        <f>IF($A80="","",IF((AND($A80="ADD",OR(BS80="",BS80="Vested Assets"))),"12",(_xlfn.XLOOKUP(BS80,ud_work_category[lookupValue],ud_work_category[lookupKey],""))))</f>
        <v/>
      </c>
      <c r="BU80" s="8"/>
      <c r="BV80" s="2" t="str">
        <f t="shared" si="19"/>
        <v/>
      </c>
      <c r="BW80" s="3" t="str">
        <f t="shared" si="20"/>
        <v/>
      </c>
      <c r="BX80" s="3" t="str">
        <f>IF($A80="","",IF((AND($A80="ADD",OR(BW80="",BW80="Excellent"))),"1",(_xlfn.XLOOKUP(BW80,condition[lookupValue],condition[lookupKey],""))))</f>
        <v/>
      </c>
      <c r="BY80" s="7" t="str">
        <f t="shared" si="21"/>
        <v/>
      </c>
      <c r="BZ80" s="9"/>
    </row>
    <row r="81" spans="2:78" x14ac:dyDescent="0.25">
      <c r="B81" s="4"/>
      <c r="D81" s="3" t="str">
        <f>IF($A81="ADD",IF(NOT(ISBLANK(C81)),_xlfn.XLOOKUP(C81,ud_amds_table_list[lookupValue],ud_amds_table_list[lookupKey],"ERROR"),""), "")</f>
        <v/>
      </c>
      <c r="G81" s="3" t="str">
        <f>IF($A81="ADD",IF(NOT(ISBLANK(F81)),_xlfn.XLOOKUP(F81,roadnames[lookupValue],roadnames[lookupKey],"ERROR"),""), "")</f>
        <v/>
      </c>
      <c r="H81" s="5"/>
      <c r="I81" s="5"/>
      <c r="J81" s="6"/>
      <c r="L81" s="3" t="str">
        <f>IF($A81="ADD",IF(NOT(ISBLANK(K81)),_xlfn.XLOOKUP(K81,side[lookupValue],side[lookupKey],"ERROR"),""), "")</f>
        <v/>
      </c>
      <c r="M81" s="4"/>
      <c r="N81" s="4"/>
      <c r="O81" s="4"/>
      <c r="Q81" s="3" t="str">
        <f>IF($A81="ADD",IF(NOT(ISBLANK(P81)),_xlfn.XLOOKUP(P81,ud_placement[lookupValue],ud_placement[lookupKey],"ERROR"),""), "")</f>
        <v/>
      </c>
      <c r="S81" s="3" t="str">
        <f>IF($A81="ADD",IF(NOT(ISBLANK(R81)),_xlfn.XLOOKUP(R81,ud_facility[lookupValue],ud_facility[lookupKey],"ERROR"),""), "")</f>
        <v/>
      </c>
      <c r="U81" s="3" t="str">
        <f>IF($A81="ADD",IF(NOT(ISBLANK(T81)),_xlfn.XLOOKUP(T81,at_electronic_sign[lookupValue],at_electronic_sign[lookupKey],"ERROR"),""), "")</f>
        <v/>
      </c>
      <c r="W81" s="3" t="str">
        <f>IF($A81="ADD",IF(NOT(ISBLANK(V81)),_xlfn.XLOOKUP(V81,fs_electronic_sign[lookupValue],fs_electronic_sign[lookupKey],"ERROR"),""), "")</f>
        <v/>
      </c>
      <c r="Y81" s="3" t="str">
        <f>IF($A81="ADD",IF(NOT(ISBLANK(X81)),_xlfn.XLOOKUP(X81,fs_electronic_sign[lookupValue],fs_electronic_sign[lookupKey],"ERROR"),""), "")</f>
        <v/>
      </c>
      <c r="AA81" s="2" t="str">
        <f t="shared" si="11"/>
        <v/>
      </c>
      <c r="AG81" s="3" t="str">
        <f>IF($A81="ADD",IF(NOT(ISBLANK(AF81)),_xlfn.XLOOKUP(AF81,ud_tcd_sign_class[lookupValue],ud_tcd_sign_class[lookupKey],"ERROR"),""), "")</f>
        <v/>
      </c>
      <c r="AI81" s="3" t="str">
        <f>IF($A81="ADD",IF(NOT(ISBLANK(AH81)),_xlfn.XLOOKUP(1,(ud_tcd_sign_subclass_lookup=AH81)*(ud_tcd_sign_subclass_parentKey=AG81),ud_tcd_sign_subclass[lookupKey],"ERROR"),""), "")</f>
        <v/>
      </c>
      <c r="AK81" s="3" t="str">
        <f>IF($A81="ADD",IF(NOT(ISBLANK(AJ81)),_xlfn.XLOOKUP(1,(ud_tcd_sign_type_el_lookup=AJ81)*(ud_tcd_sign_type_el_parentKey=AH81),ud_tcd_sign_type_el[lookupKey],"ERROR"),""), "")</f>
        <v/>
      </c>
      <c r="AM81" s="3" t="str">
        <f>IF($A81="ADD",IF(NOT(ISBLANK(AL81)),_xlfn.XLOOKUP(AL81,ud_power_requirements[lookupValue],ud_power_requirements[lookupKey],"ERROR"),""), "")</f>
        <v/>
      </c>
      <c r="AO81" s="3" t="str">
        <f>IF($A81="ADD",IF(NOT(ISBLANK(AN81)),_xlfn.XLOOKUP(AN81,ud_display_type[lookupValue],ud_display_type[lookupKey],"ERROR"),""), "")</f>
        <v/>
      </c>
      <c r="AP81" s="8"/>
      <c r="AQ81" s="4"/>
      <c r="AS81" s="3" t="str">
        <f t="shared" si="12"/>
        <v/>
      </c>
      <c r="AU81" s="8"/>
      <c r="AX81" s="3" t="str">
        <f>IF($A81="ADD",IF(NOT(ISBLANK(AW81)),_xlfn.XLOOKUP(AW81,ud_icp_group_standalone[lookupValue],ud_icp_group_standalone[lookupKey],"ERROR"),""), "")</f>
        <v/>
      </c>
      <c r="AZ81" s="3" t="str">
        <f>IF($A81="ADD",IF(NOT(ISBLANK(AY81)),_xlfn.XLOOKUP(AY81,ud_icp_group_number[lookupValue],ud_icp_group_number[lookupKey],"ERROR"),""), "")</f>
        <v/>
      </c>
      <c r="BA81" s="9"/>
      <c r="BC81" s="7"/>
      <c r="BD81" s="4" t="str">
        <f t="shared" ca="1" si="13"/>
        <v/>
      </c>
      <c r="BE81" s="4"/>
      <c r="BF81" s="3" t="str">
        <f t="shared" si="14"/>
        <v/>
      </c>
      <c r="BG81" s="3" t="str">
        <f>IF($A81="","",IF((AND($A81="ADD",OR(BF81="",BF81="In Use"))),"5",(_xlfn.XLOOKUP(BF81,ud_asset_status[lookupValue],ud_asset_status[lookupKey],""))))</f>
        <v/>
      </c>
      <c r="BI81" s="3" t="str">
        <f>IF($A81="ADD",IF(NOT(ISBLANK(BH81)),_xlfn.XLOOKUP(BH81,ud_replacement_status[lookupValue],ud_replacement_status[lookupKey],"ERROR"),""), "")</f>
        <v/>
      </c>
      <c r="BJ81" s="7"/>
      <c r="BL81" s="3" t="str">
        <f>IF($A81="ADD",IF(NOT(ISBLANK(BK81)),_xlfn.XLOOKUP(BK81,ar_replace_reason[lookupValue],ar_replace_reason[lookupKey],"ERROR"),""), "")</f>
        <v/>
      </c>
      <c r="BM81" s="3" t="str">
        <f t="shared" si="15"/>
        <v/>
      </c>
      <c r="BN81" s="3" t="str">
        <f>IF($A81="","",IF((AND($A81="ADD",OR(BM81="",BM81="Queenstown-Lakes District Council"))),"70",(_xlfn.XLOOKUP(BM81,ud_organisation_owner[lookupValue],ud_organisation_owner[lookupKey],""))))</f>
        <v/>
      </c>
      <c r="BO81" s="3" t="str">
        <f t="shared" si="16"/>
        <v/>
      </c>
      <c r="BP81" s="3" t="str">
        <f>IF($A81="","",IF((AND($A81="ADD",OR(BO81="",BO81="Queenstown-Lakes District Council"))),"70",(_xlfn.XLOOKUP(BO81,ud_organisation_owner[lookupValue],ud_organisation_owner[lookupKey],""))))</f>
        <v/>
      </c>
      <c r="BQ81" s="3" t="str">
        <f t="shared" si="17"/>
        <v/>
      </c>
      <c r="BR81" s="3" t="str">
        <f>IF($A81="","",IF((AND($A81="ADD",OR(BQ81="",BQ81="Local Authority"))),"17",(_xlfn.XLOOKUP(BQ81,ud_sub_organisation[lookupValue],ud_sub_organisation[lookupKey],""))))</f>
        <v/>
      </c>
      <c r="BS81" s="3" t="str">
        <f t="shared" si="18"/>
        <v/>
      </c>
      <c r="BT81" s="3" t="str">
        <f>IF($A81="","",IF((AND($A81="ADD",OR(BS81="",BS81="Vested Assets"))),"12",(_xlfn.XLOOKUP(BS81,ud_work_category[lookupValue],ud_work_category[lookupKey],""))))</f>
        <v/>
      </c>
      <c r="BU81" s="8"/>
      <c r="BV81" s="2" t="str">
        <f t="shared" si="19"/>
        <v/>
      </c>
      <c r="BW81" s="3" t="str">
        <f t="shared" si="20"/>
        <v/>
      </c>
      <c r="BX81" s="3" t="str">
        <f>IF($A81="","",IF((AND($A81="ADD",OR(BW81="",BW81="Excellent"))),"1",(_xlfn.XLOOKUP(BW81,condition[lookupValue],condition[lookupKey],""))))</f>
        <v/>
      </c>
      <c r="BY81" s="7" t="str">
        <f t="shared" si="21"/>
        <v/>
      </c>
      <c r="BZ81" s="9"/>
    </row>
    <row r="82" spans="2:78" x14ac:dyDescent="0.25">
      <c r="B82" s="4"/>
      <c r="D82" s="3" t="str">
        <f>IF($A82="ADD",IF(NOT(ISBLANK(C82)),_xlfn.XLOOKUP(C82,ud_amds_table_list[lookupValue],ud_amds_table_list[lookupKey],"ERROR"),""), "")</f>
        <v/>
      </c>
      <c r="G82" s="3" t="str">
        <f>IF($A82="ADD",IF(NOT(ISBLANK(F82)),_xlfn.XLOOKUP(F82,roadnames[lookupValue],roadnames[lookupKey],"ERROR"),""), "")</f>
        <v/>
      </c>
      <c r="H82" s="5"/>
      <c r="I82" s="5"/>
      <c r="J82" s="6"/>
      <c r="L82" s="3" t="str">
        <f>IF($A82="ADD",IF(NOT(ISBLANK(K82)),_xlfn.XLOOKUP(K82,side[lookupValue],side[lookupKey],"ERROR"),""), "")</f>
        <v/>
      </c>
      <c r="M82" s="4"/>
      <c r="N82" s="4"/>
      <c r="O82" s="4"/>
      <c r="Q82" s="3" t="str">
        <f>IF($A82="ADD",IF(NOT(ISBLANK(P82)),_xlfn.XLOOKUP(P82,ud_placement[lookupValue],ud_placement[lookupKey],"ERROR"),""), "")</f>
        <v/>
      </c>
      <c r="S82" s="3" t="str">
        <f>IF($A82="ADD",IF(NOT(ISBLANK(R82)),_xlfn.XLOOKUP(R82,ud_facility[lookupValue],ud_facility[lookupKey],"ERROR"),""), "")</f>
        <v/>
      </c>
      <c r="U82" s="3" t="str">
        <f>IF($A82="ADD",IF(NOT(ISBLANK(T82)),_xlfn.XLOOKUP(T82,at_electronic_sign[lookupValue],at_electronic_sign[lookupKey],"ERROR"),""), "")</f>
        <v/>
      </c>
      <c r="W82" s="3" t="str">
        <f>IF($A82="ADD",IF(NOT(ISBLANK(V82)),_xlfn.XLOOKUP(V82,fs_electronic_sign[lookupValue],fs_electronic_sign[lookupKey],"ERROR"),""), "")</f>
        <v/>
      </c>
      <c r="Y82" s="3" t="str">
        <f>IF($A82="ADD",IF(NOT(ISBLANK(X82)),_xlfn.XLOOKUP(X82,fs_electronic_sign[lookupValue],fs_electronic_sign[lookupKey],"ERROR"),""), "")</f>
        <v/>
      </c>
      <c r="AA82" s="2" t="str">
        <f t="shared" si="11"/>
        <v/>
      </c>
      <c r="AG82" s="3" t="str">
        <f>IF($A82="ADD",IF(NOT(ISBLANK(AF82)),_xlfn.XLOOKUP(AF82,ud_tcd_sign_class[lookupValue],ud_tcd_sign_class[lookupKey],"ERROR"),""), "")</f>
        <v/>
      </c>
      <c r="AI82" s="3" t="str">
        <f>IF($A82="ADD",IF(NOT(ISBLANK(AH82)),_xlfn.XLOOKUP(1,(ud_tcd_sign_subclass_lookup=AH82)*(ud_tcd_sign_subclass_parentKey=AG82),ud_tcd_sign_subclass[lookupKey],"ERROR"),""), "")</f>
        <v/>
      </c>
      <c r="AK82" s="3" t="str">
        <f>IF($A82="ADD",IF(NOT(ISBLANK(AJ82)),_xlfn.XLOOKUP(1,(ud_tcd_sign_type_el_lookup=AJ82)*(ud_tcd_sign_type_el_parentKey=AH82),ud_tcd_sign_type_el[lookupKey],"ERROR"),""), "")</f>
        <v/>
      </c>
      <c r="AM82" s="3" t="str">
        <f>IF($A82="ADD",IF(NOT(ISBLANK(AL82)),_xlfn.XLOOKUP(AL82,ud_power_requirements[lookupValue],ud_power_requirements[lookupKey],"ERROR"),""), "")</f>
        <v/>
      </c>
      <c r="AO82" s="3" t="str">
        <f>IF($A82="ADD",IF(NOT(ISBLANK(AN82)),_xlfn.XLOOKUP(AN82,ud_display_type[lookupValue],ud_display_type[lookupKey],"ERROR"),""), "")</f>
        <v/>
      </c>
      <c r="AP82" s="8"/>
      <c r="AQ82" s="4"/>
      <c r="AS82" s="3" t="str">
        <f t="shared" si="12"/>
        <v/>
      </c>
      <c r="AU82" s="8"/>
      <c r="AX82" s="3" t="str">
        <f>IF($A82="ADD",IF(NOT(ISBLANK(AW82)),_xlfn.XLOOKUP(AW82,ud_icp_group_standalone[lookupValue],ud_icp_group_standalone[lookupKey],"ERROR"),""), "")</f>
        <v/>
      </c>
      <c r="AZ82" s="3" t="str">
        <f>IF($A82="ADD",IF(NOT(ISBLANK(AY82)),_xlfn.XLOOKUP(AY82,ud_icp_group_number[lookupValue],ud_icp_group_number[lookupKey],"ERROR"),""), "")</f>
        <v/>
      </c>
      <c r="BA82" s="9"/>
      <c r="BC82" s="7"/>
      <c r="BD82" s="4" t="str">
        <f t="shared" ca="1" si="13"/>
        <v/>
      </c>
      <c r="BE82" s="4"/>
      <c r="BF82" s="3" t="str">
        <f t="shared" si="14"/>
        <v/>
      </c>
      <c r="BG82" s="3" t="str">
        <f>IF($A82="","",IF((AND($A82="ADD",OR(BF82="",BF82="In Use"))),"5",(_xlfn.XLOOKUP(BF82,ud_asset_status[lookupValue],ud_asset_status[lookupKey],""))))</f>
        <v/>
      </c>
      <c r="BI82" s="3" t="str">
        <f>IF($A82="ADD",IF(NOT(ISBLANK(BH82)),_xlfn.XLOOKUP(BH82,ud_replacement_status[lookupValue],ud_replacement_status[lookupKey],"ERROR"),""), "")</f>
        <v/>
      </c>
      <c r="BJ82" s="7"/>
      <c r="BL82" s="3" t="str">
        <f>IF($A82="ADD",IF(NOT(ISBLANK(BK82)),_xlfn.XLOOKUP(BK82,ar_replace_reason[lookupValue],ar_replace_reason[lookupKey],"ERROR"),""), "")</f>
        <v/>
      </c>
      <c r="BM82" s="3" t="str">
        <f t="shared" si="15"/>
        <v/>
      </c>
      <c r="BN82" s="3" t="str">
        <f>IF($A82="","",IF((AND($A82="ADD",OR(BM82="",BM82="Queenstown-Lakes District Council"))),"70",(_xlfn.XLOOKUP(BM82,ud_organisation_owner[lookupValue],ud_organisation_owner[lookupKey],""))))</f>
        <v/>
      </c>
      <c r="BO82" s="3" t="str">
        <f t="shared" si="16"/>
        <v/>
      </c>
      <c r="BP82" s="3" t="str">
        <f>IF($A82="","",IF((AND($A82="ADD",OR(BO82="",BO82="Queenstown-Lakes District Council"))),"70",(_xlfn.XLOOKUP(BO82,ud_organisation_owner[lookupValue],ud_organisation_owner[lookupKey],""))))</f>
        <v/>
      </c>
      <c r="BQ82" s="3" t="str">
        <f t="shared" si="17"/>
        <v/>
      </c>
      <c r="BR82" s="3" t="str">
        <f>IF($A82="","",IF((AND($A82="ADD",OR(BQ82="",BQ82="Local Authority"))),"17",(_xlfn.XLOOKUP(BQ82,ud_sub_organisation[lookupValue],ud_sub_organisation[lookupKey],""))))</f>
        <v/>
      </c>
      <c r="BS82" s="3" t="str">
        <f t="shared" si="18"/>
        <v/>
      </c>
      <c r="BT82" s="3" t="str">
        <f>IF($A82="","",IF((AND($A82="ADD",OR(BS82="",BS82="Vested Assets"))),"12",(_xlfn.XLOOKUP(BS82,ud_work_category[lookupValue],ud_work_category[lookupKey],""))))</f>
        <v/>
      </c>
      <c r="BU82" s="8"/>
      <c r="BV82" s="2" t="str">
        <f t="shared" si="19"/>
        <v/>
      </c>
      <c r="BW82" s="3" t="str">
        <f t="shared" si="20"/>
        <v/>
      </c>
      <c r="BX82" s="3" t="str">
        <f>IF($A82="","",IF((AND($A82="ADD",OR(BW82="",BW82="Excellent"))),"1",(_xlfn.XLOOKUP(BW82,condition[lookupValue],condition[lookupKey],""))))</f>
        <v/>
      </c>
      <c r="BY82" s="7" t="str">
        <f t="shared" si="21"/>
        <v/>
      </c>
      <c r="BZ82" s="9"/>
    </row>
    <row r="83" spans="2:78" x14ac:dyDescent="0.25">
      <c r="B83" s="4"/>
      <c r="D83" s="3" t="str">
        <f>IF($A83="ADD",IF(NOT(ISBLANK(C83)),_xlfn.XLOOKUP(C83,ud_amds_table_list[lookupValue],ud_amds_table_list[lookupKey],"ERROR"),""), "")</f>
        <v/>
      </c>
      <c r="G83" s="3" t="str">
        <f>IF($A83="ADD",IF(NOT(ISBLANK(F83)),_xlfn.XLOOKUP(F83,roadnames[lookupValue],roadnames[lookupKey],"ERROR"),""), "")</f>
        <v/>
      </c>
      <c r="H83" s="5"/>
      <c r="I83" s="5"/>
      <c r="J83" s="6"/>
      <c r="L83" s="3" t="str">
        <f>IF($A83="ADD",IF(NOT(ISBLANK(K83)),_xlfn.XLOOKUP(K83,side[lookupValue],side[lookupKey],"ERROR"),""), "")</f>
        <v/>
      </c>
      <c r="M83" s="4"/>
      <c r="N83" s="4"/>
      <c r="O83" s="4"/>
      <c r="Q83" s="3" t="str">
        <f>IF($A83="ADD",IF(NOT(ISBLANK(P83)),_xlfn.XLOOKUP(P83,ud_placement[lookupValue],ud_placement[lookupKey],"ERROR"),""), "")</f>
        <v/>
      </c>
      <c r="S83" s="3" t="str">
        <f>IF($A83="ADD",IF(NOT(ISBLANK(R83)),_xlfn.XLOOKUP(R83,ud_facility[lookupValue],ud_facility[lookupKey],"ERROR"),""), "")</f>
        <v/>
      </c>
      <c r="U83" s="3" t="str">
        <f>IF($A83="ADD",IF(NOT(ISBLANK(T83)),_xlfn.XLOOKUP(T83,at_electronic_sign[lookupValue],at_electronic_sign[lookupKey],"ERROR"),""), "")</f>
        <v/>
      </c>
      <c r="W83" s="3" t="str">
        <f>IF($A83="ADD",IF(NOT(ISBLANK(V83)),_xlfn.XLOOKUP(V83,fs_electronic_sign[lookupValue],fs_electronic_sign[lookupKey],"ERROR"),""), "")</f>
        <v/>
      </c>
      <c r="Y83" s="3" t="str">
        <f>IF($A83="ADD",IF(NOT(ISBLANK(X83)),_xlfn.XLOOKUP(X83,fs_electronic_sign[lookupValue],fs_electronic_sign[lookupKey],"ERROR"),""), "")</f>
        <v/>
      </c>
      <c r="AA83" s="2" t="str">
        <f t="shared" si="11"/>
        <v/>
      </c>
      <c r="AG83" s="3" t="str">
        <f>IF($A83="ADD",IF(NOT(ISBLANK(AF83)),_xlfn.XLOOKUP(AF83,ud_tcd_sign_class[lookupValue],ud_tcd_sign_class[lookupKey],"ERROR"),""), "")</f>
        <v/>
      </c>
      <c r="AI83" s="3" t="str">
        <f>IF($A83="ADD",IF(NOT(ISBLANK(AH83)),_xlfn.XLOOKUP(1,(ud_tcd_sign_subclass_lookup=AH83)*(ud_tcd_sign_subclass_parentKey=AG83),ud_tcd_sign_subclass[lookupKey],"ERROR"),""), "")</f>
        <v/>
      </c>
      <c r="AK83" s="3" t="str">
        <f>IF($A83="ADD",IF(NOT(ISBLANK(AJ83)),_xlfn.XLOOKUP(1,(ud_tcd_sign_type_el_lookup=AJ83)*(ud_tcd_sign_type_el_parentKey=AH83),ud_tcd_sign_type_el[lookupKey],"ERROR"),""), "")</f>
        <v/>
      </c>
      <c r="AM83" s="3" t="str">
        <f>IF($A83="ADD",IF(NOT(ISBLANK(AL83)),_xlfn.XLOOKUP(AL83,ud_power_requirements[lookupValue],ud_power_requirements[lookupKey],"ERROR"),""), "")</f>
        <v/>
      </c>
      <c r="AO83" s="3" t="str">
        <f>IF($A83="ADD",IF(NOT(ISBLANK(AN83)),_xlfn.XLOOKUP(AN83,ud_display_type[lookupValue],ud_display_type[lookupKey],"ERROR"),""), "")</f>
        <v/>
      </c>
      <c r="AP83" s="8"/>
      <c r="AQ83" s="4"/>
      <c r="AS83" s="3" t="str">
        <f t="shared" si="12"/>
        <v/>
      </c>
      <c r="AU83" s="8"/>
      <c r="AX83" s="3" t="str">
        <f>IF($A83="ADD",IF(NOT(ISBLANK(AW83)),_xlfn.XLOOKUP(AW83,ud_icp_group_standalone[lookupValue],ud_icp_group_standalone[lookupKey],"ERROR"),""), "")</f>
        <v/>
      </c>
      <c r="AZ83" s="3" t="str">
        <f>IF($A83="ADD",IF(NOT(ISBLANK(AY83)),_xlfn.XLOOKUP(AY83,ud_icp_group_number[lookupValue],ud_icp_group_number[lookupKey],"ERROR"),""), "")</f>
        <v/>
      </c>
      <c r="BA83" s="9"/>
      <c r="BC83" s="7"/>
      <c r="BD83" s="4" t="str">
        <f t="shared" ca="1" si="13"/>
        <v/>
      </c>
      <c r="BE83" s="4"/>
      <c r="BF83" s="3" t="str">
        <f t="shared" si="14"/>
        <v/>
      </c>
      <c r="BG83" s="3" t="str">
        <f>IF($A83="","",IF((AND($A83="ADD",OR(BF83="",BF83="In Use"))),"5",(_xlfn.XLOOKUP(BF83,ud_asset_status[lookupValue],ud_asset_status[lookupKey],""))))</f>
        <v/>
      </c>
      <c r="BI83" s="3" t="str">
        <f>IF($A83="ADD",IF(NOT(ISBLANK(BH83)),_xlfn.XLOOKUP(BH83,ud_replacement_status[lookupValue],ud_replacement_status[lookupKey],"ERROR"),""), "")</f>
        <v/>
      </c>
      <c r="BJ83" s="7"/>
      <c r="BL83" s="3" t="str">
        <f>IF($A83="ADD",IF(NOT(ISBLANK(BK83)),_xlfn.XLOOKUP(BK83,ar_replace_reason[lookupValue],ar_replace_reason[lookupKey],"ERROR"),""), "")</f>
        <v/>
      </c>
      <c r="BM83" s="3" t="str">
        <f t="shared" si="15"/>
        <v/>
      </c>
      <c r="BN83" s="3" t="str">
        <f>IF($A83="","",IF((AND($A83="ADD",OR(BM83="",BM83="Queenstown-Lakes District Council"))),"70",(_xlfn.XLOOKUP(BM83,ud_organisation_owner[lookupValue],ud_organisation_owner[lookupKey],""))))</f>
        <v/>
      </c>
      <c r="BO83" s="3" t="str">
        <f t="shared" si="16"/>
        <v/>
      </c>
      <c r="BP83" s="3" t="str">
        <f>IF($A83="","",IF((AND($A83="ADD",OR(BO83="",BO83="Queenstown-Lakes District Council"))),"70",(_xlfn.XLOOKUP(BO83,ud_organisation_owner[lookupValue],ud_organisation_owner[lookupKey],""))))</f>
        <v/>
      </c>
      <c r="BQ83" s="3" t="str">
        <f t="shared" si="17"/>
        <v/>
      </c>
      <c r="BR83" s="3" t="str">
        <f>IF($A83="","",IF((AND($A83="ADD",OR(BQ83="",BQ83="Local Authority"))),"17",(_xlfn.XLOOKUP(BQ83,ud_sub_organisation[lookupValue],ud_sub_organisation[lookupKey],""))))</f>
        <v/>
      </c>
      <c r="BS83" s="3" t="str">
        <f t="shared" si="18"/>
        <v/>
      </c>
      <c r="BT83" s="3" t="str">
        <f>IF($A83="","",IF((AND($A83="ADD",OR(BS83="",BS83="Vested Assets"))),"12",(_xlfn.XLOOKUP(BS83,ud_work_category[lookupValue],ud_work_category[lookupKey],""))))</f>
        <v/>
      </c>
      <c r="BU83" s="8"/>
      <c r="BV83" s="2" t="str">
        <f t="shared" si="19"/>
        <v/>
      </c>
      <c r="BW83" s="3" t="str">
        <f t="shared" si="20"/>
        <v/>
      </c>
      <c r="BX83" s="3" t="str">
        <f>IF($A83="","",IF((AND($A83="ADD",OR(BW83="",BW83="Excellent"))),"1",(_xlfn.XLOOKUP(BW83,condition[lookupValue],condition[lookupKey],""))))</f>
        <v/>
      </c>
      <c r="BY83" s="7" t="str">
        <f t="shared" si="21"/>
        <v/>
      </c>
      <c r="BZ83" s="9"/>
    </row>
    <row r="84" spans="2:78" x14ac:dyDescent="0.25">
      <c r="B84" s="4"/>
      <c r="D84" s="3" t="str">
        <f>IF($A84="ADD",IF(NOT(ISBLANK(C84)),_xlfn.XLOOKUP(C84,ud_amds_table_list[lookupValue],ud_amds_table_list[lookupKey],"ERROR"),""), "")</f>
        <v/>
      </c>
      <c r="G84" s="3" t="str">
        <f>IF($A84="ADD",IF(NOT(ISBLANK(F84)),_xlfn.XLOOKUP(F84,roadnames[lookupValue],roadnames[lookupKey],"ERROR"),""), "")</f>
        <v/>
      </c>
      <c r="H84" s="5"/>
      <c r="I84" s="5"/>
      <c r="J84" s="6"/>
      <c r="L84" s="3" t="str">
        <f>IF($A84="ADD",IF(NOT(ISBLANK(K84)),_xlfn.XLOOKUP(K84,side[lookupValue],side[lookupKey],"ERROR"),""), "")</f>
        <v/>
      </c>
      <c r="M84" s="4"/>
      <c r="N84" s="4"/>
      <c r="O84" s="4"/>
      <c r="Q84" s="3" t="str">
        <f>IF($A84="ADD",IF(NOT(ISBLANK(P84)),_xlfn.XLOOKUP(P84,ud_placement[lookupValue],ud_placement[lookupKey],"ERROR"),""), "")</f>
        <v/>
      </c>
      <c r="S84" s="3" t="str">
        <f>IF($A84="ADD",IF(NOT(ISBLANK(R84)),_xlfn.XLOOKUP(R84,ud_facility[lookupValue],ud_facility[lookupKey],"ERROR"),""), "")</f>
        <v/>
      </c>
      <c r="U84" s="3" t="str">
        <f>IF($A84="ADD",IF(NOT(ISBLANK(T84)),_xlfn.XLOOKUP(T84,at_electronic_sign[lookupValue],at_electronic_sign[lookupKey],"ERROR"),""), "")</f>
        <v/>
      </c>
      <c r="W84" s="3" t="str">
        <f>IF($A84="ADD",IF(NOT(ISBLANK(V84)),_xlfn.XLOOKUP(V84,fs_electronic_sign[lookupValue],fs_electronic_sign[lookupKey],"ERROR"),""), "")</f>
        <v/>
      </c>
      <c r="Y84" s="3" t="str">
        <f>IF($A84="ADD",IF(NOT(ISBLANK(X84)),_xlfn.XLOOKUP(X84,fs_electronic_sign[lookupValue],fs_electronic_sign[lookupKey],"ERROR"),""), "")</f>
        <v/>
      </c>
      <c r="AA84" s="2" t="str">
        <f t="shared" si="11"/>
        <v/>
      </c>
      <c r="AG84" s="3" t="str">
        <f>IF($A84="ADD",IF(NOT(ISBLANK(AF84)),_xlfn.XLOOKUP(AF84,ud_tcd_sign_class[lookupValue],ud_tcd_sign_class[lookupKey],"ERROR"),""), "")</f>
        <v/>
      </c>
      <c r="AI84" s="3" t="str">
        <f>IF($A84="ADD",IF(NOT(ISBLANK(AH84)),_xlfn.XLOOKUP(1,(ud_tcd_sign_subclass_lookup=AH84)*(ud_tcd_sign_subclass_parentKey=AG84),ud_tcd_sign_subclass[lookupKey],"ERROR"),""), "")</f>
        <v/>
      </c>
      <c r="AK84" s="3" t="str">
        <f>IF($A84="ADD",IF(NOT(ISBLANK(AJ84)),_xlfn.XLOOKUP(1,(ud_tcd_sign_type_el_lookup=AJ84)*(ud_tcd_sign_type_el_parentKey=AH84),ud_tcd_sign_type_el[lookupKey],"ERROR"),""), "")</f>
        <v/>
      </c>
      <c r="AM84" s="3" t="str">
        <f>IF($A84="ADD",IF(NOT(ISBLANK(AL84)),_xlfn.XLOOKUP(AL84,ud_power_requirements[lookupValue],ud_power_requirements[lookupKey],"ERROR"),""), "")</f>
        <v/>
      </c>
      <c r="AO84" s="3" t="str">
        <f>IF($A84="ADD",IF(NOT(ISBLANK(AN84)),_xlfn.XLOOKUP(AN84,ud_display_type[lookupValue],ud_display_type[lookupKey],"ERROR"),""), "")</f>
        <v/>
      </c>
      <c r="AP84" s="8"/>
      <c r="AQ84" s="4"/>
      <c r="AS84" s="3" t="str">
        <f t="shared" si="12"/>
        <v/>
      </c>
      <c r="AU84" s="8"/>
      <c r="AX84" s="3" t="str">
        <f>IF($A84="ADD",IF(NOT(ISBLANK(AW84)),_xlfn.XLOOKUP(AW84,ud_icp_group_standalone[lookupValue],ud_icp_group_standalone[lookupKey],"ERROR"),""), "")</f>
        <v/>
      </c>
      <c r="AZ84" s="3" t="str">
        <f>IF($A84="ADD",IF(NOT(ISBLANK(AY84)),_xlfn.XLOOKUP(AY84,ud_icp_group_number[lookupValue],ud_icp_group_number[lookupKey],"ERROR"),""), "")</f>
        <v/>
      </c>
      <c r="BA84" s="9"/>
      <c r="BC84" s="7"/>
      <c r="BD84" s="4" t="str">
        <f t="shared" ca="1" si="13"/>
        <v/>
      </c>
      <c r="BE84" s="4"/>
      <c r="BF84" s="3" t="str">
        <f t="shared" si="14"/>
        <v/>
      </c>
      <c r="BG84" s="3" t="str">
        <f>IF($A84="","",IF((AND($A84="ADD",OR(BF84="",BF84="In Use"))),"5",(_xlfn.XLOOKUP(BF84,ud_asset_status[lookupValue],ud_asset_status[lookupKey],""))))</f>
        <v/>
      </c>
      <c r="BI84" s="3" t="str">
        <f>IF($A84="ADD",IF(NOT(ISBLANK(BH84)),_xlfn.XLOOKUP(BH84,ud_replacement_status[lookupValue],ud_replacement_status[lookupKey],"ERROR"),""), "")</f>
        <v/>
      </c>
      <c r="BJ84" s="7"/>
      <c r="BL84" s="3" t="str">
        <f>IF($A84="ADD",IF(NOT(ISBLANK(BK84)),_xlfn.XLOOKUP(BK84,ar_replace_reason[lookupValue],ar_replace_reason[lookupKey],"ERROR"),""), "")</f>
        <v/>
      </c>
      <c r="BM84" s="3" t="str">
        <f t="shared" si="15"/>
        <v/>
      </c>
      <c r="BN84" s="3" t="str">
        <f>IF($A84="","",IF((AND($A84="ADD",OR(BM84="",BM84="Queenstown-Lakes District Council"))),"70",(_xlfn.XLOOKUP(BM84,ud_organisation_owner[lookupValue],ud_organisation_owner[lookupKey],""))))</f>
        <v/>
      </c>
      <c r="BO84" s="3" t="str">
        <f t="shared" si="16"/>
        <v/>
      </c>
      <c r="BP84" s="3" t="str">
        <f>IF($A84="","",IF((AND($A84="ADD",OR(BO84="",BO84="Queenstown-Lakes District Council"))),"70",(_xlfn.XLOOKUP(BO84,ud_organisation_owner[lookupValue],ud_organisation_owner[lookupKey],""))))</f>
        <v/>
      </c>
      <c r="BQ84" s="3" t="str">
        <f t="shared" si="17"/>
        <v/>
      </c>
      <c r="BR84" s="3" t="str">
        <f>IF($A84="","",IF((AND($A84="ADD",OR(BQ84="",BQ84="Local Authority"))),"17",(_xlfn.XLOOKUP(BQ84,ud_sub_organisation[lookupValue],ud_sub_organisation[lookupKey],""))))</f>
        <v/>
      </c>
      <c r="BS84" s="3" t="str">
        <f t="shared" si="18"/>
        <v/>
      </c>
      <c r="BT84" s="3" t="str">
        <f>IF($A84="","",IF((AND($A84="ADD",OR(BS84="",BS84="Vested Assets"))),"12",(_xlfn.XLOOKUP(BS84,ud_work_category[lookupValue],ud_work_category[lookupKey],""))))</f>
        <v/>
      </c>
      <c r="BU84" s="8"/>
      <c r="BV84" s="2" t="str">
        <f t="shared" si="19"/>
        <v/>
      </c>
      <c r="BW84" s="3" t="str">
        <f t="shared" si="20"/>
        <v/>
      </c>
      <c r="BX84" s="3" t="str">
        <f>IF($A84="","",IF((AND($A84="ADD",OR(BW84="",BW84="Excellent"))),"1",(_xlfn.XLOOKUP(BW84,condition[lookupValue],condition[lookupKey],""))))</f>
        <v/>
      </c>
      <c r="BY84" s="7" t="str">
        <f t="shared" si="21"/>
        <v/>
      </c>
      <c r="BZ84" s="9"/>
    </row>
    <row r="85" spans="2:78" x14ac:dyDescent="0.25">
      <c r="B85" s="4"/>
      <c r="D85" s="3" t="str">
        <f>IF($A85="ADD",IF(NOT(ISBLANK(C85)),_xlfn.XLOOKUP(C85,ud_amds_table_list[lookupValue],ud_amds_table_list[lookupKey],"ERROR"),""), "")</f>
        <v/>
      </c>
      <c r="G85" s="3" t="str">
        <f>IF($A85="ADD",IF(NOT(ISBLANK(F85)),_xlfn.XLOOKUP(F85,roadnames[lookupValue],roadnames[lookupKey],"ERROR"),""), "")</f>
        <v/>
      </c>
      <c r="H85" s="5"/>
      <c r="I85" s="5"/>
      <c r="J85" s="6"/>
      <c r="L85" s="3" t="str">
        <f>IF($A85="ADD",IF(NOT(ISBLANK(K85)),_xlfn.XLOOKUP(K85,side[lookupValue],side[lookupKey],"ERROR"),""), "")</f>
        <v/>
      </c>
      <c r="M85" s="4"/>
      <c r="N85" s="4"/>
      <c r="O85" s="4"/>
      <c r="Q85" s="3" t="str">
        <f>IF($A85="ADD",IF(NOT(ISBLANK(P85)),_xlfn.XLOOKUP(P85,ud_placement[lookupValue],ud_placement[lookupKey],"ERROR"),""), "")</f>
        <v/>
      </c>
      <c r="S85" s="3" t="str">
        <f>IF($A85="ADD",IF(NOT(ISBLANK(R85)),_xlfn.XLOOKUP(R85,ud_facility[lookupValue],ud_facility[lookupKey],"ERROR"),""), "")</f>
        <v/>
      </c>
      <c r="U85" s="3" t="str">
        <f>IF($A85="ADD",IF(NOT(ISBLANK(T85)),_xlfn.XLOOKUP(T85,at_electronic_sign[lookupValue],at_electronic_sign[lookupKey],"ERROR"),""), "")</f>
        <v/>
      </c>
      <c r="W85" s="3" t="str">
        <f>IF($A85="ADD",IF(NOT(ISBLANK(V85)),_xlfn.XLOOKUP(V85,fs_electronic_sign[lookupValue],fs_electronic_sign[lookupKey],"ERROR"),""), "")</f>
        <v/>
      </c>
      <c r="Y85" s="3" t="str">
        <f>IF($A85="ADD",IF(NOT(ISBLANK(X85)),_xlfn.XLOOKUP(X85,fs_electronic_sign[lookupValue],fs_electronic_sign[lookupKey],"ERROR"),""), "")</f>
        <v/>
      </c>
      <c r="AA85" s="2" t="str">
        <f t="shared" si="11"/>
        <v/>
      </c>
      <c r="AG85" s="3" t="str">
        <f>IF($A85="ADD",IF(NOT(ISBLANK(AF85)),_xlfn.XLOOKUP(AF85,ud_tcd_sign_class[lookupValue],ud_tcd_sign_class[lookupKey],"ERROR"),""), "")</f>
        <v/>
      </c>
      <c r="AI85" s="3" t="str">
        <f>IF($A85="ADD",IF(NOT(ISBLANK(AH85)),_xlfn.XLOOKUP(1,(ud_tcd_sign_subclass_lookup=AH85)*(ud_tcd_sign_subclass_parentKey=AG85),ud_tcd_sign_subclass[lookupKey],"ERROR"),""), "")</f>
        <v/>
      </c>
      <c r="AK85" s="3" t="str">
        <f>IF($A85="ADD",IF(NOT(ISBLANK(AJ85)),_xlfn.XLOOKUP(1,(ud_tcd_sign_type_el_lookup=AJ85)*(ud_tcd_sign_type_el_parentKey=AH85),ud_tcd_sign_type_el[lookupKey],"ERROR"),""), "")</f>
        <v/>
      </c>
      <c r="AM85" s="3" t="str">
        <f>IF($A85="ADD",IF(NOT(ISBLANK(AL85)),_xlfn.XLOOKUP(AL85,ud_power_requirements[lookupValue],ud_power_requirements[lookupKey],"ERROR"),""), "")</f>
        <v/>
      </c>
      <c r="AO85" s="3" t="str">
        <f>IF($A85="ADD",IF(NOT(ISBLANK(AN85)),_xlfn.XLOOKUP(AN85,ud_display_type[lookupValue],ud_display_type[lookupKey],"ERROR"),""), "")</f>
        <v/>
      </c>
      <c r="AP85" s="8"/>
      <c r="AQ85" s="4"/>
      <c r="AS85" s="3" t="str">
        <f t="shared" si="12"/>
        <v/>
      </c>
      <c r="AU85" s="8"/>
      <c r="AX85" s="3" t="str">
        <f>IF($A85="ADD",IF(NOT(ISBLANK(AW85)),_xlfn.XLOOKUP(AW85,ud_icp_group_standalone[lookupValue],ud_icp_group_standalone[lookupKey],"ERROR"),""), "")</f>
        <v/>
      </c>
      <c r="AZ85" s="3" t="str">
        <f>IF($A85="ADD",IF(NOT(ISBLANK(AY85)),_xlfn.XLOOKUP(AY85,ud_icp_group_number[lookupValue],ud_icp_group_number[lookupKey],"ERROR"),""), "")</f>
        <v/>
      </c>
      <c r="BA85" s="9"/>
      <c r="BC85" s="7"/>
      <c r="BD85" s="4" t="str">
        <f t="shared" ca="1" si="13"/>
        <v/>
      </c>
      <c r="BE85" s="4"/>
      <c r="BF85" s="3" t="str">
        <f t="shared" si="14"/>
        <v/>
      </c>
      <c r="BG85" s="3" t="str">
        <f>IF($A85="","",IF((AND($A85="ADD",OR(BF85="",BF85="In Use"))),"5",(_xlfn.XLOOKUP(BF85,ud_asset_status[lookupValue],ud_asset_status[lookupKey],""))))</f>
        <v/>
      </c>
      <c r="BI85" s="3" t="str">
        <f>IF($A85="ADD",IF(NOT(ISBLANK(BH85)),_xlfn.XLOOKUP(BH85,ud_replacement_status[lookupValue],ud_replacement_status[lookupKey],"ERROR"),""), "")</f>
        <v/>
      </c>
      <c r="BJ85" s="7"/>
      <c r="BL85" s="3" t="str">
        <f>IF($A85="ADD",IF(NOT(ISBLANK(BK85)),_xlfn.XLOOKUP(BK85,ar_replace_reason[lookupValue],ar_replace_reason[lookupKey],"ERROR"),""), "")</f>
        <v/>
      </c>
      <c r="BM85" s="3" t="str">
        <f t="shared" si="15"/>
        <v/>
      </c>
      <c r="BN85" s="3" t="str">
        <f>IF($A85="","",IF((AND($A85="ADD",OR(BM85="",BM85="Queenstown-Lakes District Council"))),"70",(_xlfn.XLOOKUP(BM85,ud_organisation_owner[lookupValue],ud_organisation_owner[lookupKey],""))))</f>
        <v/>
      </c>
      <c r="BO85" s="3" t="str">
        <f t="shared" si="16"/>
        <v/>
      </c>
      <c r="BP85" s="3" t="str">
        <f>IF($A85="","",IF((AND($A85="ADD",OR(BO85="",BO85="Queenstown-Lakes District Council"))),"70",(_xlfn.XLOOKUP(BO85,ud_organisation_owner[lookupValue],ud_organisation_owner[lookupKey],""))))</f>
        <v/>
      </c>
      <c r="BQ85" s="3" t="str">
        <f t="shared" si="17"/>
        <v/>
      </c>
      <c r="BR85" s="3" t="str">
        <f>IF($A85="","",IF((AND($A85="ADD",OR(BQ85="",BQ85="Local Authority"))),"17",(_xlfn.XLOOKUP(BQ85,ud_sub_organisation[lookupValue],ud_sub_organisation[lookupKey],""))))</f>
        <v/>
      </c>
      <c r="BS85" s="3" t="str">
        <f t="shared" si="18"/>
        <v/>
      </c>
      <c r="BT85" s="3" t="str">
        <f>IF($A85="","",IF((AND($A85="ADD",OR(BS85="",BS85="Vested Assets"))),"12",(_xlfn.XLOOKUP(BS85,ud_work_category[lookupValue],ud_work_category[lookupKey],""))))</f>
        <v/>
      </c>
      <c r="BU85" s="8"/>
      <c r="BV85" s="2" t="str">
        <f t="shared" si="19"/>
        <v/>
      </c>
      <c r="BW85" s="3" t="str">
        <f t="shared" si="20"/>
        <v/>
      </c>
      <c r="BX85" s="3" t="str">
        <f>IF($A85="","",IF((AND($A85="ADD",OR(BW85="",BW85="Excellent"))),"1",(_xlfn.XLOOKUP(BW85,condition[lookupValue],condition[lookupKey],""))))</f>
        <v/>
      </c>
      <c r="BY85" s="7" t="str">
        <f t="shared" si="21"/>
        <v/>
      </c>
      <c r="BZ85" s="9"/>
    </row>
    <row r="86" spans="2:78" x14ac:dyDescent="0.25">
      <c r="B86" s="4"/>
      <c r="D86" s="3" t="str">
        <f>IF($A86="ADD",IF(NOT(ISBLANK(C86)),_xlfn.XLOOKUP(C86,ud_amds_table_list[lookupValue],ud_amds_table_list[lookupKey],"ERROR"),""), "")</f>
        <v/>
      </c>
      <c r="G86" s="3" t="str">
        <f>IF($A86="ADD",IF(NOT(ISBLANK(F86)),_xlfn.XLOOKUP(F86,roadnames[lookupValue],roadnames[lookupKey],"ERROR"),""), "")</f>
        <v/>
      </c>
      <c r="H86" s="5"/>
      <c r="I86" s="5"/>
      <c r="J86" s="6"/>
      <c r="L86" s="3" t="str">
        <f>IF($A86="ADD",IF(NOT(ISBLANK(K86)),_xlfn.XLOOKUP(K86,side[lookupValue],side[lookupKey],"ERROR"),""), "")</f>
        <v/>
      </c>
      <c r="M86" s="4"/>
      <c r="N86" s="4"/>
      <c r="O86" s="4"/>
      <c r="Q86" s="3" t="str">
        <f>IF($A86="ADD",IF(NOT(ISBLANK(P86)),_xlfn.XLOOKUP(P86,ud_placement[lookupValue],ud_placement[lookupKey],"ERROR"),""), "")</f>
        <v/>
      </c>
      <c r="S86" s="3" t="str">
        <f>IF($A86="ADD",IF(NOT(ISBLANK(R86)),_xlfn.XLOOKUP(R86,ud_facility[lookupValue],ud_facility[lookupKey],"ERROR"),""), "")</f>
        <v/>
      </c>
      <c r="U86" s="3" t="str">
        <f>IF($A86="ADD",IF(NOT(ISBLANK(T86)),_xlfn.XLOOKUP(T86,at_electronic_sign[lookupValue],at_electronic_sign[lookupKey],"ERROR"),""), "")</f>
        <v/>
      </c>
      <c r="W86" s="3" t="str">
        <f>IF($A86="ADD",IF(NOT(ISBLANK(V86)),_xlfn.XLOOKUP(V86,fs_electronic_sign[lookupValue],fs_electronic_sign[lookupKey],"ERROR"),""), "")</f>
        <v/>
      </c>
      <c r="Y86" s="3" t="str">
        <f>IF($A86="ADD",IF(NOT(ISBLANK(X86)),_xlfn.XLOOKUP(X86,fs_electronic_sign[lookupValue],fs_electronic_sign[lookupKey],"ERROR"),""), "")</f>
        <v/>
      </c>
      <c r="AA86" s="2" t="str">
        <f t="shared" si="11"/>
        <v/>
      </c>
      <c r="AG86" s="3" t="str">
        <f>IF($A86="ADD",IF(NOT(ISBLANK(AF86)),_xlfn.XLOOKUP(AF86,ud_tcd_sign_class[lookupValue],ud_tcd_sign_class[lookupKey],"ERROR"),""), "")</f>
        <v/>
      </c>
      <c r="AI86" s="3" t="str">
        <f>IF($A86="ADD",IF(NOT(ISBLANK(AH86)),_xlfn.XLOOKUP(1,(ud_tcd_sign_subclass_lookup=AH86)*(ud_tcd_sign_subclass_parentKey=AG86),ud_tcd_sign_subclass[lookupKey],"ERROR"),""), "")</f>
        <v/>
      </c>
      <c r="AK86" s="3" t="str">
        <f>IF($A86="ADD",IF(NOT(ISBLANK(AJ86)),_xlfn.XLOOKUP(1,(ud_tcd_sign_type_el_lookup=AJ86)*(ud_tcd_sign_type_el_parentKey=AH86),ud_tcd_sign_type_el[lookupKey],"ERROR"),""), "")</f>
        <v/>
      </c>
      <c r="AM86" s="3" t="str">
        <f>IF($A86="ADD",IF(NOT(ISBLANK(AL86)),_xlfn.XLOOKUP(AL86,ud_power_requirements[lookupValue],ud_power_requirements[lookupKey],"ERROR"),""), "")</f>
        <v/>
      </c>
      <c r="AO86" s="3" t="str">
        <f>IF($A86="ADD",IF(NOT(ISBLANK(AN86)),_xlfn.XLOOKUP(AN86,ud_display_type[lookupValue],ud_display_type[lookupKey],"ERROR"),""), "")</f>
        <v/>
      </c>
      <c r="AP86" s="8"/>
      <c r="AQ86" s="4"/>
      <c r="AS86" s="3" t="str">
        <f t="shared" si="12"/>
        <v/>
      </c>
      <c r="AU86" s="8"/>
      <c r="AX86" s="3" t="str">
        <f>IF($A86="ADD",IF(NOT(ISBLANK(AW86)),_xlfn.XLOOKUP(AW86,ud_icp_group_standalone[lookupValue],ud_icp_group_standalone[lookupKey],"ERROR"),""), "")</f>
        <v/>
      </c>
      <c r="AZ86" s="3" t="str">
        <f>IF($A86="ADD",IF(NOT(ISBLANK(AY86)),_xlfn.XLOOKUP(AY86,ud_icp_group_number[lookupValue],ud_icp_group_number[lookupKey],"ERROR"),""), "")</f>
        <v/>
      </c>
      <c r="BA86" s="9"/>
      <c r="BC86" s="7"/>
      <c r="BD86" s="4" t="str">
        <f t="shared" ca="1" si="13"/>
        <v/>
      </c>
      <c r="BE86" s="4"/>
      <c r="BF86" s="3" t="str">
        <f t="shared" si="14"/>
        <v/>
      </c>
      <c r="BG86" s="3" t="str">
        <f>IF($A86="","",IF((AND($A86="ADD",OR(BF86="",BF86="In Use"))),"5",(_xlfn.XLOOKUP(BF86,ud_asset_status[lookupValue],ud_asset_status[lookupKey],""))))</f>
        <v/>
      </c>
      <c r="BI86" s="3" t="str">
        <f>IF($A86="ADD",IF(NOT(ISBLANK(BH86)),_xlfn.XLOOKUP(BH86,ud_replacement_status[lookupValue],ud_replacement_status[lookupKey],"ERROR"),""), "")</f>
        <v/>
      </c>
      <c r="BJ86" s="7"/>
      <c r="BL86" s="3" t="str">
        <f>IF($A86="ADD",IF(NOT(ISBLANK(BK86)),_xlfn.XLOOKUP(BK86,ar_replace_reason[lookupValue],ar_replace_reason[lookupKey],"ERROR"),""), "")</f>
        <v/>
      </c>
      <c r="BM86" s="3" t="str">
        <f t="shared" si="15"/>
        <v/>
      </c>
      <c r="BN86" s="3" t="str">
        <f>IF($A86="","",IF((AND($A86="ADD",OR(BM86="",BM86="Queenstown-Lakes District Council"))),"70",(_xlfn.XLOOKUP(BM86,ud_organisation_owner[lookupValue],ud_organisation_owner[lookupKey],""))))</f>
        <v/>
      </c>
      <c r="BO86" s="3" t="str">
        <f t="shared" si="16"/>
        <v/>
      </c>
      <c r="BP86" s="3" t="str">
        <f>IF($A86="","",IF((AND($A86="ADD",OR(BO86="",BO86="Queenstown-Lakes District Council"))),"70",(_xlfn.XLOOKUP(BO86,ud_organisation_owner[lookupValue],ud_organisation_owner[lookupKey],""))))</f>
        <v/>
      </c>
      <c r="BQ86" s="3" t="str">
        <f t="shared" si="17"/>
        <v/>
      </c>
      <c r="BR86" s="3" t="str">
        <f>IF($A86="","",IF((AND($A86="ADD",OR(BQ86="",BQ86="Local Authority"))),"17",(_xlfn.XLOOKUP(BQ86,ud_sub_organisation[lookupValue],ud_sub_organisation[lookupKey],""))))</f>
        <v/>
      </c>
      <c r="BS86" s="3" t="str">
        <f t="shared" si="18"/>
        <v/>
      </c>
      <c r="BT86" s="3" t="str">
        <f>IF($A86="","",IF((AND($A86="ADD",OR(BS86="",BS86="Vested Assets"))),"12",(_xlfn.XLOOKUP(BS86,ud_work_category[lookupValue],ud_work_category[lookupKey],""))))</f>
        <v/>
      </c>
      <c r="BU86" s="8"/>
      <c r="BV86" s="2" t="str">
        <f t="shared" si="19"/>
        <v/>
      </c>
      <c r="BW86" s="3" t="str">
        <f t="shared" si="20"/>
        <v/>
      </c>
      <c r="BX86" s="3" t="str">
        <f>IF($A86="","",IF((AND($A86="ADD",OR(BW86="",BW86="Excellent"))),"1",(_xlfn.XLOOKUP(BW86,condition[lookupValue],condition[lookupKey],""))))</f>
        <v/>
      </c>
      <c r="BY86" s="7" t="str">
        <f t="shared" si="21"/>
        <v/>
      </c>
      <c r="BZ86" s="9"/>
    </row>
    <row r="87" spans="2:78" x14ac:dyDescent="0.25">
      <c r="B87" s="4"/>
      <c r="D87" s="3" t="str">
        <f>IF($A87="ADD",IF(NOT(ISBLANK(C87)),_xlfn.XLOOKUP(C87,ud_amds_table_list[lookupValue],ud_amds_table_list[lookupKey],"ERROR"),""), "")</f>
        <v/>
      </c>
      <c r="G87" s="3" t="str">
        <f>IF($A87="ADD",IF(NOT(ISBLANK(F87)),_xlfn.XLOOKUP(F87,roadnames[lookupValue],roadnames[lookupKey],"ERROR"),""), "")</f>
        <v/>
      </c>
      <c r="H87" s="5"/>
      <c r="I87" s="5"/>
      <c r="J87" s="6"/>
      <c r="L87" s="3" t="str">
        <f>IF($A87="ADD",IF(NOT(ISBLANK(K87)),_xlfn.XLOOKUP(K87,side[lookupValue],side[lookupKey],"ERROR"),""), "")</f>
        <v/>
      </c>
      <c r="M87" s="4"/>
      <c r="N87" s="4"/>
      <c r="O87" s="4"/>
      <c r="Q87" s="3" t="str">
        <f>IF($A87="ADD",IF(NOT(ISBLANK(P87)),_xlfn.XLOOKUP(P87,ud_placement[lookupValue],ud_placement[lookupKey],"ERROR"),""), "")</f>
        <v/>
      </c>
      <c r="S87" s="3" t="str">
        <f>IF($A87="ADD",IF(NOT(ISBLANK(R87)),_xlfn.XLOOKUP(R87,ud_facility[lookupValue],ud_facility[lookupKey],"ERROR"),""), "")</f>
        <v/>
      </c>
      <c r="U87" s="3" t="str">
        <f>IF($A87="ADD",IF(NOT(ISBLANK(T87)),_xlfn.XLOOKUP(T87,at_electronic_sign[lookupValue],at_electronic_sign[lookupKey],"ERROR"),""), "")</f>
        <v/>
      </c>
      <c r="W87" s="3" t="str">
        <f>IF($A87="ADD",IF(NOT(ISBLANK(V87)),_xlfn.XLOOKUP(V87,fs_electronic_sign[lookupValue],fs_electronic_sign[lookupKey],"ERROR"),""), "")</f>
        <v/>
      </c>
      <c r="Y87" s="3" t="str">
        <f>IF($A87="ADD",IF(NOT(ISBLANK(X87)),_xlfn.XLOOKUP(X87,fs_electronic_sign[lookupValue],fs_electronic_sign[lookupKey],"ERROR"),""), "")</f>
        <v/>
      </c>
      <c r="AA87" s="2" t="str">
        <f t="shared" si="11"/>
        <v/>
      </c>
      <c r="AG87" s="3" t="str">
        <f>IF($A87="ADD",IF(NOT(ISBLANK(AF87)),_xlfn.XLOOKUP(AF87,ud_tcd_sign_class[lookupValue],ud_tcd_sign_class[lookupKey],"ERROR"),""), "")</f>
        <v/>
      </c>
      <c r="AI87" s="3" t="str">
        <f>IF($A87="ADD",IF(NOT(ISBLANK(AH87)),_xlfn.XLOOKUP(1,(ud_tcd_sign_subclass_lookup=AH87)*(ud_tcd_sign_subclass_parentKey=AG87),ud_tcd_sign_subclass[lookupKey],"ERROR"),""), "")</f>
        <v/>
      </c>
      <c r="AK87" s="3" t="str">
        <f>IF($A87="ADD",IF(NOT(ISBLANK(AJ87)),_xlfn.XLOOKUP(1,(ud_tcd_sign_type_el_lookup=AJ87)*(ud_tcd_sign_type_el_parentKey=AH87),ud_tcd_sign_type_el[lookupKey],"ERROR"),""), "")</f>
        <v/>
      </c>
      <c r="AM87" s="3" t="str">
        <f>IF($A87="ADD",IF(NOT(ISBLANK(AL87)),_xlfn.XLOOKUP(AL87,ud_power_requirements[lookupValue],ud_power_requirements[lookupKey],"ERROR"),""), "")</f>
        <v/>
      </c>
      <c r="AO87" s="3" t="str">
        <f>IF($A87="ADD",IF(NOT(ISBLANK(AN87)),_xlfn.XLOOKUP(AN87,ud_display_type[lookupValue],ud_display_type[lookupKey],"ERROR"),""), "")</f>
        <v/>
      </c>
      <c r="AP87" s="8"/>
      <c r="AQ87" s="4"/>
      <c r="AS87" s="3" t="str">
        <f t="shared" si="12"/>
        <v/>
      </c>
      <c r="AU87" s="8"/>
      <c r="AX87" s="3" t="str">
        <f>IF($A87="ADD",IF(NOT(ISBLANK(AW87)),_xlfn.XLOOKUP(AW87,ud_icp_group_standalone[lookupValue],ud_icp_group_standalone[lookupKey],"ERROR"),""), "")</f>
        <v/>
      </c>
      <c r="AZ87" s="3" t="str">
        <f>IF($A87="ADD",IF(NOT(ISBLANK(AY87)),_xlfn.XLOOKUP(AY87,ud_icp_group_number[lookupValue],ud_icp_group_number[lookupKey],"ERROR"),""), "")</f>
        <v/>
      </c>
      <c r="BA87" s="9"/>
      <c r="BC87" s="7"/>
      <c r="BD87" s="4" t="str">
        <f t="shared" ca="1" si="13"/>
        <v/>
      </c>
      <c r="BE87" s="4"/>
      <c r="BF87" s="3" t="str">
        <f t="shared" si="14"/>
        <v/>
      </c>
      <c r="BG87" s="3" t="str">
        <f>IF($A87="","",IF((AND($A87="ADD",OR(BF87="",BF87="In Use"))),"5",(_xlfn.XLOOKUP(BF87,ud_asset_status[lookupValue],ud_asset_status[lookupKey],""))))</f>
        <v/>
      </c>
      <c r="BI87" s="3" t="str">
        <f>IF($A87="ADD",IF(NOT(ISBLANK(BH87)),_xlfn.XLOOKUP(BH87,ud_replacement_status[lookupValue],ud_replacement_status[lookupKey],"ERROR"),""), "")</f>
        <v/>
      </c>
      <c r="BJ87" s="7"/>
      <c r="BL87" s="3" t="str">
        <f>IF($A87="ADD",IF(NOT(ISBLANK(BK87)),_xlfn.XLOOKUP(BK87,ar_replace_reason[lookupValue],ar_replace_reason[lookupKey],"ERROR"),""), "")</f>
        <v/>
      </c>
      <c r="BM87" s="3" t="str">
        <f t="shared" si="15"/>
        <v/>
      </c>
      <c r="BN87" s="3" t="str">
        <f>IF($A87="","",IF((AND($A87="ADD",OR(BM87="",BM87="Queenstown-Lakes District Council"))),"70",(_xlfn.XLOOKUP(BM87,ud_organisation_owner[lookupValue],ud_organisation_owner[lookupKey],""))))</f>
        <v/>
      </c>
      <c r="BO87" s="3" t="str">
        <f t="shared" si="16"/>
        <v/>
      </c>
      <c r="BP87" s="3" t="str">
        <f>IF($A87="","",IF((AND($A87="ADD",OR(BO87="",BO87="Queenstown-Lakes District Council"))),"70",(_xlfn.XLOOKUP(BO87,ud_organisation_owner[lookupValue],ud_organisation_owner[lookupKey],""))))</f>
        <v/>
      </c>
      <c r="BQ87" s="3" t="str">
        <f t="shared" si="17"/>
        <v/>
      </c>
      <c r="BR87" s="3" t="str">
        <f>IF($A87="","",IF((AND($A87="ADD",OR(BQ87="",BQ87="Local Authority"))),"17",(_xlfn.XLOOKUP(BQ87,ud_sub_organisation[lookupValue],ud_sub_organisation[lookupKey],""))))</f>
        <v/>
      </c>
      <c r="BS87" s="3" t="str">
        <f t="shared" si="18"/>
        <v/>
      </c>
      <c r="BT87" s="3" t="str">
        <f>IF($A87="","",IF((AND($A87="ADD",OR(BS87="",BS87="Vested Assets"))),"12",(_xlfn.XLOOKUP(BS87,ud_work_category[lookupValue],ud_work_category[lookupKey],""))))</f>
        <v/>
      </c>
      <c r="BU87" s="8"/>
      <c r="BV87" s="2" t="str">
        <f t="shared" si="19"/>
        <v/>
      </c>
      <c r="BW87" s="3" t="str">
        <f t="shared" si="20"/>
        <v/>
      </c>
      <c r="BX87" s="3" t="str">
        <f>IF($A87="","",IF((AND($A87="ADD",OR(BW87="",BW87="Excellent"))),"1",(_xlfn.XLOOKUP(BW87,condition[lookupValue],condition[lookupKey],""))))</f>
        <v/>
      </c>
      <c r="BY87" s="7" t="str">
        <f t="shared" si="21"/>
        <v/>
      </c>
      <c r="BZ87" s="9"/>
    </row>
    <row r="88" spans="2:78" x14ac:dyDescent="0.25">
      <c r="B88" s="4"/>
      <c r="D88" s="3" t="str">
        <f>IF($A88="ADD",IF(NOT(ISBLANK(C88)),_xlfn.XLOOKUP(C88,ud_amds_table_list[lookupValue],ud_amds_table_list[lookupKey],"ERROR"),""), "")</f>
        <v/>
      </c>
      <c r="G88" s="3" t="str">
        <f>IF($A88="ADD",IF(NOT(ISBLANK(F88)),_xlfn.XLOOKUP(F88,roadnames[lookupValue],roadnames[lookupKey],"ERROR"),""), "")</f>
        <v/>
      </c>
      <c r="H88" s="5"/>
      <c r="I88" s="5"/>
      <c r="J88" s="6"/>
      <c r="L88" s="3" t="str">
        <f>IF($A88="ADD",IF(NOT(ISBLANK(K88)),_xlfn.XLOOKUP(K88,side[lookupValue],side[lookupKey],"ERROR"),""), "")</f>
        <v/>
      </c>
      <c r="M88" s="4"/>
      <c r="N88" s="4"/>
      <c r="O88" s="4"/>
      <c r="Q88" s="3" t="str">
        <f>IF($A88="ADD",IF(NOT(ISBLANK(P88)),_xlfn.XLOOKUP(P88,ud_placement[lookupValue],ud_placement[lookupKey],"ERROR"),""), "")</f>
        <v/>
      </c>
      <c r="S88" s="3" t="str">
        <f>IF($A88="ADD",IF(NOT(ISBLANK(R88)),_xlfn.XLOOKUP(R88,ud_facility[lookupValue],ud_facility[lookupKey],"ERROR"),""), "")</f>
        <v/>
      </c>
      <c r="U88" s="3" t="str">
        <f>IF($A88="ADD",IF(NOT(ISBLANK(T88)),_xlfn.XLOOKUP(T88,at_electronic_sign[lookupValue],at_electronic_sign[lookupKey],"ERROR"),""), "")</f>
        <v/>
      </c>
      <c r="W88" s="3" t="str">
        <f>IF($A88="ADD",IF(NOT(ISBLANK(V88)),_xlfn.XLOOKUP(V88,fs_electronic_sign[lookupValue],fs_electronic_sign[lookupKey],"ERROR"),""), "")</f>
        <v/>
      </c>
      <c r="Y88" s="3" t="str">
        <f>IF($A88="ADD",IF(NOT(ISBLANK(X88)),_xlfn.XLOOKUP(X88,fs_electronic_sign[lookupValue],fs_electronic_sign[lookupKey],"ERROR"),""), "")</f>
        <v/>
      </c>
      <c r="AA88" s="2" t="str">
        <f t="shared" si="11"/>
        <v/>
      </c>
      <c r="AG88" s="3" t="str">
        <f>IF($A88="ADD",IF(NOT(ISBLANK(AF88)),_xlfn.XLOOKUP(AF88,ud_tcd_sign_class[lookupValue],ud_tcd_sign_class[lookupKey],"ERROR"),""), "")</f>
        <v/>
      </c>
      <c r="AI88" s="3" t="str">
        <f>IF($A88="ADD",IF(NOT(ISBLANK(AH88)),_xlfn.XLOOKUP(1,(ud_tcd_sign_subclass_lookup=AH88)*(ud_tcd_sign_subclass_parentKey=AG88),ud_tcd_sign_subclass[lookupKey],"ERROR"),""), "")</f>
        <v/>
      </c>
      <c r="AK88" s="3" t="str">
        <f>IF($A88="ADD",IF(NOT(ISBLANK(AJ88)),_xlfn.XLOOKUP(1,(ud_tcd_sign_type_el_lookup=AJ88)*(ud_tcd_sign_type_el_parentKey=AH88),ud_tcd_sign_type_el[lookupKey],"ERROR"),""), "")</f>
        <v/>
      </c>
      <c r="AM88" s="3" t="str">
        <f>IF($A88="ADD",IF(NOT(ISBLANK(AL88)),_xlfn.XLOOKUP(AL88,ud_power_requirements[lookupValue],ud_power_requirements[lookupKey],"ERROR"),""), "")</f>
        <v/>
      </c>
      <c r="AO88" s="3" t="str">
        <f>IF($A88="ADD",IF(NOT(ISBLANK(AN88)),_xlfn.XLOOKUP(AN88,ud_display_type[lookupValue],ud_display_type[lookupKey],"ERROR"),""), "")</f>
        <v/>
      </c>
      <c r="AP88" s="8"/>
      <c r="AQ88" s="4"/>
      <c r="AS88" s="3" t="str">
        <f t="shared" si="12"/>
        <v/>
      </c>
      <c r="AU88" s="8"/>
      <c r="AX88" s="3" t="str">
        <f>IF($A88="ADD",IF(NOT(ISBLANK(AW88)),_xlfn.XLOOKUP(AW88,ud_icp_group_standalone[lookupValue],ud_icp_group_standalone[lookupKey],"ERROR"),""), "")</f>
        <v/>
      </c>
      <c r="AZ88" s="3" t="str">
        <f>IF($A88="ADD",IF(NOT(ISBLANK(AY88)),_xlfn.XLOOKUP(AY88,ud_icp_group_number[lookupValue],ud_icp_group_number[lookupKey],"ERROR"),""), "")</f>
        <v/>
      </c>
      <c r="BA88" s="9"/>
      <c r="BC88" s="7"/>
      <c r="BD88" s="4" t="str">
        <f t="shared" ca="1" si="13"/>
        <v/>
      </c>
      <c r="BE88" s="4"/>
      <c r="BF88" s="3" t="str">
        <f t="shared" si="14"/>
        <v/>
      </c>
      <c r="BG88" s="3" t="str">
        <f>IF($A88="","",IF((AND($A88="ADD",OR(BF88="",BF88="In Use"))),"5",(_xlfn.XLOOKUP(BF88,ud_asset_status[lookupValue],ud_asset_status[lookupKey],""))))</f>
        <v/>
      </c>
      <c r="BI88" s="3" t="str">
        <f>IF($A88="ADD",IF(NOT(ISBLANK(BH88)),_xlfn.XLOOKUP(BH88,ud_replacement_status[lookupValue],ud_replacement_status[lookupKey],"ERROR"),""), "")</f>
        <v/>
      </c>
      <c r="BJ88" s="7"/>
      <c r="BL88" s="3" t="str">
        <f>IF($A88="ADD",IF(NOT(ISBLANK(BK88)),_xlfn.XLOOKUP(BK88,ar_replace_reason[lookupValue],ar_replace_reason[lookupKey],"ERROR"),""), "")</f>
        <v/>
      </c>
      <c r="BM88" s="3" t="str">
        <f t="shared" si="15"/>
        <v/>
      </c>
      <c r="BN88" s="3" t="str">
        <f>IF($A88="","",IF((AND($A88="ADD",OR(BM88="",BM88="Queenstown-Lakes District Council"))),"70",(_xlfn.XLOOKUP(BM88,ud_organisation_owner[lookupValue],ud_organisation_owner[lookupKey],""))))</f>
        <v/>
      </c>
      <c r="BO88" s="3" t="str">
        <f t="shared" si="16"/>
        <v/>
      </c>
      <c r="BP88" s="3" t="str">
        <f>IF($A88="","",IF((AND($A88="ADD",OR(BO88="",BO88="Queenstown-Lakes District Council"))),"70",(_xlfn.XLOOKUP(BO88,ud_organisation_owner[lookupValue],ud_organisation_owner[lookupKey],""))))</f>
        <v/>
      </c>
      <c r="BQ88" s="3" t="str">
        <f t="shared" si="17"/>
        <v/>
      </c>
      <c r="BR88" s="3" t="str">
        <f>IF($A88="","",IF((AND($A88="ADD",OR(BQ88="",BQ88="Local Authority"))),"17",(_xlfn.XLOOKUP(BQ88,ud_sub_organisation[lookupValue],ud_sub_organisation[lookupKey],""))))</f>
        <v/>
      </c>
      <c r="BS88" s="3" t="str">
        <f t="shared" si="18"/>
        <v/>
      </c>
      <c r="BT88" s="3" t="str">
        <f>IF($A88="","",IF((AND($A88="ADD",OR(BS88="",BS88="Vested Assets"))),"12",(_xlfn.XLOOKUP(BS88,ud_work_category[lookupValue],ud_work_category[lookupKey],""))))</f>
        <v/>
      </c>
      <c r="BU88" s="8"/>
      <c r="BV88" s="2" t="str">
        <f t="shared" si="19"/>
        <v/>
      </c>
      <c r="BW88" s="3" t="str">
        <f t="shared" si="20"/>
        <v/>
      </c>
      <c r="BX88" s="3" t="str">
        <f>IF($A88="","",IF((AND($A88="ADD",OR(BW88="",BW88="Excellent"))),"1",(_xlfn.XLOOKUP(BW88,condition[lookupValue],condition[lookupKey],""))))</f>
        <v/>
      </c>
      <c r="BY88" s="7" t="str">
        <f t="shared" si="21"/>
        <v/>
      </c>
      <c r="BZ88" s="9"/>
    </row>
    <row r="89" spans="2:78" x14ac:dyDescent="0.25">
      <c r="B89" s="4"/>
      <c r="D89" s="3" t="str">
        <f>IF($A89="ADD",IF(NOT(ISBLANK(C89)),_xlfn.XLOOKUP(C89,ud_amds_table_list[lookupValue],ud_amds_table_list[lookupKey],"ERROR"),""), "")</f>
        <v/>
      </c>
      <c r="G89" s="3" t="str">
        <f>IF($A89="ADD",IF(NOT(ISBLANK(F89)),_xlfn.XLOOKUP(F89,roadnames[lookupValue],roadnames[lookupKey],"ERROR"),""), "")</f>
        <v/>
      </c>
      <c r="H89" s="5"/>
      <c r="I89" s="5"/>
      <c r="J89" s="6"/>
      <c r="L89" s="3" t="str">
        <f>IF($A89="ADD",IF(NOT(ISBLANK(K89)),_xlfn.XLOOKUP(K89,side[lookupValue],side[lookupKey],"ERROR"),""), "")</f>
        <v/>
      </c>
      <c r="M89" s="4"/>
      <c r="N89" s="4"/>
      <c r="O89" s="4"/>
      <c r="Q89" s="3" t="str">
        <f>IF($A89="ADD",IF(NOT(ISBLANK(P89)),_xlfn.XLOOKUP(P89,ud_placement[lookupValue],ud_placement[lookupKey],"ERROR"),""), "")</f>
        <v/>
      </c>
      <c r="S89" s="3" t="str">
        <f>IF($A89="ADD",IF(NOT(ISBLANK(R89)),_xlfn.XLOOKUP(R89,ud_facility[lookupValue],ud_facility[lookupKey],"ERROR"),""), "")</f>
        <v/>
      </c>
      <c r="U89" s="3" t="str">
        <f>IF($A89="ADD",IF(NOT(ISBLANK(T89)),_xlfn.XLOOKUP(T89,at_electronic_sign[lookupValue],at_electronic_sign[lookupKey],"ERROR"),""), "")</f>
        <v/>
      </c>
      <c r="W89" s="3" t="str">
        <f>IF($A89="ADD",IF(NOT(ISBLANK(V89)),_xlfn.XLOOKUP(V89,fs_electronic_sign[lookupValue],fs_electronic_sign[lookupKey],"ERROR"),""), "")</f>
        <v/>
      </c>
      <c r="Y89" s="3" t="str">
        <f>IF($A89="ADD",IF(NOT(ISBLANK(X89)),_xlfn.XLOOKUP(X89,fs_electronic_sign[lookupValue],fs_electronic_sign[lookupKey],"ERROR"),""), "")</f>
        <v/>
      </c>
      <c r="AA89" s="2" t="str">
        <f t="shared" si="11"/>
        <v/>
      </c>
      <c r="AG89" s="3" t="str">
        <f>IF($A89="ADD",IF(NOT(ISBLANK(AF89)),_xlfn.XLOOKUP(AF89,ud_tcd_sign_class[lookupValue],ud_tcd_sign_class[lookupKey],"ERROR"),""), "")</f>
        <v/>
      </c>
      <c r="AI89" s="3" t="str">
        <f>IF($A89="ADD",IF(NOT(ISBLANK(AH89)),_xlfn.XLOOKUP(1,(ud_tcd_sign_subclass_lookup=AH89)*(ud_tcd_sign_subclass_parentKey=AG89),ud_tcd_sign_subclass[lookupKey],"ERROR"),""), "")</f>
        <v/>
      </c>
      <c r="AK89" s="3" t="str">
        <f>IF($A89="ADD",IF(NOT(ISBLANK(AJ89)),_xlfn.XLOOKUP(1,(ud_tcd_sign_type_el_lookup=AJ89)*(ud_tcd_sign_type_el_parentKey=AH89),ud_tcd_sign_type_el[lookupKey],"ERROR"),""), "")</f>
        <v/>
      </c>
      <c r="AM89" s="3" t="str">
        <f>IF($A89="ADD",IF(NOT(ISBLANK(AL89)),_xlfn.XLOOKUP(AL89,ud_power_requirements[lookupValue],ud_power_requirements[lookupKey],"ERROR"),""), "")</f>
        <v/>
      </c>
      <c r="AO89" s="3" t="str">
        <f>IF($A89="ADD",IF(NOT(ISBLANK(AN89)),_xlfn.XLOOKUP(AN89,ud_display_type[lookupValue],ud_display_type[lookupKey],"ERROR"),""), "")</f>
        <v/>
      </c>
      <c r="AP89" s="8"/>
      <c r="AQ89" s="4"/>
      <c r="AS89" s="3" t="str">
        <f t="shared" si="12"/>
        <v/>
      </c>
      <c r="AU89" s="8"/>
      <c r="AX89" s="3" t="str">
        <f>IF($A89="ADD",IF(NOT(ISBLANK(AW89)),_xlfn.XLOOKUP(AW89,ud_icp_group_standalone[lookupValue],ud_icp_group_standalone[lookupKey],"ERROR"),""), "")</f>
        <v/>
      </c>
      <c r="AZ89" s="3" t="str">
        <f>IF($A89="ADD",IF(NOT(ISBLANK(AY89)),_xlfn.XLOOKUP(AY89,ud_icp_group_number[lookupValue],ud_icp_group_number[lookupKey],"ERROR"),""), "")</f>
        <v/>
      </c>
      <c r="BA89" s="9"/>
      <c r="BC89" s="7"/>
      <c r="BD89" s="4" t="str">
        <f t="shared" ca="1" si="13"/>
        <v/>
      </c>
      <c r="BE89" s="4"/>
      <c r="BF89" s="3" t="str">
        <f t="shared" si="14"/>
        <v/>
      </c>
      <c r="BG89" s="3" t="str">
        <f>IF($A89="","",IF((AND($A89="ADD",OR(BF89="",BF89="In Use"))),"5",(_xlfn.XLOOKUP(BF89,ud_asset_status[lookupValue],ud_asset_status[lookupKey],""))))</f>
        <v/>
      </c>
      <c r="BI89" s="3" t="str">
        <f>IF($A89="ADD",IF(NOT(ISBLANK(BH89)),_xlfn.XLOOKUP(BH89,ud_replacement_status[lookupValue],ud_replacement_status[lookupKey],"ERROR"),""), "")</f>
        <v/>
      </c>
      <c r="BJ89" s="7"/>
      <c r="BL89" s="3" t="str">
        <f>IF($A89="ADD",IF(NOT(ISBLANK(BK89)),_xlfn.XLOOKUP(BK89,ar_replace_reason[lookupValue],ar_replace_reason[lookupKey],"ERROR"),""), "")</f>
        <v/>
      </c>
      <c r="BM89" s="3" t="str">
        <f t="shared" si="15"/>
        <v/>
      </c>
      <c r="BN89" s="3" t="str">
        <f>IF($A89="","",IF((AND($A89="ADD",OR(BM89="",BM89="Queenstown-Lakes District Council"))),"70",(_xlfn.XLOOKUP(BM89,ud_organisation_owner[lookupValue],ud_organisation_owner[lookupKey],""))))</f>
        <v/>
      </c>
      <c r="BO89" s="3" t="str">
        <f t="shared" si="16"/>
        <v/>
      </c>
      <c r="BP89" s="3" t="str">
        <f>IF($A89="","",IF((AND($A89="ADD",OR(BO89="",BO89="Queenstown-Lakes District Council"))),"70",(_xlfn.XLOOKUP(BO89,ud_organisation_owner[lookupValue],ud_organisation_owner[lookupKey],""))))</f>
        <v/>
      </c>
      <c r="BQ89" s="3" t="str">
        <f t="shared" si="17"/>
        <v/>
      </c>
      <c r="BR89" s="3" t="str">
        <f>IF($A89="","",IF((AND($A89="ADD",OR(BQ89="",BQ89="Local Authority"))),"17",(_xlfn.XLOOKUP(BQ89,ud_sub_organisation[lookupValue],ud_sub_organisation[lookupKey],""))))</f>
        <v/>
      </c>
      <c r="BS89" s="3" t="str">
        <f t="shared" si="18"/>
        <v/>
      </c>
      <c r="BT89" s="3" t="str">
        <f>IF($A89="","",IF((AND($A89="ADD",OR(BS89="",BS89="Vested Assets"))),"12",(_xlfn.XLOOKUP(BS89,ud_work_category[lookupValue],ud_work_category[lookupKey],""))))</f>
        <v/>
      </c>
      <c r="BU89" s="8"/>
      <c r="BV89" s="2" t="str">
        <f t="shared" si="19"/>
        <v/>
      </c>
      <c r="BW89" s="3" t="str">
        <f t="shared" si="20"/>
        <v/>
      </c>
      <c r="BX89" s="3" t="str">
        <f>IF($A89="","",IF((AND($A89="ADD",OR(BW89="",BW89="Excellent"))),"1",(_xlfn.XLOOKUP(BW89,condition[lookupValue],condition[lookupKey],""))))</f>
        <v/>
      </c>
      <c r="BY89" s="7" t="str">
        <f t="shared" si="21"/>
        <v/>
      </c>
      <c r="BZ89" s="9"/>
    </row>
    <row r="90" spans="2:78" x14ac:dyDescent="0.25">
      <c r="B90" s="4"/>
      <c r="D90" s="3" t="str">
        <f>IF($A90="ADD",IF(NOT(ISBLANK(C90)),_xlfn.XLOOKUP(C90,ud_amds_table_list[lookupValue],ud_amds_table_list[lookupKey],"ERROR"),""), "")</f>
        <v/>
      </c>
      <c r="G90" s="3" t="str">
        <f>IF($A90="ADD",IF(NOT(ISBLANK(F90)),_xlfn.XLOOKUP(F90,roadnames[lookupValue],roadnames[lookupKey],"ERROR"),""), "")</f>
        <v/>
      </c>
      <c r="H90" s="5"/>
      <c r="I90" s="5"/>
      <c r="J90" s="6"/>
      <c r="L90" s="3" t="str">
        <f>IF($A90="ADD",IF(NOT(ISBLANK(K90)),_xlfn.XLOOKUP(K90,side[lookupValue],side[lookupKey],"ERROR"),""), "")</f>
        <v/>
      </c>
      <c r="M90" s="4"/>
      <c r="N90" s="4"/>
      <c r="O90" s="4"/>
      <c r="Q90" s="3" t="str">
        <f>IF($A90="ADD",IF(NOT(ISBLANK(P90)),_xlfn.XLOOKUP(P90,ud_placement[lookupValue],ud_placement[lookupKey],"ERROR"),""), "")</f>
        <v/>
      </c>
      <c r="S90" s="3" t="str">
        <f>IF($A90="ADD",IF(NOT(ISBLANK(R90)),_xlfn.XLOOKUP(R90,ud_facility[lookupValue],ud_facility[lookupKey],"ERROR"),""), "")</f>
        <v/>
      </c>
      <c r="U90" s="3" t="str">
        <f>IF($A90="ADD",IF(NOT(ISBLANK(T90)),_xlfn.XLOOKUP(T90,at_electronic_sign[lookupValue],at_electronic_sign[lookupKey],"ERROR"),""), "")</f>
        <v/>
      </c>
      <c r="W90" s="3" t="str">
        <f>IF($A90="ADD",IF(NOT(ISBLANK(V90)),_xlfn.XLOOKUP(V90,fs_electronic_sign[lookupValue],fs_electronic_sign[lookupKey],"ERROR"),""), "")</f>
        <v/>
      </c>
      <c r="Y90" s="3" t="str">
        <f>IF($A90="ADD",IF(NOT(ISBLANK(X90)),_xlfn.XLOOKUP(X90,fs_electronic_sign[lookupValue],fs_electronic_sign[lookupKey],"ERROR"),""), "")</f>
        <v/>
      </c>
      <c r="AA90" s="2" t="str">
        <f t="shared" si="11"/>
        <v/>
      </c>
      <c r="AG90" s="3" t="str">
        <f>IF($A90="ADD",IF(NOT(ISBLANK(AF90)),_xlfn.XLOOKUP(AF90,ud_tcd_sign_class[lookupValue],ud_tcd_sign_class[lookupKey],"ERROR"),""), "")</f>
        <v/>
      </c>
      <c r="AI90" s="3" t="str">
        <f>IF($A90="ADD",IF(NOT(ISBLANK(AH90)),_xlfn.XLOOKUP(1,(ud_tcd_sign_subclass_lookup=AH90)*(ud_tcd_sign_subclass_parentKey=AG90),ud_tcd_sign_subclass[lookupKey],"ERROR"),""), "")</f>
        <v/>
      </c>
      <c r="AK90" s="3" t="str">
        <f>IF($A90="ADD",IF(NOT(ISBLANK(AJ90)),_xlfn.XLOOKUP(1,(ud_tcd_sign_type_el_lookup=AJ90)*(ud_tcd_sign_type_el_parentKey=AH90),ud_tcd_sign_type_el[lookupKey],"ERROR"),""), "")</f>
        <v/>
      </c>
      <c r="AM90" s="3" t="str">
        <f>IF($A90="ADD",IF(NOT(ISBLANK(AL90)),_xlfn.XLOOKUP(AL90,ud_power_requirements[lookupValue],ud_power_requirements[lookupKey],"ERROR"),""), "")</f>
        <v/>
      </c>
      <c r="AO90" s="3" t="str">
        <f>IF($A90="ADD",IF(NOT(ISBLANK(AN90)),_xlfn.XLOOKUP(AN90,ud_display_type[lookupValue],ud_display_type[lookupKey],"ERROR"),""), "")</f>
        <v/>
      </c>
      <c r="AP90" s="8"/>
      <c r="AQ90" s="4"/>
      <c r="AS90" s="3" t="str">
        <f t="shared" si="12"/>
        <v/>
      </c>
      <c r="AU90" s="8"/>
      <c r="AX90" s="3" t="str">
        <f>IF($A90="ADD",IF(NOT(ISBLANK(AW90)),_xlfn.XLOOKUP(AW90,ud_icp_group_standalone[lookupValue],ud_icp_group_standalone[lookupKey],"ERROR"),""), "")</f>
        <v/>
      </c>
      <c r="AZ90" s="3" t="str">
        <f>IF($A90="ADD",IF(NOT(ISBLANK(AY90)),_xlfn.XLOOKUP(AY90,ud_icp_group_number[lookupValue],ud_icp_group_number[lookupKey],"ERROR"),""), "")</f>
        <v/>
      </c>
      <c r="BA90" s="9"/>
      <c r="BC90" s="7"/>
      <c r="BD90" s="4" t="str">
        <f t="shared" ca="1" si="13"/>
        <v/>
      </c>
      <c r="BE90" s="4"/>
      <c r="BF90" s="3" t="str">
        <f t="shared" si="14"/>
        <v/>
      </c>
      <c r="BG90" s="3" t="str">
        <f>IF($A90="","",IF((AND($A90="ADD",OR(BF90="",BF90="In Use"))),"5",(_xlfn.XLOOKUP(BF90,ud_asset_status[lookupValue],ud_asset_status[lookupKey],""))))</f>
        <v/>
      </c>
      <c r="BI90" s="3" t="str">
        <f>IF($A90="ADD",IF(NOT(ISBLANK(BH90)),_xlfn.XLOOKUP(BH90,ud_replacement_status[lookupValue],ud_replacement_status[lookupKey],"ERROR"),""), "")</f>
        <v/>
      </c>
      <c r="BJ90" s="7"/>
      <c r="BL90" s="3" t="str">
        <f>IF($A90="ADD",IF(NOT(ISBLANK(BK90)),_xlfn.XLOOKUP(BK90,ar_replace_reason[lookupValue],ar_replace_reason[lookupKey],"ERROR"),""), "")</f>
        <v/>
      </c>
      <c r="BM90" s="3" t="str">
        <f t="shared" si="15"/>
        <v/>
      </c>
      <c r="BN90" s="3" t="str">
        <f>IF($A90="","",IF((AND($A90="ADD",OR(BM90="",BM90="Queenstown-Lakes District Council"))),"70",(_xlfn.XLOOKUP(BM90,ud_organisation_owner[lookupValue],ud_organisation_owner[lookupKey],""))))</f>
        <v/>
      </c>
      <c r="BO90" s="3" t="str">
        <f t="shared" si="16"/>
        <v/>
      </c>
      <c r="BP90" s="3" t="str">
        <f>IF($A90="","",IF((AND($A90="ADD",OR(BO90="",BO90="Queenstown-Lakes District Council"))),"70",(_xlfn.XLOOKUP(BO90,ud_organisation_owner[lookupValue],ud_organisation_owner[lookupKey],""))))</f>
        <v/>
      </c>
      <c r="BQ90" s="3" t="str">
        <f t="shared" si="17"/>
        <v/>
      </c>
      <c r="BR90" s="3" t="str">
        <f>IF($A90="","",IF((AND($A90="ADD",OR(BQ90="",BQ90="Local Authority"))),"17",(_xlfn.XLOOKUP(BQ90,ud_sub_organisation[lookupValue],ud_sub_organisation[lookupKey],""))))</f>
        <v/>
      </c>
      <c r="BS90" s="3" t="str">
        <f t="shared" si="18"/>
        <v/>
      </c>
      <c r="BT90" s="3" t="str">
        <f>IF($A90="","",IF((AND($A90="ADD",OR(BS90="",BS90="Vested Assets"))),"12",(_xlfn.XLOOKUP(BS90,ud_work_category[lookupValue],ud_work_category[lookupKey],""))))</f>
        <v/>
      </c>
      <c r="BU90" s="8"/>
      <c r="BV90" s="2" t="str">
        <f t="shared" si="19"/>
        <v/>
      </c>
      <c r="BW90" s="3" t="str">
        <f t="shared" si="20"/>
        <v/>
      </c>
      <c r="BX90" s="3" t="str">
        <f>IF($A90="","",IF((AND($A90="ADD",OR(BW90="",BW90="Excellent"))),"1",(_xlfn.XLOOKUP(BW90,condition[lookupValue],condition[lookupKey],""))))</f>
        <v/>
      </c>
      <c r="BY90" s="7" t="str">
        <f t="shared" si="21"/>
        <v/>
      </c>
      <c r="BZ90" s="9"/>
    </row>
    <row r="91" spans="2:78" x14ac:dyDescent="0.25">
      <c r="B91" s="4"/>
      <c r="D91" s="3" t="str">
        <f>IF($A91="ADD",IF(NOT(ISBLANK(C91)),_xlfn.XLOOKUP(C91,ud_amds_table_list[lookupValue],ud_amds_table_list[lookupKey],"ERROR"),""), "")</f>
        <v/>
      </c>
      <c r="G91" s="3" t="str">
        <f>IF($A91="ADD",IF(NOT(ISBLANK(F91)),_xlfn.XLOOKUP(F91,roadnames[lookupValue],roadnames[lookupKey],"ERROR"),""), "")</f>
        <v/>
      </c>
      <c r="H91" s="5"/>
      <c r="I91" s="5"/>
      <c r="J91" s="6"/>
      <c r="L91" s="3" t="str">
        <f>IF($A91="ADD",IF(NOT(ISBLANK(K91)),_xlfn.XLOOKUP(K91,side[lookupValue],side[lookupKey],"ERROR"),""), "")</f>
        <v/>
      </c>
      <c r="M91" s="4"/>
      <c r="N91" s="4"/>
      <c r="O91" s="4"/>
      <c r="Q91" s="3" t="str">
        <f>IF($A91="ADD",IF(NOT(ISBLANK(P91)),_xlfn.XLOOKUP(P91,ud_placement[lookupValue],ud_placement[lookupKey],"ERROR"),""), "")</f>
        <v/>
      </c>
      <c r="S91" s="3" t="str">
        <f>IF($A91="ADD",IF(NOT(ISBLANK(R91)),_xlfn.XLOOKUP(R91,ud_facility[lookupValue],ud_facility[lookupKey],"ERROR"),""), "")</f>
        <v/>
      </c>
      <c r="U91" s="3" t="str">
        <f>IF($A91="ADD",IF(NOT(ISBLANK(T91)),_xlfn.XLOOKUP(T91,at_electronic_sign[lookupValue],at_electronic_sign[lookupKey],"ERROR"),""), "")</f>
        <v/>
      </c>
      <c r="W91" s="3" t="str">
        <f>IF($A91="ADD",IF(NOT(ISBLANK(V91)),_xlfn.XLOOKUP(V91,fs_electronic_sign[lookupValue],fs_electronic_sign[lookupKey],"ERROR"),""), "")</f>
        <v/>
      </c>
      <c r="Y91" s="3" t="str">
        <f>IF($A91="ADD",IF(NOT(ISBLANK(X91)),_xlfn.XLOOKUP(X91,fs_electronic_sign[lookupValue],fs_electronic_sign[lookupKey],"ERROR"),""), "")</f>
        <v/>
      </c>
      <c r="AA91" s="2" t="str">
        <f t="shared" si="11"/>
        <v/>
      </c>
      <c r="AG91" s="3" t="str">
        <f>IF($A91="ADD",IF(NOT(ISBLANK(AF91)),_xlfn.XLOOKUP(AF91,ud_tcd_sign_class[lookupValue],ud_tcd_sign_class[lookupKey],"ERROR"),""), "")</f>
        <v/>
      </c>
      <c r="AI91" s="3" t="str">
        <f>IF($A91="ADD",IF(NOT(ISBLANK(AH91)),_xlfn.XLOOKUP(1,(ud_tcd_sign_subclass_lookup=AH91)*(ud_tcd_sign_subclass_parentKey=AG91),ud_tcd_sign_subclass[lookupKey],"ERROR"),""), "")</f>
        <v/>
      </c>
      <c r="AK91" s="3" t="str">
        <f>IF($A91="ADD",IF(NOT(ISBLANK(AJ91)),_xlfn.XLOOKUP(1,(ud_tcd_sign_type_el_lookup=AJ91)*(ud_tcd_sign_type_el_parentKey=AH91),ud_tcd_sign_type_el[lookupKey],"ERROR"),""), "")</f>
        <v/>
      </c>
      <c r="AM91" s="3" t="str">
        <f>IF($A91="ADD",IF(NOT(ISBLANK(AL91)),_xlfn.XLOOKUP(AL91,ud_power_requirements[lookupValue],ud_power_requirements[lookupKey],"ERROR"),""), "")</f>
        <v/>
      </c>
      <c r="AO91" s="3" t="str">
        <f>IF($A91="ADD",IF(NOT(ISBLANK(AN91)),_xlfn.XLOOKUP(AN91,ud_display_type[lookupValue],ud_display_type[lookupKey],"ERROR"),""), "")</f>
        <v/>
      </c>
      <c r="AP91" s="8"/>
      <c r="AQ91" s="4"/>
      <c r="AS91" s="3" t="str">
        <f t="shared" si="12"/>
        <v/>
      </c>
      <c r="AU91" s="8"/>
      <c r="AX91" s="3" t="str">
        <f>IF($A91="ADD",IF(NOT(ISBLANK(AW91)),_xlfn.XLOOKUP(AW91,ud_icp_group_standalone[lookupValue],ud_icp_group_standalone[lookupKey],"ERROR"),""), "")</f>
        <v/>
      </c>
      <c r="AZ91" s="3" t="str">
        <f>IF($A91="ADD",IF(NOT(ISBLANK(AY91)),_xlfn.XLOOKUP(AY91,ud_icp_group_number[lookupValue],ud_icp_group_number[lookupKey],"ERROR"),""), "")</f>
        <v/>
      </c>
      <c r="BA91" s="9"/>
      <c r="BC91" s="7"/>
      <c r="BD91" s="4" t="str">
        <f t="shared" ca="1" si="13"/>
        <v/>
      </c>
      <c r="BE91" s="4"/>
      <c r="BF91" s="3" t="str">
        <f t="shared" si="14"/>
        <v/>
      </c>
      <c r="BG91" s="3" t="str">
        <f>IF($A91="","",IF((AND($A91="ADD",OR(BF91="",BF91="In Use"))),"5",(_xlfn.XLOOKUP(BF91,ud_asset_status[lookupValue],ud_asset_status[lookupKey],""))))</f>
        <v/>
      </c>
      <c r="BI91" s="3" t="str">
        <f>IF($A91="ADD",IF(NOT(ISBLANK(BH91)),_xlfn.XLOOKUP(BH91,ud_replacement_status[lookupValue],ud_replacement_status[lookupKey],"ERROR"),""), "")</f>
        <v/>
      </c>
      <c r="BJ91" s="7"/>
      <c r="BL91" s="3" t="str">
        <f>IF($A91="ADD",IF(NOT(ISBLANK(BK91)),_xlfn.XLOOKUP(BK91,ar_replace_reason[lookupValue],ar_replace_reason[lookupKey],"ERROR"),""), "")</f>
        <v/>
      </c>
      <c r="BM91" s="3" t="str">
        <f t="shared" si="15"/>
        <v/>
      </c>
      <c r="BN91" s="3" t="str">
        <f>IF($A91="","",IF((AND($A91="ADD",OR(BM91="",BM91="Queenstown-Lakes District Council"))),"70",(_xlfn.XLOOKUP(BM91,ud_organisation_owner[lookupValue],ud_organisation_owner[lookupKey],""))))</f>
        <v/>
      </c>
      <c r="BO91" s="3" t="str">
        <f t="shared" si="16"/>
        <v/>
      </c>
      <c r="BP91" s="3" t="str">
        <f>IF($A91="","",IF((AND($A91="ADD",OR(BO91="",BO91="Queenstown-Lakes District Council"))),"70",(_xlfn.XLOOKUP(BO91,ud_organisation_owner[lookupValue],ud_organisation_owner[lookupKey],""))))</f>
        <v/>
      </c>
      <c r="BQ91" s="3" t="str">
        <f t="shared" si="17"/>
        <v/>
      </c>
      <c r="BR91" s="3" t="str">
        <f>IF($A91="","",IF((AND($A91="ADD",OR(BQ91="",BQ91="Local Authority"))),"17",(_xlfn.XLOOKUP(BQ91,ud_sub_organisation[lookupValue],ud_sub_organisation[lookupKey],""))))</f>
        <v/>
      </c>
      <c r="BS91" s="3" t="str">
        <f t="shared" si="18"/>
        <v/>
      </c>
      <c r="BT91" s="3" t="str">
        <f>IF($A91="","",IF((AND($A91="ADD",OR(BS91="",BS91="Vested Assets"))),"12",(_xlfn.XLOOKUP(BS91,ud_work_category[lookupValue],ud_work_category[lookupKey],""))))</f>
        <v/>
      </c>
      <c r="BU91" s="8"/>
      <c r="BV91" s="2" t="str">
        <f t="shared" si="19"/>
        <v/>
      </c>
      <c r="BW91" s="3" t="str">
        <f t="shared" si="20"/>
        <v/>
      </c>
      <c r="BX91" s="3" t="str">
        <f>IF($A91="","",IF((AND($A91="ADD",OR(BW91="",BW91="Excellent"))),"1",(_xlfn.XLOOKUP(BW91,condition[lookupValue],condition[lookupKey],""))))</f>
        <v/>
      </c>
      <c r="BY91" s="7" t="str">
        <f t="shared" si="21"/>
        <v/>
      </c>
      <c r="BZ91" s="9"/>
    </row>
    <row r="92" spans="2:78" x14ac:dyDescent="0.25">
      <c r="B92" s="4"/>
      <c r="D92" s="3" t="str">
        <f>IF($A92="ADD",IF(NOT(ISBLANK(C92)),_xlfn.XLOOKUP(C92,ud_amds_table_list[lookupValue],ud_amds_table_list[lookupKey],"ERROR"),""), "")</f>
        <v/>
      </c>
      <c r="G92" s="3" t="str">
        <f>IF($A92="ADD",IF(NOT(ISBLANK(F92)),_xlfn.XLOOKUP(F92,roadnames[lookupValue],roadnames[lookupKey],"ERROR"),""), "")</f>
        <v/>
      </c>
      <c r="H92" s="5"/>
      <c r="I92" s="5"/>
      <c r="J92" s="6"/>
      <c r="L92" s="3" t="str">
        <f>IF($A92="ADD",IF(NOT(ISBLANK(K92)),_xlfn.XLOOKUP(K92,side[lookupValue],side[lookupKey],"ERROR"),""), "")</f>
        <v/>
      </c>
      <c r="M92" s="4"/>
      <c r="N92" s="4"/>
      <c r="O92" s="4"/>
      <c r="Q92" s="3" t="str">
        <f>IF($A92="ADD",IF(NOT(ISBLANK(P92)),_xlfn.XLOOKUP(P92,ud_placement[lookupValue],ud_placement[lookupKey],"ERROR"),""), "")</f>
        <v/>
      </c>
      <c r="S92" s="3" t="str">
        <f>IF($A92="ADD",IF(NOT(ISBLANK(R92)),_xlfn.XLOOKUP(R92,ud_facility[lookupValue],ud_facility[lookupKey],"ERROR"),""), "")</f>
        <v/>
      </c>
      <c r="U92" s="3" t="str">
        <f>IF($A92="ADD",IF(NOT(ISBLANK(T92)),_xlfn.XLOOKUP(T92,at_electronic_sign[lookupValue],at_electronic_sign[lookupKey],"ERROR"),""), "")</f>
        <v/>
      </c>
      <c r="W92" s="3" t="str">
        <f>IF($A92="ADD",IF(NOT(ISBLANK(V92)),_xlfn.XLOOKUP(V92,fs_electronic_sign[lookupValue],fs_electronic_sign[lookupKey],"ERROR"),""), "")</f>
        <v/>
      </c>
      <c r="Y92" s="3" t="str">
        <f>IF($A92="ADD",IF(NOT(ISBLANK(X92)),_xlfn.XLOOKUP(X92,fs_electronic_sign[lookupValue],fs_electronic_sign[lookupKey],"ERROR"),""), "")</f>
        <v/>
      </c>
      <c r="AA92" s="2" t="str">
        <f t="shared" si="11"/>
        <v/>
      </c>
      <c r="AG92" s="3" t="str">
        <f>IF($A92="ADD",IF(NOT(ISBLANK(AF92)),_xlfn.XLOOKUP(AF92,ud_tcd_sign_class[lookupValue],ud_tcd_sign_class[lookupKey],"ERROR"),""), "")</f>
        <v/>
      </c>
      <c r="AI92" s="3" t="str">
        <f>IF($A92="ADD",IF(NOT(ISBLANK(AH92)),_xlfn.XLOOKUP(1,(ud_tcd_sign_subclass_lookup=AH92)*(ud_tcd_sign_subclass_parentKey=AG92),ud_tcd_sign_subclass[lookupKey],"ERROR"),""), "")</f>
        <v/>
      </c>
      <c r="AK92" s="3" t="str">
        <f>IF($A92="ADD",IF(NOT(ISBLANK(AJ92)),_xlfn.XLOOKUP(1,(ud_tcd_sign_type_el_lookup=AJ92)*(ud_tcd_sign_type_el_parentKey=AH92),ud_tcd_sign_type_el[lookupKey],"ERROR"),""), "")</f>
        <v/>
      </c>
      <c r="AM92" s="3" t="str">
        <f>IF($A92="ADD",IF(NOT(ISBLANK(AL92)),_xlfn.XLOOKUP(AL92,ud_power_requirements[lookupValue],ud_power_requirements[lookupKey],"ERROR"),""), "")</f>
        <v/>
      </c>
      <c r="AO92" s="3" t="str">
        <f>IF($A92="ADD",IF(NOT(ISBLANK(AN92)),_xlfn.XLOOKUP(AN92,ud_display_type[lookupValue],ud_display_type[lookupKey],"ERROR"),""), "")</f>
        <v/>
      </c>
      <c r="AP92" s="8"/>
      <c r="AQ92" s="4"/>
      <c r="AS92" s="3" t="str">
        <f t="shared" si="12"/>
        <v/>
      </c>
      <c r="AU92" s="8"/>
      <c r="AX92" s="3" t="str">
        <f>IF($A92="ADD",IF(NOT(ISBLANK(AW92)),_xlfn.XLOOKUP(AW92,ud_icp_group_standalone[lookupValue],ud_icp_group_standalone[lookupKey],"ERROR"),""), "")</f>
        <v/>
      </c>
      <c r="AZ92" s="3" t="str">
        <f>IF($A92="ADD",IF(NOT(ISBLANK(AY92)),_xlfn.XLOOKUP(AY92,ud_icp_group_number[lookupValue],ud_icp_group_number[lookupKey],"ERROR"),""), "")</f>
        <v/>
      </c>
      <c r="BA92" s="9"/>
      <c r="BC92" s="7"/>
      <c r="BD92" s="4" t="str">
        <f t="shared" ca="1" si="13"/>
        <v/>
      </c>
      <c r="BE92" s="4"/>
      <c r="BF92" s="3" t="str">
        <f t="shared" si="14"/>
        <v/>
      </c>
      <c r="BG92" s="3" t="str">
        <f>IF($A92="","",IF((AND($A92="ADD",OR(BF92="",BF92="In Use"))),"5",(_xlfn.XLOOKUP(BF92,ud_asset_status[lookupValue],ud_asset_status[lookupKey],""))))</f>
        <v/>
      </c>
      <c r="BI92" s="3" t="str">
        <f>IF($A92="ADD",IF(NOT(ISBLANK(BH92)),_xlfn.XLOOKUP(BH92,ud_replacement_status[lookupValue],ud_replacement_status[lookupKey],"ERROR"),""), "")</f>
        <v/>
      </c>
      <c r="BJ92" s="7"/>
      <c r="BL92" s="3" t="str">
        <f>IF($A92="ADD",IF(NOT(ISBLANK(BK92)),_xlfn.XLOOKUP(BK92,ar_replace_reason[lookupValue],ar_replace_reason[lookupKey],"ERROR"),""), "")</f>
        <v/>
      </c>
      <c r="BM92" s="3" t="str">
        <f t="shared" si="15"/>
        <v/>
      </c>
      <c r="BN92" s="3" t="str">
        <f>IF($A92="","",IF((AND($A92="ADD",OR(BM92="",BM92="Queenstown-Lakes District Council"))),"70",(_xlfn.XLOOKUP(BM92,ud_organisation_owner[lookupValue],ud_organisation_owner[lookupKey],""))))</f>
        <v/>
      </c>
      <c r="BO92" s="3" t="str">
        <f t="shared" si="16"/>
        <v/>
      </c>
      <c r="BP92" s="3" t="str">
        <f>IF($A92="","",IF((AND($A92="ADD",OR(BO92="",BO92="Queenstown-Lakes District Council"))),"70",(_xlfn.XLOOKUP(BO92,ud_organisation_owner[lookupValue],ud_organisation_owner[lookupKey],""))))</f>
        <v/>
      </c>
      <c r="BQ92" s="3" t="str">
        <f t="shared" si="17"/>
        <v/>
      </c>
      <c r="BR92" s="3" t="str">
        <f>IF($A92="","",IF((AND($A92="ADD",OR(BQ92="",BQ92="Local Authority"))),"17",(_xlfn.XLOOKUP(BQ92,ud_sub_organisation[lookupValue],ud_sub_organisation[lookupKey],""))))</f>
        <v/>
      </c>
      <c r="BS92" s="3" t="str">
        <f t="shared" si="18"/>
        <v/>
      </c>
      <c r="BT92" s="3" t="str">
        <f>IF($A92="","",IF((AND($A92="ADD",OR(BS92="",BS92="Vested Assets"))),"12",(_xlfn.XLOOKUP(BS92,ud_work_category[lookupValue],ud_work_category[lookupKey],""))))</f>
        <v/>
      </c>
      <c r="BU92" s="8"/>
      <c r="BV92" s="2" t="str">
        <f t="shared" si="19"/>
        <v/>
      </c>
      <c r="BW92" s="3" t="str">
        <f t="shared" si="20"/>
        <v/>
      </c>
      <c r="BX92" s="3" t="str">
        <f>IF($A92="","",IF((AND($A92="ADD",OR(BW92="",BW92="Excellent"))),"1",(_xlfn.XLOOKUP(BW92,condition[lookupValue],condition[lookupKey],""))))</f>
        <v/>
      </c>
      <c r="BY92" s="7" t="str">
        <f t="shared" si="21"/>
        <v/>
      </c>
      <c r="BZ92" s="9"/>
    </row>
    <row r="93" spans="2:78" x14ac:dyDescent="0.25">
      <c r="B93" s="4"/>
      <c r="D93" s="3" t="str">
        <f>IF($A93="ADD",IF(NOT(ISBLANK(C93)),_xlfn.XLOOKUP(C93,ud_amds_table_list[lookupValue],ud_amds_table_list[lookupKey],"ERROR"),""), "")</f>
        <v/>
      </c>
      <c r="G93" s="3" t="str">
        <f>IF($A93="ADD",IF(NOT(ISBLANK(F93)),_xlfn.XLOOKUP(F93,roadnames[lookupValue],roadnames[lookupKey],"ERROR"),""), "")</f>
        <v/>
      </c>
      <c r="H93" s="5"/>
      <c r="I93" s="5"/>
      <c r="J93" s="6"/>
      <c r="L93" s="3" t="str">
        <f>IF($A93="ADD",IF(NOT(ISBLANK(K93)),_xlfn.XLOOKUP(K93,side[lookupValue],side[lookupKey],"ERROR"),""), "")</f>
        <v/>
      </c>
      <c r="M93" s="4"/>
      <c r="N93" s="4"/>
      <c r="O93" s="4"/>
      <c r="Q93" s="3" t="str">
        <f>IF($A93="ADD",IF(NOT(ISBLANK(P93)),_xlfn.XLOOKUP(P93,ud_placement[lookupValue],ud_placement[lookupKey],"ERROR"),""), "")</f>
        <v/>
      </c>
      <c r="S93" s="3" t="str">
        <f>IF($A93="ADD",IF(NOT(ISBLANK(R93)),_xlfn.XLOOKUP(R93,ud_facility[lookupValue],ud_facility[lookupKey],"ERROR"),""), "")</f>
        <v/>
      </c>
      <c r="U93" s="3" t="str">
        <f>IF($A93="ADD",IF(NOT(ISBLANK(T93)),_xlfn.XLOOKUP(T93,at_electronic_sign[lookupValue],at_electronic_sign[lookupKey],"ERROR"),""), "")</f>
        <v/>
      </c>
      <c r="W93" s="3" t="str">
        <f>IF($A93="ADD",IF(NOT(ISBLANK(V93)),_xlfn.XLOOKUP(V93,fs_electronic_sign[lookupValue],fs_electronic_sign[lookupKey],"ERROR"),""), "")</f>
        <v/>
      </c>
      <c r="Y93" s="3" t="str">
        <f>IF($A93="ADD",IF(NOT(ISBLANK(X93)),_xlfn.XLOOKUP(X93,fs_electronic_sign[lookupValue],fs_electronic_sign[lookupKey],"ERROR"),""), "")</f>
        <v/>
      </c>
      <c r="AA93" s="2" t="str">
        <f t="shared" si="11"/>
        <v/>
      </c>
      <c r="AG93" s="3" t="str">
        <f>IF($A93="ADD",IF(NOT(ISBLANK(AF93)),_xlfn.XLOOKUP(AF93,ud_tcd_sign_class[lookupValue],ud_tcd_sign_class[lookupKey],"ERROR"),""), "")</f>
        <v/>
      </c>
      <c r="AI93" s="3" t="str">
        <f>IF($A93="ADD",IF(NOT(ISBLANK(AH93)),_xlfn.XLOOKUP(1,(ud_tcd_sign_subclass_lookup=AH93)*(ud_tcd_sign_subclass_parentKey=AG93),ud_tcd_sign_subclass[lookupKey],"ERROR"),""), "")</f>
        <v/>
      </c>
      <c r="AK93" s="3" t="str">
        <f>IF($A93="ADD",IF(NOT(ISBLANK(AJ93)),_xlfn.XLOOKUP(1,(ud_tcd_sign_type_el_lookup=AJ93)*(ud_tcd_sign_type_el_parentKey=AH93),ud_tcd_sign_type_el[lookupKey],"ERROR"),""), "")</f>
        <v/>
      </c>
      <c r="AM93" s="3" t="str">
        <f>IF($A93="ADD",IF(NOT(ISBLANK(AL93)),_xlfn.XLOOKUP(AL93,ud_power_requirements[lookupValue],ud_power_requirements[lookupKey],"ERROR"),""), "")</f>
        <v/>
      </c>
      <c r="AO93" s="3" t="str">
        <f>IF($A93="ADD",IF(NOT(ISBLANK(AN93)),_xlfn.XLOOKUP(AN93,ud_display_type[lookupValue],ud_display_type[lookupKey],"ERROR"),""), "")</f>
        <v/>
      </c>
      <c r="AP93" s="8"/>
      <c r="AQ93" s="4"/>
      <c r="AS93" s="3" t="str">
        <f t="shared" si="12"/>
        <v/>
      </c>
      <c r="AU93" s="8"/>
      <c r="AX93" s="3" t="str">
        <f>IF($A93="ADD",IF(NOT(ISBLANK(AW93)),_xlfn.XLOOKUP(AW93,ud_icp_group_standalone[lookupValue],ud_icp_group_standalone[lookupKey],"ERROR"),""), "")</f>
        <v/>
      </c>
      <c r="AZ93" s="3" t="str">
        <f>IF($A93="ADD",IF(NOT(ISBLANK(AY93)),_xlfn.XLOOKUP(AY93,ud_icp_group_number[lookupValue],ud_icp_group_number[lookupKey],"ERROR"),""), "")</f>
        <v/>
      </c>
      <c r="BA93" s="9"/>
      <c r="BC93" s="7"/>
      <c r="BD93" s="4" t="str">
        <f t="shared" ca="1" si="13"/>
        <v/>
      </c>
      <c r="BE93" s="4"/>
      <c r="BF93" s="3" t="str">
        <f t="shared" si="14"/>
        <v/>
      </c>
      <c r="BG93" s="3" t="str">
        <f>IF($A93="","",IF((AND($A93="ADD",OR(BF93="",BF93="In Use"))),"5",(_xlfn.XLOOKUP(BF93,ud_asset_status[lookupValue],ud_asset_status[lookupKey],""))))</f>
        <v/>
      </c>
      <c r="BI93" s="3" t="str">
        <f>IF($A93="ADD",IF(NOT(ISBLANK(BH93)),_xlfn.XLOOKUP(BH93,ud_replacement_status[lookupValue],ud_replacement_status[lookupKey],"ERROR"),""), "")</f>
        <v/>
      </c>
      <c r="BJ93" s="7"/>
      <c r="BL93" s="3" t="str">
        <f>IF($A93="ADD",IF(NOT(ISBLANK(BK93)),_xlfn.XLOOKUP(BK93,ar_replace_reason[lookupValue],ar_replace_reason[lookupKey],"ERROR"),""), "")</f>
        <v/>
      </c>
      <c r="BM93" s="3" t="str">
        <f t="shared" si="15"/>
        <v/>
      </c>
      <c r="BN93" s="3" t="str">
        <f>IF($A93="","",IF((AND($A93="ADD",OR(BM93="",BM93="Queenstown-Lakes District Council"))),"70",(_xlfn.XLOOKUP(BM93,ud_organisation_owner[lookupValue],ud_organisation_owner[lookupKey],""))))</f>
        <v/>
      </c>
      <c r="BO93" s="3" t="str">
        <f t="shared" si="16"/>
        <v/>
      </c>
      <c r="BP93" s="3" t="str">
        <f>IF($A93="","",IF((AND($A93="ADD",OR(BO93="",BO93="Queenstown-Lakes District Council"))),"70",(_xlfn.XLOOKUP(BO93,ud_organisation_owner[lookupValue],ud_organisation_owner[lookupKey],""))))</f>
        <v/>
      </c>
      <c r="BQ93" s="3" t="str">
        <f t="shared" si="17"/>
        <v/>
      </c>
      <c r="BR93" s="3" t="str">
        <f>IF($A93="","",IF((AND($A93="ADD",OR(BQ93="",BQ93="Local Authority"))),"17",(_xlfn.XLOOKUP(BQ93,ud_sub_organisation[lookupValue],ud_sub_organisation[lookupKey],""))))</f>
        <v/>
      </c>
      <c r="BS93" s="3" t="str">
        <f t="shared" si="18"/>
        <v/>
      </c>
      <c r="BT93" s="3" t="str">
        <f>IF($A93="","",IF((AND($A93="ADD",OR(BS93="",BS93="Vested Assets"))),"12",(_xlfn.XLOOKUP(BS93,ud_work_category[lookupValue],ud_work_category[lookupKey],""))))</f>
        <v/>
      </c>
      <c r="BU93" s="8"/>
      <c r="BV93" s="2" t="str">
        <f t="shared" si="19"/>
        <v/>
      </c>
      <c r="BW93" s="3" t="str">
        <f t="shared" si="20"/>
        <v/>
      </c>
      <c r="BX93" s="3" t="str">
        <f>IF($A93="","",IF((AND($A93="ADD",OR(BW93="",BW93="Excellent"))),"1",(_xlfn.XLOOKUP(BW93,condition[lookupValue],condition[lookupKey],""))))</f>
        <v/>
      </c>
      <c r="BY93" s="7" t="str">
        <f t="shared" si="21"/>
        <v/>
      </c>
      <c r="BZ93" s="9"/>
    </row>
    <row r="94" spans="2:78" x14ac:dyDescent="0.25">
      <c r="B94" s="4"/>
      <c r="D94" s="3" t="str">
        <f>IF($A94="ADD",IF(NOT(ISBLANK(C94)),_xlfn.XLOOKUP(C94,ud_amds_table_list[lookupValue],ud_amds_table_list[lookupKey],"ERROR"),""), "")</f>
        <v/>
      </c>
      <c r="G94" s="3" t="str">
        <f>IF($A94="ADD",IF(NOT(ISBLANK(F94)),_xlfn.XLOOKUP(F94,roadnames[lookupValue],roadnames[lookupKey],"ERROR"),""), "")</f>
        <v/>
      </c>
      <c r="H94" s="5"/>
      <c r="I94" s="5"/>
      <c r="J94" s="6"/>
      <c r="L94" s="3" t="str">
        <f>IF($A94="ADD",IF(NOT(ISBLANK(K94)),_xlfn.XLOOKUP(K94,side[lookupValue],side[lookupKey],"ERROR"),""), "")</f>
        <v/>
      </c>
      <c r="M94" s="4"/>
      <c r="N94" s="4"/>
      <c r="O94" s="4"/>
      <c r="Q94" s="3" t="str">
        <f>IF($A94="ADD",IF(NOT(ISBLANK(P94)),_xlfn.XLOOKUP(P94,ud_placement[lookupValue],ud_placement[lookupKey],"ERROR"),""), "")</f>
        <v/>
      </c>
      <c r="S94" s="3" t="str">
        <f>IF($A94="ADD",IF(NOT(ISBLANK(R94)),_xlfn.XLOOKUP(R94,ud_facility[lookupValue],ud_facility[lookupKey],"ERROR"),""), "")</f>
        <v/>
      </c>
      <c r="U94" s="3" t="str">
        <f>IF($A94="ADD",IF(NOT(ISBLANK(T94)),_xlfn.XLOOKUP(T94,at_electronic_sign[lookupValue],at_electronic_sign[lookupKey],"ERROR"),""), "")</f>
        <v/>
      </c>
      <c r="W94" s="3" t="str">
        <f>IF($A94="ADD",IF(NOT(ISBLANK(V94)),_xlfn.XLOOKUP(V94,fs_electronic_sign[lookupValue],fs_electronic_sign[lookupKey],"ERROR"),""), "")</f>
        <v/>
      </c>
      <c r="Y94" s="3" t="str">
        <f>IF($A94="ADD",IF(NOT(ISBLANK(X94)),_xlfn.XLOOKUP(X94,fs_electronic_sign[lookupValue],fs_electronic_sign[lookupKey],"ERROR"),""), "")</f>
        <v/>
      </c>
      <c r="AA94" s="2" t="str">
        <f t="shared" si="11"/>
        <v/>
      </c>
      <c r="AG94" s="3" t="str">
        <f>IF($A94="ADD",IF(NOT(ISBLANK(AF94)),_xlfn.XLOOKUP(AF94,ud_tcd_sign_class[lookupValue],ud_tcd_sign_class[lookupKey],"ERROR"),""), "")</f>
        <v/>
      </c>
      <c r="AI94" s="3" t="str">
        <f>IF($A94="ADD",IF(NOT(ISBLANK(AH94)),_xlfn.XLOOKUP(1,(ud_tcd_sign_subclass_lookup=AH94)*(ud_tcd_sign_subclass_parentKey=AG94),ud_tcd_sign_subclass[lookupKey],"ERROR"),""), "")</f>
        <v/>
      </c>
      <c r="AK94" s="3" t="str">
        <f>IF($A94="ADD",IF(NOT(ISBLANK(AJ94)),_xlfn.XLOOKUP(1,(ud_tcd_sign_type_el_lookup=AJ94)*(ud_tcd_sign_type_el_parentKey=AH94),ud_tcd_sign_type_el[lookupKey],"ERROR"),""), "")</f>
        <v/>
      </c>
      <c r="AM94" s="3" t="str">
        <f>IF($A94="ADD",IF(NOT(ISBLANK(AL94)),_xlfn.XLOOKUP(AL94,ud_power_requirements[lookupValue],ud_power_requirements[lookupKey],"ERROR"),""), "")</f>
        <v/>
      </c>
      <c r="AO94" s="3" t="str">
        <f>IF($A94="ADD",IF(NOT(ISBLANK(AN94)),_xlfn.XLOOKUP(AN94,ud_display_type[lookupValue],ud_display_type[lookupKey],"ERROR"),""), "")</f>
        <v/>
      </c>
      <c r="AP94" s="8"/>
      <c r="AQ94" s="4"/>
      <c r="AS94" s="3" t="str">
        <f t="shared" si="12"/>
        <v/>
      </c>
      <c r="AU94" s="8"/>
      <c r="AX94" s="3" t="str">
        <f>IF($A94="ADD",IF(NOT(ISBLANK(AW94)),_xlfn.XLOOKUP(AW94,ud_icp_group_standalone[lookupValue],ud_icp_group_standalone[lookupKey],"ERROR"),""), "")</f>
        <v/>
      </c>
      <c r="AZ94" s="3" t="str">
        <f>IF($A94="ADD",IF(NOT(ISBLANK(AY94)),_xlfn.XLOOKUP(AY94,ud_icp_group_number[lookupValue],ud_icp_group_number[lookupKey],"ERROR"),""), "")</f>
        <v/>
      </c>
      <c r="BA94" s="9"/>
      <c r="BC94" s="7"/>
      <c r="BD94" s="4" t="str">
        <f t="shared" ca="1" si="13"/>
        <v/>
      </c>
      <c r="BE94" s="4"/>
      <c r="BF94" s="3" t="str">
        <f t="shared" si="14"/>
        <v/>
      </c>
      <c r="BG94" s="3" t="str">
        <f>IF($A94="","",IF((AND($A94="ADD",OR(BF94="",BF94="In Use"))),"5",(_xlfn.XLOOKUP(BF94,ud_asset_status[lookupValue],ud_asset_status[lookupKey],""))))</f>
        <v/>
      </c>
      <c r="BI94" s="3" t="str">
        <f>IF($A94="ADD",IF(NOT(ISBLANK(BH94)),_xlfn.XLOOKUP(BH94,ud_replacement_status[lookupValue],ud_replacement_status[lookupKey],"ERROR"),""), "")</f>
        <v/>
      </c>
      <c r="BJ94" s="7"/>
      <c r="BL94" s="3" t="str">
        <f>IF($A94="ADD",IF(NOT(ISBLANK(BK94)),_xlfn.XLOOKUP(BK94,ar_replace_reason[lookupValue],ar_replace_reason[lookupKey],"ERROR"),""), "")</f>
        <v/>
      </c>
      <c r="BM94" s="3" t="str">
        <f t="shared" si="15"/>
        <v/>
      </c>
      <c r="BN94" s="3" t="str">
        <f>IF($A94="","",IF((AND($A94="ADD",OR(BM94="",BM94="Queenstown-Lakes District Council"))),"70",(_xlfn.XLOOKUP(BM94,ud_organisation_owner[lookupValue],ud_organisation_owner[lookupKey],""))))</f>
        <v/>
      </c>
      <c r="BO94" s="3" t="str">
        <f t="shared" si="16"/>
        <v/>
      </c>
      <c r="BP94" s="3" t="str">
        <f>IF($A94="","",IF((AND($A94="ADD",OR(BO94="",BO94="Queenstown-Lakes District Council"))),"70",(_xlfn.XLOOKUP(BO94,ud_organisation_owner[lookupValue],ud_organisation_owner[lookupKey],""))))</f>
        <v/>
      </c>
      <c r="BQ94" s="3" t="str">
        <f t="shared" si="17"/>
        <v/>
      </c>
      <c r="BR94" s="3" t="str">
        <f>IF($A94="","",IF((AND($A94="ADD",OR(BQ94="",BQ94="Local Authority"))),"17",(_xlfn.XLOOKUP(BQ94,ud_sub_organisation[lookupValue],ud_sub_organisation[lookupKey],""))))</f>
        <v/>
      </c>
      <c r="BS94" s="3" t="str">
        <f t="shared" si="18"/>
        <v/>
      </c>
      <c r="BT94" s="3" t="str">
        <f>IF($A94="","",IF((AND($A94="ADD",OR(BS94="",BS94="Vested Assets"))),"12",(_xlfn.XLOOKUP(BS94,ud_work_category[lookupValue],ud_work_category[lookupKey],""))))</f>
        <v/>
      </c>
      <c r="BU94" s="8"/>
      <c r="BV94" s="2" t="str">
        <f t="shared" si="19"/>
        <v/>
      </c>
      <c r="BW94" s="3" t="str">
        <f t="shared" si="20"/>
        <v/>
      </c>
      <c r="BX94" s="3" t="str">
        <f>IF($A94="","",IF((AND($A94="ADD",OR(BW94="",BW94="Excellent"))),"1",(_xlfn.XLOOKUP(BW94,condition[lookupValue],condition[lookupKey],""))))</f>
        <v/>
      </c>
      <c r="BY94" s="7" t="str">
        <f t="shared" si="21"/>
        <v/>
      </c>
      <c r="BZ94" s="9"/>
    </row>
    <row r="95" spans="2:78" x14ac:dyDescent="0.25">
      <c r="B95" s="4"/>
      <c r="D95" s="3" t="str">
        <f>IF($A95="ADD",IF(NOT(ISBLANK(C95)),_xlfn.XLOOKUP(C95,ud_amds_table_list[lookupValue],ud_amds_table_list[lookupKey],"ERROR"),""), "")</f>
        <v/>
      </c>
      <c r="G95" s="3" t="str">
        <f>IF($A95="ADD",IF(NOT(ISBLANK(F95)),_xlfn.XLOOKUP(F95,roadnames[lookupValue],roadnames[lookupKey],"ERROR"),""), "")</f>
        <v/>
      </c>
      <c r="H95" s="5"/>
      <c r="I95" s="5"/>
      <c r="J95" s="6"/>
      <c r="L95" s="3" t="str">
        <f>IF($A95="ADD",IF(NOT(ISBLANK(K95)),_xlfn.XLOOKUP(K95,side[lookupValue],side[lookupKey],"ERROR"),""), "")</f>
        <v/>
      </c>
      <c r="M95" s="4"/>
      <c r="N95" s="4"/>
      <c r="O95" s="4"/>
      <c r="Q95" s="3" t="str">
        <f>IF($A95="ADD",IF(NOT(ISBLANK(P95)),_xlfn.XLOOKUP(P95,ud_placement[lookupValue],ud_placement[lookupKey],"ERROR"),""), "")</f>
        <v/>
      </c>
      <c r="S95" s="3" t="str">
        <f>IF($A95="ADD",IF(NOT(ISBLANK(R95)),_xlfn.XLOOKUP(R95,ud_facility[lookupValue],ud_facility[lookupKey],"ERROR"),""), "")</f>
        <v/>
      </c>
      <c r="U95" s="3" t="str">
        <f>IF($A95="ADD",IF(NOT(ISBLANK(T95)),_xlfn.XLOOKUP(T95,at_electronic_sign[lookupValue],at_electronic_sign[lookupKey],"ERROR"),""), "")</f>
        <v/>
      </c>
      <c r="W95" s="3" t="str">
        <f>IF($A95="ADD",IF(NOT(ISBLANK(V95)),_xlfn.XLOOKUP(V95,fs_electronic_sign[lookupValue],fs_electronic_sign[lookupKey],"ERROR"),""), "")</f>
        <v/>
      </c>
      <c r="Y95" s="3" t="str">
        <f>IF($A95="ADD",IF(NOT(ISBLANK(X95)),_xlfn.XLOOKUP(X95,fs_electronic_sign[lookupValue],fs_electronic_sign[lookupKey],"ERROR"),""), "")</f>
        <v/>
      </c>
      <c r="AA95" s="2" t="str">
        <f t="shared" si="11"/>
        <v/>
      </c>
      <c r="AG95" s="3" t="str">
        <f>IF($A95="ADD",IF(NOT(ISBLANK(AF95)),_xlfn.XLOOKUP(AF95,ud_tcd_sign_class[lookupValue],ud_tcd_sign_class[lookupKey],"ERROR"),""), "")</f>
        <v/>
      </c>
      <c r="AI95" s="3" t="str">
        <f>IF($A95="ADD",IF(NOT(ISBLANK(AH95)),_xlfn.XLOOKUP(1,(ud_tcd_sign_subclass_lookup=AH95)*(ud_tcd_sign_subclass_parentKey=AG95),ud_tcd_sign_subclass[lookupKey],"ERROR"),""), "")</f>
        <v/>
      </c>
      <c r="AK95" s="3" t="str">
        <f>IF($A95="ADD",IF(NOT(ISBLANK(AJ95)),_xlfn.XLOOKUP(1,(ud_tcd_sign_type_el_lookup=AJ95)*(ud_tcd_sign_type_el_parentKey=AH95),ud_tcd_sign_type_el[lookupKey],"ERROR"),""), "")</f>
        <v/>
      </c>
      <c r="AM95" s="3" t="str">
        <f>IF($A95="ADD",IF(NOT(ISBLANK(AL95)),_xlfn.XLOOKUP(AL95,ud_power_requirements[lookupValue],ud_power_requirements[lookupKey],"ERROR"),""), "")</f>
        <v/>
      </c>
      <c r="AO95" s="3" t="str">
        <f>IF($A95="ADD",IF(NOT(ISBLANK(AN95)),_xlfn.XLOOKUP(AN95,ud_display_type[lookupValue],ud_display_type[lookupKey],"ERROR"),""), "")</f>
        <v/>
      </c>
      <c r="AP95" s="8"/>
      <c r="AQ95" s="4"/>
      <c r="AS95" s="3" t="str">
        <f t="shared" si="12"/>
        <v/>
      </c>
      <c r="AU95" s="8"/>
      <c r="AX95" s="3" t="str">
        <f>IF($A95="ADD",IF(NOT(ISBLANK(AW95)),_xlfn.XLOOKUP(AW95,ud_icp_group_standalone[lookupValue],ud_icp_group_standalone[lookupKey],"ERROR"),""), "")</f>
        <v/>
      </c>
      <c r="AZ95" s="3" t="str">
        <f>IF($A95="ADD",IF(NOT(ISBLANK(AY95)),_xlfn.XLOOKUP(AY95,ud_icp_group_number[lookupValue],ud_icp_group_number[lookupKey],"ERROR"),""), "")</f>
        <v/>
      </c>
      <c r="BA95" s="9"/>
      <c r="BC95" s="7"/>
      <c r="BD95" s="4" t="str">
        <f t="shared" ca="1" si="13"/>
        <v/>
      </c>
      <c r="BE95" s="4"/>
      <c r="BF95" s="3" t="str">
        <f t="shared" si="14"/>
        <v/>
      </c>
      <c r="BG95" s="3" t="str">
        <f>IF($A95="","",IF((AND($A95="ADD",OR(BF95="",BF95="In Use"))),"5",(_xlfn.XLOOKUP(BF95,ud_asset_status[lookupValue],ud_asset_status[lookupKey],""))))</f>
        <v/>
      </c>
      <c r="BI95" s="3" t="str">
        <f>IF($A95="ADD",IF(NOT(ISBLANK(BH95)),_xlfn.XLOOKUP(BH95,ud_replacement_status[lookupValue],ud_replacement_status[lookupKey],"ERROR"),""), "")</f>
        <v/>
      </c>
      <c r="BJ95" s="7"/>
      <c r="BL95" s="3" t="str">
        <f>IF($A95="ADD",IF(NOT(ISBLANK(BK95)),_xlfn.XLOOKUP(BK95,ar_replace_reason[lookupValue],ar_replace_reason[lookupKey],"ERROR"),""), "")</f>
        <v/>
      </c>
      <c r="BM95" s="3" t="str">
        <f t="shared" si="15"/>
        <v/>
      </c>
      <c r="BN95" s="3" t="str">
        <f>IF($A95="","",IF((AND($A95="ADD",OR(BM95="",BM95="Queenstown-Lakes District Council"))),"70",(_xlfn.XLOOKUP(BM95,ud_organisation_owner[lookupValue],ud_organisation_owner[lookupKey],""))))</f>
        <v/>
      </c>
      <c r="BO95" s="3" t="str">
        <f t="shared" si="16"/>
        <v/>
      </c>
      <c r="BP95" s="3" t="str">
        <f>IF($A95="","",IF((AND($A95="ADD",OR(BO95="",BO95="Queenstown-Lakes District Council"))),"70",(_xlfn.XLOOKUP(BO95,ud_organisation_owner[lookupValue],ud_organisation_owner[lookupKey],""))))</f>
        <v/>
      </c>
      <c r="BQ95" s="3" t="str">
        <f t="shared" si="17"/>
        <v/>
      </c>
      <c r="BR95" s="3" t="str">
        <f>IF($A95="","",IF((AND($A95="ADD",OR(BQ95="",BQ95="Local Authority"))),"17",(_xlfn.XLOOKUP(BQ95,ud_sub_organisation[lookupValue],ud_sub_organisation[lookupKey],""))))</f>
        <v/>
      </c>
      <c r="BS95" s="3" t="str">
        <f t="shared" si="18"/>
        <v/>
      </c>
      <c r="BT95" s="3" t="str">
        <f>IF($A95="","",IF((AND($A95="ADD",OR(BS95="",BS95="Vested Assets"))),"12",(_xlfn.XLOOKUP(BS95,ud_work_category[lookupValue],ud_work_category[lookupKey],""))))</f>
        <v/>
      </c>
      <c r="BU95" s="8"/>
      <c r="BV95" s="2" t="str">
        <f t="shared" si="19"/>
        <v/>
      </c>
      <c r="BW95" s="3" t="str">
        <f t="shared" si="20"/>
        <v/>
      </c>
      <c r="BX95" s="3" t="str">
        <f>IF($A95="","",IF((AND($A95="ADD",OR(BW95="",BW95="Excellent"))),"1",(_xlfn.XLOOKUP(BW95,condition[lookupValue],condition[lookupKey],""))))</f>
        <v/>
      </c>
      <c r="BY95" s="7" t="str">
        <f t="shared" si="21"/>
        <v/>
      </c>
      <c r="BZ95" s="9"/>
    </row>
    <row r="96" spans="2:78" x14ac:dyDescent="0.25">
      <c r="B96" s="4"/>
      <c r="D96" s="3" t="str">
        <f>IF($A96="ADD",IF(NOT(ISBLANK(C96)),_xlfn.XLOOKUP(C96,ud_amds_table_list[lookupValue],ud_amds_table_list[lookupKey],"ERROR"),""), "")</f>
        <v/>
      </c>
      <c r="G96" s="3" t="str">
        <f>IF($A96="ADD",IF(NOT(ISBLANK(F96)),_xlfn.XLOOKUP(F96,roadnames[lookupValue],roadnames[lookupKey],"ERROR"),""), "")</f>
        <v/>
      </c>
      <c r="H96" s="5"/>
      <c r="I96" s="5"/>
      <c r="J96" s="6"/>
      <c r="L96" s="3" t="str">
        <f>IF($A96="ADD",IF(NOT(ISBLANK(K96)),_xlfn.XLOOKUP(K96,side[lookupValue],side[lookupKey],"ERROR"),""), "")</f>
        <v/>
      </c>
      <c r="M96" s="4"/>
      <c r="N96" s="4"/>
      <c r="O96" s="4"/>
      <c r="Q96" s="3" t="str">
        <f>IF($A96="ADD",IF(NOT(ISBLANK(P96)),_xlfn.XLOOKUP(P96,ud_placement[lookupValue],ud_placement[lookupKey],"ERROR"),""), "")</f>
        <v/>
      </c>
      <c r="S96" s="3" t="str">
        <f>IF($A96="ADD",IF(NOT(ISBLANK(R96)),_xlfn.XLOOKUP(R96,ud_facility[lookupValue],ud_facility[lookupKey],"ERROR"),""), "")</f>
        <v/>
      </c>
      <c r="U96" s="3" t="str">
        <f>IF($A96="ADD",IF(NOT(ISBLANK(T96)),_xlfn.XLOOKUP(T96,at_electronic_sign[lookupValue],at_electronic_sign[lookupKey],"ERROR"),""), "")</f>
        <v/>
      </c>
      <c r="W96" s="3" t="str">
        <f>IF($A96="ADD",IF(NOT(ISBLANK(V96)),_xlfn.XLOOKUP(V96,fs_electronic_sign[lookupValue],fs_electronic_sign[lookupKey],"ERROR"),""), "")</f>
        <v/>
      </c>
      <c r="Y96" s="3" t="str">
        <f>IF($A96="ADD",IF(NOT(ISBLANK(X96)),_xlfn.XLOOKUP(X96,fs_electronic_sign[lookupValue],fs_electronic_sign[lookupKey],"ERROR"),""), "")</f>
        <v/>
      </c>
      <c r="AA96" s="2" t="str">
        <f t="shared" si="11"/>
        <v/>
      </c>
      <c r="AG96" s="3" t="str">
        <f>IF($A96="ADD",IF(NOT(ISBLANK(AF96)),_xlfn.XLOOKUP(AF96,ud_tcd_sign_class[lookupValue],ud_tcd_sign_class[lookupKey],"ERROR"),""), "")</f>
        <v/>
      </c>
      <c r="AI96" s="3" t="str">
        <f>IF($A96="ADD",IF(NOT(ISBLANK(AH96)),_xlfn.XLOOKUP(1,(ud_tcd_sign_subclass_lookup=AH96)*(ud_tcd_sign_subclass_parentKey=AG96),ud_tcd_sign_subclass[lookupKey],"ERROR"),""), "")</f>
        <v/>
      </c>
      <c r="AK96" s="3" t="str">
        <f>IF($A96="ADD",IF(NOT(ISBLANK(AJ96)),_xlfn.XLOOKUP(1,(ud_tcd_sign_type_el_lookup=AJ96)*(ud_tcd_sign_type_el_parentKey=AH96),ud_tcd_sign_type_el[lookupKey],"ERROR"),""), "")</f>
        <v/>
      </c>
      <c r="AM96" s="3" t="str">
        <f>IF($A96="ADD",IF(NOT(ISBLANK(AL96)),_xlfn.XLOOKUP(AL96,ud_power_requirements[lookupValue],ud_power_requirements[lookupKey],"ERROR"),""), "")</f>
        <v/>
      </c>
      <c r="AO96" s="3" t="str">
        <f>IF($A96="ADD",IF(NOT(ISBLANK(AN96)),_xlfn.XLOOKUP(AN96,ud_display_type[lookupValue],ud_display_type[lookupKey],"ERROR"),""), "")</f>
        <v/>
      </c>
      <c r="AP96" s="8"/>
      <c r="AQ96" s="4"/>
      <c r="AS96" s="3" t="str">
        <f t="shared" si="12"/>
        <v/>
      </c>
      <c r="AU96" s="8"/>
      <c r="AX96" s="3" t="str">
        <f>IF($A96="ADD",IF(NOT(ISBLANK(AW96)),_xlfn.XLOOKUP(AW96,ud_icp_group_standalone[lookupValue],ud_icp_group_standalone[lookupKey],"ERROR"),""), "")</f>
        <v/>
      </c>
      <c r="AZ96" s="3" t="str">
        <f>IF($A96="ADD",IF(NOT(ISBLANK(AY96)),_xlfn.XLOOKUP(AY96,ud_icp_group_number[lookupValue],ud_icp_group_number[lookupKey],"ERROR"),""), "")</f>
        <v/>
      </c>
      <c r="BA96" s="9"/>
      <c r="BC96" s="7"/>
      <c r="BD96" s="4" t="str">
        <f t="shared" ca="1" si="13"/>
        <v/>
      </c>
      <c r="BE96" s="4"/>
      <c r="BF96" s="3" t="str">
        <f t="shared" si="14"/>
        <v/>
      </c>
      <c r="BG96" s="3" t="str">
        <f>IF($A96="","",IF((AND($A96="ADD",OR(BF96="",BF96="In Use"))),"5",(_xlfn.XLOOKUP(BF96,ud_asset_status[lookupValue],ud_asset_status[lookupKey],""))))</f>
        <v/>
      </c>
      <c r="BI96" s="3" t="str">
        <f>IF($A96="ADD",IF(NOT(ISBLANK(BH96)),_xlfn.XLOOKUP(BH96,ud_replacement_status[lookupValue],ud_replacement_status[lookupKey],"ERROR"),""), "")</f>
        <v/>
      </c>
      <c r="BJ96" s="7"/>
      <c r="BL96" s="3" t="str">
        <f>IF($A96="ADD",IF(NOT(ISBLANK(BK96)),_xlfn.XLOOKUP(BK96,ar_replace_reason[lookupValue],ar_replace_reason[lookupKey],"ERROR"),""), "")</f>
        <v/>
      </c>
      <c r="BM96" s="3" t="str">
        <f t="shared" si="15"/>
        <v/>
      </c>
      <c r="BN96" s="3" t="str">
        <f>IF($A96="","",IF((AND($A96="ADD",OR(BM96="",BM96="Queenstown-Lakes District Council"))),"70",(_xlfn.XLOOKUP(BM96,ud_organisation_owner[lookupValue],ud_organisation_owner[lookupKey],""))))</f>
        <v/>
      </c>
      <c r="BO96" s="3" t="str">
        <f t="shared" si="16"/>
        <v/>
      </c>
      <c r="BP96" s="3" t="str">
        <f>IF($A96="","",IF((AND($A96="ADD",OR(BO96="",BO96="Queenstown-Lakes District Council"))),"70",(_xlfn.XLOOKUP(BO96,ud_organisation_owner[lookupValue],ud_organisation_owner[lookupKey],""))))</f>
        <v/>
      </c>
      <c r="BQ96" s="3" t="str">
        <f t="shared" si="17"/>
        <v/>
      </c>
      <c r="BR96" s="3" t="str">
        <f>IF($A96="","",IF((AND($A96="ADD",OR(BQ96="",BQ96="Local Authority"))),"17",(_xlfn.XLOOKUP(BQ96,ud_sub_organisation[lookupValue],ud_sub_organisation[lookupKey],""))))</f>
        <v/>
      </c>
      <c r="BS96" s="3" t="str">
        <f t="shared" si="18"/>
        <v/>
      </c>
      <c r="BT96" s="3" t="str">
        <f>IF($A96="","",IF((AND($A96="ADD",OR(BS96="",BS96="Vested Assets"))),"12",(_xlfn.XLOOKUP(BS96,ud_work_category[lookupValue],ud_work_category[lookupKey],""))))</f>
        <v/>
      </c>
      <c r="BU96" s="8"/>
      <c r="BV96" s="2" t="str">
        <f t="shared" si="19"/>
        <v/>
      </c>
      <c r="BW96" s="3" t="str">
        <f t="shared" si="20"/>
        <v/>
      </c>
      <c r="BX96" s="3" t="str">
        <f>IF($A96="","",IF((AND($A96="ADD",OR(BW96="",BW96="Excellent"))),"1",(_xlfn.XLOOKUP(BW96,condition[lookupValue],condition[lookupKey],""))))</f>
        <v/>
      </c>
      <c r="BY96" s="7" t="str">
        <f t="shared" si="21"/>
        <v/>
      </c>
      <c r="BZ96" s="9"/>
    </row>
    <row r="97" spans="2:78" x14ac:dyDescent="0.25">
      <c r="B97" s="4"/>
      <c r="D97" s="3" t="str">
        <f>IF($A97="ADD",IF(NOT(ISBLANK(C97)),_xlfn.XLOOKUP(C97,ud_amds_table_list[lookupValue],ud_amds_table_list[lookupKey],"ERROR"),""), "")</f>
        <v/>
      </c>
      <c r="G97" s="3" t="str">
        <f>IF($A97="ADD",IF(NOT(ISBLANK(F97)),_xlfn.XLOOKUP(F97,roadnames[lookupValue],roadnames[lookupKey],"ERROR"),""), "")</f>
        <v/>
      </c>
      <c r="H97" s="5"/>
      <c r="I97" s="5"/>
      <c r="J97" s="6"/>
      <c r="L97" s="3" t="str">
        <f>IF($A97="ADD",IF(NOT(ISBLANK(K97)),_xlfn.XLOOKUP(K97,side[lookupValue],side[lookupKey],"ERROR"),""), "")</f>
        <v/>
      </c>
      <c r="M97" s="4"/>
      <c r="N97" s="4"/>
      <c r="O97" s="4"/>
      <c r="Q97" s="3" t="str">
        <f>IF($A97="ADD",IF(NOT(ISBLANK(P97)),_xlfn.XLOOKUP(P97,ud_placement[lookupValue],ud_placement[lookupKey],"ERROR"),""), "")</f>
        <v/>
      </c>
      <c r="S97" s="3" t="str">
        <f>IF($A97="ADD",IF(NOT(ISBLANK(R97)),_xlfn.XLOOKUP(R97,ud_facility[lookupValue],ud_facility[lookupKey],"ERROR"),""), "")</f>
        <v/>
      </c>
      <c r="U97" s="3" t="str">
        <f>IF($A97="ADD",IF(NOT(ISBLANK(T97)),_xlfn.XLOOKUP(T97,at_electronic_sign[lookupValue],at_electronic_sign[lookupKey],"ERROR"),""), "")</f>
        <v/>
      </c>
      <c r="W97" s="3" t="str">
        <f>IF($A97="ADD",IF(NOT(ISBLANK(V97)),_xlfn.XLOOKUP(V97,fs_electronic_sign[lookupValue],fs_electronic_sign[lookupKey],"ERROR"),""), "")</f>
        <v/>
      </c>
      <c r="Y97" s="3" t="str">
        <f>IF($A97="ADD",IF(NOT(ISBLANK(X97)),_xlfn.XLOOKUP(X97,fs_electronic_sign[lookupValue],fs_electronic_sign[lookupKey],"ERROR"),""), "")</f>
        <v/>
      </c>
      <c r="AA97" s="2" t="str">
        <f t="shared" si="11"/>
        <v/>
      </c>
      <c r="AG97" s="3" t="str">
        <f>IF($A97="ADD",IF(NOT(ISBLANK(AF97)),_xlfn.XLOOKUP(AF97,ud_tcd_sign_class[lookupValue],ud_tcd_sign_class[lookupKey],"ERROR"),""), "")</f>
        <v/>
      </c>
      <c r="AI97" s="3" t="str">
        <f>IF($A97="ADD",IF(NOT(ISBLANK(AH97)),_xlfn.XLOOKUP(1,(ud_tcd_sign_subclass_lookup=AH97)*(ud_tcd_sign_subclass_parentKey=AG97),ud_tcd_sign_subclass[lookupKey],"ERROR"),""), "")</f>
        <v/>
      </c>
      <c r="AK97" s="3" t="str">
        <f>IF($A97="ADD",IF(NOT(ISBLANK(AJ97)),_xlfn.XLOOKUP(1,(ud_tcd_sign_type_el_lookup=AJ97)*(ud_tcd_sign_type_el_parentKey=AH97),ud_tcd_sign_type_el[lookupKey],"ERROR"),""), "")</f>
        <v/>
      </c>
      <c r="AM97" s="3" t="str">
        <f>IF($A97="ADD",IF(NOT(ISBLANK(AL97)),_xlfn.XLOOKUP(AL97,ud_power_requirements[lookupValue],ud_power_requirements[lookupKey],"ERROR"),""), "")</f>
        <v/>
      </c>
      <c r="AO97" s="3" t="str">
        <f>IF($A97="ADD",IF(NOT(ISBLANK(AN97)),_xlfn.XLOOKUP(AN97,ud_display_type[lookupValue],ud_display_type[lookupKey],"ERROR"),""), "")</f>
        <v/>
      </c>
      <c r="AP97" s="8"/>
      <c r="AQ97" s="4"/>
      <c r="AS97" s="3" t="str">
        <f t="shared" si="12"/>
        <v/>
      </c>
      <c r="AU97" s="8"/>
      <c r="AX97" s="3" t="str">
        <f>IF($A97="ADD",IF(NOT(ISBLANK(AW97)),_xlfn.XLOOKUP(AW97,ud_icp_group_standalone[lookupValue],ud_icp_group_standalone[lookupKey],"ERROR"),""), "")</f>
        <v/>
      </c>
      <c r="AZ97" s="3" t="str">
        <f>IF($A97="ADD",IF(NOT(ISBLANK(AY97)),_xlfn.XLOOKUP(AY97,ud_icp_group_number[lookupValue],ud_icp_group_number[lookupKey],"ERROR"),""), "")</f>
        <v/>
      </c>
      <c r="BA97" s="9"/>
      <c r="BC97" s="7"/>
      <c r="BD97" s="4" t="str">
        <f t="shared" ca="1" si="13"/>
        <v/>
      </c>
      <c r="BE97" s="4"/>
      <c r="BF97" s="3" t="str">
        <f t="shared" si="14"/>
        <v/>
      </c>
      <c r="BG97" s="3" t="str">
        <f>IF($A97="","",IF((AND($A97="ADD",OR(BF97="",BF97="In Use"))),"5",(_xlfn.XLOOKUP(BF97,ud_asset_status[lookupValue],ud_asset_status[lookupKey],""))))</f>
        <v/>
      </c>
      <c r="BI97" s="3" t="str">
        <f>IF($A97="ADD",IF(NOT(ISBLANK(BH97)),_xlfn.XLOOKUP(BH97,ud_replacement_status[lookupValue],ud_replacement_status[lookupKey],"ERROR"),""), "")</f>
        <v/>
      </c>
      <c r="BJ97" s="7"/>
      <c r="BL97" s="3" t="str">
        <f>IF($A97="ADD",IF(NOT(ISBLANK(BK97)),_xlfn.XLOOKUP(BK97,ar_replace_reason[lookupValue],ar_replace_reason[lookupKey],"ERROR"),""), "")</f>
        <v/>
      </c>
      <c r="BM97" s="3" t="str">
        <f t="shared" si="15"/>
        <v/>
      </c>
      <c r="BN97" s="3" t="str">
        <f>IF($A97="","",IF((AND($A97="ADD",OR(BM97="",BM97="Queenstown-Lakes District Council"))),"70",(_xlfn.XLOOKUP(BM97,ud_organisation_owner[lookupValue],ud_organisation_owner[lookupKey],""))))</f>
        <v/>
      </c>
      <c r="BO97" s="3" t="str">
        <f t="shared" si="16"/>
        <v/>
      </c>
      <c r="BP97" s="3" t="str">
        <f>IF($A97="","",IF((AND($A97="ADD",OR(BO97="",BO97="Queenstown-Lakes District Council"))),"70",(_xlfn.XLOOKUP(BO97,ud_organisation_owner[lookupValue],ud_organisation_owner[lookupKey],""))))</f>
        <v/>
      </c>
      <c r="BQ97" s="3" t="str">
        <f t="shared" si="17"/>
        <v/>
      </c>
      <c r="BR97" s="3" t="str">
        <f>IF($A97="","",IF((AND($A97="ADD",OR(BQ97="",BQ97="Local Authority"))),"17",(_xlfn.XLOOKUP(BQ97,ud_sub_organisation[lookupValue],ud_sub_organisation[lookupKey],""))))</f>
        <v/>
      </c>
      <c r="BS97" s="3" t="str">
        <f t="shared" si="18"/>
        <v/>
      </c>
      <c r="BT97" s="3" t="str">
        <f>IF($A97="","",IF((AND($A97="ADD",OR(BS97="",BS97="Vested Assets"))),"12",(_xlfn.XLOOKUP(BS97,ud_work_category[lookupValue],ud_work_category[lookupKey],""))))</f>
        <v/>
      </c>
      <c r="BU97" s="8"/>
      <c r="BV97" s="2" t="str">
        <f t="shared" si="19"/>
        <v/>
      </c>
      <c r="BW97" s="3" t="str">
        <f t="shared" si="20"/>
        <v/>
      </c>
      <c r="BX97" s="3" t="str">
        <f>IF($A97="","",IF((AND($A97="ADD",OR(BW97="",BW97="Excellent"))),"1",(_xlfn.XLOOKUP(BW97,condition[lookupValue],condition[lookupKey],""))))</f>
        <v/>
      </c>
      <c r="BY97" s="7" t="str">
        <f t="shared" si="21"/>
        <v/>
      </c>
      <c r="BZ97" s="9"/>
    </row>
    <row r="98" spans="2:78" x14ac:dyDescent="0.25">
      <c r="B98" s="4"/>
      <c r="D98" s="3" t="str">
        <f>IF($A98="ADD",IF(NOT(ISBLANK(C98)),_xlfn.XLOOKUP(C98,ud_amds_table_list[lookupValue],ud_amds_table_list[lookupKey],"ERROR"),""), "")</f>
        <v/>
      </c>
      <c r="G98" s="3" t="str">
        <f>IF($A98="ADD",IF(NOT(ISBLANK(F98)),_xlfn.XLOOKUP(F98,roadnames[lookupValue],roadnames[lookupKey],"ERROR"),""), "")</f>
        <v/>
      </c>
      <c r="H98" s="5"/>
      <c r="I98" s="5"/>
      <c r="J98" s="6"/>
      <c r="L98" s="3" t="str">
        <f>IF($A98="ADD",IF(NOT(ISBLANK(K98)),_xlfn.XLOOKUP(K98,side[lookupValue],side[lookupKey],"ERROR"),""), "")</f>
        <v/>
      </c>
      <c r="M98" s="4"/>
      <c r="N98" s="4"/>
      <c r="O98" s="4"/>
      <c r="Q98" s="3" t="str">
        <f>IF($A98="ADD",IF(NOT(ISBLANK(P98)),_xlfn.XLOOKUP(P98,ud_placement[lookupValue],ud_placement[lookupKey],"ERROR"),""), "")</f>
        <v/>
      </c>
      <c r="S98" s="3" t="str">
        <f>IF($A98="ADD",IF(NOT(ISBLANK(R98)),_xlfn.XLOOKUP(R98,ud_facility[lookupValue],ud_facility[lookupKey],"ERROR"),""), "")</f>
        <v/>
      </c>
      <c r="U98" s="3" t="str">
        <f>IF($A98="ADD",IF(NOT(ISBLANK(T98)),_xlfn.XLOOKUP(T98,at_electronic_sign[lookupValue],at_electronic_sign[lookupKey],"ERROR"),""), "")</f>
        <v/>
      </c>
      <c r="W98" s="3" t="str">
        <f>IF($A98="ADD",IF(NOT(ISBLANK(V98)),_xlfn.XLOOKUP(V98,fs_electronic_sign[lookupValue],fs_electronic_sign[lookupKey],"ERROR"),""), "")</f>
        <v/>
      </c>
      <c r="Y98" s="3" t="str">
        <f>IF($A98="ADD",IF(NOT(ISBLANK(X98)),_xlfn.XLOOKUP(X98,fs_electronic_sign[lookupValue],fs_electronic_sign[lookupKey],"ERROR"),""), "")</f>
        <v/>
      </c>
      <c r="AA98" s="2" t="str">
        <f t="shared" si="11"/>
        <v/>
      </c>
      <c r="AG98" s="3" t="str">
        <f>IF($A98="ADD",IF(NOT(ISBLANK(AF98)),_xlfn.XLOOKUP(AF98,ud_tcd_sign_class[lookupValue],ud_tcd_sign_class[lookupKey],"ERROR"),""), "")</f>
        <v/>
      </c>
      <c r="AI98" s="3" t="str">
        <f>IF($A98="ADD",IF(NOT(ISBLANK(AH98)),_xlfn.XLOOKUP(1,(ud_tcd_sign_subclass_lookup=AH98)*(ud_tcd_sign_subclass_parentKey=AG98),ud_tcd_sign_subclass[lookupKey],"ERROR"),""), "")</f>
        <v/>
      </c>
      <c r="AK98" s="3" t="str">
        <f>IF($A98="ADD",IF(NOT(ISBLANK(AJ98)),_xlfn.XLOOKUP(1,(ud_tcd_sign_type_el_lookup=AJ98)*(ud_tcd_sign_type_el_parentKey=AH98),ud_tcd_sign_type_el[lookupKey],"ERROR"),""), "")</f>
        <v/>
      </c>
      <c r="AM98" s="3" t="str">
        <f>IF($A98="ADD",IF(NOT(ISBLANK(AL98)),_xlfn.XLOOKUP(AL98,ud_power_requirements[lookupValue],ud_power_requirements[lookupKey],"ERROR"),""), "")</f>
        <v/>
      </c>
      <c r="AO98" s="3" t="str">
        <f>IF($A98="ADD",IF(NOT(ISBLANK(AN98)),_xlfn.XLOOKUP(AN98,ud_display_type[lookupValue],ud_display_type[lookupKey],"ERROR"),""), "")</f>
        <v/>
      </c>
      <c r="AP98" s="8"/>
      <c r="AQ98" s="4"/>
      <c r="AS98" s="3" t="str">
        <f t="shared" si="12"/>
        <v/>
      </c>
      <c r="AU98" s="8"/>
      <c r="AX98" s="3" t="str">
        <f>IF($A98="ADD",IF(NOT(ISBLANK(AW98)),_xlfn.XLOOKUP(AW98,ud_icp_group_standalone[lookupValue],ud_icp_group_standalone[lookupKey],"ERROR"),""), "")</f>
        <v/>
      </c>
      <c r="AZ98" s="3" t="str">
        <f>IF($A98="ADD",IF(NOT(ISBLANK(AY98)),_xlfn.XLOOKUP(AY98,ud_icp_group_number[lookupValue],ud_icp_group_number[lookupKey],"ERROR"),""), "")</f>
        <v/>
      </c>
      <c r="BA98" s="9"/>
      <c r="BC98" s="7"/>
      <c r="BD98" s="4" t="str">
        <f t="shared" ca="1" si="13"/>
        <v/>
      </c>
      <c r="BE98" s="4"/>
      <c r="BF98" s="3" t="str">
        <f t="shared" si="14"/>
        <v/>
      </c>
      <c r="BG98" s="3" t="str">
        <f>IF($A98="","",IF((AND($A98="ADD",OR(BF98="",BF98="In Use"))),"5",(_xlfn.XLOOKUP(BF98,ud_asset_status[lookupValue],ud_asset_status[lookupKey],""))))</f>
        <v/>
      </c>
      <c r="BI98" s="3" t="str">
        <f>IF($A98="ADD",IF(NOT(ISBLANK(BH98)),_xlfn.XLOOKUP(BH98,ud_replacement_status[lookupValue],ud_replacement_status[lookupKey],"ERROR"),""), "")</f>
        <v/>
      </c>
      <c r="BJ98" s="7"/>
      <c r="BL98" s="3" t="str">
        <f>IF($A98="ADD",IF(NOT(ISBLANK(BK98)),_xlfn.XLOOKUP(BK98,ar_replace_reason[lookupValue],ar_replace_reason[lookupKey],"ERROR"),""), "")</f>
        <v/>
      </c>
      <c r="BM98" s="3" t="str">
        <f t="shared" si="15"/>
        <v/>
      </c>
      <c r="BN98" s="3" t="str">
        <f>IF($A98="","",IF((AND($A98="ADD",OR(BM98="",BM98="Queenstown-Lakes District Council"))),"70",(_xlfn.XLOOKUP(BM98,ud_organisation_owner[lookupValue],ud_organisation_owner[lookupKey],""))))</f>
        <v/>
      </c>
      <c r="BO98" s="3" t="str">
        <f t="shared" si="16"/>
        <v/>
      </c>
      <c r="BP98" s="3" t="str">
        <f>IF($A98="","",IF((AND($A98="ADD",OR(BO98="",BO98="Queenstown-Lakes District Council"))),"70",(_xlfn.XLOOKUP(BO98,ud_organisation_owner[lookupValue],ud_organisation_owner[lookupKey],""))))</f>
        <v/>
      </c>
      <c r="BQ98" s="3" t="str">
        <f t="shared" si="17"/>
        <v/>
      </c>
      <c r="BR98" s="3" t="str">
        <f>IF($A98="","",IF((AND($A98="ADD",OR(BQ98="",BQ98="Local Authority"))),"17",(_xlfn.XLOOKUP(BQ98,ud_sub_organisation[lookupValue],ud_sub_organisation[lookupKey],""))))</f>
        <v/>
      </c>
      <c r="BS98" s="3" t="str">
        <f t="shared" si="18"/>
        <v/>
      </c>
      <c r="BT98" s="3" t="str">
        <f>IF($A98="","",IF((AND($A98="ADD",OR(BS98="",BS98="Vested Assets"))),"12",(_xlfn.XLOOKUP(BS98,ud_work_category[lookupValue],ud_work_category[lookupKey],""))))</f>
        <v/>
      </c>
      <c r="BU98" s="8"/>
      <c r="BV98" s="2" t="str">
        <f t="shared" si="19"/>
        <v/>
      </c>
      <c r="BW98" s="3" t="str">
        <f t="shared" si="20"/>
        <v/>
      </c>
      <c r="BX98" s="3" t="str">
        <f>IF($A98="","",IF((AND($A98="ADD",OR(BW98="",BW98="Excellent"))),"1",(_xlfn.XLOOKUP(BW98,condition[lookupValue],condition[lookupKey],""))))</f>
        <v/>
      </c>
      <c r="BY98" s="7" t="str">
        <f t="shared" si="21"/>
        <v/>
      </c>
      <c r="BZ98" s="9"/>
    </row>
    <row r="99" spans="2:78" x14ac:dyDescent="0.25">
      <c r="B99" s="4"/>
      <c r="D99" s="3" t="str">
        <f>IF($A99="ADD",IF(NOT(ISBLANK(C99)),_xlfn.XLOOKUP(C99,ud_amds_table_list[lookupValue],ud_amds_table_list[lookupKey],"ERROR"),""), "")</f>
        <v/>
      </c>
      <c r="G99" s="3" t="str">
        <f>IF($A99="ADD",IF(NOT(ISBLANK(F99)),_xlfn.XLOOKUP(F99,roadnames[lookupValue],roadnames[lookupKey],"ERROR"),""), "")</f>
        <v/>
      </c>
      <c r="H99" s="5"/>
      <c r="I99" s="5"/>
      <c r="J99" s="6"/>
      <c r="L99" s="3" t="str">
        <f>IF($A99="ADD",IF(NOT(ISBLANK(K99)),_xlfn.XLOOKUP(K99,side[lookupValue],side[lookupKey],"ERROR"),""), "")</f>
        <v/>
      </c>
      <c r="M99" s="4"/>
      <c r="N99" s="4"/>
      <c r="O99" s="4"/>
      <c r="Q99" s="3" t="str">
        <f>IF($A99="ADD",IF(NOT(ISBLANK(P99)),_xlfn.XLOOKUP(P99,ud_placement[lookupValue],ud_placement[lookupKey],"ERROR"),""), "")</f>
        <v/>
      </c>
      <c r="S99" s="3" t="str">
        <f>IF($A99="ADD",IF(NOT(ISBLANK(R99)),_xlfn.XLOOKUP(R99,ud_facility[lookupValue],ud_facility[lookupKey],"ERROR"),""), "")</f>
        <v/>
      </c>
      <c r="U99" s="3" t="str">
        <f>IF($A99="ADD",IF(NOT(ISBLANK(T99)),_xlfn.XLOOKUP(T99,at_electronic_sign[lookupValue],at_electronic_sign[lookupKey],"ERROR"),""), "")</f>
        <v/>
      </c>
      <c r="W99" s="3" t="str">
        <f>IF($A99="ADD",IF(NOT(ISBLANK(V99)),_xlfn.XLOOKUP(V99,fs_electronic_sign[lookupValue],fs_electronic_sign[lookupKey],"ERROR"),""), "")</f>
        <v/>
      </c>
      <c r="Y99" s="3" t="str">
        <f>IF($A99="ADD",IF(NOT(ISBLANK(X99)),_xlfn.XLOOKUP(X99,fs_electronic_sign[lookupValue],fs_electronic_sign[lookupKey],"ERROR"),""), "")</f>
        <v/>
      </c>
      <c r="AA99" s="2" t="str">
        <f t="shared" si="11"/>
        <v/>
      </c>
      <c r="AG99" s="3" t="str">
        <f>IF($A99="ADD",IF(NOT(ISBLANK(AF99)),_xlfn.XLOOKUP(AF99,ud_tcd_sign_class[lookupValue],ud_tcd_sign_class[lookupKey],"ERROR"),""), "")</f>
        <v/>
      </c>
      <c r="AI99" s="3" t="str">
        <f>IF($A99="ADD",IF(NOT(ISBLANK(AH99)),_xlfn.XLOOKUP(1,(ud_tcd_sign_subclass_lookup=AH99)*(ud_tcd_sign_subclass_parentKey=AG99),ud_tcd_sign_subclass[lookupKey],"ERROR"),""), "")</f>
        <v/>
      </c>
      <c r="AK99" s="3" t="str">
        <f>IF($A99="ADD",IF(NOT(ISBLANK(AJ99)),_xlfn.XLOOKUP(1,(ud_tcd_sign_type_el_lookup=AJ99)*(ud_tcd_sign_type_el_parentKey=AH99),ud_tcd_sign_type_el[lookupKey],"ERROR"),""), "")</f>
        <v/>
      </c>
      <c r="AM99" s="3" t="str">
        <f>IF($A99="ADD",IF(NOT(ISBLANK(AL99)),_xlfn.XLOOKUP(AL99,ud_power_requirements[lookupValue],ud_power_requirements[lookupKey],"ERROR"),""), "")</f>
        <v/>
      </c>
      <c r="AO99" s="3" t="str">
        <f>IF($A99="ADD",IF(NOT(ISBLANK(AN99)),_xlfn.XLOOKUP(AN99,ud_display_type[lookupValue],ud_display_type[lookupKey],"ERROR"),""), "")</f>
        <v/>
      </c>
      <c r="AP99" s="8"/>
      <c r="AQ99" s="4"/>
      <c r="AS99" s="3" t="str">
        <f t="shared" si="12"/>
        <v/>
      </c>
      <c r="AU99" s="8"/>
      <c r="AX99" s="3" t="str">
        <f>IF($A99="ADD",IF(NOT(ISBLANK(AW99)),_xlfn.XLOOKUP(AW99,ud_icp_group_standalone[lookupValue],ud_icp_group_standalone[lookupKey],"ERROR"),""), "")</f>
        <v/>
      </c>
      <c r="AZ99" s="3" t="str">
        <f>IF($A99="ADD",IF(NOT(ISBLANK(AY99)),_xlfn.XLOOKUP(AY99,ud_icp_group_number[lookupValue],ud_icp_group_number[lookupKey],"ERROR"),""), "")</f>
        <v/>
      </c>
      <c r="BA99" s="9"/>
      <c r="BC99" s="7"/>
      <c r="BD99" s="4" t="str">
        <f t="shared" ca="1" si="13"/>
        <v/>
      </c>
      <c r="BE99" s="4"/>
      <c r="BF99" s="3" t="str">
        <f t="shared" si="14"/>
        <v/>
      </c>
      <c r="BG99" s="3" t="str">
        <f>IF($A99="","",IF((AND($A99="ADD",OR(BF99="",BF99="In Use"))),"5",(_xlfn.XLOOKUP(BF99,ud_asset_status[lookupValue],ud_asset_status[lookupKey],""))))</f>
        <v/>
      </c>
      <c r="BI99" s="3" t="str">
        <f>IF($A99="ADD",IF(NOT(ISBLANK(BH99)),_xlfn.XLOOKUP(BH99,ud_replacement_status[lookupValue],ud_replacement_status[lookupKey],"ERROR"),""), "")</f>
        <v/>
      </c>
      <c r="BJ99" s="7"/>
      <c r="BL99" s="3" t="str">
        <f>IF($A99="ADD",IF(NOT(ISBLANK(BK99)),_xlfn.XLOOKUP(BK99,ar_replace_reason[lookupValue],ar_replace_reason[lookupKey],"ERROR"),""), "")</f>
        <v/>
      </c>
      <c r="BM99" s="3" t="str">
        <f t="shared" si="15"/>
        <v/>
      </c>
      <c r="BN99" s="3" t="str">
        <f>IF($A99="","",IF((AND($A99="ADD",OR(BM99="",BM99="Queenstown-Lakes District Council"))),"70",(_xlfn.XLOOKUP(BM99,ud_organisation_owner[lookupValue],ud_organisation_owner[lookupKey],""))))</f>
        <v/>
      </c>
      <c r="BO99" s="3" t="str">
        <f t="shared" si="16"/>
        <v/>
      </c>
      <c r="BP99" s="3" t="str">
        <f>IF($A99="","",IF((AND($A99="ADD",OR(BO99="",BO99="Queenstown-Lakes District Council"))),"70",(_xlfn.XLOOKUP(BO99,ud_organisation_owner[lookupValue],ud_organisation_owner[lookupKey],""))))</f>
        <v/>
      </c>
      <c r="BQ99" s="3" t="str">
        <f t="shared" si="17"/>
        <v/>
      </c>
      <c r="BR99" s="3" t="str">
        <f>IF($A99="","",IF((AND($A99="ADD",OR(BQ99="",BQ99="Local Authority"))),"17",(_xlfn.XLOOKUP(BQ99,ud_sub_organisation[lookupValue],ud_sub_organisation[lookupKey],""))))</f>
        <v/>
      </c>
      <c r="BS99" s="3" t="str">
        <f t="shared" si="18"/>
        <v/>
      </c>
      <c r="BT99" s="3" t="str">
        <f>IF($A99="","",IF((AND($A99="ADD",OR(BS99="",BS99="Vested Assets"))),"12",(_xlfn.XLOOKUP(BS99,ud_work_category[lookupValue],ud_work_category[lookupKey],""))))</f>
        <v/>
      </c>
      <c r="BU99" s="8"/>
      <c r="BV99" s="2" t="str">
        <f t="shared" si="19"/>
        <v/>
      </c>
      <c r="BW99" s="3" t="str">
        <f t="shared" si="20"/>
        <v/>
      </c>
      <c r="BX99" s="3" t="str">
        <f>IF($A99="","",IF((AND($A99="ADD",OR(BW99="",BW99="Excellent"))),"1",(_xlfn.XLOOKUP(BW99,condition[lookupValue],condition[lookupKey],""))))</f>
        <v/>
      </c>
      <c r="BY99" s="7" t="str">
        <f t="shared" si="21"/>
        <v/>
      </c>
      <c r="BZ99" s="9"/>
    </row>
    <row r="100" spans="2:78" x14ac:dyDescent="0.25">
      <c r="B100" s="4"/>
      <c r="D100" s="3" t="str">
        <f>IF($A100="ADD",IF(NOT(ISBLANK(C100)),_xlfn.XLOOKUP(C100,ud_amds_table_list[lookupValue],ud_amds_table_list[lookupKey],"ERROR"),""), "")</f>
        <v/>
      </c>
      <c r="G100" s="3" t="str">
        <f>IF($A100="ADD",IF(NOT(ISBLANK(F100)),_xlfn.XLOOKUP(F100,roadnames[lookupValue],roadnames[lookupKey],"ERROR"),""), "")</f>
        <v/>
      </c>
      <c r="H100" s="5"/>
      <c r="I100" s="5"/>
      <c r="J100" s="6"/>
      <c r="L100" s="3" t="str">
        <f>IF($A100="ADD",IF(NOT(ISBLANK(K100)),_xlfn.XLOOKUP(K100,side[lookupValue],side[lookupKey],"ERROR"),""), "")</f>
        <v/>
      </c>
      <c r="M100" s="4"/>
      <c r="N100" s="4"/>
      <c r="O100" s="4"/>
      <c r="Q100" s="3" t="str">
        <f>IF($A100="ADD",IF(NOT(ISBLANK(P100)),_xlfn.XLOOKUP(P100,ud_placement[lookupValue],ud_placement[lookupKey],"ERROR"),""), "")</f>
        <v/>
      </c>
      <c r="S100" s="3" t="str">
        <f>IF($A100="ADD",IF(NOT(ISBLANK(R100)),_xlfn.XLOOKUP(R100,ud_facility[lookupValue],ud_facility[lookupKey],"ERROR"),""), "")</f>
        <v/>
      </c>
      <c r="U100" s="3" t="str">
        <f>IF($A100="ADD",IF(NOT(ISBLANK(T100)),_xlfn.XLOOKUP(T100,at_electronic_sign[lookupValue],at_electronic_sign[lookupKey],"ERROR"),""), "")</f>
        <v/>
      </c>
      <c r="W100" s="3" t="str">
        <f>IF($A100="ADD",IF(NOT(ISBLANK(V100)),_xlfn.XLOOKUP(V100,fs_electronic_sign[lookupValue],fs_electronic_sign[lookupKey],"ERROR"),""), "")</f>
        <v/>
      </c>
      <c r="Y100" s="3" t="str">
        <f>IF($A100="ADD",IF(NOT(ISBLANK(X100)),_xlfn.XLOOKUP(X100,fs_electronic_sign[lookupValue],fs_electronic_sign[lookupKey],"ERROR"),""), "")</f>
        <v/>
      </c>
      <c r="AA100" s="2" t="str">
        <f t="shared" si="11"/>
        <v/>
      </c>
      <c r="AG100" s="3" t="str">
        <f>IF($A100="ADD",IF(NOT(ISBLANK(AF100)),_xlfn.XLOOKUP(AF100,ud_tcd_sign_class[lookupValue],ud_tcd_sign_class[lookupKey],"ERROR"),""), "")</f>
        <v/>
      </c>
      <c r="AI100" s="3" t="str">
        <f>IF($A100="ADD",IF(NOT(ISBLANK(AH100)),_xlfn.XLOOKUP(1,(ud_tcd_sign_subclass_lookup=AH100)*(ud_tcd_sign_subclass_parentKey=AG100),ud_tcd_sign_subclass[lookupKey],"ERROR"),""), "")</f>
        <v/>
      </c>
      <c r="AK100" s="3" t="str">
        <f>IF($A100="ADD",IF(NOT(ISBLANK(AJ100)),_xlfn.XLOOKUP(1,(ud_tcd_sign_type_el_lookup=AJ100)*(ud_tcd_sign_type_el_parentKey=AH100),ud_tcd_sign_type_el[lookupKey],"ERROR"),""), "")</f>
        <v/>
      </c>
      <c r="AM100" s="3" t="str">
        <f>IF($A100="ADD",IF(NOT(ISBLANK(AL100)),_xlfn.XLOOKUP(AL100,ud_power_requirements[lookupValue],ud_power_requirements[lookupKey],"ERROR"),""), "")</f>
        <v/>
      </c>
      <c r="AO100" s="3" t="str">
        <f>IF($A100="ADD",IF(NOT(ISBLANK(AN100)),_xlfn.XLOOKUP(AN100,ud_display_type[lookupValue],ud_display_type[lookupKey],"ERROR"),""), "")</f>
        <v/>
      </c>
      <c r="AP100" s="8"/>
      <c r="AQ100" s="4"/>
      <c r="AS100" s="3" t="str">
        <f t="shared" si="12"/>
        <v/>
      </c>
      <c r="AU100" s="8"/>
      <c r="AX100" s="3" t="str">
        <f>IF($A100="ADD",IF(NOT(ISBLANK(AW100)),_xlfn.XLOOKUP(AW100,ud_icp_group_standalone[lookupValue],ud_icp_group_standalone[lookupKey],"ERROR"),""), "")</f>
        <v/>
      </c>
      <c r="AZ100" s="3" t="str">
        <f>IF($A100="ADD",IF(NOT(ISBLANK(AY100)),_xlfn.XLOOKUP(AY100,ud_icp_group_number[lookupValue],ud_icp_group_number[lookupKey],"ERROR"),""), "")</f>
        <v/>
      </c>
      <c r="BA100" s="9"/>
      <c r="BC100" s="7"/>
      <c r="BD100" s="4" t="str">
        <f t="shared" ca="1" si="13"/>
        <v/>
      </c>
      <c r="BE100" s="4"/>
      <c r="BF100" s="3" t="str">
        <f t="shared" si="14"/>
        <v/>
      </c>
      <c r="BG100" s="3" t="str">
        <f>IF($A100="","",IF((AND($A100="ADD",OR(BF100="",BF100="In Use"))),"5",(_xlfn.XLOOKUP(BF100,ud_asset_status[lookupValue],ud_asset_status[lookupKey],""))))</f>
        <v/>
      </c>
      <c r="BI100" s="3" t="str">
        <f>IF($A100="ADD",IF(NOT(ISBLANK(BH100)),_xlfn.XLOOKUP(BH100,ud_replacement_status[lookupValue],ud_replacement_status[lookupKey],"ERROR"),""), "")</f>
        <v/>
      </c>
      <c r="BJ100" s="7"/>
      <c r="BL100" s="3" t="str">
        <f>IF($A100="ADD",IF(NOT(ISBLANK(BK100)),_xlfn.XLOOKUP(BK100,ar_replace_reason[lookupValue],ar_replace_reason[lookupKey],"ERROR"),""), "")</f>
        <v/>
      </c>
      <c r="BM100" s="3" t="str">
        <f t="shared" si="15"/>
        <v/>
      </c>
      <c r="BN100" s="3" t="str">
        <f>IF($A100="","",IF((AND($A100="ADD",OR(BM100="",BM100="Queenstown-Lakes District Council"))),"70",(_xlfn.XLOOKUP(BM100,ud_organisation_owner[lookupValue],ud_organisation_owner[lookupKey],""))))</f>
        <v/>
      </c>
      <c r="BO100" s="3" t="str">
        <f t="shared" si="16"/>
        <v/>
      </c>
      <c r="BP100" s="3" t="str">
        <f>IF($A100="","",IF((AND($A100="ADD",OR(BO100="",BO100="Queenstown-Lakes District Council"))),"70",(_xlfn.XLOOKUP(BO100,ud_organisation_owner[lookupValue],ud_organisation_owner[lookupKey],""))))</f>
        <v/>
      </c>
      <c r="BQ100" s="3" t="str">
        <f t="shared" si="17"/>
        <v/>
      </c>
      <c r="BR100" s="3" t="str">
        <f>IF($A100="","",IF((AND($A100="ADD",OR(BQ100="",BQ100="Local Authority"))),"17",(_xlfn.XLOOKUP(BQ100,ud_sub_organisation[lookupValue],ud_sub_organisation[lookupKey],""))))</f>
        <v/>
      </c>
      <c r="BS100" s="3" t="str">
        <f t="shared" si="18"/>
        <v/>
      </c>
      <c r="BT100" s="3" t="str">
        <f>IF($A100="","",IF((AND($A100="ADD",OR(BS100="",BS100="Vested Assets"))),"12",(_xlfn.XLOOKUP(BS100,ud_work_category[lookupValue],ud_work_category[lookupKey],""))))</f>
        <v/>
      </c>
      <c r="BU100" s="8"/>
      <c r="BV100" s="2" t="str">
        <f t="shared" si="19"/>
        <v/>
      </c>
      <c r="BW100" s="3" t="str">
        <f t="shared" si="20"/>
        <v/>
      </c>
      <c r="BX100" s="3" t="str">
        <f>IF($A100="","",IF((AND($A100="ADD",OR(BW100="",BW100="Excellent"))),"1",(_xlfn.XLOOKUP(BW100,condition[lookupValue],condition[lookupKey],""))))</f>
        <v/>
      </c>
      <c r="BY100" s="7" t="str">
        <f t="shared" si="21"/>
        <v/>
      </c>
      <c r="BZ100" s="9"/>
    </row>
    <row r="101" spans="2:78" x14ac:dyDescent="0.25">
      <c r="B101" s="4"/>
      <c r="D101" s="3" t="str">
        <f>IF($A101="ADD",IF(NOT(ISBLANK(C101)),_xlfn.XLOOKUP(C101,ud_amds_table_list[lookupValue],ud_amds_table_list[lookupKey],"ERROR"),""), "")</f>
        <v/>
      </c>
      <c r="G101" s="3" t="str">
        <f>IF($A101="ADD",IF(NOT(ISBLANK(F101)),_xlfn.XLOOKUP(F101,roadnames[lookupValue],roadnames[lookupKey],"ERROR"),""), "")</f>
        <v/>
      </c>
      <c r="H101" s="5"/>
      <c r="I101" s="5"/>
      <c r="J101" s="6"/>
      <c r="L101" s="3" t="str">
        <f>IF($A101="ADD",IF(NOT(ISBLANK(K101)),_xlfn.XLOOKUP(K101,side[lookupValue],side[lookupKey],"ERROR"),""), "")</f>
        <v/>
      </c>
      <c r="M101" s="4"/>
      <c r="N101" s="4"/>
      <c r="O101" s="4"/>
      <c r="Q101" s="3" t="str">
        <f>IF($A101="ADD",IF(NOT(ISBLANK(P101)),_xlfn.XLOOKUP(P101,ud_placement[lookupValue],ud_placement[lookupKey],"ERROR"),""), "")</f>
        <v/>
      </c>
      <c r="S101" s="3" t="str">
        <f>IF($A101="ADD",IF(NOT(ISBLANK(R101)),_xlfn.XLOOKUP(R101,ud_facility[lookupValue],ud_facility[lookupKey],"ERROR"),""), "")</f>
        <v/>
      </c>
      <c r="U101" s="3" t="str">
        <f>IF($A101="ADD",IF(NOT(ISBLANK(T101)),_xlfn.XLOOKUP(T101,at_electronic_sign[lookupValue],at_electronic_sign[lookupKey],"ERROR"),""), "")</f>
        <v/>
      </c>
      <c r="W101" s="3" t="str">
        <f>IF($A101="ADD",IF(NOT(ISBLANK(V101)),_xlfn.XLOOKUP(V101,fs_electronic_sign[lookupValue],fs_electronic_sign[lookupKey],"ERROR"),""), "")</f>
        <v/>
      </c>
      <c r="Y101" s="3" t="str">
        <f>IF($A101="ADD",IF(NOT(ISBLANK(X101)),_xlfn.XLOOKUP(X101,fs_electronic_sign[lookupValue],fs_electronic_sign[lookupKey],"ERROR"),""), "")</f>
        <v/>
      </c>
      <c r="AA101" s="2" t="str">
        <f t="shared" si="11"/>
        <v/>
      </c>
      <c r="AG101" s="3" t="str">
        <f>IF($A101="ADD",IF(NOT(ISBLANK(AF101)),_xlfn.XLOOKUP(AF101,ud_tcd_sign_class[lookupValue],ud_tcd_sign_class[lookupKey],"ERROR"),""), "")</f>
        <v/>
      </c>
      <c r="AI101" s="3" t="str">
        <f>IF($A101="ADD",IF(NOT(ISBLANK(AH101)),_xlfn.XLOOKUP(1,(ud_tcd_sign_subclass_lookup=AH101)*(ud_tcd_sign_subclass_parentKey=AG101),ud_tcd_sign_subclass[lookupKey],"ERROR"),""), "")</f>
        <v/>
      </c>
      <c r="AK101" s="3" t="str">
        <f>IF($A101="ADD",IF(NOT(ISBLANK(AJ101)),_xlfn.XLOOKUP(1,(ud_tcd_sign_type_el_lookup=AJ101)*(ud_tcd_sign_type_el_parentKey=AH101),ud_tcd_sign_type_el[lookupKey],"ERROR"),""), "")</f>
        <v/>
      </c>
      <c r="AM101" s="3" t="str">
        <f>IF($A101="ADD",IF(NOT(ISBLANK(AL101)),_xlfn.XLOOKUP(AL101,ud_power_requirements[lookupValue],ud_power_requirements[lookupKey],"ERROR"),""), "")</f>
        <v/>
      </c>
      <c r="AO101" s="3" t="str">
        <f>IF($A101="ADD",IF(NOT(ISBLANK(AN101)),_xlfn.XLOOKUP(AN101,ud_display_type[lookupValue],ud_display_type[lookupKey],"ERROR"),""), "")</f>
        <v/>
      </c>
      <c r="AP101" s="8"/>
      <c r="AQ101" s="4"/>
      <c r="AS101" s="3" t="str">
        <f t="shared" si="12"/>
        <v/>
      </c>
      <c r="AU101" s="8"/>
      <c r="AX101" s="3" t="str">
        <f>IF($A101="ADD",IF(NOT(ISBLANK(AW101)),_xlfn.XLOOKUP(AW101,ud_icp_group_standalone[lookupValue],ud_icp_group_standalone[lookupKey],"ERROR"),""), "")</f>
        <v/>
      </c>
      <c r="AZ101" s="3" t="str">
        <f>IF($A101="ADD",IF(NOT(ISBLANK(AY101)),_xlfn.XLOOKUP(AY101,ud_icp_group_number[lookupValue],ud_icp_group_number[lookupKey],"ERROR"),""), "")</f>
        <v/>
      </c>
      <c r="BA101" s="9"/>
      <c r="BC101" s="7"/>
      <c r="BD101" s="4" t="str">
        <f t="shared" ca="1" si="13"/>
        <v/>
      </c>
      <c r="BE101" s="4"/>
      <c r="BF101" s="3" t="str">
        <f t="shared" si="14"/>
        <v/>
      </c>
      <c r="BG101" s="3" t="str">
        <f>IF($A101="","",IF((AND($A101="ADD",OR(BF101="",BF101="In Use"))),"5",(_xlfn.XLOOKUP(BF101,ud_asset_status[lookupValue],ud_asset_status[lookupKey],""))))</f>
        <v/>
      </c>
      <c r="BI101" s="3" t="str">
        <f>IF($A101="ADD",IF(NOT(ISBLANK(BH101)),_xlfn.XLOOKUP(BH101,ud_replacement_status[lookupValue],ud_replacement_status[lookupKey],"ERROR"),""), "")</f>
        <v/>
      </c>
      <c r="BJ101" s="7"/>
      <c r="BL101" s="3" t="str">
        <f>IF($A101="ADD",IF(NOT(ISBLANK(BK101)),_xlfn.XLOOKUP(BK101,ar_replace_reason[lookupValue],ar_replace_reason[lookupKey],"ERROR"),""), "")</f>
        <v/>
      </c>
      <c r="BM101" s="3" t="str">
        <f t="shared" si="15"/>
        <v/>
      </c>
      <c r="BN101" s="3" t="str">
        <f>IF($A101="","",IF((AND($A101="ADD",OR(BM101="",BM101="Queenstown-Lakes District Council"))),"70",(_xlfn.XLOOKUP(BM101,ud_organisation_owner[lookupValue],ud_organisation_owner[lookupKey],""))))</f>
        <v/>
      </c>
      <c r="BO101" s="3" t="str">
        <f t="shared" si="16"/>
        <v/>
      </c>
      <c r="BP101" s="3" t="str">
        <f>IF($A101="","",IF((AND($A101="ADD",OR(BO101="",BO101="Queenstown-Lakes District Council"))),"70",(_xlfn.XLOOKUP(BO101,ud_organisation_owner[lookupValue],ud_organisation_owner[lookupKey],""))))</f>
        <v/>
      </c>
      <c r="BQ101" s="3" t="str">
        <f t="shared" si="17"/>
        <v/>
      </c>
      <c r="BR101" s="3" t="str">
        <f>IF($A101="","",IF((AND($A101="ADD",OR(BQ101="",BQ101="Local Authority"))),"17",(_xlfn.XLOOKUP(BQ101,ud_sub_organisation[lookupValue],ud_sub_organisation[lookupKey],""))))</f>
        <v/>
      </c>
      <c r="BS101" s="3" t="str">
        <f t="shared" si="18"/>
        <v/>
      </c>
      <c r="BT101" s="3" t="str">
        <f>IF($A101="","",IF((AND($A101="ADD",OR(BS101="",BS101="Vested Assets"))),"12",(_xlfn.XLOOKUP(BS101,ud_work_category[lookupValue],ud_work_category[lookupKey],""))))</f>
        <v/>
      </c>
      <c r="BU101" s="8"/>
      <c r="BV101" s="2" t="str">
        <f t="shared" si="19"/>
        <v/>
      </c>
      <c r="BW101" s="3" t="str">
        <f t="shared" si="20"/>
        <v/>
      </c>
      <c r="BX101" s="3" t="str">
        <f>IF($A101="","",IF((AND($A101="ADD",OR(BW101="",BW101="Excellent"))),"1",(_xlfn.XLOOKUP(BW101,condition[lookupValue],condition[lookupKey],""))))</f>
        <v/>
      </c>
      <c r="BY101" s="7" t="str">
        <f t="shared" si="21"/>
        <v/>
      </c>
      <c r="BZ101" s="9"/>
    </row>
    <row r="102" spans="2:78" x14ac:dyDescent="0.25">
      <c r="B102" s="4"/>
      <c r="D102" s="3" t="str">
        <f>IF($A102="ADD",IF(NOT(ISBLANK(C102)),_xlfn.XLOOKUP(C102,ud_amds_table_list[lookupValue],ud_amds_table_list[lookupKey],"ERROR"),""), "")</f>
        <v/>
      </c>
      <c r="G102" s="3" t="str">
        <f>IF($A102="ADD",IF(NOT(ISBLANK(F102)),_xlfn.XLOOKUP(F102,roadnames[lookupValue],roadnames[lookupKey],"ERROR"),""), "")</f>
        <v/>
      </c>
      <c r="H102" s="5"/>
      <c r="I102" s="5"/>
      <c r="J102" s="6"/>
      <c r="L102" s="3" t="str">
        <f>IF($A102="ADD",IF(NOT(ISBLANK(K102)),_xlfn.XLOOKUP(K102,side[lookupValue],side[lookupKey],"ERROR"),""), "")</f>
        <v/>
      </c>
      <c r="M102" s="4"/>
      <c r="N102" s="4"/>
      <c r="O102" s="4"/>
      <c r="Q102" s="3" t="str">
        <f>IF($A102="ADD",IF(NOT(ISBLANK(P102)),_xlfn.XLOOKUP(P102,ud_placement[lookupValue],ud_placement[lookupKey],"ERROR"),""), "")</f>
        <v/>
      </c>
      <c r="S102" s="3" t="str">
        <f>IF($A102="ADD",IF(NOT(ISBLANK(R102)),_xlfn.XLOOKUP(R102,ud_facility[lookupValue],ud_facility[lookupKey],"ERROR"),""), "")</f>
        <v/>
      </c>
      <c r="U102" s="3" t="str">
        <f>IF($A102="ADD",IF(NOT(ISBLANK(T102)),_xlfn.XLOOKUP(T102,at_electronic_sign[lookupValue],at_electronic_sign[lookupKey],"ERROR"),""), "")</f>
        <v/>
      </c>
      <c r="W102" s="3" t="str">
        <f>IF($A102="ADD",IF(NOT(ISBLANK(V102)),_xlfn.XLOOKUP(V102,fs_electronic_sign[lookupValue],fs_electronic_sign[lookupKey],"ERROR"),""), "")</f>
        <v/>
      </c>
      <c r="Y102" s="3" t="str">
        <f>IF($A102="ADD",IF(NOT(ISBLANK(X102)),_xlfn.XLOOKUP(X102,fs_electronic_sign[lookupValue],fs_electronic_sign[lookupKey],"ERROR"),""), "")</f>
        <v/>
      </c>
      <c r="AA102" s="2" t="str">
        <f t="shared" si="11"/>
        <v/>
      </c>
      <c r="AG102" s="3" t="str">
        <f>IF($A102="ADD",IF(NOT(ISBLANK(AF102)),_xlfn.XLOOKUP(AF102,ud_tcd_sign_class[lookupValue],ud_tcd_sign_class[lookupKey],"ERROR"),""), "")</f>
        <v/>
      </c>
      <c r="AI102" s="3" t="str">
        <f>IF($A102="ADD",IF(NOT(ISBLANK(AH102)),_xlfn.XLOOKUP(1,(ud_tcd_sign_subclass_lookup=AH102)*(ud_tcd_sign_subclass_parentKey=AG102),ud_tcd_sign_subclass[lookupKey],"ERROR"),""), "")</f>
        <v/>
      </c>
      <c r="AK102" s="3" t="str">
        <f>IF($A102="ADD",IF(NOT(ISBLANK(AJ102)),_xlfn.XLOOKUP(1,(ud_tcd_sign_type_el_lookup=AJ102)*(ud_tcd_sign_type_el_parentKey=AH102),ud_tcd_sign_type_el[lookupKey],"ERROR"),""), "")</f>
        <v/>
      </c>
      <c r="AM102" s="3" t="str">
        <f>IF($A102="ADD",IF(NOT(ISBLANK(AL102)),_xlfn.XLOOKUP(AL102,ud_power_requirements[lookupValue],ud_power_requirements[lookupKey],"ERROR"),""), "")</f>
        <v/>
      </c>
      <c r="AO102" s="3" t="str">
        <f>IF($A102="ADD",IF(NOT(ISBLANK(AN102)),_xlfn.XLOOKUP(AN102,ud_display_type[lookupValue],ud_display_type[lookupKey],"ERROR"),""), "")</f>
        <v/>
      </c>
      <c r="AP102" s="8"/>
      <c r="AQ102" s="4"/>
      <c r="AS102" s="3" t="str">
        <f t="shared" si="12"/>
        <v/>
      </c>
      <c r="AU102" s="8"/>
      <c r="AX102" s="3" t="str">
        <f>IF($A102="ADD",IF(NOT(ISBLANK(AW102)),_xlfn.XLOOKUP(AW102,ud_icp_group_standalone[lookupValue],ud_icp_group_standalone[lookupKey],"ERROR"),""), "")</f>
        <v/>
      </c>
      <c r="AZ102" s="3" t="str">
        <f>IF($A102="ADD",IF(NOT(ISBLANK(AY102)),_xlfn.XLOOKUP(AY102,ud_icp_group_number[lookupValue],ud_icp_group_number[lookupKey],"ERROR"),""), "")</f>
        <v/>
      </c>
      <c r="BA102" s="9"/>
      <c r="BC102" s="7"/>
      <c r="BD102" s="4" t="str">
        <f t="shared" ca="1" si="13"/>
        <v/>
      </c>
      <c r="BE102" s="4"/>
      <c r="BF102" s="3" t="str">
        <f t="shared" si="14"/>
        <v/>
      </c>
      <c r="BG102" s="3" t="str">
        <f>IF($A102="","",IF((AND($A102="ADD",OR(BF102="",BF102="In Use"))),"5",(_xlfn.XLOOKUP(BF102,ud_asset_status[lookupValue],ud_asset_status[lookupKey],""))))</f>
        <v/>
      </c>
      <c r="BI102" s="3" t="str">
        <f>IF($A102="ADD",IF(NOT(ISBLANK(BH102)),_xlfn.XLOOKUP(BH102,ud_replacement_status[lookupValue],ud_replacement_status[lookupKey],"ERROR"),""), "")</f>
        <v/>
      </c>
      <c r="BJ102" s="7"/>
      <c r="BL102" s="3" t="str">
        <f>IF($A102="ADD",IF(NOT(ISBLANK(BK102)),_xlfn.XLOOKUP(BK102,ar_replace_reason[lookupValue],ar_replace_reason[lookupKey],"ERROR"),""), "")</f>
        <v/>
      </c>
      <c r="BM102" s="3" t="str">
        <f t="shared" si="15"/>
        <v/>
      </c>
      <c r="BN102" s="3" t="str">
        <f>IF($A102="","",IF((AND($A102="ADD",OR(BM102="",BM102="Queenstown-Lakes District Council"))),"70",(_xlfn.XLOOKUP(BM102,ud_organisation_owner[lookupValue],ud_organisation_owner[lookupKey],""))))</f>
        <v/>
      </c>
      <c r="BO102" s="3" t="str">
        <f t="shared" si="16"/>
        <v/>
      </c>
      <c r="BP102" s="3" t="str">
        <f>IF($A102="","",IF((AND($A102="ADD",OR(BO102="",BO102="Queenstown-Lakes District Council"))),"70",(_xlfn.XLOOKUP(BO102,ud_organisation_owner[lookupValue],ud_organisation_owner[lookupKey],""))))</f>
        <v/>
      </c>
      <c r="BQ102" s="3" t="str">
        <f t="shared" si="17"/>
        <v/>
      </c>
      <c r="BR102" s="3" t="str">
        <f>IF($A102="","",IF((AND($A102="ADD",OR(BQ102="",BQ102="Local Authority"))),"17",(_xlfn.XLOOKUP(BQ102,ud_sub_organisation[lookupValue],ud_sub_organisation[lookupKey],""))))</f>
        <v/>
      </c>
      <c r="BS102" s="3" t="str">
        <f t="shared" si="18"/>
        <v/>
      </c>
      <c r="BT102" s="3" t="str">
        <f>IF($A102="","",IF((AND($A102="ADD",OR(BS102="",BS102="Vested Assets"))),"12",(_xlfn.XLOOKUP(BS102,ud_work_category[lookupValue],ud_work_category[lookupKey],""))))</f>
        <v/>
      </c>
      <c r="BU102" s="8"/>
      <c r="BV102" s="2" t="str">
        <f t="shared" si="19"/>
        <v/>
      </c>
      <c r="BW102" s="3" t="str">
        <f t="shared" si="20"/>
        <v/>
      </c>
      <c r="BX102" s="3" t="str">
        <f>IF($A102="","",IF((AND($A102="ADD",OR(BW102="",BW102="Excellent"))),"1",(_xlfn.XLOOKUP(BW102,condition[lookupValue],condition[lookupKey],""))))</f>
        <v/>
      </c>
      <c r="BY102" s="7" t="str">
        <f t="shared" si="21"/>
        <v/>
      </c>
      <c r="BZ102" s="9"/>
    </row>
    <row r="103" spans="2:78" x14ac:dyDescent="0.25">
      <c r="B103" s="4"/>
      <c r="D103" s="3" t="str">
        <f>IF($A103="ADD",IF(NOT(ISBLANK(C103)),_xlfn.XLOOKUP(C103,ud_amds_table_list[lookupValue],ud_amds_table_list[lookupKey],"ERROR"),""), "")</f>
        <v/>
      </c>
      <c r="G103" s="3" t="str">
        <f>IF($A103="ADD",IF(NOT(ISBLANK(F103)),_xlfn.XLOOKUP(F103,roadnames[lookupValue],roadnames[lookupKey],"ERROR"),""), "")</f>
        <v/>
      </c>
      <c r="H103" s="5"/>
      <c r="I103" s="5"/>
      <c r="J103" s="6"/>
      <c r="L103" s="3" t="str">
        <f>IF($A103="ADD",IF(NOT(ISBLANK(K103)),_xlfn.XLOOKUP(K103,side[lookupValue],side[lookupKey],"ERROR"),""), "")</f>
        <v/>
      </c>
      <c r="M103" s="4"/>
      <c r="N103" s="4"/>
      <c r="O103" s="4"/>
      <c r="Q103" s="3" t="str">
        <f>IF($A103="ADD",IF(NOT(ISBLANK(P103)),_xlfn.XLOOKUP(P103,ud_placement[lookupValue],ud_placement[lookupKey],"ERROR"),""), "")</f>
        <v/>
      </c>
      <c r="S103" s="3" t="str">
        <f>IF($A103="ADD",IF(NOT(ISBLANK(R103)),_xlfn.XLOOKUP(R103,ud_facility[lookupValue],ud_facility[lookupKey],"ERROR"),""), "")</f>
        <v/>
      </c>
      <c r="U103" s="3" t="str">
        <f>IF($A103="ADD",IF(NOT(ISBLANK(T103)),_xlfn.XLOOKUP(T103,at_electronic_sign[lookupValue],at_electronic_sign[lookupKey],"ERROR"),""), "")</f>
        <v/>
      </c>
      <c r="W103" s="3" t="str">
        <f>IF($A103="ADD",IF(NOT(ISBLANK(V103)),_xlfn.XLOOKUP(V103,fs_electronic_sign[lookupValue],fs_electronic_sign[lookupKey],"ERROR"),""), "")</f>
        <v/>
      </c>
      <c r="Y103" s="3" t="str">
        <f>IF($A103="ADD",IF(NOT(ISBLANK(X103)),_xlfn.XLOOKUP(X103,fs_electronic_sign[lookupValue],fs_electronic_sign[lookupKey],"ERROR"),""), "")</f>
        <v/>
      </c>
      <c r="AA103" s="2" t="str">
        <f t="shared" si="11"/>
        <v/>
      </c>
      <c r="AG103" s="3" t="str">
        <f>IF($A103="ADD",IF(NOT(ISBLANK(AF103)),_xlfn.XLOOKUP(AF103,ud_tcd_sign_class[lookupValue],ud_tcd_sign_class[lookupKey],"ERROR"),""), "")</f>
        <v/>
      </c>
      <c r="AI103" s="3" t="str">
        <f>IF($A103="ADD",IF(NOT(ISBLANK(AH103)),_xlfn.XLOOKUP(1,(ud_tcd_sign_subclass_lookup=AH103)*(ud_tcd_sign_subclass_parentKey=AG103),ud_tcd_sign_subclass[lookupKey],"ERROR"),""), "")</f>
        <v/>
      </c>
      <c r="AK103" s="3" t="str">
        <f>IF($A103="ADD",IF(NOT(ISBLANK(AJ103)),_xlfn.XLOOKUP(1,(ud_tcd_sign_type_el_lookup=AJ103)*(ud_tcd_sign_type_el_parentKey=AH103),ud_tcd_sign_type_el[lookupKey],"ERROR"),""), "")</f>
        <v/>
      </c>
      <c r="AM103" s="3" t="str">
        <f>IF($A103="ADD",IF(NOT(ISBLANK(AL103)),_xlfn.XLOOKUP(AL103,ud_power_requirements[lookupValue],ud_power_requirements[lookupKey],"ERROR"),""), "")</f>
        <v/>
      </c>
      <c r="AO103" s="3" t="str">
        <f>IF($A103="ADD",IF(NOT(ISBLANK(AN103)),_xlfn.XLOOKUP(AN103,ud_display_type[lookupValue],ud_display_type[lookupKey],"ERROR"),""), "")</f>
        <v/>
      </c>
      <c r="AP103" s="8"/>
      <c r="AQ103" s="4"/>
      <c r="AS103" s="3" t="str">
        <f t="shared" si="12"/>
        <v/>
      </c>
      <c r="AU103" s="8"/>
      <c r="AX103" s="3" t="str">
        <f>IF($A103="ADD",IF(NOT(ISBLANK(AW103)),_xlfn.XLOOKUP(AW103,ud_icp_group_standalone[lookupValue],ud_icp_group_standalone[lookupKey],"ERROR"),""), "")</f>
        <v/>
      </c>
      <c r="AZ103" s="3" t="str">
        <f>IF($A103="ADD",IF(NOT(ISBLANK(AY103)),_xlfn.XLOOKUP(AY103,ud_icp_group_number[lookupValue],ud_icp_group_number[lookupKey],"ERROR"),""), "")</f>
        <v/>
      </c>
      <c r="BA103" s="9"/>
      <c r="BC103" s="7"/>
      <c r="BD103" s="4" t="str">
        <f t="shared" ca="1" si="13"/>
        <v/>
      </c>
      <c r="BE103" s="4"/>
      <c r="BF103" s="3" t="str">
        <f t="shared" si="14"/>
        <v/>
      </c>
      <c r="BG103" s="3" t="str">
        <f>IF($A103="","",IF((AND($A103="ADD",OR(BF103="",BF103="In Use"))),"5",(_xlfn.XLOOKUP(BF103,ud_asset_status[lookupValue],ud_asset_status[lookupKey],""))))</f>
        <v/>
      </c>
      <c r="BI103" s="3" t="str">
        <f>IF($A103="ADD",IF(NOT(ISBLANK(BH103)),_xlfn.XLOOKUP(BH103,ud_replacement_status[lookupValue],ud_replacement_status[lookupKey],"ERROR"),""), "")</f>
        <v/>
      </c>
      <c r="BJ103" s="7"/>
      <c r="BL103" s="3" t="str">
        <f>IF($A103="ADD",IF(NOT(ISBLANK(BK103)),_xlfn.XLOOKUP(BK103,ar_replace_reason[lookupValue],ar_replace_reason[lookupKey],"ERROR"),""), "")</f>
        <v/>
      </c>
      <c r="BM103" s="3" t="str">
        <f t="shared" si="15"/>
        <v/>
      </c>
      <c r="BN103" s="3" t="str">
        <f>IF($A103="","",IF((AND($A103="ADD",OR(BM103="",BM103="Queenstown-Lakes District Council"))),"70",(_xlfn.XLOOKUP(BM103,ud_organisation_owner[lookupValue],ud_organisation_owner[lookupKey],""))))</f>
        <v/>
      </c>
      <c r="BO103" s="3" t="str">
        <f t="shared" si="16"/>
        <v/>
      </c>
      <c r="BP103" s="3" t="str">
        <f>IF($A103="","",IF((AND($A103="ADD",OR(BO103="",BO103="Queenstown-Lakes District Council"))),"70",(_xlfn.XLOOKUP(BO103,ud_organisation_owner[lookupValue],ud_organisation_owner[lookupKey],""))))</f>
        <v/>
      </c>
      <c r="BQ103" s="3" t="str">
        <f t="shared" si="17"/>
        <v/>
      </c>
      <c r="BR103" s="3" t="str">
        <f>IF($A103="","",IF((AND($A103="ADD",OR(BQ103="",BQ103="Local Authority"))),"17",(_xlfn.XLOOKUP(BQ103,ud_sub_organisation[lookupValue],ud_sub_organisation[lookupKey],""))))</f>
        <v/>
      </c>
      <c r="BS103" s="3" t="str">
        <f t="shared" si="18"/>
        <v/>
      </c>
      <c r="BT103" s="3" t="str">
        <f>IF($A103="","",IF((AND($A103="ADD",OR(BS103="",BS103="Vested Assets"))),"12",(_xlfn.XLOOKUP(BS103,ud_work_category[lookupValue],ud_work_category[lookupKey],""))))</f>
        <v/>
      </c>
      <c r="BU103" s="8"/>
      <c r="BV103" s="2" t="str">
        <f t="shared" si="19"/>
        <v/>
      </c>
      <c r="BW103" s="3" t="str">
        <f t="shared" si="20"/>
        <v/>
      </c>
      <c r="BX103" s="3" t="str">
        <f>IF($A103="","",IF((AND($A103="ADD",OR(BW103="",BW103="Excellent"))),"1",(_xlfn.XLOOKUP(BW103,condition[lookupValue],condition[lookupKey],""))))</f>
        <v/>
      </c>
      <c r="BY103" s="7" t="str">
        <f t="shared" si="21"/>
        <v/>
      </c>
      <c r="BZ103" s="9"/>
    </row>
    <row r="104" spans="2:78" x14ac:dyDescent="0.25">
      <c r="B104" s="4"/>
      <c r="D104" s="3" t="str">
        <f>IF($A104="ADD",IF(NOT(ISBLANK(C104)),_xlfn.XLOOKUP(C104,ud_amds_table_list[lookupValue],ud_amds_table_list[lookupKey],"ERROR"),""), "")</f>
        <v/>
      </c>
      <c r="G104" s="3" t="str">
        <f>IF($A104="ADD",IF(NOT(ISBLANK(F104)),_xlfn.XLOOKUP(F104,roadnames[lookupValue],roadnames[lookupKey],"ERROR"),""), "")</f>
        <v/>
      </c>
      <c r="H104" s="5"/>
      <c r="I104" s="5"/>
      <c r="J104" s="6"/>
      <c r="L104" s="3" t="str">
        <f>IF($A104="ADD",IF(NOT(ISBLANK(K104)),_xlfn.XLOOKUP(K104,side[lookupValue],side[lookupKey],"ERROR"),""), "")</f>
        <v/>
      </c>
      <c r="M104" s="4"/>
      <c r="N104" s="4"/>
      <c r="O104" s="4"/>
      <c r="Q104" s="3" t="str">
        <f>IF($A104="ADD",IF(NOT(ISBLANK(P104)),_xlfn.XLOOKUP(P104,ud_placement[lookupValue],ud_placement[lookupKey],"ERROR"),""), "")</f>
        <v/>
      </c>
      <c r="S104" s="3" t="str">
        <f>IF($A104="ADD",IF(NOT(ISBLANK(R104)),_xlfn.XLOOKUP(R104,ud_facility[lookupValue],ud_facility[lookupKey],"ERROR"),""), "")</f>
        <v/>
      </c>
      <c r="U104" s="3" t="str">
        <f>IF($A104="ADD",IF(NOT(ISBLANK(T104)),_xlfn.XLOOKUP(T104,at_electronic_sign[lookupValue],at_electronic_sign[lookupKey],"ERROR"),""), "")</f>
        <v/>
      </c>
      <c r="W104" s="3" t="str">
        <f>IF($A104="ADD",IF(NOT(ISBLANK(V104)),_xlfn.XLOOKUP(V104,fs_electronic_sign[lookupValue],fs_electronic_sign[lookupKey],"ERROR"),""), "")</f>
        <v/>
      </c>
      <c r="Y104" s="3" t="str">
        <f>IF($A104="ADD",IF(NOT(ISBLANK(X104)),_xlfn.XLOOKUP(X104,fs_electronic_sign[lookupValue],fs_electronic_sign[lookupKey],"ERROR"),""), "")</f>
        <v/>
      </c>
      <c r="AA104" s="2" t="str">
        <f t="shared" si="11"/>
        <v/>
      </c>
      <c r="AG104" s="3" t="str">
        <f>IF($A104="ADD",IF(NOT(ISBLANK(AF104)),_xlfn.XLOOKUP(AF104,ud_tcd_sign_class[lookupValue],ud_tcd_sign_class[lookupKey],"ERROR"),""), "")</f>
        <v/>
      </c>
      <c r="AI104" s="3" t="str">
        <f>IF($A104="ADD",IF(NOT(ISBLANK(AH104)),_xlfn.XLOOKUP(1,(ud_tcd_sign_subclass_lookup=AH104)*(ud_tcd_sign_subclass_parentKey=AG104),ud_tcd_sign_subclass[lookupKey],"ERROR"),""), "")</f>
        <v/>
      </c>
      <c r="AK104" s="3" t="str">
        <f>IF($A104="ADD",IF(NOT(ISBLANK(AJ104)),_xlfn.XLOOKUP(1,(ud_tcd_sign_type_el_lookup=AJ104)*(ud_tcd_sign_type_el_parentKey=AH104),ud_tcd_sign_type_el[lookupKey],"ERROR"),""), "")</f>
        <v/>
      </c>
      <c r="AM104" s="3" t="str">
        <f>IF($A104="ADD",IF(NOT(ISBLANK(AL104)),_xlfn.XLOOKUP(AL104,ud_power_requirements[lookupValue],ud_power_requirements[lookupKey],"ERROR"),""), "")</f>
        <v/>
      </c>
      <c r="AO104" s="3" t="str">
        <f>IF($A104="ADD",IF(NOT(ISBLANK(AN104)),_xlfn.XLOOKUP(AN104,ud_display_type[lookupValue],ud_display_type[lookupKey],"ERROR"),""), "")</f>
        <v/>
      </c>
      <c r="AP104" s="8"/>
      <c r="AQ104" s="4"/>
      <c r="AS104" s="3" t="str">
        <f t="shared" si="12"/>
        <v/>
      </c>
      <c r="AU104" s="8"/>
      <c r="AX104" s="3" t="str">
        <f>IF($A104="ADD",IF(NOT(ISBLANK(AW104)),_xlfn.XLOOKUP(AW104,ud_icp_group_standalone[lookupValue],ud_icp_group_standalone[lookupKey],"ERROR"),""), "")</f>
        <v/>
      </c>
      <c r="AZ104" s="3" t="str">
        <f>IF($A104="ADD",IF(NOT(ISBLANK(AY104)),_xlfn.XLOOKUP(AY104,ud_icp_group_number[lookupValue],ud_icp_group_number[lookupKey],"ERROR"),""), "")</f>
        <v/>
      </c>
      <c r="BA104" s="9"/>
      <c r="BC104" s="7"/>
      <c r="BD104" s="4" t="str">
        <f t="shared" ca="1" si="13"/>
        <v/>
      </c>
      <c r="BE104" s="4"/>
      <c r="BF104" s="3" t="str">
        <f t="shared" si="14"/>
        <v/>
      </c>
      <c r="BG104" s="3" t="str">
        <f>IF($A104="","",IF((AND($A104="ADD",OR(BF104="",BF104="In Use"))),"5",(_xlfn.XLOOKUP(BF104,ud_asset_status[lookupValue],ud_asset_status[lookupKey],""))))</f>
        <v/>
      </c>
      <c r="BI104" s="3" t="str">
        <f>IF($A104="ADD",IF(NOT(ISBLANK(BH104)),_xlfn.XLOOKUP(BH104,ud_replacement_status[lookupValue],ud_replacement_status[lookupKey],"ERROR"),""), "")</f>
        <v/>
      </c>
      <c r="BJ104" s="7"/>
      <c r="BL104" s="3" t="str">
        <f>IF($A104="ADD",IF(NOT(ISBLANK(BK104)),_xlfn.XLOOKUP(BK104,ar_replace_reason[lookupValue],ar_replace_reason[lookupKey],"ERROR"),""), "")</f>
        <v/>
      </c>
      <c r="BM104" s="3" t="str">
        <f t="shared" si="15"/>
        <v/>
      </c>
      <c r="BN104" s="3" t="str">
        <f>IF($A104="","",IF((AND($A104="ADD",OR(BM104="",BM104="Queenstown-Lakes District Council"))),"70",(_xlfn.XLOOKUP(BM104,ud_organisation_owner[lookupValue],ud_organisation_owner[lookupKey],""))))</f>
        <v/>
      </c>
      <c r="BO104" s="3" t="str">
        <f t="shared" si="16"/>
        <v/>
      </c>
      <c r="BP104" s="3" t="str">
        <f>IF($A104="","",IF((AND($A104="ADD",OR(BO104="",BO104="Queenstown-Lakes District Council"))),"70",(_xlfn.XLOOKUP(BO104,ud_organisation_owner[lookupValue],ud_organisation_owner[lookupKey],""))))</f>
        <v/>
      </c>
      <c r="BQ104" s="3" t="str">
        <f t="shared" si="17"/>
        <v/>
      </c>
      <c r="BR104" s="3" t="str">
        <f>IF($A104="","",IF((AND($A104="ADD",OR(BQ104="",BQ104="Local Authority"))),"17",(_xlfn.XLOOKUP(BQ104,ud_sub_organisation[lookupValue],ud_sub_organisation[lookupKey],""))))</f>
        <v/>
      </c>
      <c r="BS104" s="3" t="str">
        <f t="shared" si="18"/>
        <v/>
      </c>
      <c r="BT104" s="3" t="str">
        <f>IF($A104="","",IF((AND($A104="ADD",OR(BS104="",BS104="Vested Assets"))),"12",(_xlfn.XLOOKUP(BS104,ud_work_category[lookupValue],ud_work_category[lookupKey],""))))</f>
        <v/>
      </c>
      <c r="BU104" s="8"/>
      <c r="BV104" s="2" t="str">
        <f t="shared" si="19"/>
        <v/>
      </c>
      <c r="BW104" s="3" t="str">
        <f t="shared" si="20"/>
        <v/>
      </c>
      <c r="BX104" s="3" t="str">
        <f>IF($A104="","",IF((AND($A104="ADD",OR(BW104="",BW104="Excellent"))),"1",(_xlfn.XLOOKUP(BW104,condition[lookupValue],condition[lookupKey],""))))</f>
        <v/>
      </c>
      <c r="BY104" s="7" t="str">
        <f t="shared" si="21"/>
        <v/>
      </c>
      <c r="BZ104" s="9"/>
    </row>
    <row r="105" spans="2:78" x14ac:dyDescent="0.25">
      <c r="B105" s="4"/>
      <c r="D105" s="3" t="str">
        <f>IF($A105="ADD",IF(NOT(ISBLANK(C105)),_xlfn.XLOOKUP(C105,ud_amds_table_list[lookupValue],ud_amds_table_list[lookupKey],"ERROR"),""), "")</f>
        <v/>
      </c>
      <c r="G105" s="3" t="str">
        <f>IF($A105="ADD",IF(NOT(ISBLANK(F105)),_xlfn.XLOOKUP(F105,roadnames[lookupValue],roadnames[lookupKey],"ERROR"),""), "")</f>
        <v/>
      </c>
      <c r="H105" s="5"/>
      <c r="I105" s="5"/>
      <c r="J105" s="6"/>
      <c r="L105" s="3" t="str">
        <f>IF($A105="ADD",IF(NOT(ISBLANK(K105)),_xlfn.XLOOKUP(K105,side[lookupValue],side[lookupKey],"ERROR"),""), "")</f>
        <v/>
      </c>
      <c r="M105" s="4"/>
      <c r="N105" s="4"/>
      <c r="O105" s="4"/>
      <c r="Q105" s="3" t="str">
        <f>IF($A105="ADD",IF(NOT(ISBLANK(P105)),_xlfn.XLOOKUP(P105,ud_placement[lookupValue],ud_placement[lookupKey],"ERROR"),""), "")</f>
        <v/>
      </c>
      <c r="S105" s="3" t="str">
        <f>IF($A105="ADD",IF(NOT(ISBLANK(R105)),_xlfn.XLOOKUP(R105,ud_facility[lookupValue],ud_facility[lookupKey],"ERROR"),""), "")</f>
        <v/>
      </c>
      <c r="U105" s="3" t="str">
        <f>IF($A105="ADD",IF(NOT(ISBLANK(T105)),_xlfn.XLOOKUP(T105,at_electronic_sign[lookupValue],at_electronic_sign[lookupKey],"ERROR"),""), "")</f>
        <v/>
      </c>
      <c r="W105" s="3" t="str">
        <f>IF($A105="ADD",IF(NOT(ISBLANK(V105)),_xlfn.XLOOKUP(V105,fs_electronic_sign[lookupValue],fs_electronic_sign[lookupKey],"ERROR"),""), "")</f>
        <v/>
      </c>
      <c r="Y105" s="3" t="str">
        <f>IF($A105="ADD",IF(NOT(ISBLANK(X105)),_xlfn.XLOOKUP(X105,fs_electronic_sign[lookupValue],fs_electronic_sign[lookupKey],"ERROR"),""), "")</f>
        <v/>
      </c>
      <c r="AA105" s="2" t="str">
        <f t="shared" si="11"/>
        <v/>
      </c>
      <c r="AG105" s="3" t="str">
        <f>IF($A105="ADD",IF(NOT(ISBLANK(AF105)),_xlfn.XLOOKUP(AF105,ud_tcd_sign_class[lookupValue],ud_tcd_sign_class[lookupKey],"ERROR"),""), "")</f>
        <v/>
      </c>
      <c r="AI105" s="3" t="str">
        <f>IF($A105="ADD",IF(NOT(ISBLANK(AH105)),_xlfn.XLOOKUP(1,(ud_tcd_sign_subclass_lookup=AH105)*(ud_tcd_sign_subclass_parentKey=AG105),ud_tcd_sign_subclass[lookupKey],"ERROR"),""), "")</f>
        <v/>
      </c>
      <c r="AK105" s="3" t="str">
        <f>IF($A105="ADD",IF(NOT(ISBLANK(AJ105)),_xlfn.XLOOKUP(1,(ud_tcd_sign_type_el_lookup=AJ105)*(ud_tcd_sign_type_el_parentKey=AH105),ud_tcd_sign_type_el[lookupKey],"ERROR"),""), "")</f>
        <v/>
      </c>
      <c r="AM105" s="3" t="str">
        <f>IF($A105="ADD",IF(NOT(ISBLANK(AL105)),_xlfn.XLOOKUP(AL105,ud_power_requirements[lookupValue],ud_power_requirements[lookupKey],"ERROR"),""), "")</f>
        <v/>
      </c>
      <c r="AO105" s="3" t="str">
        <f>IF($A105="ADD",IF(NOT(ISBLANK(AN105)),_xlfn.XLOOKUP(AN105,ud_display_type[lookupValue],ud_display_type[lookupKey],"ERROR"),""), "")</f>
        <v/>
      </c>
      <c r="AP105" s="8"/>
      <c r="AQ105" s="4"/>
      <c r="AS105" s="3" t="str">
        <f t="shared" si="12"/>
        <v/>
      </c>
      <c r="AU105" s="8"/>
      <c r="AX105" s="3" t="str">
        <f>IF($A105="ADD",IF(NOT(ISBLANK(AW105)),_xlfn.XLOOKUP(AW105,ud_icp_group_standalone[lookupValue],ud_icp_group_standalone[lookupKey],"ERROR"),""), "")</f>
        <v/>
      </c>
      <c r="AZ105" s="3" t="str">
        <f>IF($A105="ADD",IF(NOT(ISBLANK(AY105)),_xlfn.XLOOKUP(AY105,ud_icp_group_number[lookupValue],ud_icp_group_number[lookupKey],"ERROR"),""), "")</f>
        <v/>
      </c>
      <c r="BA105" s="9"/>
      <c r="BC105" s="7"/>
      <c r="BD105" s="4" t="str">
        <f t="shared" ca="1" si="13"/>
        <v/>
      </c>
      <c r="BE105" s="4"/>
      <c r="BF105" s="3" t="str">
        <f t="shared" si="14"/>
        <v/>
      </c>
      <c r="BG105" s="3" t="str">
        <f>IF($A105="","",IF((AND($A105="ADD",OR(BF105="",BF105="In Use"))),"5",(_xlfn.XLOOKUP(BF105,ud_asset_status[lookupValue],ud_asset_status[lookupKey],""))))</f>
        <v/>
      </c>
      <c r="BI105" s="3" t="str">
        <f>IF($A105="ADD",IF(NOT(ISBLANK(BH105)),_xlfn.XLOOKUP(BH105,ud_replacement_status[lookupValue],ud_replacement_status[lookupKey],"ERROR"),""), "")</f>
        <v/>
      </c>
      <c r="BJ105" s="7"/>
      <c r="BL105" s="3" t="str">
        <f>IF($A105="ADD",IF(NOT(ISBLANK(BK105)),_xlfn.XLOOKUP(BK105,ar_replace_reason[lookupValue],ar_replace_reason[lookupKey],"ERROR"),""), "")</f>
        <v/>
      </c>
      <c r="BM105" s="3" t="str">
        <f t="shared" si="15"/>
        <v/>
      </c>
      <c r="BN105" s="3" t="str">
        <f>IF($A105="","",IF((AND($A105="ADD",OR(BM105="",BM105="Queenstown-Lakes District Council"))),"70",(_xlfn.XLOOKUP(BM105,ud_organisation_owner[lookupValue],ud_organisation_owner[lookupKey],""))))</f>
        <v/>
      </c>
      <c r="BO105" s="3" t="str">
        <f t="shared" si="16"/>
        <v/>
      </c>
      <c r="BP105" s="3" t="str">
        <f>IF($A105="","",IF((AND($A105="ADD",OR(BO105="",BO105="Queenstown-Lakes District Council"))),"70",(_xlfn.XLOOKUP(BO105,ud_organisation_owner[lookupValue],ud_organisation_owner[lookupKey],""))))</f>
        <v/>
      </c>
      <c r="BQ105" s="3" t="str">
        <f t="shared" si="17"/>
        <v/>
      </c>
      <c r="BR105" s="3" t="str">
        <f>IF($A105="","",IF((AND($A105="ADD",OR(BQ105="",BQ105="Local Authority"))),"17",(_xlfn.XLOOKUP(BQ105,ud_sub_organisation[lookupValue],ud_sub_organisation[lookupKey],""))))</f>
        <v/>
      </c>
      <c r="BS105" s="3" t="str">
        <f t="shared" si="18"/>
        <v/>
      </c>
      <c r="BT105" s="3" t="str">
        <f>IF($A105="","",IF((AND($A105="ADD",OR(BS105="",BS105="Vested Assets"))),"12",(_xlfn.XLOOKUP(BS105,ud_work_category[lookupValue],ud_work_category[lookupKey],""))))</f>
        <v/>
      </c>
      <c r="BU105" s="8"/>
      <c r="BV105" s="2" t="str">
        <f t="shared" si="19"/>
        <v/>
      </c>
      <c r="BW105" s="3" t="str">
        <f t="shared" si="20"/>
        <v/>
      </c>
      <c r="BX105" s="3" t="str">
        <f>IF($A105="","",IF((AND($A105="ADD",OR(BW105="",BW105="Excellent"))),"1",(_xlfn.XLOOKUP(BW105,condition[lookupValue],condition[lookupKey],""))))</f>
        <v/>
      </c>
      <c r="BY105" s="7" t="str">
        <f t="shared" si="21"/>
        <v/>
      </c>
      <c r="BZ105" s="9"/>
    </row>
    <row r="106" spans="2:78" x14ac:dyDescent="0.25">
      <c r="B106" s="4"/>
      <c r="D106" s="3" t="str">
        <f>IF($A106="ADD",IF(NOT(ISBLANK(C106)),_xlfn.XLOOKUP(C106,ud_amds_table_list[lookupValue],ud_amds_table_list[lookupKey],"ERROR"),""), "")</f>
        <v/>
      </c>
      <c r="G106" s="3" t="str">
        <f>IF($A106="ADD",IF(NOT(ISBLANK(F106)),_xlfn.XLOOKUP(F106,roadnames[lookupValue],roadnames[lookupKey],"ERROR"),""), "")</f>
        <v/>
      </c>
      <c r="H106" s="5"/>
      <c r="I106" s="5"/>
      <c r="J106" s="6"/>
      <c r="L106" s="3" t="str">
        <f>IF($A106="ADD",IF(NOT(ISBLANK(K106)),_xlfn.XLOOKUP(K106,side[lookupValue],side[lookupKey],"ERROR"),""), "")</f>
        <v/>
      </c>
      <c r="M106" s="4"/>
      <c r="N106" s="4"/>
      <c r="O106" s="4"/>
      <c r="Q106" s="3" t="str">
        <f>IF($A106="ADD",IF(NOT(ISBLANK(P106)),_xlfn.XLOOKUP(P106,ud_placement[lookupValue],ud_placement[lookupKey],"ERROR"),""), "")</f>
        <v/>
      </c>
      <c r="S106" s="3" t="str">
        <f>IF($A106="ADD",IF(NOT(ISBLANK(R106)),_xlfn.XLOOKUP(R106,ud_facility[lookupValue],ud_facility[lookupKey],"ERROR"),""), "")</f>
        <v/>
      </c>
      <c r="U106" s="3" t="str">
        <f>IF($A106="ADD",IF(NOT(ISBLANK(T106)),_xlfn.XLOOKUP(T106,at_electronic_sign[lookupValue],at_electronic_sign[lookupKey],"ERROR"),""), "")</f>
        <v/>
      </c>
      <c r="W106" s="3" t="str">
        <f>IF($A106="ADD",IF(NOT(ISBLANK(V106)),_xlfn.XLOOKUP(V106,fs_electronic_sign[lookupValue],fs_electronic_sign[lookupKey],"ERROR"),""), "")</f>
        <v/>
      </c>
      <c r="Y106" s="3" t="str">
        <f>IF($A106="ADD",IF(NOT(ISBLANK(X106)),_xlfn.XLOOKUP(X106,fs_electronic_sign[lookupValue],fs_electronic_sign[lookupKey],"ERROR"),""), "")</f>
        <v/>
      </c>
      <c r="AA106" s="2" t="str">
        <f t="shared" si="11"/>
        <v/>
      </c>
      <c r="AG106" s="3" t="str">
        <f>IF($A106="ADD",IF(NOT(ISBLANK(AF106)),_xlfn.XLOOKUP(AF106,ud_tcd_sign_class[lookupValue],ud_tcd_sign_class[lookupKey],"ERROR"),""), "")</f>
        <v/>
      </c>
      <c r="AI106" s="3" t="str">
        <f>IF($A106="ADD",IF(NOT(ISBLANK(AH106)),_xlfn.XLOOKUP(1,(ud_tcd_sign_subclass_lookup=AH106)*(ud_tcd_sign_subclass_parentKey=AG106),ud_tcd_sign_subclass[lookupKey],"ERROR"),""), "")</f>
        <v/>
      </c>
      <c r="AK106" s="3" t="str">
        <f>IF($A106="ADD",IF(NOT(ISBLANK(AJ106)),_xlfn.XLOOKUP(1,(ud_tcd_sign_type_el_lookup=AJ106)*(ud_tcd_sign_type_el_parentKey=AH106),ud_tcd_sign_type_el[lookupKey],"ERROR"),""), "")</f>
        <v/>
      </c>
      <c r="AM106" s="3" t="str">
        <f>IF($A106="ADD",IF(NOT(ISBLANK(AL106)),_xlfn.XLOOKUP(AL106,ud_power_requirements[lookupValue],ud_power_requirements[lookupKey],"ERROR"),""), "")</f>
        <v/>
      </c>
      <c r="AO106" s="3" t="str">
        <f>IF($A106="ADD",IF(NOT(ISBLANK(AN106)),_xlfn.XLOOKUP(AN106,ud_display_type[lookupValue],ud_display_type[lookupKey],"ERROR"),""), "")</f>
        <v/>
      </c>
      <c r="AP106" s="8"/>
      <c r="AQ106" s="4"/>
      <c r="AS106" s="3" t="str">
        <f t="shared" si="12"/>
        <v/>
      </c>
      <c r="AU106" s="8"/>
      <c r="AX106" s="3" t="str">
        <f>IF($A106="ADD",IF(NOT(ISBLANK(AW106)),_xlfn.XLOOKUP(AW106,ud_icp_group_standalone[lookupValue],ud_icp_group_standalone[lookupKey],"ERROR"),""), "")</f>
        <v/>
      </c>
      <c r="AZ106" s="3" t="str">
        <f>IF($A106="ADD",IF(NOT(ISBLANK(AY106)),_xlfn.XLOOKUP(AY106,ud_icp_group_number[lookupValue],ud_icp_group_number[lookupKey],"ERROR"),""), "")</f>
        <v/>
      </c>
      <c r="BA106" s="9"/>
      <c r="BC106" s="7"/>
      <c r="BD106" s="4" t="str">
        <f t="shared" ca="1" si="13"/>
        <v/>
      </c>
      <c r="BE106" s="4"/>
      <c r="BF106" s="3" t="str">
        <f t="shared" si="14"/>
        <v/>
      </c>
      <c r="BG106" s="3" t="str">
        <f>IF($A106="","",IF((AND($A106="ADD",OR(BF106="",BF106="In Use"))),"5",(_xlfn.XLOOKUP(BF106,ud_asset_status[lookupValue],ud_asset_status[lookupKey],""))))</f>
        <v/>
      </c>
      <c r="BI106" s="3" t="str">
        <f>IF($A106="ADD",IF(NOT(ISBLANK(BH106)),_xlfn.XLOOKUP(BH106,ud_replacement_status[lookupValue],ud_replacement_status[lookupKey],"ERROR"),""), "")</f>
        <v/>
      </c>
      <c r="BJ106" s="7"/>
      <c r="BL106" s="3" t="str">
        <f>IF($A106="ADD",IF(NOT(ISBLANK(BK106)),_xlfn.XLOOKUP(BK106,ar_replace_reason[lookupValue],ar_replace_reason[lookupKey],"ERROR"),""), "")</f>
        <v/>
      </c>
      <c r="BM106" s="3" t="str">
        <f t="shared" si="15"/>
        <v/>
      </c>
      <c r="BN106" s="3" t="str">
        <f>IF($A106="","",IF((AND($A106="ADD",OR(BM106="",BM106="Queenstown-Lakes District Council"))),"70",(_xlfn.XLOOKUP(BM106,ud_organisation_owner[lookupValue],ud_organisation_owner[lookupKey],""))))</f>
        <v/>
      </c>
      <c r="BO106" s="3" t="str">
        <f t="shared" si="16"/>
        <v/>
      </c>
      <c r="BP106" s="3" t="str">
        <f>IF($A106="","",IF((AND($A106="ADD",OR(BO106="",BO106="Queenstown-Lakes District Council"))),"70",(_xlfn.XLOOKUP(BO106,ud_organisation_owner[lookupValue],ud_organisation_owner[lookupKey],""))))</f>
        <v/>
      </c>
      <c r="BQ106" s="3" t="str">
        <f t="shared" si="17"/>
        <v/>
      </c>
      <c r="BR106" s="3" t="str">
        <f>IF($A106="","",IF((AND($A106="ADD",OR(BQ106="",BQ106="Local Authority"))),"17",(_xlfn.XLOOKUP(BQ106,ud_sub_organisation[lookupValue],ud_sub_organisation[lookupKey],""))))</f>
        <v/>
      </c>
      <c r="BS106" s="3" t="str">
        <f t="shared" si="18"/>
        <v/>
      </c>
      <c r="BT106" s="3" t="str">
        <f>IF($A106="","",IF((AND($A106="ADD",OR(BS106="",BS106="Vested Assets"))),"12",(_xlfn.XLOOKUP(BS106,ud_work_category[lookupValue],ud_work_category[lookupKey],""))))</f>
        <v/>
      </c>
      <c r="BU106" s="8"/>
      <c r="BV106" s="2" t="str">
        <f t="shared" si="19"/>
        <v/>
      </c>
      <c r="BW106" s="3" t="str">
        <f t="shared" si="20"/>
        <v/>
      </c>
      <c r="BX106" s="3" t="str">
        <f>IF($A106="","",IF((AND($A106="ADD",OR(BW106="",BW106="Excellent"))),"1",(_xlfn.XLOOKUP(BW106,condition[lookupValue],condition[lookupKey],""))))</f>
        <v/>
      </c>
      <c r="BY106" s="7" t="str">
        <f t="shared" si="21"/>
        <v/>
      </c>
      <c r="BZ106" s="9"/>
    </row>
    <row r="107" spans="2:78" x14ac:dyDescent="0.25">
      <c r="B107" s="4"/>
      <c r="D107" s="3" t="str">
        <f>IF($A107="ADD",IF(NOT(ISBLANK(C107)),_xlfn.XLOOKUP(C107,ud_amds_table_list[lookupValue],ud_amds_table_list[lookupKey],"ERROR"),""), "")</f>
        <v/>
      </c>
      <c r="G107" s="3" t="str">
        <f>IF($A107="ADD",IF(NOT(ISBLANK(F107)),_xlfn.XLOOKUP(F107,roadnames[lookupValue],roadnames[lookupKey],"ERROR"),""), "")</f>
        <v/>
      </c>
      <c r="H107" s="5"/>
      <c r="I107" s="5"/>
      <c r="J107" s="6"/>
      <c r="L107" s="3" t="str">
        <f>IF($A107="ADD",IF(NOT(ISBLANK(K107)),_xlfn.XLOOKUP(K107,side[lookupValue],side[lookupKey],"ERROR"),""), "")</f>
        <v/>
      </c>
      <c r="M107" s="4"/>
      <c r="N107" s="4"/>
      <c r="O107" s="4"/>
      <c r="Q107" s="3" t="str">
        <f>IF($A107="ADD",IF(NOT(ISBLANK(P107)),_xlfn.XLOOKUP(P107,ud_placement[lookupValue],ud_placement[lookupKey],"ERROR"),""), "")</f>
        <v/>
      </c>
      <c r="S107" s="3" t="str">
        <f>IF($A107="ADD",IF(NOT(ISBLANK(R107)),_xlfn.XLOOKUP(R107,ud_facility[lookupValue],ud_facility[lookupKey],"ERROR"),""), "")</f>
        <v/>
      </c>
      <c r="U107" s="3" t="str">
        <f>IF($A107="ADD",IF(NOT(ISBLANK(T107)),_xlfn.XLOOKUP(T107,at_electronic_sign[lookupValue],at_electronic_sign[lookupKey],"ERROR"),""), "")</f>
        <v/>
      </c>
      <c r="W107" s="3" t="str">
        <f>IF($A107="ADD",IF(NOT(ISBLANK(V107)),_xlfn.XLOOKUP(V107,fs_electronic_sign[lookupValue],fs_electronic_sign[lookupKey],"ERROR"),""), "")</f>
        <v/>
      </c>
      <c r="Y107" s="3" t="str">
        <f>IF($A107="ADD",IF(NOT(ISBLANK(X107)),_xlfn.XLOOKUP(X107,fs_electronic_sign[lookupValue],fs_electronic_sign[lookupKey],"ERROR"),""), "")</f>
        <v/>
      </c>
      <c r="AA107" s="2" t="str">
        <f t="shared" si="11"/>
        <v/>
      </c>
      <c r="AG107" s="3" t="str">
        <f>IF($A107="ADD",IF(NOT(ISBLANK(AF107)),_xlfn.XLOOKUP(AF107,ud_tcd_sign_class[lookupValue],ud_tcd_sign_class[lookupKey],"ERROR"),""), "")</f>
        <v/>
      </c>
      <c r="AI107" s="3" t="str">
        <f>IF($A107="ADD",IF(NOT(ISBLANK(AH107)),_xlfn.XLOOKUP(1,(ud_tcd_sign_subclass_lookup=AH107)*(ud_tcd_sign_subclass_parentKey=AG107),ud_tcd_sign_subclass[lookupKey],"ERROR"),""), "")</f>
        <v/>
      </c>
      <c r="AK107" s="3" t="str">
        <f>IF($A107="ADD",IF(NOT(ISBLANK(AJ107)),_xlfn.XLOOKUP(1,(ud_tcd_sign_type_el_lookup=AJ107)*(ud_tcd_sign_type_el_parentKey=AH107),ud_tcd_sign_type_el[lookupKey],"ERROR"),""), "")</f>
        <v/>
      </c>
      <c r="AM107" s="3" t="str">
        <f>IF($A107="ADD",IF(NOT(ISBLANK(AL107)),_xlfn.XLOOKUP(AL107,ud_power_requirements[lookupValue],ud_power_requirements[lookupKey],"ERROR"),""), "")</f>
        <v/>
      </c>
      <c r="AO107" s="3" t="str">
        <f>IF($A107="ADD",IF(NOT(ISBLANK(AN107)),_xlfn.XLOOKUP(AN107,ud_display_type[lookupValue],ud_display_type[lookupKey],"ERROR"),""), "")</f>
        <v/>
      </c>
      <c r="AP107" s="8"/>
      <c r="AQ107" s="4"/>
      <c r="AS107" s="3" t="str">
        <f t="shared" si="12"/>
        <v/>
      </c>
      <c r="AU107" s="8"/>
      <c r="AX107" s="3" t="str">
        <f>IF($A107="ADD",IF(NOT(ISBLANK(AW107)),_xlfn.XLOOKUP(AW107,ud_icp_group_standalone[lookupValue],ud_icp_group_standalone[lookupKey],"ERROR"),""), "")</f>
        <v/>
      </c>
      <c r="AZ107" s="3" t="str">
        <f>IF($A107="ADD",IF(NOT(ISBLANK(AY107)),_xlfn.XLOOKUP(AY107,ud_icp_group_number[lookupValue],ud_icp_group_number[lookupKey],"ERROR"),""), "")</f>
        <v/>
      </c>
      <c r="BA107" s="9"/>
      <c r="BC107" s="7"/>
      <c r="BD107" s="4" t="str">
        <f t="shared" ca="1" si="13"/>
        <v/>
      </c>
      <c r="BE107" s="4"/>
      <c r="BF107" s="3" t="str">
        <f t="shared" si="14"/>
        <v/>
      </c>
      <c r="BG107" s="3" t="str">
        <f>IF($A107="","",IF((AND($A107="ADD",OR(BF107="",BF107="In Use"))),"5",(_xlfn.XLOOKUP(BF107,ud_asset_status[lookupValue],ud_asset_status[lookupKey],""))))</f>
        <v/>
      </c>
      <c r="BI107" s="3" t="str">
        <f>IF($A107="ADD",IF(NOT(ISBLANK(BH107)),_xlfn.XLOOKUP(BH107,ud_replacement_status[lookupValue],ud_replacement_status[lookupKey],"ERROR"),""), "")</f>
        <v/>
      </c>
      <c r="BJ107" s="7"/>
      <c r="BL107" s="3" t="str">
        <f>IF($A107="ADD",IF(NOT(ISBLANK(BK107)),_xlfn.XLOOKUP(BK107,ar_replace_reason[lookupValue],ar_replace_reason[lookupKey],"ERROR"),""), "")</f>
        <v/>
      </c>
      <c r="BM107" s="3" t="str">
        <f t="shared" si="15"/>
        <v/>
      </c>
      <c r="BN107" s="3" t="str">
        <f>IF($A107="","",IF((AND($A107="ADD",OR(BM107="",BM107="Queenstown-Lakes District Council"))),"70",(_xlfn.XLOOKUP(BM107,ud_organisation_owner[lookupValue],ud_organisation_owner[lookupKey],""))))</f>
        <v/>
      </c>
      <c r="BO107" s="3" t="str">
        <f t="shared" si="16"/>
        <v/>
      </c>
      <c r="BP107" s="3" t="str">
        <f>IF($A107="","",IF((AND($A107="ADD",OR(BO107="",BO107="Queenstown-Lakes District Council"))),"70",(_xlfn.XLOOKUP(BO107,ud_organisation_owner[lookupValue],ud_organisation_owner[lookupKey],""))))</f>
        <v/>
      </c>
      <c r="BQ107" s="3" t="str">
        <f t="shared" si="17"/>
        <v/>
      </c>
      <c r="BR107" s="3" t="str">
        <f>IF($A107="","",IF((AND($A107="ADD",OR(BQ107="",BQ107="Local Authority"))),"17",(_xlfn.XLOOKUP(BQ107,ud_sub_organisation[lookupValue],ud_sub_organisation[lookupKey],""))))</f>
        <v/>
      </c>
      <c r="BS107" s="3" t="str">
        <f t="shared" si="18"/>
        <v/>
      </c>
      <c r="BT107" s="3" t="str">
        <f>IF($A107="","",IF((AND($A107="ADD",OR(BS107="",BS107="Vested Assets"))),"12",(_xlfn.XLOOKUP(BS107,ud_work_category[lookupValue],ud_work_category[lookupKey],""))))</f>
        <v/>
      </c>
      <c r="BU107" s="8"/>
      <c r="BV107" s="2" t="str">
        <f t="shared" si="19"/>
        <v/>
      </c>
      <c r="BW107" s="3" t="str">
        <f t="shared" si="20"/>
        <v/>
      </c>
      <c r="BX107" s="3" t="str">
        <f>IF($A107="","",IF((AND($A107="ADD",OR(BW107="",BW107="Excellent"))),"1",(_xlfn.XLOOKUP(BW107,condition[lookupValue],condition[lookupKey],""))))</f>
        <v/>
      </c>
      <c r="BY107" s="7" t="str">
        <f t="shared" si="21"/>
        <v/>
      </c>
      <c r="BZ107" s="9"/>
    </row>
    <row r="108" spans="2:78" x14ac:dyDescent="0.25">
      <c r="B108" s="4"/>
      <c r="D108" s="3" t="str">
        <f>IF($A108="ADD",IF(NOT(ISBLANK(C108)),_xlfn.XLOOKUP(C108,ud_amds_table_list[lookupValue],ud_amds_table_list[lookupKey],"ERROR"),""), "")</f>
        <v/>
      </c>
      <c r="G108" s="3" t="str">
        <f>IF($A108="ADD",IF(NOT(ISBLANK(F108)),_xlfn.XLOOKUP(F108,roadnames[lookupValue],roadnames[lookupKey],"ERROR"),""), "")</f>
        <v/>
      </c>
      <c r="H108" s="5"/>
      <c r="I108" s="5"/>
      <c r="J108" s="6"/>
      <c r="L108" s="3" t="str">
        <f>IF($A108="ADD",IF(NOT(ISBLANK(K108)),_xlfn.XLOOKUP(K108,side[lookupValue],side[lookupKey],"ERROR"),""), "")</f>
        <v/>
      </c>
      <c r="M108" s="4"/>
      <c r="N108" s="4"/>
      <c r="O108" s="4"/>
      <c r="Q108" s="3" t="str">
        <f>IF($A108="ADD",IF(NOT(ISBLANK(P108)),_xlfn.XLOOKUP(P108,ud_placement[lookupValue],ud_placement[lookupKey],"ERROR"),""), "")</f>
        <v/>
      </c>
      <c r="S108" s="3" t="str">
        <f>IF($A108="ADD",IF(NOT(ISBLANK(R108)),_xlfn.XLOOKUP(R108,ud_facility[lookupValue],ud_facility[lookupKey],"ERROR"),""), "")</f>
        <v/>
      </c>
      <c r="U108" s="3" t="str">
        <f>IF($A108="ADD",IF(NOT(ISBLANK(T108)),_xlfn.XLOOKUP(T108,at_electronic_sign[lookupValue],at_electronic_sign[lookupKey],"ERROR"),""), "")</f>
        <v/>
      </c>
      <c r="W108" s="3" t="str">
        <f>IF($A108="ADD",IF(NOT(ISBLANK(V108)),_xlfn.XLOOKUP(V108,fs_electronic_sign[lookupValue],fs_electronic_sign[lookupKey],"ERROR"),""), "")</f>
        <v/>
      </c>
      <c r="Y108" s="3" t="str">
        <f>IF($A108="ADD",IF(NOT(ISBLANK(X108)),_xlfn.XLOOKUP(X108,fs_electronic_sign[lookupValue],fs_electronic_sign[lookupKey],"ERROR"),""), "")</f>
        <v/>
      </c>
      <c r="AA108" s="2" t="str">
        <f t="shared" si="11"/>
        <v/>
      </c>
      <c r="AG108" s="3" t="str">
        <f>IF($A108="ADD",IF(NOT(ISBLANK(AF108)),_xlfn.XLOOKUP(AF108,ud_tcd_sign_class[lookupValue],ud_tcd_sign_class[lookupKey],"ERROR"),""), "")</f>
        <v/>
      </c>
      <c r="AI108" s="3" t="str">
        <f>IF($A108="ADD",IF(NOT(ISBLANK(AH108)),_xlfn.XLOOKUP(1,(ud_tcd_sign_subclass_lookup=AH108)*(ud_tcd_sign_subclass_parentKey=AG108),ud_tcd_sign_subclass[lookupKey],"ERROR"),""), "")</f>
        <v/>
      </c>
      <c r="AK108" s="3" t="str">
        <f>IF($A108="ADD",IF(NOT(ISBLANK(AJ108)),_xlfn.XLOOKUP(1,(ud_tcd_sign_type_el_lookup=AJ108)*(ud_tcd_sign_type_el_parentKey=AH108),ud_tcd_sign_type_el[lookupKey],"ERROR"),""), "")</f>
        <v/>
      </c>
      <c r="AM108" s="3" t="str">
        <f>IF($A108="ADD",IF(NOT(ISBLANK(AL108)),_xlfn.XLOOKUP(AL108,ud_power_requirements[lookupValue],ud_power_requirements[lookupKey],"ERROR"),""), "")</f>
        <v/>
      </c>
      <c r="AO108" s="3" t="str">
        <f>IF($A108="ADD",IF(NOT(ISBLANK(AN108)),_xlfn.XLOOKUP(AN108,ud_display_type[lookupValue],ud_display_type[lookupKey],"ERROR"),""), "")</f>
        <v/>
      </c>
      <c r="AP108" s="8"/>
      <c r="AQ108" s="4"/>
      <c r="AS108" s="3" t="str">
        <f t="shared" si="12"/>
        <v/>
      </c>
      <c r="AU108" s="8"/>
      <c r="AX108" s="3" t="str">
        <f>IF($A108="ADD",IF(NOT(ISBLANK(AW108)),_xlfn.XLOOKUP(AW108,ud_icp_group_standalone[lookupValue],ud_icp_group_standalone[lookupKey],"ERROR"),""), "")</f>
        <v/>
      </c>
      <c r="AZ108" s="3" t="str">
        <f>IF($A108="ADD",IF(NOT(ISBLANK(AY108)),_xlfn.XLOOKUP(AY108,ud_icp_group_number[lookupValue],ud_icp_group_number[lookupKey],"ERROR"),""), "")</f>
        <v/>
      </c>
      <c r="BA108" s="9"/>
      <c r="BC108" s="7"/>
      <c r="BD108" s="4" t="str">
        <f t="shared" ca="1" si="13"/>
        <v/>
      </c>
      <c r="BE108" s="4"/>
      <c r="BF108" s="3" t="str">
        <f t="shared" si="14"/>
        <v/>
      </c>
      <c r="BG108" s="3" t="str">
        <f>IF($A108="","",IF((AND($A108="ADD",OR(BF108="",BF108="In Use"))),"5",(_xlfn.XLOOKUP(BF108,ud_asset_status[lookupValue],ud_asset_status[lookupKey],""))))</f>
        <v/>
      </c>
      <c r="BI108" s="3" t="str">
        <f>IF($A108="ADD",IF(NOT(ISBLANK(BH108)),_xlfn.XLOOKUP(BH108,ud_replacement_status[lookupValue],ud_replacement_status[lookupKey],"ERROR"),""), "")</f>
        <v/>
      </c>
      <c r="BJ108" s="7"/>
      <c r="BL108" s="3" t="str">
        <f>IF($A108="ADD",IF(NOT(ISBLANK(BK108)),_xlfn.XLOOKUP(BK108,ar_replace_reason[lookupValue],ar_replace_reason[lookupKey],"ERROR"),""), "")</f>
        <v/>
      </c>
      <c r="BM108" s="3" t="str">
        <f t="shared" si="15"/>
        <v/>
      </c>
      <c r="BN108" s="3" t="str">
        <f>IF($A108="","",IF((AND($A108="ADD",OR(BM108="",BM108="Queenstown-Lakes District Council"))),"70",(_xlfn.XLOOKUP(BM108,ud_organisation_owner[lookupValue],ud_organisation_owner[lookupKey],""))))</f>
        <v/>
      </c>
      <c r="BO108" s="3" t="str">
        <f t="shared" si="16"/>
        <v/>
      </c>
      <c r="BP108" s="3" t="str">
        <f>IF($A108="","",IF((AND($A108="ADD",OR(BO108="",BO108="Queenstown-Lakes District Council"))),"70",(_xlfn.XLOOKUP(BO108,ud_organisation_owner[lookupValue],ud_organisation_owner[lookupKey],""))))</f>
        <v/>
      </c>
      <c r="BQ108" s="3" t="str">
        <f t="shared" si="17"/>
        <v/>
      </c>
      <c r="BR108" s="3" t="str">
        <f>IF($A108="","",IF((AND($A108="ADD",OR(BQ108="",BQ108="Local Authority"))),"17",(_xlfn.XLOOKUP(BQ108,ud_sub_organisation[lookupValue],ud_sub_organisation[lookupKey],""))))</f>
        <v/>
      </c>
      <c r="BS108" s="3" t="str">
        <f t="shared" si="18"/>
        <v/>
      </c>
      <c r="BT108" s="3" t="str">
        <f>IF($A108="","",IF((AND($A108="ADD",OR(BS108="",BS108="Vested Assets"))),"12",(_xlfn.XLOOKUP(BS108,ud_work_category[lookupValue],ud_work_category[lookupKey],""))))</f>
        <v/>
      </c>
      <c r="BU108" s="8"/>
      <c r="BV108" s="2" t="str">
        <f t="shared" si="19"/>
        <v/>
      </c>
      <c r="BW108" s="3" t="str">
        <f t="shared" si="20"/>
        <v/>
      </c>
      <c r="BX108" s="3" t="str">
        <f>IF($A108="","",IF((AND($A108="ADD",OR(BW108="",BW108="Excellent"))),"1",(_xlfn.XLOOKUP(BW108,condition[lookupValue],condition[lookupKey],""))))</f>
        <v/>
      </c>
      <c r="BY108" s="7" t="str">
        <f t="shared" si="21"/>
        <v/>
      </c>
      <c r="BZ108" s="9"/>
    </row>
    <row r="109" spans="2:78" x14ac:dyDescent="0.25">
      <c r="B109" s="4"/>
      <c r="D109" s="3" t="str">
        <f>IF($A109="ADD",IF(NOT(ISBLANK(C109)),_xlfn.XLOOKUP(C109,ud_amds_table_list[lookupValue],ud_amds_table_list[lookupKey],"ERROR"),""), "")</f>
        <v/>
      </c>
      <c r="G109" s="3" t="str">
        <f>IF($A109="ADD",IF(NOT(ISBLANK(F109)),_xlfn.XLOOKUP(F109,roadnames[lookupValue],roadnames[lookupKey],"ERROR"),""), "")</f>
        <v/>
      </c>
      <c r="H109" s="5"/>
      <c r="I109" s="5"/>
      <c r="J109" s="6"/>
      <c r="L109" s="3" t="str">
        <f>IF($A109="ADD",IF(NOT(ISBLANK(K109)),_xlfn.XLOOKUP(K109,side[lookupValue],side[lookupKey],"ERROR"),""), "")</f>
        <v/>
      </c>
      <c r="M109" s="4"/>
      <c r="N109" s="4"/>
      <c r="O109" s="4"/>
      <c r="Q109" s="3" t="str">
        <f>IF($A109="ADD",IF(NOT(ISBLANK(P109)),_xlfn.XLOOKUP(P109,ud_placement[lookupValue],ud_placement[lookupKey],"ERROR"),""), "")</f>
        <v/>
      </c>
      <c r="S109" s="3" t="str">
        <f>IF($A109="ADD",IF(NOT(ISBLANK(R109)),_xlfn.XLOOKUP(R109,ud_facility[lookupValue],ud_facility[lookupKey],"ERROR"),""), "")</f>
        <v/>
      </c>
      <c r="U109" s="3" t="str">
        <f>IF($A109="ADD",IF(NOT(ISBLANK(T109)),_xlfn.XLOOKUP(T109,at_electronic_sign[lookupValue],at_electronic_sign[lookupKey],"ERROR"),""), "")</f>
        <v/>
      </c>
      <c r="W109" s="3" t="str">
        <f>IF($A109="ADD",IF(NOT(ISBLANK(V109)),_xlfn.XLOOKUP(V109,fs_electronic_sign[lookupValue],fs_electronic_sign[lookupKey],"ERROR"),""), "")</f>
        <v/>
      </c>
      <c r="Y109" s="3" t="str">
        <f>IF($A109="ADD",IF(NOT(ISBLANK(X109)),_xlfn.XLOOKUP(X109,fs_electronic_sign[lookupValue],fs_electronic_sign[lookupKey],"ERROR"),""), "")</f>
        <v/>
      </c>
      <c r="AA109" s="2" t="str">
        <f t="shared" si="11"/>
        <v/>
      </c>
      <c r="AG109" s="3" t="str">
        <f>IF($A109="ADD",IF(NOT(ISBLANK(AF109)),_xlfn.XLOOKUP(AF109,ud_tcd_sign_class[lookupValue],ud_tcd_sign_class[lookupKey],"ERROR"),""), "")</f>
        <v/>
      </c>
      <c r="AI109" s="3" t="str">
        <f>IF($A109="ADD",IF(NOT(ISBLANK(AH109)),_xlfn.XLOOKUP(1,(ud_tcd_sign_subclass_lookup=AH109)*(ud_tcd_sign_subclass_parentKey=AG109),ud_tcd_sign_subclass[lookupKey],"ERROR"),""), "")</f>
        <v/>
      </c>
      <c r="AK109" s="3" t="str">
        <f>IF($A109="ADD",IF(NOT(ISBLANK(AJ109)),_xlfn.XLOOKUP(1,(ud_tcd_sign_type_el_lookup=AJ109)*(ud_tcd_sign_type_el_parentKey=AH109),ud_tcd_sign_type_el[lookupKey],"ERROR"),""), "")</f>
        <v/>
      </c>
      <c r="AM109" s="3" t="str">
        <f>IF($A109="ADD",IF(NOT(ISBLANK(AL109)),_xlfn.XLOOKUP(AL109,ud_power_requirements[lookupValue],ud_power_requirements[lookupKey],"ERROR"),""), "")</f>
        <v/>
      </c>
      <c r="AO109" s="3" t="str">
        <f>IF($A109="ADD",IF(NOT(ISBLANK(AN109)),_xlfn.XLOOKUP(AN109,ud_display_type[lookupValue],ud_display_type[lookupKey],"ERROR"),""), "")</f>
        <v/>
      </c>
      <c r="AP109" s="8"/>
      <c r="AQ109" s="4"/>
      <c r="AS109" s="3" t="str">
        <f t="shared" si="12"/>
        <v/>
      </c>
      <c r="AU109" s="8"/>
      <c r="AX109" s="3" t="str">
        <f>IF($A109="ADD",IF(NOT(ISBLANK(AW109)),_xlfn.XLOOKUP(AW109,ud_icp_group_standalone[lookupValue],ud_icp_group_standalone[lookupKey],"ERROR"),""), "")</f>
        <v/>
      </c>
      <c r="AZ109" s="3" t="str">
        <f>IF($A109="ADD",IF(NOT(ISBLANK(AY109)),_xlfn.XLOOKUP(AY109,ud_icp_group_number[lookupValue],ud_icp_group_number[lookupKey],"ERROR"),""), "")</f>
        <v/>
      </c>
      <c r="BA109" s="9"/>
      <c r="BC109" s="7"/>
      <c r="BD109" s="4" t="str">
        <f t="shared" ca="1" si="13"/>
        <v/>
      </c>
      <c r="BE109" s="4"/>
      <c r="BF109" s="3" t="str">
        <f t="shared" si="14"/>
        <v/>
      </c>
      <c r="BG109" s="3" t="str">
        <f>IF($A109="","",IF((AND($A109="ADD",OR(BF109="",BF109="In Use"))),"5",(_xlfn.XLOOKUP(BF109,ud_asset_status[lookupValue],ud_asset_status[lookupKey],""))))</f>
        <v/>
      </c>
      <c r="BI109" s="3" t="str">
        <f>IF($A109="ADD",IF(NOT(ISBLANK(BH109)),_xlfn.XLOOKUP(BH109,ud_replacement_status[lookupValue],ud_replacement_status[lookupKey],"ERROR"),""), "")</f>
        <v/>
      </c>
      <c r="BJ109" s="7"/>
      <c r="BL109" s="3" t="str">
        <f>IF($A109="ADD",IF(NOT(ISBLANK(BK109)),_xlfn.XLOOKUP(BK109,ar_replace_reason[lookupValue],ar_replace_reason[lookupKey],"ERROR"),""), "")</f>
        <v/>
      </c>
      <c r="BM109" s="3" t="str">
        <f t="shared" si="15"/>
        <v/>
      </c>
      <c r="BN109" s="3" t="str">
        <f>IF($A109="","",IF((AND($A109="ADD",OR(BM109="",BM109="Queenstown-Lakes District Council"))),"70",(_xlfn.XLOOKUP(BM109,ud_organisation_owner[lookupValue],ud_organisation_owner[lookupKey],""))))</f>
        <v/>
      </c>
      <c r="BO109" s="3" t="str">
        <f t="shared" si="16"/>
        <v/>
      </c>
      <c r="BP109" s="3" t="str">
        <f>IF($A109="","",IF((AND($A109="ADD",OR(BO109="",BO109="Queenstown-Lakes District Council"))),"70",(_xlfn.XLOOKUP(BO109,ud_organisation_owner[lookupValue],ud_organisation_owner[lookupKey],""))))</f>
        <v/>
      </c>
      <c r="BQ109" s="3" t="str">
        <f t="shared" si="17"/>
        <v/>
      </c>
      <c r="BR109" s="3" t="str">
        <f>IF($A109="","",IF((AND($A109="ADD",OR(BQ109="",BQ109="Local Authority"))),"17",(_xlfn.XLOOKUP(BQ109,ud_sub_organisation[lookupValue],ud_sub_organisation[lookupKey],""))))</f>
        <v/>
      </c>
      <c r="BS109" s="3" t="str">
        <f t="shared" si="18"/>
        <v/>
      </c>
      <c r="BT109" s="3" t="str">
        <f>IF($A109="","",IF((AND($A109="ADD",OR(BS109="",BS109="Vested Assets"))),"12",(_xlfn.XLOOKUP(BS109,ud_work_category[lookupValue],ud_work_category[lookupKey],""))))</f>
        <v/>
      </c>
      <c r="BU109" s="8"/>
      <c r="BV109" s="2" t="str">
        <f t="shared" si="19"/>
        <v/>
      </c>
      <c r="BW109" s="3" t="str">
        <f t="shared" si="20"/>
        <v/>
      </c>
      <c r="BX109" s="3" t="str">
        <f>IF($A109="","",IF((AND($A109="ADD",OR(BW109="",BW109="Excellent"))),"1",(_xlfn.XLOOKUP(BW109,condition[lookupValue],condition[lookupKey],""))))</f>
        <v/>
      </c>
      <c r="BY109" s="7" t="str">
        <f t="shared" si="21"/>
        <v/>
      </c>
      <c r="BZ109" s="9"/>
    </row>
    <row r="110" spans="2:78" x14ac:dyDescent="0.25">
      <c r="B110" s="4"/>
      <c r="D110" s="3" t="str">
        <f>IF($A110="ADD",IF(NOT(ISBLANK(C110)),_xlfn.XLOOKUP(C110,ud_amds_table_list[lookupValue],ud_amds_table_list[lookupKey],"ERROR"),""), "")</f>
        <v/>
      </c>
      <c r="G110" s="3" t="str">
        <f>IF($A110="ADD",IF(NOT(ISBLANK(F110)),_xlfn.XLOOKUP(F110,roadnames[lookupValue],roadnames[lookupKey],"ERROR"),""), "")</f>
        <v/>
      </c>
      <c r="H110" s="5"/>
      <c r="I110" s="5"/>
      <c r="J110" s="6"/>
      <c r="L110" s="3" t="str">
        <f>IF($A110="ADD",IF(NOT(ISBLANK(K110)),_xlfn.XLOOKUP(K110,side[lookupValue],side[lookupKey],"ERROR"),""), "")</f>
        <v/>
      </c>
      <c r="M110" s="4"/>
      <c r="N110" s="4"/>
      <c r="O110" s="4"/>
      <c r="Q110" s="3" t="str">
        <f>IF($A110="ADD",IF(NOT(ISBLANK(P110)),_xlfn.XLOOKUP(P110,ud_placement[lookupValue],ud_placement[lookupKey],"ERROR"),""), "")</f>
        <v/>
      </c>
      <c r="S110" s="3" t="str">
        <f>IF($A110="ADD",IF(NOT(ISBLANK(R110)),_xlfn.XLOOKUP(R110,ud_facility[lookupValue],ud_facility[lookupKey],"ERROR"),""), "")</f>
        <v/>
      </c>
      <c r="U110" s="3" t="str">
        <f>IF($A110="ADD",IF(NOT(ISBLANK(T110)),_xlfn.XLOOKUP(T110,at_electronic_sign[lookupValue],at_electronic_sign[lookupKey],"ERROR"),""), "")</f>
        <v/>
      </c>
      <c r="W110" s="3" t="str">
        <f>IF($A110="ADD",IF(NOT(ISBLANK(V110)),_xlfn.XLOOKUP(V110,fs_electronic_sign[lookupValue],fs_electronic_sign[lookupKey],"ERROR"),""), "")</f>
        <v/>
      </c>
      <c r="Y110" s="3" t="str">
        <f>IF($A110="ADD",IF(NOT(ISBLANK(X110)),_xlfn.XLOOKUP(X110,fs_electronic_sign[lookupValue],fs_electronic_sign[lookupKey],"ERROR"),""), "")</f>
        <v/>
      </c>
      <c r="AA110" s="2" t="str">
        <f t="shared" si="11"/>
        <v/>
      </c>
      <c r="AG110" s="3" t="str">
        <f>IF($A110="ADD",IF(NOT(ISBLANK(AF110)),_xlfn.XLOOKUP(AF110,ud_tcd_sign_class[lookupValue],ud_tcd_sign_class[lookupKey],"ERROR"),""), "")</f>
        <v/>
      </c>
      <c r="AI110" s="3" t="str">
        <f>IF($A110="ADD",IF(NOT(ISBLANK(AH110)),_xlfn.XLOOKUP(1,(ud_tcd_sign_subclass_lookup=AH110)*(ud_tcd_sign_subclass_parentKey=AG110),ud_tcd_sign_subclass[lookupKey],"ERROR"),""), "")</f>
        <v/>
      </c>
      <c r="AK110" s="3" t="str">
        <f>IF($A110="ADD",IF(NOT(ISBLANK(AJ110)),_xlfn.XLOOKUP(1,(ud_tcd_sign_type_el_lookup=AJ110)*(ud_tcd_sign_type_el_parentKey=AH110),ud_tcd_sign_type_el[lookupKey],"ERROR"),""), "")</f>
        <v/>
      </c>
      <c r="AM110" s="3" t="str">
        <f>IF($A110="ADD",IF(NOT(ISBLANK(AL110)),_xlfn.XLOOKUP(AL110,ud_power_requirements[lookupValue],ud_power_requirements[lookupKey],"ERROR"),""), "")</f>
        <v/>
      </c>
      <c r="AO110" s="3" t="str">
        <f>IF($A110="ADD",IF(NOT(ISBLANK(AN110)),_xlfn.XLOOKUP(AN110,ud_display_type[lookupValue],ud_display_type[lookupKey],"ERROR"),""), "")</f>
        <v/>
      </c>
      <c r="AP110" s="8"/>
      <c r="AQ110" s="4"/>
      <c r="AS110" s="3" t="str">
        <f t="shared" si="12"/>
        <v/>
      </c>
      <c r="AU110" s="8"/>
      <c r="AX110" s="3" t="str">
        <f>IF($A110="ADD",IF(NOT(ISBLANK(AW110)),_xlfn.XLOOKUP(AW110,ud_icp_group_standalone[lookupValue],ud_icp_group_standalone[lookupKey],"ERROR"),""), "")</f>
        <v/>
      </c>
      <c r="AZ110" s="3" t="str">
        <f>IF($A110="ADD",IF(NOT(ISBLANK(AY110)),_xlfn.XLOOKUP(AY110,ud_icp_group_number[lookupValue],ud_icp_group_number[lookupKey],"ERROR"),""), "")</f>
        <v/>
      </c>
      <c r="BA110" s="9"/>
      <c r="BC110" s="7"/>
      <c r="BD110" s="4" t="str">
        <f t="shared" ca="1" si="13"/>
        <v/>
      </c>
      <c r="BE110" s="4"/>
      <c r="BF110" s="3" t="str">
        <f t="shared" si="14"/>
        <v/>
      </c>
      <c r="BG110" s="3" t="str">
        <f>IF($A110="","",IF((AND($A110="ADD",OR(BF110="",BF110="In Use"))),"5",(_xlfn.XLOOKUP(BF110,ud_asset_status[lookupValue],ud_asset_status[lookupKey],""))))</f>
        <v/>
      </c>
      <c r="BI110" s="3" t="str">
        <f>IF($A110="ADD",IF(NOT(ISBLANK(BH110)),_xlfn.XLOOKUP(BH110,ud_replacement_status[lookupValue],ud_replacement_status[lookupKey],"ERROR"),""), "")</f>
        <v/>
      </c>
      <c r="BJ110" s="7"/>
      <c r="BL110" s="3" t="str">
        <f>IF($A110="ADD",IF(NOT(ISBLANK(BK110)),_xlfn.XLOOKUP(BK110,ar_replace_reason[lookupValue],ar_replace_reason[lookupKey],"ERROR"),""), "")</f>
        <v/>
      </c>
      <c r="BM110" s="3" t="str">
        <f t="shared" si="15"/>
        <v/>
      </c>
      <c r="BN110" s="3" t="str">
        <f>IF($A110="","",IF((AND($A110="ADD",OR(BM110="",BM110="Queenstown-Lakes District Council"))),"70",(_xlfn.XLOOKUP(BM110,ud_organisation_owner[lookupValue],ud_organisation_owner[lookupKey],""))))</f>
        <v/>
      </c>
      <c r="BO110" s="3" t="str">
        <f t="shared" si="16"/>
        <v/>
      </c>
      <c r="BP110" s="3" t="str">
        <f>IF($A110="","",IF((AND($A110="ADD",OR(BO110="",BO110="Queenstown-Lakes District Council"))),"70",(_xlfn.XLOOKUP(BO110,ud_organisation_owner[lookupValue],ud_organisation_owner[lookupKey],""))))</f>
        <v/>
      </c>
      <c r="BQ110" s="3" t="str">
        <f t="shared" si="17"/>
        <v/>
      </c>
      <c r="BR110" s="3" t="str">
        <f>IF($A110="","",IF((AND($A110="ADD",OR(BQ110="",BQ110="Local Authority"))),"17",(_xlfn.XLOOKUP(BQ110,ud_sub_organisation[lookupValue],ud_sub_organisation[lookupKey],""))))</f>
        <v/>
      </c>
      <c r="BS110" s="3" t="str">
        <f t="shared" si="18"/>
        <v/>
      </c>
      <c r="BT110" s="3" t="str">
        <f>IF($A110="","",IF((AND($A110="ADD",OR(BS110="",BS110="Vested Assets"))),"12",(_xlfn.XLOOKUP(BS110,ud_work_category[lookupValue],ud_work_category[lookupKey],""))))</f>
        <v/>
      </c>
      <c r="BU110" s="8"/>
      <c r="BV110" s="2" t="str">
        <f t="shared" si="19"/>
        <v/>
      </c>
      <c r="BW110" s="3" t="str">
        <f t="shared" si="20"/>
        <v/>
      </c>
      <c r="BX110" s="3" t="str">
        <f>IF($A110="","",IF((AND($A110="ADD",OR(BW110="",BW110="Excellent"))),"1",(_xlfn.XLOOKUP(BW110,condition[lookupValue],condition[lookupKey],""))))</f>
        <v/>
      </c>
      <c r="BY110" s="7" t="str">
        <f t="shared" si="21"/>
        <v/>
      </c>
      <c r="BZ110" s="9"/>
    </row>
    <row r="111" spans="2:78" x14ac:dyDescent="0.25">
      <c r="B111" s="4"/>
      <c r="D111" s="3" t="str">
        <f>IF($A111="ADD",IF(NOT(ISBLANK(C111)),_xlfn.XLOOKUP(C111,ud_amds_table_list[lookupValue],ud_amds_table_list[lookupKey],"ERROR"),""), "")</f>
        <v/>
      </c>
      <c r="G111" s="3" t="str">
        <f>IF($A111="ADD",IF(NOT(ISBLANK(F111)),_xlfn.XLOOKUP(F111,roadnames[lookupValue],roadnames[lookupKey],"ERROR"),""), "")</f>
        <v/>
      </c>
      <c r="H111" s="5"/>
      <c r="I111" s="5"/>
      <c r="J111" s="6"/>
      <c r="L111" s="3" t="str">
        <f>IF($A111="ADD",IF(NOT(ISBLANK(K111)),_xlfn.XLOOKUP(K111,side[lookupValue],side[lookupKey],"ERROR"),""), "")</f>
        <v/>
      </c>
      <c r="M111" s="4"/>
      <c r="N111" s="4"/>
      <c r="O111" s="4"/>
      <c r="Q111" s="3" t="str">
        <f>IF($A111="ADD",IF(NOT(ISBLANK(P111)),_xlfn.XLOOKUP(P111,ud_placement[lookupValue],ud_placement[lookupKey],"ERROR"),""), "")</f>
        <v/>
      </c>
      <c r="S111" s="3" t="str">
        <f>IF($A111="ADD",IF(NOT(ISBLANK(R111)),_xlfn.XLOOKUP(R111,ud_facility[lookupValue],ud_facility[lookupKey],"ERROR"),""), "")</f>
        <v/>
      </c>
      <c r="U111" s="3" t="str">
        <f>IF($A111="ADD",IF(NOT(ISBLANK(T111)),_xlfn.XLOOKUP(T111,at_electronic_sign[lookupValue],at_electronic_sign[lookupKey],"ERROR"),""), "")</f>
        <v/>
      </c>
      <c r="W111" s="3" t="str">
        <f>IF($A111="ADD",IF(NOT(ISBLANK(V111)),_xlfn.XLOOKUP(V111,fs_electronic_sign[lookupValue],fs_electronic_sign[lookupKey],"ERROR"),""), "")</f>
        <v/>
      </c>
      <c r="Y111" s="3" t="str">
        <f>IF($A111="ADD",IF(NOT(ISBLANK(X111)),_xlfn.XLOOKUP(X111,fs_electronic_sign[lookupValue],fs_electronic_sign[lookupKey],"ERROR"),""), "")</f>
        <v/>
      </c>
      <c r="AA111" s="2" t="str">
        <f t="shared" si="11"/>
        <v/>
      </c>
      <c r="AG111" s="3" t="str">
        <f>IF($A111="ADD",IF(NOT(ISBLANK(AF111)),_xlfn.XLOOKUP(AF111,ud_tcd_sign_class[lookupValue],ud_tcd_sign_class[lookupKey],"ERROR"),""), "")</f>
        <v/>
      </c>
      <c r="AI111" s="3" t="str">
        <f>IF($A111="ADD",IF(NOT(ISBLANK(AH111)),_xlfn.XLOOKUP(1,(ud_tcd_sign_subclass_lookup=AH111)*(ud_tcd_sign_subclass_parentKey=AG111),ud_tcd_sign_subclass[lookupKey],"ERROR"),""), "")</f>
        <v/>
      </c>
      <c r="AK111" s="3" t="str">
        <f>IF($A111="ADD",IF(NOT(ISBLANK(AJ111)),_xlfn.XLOOKUP(1,(ud_tcd_sign_type_el_lookup=AJ111)*(ud_tcd_sign_type_el_parentKey=AH111),ud_tcd_sign_type_el[lookupKey],"ERROR"),""), "")</f>
        <v/>
      </c>
      <c r="AM111" s="3" t="str">
        <f>IF($A111="ADD",IF(NOT(ISBLANK(AL111)),_xlfn.XLOOKUP(AL111,ud_power_requirements[lookupValue],ud_power_requirements[lookupKey],"ERROR"),""), "")</f>
        <v/>
      </c>
      <c r="AO111" s="3" t="str">
        <f>IF($A111="ADD",IF(NOT(ISBLANK(AN111)),_xlfn.XLOOKUP(AN111,ud_display_type[lookupValue],ud_display_type[lookupKey],"ERROR"),""), "")</f>
        <v/>
      </c>
      <c r="AP111" s="8"/>
      <c r="AQ111" s="4"/>
      <c r="AS111" s="3" t="str">
        <f t="shared" si="12"/>
        <v/>
      </c>
      <c r="AU111" s="8"/>
      <c r="AX111" s="3" t="str">
        <f>IF($A111="ADD",IF(NOT(ISBLANK(AW111)),_xlfn.XLOOKUP(AW111,ud_icp_group_standalone[lookupValue],ud_icp_group_standalone[lookupKey],"ERROR"),""), "")</f>
        <v/>
      </c>
      <c r="AZ111" s="3" t="str">
        <f>IF($A111="ADD",IF(NOT(ISBLANK(AY111)),_xlfn.XLOOKUP(AY111,ud_icp_group_number[lookupValue],ud_icp_group_number[lookupKey],"ERROR"),""), "")</f>
        <v/>
      </c>
      <c r="BA111" s="9"/>
      <c r="BC111" s="7"/>
      <c r="BD111" s="4" t="str">
        <f t="shared" ca="1" si="13"/>
        <v/>
      </c>
      <c r="BE111" s="4"/>
      <c r="BF111" s="3" t="str">
        <f t="shared" si="14"/>
        <v/>
      </c>
      <c r="BG111" s="3" t="str">
        <f>IF($A111="","",IF((AND($A111="ADD",OR(BF111="",BF111="In Use"))),"5",(_xlfn.XLOOKUP(BF111,ud_asset_status[lookupValue],ud_asset_status[lookupKey],""))))</f>
        <v/>
      </c>
      <c r="BI111" s="3" t="str">
        <f>IF($A111="ADD",IF(NOT(ISBLANK(BH111)),_xlfn.XLOOKUP(BH111,ud_replacement_status[lookupValue],ud_replacement_status[lookupKey],"ERROR"),""), "")</f>
        <v/>
      </c>
      <c r="BJ111" s="7"/>
      <c r="BL111" s="3" t="str">
        <f>IF($A111="ADD",IF(NOT(ISBLANK(BK111)),_xlfn.XLOOKUP(BK111,ar_replace_reason[lookupValue],ar_replace_reason[lookupKey],"ERROR"),""), "")</f>
        <v/>
      </c>
      <c r="BM111" s="3" t="str">
        <f t="shared" si="15"/>
        <v/>
      </c>
      <c r="BN111" s="3" t="str">
        <f>IF($A111="","",IF((AND($A111="ADD",OR(BM111="",BM111="Queenstown-Lakes District Council"))),"70",(_xlfn.XLOOKUP(BM111,ud_organisation_owner[lookupValue],ud_organisation_owner[lookupKey],""))))</f>
        <v/>
      </c>
      <c r="BO111" s="3" t="str">
        <f t="shared" si="16"/>
        <v/>
      </c>
      <c r="BP111" s="3" t="str">
        <f>IF($A111="","",IF((AND($A111="ADD",OR(BO111="",BO111="Queenstown-Lakes District Council"))),"70",(_xlfn.XLOOKUP(BO111,ud_organisation_owner[lookupValue],ud_organisation_owner[lookupKey],""))))</f>
        <v/>
      </c>
      <c r="BQ111" s="3" t="str">
        <f t="shared" si="17"/>
        <v/>
      </c>
      <c r="BR111" s="3" t="str">
        <f>IF($A111="","",IF((AND($A111="ADD",OR(BQ111="",BQ111="Local Authority"))),"17",(_xlfn.XLOOKUP(BQ111,ud_sub_organisation[lookupValue],ud_sub_organisation[lookupKey],""))))</f>
        <v/>
      </c>
      <c r="BS111" s="3" t="str">
        <f t="shared" si="18"/>
        <v/>
      </c>
      <c r="BT111" s="3" t="str">
        <f>IF($A111="","",IF((AND($A111="ADD",OR(BS111="",BS111="Vested Assets"))),"12",(_xlfn.XLOOKUP(BS111,ud_work_category[lookupValue],ud_work_category[lookupKey],""))))</f>
        <v/>
      </c>
      <c r="BU111" s="8"/>
      <c r="BV111" s="2" t="str">
        <f t="shared" si="19"/>
        <v/>
      </c>
      <c r="BW111" s="3" t="str">
        <f t="shared" si="20"/>
        <v/>
      </c>
      <c r="BX111" s="3" t="str">
        <f>IF($A111="","",IF((AND($A111="ADD",OR(BW111="",BW111="Excellent"))),"1",(_xlfn.XLOOKUP(BW111,condition[lookupValue],condition[lookupKey],""))))</f>
        <v/>
      </c>
      <c r="BY111" s="7" t="str">
        <f t="shared" si="21"/>
        <v/>
      </c>
      <c r="BZ111" s="9"/>
    </row>
    <row r="112" spans="2:78" x14ac:dyDescent="0.25">
      <c r="B112" s="4"/>
      <c r="D112" s="3" t="str">
        <f>IF($A112="ADD",IF(NOT(ISBLANK(C112)),_xlfn.XLOOKUP(C112,ud_amds_table_list[lookupValue],ud_amds_table_list[lookupKey],"ERROR"),""), "")</f>
        <v/>
      </c>
      <c r="G112" s="3" t="str">
        <f>IF($A112="ADD",IF(NOT(ISBLANK(F112)),_xlfn.XLOOKUP(F112,roadnames[lookupValue],roadnames[lookupKey],"ERROR"),""), "")</f>
        <v/>
      </c>
      <c r="H112" s="5"/>
      <c r="I112" s="5"/>
      <c r="J112" s="6"/>
      <c r="L112" s="3" t="str">
        <f>IF($A112="ADD",IF(NOT(ISBLANK(K112)),_xlfn.XLOOKUP(K112,side[lookupValue],side[lookupKey],"ERROR"),""), "")</f>
        <v/>
      </c>
      <c r="M112" s="4"/>
      <c r="N112" s="4"/>
      <c r="O112" s="4"/>
      <c r="Q112" s="3" t="str">
        <f>IF($A112="ADD",IF(NOT(ISBLANK(P112)),_xlfn.XLOOKUP(P112,ud_placement[lookupValue],ud_placement[lookupKey],"ERROR"),""), "")</f>
        <v/>
      </c>
      <c r="S112" s="3" t="str">
        <f>IF($A112="ADD",IF(NOT(ISBLANK(R112)),_xlfn.XLOOKUP(R112,ud_facility[lookupValue],ud_facility[lookupKey],"ERROR"),""), "")</f>
        <v/>
      </c>
      <c r="U112" s="3" t="str">
        <f>IF($A112="ADD",IF(NOT(ISBLANK(T112)),_xlfn.XLOOKUP(T112,at_electronic_sign[lookupValue],at_electronic_sign[lookupKey],"ERROR"),""), "")</f>
        <v/>
      </c>
      <c r="W112" s="3" t="str">
        <f>IF($A112="ADD",IF(NOT(ISBLANK(V112)),_xlfn.XLOOKUP(V112,fs_electronic_sign[lookupValue],fs_electronic_sign[lookupKey],"ERROR"),""), "")</f>
        <v/>
      </c>
      <c r="Y112" s="3" t="str">
        <f>IF($A112="ADD",IF(NOT(ISBLANK(X112)),_xlfn.XLOOKUP(X112,fs_electronic_sign[lookupValue],fs_electronic_sign[lookupKey],"ERROR"),""), "")</f>
        <v/>
      </c>
      <c r="AA112" s="2" t="str">
        <f t="shared" si="11"/>
        <v/>
      </c>
      <c r="AG112" s="3" t="str">
        <f>IF($A112="ADD",IF(NOT(ISBLANK(AF112)),_xlfn.XLOOKUP(AF112,ud_tcd_sign_class[lookupValue],ud_tcd_sign_class[lookupKey],"ERROR"),""), "")</f>
        <v/>
      </c>
      <c r="AI112" s="3" t="str">
        <f>IF($A112="ADD",IF(NOT(ISBLANK(AH112)),_xlfn.XLOOKUP(1,(ud_tcd_sign_subclass_lookup=AH112)*(ud_tcd_sign_subclass_parentKey=AG112),ud_tcd_sign_subclass[lookupKey],"ERROR"),""), "")</f>
        <v/>
      </c>
      <c r="AK112" s="3" t="str">
        <f>IF($A112="ADD",IF(NOT(ISBLANK(AJ112)),_xlfn.XLOOKUP(1,(ud_tcd_sign_type_el_lookup=AJ112)*(ud_tcd_sign_type_el_parentKey=AH112),ud_tcd_sign_type_el[lookupKey],"ERROR"),""), "")</f>
        <v/>
      </c>
      <c r="AM112" s="3" t="str">
        <f>IF($A112="ADD",IF(NOT(ISBLANK(AL112)),_xlfn.XLOOKUP(AL112,ud_power_requirements[lookupValue],ud_power_requirements[lookupKey],"ERROR"),""), "")</f>
        <v/>
      </c>
      <c r="AO112" s="3" t="str">
        <f>IF($A112="ADD",IF(NOT(ISBLANK(AN112)),_xlfn.XLOOKUP(AN112,ud_display_type[lookupValue],ud_display_type[lookupKey],"ERROR"),""), "")</f>
        <v/>
      </c>
      <c r="AP112" s="8"/>
      <c r="AQ112" s="4"/>
      <c r="AS112" s="3" t="str">
        <f t="shared" si="12"/>
        <v/>
      </c>
      <c r="AU112" s="8"/>
      <c r="AX112" s="3" t="str">
        <f>IF($A112="ADD",IF(NOT(ISBLANK(AW112)),_xlfn.XLOOKUP(AW112,ud_icp_group_standalone[lookupValue],ud_icp_group_standalone[lookupKey],"ERROR"),""), "")</f>
        <v/>
      </c>
      <c r="AZ112" s="3" t="str">
        <f>IF($A112="ADD",IF(NOT(ISBLANK(AY112)),_xlfn.XLOOKUP(AY112,ud_icp_group_number[lookupValue],ud_icp_group_number[lookupKey],"ERROR"),""), "")</f>
        <v/>
      </c>
      <c r="BA112" s="9"/>
      <c r="BC112" s="7"/>
      <c r="BD112" s="4" t="str">
        <f t="shared" ca="1" si="13"/>
        <v/>
      </c>
      <c r="BE112" s="4"/>
      <c r="BF112" s="3" t="str">
        <f t="shared" si="14"/>
        <v/>
      </c>
      <c r="BG112" s="3" t="str">
        <f>IF($A112="","",IF((AND($A112="ADD",OR(BF112="",BF112="In Use"))),"5",(_xlfn.XLOOKUP(BF112,ud_asset_status[lookupValue],ud_asset_status[lookupKey],""))))</f>
        <v/>
      </c>
      <c r="BI112" s="3" t="str">
        <f>IF($A112="ADD",IF(NOT(ISBLANK(BH112)),_xlfn.XLOOKUP(BH112,ud_replacement_status[lookupValue],ud_replacement_status[lookupKey],"ERROR"),""), "")</f>
        <v/>
      </c>
      <c r="BJ112" s="7"/>
      <c r="BL112" s="3" t="str">
        <f>IF($A112="ADD",IF(NOT(ISBLANK(BK112)),_xlfn.XLOOKUP(BK112,ar_replace_reason[lookupValue],ar_replace_reason[lookupKey],"ERROR"),""), "")</f>
        <v/>
      </c>
      <c r="BM112" s="3" t="str">
        <f t="shared" si="15"/>
        <v/>
      </c>
      <c r="BN112" s="3" t="str">
        <f>IF($A112="","",IF((AND($A112="ADD",OR(BM112="",BM112="Queenstown-Lakes District Council"))),"70",(_xlfn.XLOOKUP(BM112,ud_organisation_owner[lookupValue],ud_organisation_owner[lookupKey],""))))</f>
        <v/>
      </c>
      <c r="BO112" s="3" t="str">
        <f t="shared" si="16"/>
        <v/>
      </c>
      <c r="BP112" s="3" t="str">
        <f>IF($A112="","",IF((AND($A112="ADD",OR(BO112="",BO112="Queenstown-Lakes District Council"))),"70",(_xlfn.XLOOKUP(BO112,ud_organisation_owner[lookupValue],ud_organisation_owner[lookupKey],""))))</f>
        <v/>
      </c>
      <c r="BQ112" s="3" t="str">
        <f t="shared" si="17"/>
        <v/>
      </c>
      <c r="BR112" s="3" t="str">
        <f>IF($A112="","",IF((AND($A112="ADD",OR(BQ112="",BQ112="Local Authority"))),"17",(_xlfn.XLOOKUP(BQ112,ud_sub_organisation[lookupValue],ud_sub_organisation[lookupKey],""))))</f>
        <v/>
      </c>
      <c r="BS112" s="3" t="str">
        <f t="shared" si="18"/>
        <v/>
      </c>
      <c r="BT112" s="3" t="str">
        <f>IF($A112="","",IF((AND($A112="ADD",OR(BS112="",BS112="Vested Assets"))),"12",(_xlfn.XLOOKUP(BS112,ud_work_category[lookupValue],ud_work_category[lookupKey],""))))</f>
        <v/>
      </c>
      <c r="BU112" s="8"/>
      <c r="BV112" s="2" t="str">
        <f t="shared" si="19"/>
        <v/>
      </c>
      <c r="BW112" s="3" t="str">
        <f t="shared" si="20"/>
        <v/>
      </c>
      <c r="BX112" s="3" t="str">
        <f>IF($A112="","",IF((AND($A112="ADD",OR(BW112="",BW112="Excellent"))),"1",(_xlfn.XLOOKUP(BW112,condition[lookupValue],condition[lookupKey],""))))</f>
        <v/>
      </c>
      <c r="BY112" s="7" t="str">
        <f t="shared" si="21"/>
        <v/>
      </c>
      <c r="BZ112" s="9"/>
    </row>
    <row r="113" spans="2:78" x14ac:dyDescent="0.25">
      <c r="B113" s="4"/>
      <c r="D113" s="3" t="str">
        <f>IF($A113="ADD",IF(NOT(ISBLANK(C113)),_xlfn.XLOOKUP(C113,ud_amds_table_list[lookupValue],ud_amds_table_list[lookupKey],"ERROR"),""), "")</f>
        <v/>
      </c>
      <c r="G113" s="3" t="str">
        <f>IF($A113="ADD",IF(NOT(ISBLANK(F113)),_xlfn.XLOOKUP(F113,roadnames[lookupValue],roadnames[lookupKey],"ERROR"),""), "")</f>
        <v/>
      </c>
      <c r="H113" s="5"/>
      <c r="I113" s="5"/>
      <c r="J113" s="6"/>
      <c r="L113" s="3" t="str">
        <f>IF($A113="ADD",IF(NOT(ISBLANK(K113)),_xlfn.XLOOKUP(K113,side[lookupValue],side[lookupKey],"ERROR"),""), "")</f>
        <v/>
      </c>
      <c r="M113" s="4"/>
      <c r="N113" s="4"/>
      <c r="O113" s="4"/>
      <c r="Q113" s="3" t="str">
        <f>IF($A113="ADD",IF(NOT(ISBLANK(P113)),_xlfn.XLOOKUP(P113,ud_placement[lookupValue],ud_placement[lookupKey],"ERROR"),""), "")</f>
        <v/>
      </c>
      <c r="S113" s="3" t="str">
        <f>IF($A113="ADD",IF(NOT(ISBLANK(R113)),_xlfn.XLOOKUP(R113,ud_facility[lookupValue],ud_facility[lookupKey],"ERROR"),""), "")</f>
        <v/>
      </c>
      <c r="U113" s="3" t="str">
        <f>IF($A113="ADD",IF(NOT(ISBLANK(T113)),_xlfn.XLOOKUP(T113,at_electronic_sign[lookupValue],at_electronic_sign[lookupKey],"ERROR"),""), "")</f>
        <v/>
      </c>
      <c r="W113" s="3" t="str">
        <f>IF($A113="ADD",IF(NOT(ISBLANK(V113)),_xlfn.XLOOKUP(V113,fs_electronic_sign[lookupValue],fs_electronic_sign[lookupKey],"ERROR"),""), "")</f>
        <v/>
      </c>
      <c r="Y113" s="3" t="str">
        <f>IF($A113="ADD",IF(NOT(ISBLANK(X113)),_xlfn.XLOOKUP(X113,fs_electronic_sign[lookupValue],fs_electronic_sign[lookupKey],"ERROR"),""), "")</f>
        <v/>
      </c>
      <c r="AA113" s="2" t="str">
        <f t="shared" si="11"/>
        <v/>
      </c>
      <c r="AG113" s="3" t="str">
        <f>IF($A113="ADD",IF(NOT(ISBLANK(AF113)),_xlfn.XLOOKUP(AF113,ud_tcd_sign_class[lookupValue],ud_tcd_sign_class[lookupKey],"ERROR"),""), "")</f>
        <v/>
      </c>
      <c r="AI113" s="3" t="str">
        <f>IF($A113="ADD",IF(NOT(ISBLANK(AH113)),_xlfn.XLOOKUP(1,(ud_tcd_sign_subclass_lookup=AH113)*(ud_tcd_sign_subclass_parentKey=AG113),ud_tcd_sign_subclass[lookupKey],"ERROR"),""), "")</f>
        <v/>
      </c>
      <c r="AK113" s="3" t="str">
        <f>IF($A113="ADD",IF(NOT(ISBLANK(AJ113)),_xlfn.XLOOKUP(1,(ud_tcd_sign_type_el_lookup=AJ113)*(ud_tcd_sign_type_el_parentKey=AH113),ud_tcd_sign_type_el[lookupKey],"ERROR"),""), "")</f>
        <v/>
      </c>
      <c r="AM113" s="3" t="str">
        <f>IF($A113="ADD",IF(NOT(ISBLANK(AL113)),_xlfn.XLOOKUP(AL113,ud_power_requirements[lookupValue],ud_power_requirements[lookupKey],"ERROR"),""), "")</f>
        <v/>
      </c>
      <c r="AO113" s="3" t="str">
        <f>IF($A113="ADD",IF(NOT(ISBLANK(AN113)),_xlfn.XLOOKUP(AN113,ud_display_type[lookupValue],ud_display_type[lookupKey],"ERROR"),""), "")</f>
        <v/>
      </c>
      <c r="AP113" s="8"/>
      <c r="AQ113" s="4"/>
      <c r="AS113" s="3" t="str">
        <f t="shared" si="12"/>
        <v/>
      </c>
      <c r="AU113" s="8"/>
      <c r="AX113" s="3" t="str">
        <f>IF($A113="ADD",IF(NOT(ISBLANK(AW113)),_xlfn.XLOOKUP(AW113,ud_icp_group_standalone[lookupValue],ud_icp_group_standalone[lookupKey],"ERROR"),""), "")</f>
        <v/>
      </c>
      <c r="AZ113" s="3" t="str">
        <f>IF($A113="ADD",IF(NOT(ISBLANK(AY113)),_xlfn.XLOOKUP(AY113,ud_icp_group_number[lookupValue],ud_icp_group_number[lookupKey],"ERROR"),""), "")</f>
        <v/>
      </c>
      <c r="BA113" s="9"/>
      <c r="BC113" s="7"/>
      <c r="BD113" s="4" t="str">
        <f t="shared" ca="1" si="13"/>
        <v/>
      </c>
      <c r="BE113" s="4"/>
      <c r="BF113" s="3" t="str">
        <f t="shared" si="14"/>
        <v/>
      </c>
      <c r="BG113" s="3" t="str">
        <f>IF($A113="","",IF((AND($A113="ADD",OR(BF113="",BF113="In Use"))),"5",(_xlfn.XLOOKUP(BF113,ud_asset_status[lookupValue],ud_asset_status[lookupKey],""))))</f>
        <v/>
      </c>
      <c r="BI113" s="3" t="str">
        <f>IF($A113="ADD",IF(NOT(ISBLANK(BH113)),_xlfn.XLOOKUP(BH113,ud_replacement_status[lookupValue],ud_replacement_status[lookupKey],"ERROR"),""), "")</f>
        <v/>
      </c>
      <c r="BJ113" s="7"/>
      <c r="BL113" s="3" t="str">
        <f>IF($A113="ADD",IF(NOT(ISBLANK(BK113)),_xlfn.XLOOKUP(BK113,ar_replace_reason[lookupValue],ar_replace_reason[lookupKey],"ERROR"),""), "")</f>
        <v/>
      </c>
      <c r="BM113" s="3" t="str">
        <f t="shared" si="15"/>
        <v/>
      </c>
      <c r="BN113" s="3" t="str">
        <f>IF($A113="","",IF((AND($A113="ADD",OR(BM113="",BM113="Queenstown-Lakes District Council"))),"70",(_xlfn.XLOOKUP(BM113,ud_organisation_owner[lookupValue],ud_organisation_owner[lookupKey],""))))</f>
        <v/>
      </c>
      <c r="BO113" s="3" t="str">
        <f t="shared" si="16"/>
        <v/>
      </c>
      <c r="BP113" s="3" t="str">
        <f>IF($A113="","",IF((AND($A113="ADD",OR(BO113="",BO113="Queenstown-Lakes District Council"))),"70",(_xlfn.XLOOKUP(BO113,ud_organisation_owner[lookupValue],ud_organisation_owner[lookupKey],""))))</f>
        <v/>
      </c>
      <c r="BQ113" s="3" t="str">
        <f t="shared" si="17"/>
        <v/>
      </c>
      <c r="BR113" s="3" t="str">
        <f>IF($A113="","",IF((AND($A113="ADD",OR(BQ113="",BQ113="Local Authority"))),"17",(_xlfn.XLOOKUP(BQ113,ud_sub_organisation[lookupValue],ud_sub_organisation[lookupKey],""))))</f>
        <v/>
      </c>
      <c r="BS113" s="3" t="str">
        <f t="shared" si="18"/>
        <v/>
      </c>
      <c r="BT113" s="3" t="str">
        <f>IF($A113="","",IF((AND($A113="ADD",OR(BS113="",BS113="Vested Assets"))),"12",(_xlfn.XLOOKUP(BS113,ud_work_category[lookupValue],ud_work_category[lookupKey],""))))</f>
        <v/>
      </c>
      <c r="BU113" s="8"/>
      <c r="BV113" s="2" t="str">
        <f t="shared" si="19"/>
        <v/>
      </c>
      <c r="BW113" s="3" t="str">
        <f t="shared" si="20"/>
        <v/>
      </c>
      <c r="BX113" s="3" t="str">
        <f>IF($A113="","",IF((AND($A113="ADD",OR(BW113="",BW113="Excellent"))),"1",(_xlfn.XLOOKUP(BW113,condition[lookupValue],condition[lookupKey],""))))</f>
        <v/>
      </c>
      <c r="BY113" s="7" t="str">
        <f t="shared" si="21"/>
        <v/>
      </c>
      <c r="BZ113" s="9"/>
    </row>
    <row r="114" spans="2:78" x14ac:dyDescent="0.25">
      <c r="B114" s="4"/>
      <c r="D114" s="3" t="str">
        <f>IF($A114="ADD",IF(NOT(ISBLANK(C114)),_xlfn.XLOOKUP(C114,ud_amds_table_list[lookupValue],ud_amds_table_list[lookupKey],"ERROR"),""), "")</f>
        <v/>
      </c>
      <c r="G114" s="3" t="str">
        <f>IF($A114="ADD",IF(NOT(ISBLANK(F114)),_xlfn.XLOOKUP(F114,roadnames[lookupValue],roadnames[lookupKey],"ERROR"),""), "")</f>
        <v/>
      </c>
      <c r="H114" s="5"/>
      <c r="I114" s="5"/>
      <c r="J114" s="6"/>
      <c r="L114" s="3" t="str">
        <f>IF($A114="ADD",IF(NOT(ISBLANK(K114)),_xlfn.XLOOKUP(K114,side[lookupValue],side[lookupKey],"ERROR"),""), "")</f>
        <v/>
      </c>
      <c r="M114" s="4"/>
      <c r="N114" s="4"/>
      <c r="O114" s="4"/>
      <c r="Q114" s="3" t="str">
        <f>IF($A114="ADD",IF(NOT(ISBLANK(P114)),_xlfn.XLOOKUP(P114,ud_placement[lookupValue],ud_placement[lookupKey],"ERROR"),""), "")</f>
        <v/>
      </c>
      <c r="S114" s="3" t="str">
        <f>IF($A114="ADD",IF(NOT(ISBLANK(R114)),_xlfn.XLOOKUP(R114,ud_facility[lookupValue],ud_facility[lookupKey],"ERROR"),""), "")</f>
        <v/>
      </c>
      <c r="U114" s="3" t="str">
        <f>IF($A114="ADD",IF(NOT(ISBLANK(T114)),_xlfn.XLOOKUP(T114,at_electronic_sign[lookupValue],at_electronic_sign[lookupKey],"ERROR"),""), "")</f>
        <v/>
      </c>
      <c r="W114" s="3" t="str">
        <f>IF($A114="ADD",IF(NOT(ISBLANK(V114)),_xlfn.XLOOKUP(V114,fs_electronic_sign[lookupValue],fs_electronic_sign[lookupKey],"ERROR"),""), "")</f>
        <v/>
      </c>
      <c r="Y114" s="3" t="str">
        <f>IF($A114="ADD",IF(NOT(ISBLANK(X114)),_xlfn.XLOOKUP(X114,fs_electronic_sign[lookupValue],fs_electronic_sign[lookupKey],"ERROR"),""), "")</f>
        <v/>
      </c>
      <c r="AA114" s="2" t="str">
        <f t="shared" si="11"/>
        <v/>
      </c>
      <c r="AG114" s="3" t="str">
        <f>IF($A114="ADD",IF(NOT(ISBLANK(AF114)),_xlfn.XLOOKUP(AF114,ud_tcd_sign_class[lookupValue],ud_tcd_sign_class[lookupKey],"ERROR"),""), "")</f>
        <v/>
      </c>
      <c r="AI114" s="3" t="str">
        <f>IF($A114="ADD",IF(NOT(ISBLANK(AH114)),_xlfn.XLOOKUP(1,(ud_tcd_sign_subclass_lookup=AH114)*(ud_tcd_sign_subclass_parentKey=AG114),ud_tcd_sign_subclass[lookupKey],"ERROR"),""), "")</f>
        <v/>
      </c>
      <c r="AK114" s="3" t="str">
        <f>IF($A114="ADD",IF(NOT(ISBLANK(AJ114)),_xlfn.XLOOKUP(1,(ud_tcd_sign_type_el_lookup=AJ114)*(ud_tcd_sign_type_el_parentKey=AH114),ud_tcd_sign_type_el[lookupKey],"ERROR"),""), "")</f>
        <v/>
      </c>
      <c r="AM114" s="3" t="str">
        <f>IF($A114="ADD",IF(NOT(ISBLANK(AL114)),_xlfn.XLOOKUP(AL114,ud_power_requirements[lookupValue],ud_power_requirements[lookupKey],"ERROR"),""), "")</f>
        <v/>
      </c>
      <c r="AO114" s="3" t="str">
        <f>IF($A114="ADD",IF(NOT(ISBLANK(AN114)),_xlfn.XLOOKUP(AN114,ud_display_type[lookupValue],ud_display_type[lookupKey],"ERROR"),""), "")</f>
        <v/>
      </c>
      <c r="AP114" s="8"/>
      <c r="AQ114" s="4"/>
      <c r="AS114" s="3" t="str">
        <f t="shared" si="12"/>
        <v/>
      </c>
      <c r="AU114" s="8"/>
      <c r="AX114" s="3" t="str">
        <f>IF($A114="ADD",IF(NOT(ISBLANK(AW114)),_xlfn.XLOOKUP(AW114,ud_icp_group_standalone[lookupValue],ud_icp_group_standalone[lookupKey],"ERROR"),""), "")</f>
        <v/>
      </c>
      <c r="AZ114" s="3" t="str">
        <f>IF($A114="ADD",IF(NOT(ISBLANK(AY114)),_xlfn.XLOOKUP(AY114,ud_icp_group_number[lookupValue],ud_icp_group_number[lookupKey],"ERROR"),""), "")</f>
        <v/>
      </c>
      <c r="BA114" s="9"/>
      <c r="BC114" s="7"/>
      <c r="BD114" s="4" t="str">
        <f t="shared" ca="1" si="13"/>
        <v/>
      </c>
      <c r="BE114" s="4"/>
      <c r="BF114" s="3" t="str">
        <f t="shared" si="14"/>
        <v/>
      </c>
      <c r="BG114" s="3" t="str">
        <f>IF($A114="","",IF((AND($A114="ADD",OR(BF114="",BF114="In Use"))),"5",(_xlfn.XLOOKUP(BF114,ud_asset_status[lookupValue],ud_asset_status[lookupKey],""))))</f>
        <v/>
      </c>
      <c r="BI114" s="3" t="str">
        <f>IF($A114="ADD",IF(NOT(ISBLANK(BH114)),_xlfn.XLOOKUP(BH114,ud_replacement_status[lookupValue],ud_replacement_status[lookupKey],"ERROR"),""), "")</f>
        <v/>
      </c>
      <c r="BJ114" s="7"/>
      <c r="BL114" s="3" t="str">
        <f>IF($A114="ADD",IF(NOT(ISBLANK(BK114)),_xlfn.XLOOKUP(BK114,ar_replace_reason[lookupValue],ar_replace_reason[lookupKey],"ERROR"),""), "")</f>
        <v/>
      </c>
      <c r="BM114" s="3" t="str">
        <f t="shared" si="15"/>
        <v/>
      </c>
      <c r="BN114" s="3" t="str">
        <f>IF($A114="","",IF((AND($A114="ADD",OR(BM114="",BM114="Queenstown-Lakes District Council"))),"70",(_xlfn.XLOOKUP(BM114,ud_organisation_owner[lookupValue],ud_organisation_owner[lookupKey],""))))</f>
        <v/>
      </c>
      <c r="BO114" s="3" t="str">
        <f t="shared" si="16"/>
        <v/>
      </c>
      <c r="BP114" s="3" t="str">
        <f>IF($A114="","",IF((AND($A114="ADD",OR(BO114="",BO114="Queenstown-Lakes District Council"))),"70",(_xlfn.XLOOKUP(BO114,ud_organisation_owner[lookupValue],ud_organisation_owner[lookupKey],""))))</f>
        <v/>
      </c>
      <c r="BQ114" s="3" t="str">
        <f t="shared" si="17"/>
        <v/>
      </c>
      <c r="BR114" s="3" t="str">
        <f>IF($A114="","",IF((AND($A114="ADD",OR(BQ114="",BQ114="Local Authority"))),"17",(_xlfn.XLOOKUP(BQ114,ud_sub_organisation[lookupValue],ud_sub_organisation[lookupKey],""))))</f>
        <v/>
      </c>
      <c r="BS114" s="3" t="str">
        <f t="shared" si="18"/>
        <v/>
      </c>
      <c r="BT114" s="3" t="str">
        <f>IF($A114="","",IF((AND($A114="ADD",OR(BS114="",BS114="Vested Assets"))),"12",(_xlfn.XLOOKUP(BS114,ud_work_category[lookupValue],ud_work_category[lookupKey],""))))</f>
        <v/>
      </c>
      <c r="BU114" s="8"/>
      <c r="BV114" s="2" t="str">
        <f t="shared" si="19"/>
        <v/>
      </c>
      <c r="BW114" s="3" t="str">
        <f t="shared" si="20"/>
        <v/>
      </c>
      <c r="BX114" s="3" t="str">
        <f>IF($A114="","",IF((AND($A114="ADD",OR(BW114="",BW114="Excellent"))),"1",(_xlfn.XLOOKUP(BW114,condition[lookupValue],condition[lookupKey],""))))</f>
        <v/>
      </c>
      <c r="BY114" s="7" t="str">
        <f t="shared" si="21"/>
        <v/>
      </c>
      <c r="BZ114" s="9"/>
    </row>
    <row r="115" spans="2:78" x14ac:dyDescent="0.25">
      <c r="B115" s="4"/>
      <c r="D115" s="3" t="str">
        <f>IF($A115="ADD",IF(NOT(ISBLANK(C115)),_xlfn.XLOOKUP(C115,ud_amds_table_list[lookupValue],ud_amds_table_list[lookupKey],"ERROR"),""), "")</f>
        <v/>
      </c>
      <c r="G115" s="3" t="str">
        <f>IF($A115="ADD",IF(NOT(ISBLANK(F115)),_xlfn.XLOOKUP(F115,roadnames[lookupValue],roadnames[lookupKey],"ERROR"),""), "")</f>
        <v/>
      </c>
      <c r="H115" s="5"/>
      <c r="I115" s="5"/>
      <c r="J115" s="6"/>
      <c r="L115" s="3" t="str">
        <f>IF($A115="ADD",IF(NOT(ISBLANK(K115)),_xlfn.XLOOKUP(K115,side[lookupValue],side[lookupKey],"ERROR"),""), "")</f>
        <v/>
      </c>
      <c r="M115" s="4"/>
      <c r="N115" s="4"/>
      <c r="O115" s="4"/>
      <c r="Q115" s="3" t="str">
        <f>IF($A115="ADD",IF(NOT(ISBLANK(P115)),_xlfn.XLOOKUP(P115,ud_placement[lookupValue],ud_placement[lookupKey],"ERROR"),""), "")</f>
        <v/>
      </c>
      <c r="S115" s="3" t="str">
        <f>IF($A115="ADD",IF(NOT(ISBLANK(R115)),_xlfn.XLOOKUP(R115,ud_facility[lookupValue],ud_facility[lookupKey],"ERROR"),""), "")</f>
        <v/>
      </c>
      <c r="U115" s="3" t="str">
        <f>IF($A115="ADD",IF(NOT(ISBLANK(T115)),_xlfn.XLOOKUP(T115,at_electronic_sign[lookupValue],at_electronic_sign[lookupKey],"ERROR"),""), "")</f>
        <v/>
      </c>
      <c r="W115" s="3" t="str">
        <f>IF($A115="ADD",IF(NOT(ISBLANK(V115)),_xlfn.XLOOKUP(V115,fs_electronic_sign[lookupValue],fs_electronic_sign[lookupKey],"ERROR"),""), "")</f>
        <v/>
      </c>
      <c r="Y115" s="3" t="str">
        <f>IF($A115="ADD",IF(NOT(ISBLANK(X115)),_xlfn.XLOOKUP(X115,fs_electronic_sign[lookupValue],fs_electronic_sign[lookupKey],"ERROR"),""), "")</f>
        <v/>
      </c>
      <c r="AA115" s="2" t="str">
        <f t="shared" si="11"/>
        <v/>
      </c>
      <c r="AG115" s="3" t="str">
        <f>IF($A115="ADD",IF(NOT(ISBLANK(AF115)),_xlfn.XLOOKUP(AF115,ud_tcd_sign_class[lookupValue],ud_tcd_sign_class[lookupKey],"ERROR"),""), "")</f>
        <v/>
      </c>
      <c r="AI115" s="3" t="str">
        <f>IF($A115="ADD",IF(NOT(ISBLANK(AH115)),_xlfn.XLOOKUP(1,(ud_tcd_sign_subclass_lookup=AH115)*(ud_tcd_sign_subclass_parentKey=AG115),ud_tcd_sign_subclass[lookupKey],"ERROR"),""), "")</f>
        <v/>
      </c>
      <c r="AK115" s="3" t="str">
        <f>IF($A115="ADD",IF(NOT(ISBLANK(AJ115)),_xlfn.XLOOKUP(1,(ud_tcd_sign_type_el_lookup=AJ115)*(ud_tcd_sign_type_el_parentKey=AH115),ud_tcd_sign_type_el[lookupKey],"ERROR"),""), "")</f>
        <v/>
      </c>
      <c r="AM115" s="3" t="str">
        <f>IF($A115="ADD",IF(NOT(ISBLANK(AL115)),_xlfn.XLOOKUP(AL115,ud_power_requirements[lookupValue],ud_power_requirements[lookupKey],"ERROR"),""), "")</f>
        <v/>
      </c>
      <c r="AO115" s="3" t="str">
        <f>IF($A115="ADD",IF(NOT(ISBLANK(AN115)),_xlfn.XLOOKUP(AN115,ud_display_type[lookupValue],ud_display_type[lookupKey],"ERROR"),""), "")</f>
        <v/>
      </c>
      <c r="AP115" s="8"/>
      <c r="AQ115" s="4"/>
      <c r="AS115" s="3" t="str">
        <f t="shared" si="12"/>
        <v/>
      </c>
      <c r="AU115" s="8"/>
      <c r="AX115" s="3" t="str">
        <f>IF($A115="ADD",IF(NOT(ISBLANK(AW115)),_xlfn.XLOOKUP(AW115,ud_icp_group_standalone[lookupValue],ud_icp_group_standalone[lookupKey],"ERROR"),""), "")</f>
        <v/>
      </c>
      <c r="AZ115" s="3" t="str">
        <f>IF($A115="ADD",IF(NOT(ISBLANK(AY115)),_xlfn.XLOOKUP(AY115,ud_icp_group_number[lookupValue],ud_icp_group_number[lookupKey],"ERROR"),""), "")</f>
        <v/>
      </c>
      <c r="BA115" s="9"/>
      <c r="BC115" s="7"/>
      <c r="BD115" s="4" t="str">
        <f t="shared" ca="1" si="13"/>
        <v/>
      </c>
      <c r="BE115" s="4"/>
      <c r="BF115" s="3" t="str">
        <f t="shared" si="14"/>
        <v/>
      </c>
      <c r="BG115" s="3" t="str">
        <f>IF($A115="","",IF((AND($A115="ADD",OR(BF115="",BF115="In Use"))),"5",(_xlfn.XLOOKUP(BF115,ud_asset_status[lookupValue],ud_asset_status[lookupKey],""))))</f>
        <v/>
      </c>
      <c r="BI115" s="3" t="str">
        <f>IF($A115="ADD",IF(NOT(ISBLANK(BH115)),_xlfn.XLOOKUP(BH115,ud_replacement_status[lookupValue],ud_replacement_status[lookupKey],"ERROR"),""), "")</f>
        <v/>
      </c>
      <c r="BJ115" s="7"/>
      <c r="BL115" s="3" t="str">
        <f>IF($A115="ADD",IF(NOT(ISBLANK(BK115)),_xlfn.XLOOKUP(BK115,ar_replace_reason[lookupValue],ar_replace_reason[lookupKey],"ERROR"),""), "")</f>
        <v/>
      </c>
      <c r="BM115" s="3" t="str">
        <f t="shared" si="15"/>
        <v/>
      </c>
      <c r="BN115" s="3" t="str">
        <f>IF($A115="","",IF((AND($A115="ADD",OR(BM115="",BM115="Queenstown-Lakes District Council"))),"70",(_xlfn.XLOOKUP(BM115,ud_organisation_owner[lookupValue],ud_organisation_owner[lookupKey],""))))</f>
        <v/>
      </c>
      <c r="BO115" s="3" t="str">
        <f t="shared" si="16"/>
        <v/>
      </c>
      <c r="BP115" s="3" t="str">
        <f>IF($A115="","",IF((AND($A115="ADD",OR(BO115="",BO115="Queenstown-Lakes District Council"))),"70",(_xlfn.XLOOKUP(BO115,ud_organisation_owner[lookupValue],ud_organisation_owner[lookupKey],""))))</f>
        <v/>
      </c>
      <c r="BQ115" s="3" t="str">
        <f t="shared" si="17"/>
        <v/>
      </c>
      <c r="BR115" s="3" t="str">
        <f>IF($A115="","",IF((AND($A115="ADD",OR(BQ115="",BQ115="Local Authority"))),"17",(_xlfn.XLOOKUP(BQ115,ud_sub_organisation[lookupValue],ud_sub_organisation[lookupKey],""))))</f>
        <v/>
      </c>
      <c r="BS115" s="3" t="str">
        <f t="shared" si="18"/>
        <v/>
      </c>
      <c r="BT115" s="3" t="str">
        <f>IF($A115="","",IF((AND($A115="ADD",OR(BS115="",BS115="Vested Assets"))),"12",(_xlfn.XLOOKUP(BS115,ud_work_category[lookupValue],ud_work_category[lookupKey],""))))</f>
        <v/>
      </c>
      <c r="BU115" s="8"/>
      <c r="BV115" s="2" t="str">
        <f t="shared" si="19"/>
        <v/>
      </c>
      <c r="BW115" s="3" t="str">
        <f t="shared" si="20"/>
        <v/>
      </c>
      <c r="BX115" s="3" t="str">
        <f>IF($A115="","",IF((AND($A115="ADD",OR(BW115="",BW115="Excellent"))),"1",(_xlfn.XLOOKUP(BW115,condition[lookupValue],condition[lookupKey],""))))</f>
        <v/>
      </c>
      <c r="BY115" s="7" t="str">
        <f t="shared" si="21"/>
        <v/>
      </c>
      <c r="BZ115" s="9"/>
    </row>
    <row r="116" spans="2:78" x14ac:dyDescent="0.25">
      <c r="B116" s="4"/>
      <c r="D116" s="3" t="str">
        <f>IF($A116="ADD",IF(NOT(ISBLANK(C116)),_xlfn.XLOOKUP(C116,ud_amds_table_list[lookupValue],ud_amds_table_list[lookupKey],"ERROR"),""), "")</f>
        <v/>
      </c>
      <c r="G116" s="3" t="str">
        <f>IF($A116="ADD",IF(NOT(ISBLANK(F116)),_xlfn.XLOOKUP(F116,roadnames[lookupValue],roadnames[lookupKey],"ERROR"),""), "")</f>
        <v/>
      </c>
      <c r="H116" s="5"/>
      <c r="I116" s="5"/>
      <c r="J116" s="6"/>
      <c r="L116" s="3" t="str">
        <f>IF($A116="ADD",IF(NOT(ISBLANK(K116)),_xlfn.XLOOKUP(K116,side[lookupValue],side[lookupKey],"ERROR"),""), "")</f>
        <v/>
      </c>
      <c r="M116" s="4"/>
      <c r="N116" s="4"/>
      <c r="O116" s="4"/>
      <c r="Q116" s="3" t="str">
        <f>IF($A116="ADD",IF(NOT(ISBLANK(P116)),_xlfn.XLOOKUP(P116,ud_placement[lookupValue],ud_placement[lookupKey],"ERROR"),""), "")</f>
        <v/>
      </c>
      <c r="S116" s="3" t="str">
        <f>IF($A116="ADD",IF(NOT(ISBLANK(R116)),_xlfn.XLOOKUP(R116,ud_facility[lookupValue],ud_facility[lookupKey],"ERROR"),""), "")</f>
        <v/>
      </c>
      <c r="U116" s="3" t="str">
        <f>IF($A116="ADD",IF(NOT(ISBLANK(T116)),_xlfn.XLOOKUP(T116,at_electronic_sign[lookupValue],at_electronic_sign[lookupKey],"ERROR"),""), "")</f>
        <v/>
      </c>
      <c r="W116" s="3" t="str">
        <f>IF($A116="ADD",IF(NOT(ISBLANK(V116)),_xlfn.XLOOKUP(V116,fs_electronic_sign[lookupValue],fs_electronic_sign[lookupKey],"ERROR"),""), "")</f>
        <v/>
      </c>
      <c r="Y116" s="3" t="str">
        <f>IF($A116="ADD",IF(NOT(ISBLANK(X116)),_xlfn.XLOOKUP(X116,fs_electronic_sign[lookupValue],fs_electronic_sign[lookupKey],"ERROR"),""), "")</f>
        <v/>
      </c>
      <c r="AA116" s="2" t="str">
        <f t="shared" si="11"/>
        <v/>
      </c>
      <c r="AG116" s="3" t="str">
        <f>IF($A116="ADD",IF(NOT(ISBLANK(AF116)),_xlfn.XLOOKUP(AF116,ud_tcd_sign_class[lookupValue],ud_tcd_sign_class[lookupKey],"ERROR"),""), "")</f>
        <v/>
      </c>
      <c r="AI116" s="3" t="str">
        <f>IF($A116="ADD",IF(NOT(ISBLANK(AH116)),_xlfn.XLOOKUP(1,(ud_tcd_sign_subclass_lookup=AH116)*(ud_tcd_sign_subclass_parentKey=AG116),ud_tcd_sign_subclass[lookupKey],"ERROR"),""), "")</f>
        <v/>
      </c>
      <c r="AK116" s="3" t="str">
        <f>IF($A116="ADD",IF(NOT(ISBLANK(AJ116)),_xlfn.XLOOKUP(1,(ud_tcd_sign_type_el_lookup=AJ116)*(ud_tcd_sign_type_el_parentKey=AH116),ud_tcd_sign_type_el[lookupKey],"ERROR"),""), "")</f>
        <v/>
      </c>
      <c r="AM116" s="3" t="str">
        <f>IF($A116="ADD",IF(NOT(ISBLANK(AL116)),_xlfn.XLOOKUP(AL116,ud_power_requirements[lookupValue],ud_power_requirements[lookupKey],"ERROR"),""), "")</f>
        <v/>
      </c>
      <c r="AO116" s="3" t="str">
        <f>IF($A116="ADD",IF(NOT(ISBLANK(AN116)),_xlfn.XLOOKUP(AN116,ud_display_type[lookupValue],ud_display_type[lookupKey],"ERROR"),""), "")</f>
        <v/>
      </c>
      <c r="AP116" s="8"/>
      <c r="AQ116" s="4"/>
      <c r="AS116" s="3" t="str">
        <f t="shared" si="12"/>
        <v/>
      </c>
      <c r="AU116" s="8"/>
      <c r="AX116" s="3" t="str">
        <f>IF($A116="ADD",IF(NOT(ISBLANK(AW116)),_xlfn.XLOOKUP(AW116,ud_icp_group_standalone[lookupValue],ud_icp_group_standalone[lookupKey],"ERROR"),""), "")</f>
        <v/>
      </c>
      <c r="AZ116" s="3" t="str">
        <f>IF($A116="ADD",IF(NOT(ISBLANK(AY116)),_xlfn.XLOOKUP(AY116,ud_icp_group_number[lookupValue],ud_icp_group_number[lookupKey],"ERROR"),""), "")</f>
        <v/>
      </c>
      <c r="BA116" s="9"/>
      <c r="BC116" s="7"/>
      <c r="BD116" s="4" t="str">
        <f t="shared" ca="1" si="13"/>
        <v/>
      </c>
      <c r="BE116" s="4"/>
      <c r="BF116" s="3" t="str">
        <f t="shared" si="14"/>
        <v/>
      </c>
      <c r="BG116" s="3" t="str">
        <f>IF($A116="","",IF((AND($A116="ADD",OR(BF116="",BF116="In Use"))),"5",(_xlfn.XLOOKUP(BF116,ud_asset_status[lookupValue],ud_asset_status[lookupKey],""))))</f>
        <v/>
      </c>
      <c r="BI116" s="3" t="str">
        <f>IF($A116="ADD",IF(NOT(ISBLANK(BH116)),_xlfn.XLOOKUP(BH116,ud_replacement_status[lookupValue],ud_replacement_status[lookupKey],"ERROR"),""), "")</f>
        <v/>
      </c>
      <c r="BJ116" s="7"/>
      <c r="BL116" s="3" t="str">
        <f>IF($A116="ADD",IF(NOT(ISBLANK(BK116)),_xlfn.XLOOKUP(BK116,ar_replace_reason[lookupValue],ar_replace_reason[lookupKey],"ERROR"),""), "")</f>
        <v/>
      </c>
      <c r="BM116" s="3" t="str">
        <f t="shared" si="15"/>
        <v/>
      </c>
      <c r="BN116" s="3" t="str">
        <f>IF($A116="","",IF((AND($A116="ADD",OR(BM116="",BM116="Queenstown-Lakes District Council"))),"70",(_xlfn.XLOOKUP(BM116,ud_organisation_owner[lookupValue],ud_organisation_owner[lookupKey],""))))</f>
        <v/>
      </c>
      <c r="BO116" s="3" t="str">
        <f t="shared" si="16"/>
        <v/>
      </c>
      <c r="BP116" s="3" t="str">
        <f>IF($A116="","",IF((AND($A116="ADD",OR(BO116="",BO116="Queenstown-Lakes District Council"))),"70",(_xlfn.XLOOKUP(BO116,ud_organisation_owner[lookupValue],ud_organisation_owner[lookupKey],""))))</f>
        <v/>
      </c>
      <c r="BQ116" s="3" t="str">
        <f t="shared" si="17"/>
        <v/>
      </c>
      <c r="BR116" s="3" t="str">
        <f>IF($A116="","",IF((AND($A116="ADD",OR(BQ116="",BQ116="Local Authority"))),"17",(_xlfn.XLOOKUP(BQ116,ud_sub_organisation[lookupValue],ud_sub_organisation[lookupKey],""))))</f>
        <v/>
      </c>
      <c r="BS116" s="3" t="str">
        <f t="shared" si="18"/>
        <v/>
      </c>
      <c r="BT116" s="3" t="str">
        <f>IF($A116="","",IF((AND($A116="ADD",OR(BS116="",BS116="Vested Assets"))),"12",(_xlfn.XLOOKUP(BS116,ud_work_category[lookupValue],ud_work_category[lookupKey],""))))</f>
        <v/>
      </c>
      <c r="BU116" s="8"/>
      <c r="BV116" s="2" t="str">
        <f t="shared" si="19"/>
        <v/>
      </c>
      <c r="BW116" s="3" t="str">
        <f t="shared" si="20"/>
        <v/>
      </c>
      <c r="BX116" s="3" t="str">
        <f>IF($A116="","",IF((AND($A116="ADD",OR(BW116="",BW116="Excellent"))),"1",(_xlfn.XLOOKUP(BW116,condition[lookupValue],condition[lookupKey],""))))</f>
        <v/>
      </c>
      <c r="BY116" s="7" t="str">
        <f t="shared" si="21"/>
        <v/>
      </c>
      <c r="BZ116" s="9"/>
    </row>
    <row r="117" spans="2:78" x14ac:dyDescent="0.25">
      <c r="B117" s="4"/>
      <c r="D117" s="3" t="str">
        <f>IF($A117="ADD",IF(NOT(ISBLANK(C117)),_xlfn.XLOOKUP(C117,ud_amds_table_list[lookupValue],ud_amds_table_list[lookupKey],"ERROR"),""), "")</f>
        <v/>
      </c>
      <c r="G117" s="3" t="str">
        <f>IF($A117="ADD",IF(NOT(ISBLANK(F117)),_xlfn.XLOOKUP(F117,roadnames[lookupValue],roadnames[lookupKey],"ERROR"),""), "")</f>
        <v/>
      </c>
      <c r="H117" s="5"/>
      <c r="I117" s="5"/>
      <c r="J117" s="6"/>
      <c r="L117" s="3" t="str">
        <f>IF($A117="ADD",IF(NOT(ISBLANK(K117)),_xlfn.XLOOKUP(K117,side[lookupValue],side[lookupKey],"ERROR"),""), "")</f>
        <v/>
      </c>
      <c r="M117" s="4"/>
      <c r="N117" s="4"/>
      <c r="O117" s="4"/>
      <c r="Q117" s="3" t="str">
        <f>IF($A117="ADD",IF(NOT(ISBLANK(P117)),_xlfn.XLOOKUP(P117,ud_placement[lookupValue],ud_placement[lookupKey],"ERROR"),""), "")</f>
        <v/>
      </c>
      <c r="S117" s="3" t="str">
        <f>IF($A117="ADD",IF(NOT(ISBLANK(R117)),_xlfn.XLOOKUP(R117,ud_facility[lookupValue],ud_facility[lookupKey],"ERROR"),""), "")</f>
        <v/>
      </c>
      <c r="U117" s="3" t="str">
        <f>IF($A117="ADD",IF(NOT(ISBLANK(T117)),_xlfn.XLOOKUP(T117,at_electronic_sign[lookupValue],at_electronic_sign[lookupKey],"ERROR"),""), "")</f>
        <v/>
      </c>
      <c r="W117" s="3" t="str">
        <f>IF($A117="ADD",IF(NOT(ISBLANK(V117)),_xlfn.XLOOKUP(V117,fs_electronic_sign[lookupValue],fs_electronic_sign[lookupKey],"ERROR"),""), "")</f>
        <v/>
      </c>
      <c r="Y117" s="3" t="str">
        <f>IF($A117="ADD",IF(NOT(ISBLANK(X117)),_xlfn.XLOOKUP(X117,fs_electronic_sign[lookupValue],fs_electronic_sign[lookupKey],"ERROR"),""), "")</f>
        <v/>
      </c>
      <c r="AA117" s="2" t="str">
        <f t="shared" si="11"/>
        <v/>
      </c>
      <c r="AG117" s="3" t="str">
        <f>IF($A117="ADD",IF(NOT(ISBLANK(AF117)),_xlfn.XLOOKUP(AF117,ud_tcd_sign_class[lookupValue],ud_tcd_sign_class[lookupKey],"ERROR"),""), "")</f>
        <v/>
      </c>
      <c r="AI117" s="3" t="str">
        <f>IF($A117="ADD",IF(NOT(ISBLANK(AH117)),_xlfn.XLOOKUP(1,(ud_tcd_sign_subclass_lookup=AH117)*(ud_tcd_sign_subclass_parentKey=AG117),ud_tcd_sign_subclass[lookupKey],"ERROR"),""), "")</f>
        <v/>
      </c>
      <c r="AK117" s="3" t="str">
        <f>IF($A117="ADD",IF(NOT(ISBLANK(AJ117)),_xlfn.XLOOKUP(1,(ud_tcd_sign_type_el_lookup=AJ117)*(ud_tcd_sign_type_el_parentKey=AH117),ud_tcd_sign_type_el[lookupKey],"ERROR"),""), "")</f>
        <v/>
      </c>
      <c r="AM117" s="3" t="str">
        <f>IF($A117="ADD",IF(NOT(ISBLANK(AL117)),_xlfn.XLOOKUP(AL117,ud_power_requirements[lookupValue],ud_power_requirements[lookupKey],"ERROR"),""), "")</f>
        <v/>
      </c>
      <c r="AO117" s="3" t="str">
        <f>IF($A117="ADD",IF(NOT(ISBLANK(AN117)),_xlfn.XLOOKUP(AN117,ud_display_type[lookupValue],ud_display_type[lookupKey],"ERROR"),""), "")</f>
        <v/>
      </c>
      <c r="AP117" s="8"/>
      <c r="AQ117" s="4"/>
      <c r="AS117" s="3" t="str">
        <f t="shared" si="12"/>
        <v/>
      </c>
      <c r="AU117" s="8"/>
      <c r="AX117" s="3" t="str">
        <f>IF($A117="ADD",IF(NOT(ISBLANK(AW117)),_xlfn.XLOOKUP(AW117,ud_icp_group_standalone[lookupValue],ud_icp_group_standalone[lookupKey],"ERROR"),""), "")</f>
        <v/>
      </c>
      <c r="AZ117" s="3" t="str">
        <f>IF($A117="ADD",IF(NOT(ISBLANK(AY117)),_xlfn.XLOOKUP(AY117,ud_icp_group_number[lookupValue],ud_icp_group_number[lookupKey],"ERROR"),""), "")</f>
        <v/>
      </c>
      <c r="BA117" s="9"/>
      <c r="BC117" s="7"/>
      <c r="BD117" s="4" t="str">
        <f t="shared" ca="1" si="13"/>
        <v/>
      </c>
      <c r="BE117" s="4"/>
      <c r="BF117" s="3" t="str">
        <f t="shared" si="14"/>
        <v/>
      </c>
      <c r="BG117" s="3" t="str">
        <f>IF($A117="","",IF((AND($A117="ADD",OR(BF117="",BF117="In Use"))),"5",(_xlfn.XLOOKUP(BF117,ud_asset_status[lookupValue],ud_asset_status[lookupKey],""))))</f>
        <v/>
      </c>
      <c r="BI117" s="3" t="str">
        <f>IF($A117="ADD",IF(NOT(ISBLANK(BH117)),_xlfn.XLOOKUP(BH117,ud_replacement_status[lookupValue],ud_replacement_status[lookupKey],"ERROR"),""), "")</f>
        <v/>
      </c>
      <c r="BJ117" s="7"/>
      <c r="BL117" s="3" t="str">
        <f>IF($A117="ADD",IF(NOT(ISBLANK(BK117)),_xlfn.XLOOKUP(BK117,ar_replace_reason[lookupValue],ar_replace_reason[lookupKey],"ERROR"),""), "")</f>
        <v/>
      </c>
      <c r="BM117" s="3" t="str">
        <f t="shared" si="15"/>
        <v/>
      </c>
      <c r="BN117" s="3" t="str">
        <f>IF($A117="","",IF((AND($A117="ADD",OR(BM117="",BM117="Queenstown-Lakes District Council"))),"70",(_xlfn.XLOOKUP(BM117,ud_organisation_owner[lookupValue],ud_organisation_owner[lookupKey],""))))</f>
        <v/>
      </c>
      <c r="BO117" s="3" t="str">
        <f t="shared" si="16"/>
        <v/>
      </c>
      <c r="BP117" s="3" t="str">
        <f>IF($A117="","",IF((AND($A117="ADD",OR(BO117="",BO117="Queenstown-Lakes District Council"))),"70",(_xlfn.XLOOKUP(BO117,ud_organisation_owner[lookupValue],ud_organisation_owner[lookupKey],""))))</f>
        <v/>
      </c>
      <c r="BQ117" s="3" t="str">
        <f t="shared" si="17"/>
        <v/>
      </c>
      <c r="BR117" s="3" t="str">
        <f>IF($A117="","",IF((AND($A117="ADD",OR(BQ117="",BQ117="Local Authority"))),"17",(_xlfn.XLOOKUP(BQ117,ud_sub_organisation[lookupValue],ud_sub_organisation[lookupKey],""))))</f>
        <v/>
      </c>
      <c r="BS117" s="3" t="str">
        <f t="shared" si="18"/>
        <v/>
      </c>
      <c r="BT117" s="3" t="str">
        <f>IF($A117="","",IF((AND($A117="ADD",OR(BS117="",BS117="Vested Assets"))),"12",(_xlfn.XLOOKUP(BS117,ud_work_category[lookupValue],ud_work_category[lookupKey],""))))</f>
        <v/>
      </c>
      <c r="BU117" s="8"/>
      <c r="BV117" s="2" t="str">
        <f t="shared" si="19"/>
        <v/>
      </c>
      <c r="BW117" s="3" t="str">
        <f t="shared" si="20"/>
        <v/>
      </c>
      <c r="BX117" s="3" t="str">
        <f>IF($A117="","",IF((AND($A117="ADD",OR(BW117="",BW117="Excellent"))),"1",(_xlfn.XLOOKUP(BW117,condition[lookupValue],condition[lookupKey],""))))</f>
        <v/>
      </c>
      <c r="BY117" s="7" t="str">
        <f t="shared" si="21"/>
        <v/>
      </c>
      <c r="BZ117" s="9"/>
    </row>
    <row r="118" spans="2:78" x14ac:dyDescent="0.25">
      <c r="B118" s="4"/>
      <c r="D118" s="3" t="str">
        <f>IF($A118="ADD",IF(NOT(ISBLANK(C118)),_xlfn.XLOOKUP(C118,ud_amds_table_list[lookupValue],ud_amds_table_list[lookupKey],"ERROR"),""), "")</f>
        <v/>
      </c>
      <c r="G118" s="3" t="str">
        <f>IF($A118="ADD",IF(NOT(ISBLANK(F118)),_xlfn.XLOOKUP(F118,roadnames[lookupValue],roadnames[lookupKey],"ERROR"),""), "")</f>
        <v/>
      </c>
      <c r="H118" s="5"/>
      <c r="I118" s="5"/>
      <c r="J118" s="6"/>
      <c r="L118" s="3" t="str">
        <f>IF($A118="ADD",IF(NOT(ISBLANK(K118)),_xlfn.XLOOKUP(K118,side[lookupValue],side[lookupKey],"ERROR"),""), "")</f>
        <v/>
      </c>
      <c r="M118" s="4"/>
      <c r="N118" s="4"/>
      <c r="O118" s="4"/>
      <c r="Q118" s="3" t="str">
        <f>IF($A118="ADD",IF(NOT(ISBLANK(P118)),_xlfn.XLOOKUP(P118,ud_placement[lookupValue],ud_placement[lookupKey],"ERROR"),""), "")</f>
        <v/>
      </c>
      <c r="S118" s="3" t="str">
        <f>IF($A118="ADD",IF(NOT(ISBLANK(R118)),_xlfn.XLOOKUP(R118,ud_facility[lookupValue],ud_facility[lookupKey],"ERROR"),""), "")</f>
        <v/>
      </c>
      <c r="U118" s="3" t="str">
        <f>IF($A118="ADD",IF(NOT(ISBLANK(T118)),_xlfn.XLOOKUP(T118,at_electronic_sign[lookupValue],at_electronic_sign[lookupKey],"ERROR"),""), "")</f>
        <v/>
      </c>
      <c r="W118" s="3" t="str">
        <f>IF($A118="ADD",IF(NOT(ISBLANK(V118)),_xlfn.XLOOKUP(V118,fs_electronic_sign[lookupValue],fs_electronic_sign[lookupKey],"ERROR"),""), "")</f>
        <v/>
      </c>
      <c r="Y118" s="3" t="str">
        <f>IF($A118="ADD",IF(NOT(ISBLANK(X118)),_xlfn.XLOOKUP(X118,fs_electronic_sign[lookupValue],fs_electronic_sign[lookupKey],"ERROR"),""), "")</f>
        <v/>
      </c>
      <c r="AA118" s="2" t="str">
        <f t="shared" si="11"/>
        <v/>
      </c>
      <c r="AG118" s="3" t="str">
        <f>IF($A118="ADD",IF(NOT(ISBLANK(AF118)),_xlfn.XLOOKUP(AF118,ud_tcd_sign_class[lookupValue],ud_tcd_sign_class[lookupKey],"ERROR"),""), "")</f>
        <v/>
      </c>
      <c r="AI118" s="3" t="str">
        <f>IF($A118="ADD",IF(NOT(ISBLANK(AH118)),_xlfn.XLOOKUP(1,(ud_tcd_sign_subclass_lookup=AH118)*(ud_tcd_sign_subclass_parentKey=AG118),ud_tcd_sign_subclass[lookupKey],"ERROR"),""), "")</f>
        <v/>
      </c>
      <c r="AK118" s="3" t="str">
        <f>IF($A118="ADD",IF(NOT(ISBLANK(AJ118)),_xlfn.XLOOKUP(1,(ud_tcd_sign_type_el_lookup=AJ118)*(ud_tcd_sign_type_el_parentKey=AH118),ud_tcd_sign_type_el[lookupKey],"ERROR"),""), "")</f>
        <v/>
      </c>
      <c r="AM118" s="3" t="str">
        <f>IF($A118="ADD",IF(NOT(ISBLANK(AL118)),_xlfn.XLOOKUP(AL118,ud_power_requirements[lookupValue],ud_power_requirements[lookupKey],"ERROR"),""), "")</f>
        <v/>
      </c>
      <c r="AO118" s="3" t="str">
        <f>IF($A118="ADD",IF(NOT(ISBLANK(AN118)),_xlfn.XLOOKUP(AN118,ud_display_type[lookupValue],ud_display_type[lookupKey],"ERROR"),""), "")</f>
        <v/>
      </c>
      <c r="AP118" s="8"/>
      <c r="AQ118" s="4"/>
      <c r="AS118" s="3" t="str">
        <f t="shared" si="12"/>
        <v/>
      </c>
      <c r="AU118" s="8"/>
      <c r="AX118" s="3" t="str">
        <f>IF($A118="ADD",IF(NOT(ISBLANK(AW118)),_xlfn.XLOOKUP(AW118,ud_icp_group_standalone[lookupValue],ud_icp_group_standalone[lookupKey],"ERROR"),""), "")</f>
        <v/>
      </c>
      <c r="AZ118" s="3" t="str">
        <f>IF($A118="ADD",IF(NOT(ISBLANK(AY118)),_xlfn.XLOOKUP(AY118,ud_icp_group_number[lookupValue],ud_icp_group_number[lookupKey],"ERROR"),""), "")</f>
        <v/>
      </c>
      <c r="BA118" s="9"/>
      <c r="BC118" s="7"/>
      <c r="BD118" s="4" t="str">
        <f t="shared" ca="1" si="13"/>
        <v/>
      </c>
      <c r="BE118" s="4"/>
      <c r="BF118" s="3" t="str">
        <f t="shared" si="14"/>
        <v/>
      </c>
      <c r="BG118" s="3" t="str">
        <f>IF($A118="","",IF((AND($A118="ADD",OR(BF118="",BF118="In Use"))),"5",(_xlfn.XLOOKUP(BF118,ud_asset_status[lookupValue],ud_asset_status[lookupKey],""))))</f>
        <v/>
      </c>
      <c r="BI118" s="3" t="str">
        <f>IF($A118="ADD",IF(NOT(ISBLANK(BH118)),_xlfn.XLOOKUP(BH118,ud_replacement_status[lookupValue],ud_replacement_status[lookupKey],"ERROR"),""), "")</f>
        <v/>
      </c>
      <c r="BJ118" s="7"/>
      <c r="BL118" s="3" t="str">
        <f>IF($A118="ADD",IF(NOT(ISBLANK(BK118)),_xlfn.XLOOKUP(BK118,ar_replace_reason[lookupValue],ar_replace_reason[lookupKey],"ERROR"),""), "")</f>
        <v/>
      </c>
      <c r="BM118" s="3" t="str">
        <f t="shared" si="15"/>
        <v/>
      </c>
      <c r="BN118" s="3" t="str">
        <f>IF($A118="","",IF((AND($A118="ADD",OR(BM118="",BM118="Queenstown-Lakes District Council"))),"70",(_xlfn.XLOOKUP(BM118,ud_organisation_owner[lookupValue],ud_organisation_owner[lookupKey],""))))</f>
        <v/>
      </c>
      <c r="BO118" s="3" t="str">
        <f t="shared" si="16"/>
        <v/>
      </c>
      <c r="BP118" s="3" t="str">
        <f>IF($A118="","",IF((AND($A118="ADD",OR(BO118="",BO118="Queenstown-Lakes District Council"))),"70",(_xlfn.XLOOKUP(BO118,ud_organisation_owner[lookupValue],ud_organisation_owner[lookupKey],""))))</f>
        <v/>
      </c>
      <c r="BQ118" s="3" t="str">
        <f t="shared" si="17"/>
        <v/>
      </c>
      <c r="BR118" s="3" t="str">
        <f>IF($A118="","",IF((AND($A118="ADD",OR(BQ118="",BQ118="Local Authority"))),"17",(_xlfn.XLOOKUP(BQ118,ud_sub_organisation[lookupValue],ud_sub_organisation[lookupKey],""))))</f>
        <v/>
      </c>
      <c r="BS118" s="3" t="str">
        <f t="shared" si="18"/>
        <v/>
      </c>
      <c r="BT118" s="3" t="str">
        <f>IF($A118="","",IF((AND($A118="ADD",OR(BS118="",BS118="Vested Assets"))),"12",(_xlfn.XLOOKUP(BS118,ud_work_category[lookupValue],ud_work_category[lookupKey],""))))</f>
        <v/>
      </c>
      <c r="BU118" s="8"/>
      <c r="BV118" s="2" t="str">
        <f t="shared" si="19"/>
        <v/>
      </c>
      <c r="BW118" s="3" t="str">
        <f t="shared" si="20"/>
        <v/>
      </c>
      <c r="BX118" s="3" t="str">
        <f>IF($A118="","",IF((AND($A118="ADD",OR(BW118="",BW118="Excellent"))),"1",(_xlfn.XLOOKUP(BW118,condition[lookupValue],condition[lookupKey],""))))</f>
        <v/>
      </c>
      <c r="BY118" s="7" t="str">
        <f t="shared" si="21"/>
        <v/>
      </c>
      <c r="BZ118" s="9"/>
    </row>
    <row r="119" spans="2:78" x14ac:dyDescent="0.25">
      <c r="B119" s="4"/>
      <c r="D119" s="3" t="str">
        <f>IF($A119="ADD",IF(NOT(ISBLANK(C119)),_xlfn.XLOOKUP(C119,ud_amds_table_list[lookupValue],ud_amds_table_list[lookupKey],"ERROR"),""), "")</f>
        <v/>
      </c>
      <c r="G119" s="3" t="str">
        <f>IF($A119="ADD",IF(NOT(ISBLANK(F119)),_xlfn.XLOOKUP(F119,roadnames[lookupValue],roadnames[lookupKey],"ERROR"),""), "")</f>
        <v/>
      </c>
      <c r="H119" s="5"/>
      <c r="I119" s="5"/>
      <c r="J119" s="6"/>
      <c r="L119" s="3" t="str">
        <f>IF($A119="ADD",IF(NOT(ISBLANK(K119)),_xlfn.XLOOKUP(K119,side[lookupValue],side[lookupKey],"ERROR"),""), "")</f>
        <v/>
      </c>
      <c r="M119" s="4"/>
      <c r="N119" s="4"/>
      <c r="O119" s="4"/>
      <c r="Q119" s="3" t="str">
        <f>IF($A119="ADD",IF(NOT(ISBLANK(P119)),_xlfn.XLOOKUP(P119,ud_placement[lookupValue],ud_placement[lookupKey],"ERROR"),""), "")</f>
        <v/>
      </c>
      <c r="S119" s="3" t="str">
        <f>IF($A119="ADD",IF(NOT(ISBLANK(R119)),_xlfn.XLOOKUP(R119,ud_facility[lookupValue],ud_facility[lookupKey],"ERROR"),""), "")</f>
        <v/>
      </c>
      <c r="U119" s="3" t="str">
        <f>IF($A119="ADD",IF(NOT(ISBLANK(T119)),_xlfn.XLOOKUP(T119,at_electronic_sign[lookupValue],at_electronic_sign[lookupKey],"ERROR"),""), "")</f>
        <v/>
      </c>
      <c r="W119" s="3" t="str">
        <f>IF($A119="ADD",IF(NOT(ISBLANK(V119)),_xlfn.XLOOKUP(V119,fs_electronic_sign[lookupValue],fs_electronic_sign[lookupKey],"ERROR"),""), "")</f>
        <v/>
      </c>
      <c r="Y119" s="3" t="str">
        <f>IF($A119="ADD",IF(NOT(ISBLANK(X119)),_xlfn.XLOOKUP(X119,fs_electronic_sign[lookupValue],fs_electronic_sign[lookupKey],"ERROR"),""), "")</f>
        <v/>
      </c>
      <c r="AA119" s="2" t="str">
        <f t="shared" si="11"/>
        <v/>
      </c>
      <c r="AG119" s="3" t="str">
        <f>IF($A119="ADD",IF(NOT(ISBLANK(AF119)),_xlfn.XLOOKUP(AF119,ud_tcd_sign_class[lookupValue],ud_tcd_sign_class[lookupKey],"ERROR"),""), "")</f>
        <v/>
      </c>
      <c r="AI119" s="3" t="str">
        <f>IF($A119="ADD",IF(NOT(ISBLANK(AH119)),_xlfn.XLOOKUP(1,(ud_tcd_sign_subclass_lookup=AH119)*(ud_tcd_sign_subclass_parentKey=AG119),ud_tcd_sign_subclass[lookupKey],"ERROR"),""), "")</f>
        <v/>
      </c>
      <c r="AK119" s="3" t="str">
        <f>IF($A119="ADD",IF(NOT(ISBLANK(AJ119)),_xlfn.XLOOKUP(1,(ud_tcd_sign_type_el_lookup=AJ119)*(ud_tcd_sign_type_el_parentKey=AH119),ud_tcd_sign_type_el[lookupKey],"ERROR"),""), "")</f>
        <v/>
      </c>
      <c r="AM119" s="3" t="str">
        <f>IF($A119="ADD",IF(NOT(ISBLANK(AL119)),_xlfn.XLOOKUP(AL119,ud_power_requirements[lookupValue],ud_power_requirements[lookupKey],"ERROR"),""), "")</f>
        <v/>
      </c>
      <c r="AO119" s="3" t="str">
        <f>IF($A119="ADD",IF(NOT(ISBLANK(AN119)),_xlfn.XLOOKUP(AN119,ud_display_type[lookupValue],ud_display_type[lookupKey],"ERROR"),""), "")</f>
        <v/>
      </c>
      <c r="AP119" s="8"/>
      <c r="AQ119" s="4"/>
      <c r="AS119" s="3" t="str">
        <f t="shared" si="12"/>
        <v/>
      </c>
      <c r="AU119" s="8"/>
      <c r="AX119" s="3" t="str">
        <f>IF($A119="ADD",IF(NOT(ISBLANK(AW119)),_xlfn.XLOOKUP(AW119,ud_icp_group_standalone[lookupValue],ud_icp_group_standalone[lookupKey],"ERROR"),""), "")</f>
        <v/>
      </c>
      <c r="AZ119" s="3" t="str">
        <f>IF($A119="ADD",IF(NOT(ISBLANK(AY119)),_xlfn.XLOOKUP(AY119,ud_icp_group_number[lookupValue],ud_icp_group_number[lookupKey],"ERROR"),""), "")</f>
        <v/>
      </c>
      <c r="BA119" s="9"/>
      <c r="BC119" s="7"/>
      <c r="BD119" s="4" t="str">
        <f t="shared" ca="1" si="13"/>
        <v/>
      </c>
      <c r="BE119" s="4"/>
      <c r="BF119" s="3" t="str">
        <f t="shared" si="14"/>
        <v/>
      </c>
      <c r="BG119" s="3" t="str">
        <f>IF($A119="","",IF((AND($A119="ADD",OR(BF119="",BF119="In Use"))),"5",(_xlfn.XLOOKUP(BF119,ud_asset_status[lookupValue],ud_asset_status[lookupKey],""))))</f>
        <v/>
      </c>
      <c r="BI119" s="3" t="str">
        <f>IF($A119="ADD",IF(NOT(ISBLANK(BH119)),_xlfn.XLOOKUP(BH119,ud_replacement_status[lookupValue],ud_replacement_status[lookupKey],"ERROR"),""), "")</f>
        <v/>
      </c>
      <c r="BJ119" s="7"/>
      <c r="BL119" s="3" t="str">
        <f>IF($A119="ADD",IF(NOT(ISBLANK(BK119)),_xlfn.XLOOKUP(BK119,ar_replace_reason[lookupValue],ar_replace_reason[lookupKey],"ERROR"),""), "")</f>
        <v/>
      </c>
      <c r="BM119" s="3" t="str">
        <f t="shared" si="15"/>
        <v/>
      </c>
      <c r="BN119" s="3" t="str">
        <f>IF($A119="","",IF((AND($A119="ADD",OR(BM119="",BM119="Queenstown-Lakes District Council"))),"70",(_xlfn.XLOOKUP(BM119,ud_organisation_owner[lookupValue],ud_organisation_owner[lookupKey],""))))</f>
        <v/>
      </c>
      <c r="BO119" s="3" t="str">
        <f t="shared" si="16"/>
        <v/>
      </c>
      <c r="BP119" s="3" t="str">
        <f>IF($A119="","",IF((AND($A119="ADD",OR(BO119="",BO119="Queenstown-Lakes District Council"))),"70",(_xlfn.XLOOKUP(BO119,ud_organisation_owner[lookupValue],ud_organisation_owner[lookupKey],""))))</f>
        <v/>
      </c>
      <c r="BQ119" s="3" t="str">
        <f t="shared" si="17"/>
        <v/>
      </c>
      <c r="BR119" s="3" t="str">
        <f>IF($A119="","",IF((AND($A119="ADD",OR(BQ119="",BQ119="Local Authority"))),"17",(_xlfn.XLOOKUP(BQ119,ud_sub_organisation[lookupValue],ud_sub_organisation[lookupKey],""))))</f>
        <v/>
      </c>
      <c r="BS119" s="3" t="str">
        <f t="shared" si="18"/>
        <v/>
      </c>
      <c r="BT119" s="3" t="str">
        <f>IF($A119="","",IF((AND($A119="ADD",OR(BS119="",BS119="Vested Assets"))),"12",(_xlfn.XLOOKUP(BS119,ud_work_category[lookupValue],ud_work_category[lookupKey],""))))</f>
        <v/>
      </c>
      <c r="BU119" s="8"/>
      <c r="BV119" s="2" t="str">
        <f t="shared" si="19"/>
        <v/>
      </c>
      <c r="BW119" s="3" t="str">
        <f t="shared" si="20"/>
        <v/>
      </c>
      <c r="BX119" s="3" t="str">
        <f>IF($A119="","",IF((AND($A119="ADD",OR(BW119="",BW119="Excellent"))),"1",(_xlfn.XLOOKUP(BW119,condition[lookupValue],condition[lookupKey],""))))</f>
        <v/>
      </c>
      <c r="BY119" s="7" t="str">
        <f t="shared" si="21"/>
        <v/>
      </c>
      <c r="BZ119" s="9"/>
    </row>
    <row r="120" spans="2:78" x14ac:dyDescent="0.25">
      <c r="B120" s="4"/>
      <c r="D120" s="3" t="str">
        <f>IF($A120="ADD",IF(NOT(ISBLANK(C120)),_xlfn.XLOOKUP(C120,ud_amds_table_list[lookupValue],ud_amds_table_list[lookupKey],"ERROR"),""), "")</f>
        <v/>
      </c>
      <c r="G120" s="3" t="str">
        <f>IF($A120="ADD",IF(NOT(ISBLANK(F120)),_xlfn.XLOOKUP(F120,roadnames[lookupValue],roadnames[lookupKey],"ERROR"),""), "")</f>
        <v/>
      </c>
      <c r="H120" s="5"/>
      <c r="I120" s="5"/>
      <c r="J120" s="6"/>
      <c r="L120" s="3" t="str">
        <f>IF($A120="ADD",IF(NOT(ISBLANK(K120)),_xlfn.XLOOKUP(K120,side[lookupValue],side[lookupKey],"ERROR"),""), "")</f>
        <v/>
      </c>
      <c r="M120" s="4"/>
      <c r="N120" s="4"/>
      <c r="O120" s="4"/>
      <c r="Q120" s="3" t="str">
        <f>IF($A120="ADD",IF(NOT(ISBLANK(P120)),_xlfn.XLOOKUP(P120,ud_placement[lookupValue],ud_placement[lookupKey],"ERROR"),""), "")</f>
        <v/>
      </c>
      <c r="S120" s="3" t="str">
        <f>IF($A120="ADD",IF(NOT(ISBLANK(R120)),_xlfn.XLOOKUP(R120,ud_facility[lookupValue],ud_facility[lookupKey],"ERROR"),""), "")</f>
        <v/>
      </c>
      <c r="U120" s="3" t="str">
        <f>IF($A120="ADD",IF(NOT(ISBLANK(T120)),_xlfn.XLOOKUP(T120,at_electronic_sign[lookupValue],at_electronic_sign[lookupKey],"ERROR"),""), "")</f>
        <v/>
      </c>
      <c r="W120" s="3" t="str">
        <f>IF($A120="ADD",IF(NOT(ISBLANK(V120)),_xlfn.XLOOKUP(V120,fs_electronic_sign[lookupValue],fs_electronic_sign[lookupKey],"ERROR"),""), "")</f>
        <v/>
      </c>
      <c r="Y120" s="3" t="str">
        <f>IF($A120="ADD",IF(NOT(ISBLANK(X120)),_xlfn.XLOOKUP(X120,fs_electronic_sign[lookupValue],fs_electronic_sign[lookupKey],"ERROR"),""), "")</f>
        <v/>
      </c>
      <c r="AA120" s="2" t="str">
        <f t="shared" si="11"/>
        <v/>
      </c>
      <c r="AG120" s="3" t="str">
        <f>IF($A120="ADD",IF(NOT(ISBLANK(AF120)),_xlfn.XLOOKUP(AF120,ud_tcd_sign_class[lookupValue],ud_tcd_sign_class[lookupKey],"ERROR"),""), "")</f>
        <v/>
      </c>
      <c r="AI120" s="3" t="str">
        <f>IF($A120="ADD",IF(NOT(ISBLANK(AH120)),_xlfn.XLOOKUP(1,(ud_tcd_sign_subclass_lookup=AH120)*(ud_tcd_sign_subclass_parentKey=AG120),ud_tcd_sign_subclass[lookupKey],"ERROR"),""), "")</f>
        <v/>
      </c>
      <c r="AK120" s="3" t="str">
        <f>IF($A120="ADD",IF(NOT(ISBLANK(AJ120)),_xlfn.XLOOKUP(1,(ud_tcd_sign_type_el_lookup=AJ120)*(ud_tcd_sign_type_el_parentKey=AH120),ud_tcd_sign_type_el[lookupKey],"ERROR"),""), "")</f>
        <v/>
      </c>
      <c r="AM120" s="3" t="str">
        <f>IF($A120="ADD",IF(NOT(ISBLANK(AL120)),_xlfn.XLOOKUP(AL120,ud_power_requirements[lookupValue],ud_power_requirements[lookupKey],"ERROR"),""), "")</f>
        <v/>
      </c>
      <c r="AO120" s="3" t="str">
        <f>IF($A120="ADD",IF(NOT(ISBLANK(AN120)),_xlfn.XLOOKUP(AN120,ud_display_type[lookupValue],ud_display_type[lookupKey],"ERROR"),""), "")</f>
        <v/>
      </c>
      <c r="AP120" s="8"/>
      <c r="AQ120" s="4"/>
      <c r="AS120" s="3" t="str">
        <f t="shared" si="12"/>
        <v/>
      </c>
      <c r="AU120" s="8"/>
      <c r="AX120" s="3" t="str">
        <f>IF($A120="ADD",IF(NOT(ISBLANK(AW120)),_xlfn.XLOOKUP(AW120,ud_icp_group_standalone[lookupValue],ud_icp_group_standalone[lookupKey],"ERROR"),""), "")</f>
        <v/>
      </c>
      <c r="AZ120" s="3" t="str">
        <f>IF($A120="ADD",IF(NOT(ISBLANK(AY120)),_xlfn.XLOOKUP(AY120,ud_icp_group_number[lookupValue],ud_icp_group_number[lookupKey],"ERROR"),""), "")</f>
        <v/>
      </c>
      <c r="BA120" s="9"/>
      <c r="BC120" s="7"/>
      <c r="BD120" s="4" t="str">
        <f t="shared" ca="1" si="13"/>
        <v/>
      </c>
      <c r="BE120" s="4"/>
      <c r="BF120" s="3" t="str">
        <f t="shared" si="14"/>
        <v/>
      </c>
      <c r="BG120" s="3" t="str">
        <f>IF($A120="","",IF((AND($A120="ADD",OR(BF120="",BF120="In Use"))),"5",(_xlfn.XLOOKUP(BF120,ud_asset_status[lookupValue],ud_asset_status[lookupKey],""))))</f>
        <v/>
      </c>
      <c r="BI120" s="3" t="str">
        <f>IF($A120="ADD",IF(NOT(ISBLANK(BH120)),_xlfn.XLOOKUP(BH120,ud_replacement_status[lookupValue],ud_replacement_status[lookupKey],"ERROR"),""), "")</f>
        <v/>
      </c>
      <c r="BJ120" s="7"/>
      <c r="BL120" s="3" t="str">
        <f>IF($A120="ADD",IF(NOT(ISBLANK(BK120)),_xlfn.XLOOKUP(BK120,ar_replace_reason[lookupValue],ar_replace_reason[lookupKey],"ERROR"),""), "")</f>
        <v/>
      </c>
      <c r="BM120" s="3" t="str">
        <f t="shared" si="15"/>
        <v/>
      </c>
      <c r="BN120" s="3" t="str">
        <f>IF($A120="","",IF((AND($A120="ADD",OR(BM120="",BM120="Queenstown-Lakes District Council"))),"70",(_xlfn.XLOOKUP(BM120,ud_organisation_owner[lookupValue],ud_organisation_owner[lookupKey],""))))</f>
        <v/>
      </c>
      <c r="BO120" s="3" t="str">
        <f t="shared" si="16"/>
        <v/>
      </c>
      <c r="BP120" s="3" t="str">
        <f>IF($A120="","",IF((AND($A120="ADD",OR(BO120="",BO120="Queenstown-Lakes District Council"))),"70",(_xlfn.XLOOKUP(BO120,ud_organisation_owner[lookupValue],ud_organisation_owner[lookupKey],""))))</f>
        <v/>
      </c>
      <c r="BQ120" s="3" t="str">
        <f t="shared" si="17"/>
        <v/>
      </c>
      <c r="BR120" s="3" t="str">
        <f>IF($A120="","",IF((AND($A120="ADD",OR(BQ120="",BQ120="Local Authority"))),"17",(_xlfn.XLOOKUP(BQ120,ud_sub_organisation[lookupValue],ud_sub_organisation[lookupKey],""))))</f>
        <v/>
      </c>
      <c r="BS120" s="3" t="str">
        <f t="shared" si="18"/>
        <v/>
      </c>
      <c r="BT120" s="3" t="str">
        <f>IF($A120="","",IF((AND($A120="ADD",OR(BS120="",BS120="Vested Assets"))),"12",(_xlfn.XLOOKUP(BS120,ud_work_category[lookupValue],ud_work_category[lookupKey],""))))</f>
        <v/>
      </c>
      <c r="BU120" s="8"/>
      <c r="BV120" s="2" t="str">
        <f t="shared" si="19"/>
        <v/>
      </c>
      <c r="BW120" s="3" t="str">
        <f t="shared" si="20"/>
        <v/>
      </c>
      <c r="BX120" s="3" t="str">
        <f>IF($A120="","",IF((AND($A120="ADD",OR(BW120="",BW120="Excellent"))),"1",(_xlfn.XLOOKUP(BW120,condition[lookupValue],condition[lookupKey],""))))</f>
        <v/>
      </c>
      <c r="BY120" s="7" t="str">
        <f t="shared" si="21"/>
        <v/>
      </c>
      <c r="BZ120" s="9"/>
    </row>
    <row r="121" spans="2:78" x14ac:dyDescent="0.25">
      <c r="B121" s="4"/>
      <c r="D121" s="3" t="str">
        <f>IF($A121="ADD",IF(NOT(ISBLANK(C121)),_xlfn.XLOOKUP(C121,ud_amds_table_list[lookupValue],ud_amds_table_list[lookupKey],"ERROR"),""), "")</f>
        <v/>
      </c>
      <c r="G121" s="3" t="str">
        <f>IF($A121="ADD",IF(NOT(ISBLANK(F121)),_xlfn.XLOOKUP(F121,roadnames[lookupValue],roadnames[lookupKey],"ERROR"),""), "")</f>
        <v/>
      </c>
      <c r="H121" s="5"/>
      <c r="I121" s="5"/>
      <c r="J121" s="6"/>
      <c r="L121" s="3" t="str">
        <f>IF($A121="ADD",IF(NOT(ISBLANK(K121)),_xlfn.XLOOKUP(K121,side[lookupValue],side[lookupKey],"ERROR"),""), "")</f>
        <v/>
      </c>
      <c r="M121" s="4"/>
      <c r="N121" s="4"/>
      <c r="O121" s="4"/>
      <c r="Q121" s="3" t="str">
        <f>IF($A121="ADD",IF(NOT(ISBLANK(P121)),_xlfn.XLOOKUP(P121,ud_placement[lookupValue],ud_placement[lookupKey],"ERROR"),""), "")</f>
        <v/>
      </c>
      <c r="S121" s="3" t="str">
        <f>IF($A121="ADD",IF(NOT(ISBLANK(R121)),_xlfn.XLOOKUP(R121,ud_facility[lookupValue],ud_facility[lookupKey],"ERROR"),""), "")</f>
        <v/>
      </c>
      <c r="U121" s="3" t="str">
        <f>IF($A121="ADD",IF(NOT(ISBLANK(T121)),_xlfn.XLOOKUP(T121,at_electronic_sign[lookupValue],at_electronic_sign[lookupKey],"ERROR"),""), "")</f>
        <v/>
      </c>
      <c r="W121" s="3" t="str">
        <f>IF($A121="ADD",IF(NOT(ISBLANK(V121)),_xlfn.XLOOKUP(V121,fs_electronic_sign[lookupValue],fs_electronic_sign[lookupKey],"ERROR"),""), "")</f>
        <v/>
      </c>
      <c r="Y121" s="3" t="str">
        <f>IF($A121="ADD",IF(NOT(ISBLANK(X121)),_xlfn.XLOOKUP(X121,fs_electronic_sign[lookupValue],fs_electronic_sign[lookupKey],"ERROR"),""), "")</f>
        <v/>
      </c>
      <c r="AA121" s="2" t="str">
        <f t="shared" si="11"/>
        <v/>
      </c>
      <c r="AG121" s="3" t="str">
        <f>IF($A121="ADD",IF(NOT(ISBLANK(AF121)),_xlfn.XLOOKUP(AF121,ud_tcd_sign_class[lookupValue],ud_tcd_sign_class[lookupKey],"ERROR"),""), "")</f>
        <v/>
      </c>
      <c r="AI121" s="3" t="str">
        <f>IF($A121="ADD",IF(NOT(ISBLANK(AH121)),_xlfn.XLOOKUP(1,(ud_tcd_sign_subclass_lookup=AH121)*(ud_tcd_sign_subclass_parentKey=AG121),ud_tcd_sign_subclass[lookupKey],"ERROR"),""), "")</f>
        <v/>
      </c>
      <c r="AK121" s="3" t="str">
        <f>IF($A121="ADD",IF(NOT(ISBLANK(AJ121)),_xlfn.XLOOKUP(1,(ud_tcd_sign_type_el_lookup=AJ121)*(ud_tcd_sign_type_el_parentKey=AH121),ud_tcd_sign_type_el[lookupKey],"ERROR"),""), "")</f>
        <v/>
      </c>
      <c r="AM121" s="3" t="str">
        <f>IF($A121="ADD",IF(NOT(ISBLANK(AL121)),_xlfn.XLOOKUP(AL121,ud_power_requirements[lookupValue],ud_power_requirements[lookupKey],"ERROR"),""), "")</f>
        <v/>
      </c>
      <c r="AO121" s="3" t="str">
        <f>IF($A121="ADD",IF(NOT(ISBLANK(AN121)),_xlfn.XLOOKUP(AN121,ud_display_type[lookupValue],ud_display_type[lookupKey],"ERROR"),""), "")</f>
        <v/>
      </c>
      <c r="AP121" s="8"/>
      <c r="AQ121" s="4"/>
      <c r="AS121" s="3" t="str">
        <f t="shared" si="12"/>
        <v/>
      </c>
      <c r="AU121" s="8"/>
      <c r="AX121" s="3" t="str">
        <f>IF($A121="ADD",IF(NOT(ISBLANK(AW121)),_xlfn.XLOOKUP(AW121,ud_icp_group_standalone[lookupValue],ud_icp_group_standalone[lookupKey],"ERROR"),""), "")</f>
        <v/>
      </c>
      <c r="AZ121" s="3" t="str">
        <f>IF($A121="ADD",IF(NOT(ISBLANK(AY121)),_xlfn.XLOOKUP(AY121,ud_icp_group_number[lookupValue],ud_icp_group_number[lookupKey],"ERROR"),""), "")</f>
        <v/>
      </c>
      <c r="BA121" s="9"/>
      <c r="BC121" s="7"/>
      <c r="BD121" s="4" t="str">
        <f t="shared" ca="1" si="13"/>
        <v/>
      </c>
      <c r="BE121" s="4"/>
      <c r="BF121" s="3" t="str">
        <f t="shared" si="14"/>
        <v/>
      </c>
      <c r="BG121" s="3" t="str">
        <f>IF($A121="","",IF((AND($A121="ADD",OR(BF121="",BF121="In Use"))),"5",(_xlfn.XLOOKUP(BF121,ud_asset_status[lookupValue],ud_asset_status[lookupKey],""))))</f>
        <v/>
      </c>
      <c r="BI121" s="3" t="str">
        <f>IF($A121="ADD",IF(NOT(ISBLANK(BH121)),_xlfn.XLOOKUP(BH121,ud_replacement_status[lookupValue],ud_replacement_status[lookupKey],"ERROR"),""), "")</f>
        <v/>
      </c>
      <c r="BJ121" s="7"/>
      <c r="BL121" s="3" t="str">
        <f>IF($A121="ADD",IF(NOT(ISBLANK(BK121)),_xlfn.XLOOKUP(BK121,ar_replace_reason[lookupValue],ar_replace_reason[lookupKey],"ERROR"),""), "")</f>
        <v/>
      </c>
      <c r="BM121" s="3" t="str">
        <f t="shared" si="15"/>
        <v/>
      </c>
      <c r="BN121" s="3" t="str">
        <f>IF($A121="","",IF((AND($A121="ADD",OR(BM121="",BM121="Queenstown-Lakes District Council"))),"70",(_xlfn.XLOOKUP(BM121,ud_organisation_owner[lookupValue],ud_organisation_owner[lookupKey],""))))</f>
        <v/>
      </c>
      <c r="BO121" s="3" t="str">
        <f t="shared" si="16"/>
        <v/>
      </c>
      <c r="BP121" s="3" t="str">
        <f>IF($A121="","",IF((AND($A121="ADD",OR(BO121="",BO121="Queenstown-Lakes District Council"))),"70",(_xlfn.XLOOKUP(BO121,ud_organisation_owner[lookupValue],ud_organisation_owner[lookupKey],""))))</f>
        <v/>
      </c>
      <c r="BQ121" s="3" t="str">
        <f t="shared" si="17"/>
        <v/>
      </c>
      <c r="BR121" s="3" t="str">
        <f>IF($A121="","",IF((AND($A121="ADD",OR(BQ121="",BQ121="Local Authority"))),"17",(_xlfn.XLOOKUP(BQ121,ud_sub_organisation[lookupValue],ud_sub_organisation[lookupKey],""))))</f>
        <v/>
      </c>
      <c r="BS121" s="3" t="str">
        <f t="shared" si="18"/>
        <v/>
      </c>
      <c r="BT121" s="3" t="str">
        <f>IF($A121="","",IF((AND($A121="ADD",OR(BS121="",BS121="Vested Assets"))),"12",(_xlfn.XLOOKUP(BS121,ud_work_category[lookupValue],ud_work_category[lookupKey],""))))</f>
        <v/>
      </c>
      <c r="BU121" s="8"/>
      <c r="BV121" s="2" t="str">
        <f t="shared" si="19"/>
        <v/>
      </c>
      <c r="BW121" s="3" t="str">
        <f t="shared" si="20"/>
        <v/>
      </c>
      <c r="BX121" s="3" t="str">
        <f>IF($A121="","",IF((AND($A121="ADD",OR(BW121="",BW121="Excellent"))),"1",(_xlfn.XLOOKUP(BW121,condition[lookupValue],condition[lookupKey],""))))</f>
        <v/>
      </c>
      <c r="BY121" s="7" t="str">
        <f t="shared" si="21"/>
        <v/>
      </c>
      <c r="BZ121" s="9"/>
    </row>
    <row r="122" spans="2:78" x14ac:dyDescent="0.25">
      <c r="B122" s="4"/>
      <c r="D122" s="3" t="str">
        <f>IF($A122="ADD",IF(NOT(ISBLANK(C122)),_xlfn.XLOOKUP(C122,ud_amds_table_list[lookupValue],ud_amds_table_list[lookupKey],"ERROR"),""), "")</f>
        <v/>
      </c>
      <c r="G122" s="3" t="str">
        <f>IF($A122="ADD",IF(NOT(ISBLANK(F122)),_xlfn.XLOOKUP(F122,roadnames[lookupValue],roadnames[lookupKey],"ERROR"),""), "")</f>
        <v/>
      </c>
      <c r="H122" s="5"/>
      <c r="I122" s="5"/>
      <c r="J122" s="6"/>
      <c r="L122" s="3" t="str">
        <f>IF($A122="ADD",IF(NOT(ISBLANK(K122)),_xlfn.XLOOKUP(K122,side[lookupValue],side[lookupKey],"ERROR"),""), "")</f>
        <v/>
      </c>
      <c r="M122" s="4"/>
      <c r="N122" s="4"/>
      <c r="O122" s="4"/>
      <c r="Q122" s="3" t="str">
        <f>IF($A122="ADD",IF(NOT(ISBLANK(P122)),_xlfn.XLOOKUP(P122,ud_placement[lookupValue],ud_placement[lookupKey],"ERROR"),""), "")</f>
        <v/>
      </c>
      <c r="S122" s="3" t="str">
        <f>IF($A122="ADD",IF(NOT(ISBLANK(R122)),_xlfn.XLOOKUP(R122,ud_facility[lookupValue],ud_facility[lookupKey],"ERROR"),""), "")</f>
        <v/>
      </c>
      <c r="U122" s="3" t="str">
        <f>IF($A122="ADD",IF(NOT(ISBLANK(T122)),_xlfn.XLOOKUP(T122,at_electronic_sign[lookupValue],at_electronic_sign[lookupKey],"ERROR"),""), "")</f>
        <v/>
      </c>
      <c r="W122" s="3" t="str">
        <f>IF($A122="ADD",IF(NOT(ISBLANK(V122)),_xlfn.XLOOKUP(V122,fs_electronic_sign[lookupValue],fs_electronic_sign[lookupKey],"ERROR"),""), "")</f>
        <v/>
      </c>
      <c r="Y122" s="3" t="str">
        <f>IF($A122="ADD",IF(NOT(ISBLANK(X122)),_xlfn.XLOOKUP(X122,fs_electronic_sign[lookupValue],fs_electronic_sign[lookupKey],"ERROR"),""), "")</f>
        <v/>
      </c>
      <c r="AA122" s="2" t="str">
        <f t="shared" si="11"/>
        <v/>
      </c>
      <c r="AG122" s="3" t="str">
        <f>IF($A122="ADD",IF(NOT(ISBLANK(AF122)),_xlfn.XLOOKUP(AF122,ud_tcd_sign_class[lookupValue],ud_tcd_sign_class[lookupKey],"ERROR"),""), "")</f>
        <v/>
      </c>
      <c r="AI122" s="3" t="str">
        <f>IF($A122="ADD",IF(NOT(ISBLANK(AH122)),_xlfn.XLOOKUP(1,(ud_tcd_sign_subclass_lookup=AH122)*(ud_tcd_sign_subclass_parentKey=AG122),ud_tcd_sign_subclass[lookupKey],"ERROR"),""), "")</f>
        <v/>
      </c>
      <c r="AK122" s="3" t="str">
        <f>IF($A122="ADD",IF(NOT(ISBLANK(AJ122)),_xlfn.XLOOKUP(1,(ud_tcd_sign_type_el_lookup=AJ122)*(ud_tcd_sign_type_el_parentKey=AH122),ud_tcd_sign_type_el[lookupKey],"ERROR"),""), "")</f>
        <v/>
      </c>
      <c r="AM122" s="3" t="str">
        <f>IF($A122="ADD",IF(NOT(ISBLANK(AL122)),_xlfn.XLOOKUP(AL122,ud_power_requirements[lookupValue],ud_power_requirements[lookupKey],"ERROR"),""), "")</f>
        <v/>
      </c>
      <c r="AO122" s="3" t="str">
        <f>IF($A122="ADD",IF(NOT(ISBLANK(AN122)),_xlfn.XLOOKUP(AN122,ud_display_type[lookupValue],ud_display_type[lookupKey],"ERROR"),""), "")</f>
        <v/>
      </c>
      <c r="AP122" s="8"/>
      <c r="AQ122" s="4"/>
      <c r="AS122" s="3" t="str">
        <f t="shared" si="12"/>
        <v/>
      </c>
      <c r="AU122" s="8"/>
      <c r="AX122" s="3" t="str">
        <f>IF($A122="ADD",IF(NOT(ISBLANK(AW122)),_xlfn.XLOOKUP(AW122,ud_icp_group_standalone[lookupValue],ud_icp_group_standalone[lookupKey],"ERROR"),""), "")</f>
        <v/>
      </c>
      <c r="AZ122" s="3" t="str">
        <f>IF($A122="ADD",IF(NOT(ISBLANK(AY122)),_xlfn.XLOOKUP(AY122,ud_icp_group_number[lookupValue],ud_icp_group_number[lookupKey],"ERROR"),""), "")</f>
        <v/>
      </c>
      <c r="BA122" s="9"/>
      <c r="BC122" s="7"/>
      <c r="BD122" s="4" t="str">
        <f t="shared" ca="1" si="13"/>
        <v/>
      </c>
      <c r="BE122" s="4"/>
      <c r="BF122" s="3" t="str">
        <f t="shared" si="14"/>
        <v/>
      </c>
      <c r="BG122" s="3" t="str">
        <f>IF($A122="","",IF((AND($A122="ADD",OR(BF122="",BF122="In Use"))),"5",(_xlfn.XLOOKUP(BF122,ud_asset_status[lookupValue],ud_asset_status[lookupKey],""))))</f>
        <v/>
      </c>
      <c r="BI122" s="3" t="str">
        <f>IF($A122="ADD",IF(NOT(ISBLANK(BH122)),_xlfn.XLOOKUP(BH122,ud_replacement_status[lookupValue],ud_replacement_status[lookupKey],"ERROR"),""), "")</f>
        <v/>
      </c>
      <c r="BJ122" s="7"/>
      <c r="BL122" s="3" t="str">
        <f>IF($A122="ADD",IF(NOT(ISBLANK(BK122)),_xlfn.XLOOKUP(BK122,ar_replace_reason[lookupValue],ar_replace_reason[lookupKey],"ERROR"),""), "")</f>
        <v/>
      </c>
      <c r="BM122" s="3" t="str">
        <f t="shared" si="15"/>
        <v/>
      </c>
      <c r="BN122" s="3" t="str">
        <f>IF($A122="","",IF((AND($A122="ADD",OR(BM122="",BM122="Queenstown-Lakes District Council"))),"70",(_xlfn.XLOOKUP(BM122,ud_organisation_owner[lookupValue],ud_organisation_owner[lookupKey],""))))</f>
        <v/>
      </c>
      <c r="BO122" s="3" t="str">
        <f t="shared" si="16"/>
        <v/>
      </c>
      <c r="BP122" s="3" t="str">
        <f>IF($A122="","",IF((AND($A122="ADD",OR(BO122="",BO122="Queenstown-Lakes District Council"))),"70",(_xlfn.XLOOKUP(BO122,ud_organisation_owner[lookupValue],ud_organisation_owner[lookupKey],""))))</f>
        <v/>
      </c>
      <c r="BQ122" s="3" t="str">
        <f t="shared" si="17"/>
        <v/>
      </c>
      <c r="BR122" s="3" t="str">
        <f>IF($A122="","",IF((AND($A122="ADD",OR(BQ122="",BQ122="Local Authority"))),"17",(_xlfn.XLOOKUP(BQ122,ud_sub_organisation[lookupValue],ud_sub_organisation[lookupKey],""))))</f>
        <v/>
      </c>
      <c r="BS122" s="3" t="str">
        <f t="shared" si="18"/>
        <v/>
      </c>
      <c r="BT122" s="3" t="str">
        <f>IF($A122="","",IF((AND($A122="ADD",OR(BS122="",BS122="Vested Assets"))),"12",(_xlfn.XLOOKUP(BS122,ud_work_category[lookupValue],ud_work_category[lookupKey],""))))</f>
        <v/>
      </c>
      <c r="BU122" s="8"/>
      <c r="BV122" s="2" t="str">
        <f t="shared" si="19"/>
        <v/>
      </c>
      <c r="BW122" s="3" t="str">
        <f t="shared" si="20"/>
        <v/>
      </c>
      <c r="BX122" s="3" t="str">
        <f>IF($A122="","",IF((AND($A122="ADD",OR(BW122="",BW122="Excellent"))),"1",(_xlfn.XLOOKUP(BW122,condition[lookupValue],condition[lookupKey],""))))</f>
        <v/>
      </c>
      <c r="BY122" s="7" t="str">
        <f t="shared" si="21"/>
        <v/>
      </c>
      <c r="BZ122" s="9"/>
    </row>
    <row r="123" spans="2:78" x14ac:dyDescent="0.25">
      <c r="B123" s="4"/>
      <c r="D123" s="3" t="str">
        <f>IF($A123="ADD",IF(NOT(ISBLANK(C123)),_xlfn.XLOOKUP(C123,ud_amds_table_list[lookupValue],ud_amds_table_list[lookupKey],"ERROR"),""), "")</f>
        <v/>
      </c>
      <c r="G123" s="3" t="str">
        <f>IF($A123="ADD",IF(NOT(ISBLANK(F123)),_xlfn.XLOOKUP(F123,roadnames[lookupValue],roadnames[lookupKey],"ERROR"),""), "")</f>
        <v/>
      </c>
      <c r="H123" s="5"/>
      <c r="I123" s="5"/>
      <c r="J123" s="6"/>
      <c r="L123" s="3" t="str">
        <f>IF($A123="ADD",IF(NOT(ISBLANK(K123)),_xlfn.XLOOKUP(K123,side[lookupValue],side[lookupKey],"ERROR"),""), "")</f>
        <v/>
      </c>
      <c r="M123" s="4"/>
      <c r="N123" s="4"/>
      <c r="O123" s="4"/>
      <c r="Q123" s="3" t="str">
        <f>IF($A123="ADD",IF(NOT(ISBLANK(P123)),_xlfn.XLOOKUP(P123,ud_placement[lookupValue],ud_placement[lookupKey],"ERROR"),""), "")</f>
        <v/>
      </c>
      <c r="S123" s="3" t="str">
        <f>IF($A123="ADD",IF(NOT(ISBLANK(R123)),_xlfn.XLOOKUP(R123,ud_facility[lookupValue],ud_facility[lookupKey],"ERROR"),""), "")</f>
        <v/>
      </c>
      <c r="U123" s="3" t="str">
        <f>IF($A123="ADD",IF(NOT(ISBLANK(T123)),_xlfn.XLOOKUP(T123,at_electronic_sign[lookupValue],at_electronic_sign[lookupKey],"ERROR"),""), "")</f>
        <v/>
      </c>
      <c r="W123" s="3" t="str">
        <f>IF($A123="ADD",IF(NOT(ISBLANK(V123)),_xlfn.XLOOKUP(V123,fs_electronic_sign[lookupValue],fs_electronic_sign[lookupKey],"ERROR"),""), "")</f>
        <v/>
      </c>
      <c r="Y123" s="3" t="str">
        <f>IF($A123="ADD",IF(NOT(ISBLANK(X123)),_xlfn.XLOOKUP(X123,fs_electronic_sign[lookupValue],fs_electronic_sign[lookupKey],"ERROR"),""), "")</f>
        <v/>
      </c>
      <c r="AA123" s="2" t="str">
        <f t="shared" si="11"/>
        <v/>
      </c>
      <c r="AG123" s="3" t="str">
        <f>IF($A123="ADD",IF(NOT(ISBLANK(AF123)),_xlfn.XLOOKUP(AF123,ud_tcd_sign_class[lookupValue],ud_tcd_sign_class[lookupKey],"ERROR"),""), "")</f>
        <v/>
      </c>
      <c r="AI123" s="3" t="str">
        <f>IF($A123="ADD",IF(NOT(ISBLANK(AH123)),_xlfn.XLOOKUP(1,(ud_tcd_sign_subclass_lookup=AH123)*(ud_tcd_sign_subclass_parentKey=AG123),ud_tcd_sign_subclass[lookupKey],"ERROR"),""), "")</f>
        <v/>
      </c>
      <c r="AK123" s="3" t="str">
        <f>IF($A123="ADD",IF(NOT(ISBLANK(AJ123)),_xlfn.XLOOKUP(1,(ud_tcd_sign_type_el_lookup=AJ123)*(ud_tcd_sign_type_el_parentKey=AH123),ud_tcd_sign_type_el[lookupKey],"ERROR"),""), "")</f>
        <v/>
      </c>
      <c r="AM123" s="3" t="str">
        <f>IF($A123="ADD",IF(NOT(ISBLANK(AL123)),_xlfn.XLOOKUP(AL123,ud_power_requirements[lookupValue],ud_power_requirements[lookupKey],"ERROR"),""), "")</f>
        <v/>
      </c>
      <c r="AO123" s="3" t="str">
        <f>IF($A123="ADD",IF(NOT(ISBLANK(AN123)),_xlfn.XLOOKUP(AN123,ud_display_type[lookupValue],ud_display_type[lookupKey],"ERROR"),""), "")</f>
        <v/>
      </c>
      <c r="AP123" s="8"/>
      <c r="AQ123" s="4"/>
      <c r="AS123" s="3" t="str">
        <f t="shared" si="12"/>
        <v/>
      </c>
      <c r="AU123" s="8"/>
      <c r="AX123" s="3" t="str">
        <f>IF($A123="ADD",IF(NOT(ISBLANK(AW123)),_xlfn.XLOOKUP(AW123,ud_icp_group_standalone[lookupValue],ud_icp_group_standalone[lookupKey],"ERROR"),""), "")</f>
        <v/>
      </c>
      <c r="AZ123" s="3" t="str">
        <f>IF($A123="ADD",IF(NOT(ISBLANK(AY123)),_xlfn.XLOOKUP(AY123,ud_icp_group_number[lookupValue],ud_icp_group_number[lookupKey],"ERROR"),""), "")</f>
        <v/>
      </c>
      <c r="BA123" s="9"/>
      <c r="BC123" s="7"/>
      <c r="BD123" s="4" t="str">
        <f t="shared" ca="1" si="13"/>
        <v/>
      </c>
      <c r="BE123" s="4"/>
      <c r="BF123" s="3" t="str">
        <f t="shared" si="14"/>
        <v/>
      </c>
      <c r="BG123" s="3" t="str">
        <f>IF($A123="","",IF((AND($A123="ADD",OR(BF123="",BF123="In Use"))),"5",(_xlfn.XLOOKUP(BF123,ud_asset_status[lookupValue],ud_asset_status[lookupKey],""))))</f>
        <v/>
      </c>
      <c r="BI123" s="3" t="str">
        <f>IF($A123="ADD",IF(NOT(ISBLANK(BH123)),_xlfn.XLOOKUP(BH123,ud_replacement_status[lookupValue],ud_replacement_status[lookupKey],"ERROR"),""), "")</f>
        <v/>
      </c>
      <c r="BJ123" s="7"/>
      <c r="BL123" s="3" t="str">
        <f>IF($A123="ADD",IF(NOT(ISBLANK(BK123)),_xlfn.XLOOKUP(BK123,ar_replace_reason[lookupValue],ar_replace_reason[lookupKey],"ERROR"),""), "")</f>
        <v/>
      </c>
      <c r="BM123" s="3" t="str">
        <f t="shared" si="15"/>
        <v/>
      </c>
      <c r="BN123" s="3" t="str">
        <f>IF($A123="","",IF((AND($A123="ADD",OR(BM123="",BM123="Queenstown-Lakes District Council"))),"70",(_xlfn.XLOOKUP(BM123,ud_organisation_owner[lookupValue],ud_organisation_owner[lookupKey],""))))</f>
        <v/>
      </c>
      <c r="BO123" s="3" t="str">
        <f t="shared" si="16"/>
        <v/>
      </c>
      <c r="BP123" s="3" t="str">
        <f>IF($A123="","",IF((AND($A123="ADD",OR(BO123="",BO123="Queenstown-Lakes District Council"))),"70",(_xlfn.XLOOKUP(BO123,ud_organisation_owner[lookupValue],ud_organisation_owner[lookupKey],""))))</f>
        <v/>
      </c>
      <c r="BQ123" s="3" t="str">
        <f t="shared" si="17"/>
        <v/>
      </c>
      <c r="BR123" s="3" t="str">
        <f>IF($A123="","",IF((AND($A123="ADD",OR(BQ123="",BQ123="Local Authority"))),"17",(_xlfn.XLOOKUP(BQ123,ud_sub_organisation[lookupValue],ud_sub_organisation[lookupKey],""))))</f>
        <v/>
      </c>
      <c r="BS123" s="3" t="str">
        <f t="shared" si="18"/>
        <v/>
      </c>
      <c r="BT123" s="3" t="str">
        <f>IF($A123="","",IF((AND($A123="ADD",OR(BS123="",BS123="Vested Assets"))),"12",(_xlfn.XLOOKUP(BS123,ud_work_category[lookupValue],ud_work_category[lookupKey],""))))</f>
        <v/>
      </c>
      <c r="BU123" s="8"/>
      <c r="BV123" s="2" t="str">
        <f t="shared" si="19"/>
        <v/>
      </c>
      <c r="BW123" s="3" t="str">
        <f t="shared" si="20"/>
        <v/>
      </c>
      <c r="BX123" s="3" t="str">
        <f>IF($A123="","",IF((AND($A123="ADD",OR(BW123="",BW123="Excellent"))),"1",(_xlfn.XLOOKUP(BW123,condition[lookupValue],condition[lookupKey],""))))</f>
        <v/>
      </c>
      <c r="BY123" s="7" t="str">
        <f t="shared" si="21"/>
        <v/>
      </c>
      <c r="BZ123" s="9"/>
    </row>
    <row r="124" spans="2:78" x14ac:dyDescent="0.25">
      <c r="B124" s="4"/>
      <c r="D124" s="3" t="str">
        <f>IF($A124="ADD",IF(NOT(ISBLANK(C124)),_xlfn.XLOOKUP(C124,ud_amds_table_list[lookupValue],ud_amds_table_list[lookupKey],"ERROR"),""), "")</f>
        <v/>
      </c>
      <c r="G124" s="3" t="str">
        <f>IF($A124="ADD",IF(NOT(ISBLANK(F124)),_xlfn.XLOOKUP(F124,roadnames[lookupValue],roadnames[lookupKey],"ERROR"),""), "")</f>
        <v/>
      </c>
      <c r="H124" s="5"/>
      <c r="I124" s="5"/>
      <c r="J124" s="6"/>
      <c r="L124" s="3" t="str">
        <f>IF($A124="ADD",IF(NOT(ISBLANK(K124)),_xlfn.XLOOKUP(K124,side[lookupValue],side[lookupKey],"ERROR"),""), "")</f>
        <v/>
      </c>
      <c r="M124" s="4"/>
      <c r="N124" s="4"/>
      <c r="O124" s="4"/>
      <c r="Q124" s="3" t="str">
        <f>IF($A124="ADD",IF(NOT(ISBLANK(P124)),_xlfn.XLOOKUP(P124,ud_placement[lookupValue],ud_placement[lookupKey],"ERROR"),""), "")</f>
        <v/>
      </c>
      <c r="S124" s="3" t="str">
        <f>IF($A124="ADD",IF(NOT(ISBLANK(R124)),_xlfn.XLOOKUP(R124,ud_facility[lookupValue],ud_facility[lookupKey],"ERROR"),""), "")</f>
        <v/>
      </c>
      <c r="U124" s="3" t="str">
        <f>IF($A124="ADD",IF(NOT(ISBLANK(T124)),_xlfn.XLOOKUP(T124,at_electronic_sign[lookupValue],at_electronic_sign[lookupKey],"ERROR"),""), "")</f>
        <v/>
      </c>
      <c r="W124" s="3" t="str">
        <f>IF($A124="ADD",IF(NOT(ISBLANK(V124)),_xlfn.XLOOKUP(V124,fs_electronic_sign[lookupValue],fs_electronic_sign[lookupKey],"ERROR"),""), "")</f>
        <v/>
      </c>
      <c r="Y124" s="3" t="str">
        <f>IF($A124="ADD",IF(NOT(ISBLANK(X124)),_xlfn.XLOOKUP(X124,fs_electronic_sign[lookupValue],fs_electronic_sign[lookupKey],"ERROR"),""), "")</f>
        <v/>
      </c>
      <c r="AA124" s="2" t="str">
        <f t="shared" si="11"/>
        <v/>
      </c>
      <c r="AG124" s="3" t="str">
        <f>IF($A124="ADD",IF(NOT(ISBLANK(AF124)),_xlfn.XLOOKUP(AF124,ud_tcd_sign_class[lookupValue],ud_tcd_sign_class[lookupKey],"ERROR"),""), "")</f>
        <v/>
      </c>
      <c r="AI124" s="3" t="str">
        <f>IF($A124="ADD",IF(NOT(ISBLANK(AH124)),_xlfn.XLOOKUP(1,(ud_tcd_sign_subclass_lookup=AH124)*(ud_tcd_sign_subclass_parentKey=AG124),ud_tcd_sign_subclass[lookupKey],"ERROR"),""), "")</f>
        <v/>
      </c>
      <c r="AK124" s="3" t="str">
        <f>IF($A124="ADD",IF(NOT(ISBLANK(AJ124)),_xlfn.XLOOKUP(1,(ud_tcd_sign_type_el_lookup=AJ124)*(ud_tcd_sign_type_el_parentKey=AH124),ud_tcd_sign_type_el[lookupKey],"ERROR"),""), "")</f>
        <v/>
      </c>
      <c r="AM124" s="3" t="str">
        <f>IF($A124="ADD",IF(NOT(ISBLANK(AL124)),_xlfn.XLOOKUP(AL124,ud_power_requirements[lookupValue],ud_power_requirements[lookupKey],"ERROR"),""), "")</f>
        <v/>
      </c>
      <c r="AO124" s="3" t="str">
        <f>IF($A124="ADD",IF(NOT(ISBLANK(AN124)),_xlfn.XLOOKUP(AN124,ud_display_type[lookupValue],ud_display_type[lookupKey],"ERROR"),""), "")</f>
        <v/>
      </c>
      <c r="AP124" s="8"/>
      <c r="AQ124" s="4"/>
      <c r="AS124" s="3" t="str">
        <f t="shared" si="12"/>
        <v/>
      </c>
      <c r="AU124" s="8"/>
      <c r="AX124" s="3" t="str">
        <f>IF($A124="ADD",IF(NOT(ISBLANK(AW124)),_xlfn.XLOOKUP(AW124,ud_icp_group_standalone[lookupValue],ud_icp_group_standalone[lookupKey],"ERROR"),""), "")</f>
        <v/>
      </c>
      <c r="AZ124" s="3" t="str">
        <f>IF($A124="ADD",IF(NOT(ISBLANK(AY124)),_xlfn.XLOOKUP(AY124,ud_icp_group_number[lookupValue],ud_icp_group_number[lookupKey],"ERROR"),""), "")</f>
        <v/>
      </c>
      <c r="BA124" s="9"/>
      <c r="BC124" s="7"/>
      <c r="BD124" s="4" t="str">
        <f t="shared" ca="1" si="13"/>
        <v/>
      </c>
      <c r="BE124" s="4"/>
      <c r="BF124" s="3" t="str">
        <f t="shared" si="14"/>
        <v/>
      </c>
      <c r="BG124" s="3" t="str">
        <f>IF($A124="","",IF((AND($A124="ADD",OR(BF124="",BF124="In Use"))),"5",(_xlfn.XLOOKUP(BF124,ud_asset_status[lookupValue],ud_asset_status[lookupKey],""))))</f>
        <v/>
      </c>
      <c r="BI124" s="3" t="str">
        <f>IF($A124="ADD",IF(NOT(ISBLANK(BH124)),_xlfn.XLOOKUP(BH124,ud_replacement_status[lookupValue],ud_replacement_status[lookupKey],"ERROR"),""), "")</f>
        <v/>
      </c>
      <c r="BJ124" s="7"/>
      <c r="BL124" s="3" t="str">
        <f>IF($A124="ADD",IF(NOT(ISBLANK(BK124)),_xlfn.XLOOKUP(BK124,ar_replace_reason[lookupValue],ar_replace_reason[lookupKey],"ERROR"),""), "")</f>
        <v/>
      </c>
      <c r="BM124" s="3" t="str">
        <f t="shared" si="15"/>
        <v/>
      </c>
      <c r="BN124" s="3" t="str">
        <f>IF($A124="","",IF((AND($A124="ADD",OR(BM124="",BM124="Queenstown-Lakes District Council"))),"70",(_xlfn.XLOOKUP(BM124,ud_organisation_owner[lookupValue],ud_organisation_owner[lookupKey],""))))</f>
        <v/>
      </c>
      <c r="BO124" s="3" t="str">
        <f t="shared" si="16"/>
        <v/>
      </c>
      <c r="BP124" s="3" t="str">
        <f>IF($A124="","",IF((AND($A124="ADD",OR(BO124="",BO124="Queenstown-Lakes District Council"))),"70",(_xlfn.XLOOKUP(BO124,ud_organisation_owner[lookupValue],ud_organisation_owner[lookupKey],""))))</f>
        <v/>
      </c>
      <c r="BQ124" s="3" t="str">
        <f t="shared" si="17"/>
        <v/>
      </c>
      <c r="BR124" s="3" t="str">
        <f>IF($A124="","",IF((AND($A124="ADD",OR(BQ124="",BQ124="Local Authority"))),"17",(_xlfn.XLOOKUP(BQ124,ud_sub_organisation[lookupValue],ud_sub_organisation[lookupKey],""))))</f>
        <v/>
      </c>
      <c r="BS124" s="3" t="str">
        <f t="shared" si="18"/>
        <v/>
      </c>
      <c r="BT124" s="3" t="str">
        <f>IF($A124="","",IF((AND($A124="ADD",OR(BS124="",BS124="Vested Assets"))),"12",(_xlfn.XLOOKUP(BS124,ud_work_category[lookupValue],ud_work_category[lookupKey],""))))</f>
        <v/>
      </c>
      <c r="BU124" s="8"/>
      <c r="BV124" s="2" t="str">
        <f t="shared" si="19"/>
        <v/>
      </c>
      <c r="BW124" s="3" t="str">
        <f t="shared" si="20"/>
        <v/>
      </c>
      <c r="BX124" s="3" t="str">
        <f>IF($A124="","",IF((AND($A124="ADD",OR(BW124="",BW124="Excellent"))),"1",(_xlfn.XLOOKUP(BW124,condition[lookupValue],condition[lookupKey],""))))</f>
        <v/>
      </c>
      <c r="BY124" s="7" t="str">
        <f t="shared" si="21"/>
        <v/>
      </c>
      <c r="BZ124" s="9"/>
    </row>
    <row r="125" spans="2:78" x14ac:dyDescent="0.25">
      <c r="B125" s="4"/>
      <c r="D125" s="3" t="str">
        <f>IF($A125="ADD",IF(NOT(ISBLANK(C125)),_xlfn.XLOOKUP(C125,ud_amds_table_list[lookupValue],ud_amds_table_list[lookupKey],"ERROR"),""), "")</f>
        <v/>
      </c>
      <c r="G125" s="3" t="str">
        <f>IF($A125="ADD",IF(NOT(ISBLANK(F125)),_xlfn.XLOOKUP(F125,roadnames[lookupValue],roadnames[lookupKey],"ERROR"),""), "")</f>
        <v/>
      </c>
      <c r="H125" s="5"/>
      <c r="I125" s="5"/>
      <c r="J125" s="6"/>
      <c r="L125" s="3" t="str">
        <f>IF($A125="ADD",IF(NOT(ISBLANK(K125)),_xlfn.XLOOKUP(K125,side[lookupValue],side[lookupKey],"ERROR"),""), "")</f>
        <v/>
      </c>
      <c r="M125" s="4"/>
      <c r="N125" s="4"/>
      <c r="O125" s="4"/>
      <c r="Q125" s="3" t="str">
        <f>IF($A125="ADD",IF(NOT(ISBLANK(P125)),_xlfn.XLOOKUP(P125,ud_placement[lookupValue],ud_placement[lookupKey],"ERROR"),""), "")</f>
        <v/>
      </c>
      <c r="S125" s="3" t="str">
        <f>IF($A125="ADD",IF(NOT(ISBLANK(R125)),_xlfn.XLOOKUP(R125,ud_facility[lookupValue],ud_facility[lookupKey],"ERROR"),""), "")</f>
        <v/>
      </c>
      <c r="U125" s="3" t="str">
        <f>IF($A125="ADD",IF(NOT(ISBLANK(T125)),_xlfn.XLOOKUP(T125,at_electronic_sign[lookupValue],at_electronic_sign[lookupKey],"ERROR"),""), "")</f>
        <v/>
      </c>
      <c r="W125" s="3" t="str">
        <f>IF($A125="ADD",IF(NOT(ISBLANK(V125)),_xlfn.XLOOKUP(V125,fs_electronic_sign[lookupValue],fs_electronic_sign[lookupKey],"ERROR"),""), "")</f>
        <v/>
      </c>
      <c r="Y125" s="3" t="str">
        <f>IF($A125="ADD",IF(NOT(ISBLANK(X125)),_xlfn.XLOOKUP(X125,fs_electronic_sign[lookupValue],fs_electronic_sign[lookupKey],"ERROR"),""), "")</f>
        <v/>
      </c>
      <c r="AA125" s="2" t="str">
        <f t="shared" si="11"/>
        <v/>
      </c>
      <c r="AG125" s="3" t="str">
        <f>IF($A125="ADD",IF(NOT(ISBLANK(AF125)),_xlfn.XLOOKUP(AF125,ud_tcd_sign_class[lookupValue],ud_tcd_sign_class[lookupKey],"ERROR"),""), "")</f>
        <v/>
      </c>
      <c r="AI125" s="3" t="str">
        <f>IF($A125="ADD",IF(NOT(ISBLANK(AH125)),_xlfn.XLOOKUP(1,(ud_tcd_sign_subclass_lookup=AH125)*(ud_tcd_sign_subclass_parentKey=AG125),ud_tcd_sign_subclass[lookupKey],"ERROR"),""), "")</f>
        <v/>
      </c>
      <c r="AK125" s="3" t="str">
        <f>IF($A125="ADD",IF(NOT(ISBLANK(AJ125)),_xlfn.XLOOKUP(1,(ud_tcd_sign_type_el_lookup=AJ125)*(ud_tcd_sign_type_el_parentKey=AH125),ud_tcd_sign_type_el[lookupKey],"ERROR"),""), "")</f>
        <v/>
      </c>
      <c r="AM125" s="3" t="str">
        <f>IF($A125="ADD",IF(NOT(ISBLANK(AL125)),_xlfn.XLOOKUP(AL125,ud_power_requirements[lookupValue],ud_power_requirements[lookupKey],"ERROR"),""), "")</f>
        <v/>
      </c>
      <c r="AO125" s="3" t="str">
        <f>IF($A125="ADD",IF(NOT(ISBLANK(AN125)),_xlfn.XLOOKUP(AN125,ud_display_type[lookupValue],ud_display_type[lookupKey],"ERROR"),""), "")</f>
        <v/>
      </c>
      <c r="AP125" s="8"/>
      <c r="AQ125" s="4"/>
      <c r="AS125" s="3" t="str">
        <f t="shared" si="12"/>
        <v/>
      </c>
      <c r="AU125" s="8"/>
      <c r="AX125" s="3" t="str">
        <f>IF($A125="ADD",IF(NOT(ISBLANK(AW125)),_xlfn.XLOOKUP(AW125,ud_icp_group_standalone[lookupValue],ud_icp_group_standalone[lookupKey],"ERROR"),""), "")</f>
        <v/>
      </c>
      <c r="AZ125" s="3" t="str">
        <f>IF($A125="ADD",IF(NOT(ISBLANK(AY125)),_xlfn.XLOOKUP(AY125,ud_icp_group_number[lookupValue],ud_icp_group_number[lookupKey],"ERROR"),""), "")</f>
        <v/>
      </c>
      <c r="BA125" s="9"/>
      <c r="BC125" s="7"/>
      <c r="BD125" s="4" t="str">
        <f t="shared" ca="1" si="13"/>
        <v/>
      </c>
      <c r="BE125" s="4"/>
      <c r="BF125" s="3" t="str">
        <f t="shared" si="14"/>
        <v/>
      </c>
      <c r="BG125" s="3" t="str">
        <f>IF($A125="","",IF((AND($A125="ADD",OR(BF125="",BF125="In Use"))),"5",(_xlfn.XLOOKUP(BF125,ud_asset_status[lookupValue],ud_asset_status[lookupKey],""))))</f>
        <v/>
      </c>
      <c r="BI125" s="3" t="str">
        <f>IF($A125="ADD",IF(NOT(ISBLANK(BH125)),_xlfn.XLOOKUP(BH125,ud_replacement_status[lookupValue],ud_replacement_status[lookupKey],"ERROR"),""), "")</f>
        <v/>
      </c>
      <c r="BJ125" s="7"/>
      <c r="BL125" s="3" t="str">
        <f>IF($A125="ADD",IF(NOT(ISBLANK(BK125)),_xlfn.XLOOKUP(BK125,ar_replace_reason[lookupValue],ar_replace_reason[lookupKey],"ERROR"),""), "")</f>
        <v/>
      </c>
      <c r="BM125" s="3" t="str">
        <f t="shared" si="15"/>
        <v/>
      </c>
      <c r="BN125" s="3" t="str">
        <f>IF($A125="","",IF((AND($A125="ADD",OR(BM125="",BM125="Queenstown-Lakes District Council"))),"70",(_xlfn.XLOOKUP(BM125,ud_organisation_owner[lookupValue],ud_organisation_owner[lookupKey],""))))</f>
        <v/>
      </c>
      <c r="BO125" s="3" t="str">
        <f t="shared" si="16"/>
        <v/>
      </c>
      <c r="BP125" s="3" t="str">
        <f>IF($A125="","",IF((AND($A125="ADD",OR(BO125="",BO125="Queenstown-Lakes District Council"))),"70",(_xlfn.XLOOKUP(BO125,ud_organisation_owner[lookupValue],ud_organisation_owner[lookupKey],""))))</f>
        <v/>
      </c>
      <c r="BQ125" s="3" t="str">
        <f t="shared" si="17"/>
        <v/>
      </c>
      <c r="BR125" s="3" t="str">
        <f>IF($A125="","",IF((AND($A125="ADD",OR(BQ125="",BQ125="Local Authority"))),"17",(_xlfn.XLOOKUP(BQ125,ud_sub_organisation[lookupValue],ud_sub_organisation[lookupKey],""))))</f>
        <v/>
      </c>
      <c r="BS125" s="3" t="str">
        <f t="shared" si="18"/>
        <v/>
      </c>
      <c r="BT125" s="3" t="str">
        <f>IF($A125="","",IF((AND($A125="ADD",OR(BS125="",BS125="Vested Assets"))),"12",(_xlfn.XLOOKUP(BS125,ud_work_category[lookupValue],ud_work_category[lookupKey],""))))</f>
        <v/>
      </c>
      <c r="BU125" s="8"/>
      <c r="BV125" s="2" t="str">
        <f t="shared" si="19"/>
        <v/>
      </c>
      <c r="BW125" s="3" t="str">
        <f t="shared" si="20"/>
        <v/>
      </c>
      <c r="BX125" s="3" t="str">
        <f>IF($A125="","",IF((AND($A125="ADD",OR(BW125="",BW125="Excellent"))),"1",(_xlfn.XLOOKUP(BW125,condition[lookupValue],condition[lookupKey],""))))</f>
        <v/>
      </c>
      <c r="BY125" s="7" t="str">
        <f t="shared" si="21"/>
        <v/>
      </c>
      <c r="BZ125" s="9"/>
    </row>
    <row r="126" spans="2:78" x14ac:dyDescent="0.25">
      <c r="B126" s="4"/>
      <c r="D126" s="3" t="str">
        <f>IF($A126="ADD",IF(NOT(ISBLANK(C126)),_xlfn.XLOOKUP(C126,ud_amds_table_list[lookupValue],ud_amds_table_list[lookupKey],"ERROR"),""), "")</f>
        <v/>
      </c>
      <c r="G126" s="3" t="str">
        <f>IF($A126="ADD",IF(NOT(ISBLANK(F126)),_xlfn.XLOOKUP(F126,roadnames[lookupValue],roadnames[lookupKey],"ERROR"),""), "")</f>
        <v/>
      </c>
      <c r="H126" s="5"/>
      <c r="I126" s="5"/>
      <c r="J126" s="6"/>
      <c r="L126" s="3" t="str">
        <f>IF($A126="ADD",IF(NOT(ISBLANK(K126)),_xlfn.XLOOKUP(K126,side[lookupValue],side[lookupKey],"ERROR"),""), "")</f>
        <v/>
      </c>
      <c r="M126" s="4"/>
      <c r="N126" s="4"/>
      <c r="O126" s="4"/>
      <c r="Q126" s="3" t="str">
        <f>IF($A126="ADD",IF(NOT(ISBLANK(P126)),_xlfn.XLOOKUP(P126,ud_placement[lookupValue],ud_placement[lookupKey],"ERROR"),""), "")</f>
        <v/>
      </c>
      <c r="S126" s="3" t="str">
        <f>IF($A126="ADD",IF(NOT(ISBLANK(R126)),_xlfn.XLOOKUP(R126,ud_facility[lookupValue],ud_facility[lookupKey],"ERROR"),""), "")</f>
        <v/>
      </c>
      <c r="U126" s="3" t="str">
        <f>IF($A126="ADD",IF(NOT(ISBLANK(T126)),_xlfn.XLOOKUP(T126,at_electronic_sign[lookupValue],at_electronic_sign[lookupKey],"ERROR"),""), "")</f>
        <v/>
      </c>
      <c r="W126" s="3" t="str">
        <f>IF($A126="ADD",IF(NOT(ISBLANK(V126)),_xlfn.XLOOKUP(V126,fs_electronic_sign[lookupValue],fs_electronic_sign[lookupKey],"ERROR"),""), "")</f>
        <v/>
      </c>
      <c r="Y126" s="3" t="str">
        <f>IF($A126="ADD",IF(NOT(ISBLANK(X126)),_xlfn.XLOOKUP(X126,fs_electronic_sign[lookupValue],fs_electronic_sign[lookupKey],"ERROR"),""), "")</f>
        <v/>
      </c>
      <c r="AA126" s="2" t="str">
        <f t="shared" si="11"/>
        <v/>
      </c>
      <c r="AG126" s="3" t="str">
        <f>IF($A126="ADD",IF(NOT(ISBLANK(AF126)),_xlfn.XLOOKUP(AF126,ud_tcd_sign_class[lookupValue],ud_tcd_sign_class[lookupKey],"ERROR"),""), "")</f>
        <v/>
      </c>
      <c r="AI126" s="3" t="str">
        <f>IF($A126="ADD",IF(NOT(ISBLANK(AH126)),_xlfn.XLOOKUP(1,(ud_tcd_sign_subclass_lookup=AH126)*(ud_tcd_sign_subclass_parentKey=AG126),ud_tcd_sign_subclass[lookupKey],"ERROR"),""), "")</f>
        <v/>
      </c>
      <c r="AK126" s="3" t="str">
        <f>IF($A126="ADD",IF(NOT(ISBLANK(AJ126)),_xlfn.XLOOKUP(1,(ud_tcd_sign_type_el_lookup=AJ126)*(ud_tcd_sign_type_el_parentKey=AH126),ud_tcd_sign_type_el[lookupKey],"ERROR"),""), "")</f>
        <v/>
      </c>
      <c r="AM126" s="3" t="str">
        <f>IF($A126="ADD",IF(NOT(ISBLANK(AL126)),_xlfn.XLOOKUP(AL126,ud_power_requirements[lookupValue],ud_power_requirements[lookupKey],"ERROR"),""), "")</f>
        <v/>
      </c>
      <c r="AO126" s="3" t="str">
        <f>IF($A126="ADD",IF(NOT(ISBLANK(AN126)),_xlfn.XLOOKUP(AN126,ud_display_type[lookupValue],ud_display_type[lookupKey],"ERROR"),""), "")</f>
        <v/>
      </c>
      <c r="AP126" s="8"/>
      <c r="AQ126" s="4"/>
      <c r="AS126" s="3" t="str">
        <f t="shared" si="12"/>
        <v/>
      </c>
      <c r="AU126" s="8"/>
      <c r="AX126" s="3" t="str">
        <f>IF($A126="ADD",IF(NOT(ISBLANK(AW126)),_xlfn.XLOOKUP(AW126,ud_icp_group_standalone[lookupValue],ud_icp_group_standalone[lookupKey],"ERROR"),""), "")</f>
        <v/>
      </c>
      <c r="AZ126" s="3" t="str">
        <f>IF($A126="ADD",IF(NOT(ISBLANK(AY126)),_xlfn.XLOOKUP(AY126,ud_icp_group_number[lookupValue],ud_icp_group_number[lookupKey],"ERROR"),""), "")</f>
        <v/>
      </c>
      <c r="BA126" s="9"/>
      <c r="BC126" s="7"/>
      <c r="BD126" s="4" t="str">
        <f t="shared" ca="1" si="13"/>
        <v/>
      </c>
      <c r="BE126" s="4"/>
      <c r="BF126" s="3" t="str">
        <f t="shared" si="14"/>
        <v/>
      </c>
      <c r="BG126" s="3" t="str">
        <f>IF($A126="","",IF((AND($A126="ADD",OR(BF126="",BF126="In Use"))),"5",(_xlfn.XLOOKUP(BF126,ud_asset_status[lookupValue],ud_asset_status[lookupKey],""))))</f>
        <v/>
      </c>
      <c r="BI126" s="3" t="str">
        <f>IF($A126="ADD",IF(NOT(ISBLANK(BH126)),_xlfn.XLOOKUP(BH126,ud_replacement_status[lookupValue],ud_replacement_status[lookupKey],"ERROR"),""), "")</f>
        <v/>
      </c>
      <c r="BJ126" s="7"/>
      <c r="BL126" s="3" t="str">
        <f>IF($A126="ADD",IF(NOT(ISBLANK(BK126)),_xlfn.XLOOKUP(BK126,ar_replace_reason[lookupValue],ar_replace_reason[lookupKey],"ERROR"),""), "")</f>
        <v/>
      </c>
      <c r="BM126" s="3" t="str">
        <f t="shared" si="15"/>
        <v/>
      </c>
      <c r="BN126" s="3" t="str">
        <f>IF($A126="","",IF((AND($A126="ADD",OR(BM126="",BM126="Queenstown-Lakes District Council"))),"70",(_xlfn.XLOOKUP(BM126,ud_organisation_owner[lookupValue],ud_organisation_owner[lookupKey],""))))</f>
        <v/>
      </c>
      <c r="BO126" s="3" t="str">
        <f t="shared" si="16"/>
        <v/>
      </c>
      <c r="BP126" s="3" t="str">
        <f>IF($A126="","",IF((AND($A126="ADD",OR(BO126="",BO126="Queenstown-Lakes District Council"))),"70",(_xlfn.XLOOKUP(BO126,ud_organisation_owner[lookupValue],ud_organisation_owner[lookupKey],""))))</f>
        <v/>
      </c>
      <c r="BQ126" s="3" t="str">
        <f t="shared" si="17"/>
        <v/>
      </c>
      <c r="BR126" s="3" t="str">
        <f>IF($A126="","",IF((AND($A126="ADD",OR(BQ126="",BQ126="Local Authority"))),"17",(_xlfn.XLOOKUP(BQ126,ud_sub_organisation[lookupValue],ud_sub_organisation[lookupKey],""))))</f>
        <v/>
      </c>
      <c r="BS126" s="3" t="str">
        <f t="shared" si="18"/>
        <v/>
      </c>
      <c r="BT126" s="3" t="str">
        <f>IF($A126="","",IF((AND($A126="ADD",OR(BS126="",BS126="Vested Assets"))),"12",(_xlfn.XLOOKUP(BS126,ud_work_category[lookupValue],ud_work_category[lookupKey],""))))</f>
        <v/>
      </c>
      <c r="BU126" s="8"/>
      <c r="BV126" s="2" t="str">
        <f t="shared" si="19"/>
        <v/>
      </c>
      <c r="BW126" s="3" t="str">
        <f t="shared" si="20"/>
        <v/>
      </c>
      <c r="BX126" s="3" t="str">
        <f>IF($A126="","",IF((AND($A126="ADD",OR(BW126="",BW126="Excellent"))),"1",(_xlfn.XLOOKUP(BW126,condition[lookupValue],condition[lookupKey],""))))</f>
        <v/>
      </c>
      <c r="BY126" s="7" t="str">
        <f t="shared" si="21"/>
        <v/>
      </c>
      <c r="BZ126" s="9"/>
    </row>
    <row r="127" spans="2:78" x14ac:dyDescent="0.25">
      <c r="B127" s="4"/>
      <c r="D127" s="3" t="str">
        <f>IF($A127="ADD",IF(NOT(ISBLANK(C127)),_xlfn.XLOOKUP(C127,ud_amds_table_list[lookupValue],ud_amds_table_list[lookupKey],"ERROR"),""), "")</f>
        <v/>
      </c>
      <c r="G127" s="3" t="str">
        <f>IF($A127="ADD",IF(NOT(ISBLANK(F127)),_xlfn.XLOOKUP(F127,roadnames[lookupValue],roadnames[lookupKey],"ERROR"),""), "")</f>
        <v/>
      </c>
      <c r="H127" s="5"/>
      <c r="I127" s="5"/>
      <c r="J127" s="6"/>
      <c r="L127" s="3" t="str">
        <f>IF($A127="ADD",IF(NOT(ISBLANK(K127)),_xlfn.XLOOKUP(K127,side[lookupValue],side[lookupKey],"ERROR"),""), "")</f>
        <v/>
      </c>
      <c r="M127" s="4"/>
      <c r="N127" s="4"/>
      <c r="O127" s="4"/>
      <c r="Q127" s="3" t="str">
        <f>IF($A127="ADD",IF(NOT(ISBLANK(P127)),_xlfn.XLOOKUP(P127,ud_placement[lookupValue],ud_placement[lookupKey],"ERROR"),""), "")</f>
        <v/>
      </c>
      <c r="S127" s="3" t="str">
        <f>IF($A127="ADD",IF(NOT(ISBLANK(R127)),_xlfn.XLOOKUP(R127,ud_facility[lookupValue],ud_facility[lookupKey],"ERROR"),""), "")</f>
        <v/>
      </c>
      <c r="U127" s="3" t="str">
        <f>IF($A127="ADD",IF(NOT(ISBLANK(T127)),_xlfn.XLOOKUP(T127,at_electronic_sign[lookupValue],at_electronic_sign[lookupKey],"ERROR"),""), "")</f>
        <v/>
      </c>
      <c r="W127" s="3" t="str">
        <f>IF($A127="ADD",IF(NOT(ISBLANK(V127)),_xlfn.XLOOKUP(V127,fs_electronic_sign[lookupValue],fs_electronic_sign[lookupKey],"ERROR"),""), "")</f>
        <v/>
      </c>
      <c r="Y127" s="3" t="str">
        <f>IF($A127="ADD",IF(NOT(ISBLANK(X127)),_xlfn.XLOOKUP(X127,fs_electronic_sign[lookupValue],fs_electronic_sign[lookupKey],"ERROR"),""), "")</f>
        <v/>
      </c>
      <c r="AA127" s="2" t="str">
        <f t="shared" si="11"/>
        <v/>
      </c>
      <c r="AG127" s="3" t="str">
        <f>IF($A127="ADD",IF(NOT(ISBLANK(AF127)),_xlfn.XLOOKUP(AF127,ud_tcd_sign_class[lookupValue],ud_tcd_sign_class[lookupKey],"ERROR"),""), "")</f>
        <v/>
      </c>
      <c r="AI127" s="3" t="str">
        <f>IF($A127="ADD",IF(NOT(ISBLANK(AH127)),_xlfn.XLOOKUP(1,(ud_tcd_sign_subclass_lookup=AH127)*(ud_tcd_sign_subclass_parentKey=AG127),ud_tcd_sign_subclass[lookupKey],"ERROR"),""), "")</f>
        <v/>
      </c>
      <c r="AK127" s="3" t="str">
        <f>IF($A127="ADD",IF(NOT(ISBLANK(AJ127)),_xlfn.XLOOKUP(1,(ud_tcd_sign_type_el_lookup=AJ127)*(ud_tcd_sign_type_el_parentKey=AH127),ud_tcd_sign_type_el[lookupKey],"ERROR"),""), "")</f>
        <v/>
      </c>
      <c r="AM127" s="3" t="str">
        <f>IF($A127="ADD",IF(NOT(ISBLANK(AL127)),_xlfn.XLOOKUP(AL127,ud_power_requirements[lookupValue],ud_power_requirements[lookupKey],"ERROR"),""), "")</f>
        <v/>
      </c>
      <c r="AO127" s="3" t="str">
        <f>IF($A127="ADD",IF(NOT(ISBLANK(AN127)),_xlfn.XLOOKUP(AN127,ud_display_type[lookupValue],ud_display_type[lookupKey],"ERROR"),""), "")</f>
        <v/>
      </c>
      <c r="AP127" s="8"/>
      <c r="AQ127" s="4"/>
      <c r="AS127" s="3" t="str">
        <f t="shared" si="12"/>
        <v/>
      </c>
      <c r="AU127" s="8"/>
      <c r="AX127" s="3" t="str">
        <f>IF($A127="ADD",IF(NOT(ISBLANK(AW127)),_xlfn.XLOOKUP(AW127,ud_icp_group_standalone[lookupValue],ud_icp_group_standalone[lookupKey],"ERROR"),""), "")</f>
        <v/>
      </c>
      <c r="AZ127" s="3" t="str">
        <f>IF($A127="ADD",IF(NOT(ISBLANK(AY127)),_xlfn.XLOOKUP(AY127,ud_icp_group_number[lookupValue],ud_icp_group_number[lookupKey],"ERROR"),""), "")</f>
        <v/>
      </c>
      <c r="BA127" s="9"/>
      <c r="BC127" s="7"/>
      <c r="BD127" s="4" t="str">
        <f t="shared" ca="1" si="13"/>
        <v/>
      </c>
      <c r="BE127" s="4"/>
      <c r="BF127" s="3" t="str">
        <f t="shared" si="14"/>
        <v/>
      </c>
      <c r="BG127" s="3" t="str">
        <f>IF($A127="","",IF((AND($A127="ADD",OR(BF127="",BF127="In Use"))),"5",(_xlfn.XLOOKUP(BF127,ud_asset_status[lookupValue],ud_asset_status[lookupKey],""))))</f>
        <v/>
      </c>
      <c r="BI127" s="3" t="str">
        <f>IF($A127="ADD",IF(NOT(ISBLANK(BH127)),_xlfn.XLOOKUP(BH127,ud_replacement_status[lookupValue],ud_replacement_status[lookupKey],"ERROR"),""), "")</f>
        <v/>
      </c>
      <c r="BJ127" s="7"/>
      <c r="BL127" s="3" t="str">
        <f>IF($A127="ADD",IF(NOT(ISBLANK(BK127)),_xlfn.XLOOKUP(BK127,ar_replace_reason[lookupValue],ar_replace_reason[lookupKey],"ERROR"),""), "")</f>
        <v/>
      </c>
      <c r="BM127" s="3" t="str">
        <f t="shared" si="15"/>
        <v/>
      </c>
      <c r="BN127" s="3" t="str">
        <f>IF($A127="","",IF((AND($A127="ADD",OR(BM127="",BM127="Queenstown-Lakes District Council"))),"70",(_xlfn.XLOOKUP(BM127,ud_organisation_owner[lookupValue],ud_organisation_owner[lookupKey],""))))</f>
        <v/>
      </c>
      <c r="BO127" s="3" t="str">
        <f t="shared" si="16"/>
        <v/>
      </c>
      <c r="BP127" s="3" t="str">
        <f>IF($A127="","",IF((AND($A127="ADD",OR(BO127="",BO127="Queenstown-Lakes District Council"))),"70",(_xlfn.XLOOKUP(BO127,ud_organisation_owner[lookupValue],ud_organisation_owner[lookupKey],""))))</f>
        <v/>
      </c>
      <c r="BQ127" s="3" t="str">
        <f t="shared" si="17"/>
        <v/>
      </c>
      <c r="BR127" s="3" t="str">
        <f>IF($A127="","",IF((AND($A127="ADD",OR(BQ127="",BQ127="Local Authority"))),"17",(_xlfn.XLOOKUP(BQ127,ud_sub_organisation[lookupValue],ud_sub_organisation[lookupKey],""))))</f>
        <v/>
      </c>
      <c r="BS127" s="3" t="str">
        <f t="shared" si="18"/>
        <v/>
      </c>
      <c r="BT127" s="3" t="str">
        <f>IF($A127="","",IF((AND($A127="ADD",OR(BS127="",BS127="Vested Assets"))),"12",(_xlfn.XLOOKUP(BS127,ud_work_category[lookupValue],ud_work_category[lookupKey],""))))</f>
        <v/>
      </c>
      <c r="BU127" s="8"/>
      <c r="BV127" s="2" t="str">
        <f t="shared" si="19"/>
        <v/>
      </c>
      <c r="BW127" s="3" t="str">
        <f t="shared" si="20"/>
        <v/>
      </c>
      <c r="BX127" s="3" t="str">
        <f>IF($A127="","",IF((AND($A127="ADD",OR(BW127="",BW127="Excellent"))),"1",(_xlfn.XLOOKUP(BW127,condition[lookupValue],condition[lookupKey],""))))</f>
        <v/>
      </c>
      <c r="BY127" s="7" t="str">
        <f t="shared" si="21"/>
        <v/>
      </c>
      <c r="BZ127" s="9"/>
    </row>
    <row r="128" spans="2:78" x14ac:dyDescent="0.25">
      <c r="B128" s="4"/>
      <c r="D128" s="3" t="str">
        <f>IF($A128="ADD",IF(NOT(ISBLANK(C128)),_xlfn.XLOOKUP(C128,ud_amds_table_list[lookupValue],ud_amds_table_list[lookupKey],"ERROR"),""), "")</f>
        <v/>
      </c>
      <c r="G128" s="3" t="str">
        <f>IF($A128="ADD",IF(NOT(ISBLANK(F128)),_xlfn.XLOOKUP(F128,roadnames[lookupValue],roadnames[lookupKey],"ERROR"),""), "")</f>
        <v/>
      </c>
      <c r="H128" s="5"/>
      <c r="I128" s="5"/>
      <c r="J128" s="6"/>
      <c r="L128" s="3" t="str">
        <f>IF($A128="ADD",IF(NOT(ISBLANK(K128)),_xlfn.XLOOKUP(K128,side[lookupValue],side[lookupKey],"ERROR"),""), "")</f>
        <v/>
      </c>
      <c r="M128" s="4"/>
      <c r="N128" s="4"/>
      <c r="O128" s="4"/>
      <c r="Q128" s="3" t="str">
        <f>IF($A128="ADD",IF(NOT(ISBLANK(P128)),_xlfn.XLOOKUP(P128,ud_placement[lookupValue],ud_placement[lookupKey],"ERROR"),""), "")</f>
        <v/>
      </c>
      <c r="S128" s="3" t="str">
        <f>IF($A128="ADD",IF(NOT(ISBLANK(R128)),_xlfn.XLOOKUP(R128,ud_facility[lookupValue],ud_facility[lookupKey],"ERROR"),""), "")</f>
        <v/>
      </c>
      <c r="U128" s="3" t="str">
        <f>IF($A128="ADD",IF(NOT(ISBLANK(T128)),_xlfn.XLOOKUP(T128,at_electronic_sign[lookupValue],at_electronic_sign[lookupKey],"ERROR"),""), "")</f>
        <v/>
      </c>
      <c r="W128" s="3" t="str">
        <f>IF($A128="ADD",IF(NOT(ISBLANK(V128)),_xlfn.XLOOKUP(V128,fs_electronic_sign[lookupValue],fs_electronic_sign[lookupKey],"ERROR"),""), "")</f>
        <v/>
      </c>
      <c r="Y128" s="3" t="str">
        <f>IF($A128="ADD",IF(NOT(ISBLANK(X128)),_xlfn.XLOOKUP(X128,fs_electronic_sign[lookupValue],fs_electronic_sign[lookupKey],"ERROR"),""), "")</f>
        <v/>
      </c>
      <c r="AA128" s="2" t="str">
        <f t="shared" si="11"/>
        <v/>
      </c>
      <c r="AG128" s="3" t="str">
        <f>IF($A128="ADD",IF(NOT(ISBLANK(AF128)),_xlfn.XLOOKUP(AF128,ud_tcd_sign_class[lookupValue],ud_tcd_sign_class[lookupKey],"ERROR"),""), "")</f>
        <v/>
      </c>
      <c r="AI128" s="3" t="str">
        <f>IF($A128="ADD",IF(NOT(ISBLANK(AH128)),_xlfn.XLOOKUP(1,(ud_tcd_sign_subclass_lookup=AH128)*(ud_tcd_sign_subclass_parentKey=AG128),ud_tcd_sign_subclass[lookupKey],"ERROR"),""), "")</f>
        <v/>
      </c>
      <c r="AK128" s="3" t="str">
        <f>IF($A128="ADD",IF(NOT(ISBLANK(AJ128)),_xlfn.XLOOKUP(1,(ud_tcd_sign_type_el_lookup=AJ128)*(ud_tcd_sign_type_el_parentKey=AH128),ud_tcd_sign_type_el[lookupKey],"ERROR"),""), "")</f>
        <v/>
      </c>
      <c r="AM128" s="3" t="str">
        <f>IF($A128="ADD",IF(NOT(ISBLANK(AL128)),_xlfn.XLOOKUP(AL128,ud_power_requirements[lookupValue],ud_power_requirements[lookupKey],"ERROR"),""), "")</f>
        <v/>
      </c>
      <c r="AO128" s="3" t="str">
        <f>IF($A128="ADD",IF(NOT(ISBLANK(AN128)),_xlfn.XLOOKUP(AN128,ud_display_type[lookupValue],ud_display_type[lookupKey],"ERROR"),""), "")</f>
        <v/>
      </c>
      <c r="AP128" s="8"/>
      <c r="AQ128" s="4"/>
      <c r="AS128" s="3" t="str">
        <f t="shared" si="12"/>
        <v/>
      </c>
      <c r="AU128" s="8"/>
      <c r="AX128" s="3" t="str">
        <f>IF($A128="ADD",IF(NOT(ISBLANK(AW128)),_xlfn.XLOOKUP(AW128,ud_icp_group_standalone[lookupValue],ud_icp_group_standalone[lookupKey],"ERROR"),""), "")</f>
        <v/>
      </c>
      <c r="AZ128" s="3" t="str">
        <f>IF($A128="ADD",IF(NOT(ISBLANK(AY128)),_xlfn.XLOOKUP(AY128,ud_icp_group_number[lookupValue],ud_icp_group_number[lookupKey],"ERROR"),""), "")</f>
        <v/>
      </c>
      <c r="BA128" s="9"/>
      <c r="BC128" s="7"/>
      <c r="BD128" s="4" t="str">
        <f t="shared" ca="1" si="13"/>
        <v/>
      </c>
      <c r="BE128" s="4"/>
      <c r="BF128" s="3" t="str">
        <f t="shared" si="14"/>
        <v/>
      </c>
      <c r="BG128" s="3" t="str">
        <f>IF($A128="","",IF((AND($A128="ADD",OR(BF128="",BF128="In Use"))),"5",(_xlfn.XLOOKUP(BF128,ud_asset_status[lookupValue],ud_asset_status[lookupKey],""))))</f>
        <v/>
      </c>
      <c r="BI128" s="3" t="str">
        <f>IF($A128="ADD",IF(NOT(ISBLANK(BH128)),_xlfn.XLOOKUP(BH128,ud_replacement_status[lookupValue],ud_replacement_status[lookupKey],"ERROR"),""), "")</f>
        <v/>
      </c>
      <c r="BJ128" s="7"/>
      <c r="BL128" s="3" t="str">
        <f>IF($A128="ADD",IF(NOT(ISBLANK(BK128)),_xlfn.XLOOKUP(BK128,ar_replace_reason[lookupValue],ar_replace_reason[lookupKey],"ERROR"),""), "")</f>
        <v/>
      </c>
      <c r="BM128" s="3" t="str">
        <f t="shared" si="15"/>
        <v/>
      </c>
      <c r="BN128" s="3" t="str">
        <f>IF($A128="","",IF((AND($A128="ADD",OR(BM128="",BM128="Queenstown-Lakes District Council"))),"70",(_xlfn.XLOOKUP(BM128,ud_organisation_owner[lookupValue],ud_organisation_owner[lookupKey],""))))</f>
        <v/>
      </c>
      <c r="BO128" s="3" t="str">
        <f t="shared" si="16"/>
        <v/>
      </c>
      <c r="BP128" s="3" t="str">
        <f>IF($A128="","",IF((AND($A128="ADD",OR(BO128="",BO128="Queenstown-Lakes District Council"))),"70",(_xlfn.XLOOKUP(BO128,ud_organisation_owner[lookupValue],ud_organisation_owner[lookupKey],""))))</f>
        <v/>
      </c>
      <c r="BQ128" s="3" t="str">
        <f t="shared" si="17"/>
        <v/>
      </c>
      <c r="BR128" s="3" t="str">
        <f>IF($A128="","",IF((AND($A128="ADD",OR(BQ128="",BQ128="Local Authority"))),"17",(_xlfn.XLOOKUP(BQ128,ud_sub_organisation[lookupValue],ud_sub_organisation[lookupKey],""))))</f>
        <v/>
      </c>
      <c r="BS128" s="3" t="str">
        <f t="shared" si="18"/>
        <v/>
      </c>
      <c r="BT128" s="3" t="str">
        <f>IF($A128="","",IF((AND($A128="ADD",OR(BS128="",BS128="Vested Assets"))),"12",(_xlfn.XLOOKUP(BS128,ud_work_category[lookupValue],ud_work_category[lookupKey],""))))</f>
        <v/>
      </c>
      <c r="BU128" s="8"/>
      <c r="BV128" s="2" t="str">
        <f t="shared" si="19"/>
        <v/>
      </c>
      <c r="BW128" s="3" t="str">
        <f t="shared" si="20"/>
        <v/>
      </c>
      <c r="BX128" s="3" t="str">
        <f>IF($A128="","",IF((AND($A128="ADD",OR(BW128="",BW128="Excellent"))),"1",(_xlfn.XLOOKUP(BW128,condition[lookupValue],condition[lookupKey],""))))</f>
        <v/>
      </c>
      <c r="BY128" s="7" t="str">
        <f t="shared" si="21"/>
        <v/>
      </c>
      <c r="BZ128" s="9"/>
    </row>
    <row r="129" spans="2:78" x14ac:dyDescent="0.25">
      <c r="B129" s="4"/>
      <c r="D129" s="3" t="str">
        <f>IF($A129="ADD",IF(NOT(ISBLANK(C129)),_xlfn.XLOOKUP(C129,ud_amds_table_list[lookupValue],ud_amds_table_list[lookupKey],"ERROR"),""), "")</f>
        <v/>
      </c>
      <c r="G129" s="3" t="str">
        <f>IF($A129="ADD",IF(NOT(ISBLANK(F129)),_xlfn.XLOOKUP(F129,roadnames[lookupValue],roadnames[lookupKey],"ERROR"),""), "")</f>
        <v/>
      </c>
      <c r="H129" s="5"/>
      <c r="I129" s="5"/>
      <c r="J129" s="6"/>
      <c r="L129" s="3" t="str">
        <f>IF($A129="ADD",IF(NOT(ISBLANK(K129)),_xlfn.XLOOKUP(K129,side[lookupValue],side[lookupKey],"ERROR"),""), "")</f>
        <v/>
      </c>
      <c r="M129" s="4"/>
      <c r="N129" s="4"/>
      <c r="O129" s="4"/>
      <c r="Q129" s="3" t="str">
        <f>IF($A129="ADD",IF(NOT(ISBLANK(P129)),_xlfn.XLOOKUP(P129,ud_placement[lookupValue],ud_placement[lookupKey],"ERROR"),""), "")</f>
        <v/>
      </c>
      <c r="S129" s="3" t="str">
        <f>IF($A129="ADD",IF(NOT(ISBLANK(R129)),_xlfn.XLOOKUP(R129,ud_facility[lookupValue],ud_facility[lookupKey],"ERROR"),""), "")</f>
        <v/>
      </c>
      <c r="U129" s="3" t="str">
        <f>IF($A129="ADD",IF(NOT(ISBLANK(T129)),_xlfn.XLOOKUP(T129,at_electronic_sign[lookupValue],at_electronic_sign[lookupKey],"ERROR"),""), "")</f>
        <v/>
      </c>
      <c r="W129" s="3" t="str">
        <f>IF($A129="ADD",IF(NOT(ISBLANK(V129)),_xlfn.XLOOKUP(V129,fs_electronic_sign[lookupValue],fs_electronic_sign[lookupKey],"ERROR"),""), "")</f>
        <v/>
      </c>
      <c r="Y129" s="3" t="str">
        <f>IF($A129="ADD",IF(NOT(ISBLANK(X129)),_xlfn.XLOOKUP(X129,fs_electronic_sign[lookupValue],fs_electronic_sign[lookupKey],"ERROR"),""), "")</f>
        <v/>
      </c>
      <c r="AA129" s="2" t="str">
        <f t="shared" si="11"/>
        <v/>
      </c>
      <c r="AG129" s="3" t="str">
        <f>IF($A129="ADD",IF(NOT(ISBLANK(AF129)),_xlfn.XLOOKUP(AF129,ud_tcd_sign_class[lookupValue],ud_tcd_sign_class[lookupKey],"ERROR"),""), "")</f>
        <v/>
      </c>
      <c r="AI129" s="3" t="str">
        <f>IF($A129="ADD",IF(NOT(ISBLANK(AH129)),_xlfn.XLOOKUP(1,(ud_tcd_sign_subclass_lookup=AH129)*(ud_tcd_sign_subclass_parentKey=AG129),ud_tcd_sign_subclass[lookupKey],"ERROR"),""), "")</f>
        <v/>
      </c>
      <c r="AK129" s="3" t="str">
        <f>IF($A129="ADD",IF(NOT(ISBLANK(AJ129)),_xlfn.XLOOKUP(1,(ud_tcd_sign_type_el_lookup=AJ129)*(ud_tcd_sign_type_el_parentKey=AH129),ud_tcd_sign_type_el[lookupKey],"ERROR"),""), "")</f>
        <v/>
      </c>
      <c r="AM129" s="3" t="str">
        <f>IF($A129="ADD",IF(NOT(ISBLANK(AL129)),_xlfn.XLOOKUP(AL129,ud_power_requirements[lookupValue],ud_power_requirements[lookupKey],"ERROR"),""), "")</f>
        <v/>
      </c>
      <c r="AO129" s="3" t="str">
        <f>IF($A129="ADD",IF(NOT(ISBLANK(AN129)),_xlfn.XLOOKUP(AN129,ud_display_type[lookupValue],ud_display_type[lookupKey],"ERROR"),""), "")</f>
        <v/>
      </c>
      <c r="AP129" s="8"/>
      <c r="AQ129" s="4"/>
      <c r="AS129" s="3" t="str">
        <f t="shared" si="12"/>
        <v/>
      </c>
      <c r="AU129" s="8"/>
      <c r="AX129" s="3" t="str">
        <f>IF($A129="ADD",IF(NOT(ISBLANK(AW129)),_xlfn.XLOOKUP(AW129,ud_icp_group_standalone[lookupValue],ud_icp_group_standalone[lookupKey],"ERROR"),""), "")</f>
        <v/>
      </c>
      <c r="AZ129" s="3" t="str">
        <f>IF($A129="ADD",IF(NOT(ISBLANK(AY129)),_xlfn.XLOOKUP(AY129,ud_icp_group_number[lookupValue],ud_icp_group_number[lookupKey],"ERROR"),""), "")</f>
        <v/>
      </c>
      <c r="BA129" s="9"/>
      <c r="BC129" s="7"/>
      <c r="BD129" s="4" t="str">
        <f t="shared" ca="1" si="13"/>
        <v/>
      </c>
      <c r="BE129" s="4"/>
      <c r="BF129" s="3" t="str">
        <f t="shared" si="14"/>
        <v/>
      </c>
      <c r="BG129" s="3" t="str">
        <f>IF($A129="","",IF((AND($A129="ADD",OR(BF129="",BF129="In Use"))),"5",(_xlfn.XLOOKUP(BF129,ud_asset_status[lookupValue],ud_asset_status[lookupKey],""))))</f>
        <v/>
      </c>
      <c r="BI129" s="3" t="str">
        <f>IF($A129="ADD",IF(NOT(ISBLANK(BH129)),_xlfn.XLOOKUP(BH129,ud_replacement_status[lookupValue],ud_replacement_status[lookupKey],"ERROR"),""), "")</f>
        <v/>
      </c>
      <c r="BJ129" s="7"/>
      <c r="BL129" s="3" t="str">
        <f>IF($A129="ADD",IF(NOT(ISBLANK(BK129)),_xlfn.XLOOKUP(BK129,ar_replace_reason[lookupValue],ar_replace_reason[lookupKey],"ERROR"),""), "")</f>
        <v/>
      </c>
      <c r="BM129" s="3" t="str">
        <f t="shared" si="15"/>
        <v/>
      </c>
      <c r="BN129" s="3" t="str">
        <f>IF($A129="","",IF((AND($A129="ADD",OR(BM129="",BM129="Queenstown-Lakes District Council"))),"70",(_xlfn.XLOOKUP(BM129,ud_organisation_owner[lookupValue],ud_organisation_owner[lookupKey],""))))</f>
        <v/>
      </c>
      <c r="BO129" s="3" t="str">
        <f t="shared" si="16"/>
        <v/>
      </c>
      <c r="BP129" s="3" t="str">
        <f>IF($A129="","",IF((AND($A129="ADD",OR(BO129="",BO129="Queenstown-Lakes District Council"))),"70",(_xlfn.XLOOKUP(BO129,ud_organisation_owner[lookupValue],ud_organisation_owner[lookupKey],""))))</f>
        <v/>
      </c>
      <c r="BQ129" s="3" t="str">
        <f t="shared" si="17"/>
        <v/>
      </c>
      <c r="BR129" s="3" t="str">
        <f>IF($A129="","",IF((AND($A129="ADD",OR(BQ129="",BQ129="Local Authority"))),"17",(_xlfn.XLOOKUP(BQ129,ud_sub_organisation[lookupValue],ud_sub_organisation[lookupKey],""))))</f>
        <v/>
      </c>
      <c r="BS129" s="3" t="str">
        <f t="shared" si="18"/>
        <v/>
      </c>
      <c r="BT129" s="3" t="str">
        <f>IF($A129="","",IF((AND($A129="ADD",OR(BS129="",BS129="Vested Assets"))),"12",(_xlfn.XLOOKUP(BS129,ud_work_category[lookupValue],ud_work_category[lookupKey],""))))</f>
        <v/>
      </c>
      <c r="BU129" s="8"/>
      <c r="BV129" s="2" t="str">
        <f t="shared" si="19"/>
        <v/>
      </c>
      <c r="BW129" s="3" t="str">
        <f t="shared" si="20"/>
        <v/>
      </c>
      <c r="BX129" s="3" t="str">
        <f>IF($A129="","",IF((AND($A129="ADD",OR(BW129="",BW129="Excellent"))),"1",(_xlfn.XLOOKUP(BW129,condition[lookupValue],condition[lookupKey],""))))</f>
        <v/>
      </c>
      <c r="BY129" s="7" t="str">
        <f t="shared" si="21"/>
        <v/>
      </c>
      <c r="BZ129" s="9"/>
    </row>
    <row r="130" spans="2:78" x14ac:dyDescent="0.25">
      <c r="B130" s="4"/>
      <c r="D130" s="3" t="str">
        <f>IF($A130="ADD",IF(NOT(ISBLANK(C130)),_xlfn.XLOOKUP(C130,ud_amds_table_list[lookupValue],ud_amds_table_list[lookupKey],"ERROR"),""), "")</f>
        <v/>
      </c>
      <c r="G130" s="3" t="str">
        <f>IF($A130="ADD",IF(NOT(ISBLANK(F130)),_xlfn.XLOOKUP(F130,roadnames[lookupValue],roadnames[lookupKey],"ERROR"),""), "")</f>
        <v/>
      </c>
      <c r="H130" s="5"/>
      <c r="I130" s="5"/>
      <c r="J130" s="6"/>
      <c r="L130" s="3" t="str">
        <f>IF($A130="ADD",IF(NOT(ISBLANK(K130)),_xlfn.XLOOKUP(K130,side[lookupValue],side[lookupKey],"ERROR"),""), "")</f>
        <v/>
      </c>
      <c r="M130" s="4"/>
      <c r="N130" s="4"/>
      <c r="O130" s="4"/>
      <c r="Q130" s="3" t="str">
        <f>IF($A130="ADD",IF(NOT(ISBLANK(P130)),_xlfn.XLOOKUP(P130,ud_placement[lookupValue],ud_placement[lookupKey],"ERROR"),""), "")</f>
        <v/>
      </c>
      <c r="S130" s="3" t="str">
        <f>IF($A130="ADD",IF(NOT(ISBLANK(R130)),_xlfn.XLOOKUP(R130,ud_facility[lookupValue],ud_facility[lookupKey],"ERROR"),""), "")</f>
        <v/>
      </c>
      <c r="U130" s="3" t="str">
        <f>IF($A130="ADD",IF(NOT(ISBLANK(T130)),_xlfn.XLOOKUP(T130,at_electronic_sign[lookupValue],at_electronic_sign[lookupKey],"ERROR"),""), "")</f>
        <v/>
      </c>
      <c r="W130" s="3" t="str">
        <f>IF($A130="ADD",IF(NOT(ISBLANK(V130)),_xlfn.XLOOKUP(V130,fs_electronic_sign[lookupValue],fs_electronic_sign[lookupKey],"ERROR"),""), "")</f>
        <v/>
      </c>
      <c r="Y130" s="3" t="str">
        <f>IF($A130="ADD",IF(NOT(ISBLANK(X130)),_xlfn.XLOOKUP(X130,fs_electronic_sign[lookupValue],fs_electronic_sign[lookupKey],"ERROR"),""), "")</f>
        <v/>
      </c>
      <c r="AA130" s="2" t="str">
        <f t="shared" si="11"/>
        <v/>
      </c>
      <c r="AG130" s="3" t="str">
        <f>IF($A130="ADD",IF(NOT(ISBLANK(AF130)),_xlfn.XLOOKUP(AF130,ud_tcd_sign_class[lookupValue],ud_tcd_sign_class[lookupKey],"ERROR"),""), "")</f>
        <v/>
      </c>
      <c r="AI130" s="3" t="str">
        <f>IF($A130="ADD",IF(NOT(ISBLANK(AH130)),_xlfn.XLOOKUP(1,(ud_tcd_sign_subclass_lookup=AH130)*(ud_tcd_sign_subclass_parentKey=AG130),ud_tcd_sign_subclass[lookupKey],"ERROR"),""), "")</f>
        <v/>
      </c>
      <c r="AK130" s="3" t="str">
        <f>IF($A130="ADD",IF(NOT(ISBLANK(AJ130)),_xlfn.XLOOKUP(1,(ud_tcd_sign_type_el_lookup=AJ130)*(ud_tcd_sign_type_el_parentKey=AH130),ud_tcd_sign_type_el[lookupKey],"ERROR"),""), "")</f>
        <v/>
      </c>
      <c r="AM130" s="3" t="str">
        <f>IF($A130="ADD",IF(NOT(ISBLANK(AL130)),_xlfn.XLOOKUP(AL130,ud_power_requirements[lookupValue],ud_power_requirements[lookupKey],"ERROR"),""), "")</f>
        <v/>
      </c>
      <c r="AO130" s="3" t="str">
        <f>IF($A130="ADD",IF(NOT(ISBLANK(AN130)),_xlfn.XLOOKUP(AN130,ud_display_type[lookupValue],ud_display_type[lookupKey],"ERROR"),""), "")</f>
        <v/>
      </c>
      <c r="AP130" s="8"/>
      <c r="AQ130" s="4"/>
      <c r="AS130" s="3" t="str">
        <f t="shared" si="12"/>
        <v/>
      </c>
      <c r="AU130" s="8"/>
      <c r="AX130" s="3" t="str">
        <f>IF($A130="ADD",IF(NOT(ISBLANK(AW130)),_xlfn.XLOOKUP(AW130,ud_icp_group_standalone[lookupValue],ud_icp_group_standalone[lookupKey],"ERROR"),""), "")</f>
        <v/>
      </c>
      <c r="AZ130" s="3" t="str">
        <f>IF($A130="ADD",IF(NOT(ISBLANK(AY130)),_xlfn.XLOOKUP(AY130,ud_icp_group_number[lookupValue],ud_icp_group_number[lookupKey],"ERROR"),""), "")</f>
        <v/>
      </c>
      <c r="BA130" s="9"/>
      <c r="BC130" s="7"/>
      <c r="BD130" s="4" t="str">
        <f t="shared" ca="1" si="13"/>
        <v/>
      </c>
      <c r="BE130" s="4"/>
      <c r="BF130" s="3" t="str">
        <f t="shared" si="14"/>
        <v/>
      </c>
      <c r="BG130" s="3" t="str">
        <f>IF($A130="","",IF((AND($A130="ADD",OR(BF130="",BF130="In Use"))),"5",(_xlfn.XLOOKUP(BF130,ud_asset_status[lookupValue],ud_asset_status[lookupKey],""))))</f>
        <v/>
      </c>
      <c r="BI130" s="3" t="str">
        <f>IF($A130="ADD",IF(NOT(ISBLANK(BH130)),_xlfn.XLOOKUP(BH130,ud_replacement_status[lookupValue],ud_replacement_status[lookupKey],"ERROR"),""), "")</f>
        <v/>
      </c>
      <c r="BJ130" s="7"/>
      <c r="BL130" s="3" t="str">
        <f>IF($A130="ADD",IF(NOT(ISBLANK(BK130)),_xlfn.XLOOKUP(BK130,ar_replace_reason[lookupValue],ar_replace_reason[lookupKey],"ERROR"),""), "")</f>
        <v/>
      </c>
      <c r="BM130" s="3" t="str">
        <f t="shared" si="15"/>
        <v/>
      </c>
      <c r="BN130" s="3" t="str">
        <f>IF($A130="","",IF((AND($A130="ADD",OR(BM130="",BM130="Queenstown-Lakes District Council"))),"70",(_xlfn.XLOOKUP(BM130,ud_organisation_owner[lookupValue],ud_organisation_owner[lookupKey],""))))</f>
        <v/>
      </c>
      <c r="BO130" s="3" t="str">
        <f t="shared" si="16"/>
        <v/>
      </c>
      <c r="BP130" s="3" t="str">
        <f>IF($A130="","",IF((AND($A130="ADD",OR(BO130="",BO130="Queenstown-Lakes District Council"))),"70",(_xlfn.XLOOKUP(BO130,ud_organisation_owner[lookupValue],ud_organisation_owner[lookupKey],""))))</f>
        <v/>
      </c>
      <c r="BQ130" s="3" t="str">
        <f t="shared" si="17"/>
        <v/>
      </c>
      <c r="BR130" s="3" t="str">
        <f>IF($A130="","",IF((AND($A130="ADD",OR(BQ130="",BQ130="Local Authority"))),"17",(_xlfn.XLOOKUP(BQ130,ud_sub_organisation[lookupValue],ud_sub_organisation[lookupKey],""))))</f>
        <v/>
      </c>
      <c r="BS130" s="3" t="str">
        <f t="shared" si="18"/>
        <v/>
      </c>
      <c r="BT130" s="3" t="str">
        <f>IF($A130="","",IF((AND($A130="ADD",OR(BS130="",BS130="Vested Assets"))),"12",(_xlfn.XLOOKUP(BS130,ud_work_category[lookupValue],ud_work_category[lookupKey],""))))</f>
        <v/>
      </c>
      <c r="BU130" s="8"/>
      <c r="BV130" s="2" t="str">
        <f t="shared" si="19"/>
        <v/>
      </c>
      <c r="BW130" s="3" t="str">
        <f t="shared" si="20"/>
        <v/>
      </c>
      <c r="BX130" s="3" t="str">
        <f>IF($A130="","",IF((AND($A130="ADD",OR(BW130="",BW130="Excellent"))),"1",(_xlfn.XLOOKUP(BW130,condition[lookupValue],condition[lookupKey],""))))</f>
        <v/>
      </c>
      <c r="BY130" s="7" t="str">
        <f t="shared" si="21"/>
        <v/>
      </c>
      <c r="BZ130" s="9"/>
    </row>
    <row r="131" spans="2:78" x14ac:dyDescent="0.25">
      <c r="B131" s="4"/>
      <c r="D131" s="3" t="str">
        <f>IF($A131="ADD",IF(NOT(ISBLANK(C131)),_xlfn.XLOOKUP(C131,ud_amds_table_list[lookupValue],ud_amds_table_list[lookupKey],"ERROR"),""), "")</f>
        <v/>
      </c>
      <c r="G131" s="3" t="str">
        <f>IF($A131="ADD",IF(NOT(ISBLANK(F131)),_xlfn.XLOOKUP(F131,roadnames[lookupValue],roadnames[lookupKey],"ERROR"),""), "")</f>
        <v/>
      </c>
      <c r="H131" s="5"/>
      <c r="I131" s="5"/>
      <c r="J131" s="6"/>
      <c r="L131" s="3" t="str">
        <f>IF($A131="ADD",IF(NOT(ISBLANK(K131)),_xlfn.XLOOKUP(K131,side[lookupValue],side[lookupKey],"ERROR"),""), "")</f>
        <v/>
      </c>
      <c r="M131" s="4"/>
      <c r="N131" s="4"/>
      <c r="O131" s="4"/>
      <c r="Q131" s="3" t="str">
        <f>IF($A131="ADD",IF(NOT(ISBLANK(P131)),_xlfn.XLOOKUP(P131,ud_placement[lookupValue],ud_placement[lookupKey],"ERROR"),""), "")</f>
        <v/>
      </c>
      <c r="S131" s="3" t="str">
        <f>IF($A131="ADD",IF(NOT(ISBLANK(R131)),_xlfn.XLOOKUP(R131,ud_facility[lookupValue],ud_facility[lookupKey],"ERROR"),""), "")</f>
        <v/>
      </c>
      <c r="U131" s="3" t="str">
        <f>IF($A131="ADD",IF(NOT(ISBLANK(T131)),_xlfn.XLOOKUP(T131,at_electronic_sign[lookupValue],at_electronic_sign[lookupKey],"ERROR"),""), "")</f>
        <v/>
      </c>
      <c r="W131" s="3" t="str">
        <f>IF($A131="ADD",IF(NOT(ISBLANK(V131)),_xlfn.XLOOKUP(V131,fs_electronic_sign[lookupValue],fs_electronic_sign[lookupKey],"ERROR"),""), "")</f>
        <v/>
      </c>
      <c r="Y131" s="3" t="str">
        <f>IF($A131="ADD",IF(NOT(ISBLANK(X131)),_xlfn.XLOOKUP(X131,fs_electronic_sign[lookupValue],fs_electronic_sign[lookupKey],"ERROR"),""), "")</f>
        <v/>
      </c>
      <c r="AA131" s="2" t="str">
        <f t="shared" si="11"/>
        <v/>
      </c>
      <c r="AG131" s="3" t="str">
        <f>IF($A131="ADD",IF(NOT(ISBLANK(AF131)),_xlfn.XLOOKUP(AF131,ud_tcd_sign_class[lookupValue],ud_tcd_sign_class[lookupKey],"ERROR"),""), "")</f>
        <v/>
      </c>
      <c r="AI131" s="3" t="str">
        <f>IF($A131="ADD",IF(NOT(ISBLANK(AH131)),_xlfn.XLOOKUP(1,(ud_tcd_sign_subclass_lookup=AH131)*(ud_tcd_sign_subclass_parentKey=AG131),ud_tcd_sign_subclass[lookupKey],"ERROR"),""), "")</f>
        <v/>
      </c>
      <c r="AK131" s="3" t="str">
        <f>IF($A131="ADD",IF(NOT(ISBLANK(AJ131)),_xlfn.XLOOKUP(1,(ud_tcd_sign_type_el_lookup=AJ131)*(ud_tcd_sign_type_el_parentKey=AH131),ud_tcd_sign_type_el[lookupKey],"ERROR"),""), "")</f>
        <v/>
      </c>
      <c r="AM131" s="3" t="str">
        <f>IF($A131="ADD",IF(NOT(ISBLANK(AL131)),_xlfn.XLOOKUP(AL131,ud_power_requirements[lookupValue],ud_power_requirements[lookupKey],"ERROR"),""), "")</f>
        <v/>
      </c>
      <c r="AO131" s="3" t="str">
        <f>IF($A131="ADD",IF(NOT(ISBLANK(AN131)),_xlfn.XLOOKUP(AN131,ud_display_type[lookupValue],ud_display_type[lookupKey],"ERROR"),""), "")</f>
        <v/>
      </c>
      <c r="AP131" s="8"/>
      <c r="AQ131" s="4"/>
      <c r="AS131" s="3" t="str">
        <f t="shared" si="12"/>
        <v/>
      </c>
      <c r="AU131" s="8"/>
      <c r="AX131" s="3" t="str">
        <f>IF($A131="ADD",IF(NOT(ISBLANK(AW131)),_xlfn.XLOOKUP(AW131,ud_icp_group_standalone[lookupValue],ud_icp_group_standalone[lookupKey],"ERROR"),""), "")</f>
        <v/>
      </c>
      <c r="AZ131" s="3" t="str">
        <f>IF($A131="ADD",IF(NOT(ISBLANK(AY131)),_xlfn.XLOOKUP(AY131,ud_icp_group_number[lookupValue],ud_icp_group_number[lookupKey],"ERROR"),""), "")</f>
        <v/>
      </c>
      <c r="BA131" s="9"/>
      <c r="BC131" s="7"/>
      <c r="BD131" s="4" t="str">
        <f t="shared" ca="1" si="13"/>
        <v/>
      </c>
      <c r="BE131" s="4"/>
      <c r="BF131" s="3" t="str">
        <f t="shared" si="14"/>
        <v/>
      </c>
      <c r="BG131" s="3" t="str">
        <f>IF($A131="","",IF((AND($A131="ADD",OR(BF131="",BF131="In Use"))),"5",(_xlfn.XLOOKUP(BF131,ud_asset_status[lookupValue],ud_asset_status[lookupKey],""))))</f>
        <v/>
      </c>
      <c r="BI131" s="3" t="str">
        <f>IF($A131="ADD",IF(NOT(ISBLANK(BH131)),_xlfn.XLOOKUP(BH131,ud_replacement_status[lookupValue],ud_replacement_status[lookupKey],"ERROR"),""), "")</f>
        <v/>
      </c>
      <c r="BJ131" s="7"/>
      <c r="BL131" s="3" t="str">
        <f>IF($A131="ADD",IF(NOT(ISBLANK(BK131)),_xlfn.XLOOKUP(BK131,ar_replace_reason[lookupValue],ar_replace_reason[lookupKey],"ERROR"),""), "")</f>
        <v/>
      </c>
      <c r="BM131" s="3" t="str">
        <f t="shared" si="15"/>
        <v/>
      </c>
      <c r="BN131" s="3" t="str">
        <f>IF($A131="","",IF((AND($A131="ADD",OR(BM131="",BM131="Queenstown-Lakes District Council"))),"70",(_xlfn.XLOOKUP(BM131,ud_organisation_owner[lookupValue],ud_organisation_owner[lookupKey],""))))</f>
        <v/>
      </c>
      <c r="BO131" s="3" t="str">
        <f t="shared" si="16"/>
        <v/>
      </c>
      <c r="BP131" s="3" t="str">
        <f>IF($A131="","",IF((AND($A131="ADD",OR(BO131="",BO131="Queenstown-Lakes District Council"))),"70",(_xlfn.XLOOKUP(BO131,ud_organisation_owner[lookupValue],ud_organisation_owner[lookupKey],""))))</f>
        <v/>
      </c>
      <c r="BQ131" s="3" t="str">
        <f t="shared" si="17"/>
        <v/>
      </c>
      <c r="BR131" s="3" t="str">
        <f>IF($A131="","",IF((AND($A131="ADD",OR(BQ131="",BQ131="Local Authority"))),"17",(_xlfn.XLOOKUP(BQ131,ud_sub_organisation[lookupValue],ud_sub_organisation[lookupKey],""))))</f>
        <v/>
      </c>
      <c r="BS131" s="3" t="str">
        <f t="shared" si="18"/>
        <v/>
      </c>
      <c r="BT131" s="3" t="str">
        <f>IF($A131="","",IF((AND($A131="ADD",OR(BS131="",BS131="Vested Assets"))),"12",(_xlfn.XLOOKUP(BS131,ud_work_category[lookupValue],ud_work_category[lookupKey],""))))</f>
        <v/>
      </c>
      <c r="BU131" s="8"/>
      <c r="BV131" s="2" t="str">
        <f t="shared" si="19"/>
        <v/>
      </c>
      <c r="BW131" s="3" t="str">
        <f t="shared" si="20"/>
        <v/>
      </c>
      <c r="BX131" s="3" t="str">
        <f>IF($A131="","",IF((AND($A131="ADD",OR(BW131="",BW131="Excellent"))),"1",(_xlfn.XLOOKUP(BW131,condition[lookupValue],condition[lookupKey],""))))</f>
        <v/>
      </c>
      <c r="BY131" s="7" t="str">
        <f t="shared" si="21"/>
        <v/>
      </c>
      <c r="BZ131" s="9"/>
    </row>
    <row r="132" spans="2:78" x14ac:dyDescent="0.25">
      <c r="B132" s="4"/>
      <c r="D132" s="3" t="str">
        <f>IF($A132="ADD",IF(NOT(ISBLANK(C132)),_xlfn.XLOOKUP(C132,ud_amds_table_list[lookupValue],ud_amds_table_list[lookupKey],"ERROR"),""), "")</f>
        <v/>
      </c>
      <c r="G132" s="3" t="str">
        <f>IF($A132="ADD",IF(NOT(ISBLANK(F132)),_xlfn.XLOOKUP(F132,roadnames[lookupValue],roadnames[lookupKey],"ERROR"),""), "")</f>
        <v/>
      </c>
      <c r="H132" s="5"/>
      <c r="I132" s="5"/>
      <c r="J132" s="6"/>
      <c r="L132" s="3" t="str">
        <f>IF($A132="ADD",IF(NOT(ISBLANK(K132)),_xlfn.XLOOKUP(K132,side[lookupValue],side[lookupKey],"ERROR"),""), "")</f>
        <v/>
      </c>
      <c r="M132" s="4"/>
      <c r="N132" s="4"/>
      <c r="O132" s="4"/>
      <c r="Q132" s="3" t="str">
        <f>IF($A132="ADD",IF(NOT(ISBLANK(P132)),_xlfn.XLOOKUP(P132,ud_placement[lookupValue],ud_placement[lookupKey],"ERROR"),""), "")</f>
        <v/>
      </c>
      <c r="S132" s="3" t="str">
        <f>IF($A132="ADD",IF(NOT(ISBLANK(R132)),_xlfn.XLOOKUP(R132,ud_facility[lookupValue],ud_facility[lookupKey],"ERROR"),""), "")</f>
        <v/>
      </c>
      <c r="U132" s="3" t="str">
        <f>IF($A132="ADD",IF(NOT(ISBLANK(T132)),_xlfn.XLOOKUP(T132,at_electronic_sign[lookupValue],at_electronic_sign[lookupKey],"ERROR"),""), "")</f>
        <v/>
      </c>
      <c r="W132" s="3" t="str">
        <f>IF($A132="ADD",IF(NOT(ISBLANK(V132)),_xlfn.XLOOKUP(V132,fs_electronic_sign[lookupValue],fs_electronic_sign[lookupKey],"ERROR"),""), "")</f>
        <v/>
      </c>
      <c r="Y132" s="3" t="str">
        <f>IF($A132="ADD",IF(NOT(ISBLANK(X132)),_xlfn.XLOOKUP(X132,fs_electronic_sign[lookupValue],fs_electronic_sign[lookupKey],"ERROR"),""), "")</f>
        <v/>
      </c>
      <c r="AA132" s="2" t="str">
        <f t="shared" si="11"/>
        <v/>
      </c>
      <c r="AG132" s="3" t="str">
        <f>IF($A132="ADD",IF(NOT(ISBLANK(AF132)),_xlfn.XLOOKUP(AF132,ud_tcd_sign_class[lookupValue],ud_tcd_sign_class[lookupKey],"ERROR"),""), "")</f>
        <v/>
      </c>
      <c r="AI132" s="3" t="str">
        <f>IF($A132="ADD",IF(NOT(ISBLANK(AH132)),_xlfn.XLOOKUP(1,(ud_tcd_sign_subclass_lookup=AH132)*(ud_tcd_sign_subclass_parentKey=AG132),ud_tcd_sign_subclass[lookupKey],"ERROR"),""), "")</f>
        <v/>
      </c>
      <c r="AK132" s="3" t="str">
        <f>IF($A132="ADD",IF(NOT(ISBLANK(AJ132)),_xlfn.XLOOKUP(1,(ud_tcd_sign_type_el_lookup=AJ132)*(ud_tcd_sign_type_el_parentKey=AH132),ud_tcd_sign_type_el[lookupKey],"ERROR"),""), "")</f>
        <v/>
      </c>
      <c r="AM132" s="3" t="str">
        <f>IF($A132="ADD",IF(NOT(ISBLANK(AL132)),_xlfn.XLOOKUP(AL132,ud_power_requirements[lookupValue],ud_power_requirements[lookupKey],"ERROR"),""), "")</f>
        <v/>
      </c>
      <c r="AO132" s="3" t="str">
        <f>IF($A132="ADD",IF(NOT(ISBLANK(AN132)),_xlfn.XLOOKUP(AN132,ud_display_type[lookupValue],ud_display_type[lookupKey],"ERROR"),""), "")</f>
        <v/>
      </c>
      <c r="AP132" s="8"/>
      <c r="AQ132" s="4"/>
      <c r="AS132" s="3" t="str">
        <f t="shared" si="12"/>
        <v/>
      </c>
      <c r="AU132" s="8"/>
      <c r="AX132" s="3" t="str">
        <f>IF($A132="ADD",IF(NOT(ISBLANK(AW132)),_xlfn.XLOOKUP(AW132,ud_icp_group_standalone[lookupValue],ud_icp_group_standalone[lookupKey],"ERROR"),""), "")</f>
        <v/>
      </c>
      <c r="AZ132" s="3" t="str">
        <f>IF($A132="ADD",IF(NOT(ISBLANK(AY132)),_xlfn.XLOOKUP(AY132,ud_icp_group_number[lookupValue],ud_icp_group_number[lookupKey],"ERROR"),""), "")</f>
        <v/>
      </c>
      <c r="BA132" s="9"/>
      <c r="BC132" s="7"/>
      <c r="BD132" s="4" t="str">
        <f t="shared" ca="1" si="13"/>
        <v/>
      </c>
      <c r="BE132" s="4"/>
      <c r="BF132" s="3" t="str">
        <f t="shared" si="14"/>
        <v/>
      </c>
      <c r="BG132" s="3" t="str">
        <f>IF($A132="","",IF((AND($A132="ADD",OR(BF132="",BF132="In Use"))),"5",(_xlfn.XLOOKUP(BF132,ud_asset_status[lookupValue],ud_asset_status[lookupKey],""))))</f>
        <v/>
      </c>
      <c r="BI132" s="3" t="str">
        <f>IF($A132="ADD",IF(NOT(ISBLANK(BH132)),_xlfn.XLOOKUP(BH132,ud_replacement_status[lookupValue],ud_replacement_status[lookupKey],"ERROR"),""), "")</f>
        <v/>
      </c>
      <c r="BJ132" s="7"/>
      <c r="BL132" s="3" t="str">
        <f>IF($A132="ADD",IF(NOT(ISBLANK(BK132)),_xlfn.XLOOKUP(BK132,ar_replace_reason[lookupValue],ar_replace_reason[lookupKey],"ERROR"),""), "")</f>
        <v/>
      </c>
      <c r="BM132" s="3" t="str">
        <f t="shared" si="15"/>
        <v/>
      </c>
      <c r="BN132" s="3" t="str">
        <f>IF($A132="","",IF((AND($A132="ADD",OR(BM132="",BM132="Queenstown-Lakes District Council"))),"70",(_xlfn.XLOOKUP(BM132,ud_organisation_owner[lookupValue],ud_organisation_owner[lookupKey],""))))</f>
        <v/>
      </c>
      <c r="BO132" s="3" t="str">
        <f t="shared" si="16"/>
        <v/>
      </c>
      <c r="BP132" s="3" t="str">
        <f>IF($A132="","",IF((AND($A132="ADD",OR(BO132="",BO132="Queenstown-Lakes District Council"))),"70",(_xlfn.XLOOKUP(BO132,ud_organisation_owner[lookupValue],ud_organisation_owner[lookupKey],""))))</f>
        <v/>
      </c>
      <c r="BQ132" s="3" t="str">
        <f t="shared" si="17"/>
        <v/>
      </c>
      <c r="BR132" s="3" t="str">
        <f>IF($A132="","",IF((AND($A132="ADD",OR(BQ132="",BQ132="Local Authority"))),"17",(_xlfn.XLOOKUP(BQ132,ud_sub_organisation[lookupValue],ud_sub_organisation[lookupKey],""))))</f>
        <v/>
      </c>
      <c r="BS132" s="3" t="str">
        <f t="shared" si="18"/>
        <v/>
      </c>
      <c r="BT132" s="3" t="str">
        <f>IF($A132="","",IF((AND($A132="ADD",OR(BS132="",BS132="Vested Assets"))),"12",(_xlfn.XLOOKUP(BS132,ud_work_category[lookupValue],ud_work_category[lookupKey],""))))</f>
        <v/>
      </c>
      <c r="BU132" s="8"/>
      <c r="BV132" s="2" t="str">
        <f t="shared" si="19"/>
        <v/>
      </c>
      <c r="BW132" s="3" t="str">
        <f t="shared" si="20"/>
        <v/>
      </c>
      <c r="BX132" s="3" t="str">
        <f>IF($A132="","",IF((AND($A132="ADD",OR(BW132="",BW132="Excellent"))),"1",(_xlfn.XLOOKUP(BW132,condition[lookupValue],condition[lookupKey],""))))</f>
        <v/>
      </c>
      <c r="BY132" s="7" t="str">
        <f t="shared" si="21"/>
        <v/>
      </c>
      <c r="BZ132" s="9"/>
    </row>
    <row r="133" spans="2:78" x14ac:dyDescent="0.25">
      <c r="B133" s="4"/>
      <c r="D133" s="3" t="str">
        <f>IF($A133="ADD",IF(NOT(ISBLANK(C133)),_xlfn.XLOOKUP(C133,ud_amds_table_list[lookupValue],ud_amds_table_list[lookupKey],"ERROR"),""), "")</f>
        <v/>
      </c>
      <c r="G133" s="3" t="str">
        <f>IF($A133="ADD",IF(NOT(ISBLANK(F133)),_xlfn.XLOOKUP(F133,roadnames[lookupValue],roadnames[lookupKey],"ERROR"),""), "")</f>
        <v/>
      </c>
      <c r="H133" s="5"/>
      <c r="I133" s="5"/>
      <c r="J133" s="6"/>
      <c r="L133" s="3" t="str">
        <f>IF($A133="ADD",IF(NOT(ISBLANK(K133)),_xlfn.XLOOKUP(K133,side[lookupValue],side[lookupKey],"ERROR"),""), "")</f>
        <v/>
      </c>
      <c r="M133" s="4"/>
      <c r="N133" s="4"/>
      <c r="O133" s="4"/>
      <c r="Q133" s="3" t="str">
        <f>IF($A133="ADD",IF(NOT(ISBLANK(P133)),_xlfn.XLOOKUP(P133,ud_placement[lookupValue],ud_placement[lookupKey],"ERROR"),""), "")</f>
        <v/>
      </c>
      <c r="S133" s="3" t="str">
        <f>IF($A133="ADD",IF(NOT(ISBLANK(R133)),_xlfn.XLOOKUP(R133,ud_facility[lookupValue],ud_facility[lookupKey],"ERROR"),""), "")</f>
        <v/>
      </c>
      <c r="U133" s="3" t="str">
        <f>IF($A133="ADD",IF(NOT(ISBLANK(T133)),_xlfn.XLOOKUP(T133,at_electronic_sign[lookupValue],at_electronic_sign[lookupKey],"ERROR"),""), "")</f>
        <v/>
      </c>
      <c r="W133" s="3" t="str">
        <f>IF($A133="ADD",IF(NOT(ISBLANK(V133)),_xlfn.XLOOKUP(V133,fs_electronic_sign[lookupValue],fs_electronic_sign[lookupKey],"ERROR"),""), "")</f>
        <v/>
      </c>
      <c r="Y133" s="3" t="str">
        <f>IF($A133="ADD",IF(NOT(ISBLANK(X133)),_xlfn.XLOOKUP(X133,fs_electronic_sign[lookupValue],fs_electronic_sign[lookupKey],"ERROR"),""), "")</f>
        <v/>
      </c>
      <c r="AA133" s="2" t="str">
        <f t="shared" si="11"/>
        <v/>
      </c>
      <c r="AG133" s="3" t="str">
        <f>IF($A133="ADD",IF(NOT(ISBLANK(AF133)),_xlfn.XLOOKUP(AF133,ud_tcd_sign_class[lookupValue],ud_tcd_sign_class[lookupKey],"ERROR"),""), "")</f>
        <v/>
      </c>
      <c r="AI133" s="3" t="str">
        <f>IF($A133="ADD",IF(NOT(ISBLANK(AH133)),_xlfn.XLOOKUP(1,(ud_tcd_sign_subclass_lookup=AH133)*(ud_tcd_sign_subclass_parentKey=AG133),ud_tcd_sign_subclass[lookupKey],"ERROR"),""), "")</f>
        <v/>
      </c>
      <c r="AK133" s="3" t="str">
        <f>IF($A133="ADD",IF(NOT(ISBLANK(AJ133)),_xlfn.XLOOKUP(1,(ud_tcd_sign_type_el_lookup=AJ133)*(ud_tcd_sign_type_el_parentKey=AH133),ud_tcd_sign_type_el[lookupKey],"ERROR"),""), "")</f>
        <v/>
      </c>
      <c r="AM133" s="3" t="str">
        <f>IF($A133="ADD",IF(NOT(ISBLANK(AL133)),_xlfn.XLOOKUP(AL133,ud_power_requirements[lookupValue],ud_power_requirements[lookupKey],"ERROR"),""), "")</f>
        <v/>
      </c>
      <c r="AO133" s="3" t="str">
        <f>IF($A133="ADD",IF(NOT(ISBLANK(AN133)),_xlfn.XLOOKUP(AN133,ud_display_type[lookupValue],ud_display_type[lookupKey],"ERROR"),""), "")</f>
        <v/>
      </c>
      <c r="AP133" s="8"/>
      <c r="AQ133" s="4"/>
      <c r="AS133" s="3" t="str">
        <f t="shared" si="12"/>
        <v/>
      </c>
      <c r="AU133" s="8"/>
      <c r="AX133" s="3" t="str">
        <f>IF($A133="ADD",IF(NOT(ISBLANK(AW133)),_xlfn.XLOOKUP(AW133,ud_icp_group_standalone[lookupValue],ud_icp_group_standalone[lookupKey],"ERROR"),""), "")</f>
        <v/>
      </c>
      <c r="AZ133" s="3" t="str">
        <f>IF($A133="ADD",IF(NOT(ISBLANK(AY133)),_xlfn.XLOOKUP(AY133,ud_icp_group_number[lookupValue],ud_icp_group_number[lookupKey],"ERROR"),""), "")</f>
        <v/>
      </c>
      <c r="BA133" s="9"/>
      <c r="BC133" s="7"/>
      <c r="BD133" s="4" t="str">
        <f t="shared" ca="1" si="13"/>
        <v/>
      </c>
      <c r="BE133" s="4"/>
      <c r="BF133" s="3" t="str">
        <f t="shared" si="14"/>
        <v/>
      </c>
      <c r="BG133" s="3" t="str">
        <f>IF($A133="","",IF((AND($A133="ADD",OR(BF133="",BF133="In Use"))),"5",(_xlfn.XLOOKUP(BF133,ud_asset_status[lookupValue],ud_asset_status[lookupKey],""))))</f>
        <v/>
      </c>
      <c r="BI133" s="3" t="str">
        <f>IF($A133="ADD",IF(NOT(ISBLANK(BH133)),_xlfn.XLOOKUP(BH133,ud_replacement_status[lookupValue],ud_replacement_status[lookupKey],"ERROR"),""), "")</f>
        <v/>
      </c>
      <c r="BJ133" s="7"/>
      <c r="BL133" s="3" t="str">
        <f>IF($A133="ADD",IF(NOT(ISBLANK(BK133)),_xlfn.XLOOKUP(BK133,ar_replace_reason[lookupValue],ar_replace_reason[lookupKey],"ERROR"),""), "")</f>
        <v/>
      </c>
      <c r="BM133" s="3" t="str">
        <f t="shared" si="15"/>
        <v/>
      </c>
      <c r="BN133" s="3" t="str">
        <f>IF($A133="","",IF((AND($A133="ADD",OR(BM133="",BM133="Queenstown-Lakes District Council"))),"70",(_xlfn.XLOOKUP(BM133,ud_organisation_owner[lookupValue],ud_organisation_owner[lookupKey],""))))</f>
        <v/>
      </c>
      <c r="BO133" s="3" t="str">
        <f t="shared" si="16"/>
        <v/>
      </c>
      <c r="BP133" s="3" t="str">
        <f>IF($A133="","",IF((AND($A133="ADD",OR(BO133="",BO133="Queenstown-Lakes District Council"))),"70",(_xlfn.XLOOKUP(BO133,ud_organisation_owner[lookupValue],ud_organisation_owner[lookupKey],""))))</f>
        <v/>
      </c>
      <c r="BQ133" s="3" t="str">
        <f t="shared" si="17"/>
        <v/>
      </c>
      <c r="BR133" s="3" t="str">
        <f>IF($A133="","",IF((AND($A133="ADD",OR(BQ133="",BQ133="Local Authority"))),"17",(_xlfn.XLOOKUP(BQ133,ud_sub_organisation[lookupValue],ud_sub_organisation[lookupKey],""))))</f>
        <v/>
      </c>
      <c r="BS133" s="3" t="str">
        <f t="shared" si="18"/>
        <v/>
      </c>
      <c r="BT133" s="3" t="str">
        <f>IF($A133="","",IF((AND($A133="ADD",OR(BS133="",BS133="Vested Assets"))),"12",(_xlfn.XLOOKUP(BS133,ud_work_category[lookupValue],ud_work_category[lookupKey],""))))</f>
        <v/>
      </c>
      <c r="BU133" s="8"/>
      <c r="BV133" s="2" t="str">
        <f t="shared" si="19"/>
        <v/>
      </c>
      <c r="BW133" s="3" t="str">
        <f t="shared" si="20"/>
        <v/>
      </c>
      <c r="BX133" s="3" t="str">
        <f>IF($A133="","",IF((AND($A133="ADD",OR(BW133="",BW133="Excellent"))),"1",(_xlfn.XLOOKUP(BW133,condition[lookupValue],condition[lookupKey],""))))</f>
        <v/>
      </c>
      <c r="BY133" s="7" t="str">
        <f t="shared" si="21"/>
        <v/>
      </c>
      <c r="BZ133" s="9"/>
    </row>
    <row r="134" spans="2:78" x14ac:dyDescent="0.25">
      <c r="B134" s="4"/>
      <c r="D134" s="3" t="str">
        <f>IF($A134="ADD",IF(NOT(ISBLANK(C134)),_xlfn.XLOOKUP(C134,ud_amds_table_list[lookupValue],ud_amds_table_list[lookupKey],"ERROR"),""), "")</f>
        <v/>
      </c>
      <c r="G134" s="3" t="str">
        <f>IF($A134="ADD",IF(NOT(ISBLANK(F134)),_xlfn.XLOOKUP(F134,roadnames[lookupValue],roadnames[lookupKey],"ERROR"),""), "")</f>
        <v/>
      </c>
      <c r="H134" s="5"/>
      <c r="I134" s="5"/>
      <c r="J134" s="6"/>
      <c r="L134" s="3" t="str">
        <f>IF($A134="ADD",IF(NOT(ISBLANK(K134)),_xlfn.XLOOKUP(K134,side[lookupValue],side[lookupKey],"ERROR"),""), "")</f>
        <v/>
      </c>
      <c r="M134" s="4"/>
      <c r="N134" s="4"/>
      <c r="O134" s="4"/>
      <c r="Q134" s="3" t="str">
        <f>IF($A134="ADD",IF(NOT(ISBLANK(P134)),_xlfn.XLOOKUP(P134,ud_placement[lookupValue],ud_placement[lookupKey],"ERROR"),""), "")</f>
        <v/>
      </c>
      <c r="S134" s="3" t="str">
        <f>IF($A134="ADD",IF(NOT(ISBLANK(R134)),_xlfn.XLOOKUP(R134,ud_facility[lookupValue],ud_facility[lookupKey],"ERROR"),""), "")</f>
        <v/>
      </c>
      <c r="U134" s="3" t="str">
        <f>IF($A134="ADD",IF(NOT(ISBLANK(T134)),_xlfn.XLOOKUP(T134,at_electronic_sign[lookupValue],at_electronic_sign[lookupKey],"ERROR"),""), "")</f>
        <v/>
      </c>
      <c r="W134" s="3" t="str">
        <f>IF($A134="ADD",IF(NOT(ISBLANK(V134)),_xlfn.XLOOKUP(V134,fs_electronic_sign[lookupValue],fs_electronic_sign[lookupKey],"ERROR"),""), "")</f>
        <v/>
      </c>
      <c r="Y134" s="3" t="str">
        <f>IF($A134="ADD",IF(NOT(ISBLANK(X134)),_xlfn.XLOOKUP(X134,fs_electronic_sign[lookupValue],fs_electronic_sign[lookupKey],"ERROR"),""), "")</f>
        <v/>
      </c>
      <c r="AA134" s="2" t="str">
        <f t="shared" si="11"/>
        <v/>
      </c>
      <c r="AG134" s="3" t="str">
        <f>IF($A134="ADD",IF(NOT(ISBLANK(AF134)),_xlfn.XLOOKUP(AF134,ud_tcd_sign_class[lookupValue],ud_tcd_sign_class[lookupKey],"ERROR"),""), "")</f>
        <v/>
      </c>
      <c r="AI134" s="3" t="str">
        <f>IF($A134="ADD",IF(NOT(ISBLANK(AH134)),_xlfn.XLOOKUP(1,(ud_tcd_sign_subclass_lookup=AH134)*(ud_tcd_sign_subclass_parentKey=AG134),ud_tcd_sign_subclass[lookupKey],"ERROR"),""), "")</f>
        <v/>
      </c>
      <c r="AK134" s="3" t="str">
        <f>IF($A134="ADD",IF(NOT(ISBLANK(AJ134)),_xlfn.XLOOKUP(1,(ud_tcd_sign_type_el_lookup=AJ134)*(ud_tcd_sign_type_el_parentKey=AH134),ud_tcd_sign_type_el[lookupKey],"ERROR"),""), "")</f>
        <v/>
      </c>
      <c r="AM134" s="3" t="str">
        <f>IF($A134="ADD",IF(NOT(ISBLANK(AL134)),_xlfn.XLOOKUP(AL134,ud_power_requirements[lookupValue],ud_power_requirements[lookupKey],"ERROR"),""), "")</f>
        <v/>
      </c>
      <c r="AO134" s="3" t="str">
        <f>IF($A134="ADD",IF(NOT(ISBLANK(AN134)),_xlfn.XLOOKUP(AN134,ud_display_type[lookupValue],ud_display_type[lookupKey],"ERROR"),""), "")</f>
        <v/>
      </c>
      <c r="AP134" s="8"/>
      <c r="AQ134" s="4"/>
      <c r="AS134" s="3" t="str">
        <f t="shared" si="12"/>
        <v/>
      </c>
      <c r="AU134" s="8"/>
      <c r="AX134" s="3" t="str">
        <f>IF($A134="ADD",IF(NOT(ISBLANK(AW134)),_xlfn.XLOOKUP(AW134,ud_icp_group_standalone[lookupValue],ud_icp_group_standalone[lookupKey],"ERROR"),""), "")</f>
        <v/>
      </c>
      <c r="AZ134" s="3" t="str">
        <f>IF($A134="ADD",IF(NOT(ISBLANK(AY134)),_xlfn.XLOOKUP(AY134,ud_icp_group_number[lookupValue],ud_icp_group_number[lookupKey],"ERROR"),""), "")</f>
        <v/>
      </c>
      <c r="BA134" s="9"/>
      <c r="BC134" s="7"/>
      <c r="BD134" s="4" t="str">
        <f t="shared" ca="1" si="13"/>
        <v/>
      </c>
      <c r="BE134" s="4"/>
      <c r="BF134" s="3" t="str">
        <f t="shared" si="14"/>
        <v/>
      </c>
      <c r="BG134" s="3" t="str">
        <f>IF($A134="","",IF((AND($A134="ADD",OR(BF134="",BF134="In Use"))),"5",(_xlfn.XLOOKUP(BF134,ud_asset_status[lookupValue],ud_asset_status[lookupKey],""))))</f>
        <v/>
      </c>
      <c r="BI134" s="3" t="str">
        <f>IF($A134="ADD",IF(NOT(ISBLANK(BH134)),_xlfn.XLOOKUP(BH134,ud_replacement_status[lookupValue],ud_replacement_status[lookupKey],"ERROR"),""), "")</f>
        <v/>
      </c>
      <c r="BJ134" s="7"/>
      <c r="BL134" s="3" t="str">
        <f>IF($A134="ADD",IF(NOT(ISBLANK(BK134)),_xlfn.XLOOKUP(BK134,ar_replace_reason[lookupValue],ar_replace_reason[lookupKey],"ERROR"),""), "")</f>
        <v/>
      </c>
      <c r="BM134" s="3" t="str">
        <f t="shared" si="15"/>
        <v/>
      </c>
      <c r="BN134" s="3" t="str">
        <f>IF($A134="","",IF((AND($A134="ADD",OR(BM134="",BM134="Queenstown-Lakes District Council"))),"70",(_xlfn.XLOOKUP(BM134,ud_organisation_owner[lookupValue],ud_organisation_owner[lookupKey],""))))</f>
        <v/>
      </c>
      <c r="BO134" s="3" t="str">
        <f t="shared" si="16"/>
        <v/>
      </c>
      <c r="BP134" s="3" t="str">
        <f>IF($A134="","",IF((AND($A134="ADD",OR(BO134="",BO134="Queenstown-Lakes District Council"))),"70",(_xlfn.XLOOKUP(BO134,ud_organisation_owner[lookupValue],ud_organisation_owner[lookupKey],""))))</f>
        <v/>
      </c>
      <c r="BQ134" s="3" t="str">
        <f t="shared" si="17"/>
        <v/>
      </c>
      <c r="BR134" s="3" t="str">
        <f>IF($A134="","",IF((AND($A134="ADD",OR(BQ134="",BQ134="Local Authority"))),"17",(_xlfn.XLOOKUP(BQ134,ud_sub_organisation[lookupValue],ud_sub_organisation[lookupKey],""))))</f>
        <v/>
      </c>
      <c r="BS134" s="3" t="str">
        <f t="shared" si="18"/>
        <v/>
      </c>
      <c r="BT134" s="3" t="str">
        <f>IF($A134="","",IF((AND($A134="ADD",OR(BS134="",BS134="Vested Assets"))),"12",(_xlfn.XLOOKUP(BS134,ud_work_category[lookupValue],ud_work_category[lookupKey],""))))</f>
        <v/>
      </c>
      <c r="BU134" s="8"/>
      <c r="BV134" s="2" t="str">
        <f t="shared" si="19"/>
        <v/>
      </c>
      <c r="BW134" s="3" t="str">
        <f t="shared" si="20"/>
        <v/>
      </c>
      <c r="BX134" s="3" t="str">
        <f>IF($A134="","",IF((AND($A134="ADD",OR(BW134="",BW134="Excellent"))),"1",(_xlfn.XLOOKUP(BW134,condition[lookupValue],condition[lookupKey],""))))</f>
        <v/>
      </c>
      <c r="BY134" s="7" t="str">
        <f t="shared" si="21"/>
        <v/>
      </c>
      <c r="BZ134" s="9"/>
    </row>
    <row r="135" spans="2:78" x14ac:dyDescent="0.25">
      <c r="B135" s="4"/>
      <c r="D135" s="3" t="str">
        <f>IF($A135="ADD",IF(NOT(ISBLANK(C135)),_xlfn.XLOOKUP(C135,ud_amds_table_list[lookupValue],ud_amds_table_list[lookupKey],"ERROR"),""), "")</f>
        <v/>
      </c>
      <c r="G135" s="3" t="str">
        <f>IF($A135="ADD",IF(NOT(ISBLANK(F135)),_xlfn.XLOOKUP(F135,roadnames[lookupValue],roadnames[lookupKey],"ERROR"),""), "")</f>
        <v/>
      </c>
      <c r="H135" s="5"/>
      <c r="I135" s="5"/>
      <c r="J135" s="6"/>
      <c r="L135" s="3" t="str">
        <f>IF($A135="ADD",IF(NOT(ISBLANK(K135)),_xlfn.XLOOKUP(K135,side[lookupValue],side[lookupKey],"ERROR"),""), "")</f>
        <v/>
      </c>
      <c r="M135" s="4"/>
      <c r="N135" s="4"/>
      <c r="O135" s="4"/>
      <c r="Q135" s="3" t="str">
        <f>IF($A135="ADD",IF(NOT(ISBLANK(P135)),_xlfn.XLOOKUP(P135,ud_placement[lookupValue],ud_placement[lookupKey],"ERROR"),""), "")</f>
        <v/>
      </c>
      <c r="S135" s="3" t="str">
        <f>IF($A135="ADD",IF(NOT(ISBLANK(R135)),_xlfn.XLOOKUP(R135,ud_facility[lookupValue],ud_facility[lookupKey],"ERROR"),""), "")</f>
        <v/>
      </c>
      <c r="U135" s="3" t="str">
        <f>IF($A135="ADD",IF(NOT(ISBLANK(T135)),_xlfn.XLOOKUP(T135,at_electronic_sign[lookupValue],at_electronic_sign[lookupKey],"ERROR"),""), "")</f>
        <v/>
      </c>
      <c r="W135" s="3" t="str">
        <f>IF($A135="ADD",IF(NOT(ISBLANK(V135)),_xlfn.XLOOKUP(V135,fs_electronic_sign[lookupValue],fs_electronic_sign[lookupKey],"ERROR"),""), "")</f>
        <v/>
      </c>
      <c r="Y135" s="3" t="str">
        <f>IF($A135="ADD",IF(NOT(ISBLANK(X135)),_xlfn.XLOOKUP(X135,fs_electronic_sign[lookupValue],fs_electronic_sign[lookupKey],"ERROR"),""), "")</f>
        <v/>
      </c>
      <c r="AA135" s="2" t="str">
        <f t="shared" si="11"/>
        <v/>
      </c>
      <c r="AG135" s="3" t="str">
        <f>IF($A135="ADD",IF(NOT(ISBLANK(AF135)),_xlfn.XLOOKUP(AF135,ud_tcd_sign_class[lookupValue],ud_tcd_sign_class[lookupKey],"ERROR"),""), "")</f>
        <v/>
      </c>
      <c r="AI135" s="3" t="str">
        <f>IF($A135="ADD",IF(NOT(ISBLANK(AH135)),_xlfn.XLOOKUP(1,(ud_tcd_sign_subclass_lookup=AH135)*(ud_tcd_sign_subclass_parentKey=AG135),ud_tcd_sign_subclass[lookupKey],"ERROR"),""), "")</f>
        <v/>
      </c>
      <c r="AK135" s="3" t="str">
        <f>IF($A135="ADD",IF(NOT(ISBLANK(AJ135)),_xlfn.XLOOKUP(1,(ud_tcd_sign_type_el_lookup=AJ135)*(ud_tcd_sign_type_el_parentKey=AH135),ud_tcd_sign_type_el[lookupKey],"ERROR"),""), "")</f>
        <v/>
      </c>
      <c r="AM135" s="3" t="str">
        <f>IF($A135="ADD",IF(NOT(ISBLANK(AL135)),_xlfn.XLOOKUP(AL135,ud_power_requirements[lookupValue],ud_power_requirements[lookupKey],"ERROR"),""), "")</f>
        <v/>
      </c>
      <c r="AO135" s="3" t="str">
        <f>IF($A135="ADD",IF(NOT(ISBLANK(AN135)),_xlfn.XLOOKUP(AN135,ud_display_type[lookupValue],ud_display_type[lookupKey],"ERROR"),""), "")</f>
        <v/>
      </c>
      <c r="AP135" s="8"/>
      <c r="AQ135" s="4"/>
      <c r="AS135" s="3" t="str">
        <f t="shared" si="12"/>
        <v/>
      </c>
      <c r="AU135" s="8"/>
      <c r="AX135" s="3" t="str">
        <f>IF($A135="ADD",IF(NOT(ISBLANK(AW135)),_xlfn.XLOOKUP(AW135,ud_icp_group_standalone[lookupValue],ud_icp_group_standalone[lookupKey],"ERROR"),""), "")</f>
        <v/>
      </c>
      <c r="AZ135" s="3" t="str">
        <f>IF($A135="ADD",IF(NOT(ISBLANK(AY135)),_xlfn.XLOOKUP(AY135,ud_icp_group_number[lookupValue],ud_icp_group_number[lookupKey],"ERROR"),""), "")</f>
        <v/>
      </c>
      <c r="BA135" s="9"/>
      <c r="BC135" s="7"/>
      <c r="BD135" s="4" t="str">
        <f t="shared" ca="1" si="13"/>
        <v/>
      </c>
      <c r="BE135" s="4"/>
      <c r="BF135" s="3" t="str">
        <f t="shared" si="14"/>
        <v/>
      </c>
      <c r="BG135" s="3" t="str">
        <f>IF($A135="","",IF((AND($A135="ADD",OR(BF135="",BF135="In Use"))),"5",(_xlfn.XLOOKUP(BF135,ud_asset_status[lookupValue],ud_asset_status[lookupKey],""))))</f>
        <v/>
      </c>
      <c r="BI135" s="3" t="str">
        <f>IF($A135="ADD",IF(NOT(ISBLANK(BH135)),_xlfn.XLOOKUP(BH135,ud_replacement_status[lookupValue],ud_replacement_status[lookupKey],"ERROR"),""), "")</f>
        <v/>
      </c>
      <c r="BJ135" s="7"/>
      <c r="BL135" s="3" t="str">
        <f>IF($A135="ADD",IF(NOT(ISBLANK(BK135)),_xlfn.XLOOKUP(BK135,ar_replace_reason[lookupValue],ar_replace_reason[lookupKey],"ERROR"),""), "")</f>
        <v/>
      </c>
      <c r="BM135" s="3" t="str">
        <f t="shared" si="15"/>
        <v/>
      </c>
      <c r="BN135" s="3" t="str">
        <f>IF($A135="","",IF((AND($A135="ADD",OR(BM135="",BM135="Queenstown-Lakes District Council"))),"70",(_xlfn.XLOOKUP(BM135,ud_organisation_owner[lookupValue],ud_organisation_owner[lookupKey],""))))</f>
        <v/>
      </c>
      <c r="BO135" s="3" t="str">
        <f t="shared" si="16"/>
        <v/>
      </c>
      <c r="BP135" s="3" t="str">
        <f>IF($A135="","",IF((AND($A135="ADD",OR(BO135="",BO135="Queenstown-Lakes District Council"))),"70",(_xlfn.XLOOKUP(BO135,ud_organisation_owner[lookupValue],ud_organisation_owner[lookupKey],""))))</f>
        <v/>
      </c>
      <c r="BQ135" s="3" t="str">
        <f t="shared" si="17"/>
        <v/>
      </c>
      <c r="BR135" s="3" t="str">
        <f>IF($A135="","",IF((AND($A135="ADD",OR(BQ135="",BQ135="Local Authority"))),"17",(_xlfn.XLOOKUP(BQ135,ud_sub_organisation[lookupValue],ud_sub_organisation[lookupKey],""))))</f>
        <v/>
      </c>
      <c r="BS135" s="3" t="str">
        <f t="shared" si="18"/>
        <v/>
      </c>
      <c r="BT135" s="3" t="str">
        <f>IF($A135="","",IF((AND($A135="ADD",OR(BS135="",BS135="Vested Assets"))),"12",(_xlfn.XLOOKUP(BS135,ud_work_category[lookupValue],ud_work_category[lookupKey],""))))</f>
        <v/>
      </c>
      <c r="BU135" s="8"/>
      <c r="BV135" s="2" t="str">
        <f t="shared" si="19"/>
        <v/>
      </c>
      <c r="BW135" s="3" t="str">
        <f t="shared" si="20"/>
        <v/>
      </c>
      <c r="BX135" s="3" t="str">
        <f>IF($A135="","",IF((AND($A135="ADD",OR(BW135="",BW135="Excellent"))),"1",(_xlfn.XLOOKUP(BW135,condition[lookupValue],condition[lookupKey],""))))</f>
        <v/>
      </c>
      <c r="BY135" s="7" t="str">
        <f t="shared" si="21"/>
        <v/>
      </c>
      <c r="BZ135" s="9"/>
    </row>
    <row r="136" spans="2:78" x14ac:dyDescent="0.25">
      <c r="B136" s="4"/>
      <c r="D136" s="3" t="str">
        <f>IF($A136="ADD",IF(NOT(ISBLANK(C136)),_xlfn.XLOOKUP(C136,ud_amds_table_list[lookupValue],ud_amds_table_list[lookupKey],"ERROR"),""), "")</f>
        <v/>
      </c>
      <c r="G136" s="3" t="str">
        <f>IF($A136="ADD",IF(NOT(ISBLANK(F136)),_xlfn.XLOOKUP(F136,roadnames[lookupValue],roadnames[lookupKey],"ERROR"),""), "")</f>
        <v/>
      </c>
      <c r="H136" s="5"/>
      <c r="I136" s="5"/>
      <c r="J136" s="6"/>
      <c r="L136" s="3" t="str">
        <f>IF($A136="ADD",IF(NOT(ISBLANK(K136)),_xlfn.XLOOKUP(K136,side[lookupValue],side[lookupKey],"ERROR"),""), "")</f>
        <v/>
      </c>
      <c r="M136" s="4"/>
      <c r="N136" s="4"/>
      <c r="O136" s="4"/>
      <c r="Q136" s="3" t="str">
        <f>IF($A136="ADD",IF(NOT(ISBLANK(P136)),_xlfn.XLOOKUP(P136,ud_placement[lookupValue],ud_placement[lookupKey],"ERROR"),""), "")</f>
        <v/>
      </c>
      <c r="S136" s="3" t="str">
        <f>IF($A136="ADD",IF(NOT(ISBLANK(R136)),_xlfn.XLOOKUP(R136,ud_facility[lookupValue],ud_facility[lookupKey],"ERROR"),""), "")</f>
        <v/>
      </c>
      <c r="U136" s="3" t="str">
        <f>IF($A136="ADD",IF(NOT(ISBLANK(T136)),_xlfn.XLOOKUP(T136,at_electronic_sign[lookupValue],at_electronic_sign[lookupKey],"ERROR"),""), "")</f>
        <v/>
      </c>
      <c r="W136" s="3" t="str">
        <f>IF($A136="ADD",IF(NOT(ISBLANK(V136)),_xlfn.XLOOKUP(V136,fs_electronic_sign[lookupValue],fs_electronic_sign[lookupKey],"ERROR"),""), "")</f>
        <v/>
      </c>
      <c r="Y136" s="3" t="str">
        <f>IF($A136="ADD",IF(NOT(ISBLANK(X136)),_xlfn.XLOOKUP(X136,fs_electronic_sign[lookupValue],fs_electronic_sign[lookupKey],"ERROR"),""), "")</f>
        <v/>
      </c>
      <c r="AA136" s="2" t="str">
        <f t="shared" si="11"/>
        <v/>
      </c>
      <c r="AG136" s="3" t="str">
        <f>IF($A136="ADD",IF(NOT(ISBLANK(AF136)),_xlfn.XLOOKUP(AF136,ud_tcd_sign_class[lookupValue],ud_tcd_sign_class[lookupKey],"ERROR"),""), "")</f>
        <v/>
      </c>
      <c r="AI136" s="3" t="str">
        <f>IF($A136="ADD",IF(NOT(ISBLANK(AH136)),_xlfn.XLOOKUP(1,(ud_tcd_sign_subclass_lookup=AH136)*(ud_tcd_sign_subclass_parentKey=AG136),ud_tcd_sign_subclass[lookupKey],"ERROR"),""), "")</f>
        <v/>
      </c>
      <c r="AK136" s="3" t="str">
        <f>IF($A136="ADD",IF(NOT(ISBLANK(AJ136)),_xlfn.XLOOKUP(1,(ud_tcd_sign_type_el_lookup=AJ136)*(ud_tcd_sign_type_el_parentKey=AH136),ud_tcd_sign_type_el[lookupKey],"ERROR"),""), "")</f>
        <v/>
      </c>
      <c r="AM136" s="3" t="str">
        <f>IF($A136="ADD",IF(NOT(ISBLANK(AL136)),_xlfn.XLOOKUP(AL136,ud_power_requirements[lookupValue],ud_power_requirements[lookupKey],"ERROR"),""), "")</f>
        <v/>
      </c>
      <c r="AO136" s="3" t="str">
        <f>IF($A136="ADD",IF(NOT(ISBLANK(AN136)),_xlfn.XLOOKUP(AN136,ud_display_type[lookupValue],ud_display_type[lookupKey],"ERROR"),""), "")</f>
        <v/>
      </c>
      <c r="AP136" s="8"/>
      <c r="AQ136" s="4"/>
      <c r="AS136" s="3" t="str">
        <f t="shared" si="12"/>
        <v/>
      </c>
      <c r="AU136" s="8"/>
      <c r="AX136" s="3" t="str">
        <f>IF($A136="ADD",IF(NOT(ISBLANK(AW136)),_xlfn.XLOOKUP(AW136,ud_icp_group_standalone[lookupValue],ud_icp_group_standalone[lookupKey],"ERROR"),""), "")</f>
        <v/>
      </c>
      <c r="AZ136" s="3" t="str">
        <f>IF($A136="ADD",IF(NOT(ISBLANK(AY136)),_xlfn.XLOOKUP(AY136,ud_icp_group_number[lookupValue],ud_icp_group_number[lookupKey],"ERROR"),""), "")</f>
        <v/>
      </c>
      <c r="BA136" s="9"/>
      <c r="BC136" s="7"/>
      <c r="BD136" s="4" t="str">
        <f t="shared" ca="1" si="13"/>
        <v/>
      </c>
      <c r="BE136" s="4"/>
      <c r="BF136" s="3" t="str">
        <f t="shared" si="14"/>
        <v/>
      </c>
      <c r="BG136" s="3" t="str">
        <f>IF($A136="","",IF((AND($A136="ADD",OR(BF136="",BF136="In Use"))),"5",(_xlfn.XLOOKUP(BF136,ud_asset_status[lookupValue],ud_asset_status[lookupKey],""))))</f>
        <v/>
      </c>
      <c r="BI136" s="3" t="str">
        <f>IF($A136="ADD",IF(NOT(ISBLANK(BH136)),_xlfn.XLOOKUP(BH136,ud_replacement_status[lookupValue],ud_replacement_status[lookupKey],"ERROR"),""), "")</f>
        <v/>
      </c>
      <c r="BJ136" s="7"/>
      <c r="BL136" s="3" t="str">
        <f>IF($A136="ADD",IF(NOT(ISBLANK(BK136)),_xlfn.XLOOKUP(BK136,ar_replace_reason[lookupValue],ar_replace_reason[lookupKey],"ERROR"),""), "")</f>
        <v/>
      </c>
      <c r="BM136" s="3" t="str">
        <f t="shared" si="15"/>
        <v/>
      </c>
      <c r="BN136" s="3" t="str">
        <f>IF($A136="","",IF((AND($A136="ADD",OR(BM136="",BM136="Queenstown-Lakes District Council"))),"70",(_xlfn.XLOOKUP(BM136,ud_organisation_owner[lookupValue],ud_organisation_owner[lookupKey],""))))</f>
        <v/>
      </c>
      <c r="BO136" s="3" t="str">
        <f t="shared" si="16"/>
        <v/>
      </c>
      <c r="BP136" s="3" t="str">
        <f>IF($A136="","",IF((AND($A136="ADD",OR(BO136="",BO136="Queenstown-Lakes District Council"))),"70",(_xlfn.XLOOKUP(BO136,ud_organisation_owner[lookupValue],ud_organisation_owner[lookupKey],""))))</f>
        <v/>
      </c>
      <c r="BQ136" s="3" t="str">
        <f t="shared" si="17"/>
        <v/>
      </c>
      <c r="BR136" s="3" t="str">
        <f>IF($A136="","",IF((AND($A136="ADD",OR(BQ136="",BQ136="Local Authority"))),"17",(_xlfn.XLOOKUP(BQ136,ud_sub_organisation[lookupValue],ud_sub_organisation[lookupKey],""))))</f>
        <v/>
      </c>
      <c r="BS136" s="3" t="str">
        <f t="shared" si="18"/>
        <v/>
      </c>
      <c r="BT136" s="3" t="str">
        <f>IF($A136="","",IF((AND($A136="ADD",OR(BS136="",BS136="Vested Assets"))),"12",(_xlfn.XLOOKUP(BS136,ud_work_category[lookupValue],ud_work_category[lookupKey],""))))</f>
        <v/>
      </c>
      <c r="BU136" s="8"/>
      <c r="BV136" s="2" t="str">
        <f t="shared" si="19"/>
        <v/>
      </c>
      <c r="BW136" s="3" t="str">
        <f t="shared" si="20"/>
        <v/>
      </c>
      <c r="BX136" s="3" t="str">
        <f>IF($A136="","",IF((AND($A136="ADD",OR(BW136="",BW136="Excellent"))),"1",(_xlfn.XLOOKUP(BW136,condition[lookupValue],condition[lookupKey],""))))</f>
        <v/>
      </c>
      <c r="BY136" s="7" t="str">
        <f t="shared" si="21"/>
        <v/>
      </c>
      <c r="BZ136" s="9"/>
    </row>
    <row r="137" spans="2:78" x14ac:dyDescent="0.25">
      <c r="B137" s="4"/>
      <c r="D137" s="3" t="str">
        <f>IF($A137="ADD",IF(NOT(ISBLANK(C137)),_xlfn.XLOOKUP(C137,ud_amds_table_list[lookupValue],ud_amds_table_list[lookupKey],"ERROR"),""), "")</f>
        <v/>
      </c>
      <c r="G137" s="3" t="str">
        <f>IF($A137="ADD",IF(NOT(ISBLANK(F137)),_xlfn.XLOOKUP(F137,roadnames[lookupValue],roadnames[lookupKey],"ERROR"),""), "")</f>
        <v/>
      </c>
      <c r="H137" s="5"/>
      <c r="I137" s="5"/>
      <c r="J137" s="6"/>
      <c r="L137" s="3" t="str">
        <f>IF($A137="ADD",IF(NOT(ISBLANK(K137)),_xlfn.XLOOKUP(K137,side[lookupValue],side[lookupKey],"ERROR"),""), "")</f>
        <v/>
      </c>
      <c r="M137" s="4"/>
      <c r="N137" s="4"/>
      <c r="O137" s="4"/>
      <c r="Q137" s="3" t="str">
        <f>IF($A137="ADD",IF(NOT(ISBLANK(P137)),_xlfn.XLOOKUP(P137,ud_placement[lookupValue],ud_placement[lookupKey],"ERROR"),""), "")</f>
        <v/>
      </c>
      <c r="S137" s="3" t="str">
        <f>IF($A137="ADD",IF(NOT(ISBLANK(R137)),_xlfn.XLOOKUP(R137,ud_facility[lookupValue],ud_facility[lookupKey],"ERROR"),""), "")</f>
        <v/>
      </c>
      <c r="U137" s="3" t="str">
        <f>IF($A137="ADD",IF(NOT(ISBLANK(T137)),_xlfn.XLOOKUP(T137,at_electronic_sign[lookupValue],at_electronic_sign[lookupKey],"ERROR"),""), "")</f>
        <v/>
      </c>
      <c r="W137" s="3" t="str">
        <f>IF($A137="ADD",IF(NOT(ISBLANK(V137)),_xlfn.XLOOKUP(V137,fs_electronic_sign[lookupValue],fs_electronic_sign[lookupKey],"ERROR"),""), "")</f>
        <v/>
      </c>
      <c r="Y137" s="3" t="str">
        <f>IF($A137="ADD",IF(NOT(ISBLANK(X137)),_xlfn.XLOOKUP(X137,fs_electronic_sign[lookupValue],fs_electronic_sign[lookupKey],"ERROR"),""), "")</f>
        <v/>
      </c>
      <c r="AA137" s="2" t="str">
        <f t="shared" si="11"/>
        <v/>
      </c>
      <c r="AG137" s="3" t="str">
        <f>IF($A137="ADD",IF(NOT(ISBLANK(AF137)),_xlfn.XLOOKUP(AF137,ud_tcd_sign_class[lookupValue],ud_tcd_sign_class[lookupKey],"ERROR"),""), "")</f>
        <v/>
      </c>
      <c r="AI137" s="3" t="str">
        <f>IF($A137="ADD",IF(NOT(ISBLANK(AH137)),_xlfn.XLOOKUP(1,(ud_tcd_sign_subclass_lookup=AH137)*(ud_tcd_sign_subclass_parentKey=AG137),ud_tcd_sign_subclass[lookupKey],"ERROR"),""), "")</f>
        <v/>
      </c>
      <c r="AK137" s="3" t="str">
        <f>IF($A137="ADD",IF(NOT(ISBLANK(AJ137)),_xlfn.XLOOKUP(1,(ud_tcd_sign_type_el_lookup=AJ137)*(ud_tcd_sign_type_el_parentKey=AH137),ud_tcd_sign_type_el[lookupKey],"ERROR"),""), "")</f>
        <v/>
      </c>
      <c r="AM137" s="3" t="str">
        <f>IF($A137="ADD",IF(NOT(ISBLANK(AL137)),_xlfn.XLOOKUP(AL137,ud_power_requirements[lookupValue],ud_power_requirements[lookupKey],"ERROR"),""), "")</f>
        <v/>
      </c>
      <c r="AO137" s="3" t="str">
        <f>IF($A137="ADD",IF(NOT(ISBLANK(AN137)),_xlfn.XLOOKUP(AN137,ud_display_type[lookupValue],ud_display_type[lookupKey],"ERROR"),""), "")</f>
        <v/>
      </c>
      <c r="AP137" s="8"/>
      <c r="AQ137" s="4"/>
      <c r="AS137" s="3" t="str">
        <f t="shared" si="12"/>
        <v/>
      </c>
      <c r="AU137" s="8"/>
      <c r="AX137" s="3" t="str">
        <f>IF($A137="ADD",IF(NOT(ISBLANK(AW137)),_xlfn.XLOOKUP(AW137,ud_icp_group_standalone[lookupValue],ud_icp_group_standalone[lookupKey],"ERROR"),""), "")</f>
        <v/>
      </c>
      <c r="AZ137" s="3" t="str">
        <f>IF($A137="ADD",IF(NOT(ISBLANK(AY137)),_xlfn.XLOOKUP(AY137,ud_icp_group_number[lookupValue],ud_icp_group_number[lookupKey],"ERROR"),""), "")</f>
        <v/>
      </c>
      <c r="BA137" s="9"/>
      <c r="BC137" s="7"/>
      <c r="BD137" s="4" t="str">
        <f t="shared" ca="1" si="13"/>
        <v/>
      </c>
      <c r="BE137" s="4"/>
      <c r="BF137" s="3" t="str">
        <f t="shared" si="14"/>
        <v/>
      </c>
      <c r="BG137" s="3" t="str">
        <f>IF($A137="","",IF((AND($A137="ADD",OR(BF137="",BF137="In Use"))),"5",(_xlfn.XLOOKUP(BF137,ud_asset_status[lookupValue],ud_asset_status[lookupKey],""))))</f>
        <v/>
      </c>
      <c r="BI137" s="3" t="str">
        <f>IF($A137="ADD",IF(NOT(ISBLANK(BH137)),_xlfn.XLOOKUP(BH137,ud_replacement_status[lookupValue],ud_replacement_status[lookupKey],"ERROR"),""), "")</f>
        <v/>
      </c>
      <c r="BJ137" s="7"/>
      <c r="BL137" s="3" t="str">
        <f>IF($A137="ADD",IF(NOT(ISBLANK(BK137)),_xlfn.XLOOKUP(BK137,ar_replace_reason[lookupValue],ar_replace_reason[lookupKey],"ERROR"),""), "")</f>
        <v/>
      </c>
      <c r="BM137" s="3" t="str">
        <f t="shared" si="15"/>
        <v/>
      </c>
      <c r="BN137" s="3" t="str">
        <f>IF($A137="","",IF((AND($A137="ADD",OR(BM137="",BM137="Queenstown-Lakes District Council"))),"70",(_xlfn.XLOOKUP(BM137,ud_organisation_owner[lookupValue],ud_organisation_owner[lookupKey],""))))</f>
        <v/>
      </c>
      <c r="BO137" s="3" t="str">
        <f t="shared" si="16"/>
        <v/>
      </c>
      <c r="BP137" s="3" t="str">
        <f>IF($A137="","",IF((AND($A137="ADD",OR(BO137="",BO137="Queenstown-Lakes District Council"))),"70",(_xlfn.XLOOKUP(BO137,ud_organisation_owner[lookupValue],ud_organisation_owner[lookupKey],""))))</f>
        <v/>
      </c>
      <c r="BQ137" s="3" t="str">
        <f t="shared" si="17"/>
        <v/>
      </c>
      <c r="BR137" s="3" t="str">
        <f>IF($A137="","",IF((AND($A137="ADD",OR(BQ137="",BQ137="Local Authority"))),"17",(_xlfn.XLOOKUP(BQ137,ud_sub_organisation[lookupValue],ud_sub_organisation[lookupKey],""))))</f>
        <v/>
      </c>
      <c r="BS137" s="3" t="str">
        <f t="shared" si="18"/>
        <v/>
      </c>
      <c r="BT137" s="3" t="str">
        <f>IF($A137="","",IF((AND($A137="ADD",OR(BS137="",BS137="Vested Assets"))),"12",(_xlfn.XLOOKUP(BS137,ud_work_category[lookupValue],ud_work_category[lookupKey],""))))</f>
        <v/>
      </c>
      <c r="BU137" s="8"/>
      <c r="BV137" s="2" t="str">
        <f t="shared" si="19"/>
        <v/>
      </c>
      <c r="BW137" s="3" t="str">
        <f t="shared" si="20"/>
        <v/>
      </c>
      <c r="BX137" s="3" t="str">
        <f>IF($A137="","",IF((AND($A137="ADD",OR(BW137="",BW137="Excellent"))),"1",(_xlfn.XLOOKUP(BW137,condition[lookupValue],condition[lookupKey],""))))</f>
        <v/>
      </c>
      <c r="BY137" s="7" t="str">
        <f t="shared" si="21"/>
        <v/>
      </c>
      <c r="BZ137" s="9"/>
    </row>
    <row r="138" spans="2:78" x14ac:dyDescent="0.25">
      <c r="B138" s="4"/>
      <c r="D138" s="3" t="str">
        <f>IF($A138="ADD",IF(NOT(ISBLANK(C138)),_xlfn.XLOOKUP(C138,ud_amds_table_list[lookupValue],ud_amds_table_list[lookupKey],"ERROR"),""), "")</f>
        <v/>
      </c>
      <c r="G138" s="3" t="str">
        <f>IF($A138="ADD",IF(NOT(ISBLANK(F138)),_xlfn.XLOOKUP(F138,roadnames[lookupValue],roadnames[lookupKey],"ERROR"),""), "")</f>
        <v/>
      </c>
      <c r="H138" s="5"/>
      <c r="I138" s="5"/>
      <c r="J138" s="6"/>
      <c r="L138" s="3" t="str">
        <f>IF($A138="ADD",IF(NOT(ISBLANK(K138)),_xlfn.XLOOKUP(K138,side[lookupValue],side[lookupKey],"ERROR"),""), "")</f>
        <v/>
      </c>
      <c r="M138" s="4"/>
      <c r="N138" s="4"/>
      <c r="O138" s="4"/>
      <c r="Q138" s="3" t="str">
        <f>IF($A138="ADD",IF(NOT(ISBLANK(P138)),_xlfn.XLOOKUP(P138,ud_placement[lookupValue],ud_placement[lookupKey],"ERROR"),""), "")</f>
        <v/>
      </c>
      <c r="S138" s="3" t="str">
        <f>IF($A138="ADD",IF(NOT(ISBLANK(R138)),_xlfn.XLOOKUP(R138,ud_facility[lookupValue],ud_facility[lookupKey],"ERROR"),""), "")</f>
        <v/>
      </c>
      <c r="U138" s="3" t="str">
        <f>IF($A138="ADD",IF(NOT(ISBLANK(T138)),_xlfn.XLOOKUP(T138,at_electronic_sign[lookupValue],at_electronic_sign[lookupKey],"ERROR"),""), "")</f>
        <v/>
      </c>
      <c r="W138" s="3" t="str">
        <f>IF($A138="ADD",IF(NOT(ISBLANK(V138)),_xlfn.XLOOKUP(V138,fs_electronic_sign[lookupValue],fs_electronic_sign[lookupKey],"ERROR"),""), "")</f>
        <v/>
      </c>
      <c r="Y138" s="3" t="str">
        <f>IF($A138="ADD",IF(NOT(ISBLANK(X138)),_xlfn.XLOOKUP(X138,fs_electronic_sign[lookupValue],fs_electronic_sign[lookupKey],"ERROR"),""), "")</f>
        <v/>
      </c>
      <c r="AA138" s="2" t="str">
        <f t="shared" si="11"/>
        <v/>
      </c>
      <c r="AG138" s="3" t="str">
        <f>IF($A138="ADD",IF(NOT(ISBLANK(AF138)),_xlfn.XLOOKUP(AF138,ud_tcd_sign_class[lookupValue],ud_tcd_sign_class[lookupKey],"ERROR"),""), "")</f>
        <v/>
      </c>
      <c r="AI138" s="3" t="str">
        <f>IF($A138="ADD",IF(NOT(ISBLANK(AH138)),_xlfn.XLOOKUP(1,(ud_tcd_sign_subclass_lookup=AH138)*(ud_tcd_sign_subclass_parentKey=AG138),ud_tcd_sign_subclass[lookupKey],"ERROR"),""), "")</f>
        <v/>
      </c>
      <c r="AK138" s="3" t="str">
        <f>IF($A138="ADD",IF(NOT(ISBLANK(AJ138)),_xlfn.XLOOKUP(1,(ud_tcd_sign_type_el_lookup=AJ138)*(ud_tcd_sign_type_el_parentKey=AH138),ud_tcd_sign_type_el[lookupKey],"ERROR"),""), "")</f>
        <v/>
      </c>
      <c r="AM138" s="3" t="str">
        <f>IF($A138="ADD",IF(NOT(ISBLANK(AL138)),_xlfn.XLOOKUP(AL138,ud_power_requirements[lookupValue],ud_power_requirements[lookupKey],"ERROR"),""), "")</f>
        <v/>
      </c>
      <c r="AO138" s="3" t="str">
        <f>IF($A138="ADD",IF(NOT(ISBLANK(AN138)),_xlfn.XLOOKUP(AN138,ud_display_type[lookupValue],ud_display_type[lookupKey],"ERROR"),""), "")</f>
        <v/>
      </c>
      <c r="AP138" s="8"/>
      <c r="AQ138" s="4"/>
      <c r="AS138" s="3" t="str">
        <f t="shared" si="12"/>
        <v/>
      </c>
      <c r="AU138" s="8"/>
      <c r="AX138" s="3" t="str">
        <f>IF($A138="ADD",IF(NOT(ISBLANK(AW138)),_xlfn.XLOOKUP(AW138,ud_icp_group_standalone[lookupValue],ud_icp_group_standalone[lookupKey],"ERROR"),""), "")</f>
        <v/>
      </c>
      <c r="AZ138" s="3" t="str">
        <f>IF($A138="ADD",IF(NOT(ISBLANK(AY138)),_xlfn.XLOOKUP(AY138,ud_icp_group_number[lookupValue],ud_icp_group_number[lookupKey],"ERROR"),""), "")</f>
        <v/>
      </c>
      <c r="BA138" s="9"/>
      <c r="BC138" s="7"/>
      <c r="BD138" s="4" t="str">
        <f t="shared" ca="1" si="13"/>
        <v/>
      </c>
      <c r="BE138" s="4"/>
      <c r="BF138" s="3" t="str">
        <f t="shared" si="14"/>
        <v/>
      </c>
      <c r="BG138" s="3" t="str">
        <f>IF($A138="","",IF((AND($A138="ADD",OR(BF138="",BF138="In Use"))),"5",(_xlfn.XLOOKUP(BF138,ud_asset_status[lookupValue],ud_asset_status[lookupKey],""))))</f>
        <v/>
      </c>
      <c r="BI138" s="3" t="str">
        <f>IF($A138="ADD",IF(NOT(ISBLANK(BH138)),_xlfn.XLOOKUP(BH138,ud_replacement_status[lookupValue],ud_replacement_status[lookupKey],"ERROR"),""), "")</f>
        <v/>
      </c>
      <c r="BJ138" s="7"/>
      <c r="BL138" s="3" t="str">
        <f>IF($A138="ADD",IF(NOT(ISBLANK(BK138)),_xlfn.XLOOKUP(BK138,ar_replace_reason[lookupValue],ar_replace_reason[lookupKey],"ERROR"),""), "")</f>
        <v/>
      </c>
      <c r="BM138" s="3" t="str">
        <f t="shared" si="15"/>
        <v/>
      </c>
      <c r="BN138" s="3" t="str">
        <f>IF($A138="","",IF((AND($A138="ADD",OR(BM138="",BM138="Queenstown-Lakes District Council"))),"70",(_xlfn.XLOOKUP(BM138,ud_organisation_owner[lookupValue],ud_organisation_owner[lookupKey],""))))</f>
        <v/>
      </c>
      <c r="BO138" s="3" t="str">
        <f t="shared" si="16"/>
        <v/>
      </c>
      <c r="BP138" s="3" t="str">
        <f>IF($A138="","",IF((AND($A138="ADD",OR(BO138="",BO138="Queenstown-Lakes District Council"))),"70",(_xlfn.XLOOKUP(BO138,ud_organisation_owner[lookupValue],ud_organisation_owner[lookupKey],""))))</f>
        <v/>
      </c>
      <c r="BQ138" s="3" t="str">
        <f t="shared" si="17"/>
        <v/>
      </c>
      <c r="BR138" s="3" t="str">
        <f>IF($A138="","",IF((AND($A138="ADD",OR(BQ138="",BQ138="Local Authority"))),"17",(_xlfn.XLOOKUP(BQ138,ud_sub_organisation[lookupValue],ud_sub_organisation[lookupKey],""))))</f>
        <v/>
      </c>
      <c r="BS138" s="3" t="str">
        <f t="shared" si="18"/>
        <v/>
      </c>
      <c r="BT138" s="3" t="str">
        <f>IF($A138="","",IF((AND($A138="ADD",OR(BS138="",BS138="Vested Assets"))),"12",(_xlfn.XLOOKUP(BS138,ud_work_category[lookupValue],ud_work_category[lookupKey],""))))</f>
        <v/>
      </c>
      <c r="BU138" s="8"/>
      <c r="BV138" s="2" t="str">
        <f t="shared" si="19"/>
        <v/>
      </c>
      <c r="BW138" s="3" t="str">
        <f t="shared" si="20"/>
        <v/>
      </c>
      <c r="BX138" s="3" t="str">
        <f>IF($A138="","",IF((AND($A138="ADD",OR(BW138="",BW138="Excellent"))),"1",(_xlfn.XLOOKUP(BW138,condition[lookupValue],condition[lookupKey],""))))</f>
        <v/>
      </c>
      <c r="BY138" s="7" t="str">
        <f t="shared" si="21"/>
        <v/>
      </c>
      <c r="BZ138" s="9"/>
    </row>
    <row r="139" spans="2:78" x14ac:dyDescent="0.25">
      <c r="B139" s="4"/>
      <c r="D139" s="3" t="str">
        <f>IF($A139="ADD",IF(NOT(ISBLANK(C139)),_xlfn.XLOOKUP(C139,ud_amds_table_list[lookupValue],ud_amds_table_list[lookupKey],"ERROR"),""), "")</f>
        <v/>
      </c>
      <c r="G139" s="3" t="str">
        <f>IF($A139="ADD",IF(NOT(ISBLANK(F139)),_xlfn.XLOOKUP(F139,roadnames[lookupValue],roadnames[lookupKey],"ERROR"),""), "")</f>
        <v/>
      </c>
      <c r="H139" s="5"/>
      <c r="I139" s="5"/>
      <c r="J139" s="6"/>
      <c r="L139" s="3" t="str">
        <f>IF($A139="ADD",IF(NOT(ISBLANK(K139)),_xlfn.XLOOKUP(K139,side[lookupValue],side[lookupKey],"ERROR"),""), "")</f>
        <v/>
      </c>
      <c r="M139" s="4"/>
      <c r="N139" s="4"/>
      <c r="O139" s="4"/>
      <c r="Q139" s="3" t="str">
        <f>IF($A139="ADD",IF(NOT(ISBLANK(P139)),_xlfn.XLOOKUP(P139,ud_placement[lookupValue],ud_placement[lookupKey],"ERROR"),""), "")</f>
        <v/>
      </c>
      <c r="S139" s="3" t="str">
        <f>IF($A139="ADD",IF(NOT(ISBLANK(R139)),_xlfn.XLOOKUP(R139,ud_facility[lookupValue],ud_facility[lookupKey],"ERROR"),""), "")</f>
        <v/>
      </c>
      <c r="U139" s="3" t="str">
        <f>IF($A139="ADD",IF(NOT(ISBLANK(T139)),_xlfn.XLOOKUP(T139,at_electronic_sign[lookupValue],at_electronic_sign[lookupKey],"ERROR"),""), "")</f>
        <v/>
      </c>
      <c r="W139" s="3" t="str">
        <f>IF($A139="ADD",IF(NOT(ISBLANK(V139)),_xlfn.XLOOKUP(V139,fs_electronic_sign[lookupValue],fs_electronic_sign[lookupKey],"ERROR"),""), "")</f>
        <v/>
      </c>
      <c r="Y139" s="3" t="str">
        <f>IF($A139="ADD",IF(NOT(ISBLANK(X139)),_xlfn.XLOOKUP(X139,fs_electronic_sign[lookupValue],fs_electronic_sign[lookupKey],"ERROR"),""), "")</f>
        <v/>
      </c>
      <c r="AA139" s="2" t="str">
        <f t="shared" ref="AA139:AA202" si="22">IF(ISBLANK(T139),"",IF(T139="Active Warning",TRUE,""))</f>
        <v/>
      </c>
      <c r="AG139" s="3" t="str">
        <f>IF($A139="ADD",IF(NOT(ISBLANK(AF139)),_xlfn.XLOOKUP(AF139,ud_tcd_sign_class[lookupValue],ud_tcd_sign_class[lookupKey],"ERROR"),""), "")</f>
        <v/>
      </c>
      <c r="AI139" s="3" t="str">
        <f>IF($A139="ADD",IF(NOT(ISBLANK(AH139)),_xlfn.XLOOKUP(1,(ud_tcd_sign_subclass_lookup=AH139)*(ud_tcd_sign_subclass_parentKey=AG139),ud_tcd_sign_subclass[lookupKey],"ERROR"),""), "")</f>
        <v/>
      </c>
      <c r="AK139" s="3" t="str">
        <f>IF($A139="ADD",IF(NOT(ISBLANK(AJ139)),_xlfn.XLOOKUP(1,(ud_tcd_sign_type_el_lookup=AJ139)*(ud_tcd_sign_type_el_parentKey=AH139),ud_tcd_sign_type_el[lookupKey],"ERROR"),""), "")</f>
        <v/>
      </c>
      <c r="AM139" s="3" t="str">
        <f>IF($A139="ADD",IF(NOT(ISBLANK(AL139)),_xlfn.XLOOKUP(AL139,ud_power_requirements[lookupValue],ud_power_requirements[lookupKey],"ERROR"),""), "")</f>
        <v/>
      </c>
      <c r="AO139" s="3" t="str">
        <f>IF($A139="ADD",IF(NOT(ISBLANK(AN139)),_xlfn.XLOOKUP(AN139,ud_display_type[lookupValue],ud_display_type[lookupKey],"ERROR"),""), "")</f>
        <v/>
      </c>
      <c r="AP139" s="8"/>
      <c r="AQ139" s="4"/>
      <c r="AS139" s="3" t="str">
        <f t="shared" ref="AS139:AS202" si="23">IF($A139="ADD",IF((N139*O139)/1000000&gt;2.025,TRUE,FALSE),"")</f>
        <v/>
      </c>
      <c r="AU139" s="8"/>
      <c r="AX139" s="3" t="str">
        <f>IF($A139="ADD",IF(NOT(ISBLANK(AW139)),_xlfn.XLOOKUP(AW139,ud_icp_group_standalone[lookupValue],ud_icp_group_standalone[lookupKey],"ERROR"),""), "")</f>
        <v/>
      </c>
      <c r="AZ139" s="3" t="str">
        <f>IF($A139="ADD",IF(NOT(ISBLANK(AY139)),_xlfn.XLOOKUP(AY139,ud_icp_group_number[lookupValue],ud_icp_group_number[lookupKey],"ERROR"),""), "")</f>
        <v/>
      </c>
      <c r="BA139" s="9"/>
      <c r="BC139" s="7"/>
      <c r="BD139" s="4" t="str">
        <f t="shared" ref="BD139:BD202" ca="1" si="24">IF(BC139&lt;&gt;"", DATEDIF(BC139, TODAY(),"Y"),"")</f>
        <v/>
      </c>
      <c r="BE139" s="4"/>
      <c r="BF139" s="3" t="str">
        <f t="shared" ref="BF139:BF202" si="25">IF($A139="ADD","In Use","")</f>
        <v/>
      </c>
      <c r="BG139" s="3" t="str">
        <f>IF($A139="","",IF((AND($A139="ADD",OR(BF139="",BF139="In Use"))),"5",(_xlfn.XLOOKUP(BF139,ud_asset_status[lookupValue],ud_asset_status[lookupKey],""))))</f>
        <v/>
      </c>
      <c r="BI139" s="3" t="str">
        <f>IF($A139="ADD",IF(NOT(ISBLANK(BH139)),_xlfn.XLOOKUP(BH139,ud_replacement_status[lookupValue],ud_replacement_status[lookupKey],"ERROR"),""), "")</f>
        <v/>
      </c>
      <c r="BJ139" s="7"/>
      <c r="BL139" s="3" t="str">
        <f>IF($A139="ADD",IF(NOT(ISBLANK(BK139)),_xlfn.XLOOKUP(BK139,ar_replace_reason[lookupValue],ar_replace_reason[lookupKey],"ERROR"),""), "")</f>
        <v/>
      </c>
      <c r="BM139" s="3" t="str">
        <f t="shared" ref="BM139:BM202" si="26">IF($A139="ADD","Queenstown-Lakes District Council","")</f>
        <v/>
      </c>
      <c r="BN139" s="3" t="str">
        <f>IF($A139="","",IF((AND($A139="ADD",OR(BM139="",BM139="Queenstown-Lakes District Council"))),"70",(_xlfn.XLOOKUP(BM139,ud_organisation_owner[lookupValue],ud_organisation_owner[lookupKey],""))))</f>
        <v/>
      </c>
      <c r="BO139" s="3" t="str">
        <f t="shared" ref="BO139:BO202" si="27">IF($A139="ADD","Queenstown-Lakes District Council","")</f>
        <v/>
      </c>
      <c r="BP139" s="3" t="str">
        <f>IF($A139="","",IF((AND($A139="ADD",OR(BO139="",BO139="Queenstown-Lakes District Council"))),"70",(_xlfn.XLOOKUP(BO139,ud_organisation_owner[lookupValue],ud_organisation_owner[lookupKey],""))))</f>
        <v/>
      </c>
      <c r="BQ139" s="3" t="str">
        <f t="shared" ref="BQ139:BQ202" si="28">IF($A139="ADD","Local Authority","")</f>
        <v/>
      </c>
      <c r="BR139" s="3" t="str">
        <f>IF($A139="","",IF((AND($A139="ADD",OR(BQ139="",BQ139="Local Authority"))),"17",(_xlfn.XLOOKUP(BQ139,ud_sub_organisation[lookupValue],ud_sub_organisation[lookupKey],""))))</f>
        <v/>
      </c>
      <c r="BS139" s="3" t="str">
        <f t="shared" ref="BS139:BS202" si="29">IF($A139="ADD","Vested Assets","")</f>
        <v/>
      </c>
      <c r="BT139" s="3" t="str">
        <f>IF($A139="","",IF((AND($A139="ADD",OR(BS139="",BS139="Vested Assets"))),"12",(_xlfn.XLOOKUP(BS139,ud_work_category[lookupValue],ud_work_category[lookupKey],""))))</f>
        <v/>
      </c>
      <c r="BU139" s="8"/>
      <c r="BV139" s="2" t="str">
        <f t="shared" ref="BV139:BV202" si="30">IF($A139="ADD","TRUE","")</f>
        <v/>
      </c>
      <c r="BW139" s="3" t="str">
        <f t="shared" ref="BW139:BW202" si="31">IF($A139="ADD","Excellent","")</f>
        <v/>
      </c>
      <c r="BX139" s="3" t="str">
        <f>IF($A139="","",IF((AND($A139="ADD",OR(BW139="",BW139="Excellent"))),"1",(_xlfn.XLOOKUP(BW139,condition[lookupValue],condition[lookupKey],""))))</f>
        <v/>
      </c>
      <c r="BY139" s="7" t="str">
        <f t="shared" ref="BY139:BY202" si="32">IF(BC139&lt;&gt;"",BC139,"")</f>
        <v/>
      </c>
      <c r="BZ139" s="9"/>
    </row>
    <row r="140" spans="2:78" x14ac:dyDescent="0.25">
      <c r="B140" s="4"/>
      <c r="D140" s="3" t="str">
        <f>IF($A140="ADD",IF(NOT(ISBLANK(C140)),_xlfn.XLOOKUP(C140,ud_amds_table_list[lookupValue],ud_amds_table_list[lookupKey],"ERROR"),""), "")</f>
        <v/>
      </c>
      <c r="G140" s="3" t="str">
        <f>IF($A140="ADD",IF(NOT(ISBLANK(F140)),_xlfn.XLOOKUP(F140,roadnames[lookupValue],roadnames[lookupKey],"ERROR"),""), "")</f>
        <v/>
      </c>
      <c r="H140" s="5"/>
      <c r="I140" s="5"/>
      <c r="J140" s="6"/>
      <c r="L140" s="3" t="str">
        <f>IF($A140="ADD",IF(NOT(ISBLANK(K140)),_xlfn.XLOOKUP(K140,side[lookupValue],side[lookupKey],"ERROR"),""), "")</f>
        <v/>
      </c>
      <c r="M140" s="4"/>
      <c r="N140" s="4"/>
      <c r="O140" s="4"/>
      <c r="Q140" s="3" t="str">
        <f>IF($A140="ADD",IF(NOT(ISBLANK(P140)),_xlfn.XLOOKUP(P140,ud_placement[lookupValue],ud_placement[lookupKey],"ERROR"),""), "")</f>
        <v/>
      </c>
      <c r="S140" s="3" t="str">
        <f>IF($A140="ADD",IF(NOT(ISBLANK(R140)),_xlfn.XLOOKUP(R140,ud_facility[lookupValue],ud_facility[lookupKey],"ERROR"),""), "")</f>
        <v/>
      </c>
      <c r="U140" s="3" t="str">
        <f>IF($A140="ADD",IF(NOT(ISBLANK(T140)),_xlfn.XLOOKUP(T140,at_electronic_sign[lookupValue],at_electronic_sign[lookupKey],"ERROR"),""), "")</f>
        <v/>
      </c>
      <c r="W140" s="3" t="str">
        <f>IF($A140="ADD",IF(NOT(ISBLANK(V140)),_xlfn.XLOOKUP(V140,fs_electronic_sign[lookupValue],fs_electronic_sign[lookupKey],"ERROR"),""), "")</f>
        <v/>
      </c>
      <c r="Y140" s="3" t="str">
        <f>IF($A140="ADD",IF(NOT(ISBLANK(X140)),_xlfn.XLOOKUP(X140,fs_electronic_sign[lookupValue],fs_electronic_sign[lookupKey],"ERROR"),""), "")</f>
        <v/>
      </c>
      <c r="AA140" s="2" t="str">
        <f t="shared" si="22"/>
        <v/>
      </c>
      <c r="AG140" s="3" t="str">
        <f>IF($A140="ADD",IF(NOT(ISBLANK(AF140)),_xlfn.XLOOKUP(AF140,ud_tcd_sign_class[lookupValue],ud_tcd_sign_class[lookupKey],"ERROR"),""), "")</f>
        <v/>
      </c>
      <c r="AI140" s="3" t="str">
        <f>IF($A140="ADD",IF(NOT(ISBLANK(AH140)),_xlfn.XLOOKUP(1,(ud_tcd_sign_subclass_lookup=AH140)*(ud_tcd_sign_subclass_parentKey=AG140),ud_tcd_sign_subclass[lookupKey],"ERROR"),""), "")</f>
        <v/>
      </c>
      <c r="AK140" s="3" t="str">
        <f>IF($A140="ADD",IF(NOT(ISBLANK(AJ140)),_xlfn.XLOOKUP(1,(ud_tcd_sign_type_el_lookup=AJ140)*(ud_tcd_sign_type_el_parentKey=AH140),ud_tcd_sign_type_el[lookupKey],"ERROR"),""), "")</f>
        <v/>
      </c>
      <c r="AM140" s="3" t="str">
        <f>IF($A140="ADD",IF(NOT(ISBLANK(AL140)),_xlfn.XLOOKUP(AL140,ud_power_requirements[lookupValue],ud_power_requirements[lookupKey],"ERROR"),""), "")</f>
        <v/>
      </c>
      <c r="AO140" s="3" t="str">
        <f>IF($A140="ADD",IF(NOT(ISBLANK(AN140)),_xlfn.XLOOKUP(AN140,ud_display_type[lookupValue],ud_display_type[lookupKey],"ERROR"),""), "")</f>
        <v/>
      </c>
      <c r="AP140" s="8"/>
      <c r="AQ140" s="4"/>
      <c r="AS140" s="3" t="str">
        <f t="shared" si="23"/>
        <v/>
      </c>
      <c r="AU140" s="8"/>
      <c r="AX140" s="3" t="str">
        <f>IF($A140="ADD",IF(NOT(ISBLANK(AW140)),_xlfn.XLOOKUP(AW140,ud_icp_group_standalone[lookupValue],ud_icp_group_standalone[lookupKey],"ERROR"),""), "")</f>
        <v/>
      </c>
      <c r="AZ140" s="3" t="str">
        <f>IF($A140="ADD",IF(NOT(ISBLANK(AY140)),_xlfn.XLOOKUP(AY140,ud_icp_group_number[lookupValue],ud_icp_group_number[lookupKey],"ERROR"),""), "")</f>
        <v/>
      </c>
      <c r="BA140" s="9"/>
      <c r="BC140" s="7"/>
      <c r="BD140" s="4" t="str">
        <f t="shared" ca="1" si="24"/>
        <v/>
      </c>
      <c r="BE140" s="4"/>
      <c r="BF140" s="3" t="str">
        <f t="shared" si="25"/>
        <v/>
      </c>
      <c r="BG140" s="3" t="str">
        <f>IF($A140="","",IF((AND($A140="ADD",OR(BF140="",BF140="In Use"))),"5",(_xlfn.XLOOKUP(BF140,ud_asset_status[lookupValue],ud_asset_status[lookupKey],""))))</f>
        <v/>
      </c>
      <c r="BI140" s="3" t="str">
        <f>IF($A140="ADD",IF(NOT(ISBLANK(BH140)),_xlfn.XLOOKUP(BH140,ud_replacement_status[lookupValue],ud_replacement_status[lookupKey],"ERROR"),""), "")</f>
        <v/>
      </c>
      <c r="BJ140" s="7"/>
      <c r="BL140" s="3" t="str">
        <f>IF($A140="ADD",IF(NOT(ISBLANK(BK140)),_xlfn.XLOOKUP(BK140,ar_replace_reason[lookupValue],ar_replace_reason[lookupKey],"ERROR"),""), "")</f>
        <v/>
      </c>
      <c r="BM140" s="3" t="str">
        <f t="shared" si="26"/>
        <v/>
      </c>
      <c r="BN140" s="3" t="str">
        <f>IF($A140="","",IF((AND($A140="ADD",OR(BM140="",BM140="Queenstown-Lakes District Council"))),"70",(_xlfn.XLOOKUP(BM140,ud_organisation_owner[lookupValue],ud_organisation_owner[lookupKey],""))))</f>
        <v/>
      </c>
      <c r="BO140" s="3" t="str">
        <f t="shared" si="27"/>
        <v/>
      </c>
      <c r="BP140" s="3" t="str">
        <f>IF($A140="","",IF((AND($A140="ADD",OR(BO140="",BO140="Queenstown-Lakes District Council"))),"70",(_xlfn.XLOOKUP(BO140,ud_organisation_owner[lookupValue],ud_organisation_owner[lookupKey],""))))</f>
        <v/>
      </c>
      <c r="BQ140" s="3" t="str">
        <f t="shared" si="28"/>
        <v/>
      </c>
      <c r="BR140" s="3" t="str">
        <f>IF($A140="","",IF((AND($A140="ADD",OR(BQ140="",BQ140="Local Authority"))),"17",(_xlfn.XLOOKUP(BQ140,ud_sub_organisation[lookupValue],ud_sub_organisation[lookupKey],""))))</f>
        <v/>
      </c>
      <c r="BS140" s="3" t="str">
        <f t="shared" si="29"/>
        <v/>
      </c>
      <c r="BT140" s="3" t="str">
        <f>IF($A140="","",IF((AND($A140="ADD",OR(BS140="",BS140="Vested Assets"))),"12",(_xlfn.XLOOKUP(BS140,ud_work_category[lookupValue],ud_work_category[lookupKey],""))))</f>
        <v/>
      </c>
      <c r="BU140" s="8"/>
      <c r="BV140" s="2" t="str">
        <f t="shared" si="30"/>
        <v/>
      </c>
      <c r="BW140" s="3" t="str">
        <f t="shared" si="31"/>
        <v/>
      </c>
      <c r="BX140" s="3" t="str">
        <f>IF($A140="","",IF((AND($A140="ADD",OR(BW140="",BW140="Excellent"))),"1",(_xlfn.XLOOKUP(BW140,condition[lookupValue],condition[lookupKey],""))))</f>
        <v/>
      </c>
      <c r="BY140" s="7" t="str">
        <f t="shared" si="32"/>
        <v/>
      </c>
      <c r="BZ140" s="9"/>
    </row>
    <row r="141" spans="2:78" x14ac:dyDescent="0.25">
      <c r="B141" s="4"/>
      <c r="D141" s="3" t="str">
        <f>IF($A141="ADD",IF(NOT(ISBLANK(C141)),_xlfn.XLOOKUP(C141,ud_amds_table_list[lookupValue],ud_amds_table_list[lookupKey],"ERROR"),""), "")</f>
        <v/>
      </c>
      <c r="G141" s="3" t="str">
        <f>IF($A141="ADD",IF(NOT(ISBLANK(F141)),_xlfn.XLOOKUP(F141,roadnames[lookupValue],roadnames[lookupKey],"ERROR"),""), "")</f>
        <v/>
      </c>
      <c r="H141" s="5"/>
      <c r="I141" s="5"/>
      <c r="J141" s="6"/>
      <c r="L141" s="3" t="str">
        <f>IF($A141="ADD",IF(NOT(ISBLANK(K141)),_xlfn.XLOOKUP(K141,side[lookupValue],side[lookupKey],"ERROR"),""), "")</f>
        <v/>
      </c>
      <c r="M141" s="4"/>
      <c r="N141" s="4"/>
      <c r="O141" s="4"/>
      <c r="Q141" s="3" t="str">
        <f>IF($A141="ADD",IF(NOT(ISBLANK(P141)),_xlfn.XLOOKUP(P141,ud_placement[lookupValue],ud_placement[lookupKey],"ERROR"),""), "")</f>
        <v/>
      </c>
      <c r="S141" s="3" t="str">
        <f>IF($A141="ADD",IF(NOT(ISBLANK(R141)),_xlfn.XLOOKUP(R141,ud_facility[lookupValue],ud_facility[lookupKey],"ERROR"),""), "")</f>
        <v/>
      </c>
      <c r="U141" s="3" t="str">
        <f>IF($A141="ADD",IF(NOT(ISBLANK(T141)),_xlfn.XLOOKUP(T141,at_electronic_sign[lookupValue],at_electronic_sign[lookupKey],"ERROR"),""), "")</f>
        <v/>
      </c>
      <c r="W141" s="3" t="str">
        <f>IF($A141="ADD",IF(NOT(ISBLANK(V141)),_xlfn.XLOOKUP(V141,fs_electronic_sign[lookupValue],fs_electronic_sign[lookupKey],"ERROR"),""), "")</f>
        <v/>
      </c>
      <c r="Y141" s="3" t="str">
        <f>IF($A141="ADD",IF(NOT(ISBLANK(X141)),_xlfn.XLOOKUP(X141,fs_electronic_sign[lookupValue],fs_electronic_sign[lookupKey],"ERROR"),""), "")</f>
        <v/>
      </c>
      <c r="AA141" s="2" t="str">
        <f t="shared" si="22"/>
        <v/>
      </c>
      <c r="AG141" s="3" t="str">
        <f>IF($A141="ADD",IF(NOT(ISBLANK(AF141)),_xlfn.XLOOKUP(AF141,ud_tcd_sign_class[lookupValue],ud_tcd_sign_class[lookupKey],"ERROR"),""), "")</f>
        <v/>
      </c>
      <c r="AI141" s="3" t="str">
        <f>IF($A141="ADD",IF(NOT(ISBLANK(AH141)),_xlfn.XLOOKUP(1,(ud_tcd_sign_subclass_lookup=AH141)*(ud_tcd_sign_subclass_parentKey=AG141),ud_tcd_sign_subclass[lookupKey],"ERROR"),""), "")</f>
        <v/>
      </c>
      <c r="AK141" s="3" t="str">
        <f>IF($A141="ADD",IF(NOT(ISBLANK(AJ141)),_xlfn.XLOOKUP(1,(ud_tcd_sign_type_el_lookup=AJ141)*(ud_tcd_sign_type_el_parentKey=AH141),ud_tcd_sign_type_el[lookupKey],"ERROR"),""), "")</f>
        <v/>
      </c>
      <c r="AM141" s="3" t="str">
        <f>IF($A141="ADD",IF(NOT(ISBLANK(AL141)),_xlfn.XLOOKUP(AL141,ud_power_requirements[lookupValue],ud_power_requirements[lookupKey],"ERROR"),""), "")</f>
        <v/>
      </c>
      <c r="AO141" s="3" t="str">
        <f>IF($A141="ADD",IF(NOT(ISBLANK(AN141)),_xlfn.XLOOKUP(AN141,ud_display_type[lookupValue],ud_display_type[lookupKey],"ERROR"),""), "")</f>
        <v/>
      </c>
      <c r="AP141" s="8"/>
      <c r="AQ141" s="4"/>
      <c r="AS141" s="3" t="str">
        <f t="shared" si="23"/>
        <v/>
      </c>
      <c r="AU141" s="8"/>
      <c r="AX141" s="3" t="str">
        <f>IF($A141="ADD",IF(NOT(ISBLANK(AW141)),_xlfn.XLOOKUP(AW141,ud_icp_group_standalone[lookupValue],ud_icp_group_standalone[lookupKey],"ERROR"),""), "")</f>
        <v/>
      </c>
      <c r="AZ141" s="3" t="str">
        <f>IF($A141="ADD",IF(NOT(ISBLANK(AY141)),_xlfn.XLOOKUP(AY141,ud_icp_group_number[lookupValue],ud_icp_group_number[lookupKey],"ERROR"),""), "")</f>
        <v/>
      </c>
      <c r="BA141" s="9"/>
      <c r="BC141" s="7"/>
      <c r="BD141" s="4" t="str">
        <f t="shared" ca="1" si="24"/>
        <v/>
      </c>
      <c r="BE141" s="4"/>
      <c r="BF141" s="3" t="str">
        <f t="shared" si="25"/>
        <v/>
      </c>
      <c r="BG141" s="3" t="str">
        <f>IF($A141="","",IF((AND($A141="ADD",OR(BF141="",BF141="In Use"))),"5",(_xlfn.XLOOKUP(BF141,ud_asset_status[lookupValue],ud_asset_status[lookupKey],""))))</f>
        <v/>
      </c>
      <c r="BI141" s="3" t="str">
        <f>IF($A141="ADD",IF(NOT(ISBLANK(BH141)),_xlfn.XLOOKUP(BH141,ud_replacement_status[lookupValue],ud_replacement_status[lookupKey],"ERROR"),""), "")</f>
        <v/>
      </c>
      <c r="BJ141" s="7"/>
      <c r="BL141" s="3" t="str">
        <f>IF($A141="ADD",IF(NOT(ISBLANK(BK141)),_xlfn.XLOOKUP(BK141,ar_replace_reason[lookupValue],ar_replace_reason[lookupKey],"ERROR"),""), "")</f>
        <v/>
      </c>
      <c r="BM141" s="3" t="str">
        <f t="shared" si="26"/>
        <v/>
      </c>
      <c r="BN141" s="3" t="str">
        <f>IF($A141="","",IF((AND($A141="ADD",OR(BM141="",BM141="Queenstown-Lakes District Council"))),"70",(_xlfn.XLOOKUP(BM141,ud_organisation_owner[lookupValue],ud_organisation_owner[lookupKey],""))))</f>
        <v/>
      </c>
      <c r="BO141" s="3" t="str">
        <f t="shared" si="27"/>
        <v/>
      </c>
      <c r="BP141" s="3" t="str">
        <f>IF($A141="","",IF((AND($A141="ADD",OR(BO141="",BO141="Queenstown-Lakes District Council"))),"70",(_xlfn.XLOOKUP(BO141,ud_organisation_owner[lookupValue],ud_organisation_owner[lookupKey],""))))</f>
        <v/>
      </c>
      <c r="BQ141" s="3" t="str">
        <f t="shared" si="28"/>
        <v/>
      </c>
      <c r="BR141" s="3" t="str">
        <f>IF($A141="","",IF((AND($A141="ADD",OR(BQ141="",BQ141="Local Authority"))),"17",(_xlfn.XLOOKUP(BQ141,ud_sub_organisation[lookupValue],ud_sub_organisation[lookupKey],""))))</f>
        <v/>
      </c>
      <c r="BS141" s="3" t="str">
        <f t="shared" si="29"/>
        <v/>
      </c>
      <c r="BT141" s="3" t="str">
        <f>IF($A141="","",IF((AND($A141="ADD",OR(BS141="",BS141="Vested Assets"))),"12",(_xlfn.XLOOKUP(BS141,ud_work_category[lookupValue],ud_work_category[lookupKey],""))))</f>
        <v/>
      </c>
      <c r="BU141" s="8"/>
      <c r="BV141" s="2" t="str">
        <f t="shared" si="30"/>
        <v/>
      </c>
      <c r="BW141" s="3" t="str">
        <f t="shared" si="31"/>
        <v/>
      </c>
      <c r="BX141" s="3" t="str">
        <f>IF($A141="","",IF((AND($A141="ADD",OR(BW141="",BW141="Excellent"))),"1",(_xlfn.XLOOKUP(BW141,condition[lookupValue],condition[lookupKey],""))))</f>
        <v/>
      </c>
      <c r="BY141" s="7" t="str">
        <f t="shared" si="32"/>
        <v/>
      </c>
      <c r="BZ141" s="9"/>
    </row>
    <row r="142" spans="2:78" x14ac:dyDescent="0.25">
      <c r="B142" s="4"/>
      <c r="D142" s="3" t="str">
        <f>IF($A142="ADD",IF(NOT(ISBLANK(C142)),_xlfn.XLOOKUP(C142,ud_amds_table_list[lookupValue],ud_amds_table_list[lookupKey],"ERROR"),""), "")</f>
        <v/>
      </c>
      <c r="G142" s="3" t="str">
        <f>IF($A142="ADD",IF(NOT(ISBLANK(F142)),_xlfn.XLOOKUP(F142,roadnames[lookupValue],roadnames[lookupKey],"ERROR"),""), "")</f>
        <v/>
      </c>
      <c r="H142" s="5"/>
      <c r="I142" s="5"/>
      <c r="J142" s="6"/>
      <c r="L142" s="3" t="str">
        <f>IF($A142="ADD",IF(NOT(ISBLANK(K142)),_xlfn.XLOOKUP(K142,side[lookupValue],side[lookupKey],"ERROR"),""), "")</f>
        <v/>
      </c>
      <c r="M142" s="4"/>
      <c r="N142" s="4"/>
      <c r="O142" s="4"/>
      <c r="Q142" s="3" t="str">
        <f>IF($A142="ADD",IF(NOT(ISBLANK(P142)),_xlfn.XLOOKUP(P142,ud_placement[lookupValue],ud_placement[lookupKey],"ERROR"),""), "")</f>
        <v/>
      </c>
      <c r="S142" s="3" t="str">
        <f>IF($A142="ADD",IF(NOT(ISBLANK(R142)),_xlfn.XLOOKUP(R142,ud_facility[lookupValue],ud_facility[lookupKey],"ERROR"),""), "")</f>
        <v/>
      </c>
      <c r="U142" s="3" t="str">
        <f>IF($A142="ADD",IF(NOT(ISBLANK(T142)),_xlfn.XLOOKUP(T142,at_electronic_sign[lookupValue],at_electronic_sign[lookupKey],"ERROR"),""), "")</f>
        <v/>
      </c>
      <c r="W142" s="3" t="str">
        <f>IF($A142="ADD",IF(NOT(ISBLANK(V142)),_xlfn.XLOOKUP(V142,fs_electronic_sign[lookupValue],fs_electronic_sign[lookupKey],"ERROR"),""), "")</f>
        <v/>
      </c>
      <c r="Y142" s="3" t="str">
        <f>IF($A142="ADD",IF(NOT(ISBLANK(X142)),_xlfn.XLOOKUP(X142,fs_electronic_sign[lookupValue],fs_electronic_sign[lookupKey],"ERROR"),""), "")</f>
        <v/>
      </c>
      <c r="AA142" s="2" t="str">
        <f t="shared" si="22"/>
        <v/>
      </c>
      <c r="AG142" s="3" t="str">
        <f>IF($A142="ADD",IF(NOT(ISBLANK(AF142)),_xlfn.XLOOKUP(AF142,ud_tcd_sign_class[lookupValue],ud_tcd_sign_class[lookupKey],"ERROR"),""), "")</f>
        <v/>
      </c>
      <c r="AI142" s="3" t="str">
        <f>IF($A142="ADD",IF(NOT(ISBLANK(AH142)),_xlfn.XLOOKUP(1,(ud_tcd_sign_subclass_lookup=AH142)*(ud_tcd_sign_subclass_parentKey=AG142),ud_tcd_sign_subclass[lookupKey],"ERROR"),""), "")</f>
        <v/>
      </c>
      <c r="AK142" s="3" t="str">
        <f>IF($A142="ADD",IF(NOT(ISBLANK(AJ142)),_xlfn.XLOOKUP(1,(ud_tcd_sign_type_el_lookup=AJ142)*(ud_tcd_sign_type_el_parentKey=AH142),ud_tcd_sign_type_el[lookupKey],"ERROR"),""), "")</f>
        <v/>
      </c>
      <c r="AM142" s="3" t="str">
        <f>IF($A142="ADD",IF(NOT(ISBLANK(AL142)),_xlfn.XLOOKUP(AL142,ud_power_requirements[lookupValue],ud_power_requirements[lookupKey],"ERROR"),""), "")</f>
        <v/>
      </c>
      <c r="AO142" s="3" t="str">
        <f>IF($A142="ADD",IF(NOT(ISBLANK(AN142)),_xlfn.XLOOKUP(AN142,ud_display_type[lookupValue],ud_display_type[lookupKey],"ERROR"),""), "")</f>
        <v/>
      </c>
      <c r="AP142" s="8"/>
      <c r="AQ142" s="4"/>
      <c r="AS142" s="3" t="str">
        <f t="shared" si="23"/>
        <v/>
      </c>
      <c r="AU142" s="8"/>
      <c r="AX142" s="3" t="str">
        <f>IF($A142="ADD",IF(NOT(ISBLANK(AW142)),_xlfn.XLOOKUP(AW142,ud_icp_group_standalone[lookupValue],ud_icp_group_standalone[lookupKey],"ERROR"),""), "")</f>
        <v/>
      </c>
      <c r="AZ142" s="3" t="str">
        <f>IF($A142="ADD",IF(NOT(ISBLANK(AY142)),_xlfn.XLOOKUP(AY142,ud_icp_group_number[lookupValue],ud_icp_group_number[lookupKey],"ERROR"),""), "")</f>
        <v/>
      </c>
      <c r="BA142" s="9"/>
      <c r="BC142" s="7"/>
      <c r="BD142" s="4" t="str">
        <f t="shared" ca="1" si="24"/>
        <v/>
      </c>
      <c r="BE142" s="4"/>
      <c r="BF142" s="3" t="str">
        <f t="shared" si="25"/>
        <v/>
      </c>
      <c r="BG142" s="3" t="str">
        <f>IF($A142="","",IF((AND($A142="ADD",OR(BF142="",BF142="In Use"))),"5",(_xlfn.XLOOKUP(BF142,ud_asset_status[lookupValue],ud_asset_status[lookupKey],""))))</f>
        <v/>
      </c>
      <c r="BI142" s="3" t="str">
        <f>IF($A142="ADD",IF(NOT(ISBLANK(BH142)),_xlfn.XLOOKUP(BH142,ud_replacement_status[lookupValue],ud_replacement_status[lookupKey],"ERROR"),""), "")</f>
        <v/>
      </c>
      <c r="BJ142" s="7"/>
      <c r="BL142" s="3" t="str">
        <f>IF($A142="ADD",IF(NOT(ISBLANK(BK142)),_xlfn.XLOOKUP(BK142,ar_replace_reason[lookupValue],ar_replace_reason[lookupKey],"ERROR"),""), "")</f>
        <v/>
      </c>
      <c r="BM142" s="3" t="str">
        <f t="shared" si="26"/>
        <v/>
      </c>
      <c r="BN142" s="3" t="str">
        <f>IF($A142="","",IF((AND($A142="ADD",OR(BM142="",BM142="Queenstown-Lakes District Council"))),"70",(_xlfn.XLOOKUP(BM142,ud_organisation_owner[lookupValue],ud_organisation_owner[lookupKey],""))))</f>
        <v/>
      </c>
      <c r="BO142" s="3" t="str">
        <f t="shared" si="27"/>
        <v/>
      </c>
      <c r="BP142" s="3" t="str">
        <f>IF($A142="","",IF((AND($A142="ADD",OR(BO142="",BO142="Queenstown-Lakes District Council"))),"70",(_xlfn.XLOOKUP(BO142,ud_organisation_owner[lookupValue],ud_organisation_owner[lookupKey],""))))</f>
        <v/>
      </c>
      <c r="BQ142" s="3" t="str">
        <f t="shared" si="28"/>
        <v/>
      </c>
      <c r="BR142" s="3" t="str">
        <f>IF($A142="","",IF((AND($A142="ADD",OR(BQ142="",BQ142="Local Authority"))),"17",(_xlfn.XLOOKUP(BQ142,ud_sub_organisation[lookupValue],ud_sub_organisation[lookupKey],""))))</f>
        <v/>
      </c>
      <c r="BS142" s="3" t="str">
        <f t="shared" si="29"/>
        <v/>
      </c>
      <c r="BT142" s="3" t="str">
        <f>IF($A142="","",IF((AND($A142="ADD",OR(BS142="",BS142="Vested Assets"))),"12",(_xlfn.XLOOKUP(BS142,ud_work_category[lookupValue],ud_work_category[lookupKey],""))))</f>
        <v/>
      </c>
      <c r="BU142" s="8"/>
      <c r="BV142" s="2" t="str">
        <f t="shared" si="30"/>
        <v/>
      </c>
      <c r="BW142" s="3" t="str">
        <f t="shared" si="31"/>
        <v/>
      </c>
      <c r="BX142" s="3" t="str">
        <f>IF($A142="","",IF((AND($A142="ADD",OR(BW142="",BW142="Excellent"))),"1",(_xlfn.XLOOKUP(BW142,condition[lookupValue],condition[lookupKey],""))))</f>
        <v/>
      </c>
      <c r="BY142" s="7" t="str">
        <f t="shared" si="32"/>
        <v/>
      </c>
      <c r="BZ142" s="9"/>
    </row>
    <row r="143" spans="2:78" x14ac:dyDescent="0.25">
      <c r="B143" s="4"/>
      <c r="D143" s="3" t="str">
        <f>IF($A143="ADD",IF(NOT(ISBLANK(C143)),_xlfn.XLOOKUP(C143,ud_amds_table_list[lookupValue],ud_amds_table_list[lookupKey],"ERROR"),""), "")</f>
        <v/>
      </c>
      <c r="G143" s="3" t="str">
        <f>IF($A143="ADD",IF(NOT(ISBLANK(F143)),_xlfn.XLOOKUP(F143,roadnames[lookupValue],roadnames[lookupKey],"ERROR"),""), "")</f>
        <v/>
      </c>
      <c r="H143" s="5"/>
      <c r="I143" s="5"/>
      <c r="J143" s="6"/>
      <c r="L143" s="3" t="str">
        <f>IF($A143="ADD",IF(NOT(ISBLANK(K143)),_xlfn.XLOOKUP(K143,side[lookupValue],side[lookupKey],"ERROR"),""), "")</f>
        <v/>
      </c>
      <c r="M143" s="4"/>
      <c r="N143" s="4"/>
      <c r="O143" s="4"/>
      <c r="Q143" s="3" t="str">
        <f>IF($A143="ADD",IF(NOT(ISBLANK(P143)),_xlfn.XLOOKUP(P143,ud_placement[lookupValue],ud_placement[lookupKey],"ERROR"),""), "")</f>
        <v/>
      </c>
      <c r="S143" s="3" t="str">
        <f>IF($A143="ADD",IF(NOT(ISBLANK(R143)),_xlfn.XLOOKUP(R143,ud_facility[lookupValue],ud_facility[lookupKey],"ERROR"),""), "")</f>
        <v/>
      </c>
      <c r="U143" s="3" t="str">
        <f>IF($A143="ADD",IF(NOT(ISBLANK(T143)),_xlfn.XLOOKUP(T143,at_electronic_sign[lookupValue],at_electronic_sign[lookupKey],"ERROR"),""), "")</f>
        <v/>
      </c>
      <c r="W143" s="3" t="str">
        <f>IF($A143="ADD",IF(NOT(ISBLANK(V143)),_xlfn.XLOOKUP(V143,fs_electronic_sign[lookupValue],fs_electronic_sign[lookupKey],"ERROR"),""), "")</f>
        <v/>
      </c>
      <c r="Y143" s="3" t="str">
        <f>IF($A143="ADD",IF(NOT(ISBLANK(X143)),_xlfn.XLOOKUP(X143,fs_electronic_sign[lookupValue],fs_electronic_sign[lookupKey],"ERROR"),""), "")</f>
        <v/>
      </c>
      <c r="AA143" s="2" t="str">
        <f t="shared" si="22"/>
        <v/>
      </c>
      <c r="AG143" s="3" t="str">
        <f>IF($A143="ADD",IF(NOT(ISBLANK(AF143)),_xlfn.XLOOKUP(AF143,ud_tcd_sign_class[lookupValue],ud_tcd_sign_class[lookupKey],"ERROR"),""), "")</f>
        <v/>
      </c>
      <c r="AI143" s="3" t="str">
        <f>IF($A143="ADD",IF(NOT(ISBLANK(AH143)),_xlfn.XLOOKUP(1,(ud_tcd_sign_subclass_lookup=AH143)*(ud_tcd_sign_subclass_parentKey=AG143),ud_tcd_sign_subclass[lookupKey],"ERROR"),""), "")</f>
        <v/>
      </c>
      <c r="AK143" s="3" t="str">
        <f>IF($A143="ADD",IF(NOT(ISBLANK(AJ143)),_xlfn.XLOOKUP(1,(ud_tcd_sign_type_el_lookup=AJ143)*(ud_tcd_sign_type_el_parentKey=AH143),ud_tcd_sign_type_el[lookupKey],"ERROR"),""), "")</f>
        <v/>
      </c>
      <c r="AM143" s="3" t="str">
        <f>IF($A143="ADD",IF(NOT(ISBLANK(AL143)),_xlfn.XLOOKUP(AL143,ud_power_requirements[lookupValue],ud_power_requirements[lookupKey],"ERROR"),""), "")</f>
        <v/>
      </c>
      <c r="AO143" s="3" t="str">
        <f>IF($A143="ADD",IF(NOT(ISBLANK(AN143)),_xlfn.XLOOKUP(AN143,ud_display_type[lookupValue],ud_display_type[lookupKey],"ERROR"),""), "")</f>
        <v/>
      </c>
      <c r="AP143" s="8"/>
      <c r="AQ143" s="4"/>
      <c r="AS143" s="3" t="str">
        <f t="shared" si="23"/>
        <v/>
      </c>
      <c r="AU143" s="8"/>
      <c r="AX143" s="3" t="str">
        <f>IF($A143="ADD",IF(NOT(ISBLANK(AW143)),_xlfn.XLOOKUP(AW143,ud_icp_group_standalone[lookupValue],ud_icp_group_standalone[lookupKey],"ERROR"),""), "")</f>
        <v/>
      </c>
      <c r="AZ143" s="3" t="str">
        <f>IF($A143="ADD",IF(NOT(ISBLANK(AY143)),_xlfn.XLOOKUP(AY143,ud_icp_group_number[lookupValue],ud_icp_group_number[lookupKey],"ERROR"),""), "")</f>
        <v/>
      </c>
      <c r="BA143" s="9"/>
      <c r="BC143" s="7"/>
      <c r="BD143" s="4" t="str">
        <f t="shared" ca="1" si="24"/>
        <v/>
      </c>
      <c r="BE143" s="4"/>
      <c r="BF143" s="3" t="str">
        <f t="shared" si="25"/>
        <v/>
      </c>
      <c r="BG143" s="3" t="str">
        <f>IF($A143="","",IF((AND($A143="ADD",OR(BF143="",BF143="In Use"))),"5",(_xlfn.XLOOKUP(BF143,ud_asset_status[lookupValue],ud_asset_status[lookupKey],""))))</f>
        <v/>
      </c>
      <c r="BI143" s="3" t="str">
        <f>IF($A143="ADD",IF(NOT(ISBLANK(BH143)),_xlfn.XLOOKUP(BH143,ud_replacement_status[lookupValue],ud_replacement_status[lookupKey],"ERROR"),""), "")</f>
        <v/>
      </c>
      <c r="BJ143" s="7"/>
      <c r="BL143" s="3" t="str">
        <f>IF($A143="ADD",IF(NOT(ISBLANK(BK143)),_xlfn.XLOOKUP(BK143,ar_replace_reason[lookupValue],ar_replace_reason[lookupKey],"ERROR"),""), "")</f>
        <v/>
      </c>
      <c r="BM143" s="3" t="str">
        <f t="shared" si="26"/>
        <v/>
      </c>
      <c r="BN143" s="3" t="str">
        <f>IF($A143="","",IF((AND($A143="ADD",OR(BM143="",BM143="Queenstown-Lakes District Council"))),"70",(_xlfn.XLOOKUP(BM143,ud_organisation_owner[lookupValue],ud_organisation_owner[lookupKey],""))))</f>
        <v/>
      </c>
      <c r="BO143" s="3" t="str">
        <f t="shared" si="27"/>
        <v/>
      </c>
      <c r="BP143" s="3" t="str">
        <f>IF($A143="","",IF((AND($A143="ADD",OR(BO143="",BO143="Queenstown-Lakes District Council"))),"70",(_xlfn.XLOOKUP(BO143,ud_organisation_owner[lookupValue],ud_organisation_owner[lookupKey],""))))</f>
        <v/>
      </c>
      <c r="BQ143" s="3" t="str">
        <f t="shared" si="28"/>
        <v/>
      </c>
      <c r="BR143" s="3" t="str">
        <f>IF($A143="","",IF((AND($A143="ADD",OR(BQ143="",BQ143="Local Authority"))),"17",(_xlfn.XLOOKUP(BQ143,ud_sub_organisation[lookupValue],ud_sub_organisation[lookupKey],""))))</f>
        <v/>
      </c>
      <c r="BS143" s="3" t="str">
        <f t="shared" si="29"/>
        <v/>
      </c>
      <c r="BT143" s="3" t="str">
        <f>IF($A143="","",IF((AND($A143="ADD",OR(BS143="",BS143="Vested Assets"))),"12",(_xlfn.XLOOKUP(BS143,ud_work_category[lookupValue],ud_work_category[lookupKey],""))))</f>
        <v/>
      </c>
      <c r="BU143" s="8"/>
      <c r="BV143" s="2" t="str">
        <f t="shared" si="30"/>
        <v/>
      </c>
      <c r="BW143" s="3" t="str">
        <f t="shared" si="31"/>
        <v/>
      </c>
      <c r="BX143" s="3" t="str">
        <f>IF($A143="","",IF((AND($A143="ADD",OR(BW143="",BW143="Excellent"))),"1",(_xlfn.XLOOKUP(BW143,condition[lookupValue],condition[lookupKey],""))))</f>
        <v/>
      </c>
      <c r="BY143" s="7" t="str">
        <f t="shared" si="32"/>
        <v/>
      </c>
      <c r="BZ143" s="9"/>
    </row>
    <row r="144" spans="2:78" x14ac:dyDescent="0.25">
      <c r="B144" s="4"/>
      <c r="D144" s="3" t="str">
        <f>IF($A144="ADD",IF(NOT(ISBLANK(C144)),_xlfn.XLOOKUP(C144,ud_amds_table_list[lookupValue],ud_amds_table_list[lookupKey],"ERROR"),""), "")</f>
        <v/>
      </c>
      <c r="G144" s="3" t="str">
        <f>IF($A144="ADD",IF(NOT(ISBLANK(F144)),_xlfn.XLOOKUP(F144,roadnames[lookupValue],roadnames[lookupKey],"ERROR"),""), "")</f>
        <v/>
      </c>
      <c r="H144" s="5"/>
      <c r="I144" s="5"/>
      <c r="J144" s="6"/>
      <c r="L144" s="3" t="str">
        <f>IF($A144="ADD",IF(NOT(ISBLANK(K144)),_xlfn.XLOOKUP(K144,side[lookupValue],side[lookupKey],"ERROR"),""), "")</f>
        <v/>
      </c>
      <c r="M144" s="4"/>
      <c r="N144" s="4"/>
      <c r="O144" s="4"/>
      <c r="Q144" s="3" t="str">
        <f>IF($A144="ADD",IF(NOT(ISBLANK(P144)),_xlfn.XLOOKUP(P144,ud_placement[lookupValue],ud_placement[lookupKey],"ERROR"),""), "")</f>
        <v/>
      </c>
      <c r="S144" s="3" t="str">
        <f>IF($A144="ADD",IF(NOT(ISBLANK(R144)),_xlfn.XLOOKUP(R144,ud_facility[lookupValue],ud_facility[lookupKey],"ERROR"),""), "")</f>
        <v/>
      </c>
      <c r="U144" s="3" t="str">
        <f>IF($A144="ADD",IF(NOT(ISBLANK(T144)),_xlfn.XLOOKUP(T144,at_electronic_sign[lookupValue],at_electronic_sign[lookupKey],"ERROR"),""), "")</f>
        <v/>
      </c>
      <c r="W144" s="3" t="str">
        <f>IF($A144="ADD",IF(NOT(ISBLANK(V144)),_xlfn.XLOOKUP(V144,fs_electronic_sign[lookupValue],fs_electronic_sign[lookupKey],"ERROR"),""), "")</f>
        <v/>
      </c>
      <c r="Y144" s="3" t="str">
        <f>IF($A144="ADD",IF(NOT(ISBLANK(X144)),_xlfn.XLOOKUP(X144,fs_electronic_sign[lookupValue],fs_electronic_sign[lookupKey],"ERROR"),""), "")</f>
        <v/>
      </c>
      <c r="AA144" s="2" t="str">
        <f t="shared" si="22"/>
        <v/>
      </c>
      <c r="AG144" s="3" t="str">
        <f>IF($A144="ADD",IF(NOT(ISBLANK(AF144)),_xlfn.XLOOKUP(AF144,ud_tcd_sign_class[lookupValue],ud_tcd_sign_class[lookupKey],"ERROR"),""), "")</f>
        <v/>
      </c>
      <c r="AI144" s="3" t="str">
        <f>IF($A144="ADD",IF(NOT(ISBLANK(AH144)),_xlfn.XLOOKUP(1,(ud_tcd_sign_subclass_lookup=AH144)*(ud_tcd_sign_subclass_parentKey=AG144),ud_tcd_sign_subclass[lookupKey],"ERROR"),""), "")</f>
        <v/>
      </c>
      <c r="AK144" s="3" t="str">
        <f>IF($A144="ADD",IF(NOT(ISBLANK(AJ144)),_xlfn.XLOOKUP(1,(ud_tcd_sign_type_el_lookup=AJ144)*(ud_tcd_sign_type_el_parentKey=AH144),ud_tcd_sign_type_el[lookupKey],"ERROR"),""), "")</f>
        <v/>
      </c>
      <c r="AM144" s="3" t="str">
        <f>IF($A144="ADD",IF(NOT(ISBLANK(AL144)),_xlfn.XLOOKUP(AL144,ud_power_requirements[lookupValue],ud_power_requirements[lookupKey],"ERROR"),""), "")</f>
        <v/>
      </c>
      <c r="AO144" s="3" t="str">
        <f>IF($A144="ADD",IF(NOT(ISBLANK(AN144)),_xlfn.XLOOKUP(AN144,ud_display_type[lookupValue],ud_display_type[lookupKey],"ERROR"),""), "")</f>
        <v/>
      </c>
      <c r="AP144" s="8"/>
      <c r="AQ144" s="4"/>
      <c r="AS144" s="3" t="str">
        <f t="shared" si="23"/>
        <v/>
      </c>
      <c r="AU144" s="8"/>
      <c r="AX144" s="3" t="str">
        <f>IF($A144="ADD",IF(NOT(ISBLANK(AW144)),_xlfn.XLOOKUP(AW144,ud_icp_group_standalone[lookupValue],ud_icp_group_standalone[lookupKey],"ERROR"),""), "")</f>
        <v/>
      </c>
      <c r="AZ144" s="3" t="str">
        <f>IF($A144="ADD",IF(NOT(ISBLANK(AY144)),_xlfn.XLOOKUP(AY144,ud_icp_group_number[lookupValue],ud_icp_group_number[lookupKey],"ERROR"),""), "")</f>
        <v/>
      </c>
      <c r="BA144" s="9"/>
      <c r="BC144" s="7"/>
      <c r="BD144" s="4" t="str">
        <f t="shared" ca="1" si="24"/>
        <v/>
      </c>
      <c r="BE144" s="4"/>
      <c r="BF144" s="3" t="str">
        <f t="shared" si="25"/>
        <v/>
      </c>
      <c r="BG144" s="3" t="str">
        <f>IF($A144="","",IF((AND($A144="ADD",OR(BF144="",BF144="In Use"))),"5",(_xlfn.XLOOKUP(BF144,ud_asset_status[lookupValue],ud_asset_status[lookupKey],""))))</f>
        <v/>
      </c>
      <c r="BI144" s="3" t="str">
        <f>IF($A144="ADD",IF(NOT(ISBLANK(BH144)),_xlfn.XLOOKUP(BH144,ud_replacement_status[lookupValue],ud_replacement_status[lookupKey],"ERROR"),""), "")</f>
        <v/>
      </c>
      <c r="BJ144" s="7"/>
      <c r="BL144" s="3" t="str">
        <f>IF($A144="ADD",IF(NOT(ISBLANK(BK144)),_xlfn.XLOOKUP(BK144,ar_replace_reason[lookupValue],ar_replace_reason[lookupKey],"ERROR"),""), "")</f>
        <v/>
      </c>
      <c r="BM144" s="3" t="str">
        <f t="shared" si="26"/>
        <v/>
      </c>
      <c r="BN144" s="3" t="str">
        <f>IF($A144="","",IF((AND($A144="ADD",OR(BM144="",BM144="Queenstown-Lakes District Council"))),"70",(_xlfn.XLOOKUP(BM144,ud_organisation_owner[lookupValue],ud_organisation_owner[lookupKey],""))))</f>
        <v/>
      </c>
      <c r="BO144" s="3" t="str">
        <f t="shared" si="27"/>
        <v/>
      </c>
      <c r="BP144" s="3" t="str">
        <f>IF($A144="","",IF((AND($A144="ADD",OR(BO144="",BO144="Queenstown-Lakes District Council"))),"70",(_xlfn.XLOOKUP(BO144,ud_organisation_owner[lookupValue],ud_organisation_owner[lookupKey],""))))</f>
        <v/>
      </c>
      <c r="BQ144" s="3" t="str">
        <f t="shared" si="28"/>
        <v/>
      </c>
      <c r="BR144" s="3" t="str">
        <f>IF($A144="","",IF((AND($A144="ADD",OR(BQ144="",BQ144="Local Authority"))),"17",(_xlfn.XLOOKUP(BQ144,ud_sub_organisation[lookupValue],ud_sub_organisation[lookupKey],""))))</f>
        <v/>
      </c>
      <c r="BS144" s="3" t="str">
        <f t="shared" si="29"/>
        <v/>
      </c>
      <c r="BT144" s="3" t="str">
        <f>IF($A144="","",IF((AND($A144="ADD",OR(BS144="",BS144="Vested Assets"))),"12",(_xlfn.XLOOKUP(BS144,ud_work_category[lookupValue],ud_work_category[lookupKey],""))))</f>
        <v/>
      </c>
      <c r="BU144" s="8"/>
      <c r="BV144" s="2" t="str">
        <f t="shared" si="30"/>
        <v/>
      </c>
      <c r="BW144" s="3" t="str">
        <f t="shared" si="31"/>
        <v/>
      </c>
      <c r="BX144" s="3" t="str">
        <f>IF($A144="","",IF((AND($A144="ADD",OR(BW144="",BW144="Excellent"))),"1",(_xlfn.XLOOKUP(BW144,condition[lookupValue],condition[lookupKey],""))))</f>
        <v/>
      </c>
      <c r="BY144" s="7" t="str">
        <f t="shared" si="32"/>
        <v/>
      </c>
      <c r="BZ144" s="9"/>
    </row>
    <row r="145" spans="2:78" x14ac:dyDescent="0.25">
      <c r="B145" s="4"/>
      <c r="D145" s="3" t="str">
        <f>IF($A145="ADD",IF(NOT(ISBLANK(C145)),_xlfn.XLOOKUP(C145,ud_amds_table_list[lookupValue],ud_amds_table_list[lookupKey],"ERROR"),""), "")</f>
        <v/>
      </c>
      <c r="G145" s="3" t="str">
        <f>IF($A145="ADD",IF(NOT(ISBLANK(F145)),_xlfn.XLOOKUP(F145,roadnames[lookupValue],roadnames[lookupKey],"ERROR"),""), "")</f>
        <v/>
      </c>
      <c r="H145" s="5"/>
      <c r="I145" s="5"/>
      <c r="J145" s="6"/>
      <c r="L145" s="3" t="str">
        <f>IF($A145="ADD",IF(NOT(ISBLANK(K145)),_xlfn.XLOOKUP(K145,side[lookupValue],side[lookupKey],"ERROR"),""), "")</f>
        <v/>
      </c>
      <c r="M145" s="4"/>
      <c r="N145" s="4"/>
      <c r="O145" s="4"/>
      <c r="Q145" s="3" t="str">
        <f>IF($A145="ADD",IF(NOT(ISBLANK(P145)),_xlfn.XLOOKUP(P145,ud_placement[lookupValue],ud_placement[lookupKey],"ERROR"),""), "")</f>
        <v/>
      </c>
      <c r="S145" s="3" t="str">
        <f>IF($A145="ADD",IF(NOT(ISBLANK(R145)),_xlfn.XLOOKUP(R145,ud_facility[lookupValue],ud_facility[lookupKey],"ERROR"),""), "")</f>
        <v/>
      </c>
      <c r="U145" s="3" t="str">
        <f>IF($A145="ADD",IF(NOT(ISBLANK(T145)),_xlfn.XLOOKUP(T145,at_electronic_sign[lookupValue],at_electronic_sign[lookupKey],"ERROR"),""), "")</f>
        <v/>
      </c>
      <c r="W145" s="3" t="str">
        <f>IF($A145="ADD",IF(NOT(ISBLANK(V145)),_xlfn.XLOOKUP(V145,fs_electronic_sign[lookupValue],fs_electronic_sign[lookupKey],"ERROR"),""), "")</f>
        <v/>
      </c>
      <c r="Y145" s="3" t="str">
        <f>IF($A145="ADD",IF(NOT(ISBLANK(X145)),_xlfn.XLOOKUP(X145,fs_electronic_sign[lookupValue],fs_electronic_sign[lookupKey],"ERROR"),""), "")</f>
        <v/>
      </c>
      <c r="AA145" s="2" t="str">
        <f t="shared" si="22"/>
        <v/>
      </c>
      <c r="AG145" s="3" t="str">
        <f>IF($A145="ADD",IF(NOT(ISBLANK(AF145)),_xlfn.XLOOKUP(AF145,ud_tcd_sign_class[lookupValue],ud_tcd_sign_class[lookupKey],"ERROR"),""), "")</f>
        <v/>
      </c>
      <c r="AI145" s="3" t="str">
        <f>IF($A145="ADD",IF(NOT(ISBLANK(AH145)),_xlfn.XLOOKUP(1,(ud_tcd_sign_subclass_lookup=AH145)*(ud_tcd_sign_subclass_parentKey=AG145),ud_tcd_sign_subclass[lookupKey],"ERROR"),""), "")</f>
        <v/>
      </c>
      <c r="AK145" s="3" t="str">
        <f>IF($A145="ADD",IF(NOT(ISBLANK(AJ145)),_xlfn.XLOOKUP(1,(ud_tcd_sign_type_el_lookup=AJ145)*(ud_tcd_sign_type_el_parentKey=AH145),ud_tcd_sign_type_el[lookupKey],"ERROR"),""), "")</f>
        <v/>
      </c>
      <c r="AM145" s="3" t="str">
        <f>IF($A145="ADD",IF(NOT(ISBLANK(AL145)),_xlfn.XLOOKUP(AL145,ud_power_requirements[lookupValue],ud_power_requirements[lookupKey],"ERROR"),""), "")</f>
        <v/>
      </c>
      <c r="AO145" s="3" t="str">
        <f>IF($A145="ADD",IF(NOT(ISBLANK(AN145)),_xlfn.XLOOKUP(AN145,ud_display_type[lookupValue],ud_display_type[lookupKey],"ERROR"),""), "")</f>
        <v/>
      </c>
      <c r="AP145" s="8"/>
      <c r="AQ145" s="4"/>
      <c r="AS145" s="3" t="str">
        <f t="shared" si="23"/>
        <v/>
      </c>
      <c r="AU145" s="8"/>
      <c r="AX145" s="3" t="str">
        <f>IF($A145="ADD",IF(NOT(ISBLANK(AW145)),_xlfn.XLOOKUP(AW145,ud_icp_group_standalone[lookupValue],ud_icp_group_standalone[lookupKey],"ERROR"),""), "")</f>
        <v/>
      </c>
      <c r="AZ145" s="3" t="str">
        <f>IF($A145="ADD",IF(NOT(ISBLANK(AY145)),_xlfn.XLOOKUP(AY145,ud_icp_group_number[lookupValue],ud_icp_group_number[lookupKey],"ERROR"),""), "")</f>
        <v/>
      </c>
      <c r="BA145" s="9"/>
      <c r="BC145" s="7"/>
      <c r="BD145" s="4" t="str">
        <f t="shared" ca="1" si="24"/>
        <v/>
      </c>
      <c r="BE145" s="4"/>
      <c r="BF145" s="3" t="str">
        <f t="shared" si="25"/>
        <v/>
      </c>
      <c r="BG145" s="3" t="str">
        <f>IF($A145="","",IF((AND($A145="ADD",OR(BF145="",BF145="In Use"))),"5",(_xlfn.XLOOKUP(BF145,ud_asset_status[lookupValue],ud_asset_status[lookupKey],""))))</f>
        <v/>
      </c>
      <c r="BI145" s="3" t="str">
        <f>IF($A145="ADD",IF(NOT(ISBLANK(BH145)),_xlfn.XLOOKUP(BH145,ud_replacement_status[lookupValue],ud_replacement_status[lookupKey],"ERROR"),""), "")</f>
        <v/>
      </c>
      <c r="BJ145" s="7"/>
      <c r="BL145" s="3" t="str">
        <f>IF($A145="ADD",IF(NOT(ISBLANK(BK145)),_xlfn.XLOOKUP(BK145,ar_replace_reason[lookupValue],ar_replace_reason[lookupKey],"ERROR"),""), "")</f>
        <v/>
      </c>
      <c r="BM145" s="3" t="str">
        <f t="shared" si="26"/>
        <v/>
      </c>
      <c r="BN145" s="3" t="str">
        <f>IF($A145="","",IF((AND($A145="ADD",OR(BM145="",BM145="Queenstown-Lakes District Council"))),"70",(_xlfn.XLOOKUP(BM145,ud_organisation_owner[lookupValue],ud_organisation_owner[lookupKey],""))))</f>
        <v/>
      </c>
      <c r="BO145" s="3" t="str">
        <f t="shared" si="27"/>
        <v/>
      </c>
      <c r="BP145" s="3" t="str">
        <f>IF($A145="","",IF((AND($A145="ADD",OR(BO145="",BO145="Queenstown-Lakes District Council"))),"70",(_xlfn.XLOOKUP(BO145,ud_organisation_owner[lookupValue],ud_organisation_owner[lookupKey],""))))</f>
        <v/>
      </c>
      <c r="BQ145" s="3" t="str">
        <f t="shared" si="28"/>
        <v/>
      </c>
      <c r="BR145" s="3" t="str">
        <f>IF($A145="","",IF((AND($A145="ADD",OR(BQ145="",BQ145="Local Authority"))),"17",(_xlfn.XLOOKUP(BQ145,ud_sub_organisation[lookupValue],ud_sub_organisation[lookupKey],""))))</f>
        <v/>
      </c>
      <c r="BS145" s="3" t="str">
        <f t="shared" si="29"/>
        <v/>
      </c>
      <c r="BT145" s="3" t="str">
        <f>IF($A145="","",IF((AND($A145="ADD",OR(BS145="",BS145="Vested Assets"))),"12",(_xlfn.XLOOKUP(BS145,ud_work_category[lookupValue],ud_work_category[lookupKey],""))))</f>
        <v/>
      </c>
      <c r="BU145" s="8"/>
      <c r="BV145" s="2" t="str">
        <f t="shared" si="30"/>
        <v/>
      </c>
      <c r="BW145" s="3" t="str">
        <f t="shared" si="31"/>
        <v/>
      </c>
      <c r="BX145" s="3" t="str">
        <f>IF($A145="","",IF((AND($A145="ADD",OR(BW145="",BW145="Excellent"))),"1",(_xlfn.XLOOKUP(BW145,condition[lookupValue],condition[lookupKey],""))))</f>
        <v/>
      </c>
      <c r="BY145" s="7" t="str">
        <f t="shared" si="32"/>
        <v/>
      </c>
      <c r="BZ145" s="9"/>
    </row>
    <row r="146" spans="2:78" x14ac:dyDescent="0.25">
      <c r="B146" s="4"/>
      <c r="D146" s="3" t="str">
        <f>IF($A146="ADD",IF(NOT(ISBLANK(C146)),_xlfn.XLOOKUP(C146,ud_amds_table_list[lookupValue],ud_amds_table_list[lookupKey],"ERROR"),""), "")</f>
        <v/>
      </c>
      <c r="G146" s="3" t="str">
        <f>IF($A146="ADD",IF(NOT(ISBLANK(F146)),_xlfn.XLOOKUP(F146,roadnames[lookupValue],roadnames[lookupKey],"ERROR"),""), "")</f>
        <v/>
      </c>
      <c r="H146" s="5"/>
      <c r="I146" s="5"/>
      <c r="J146" s="6"/>
      <c r="L146" s="3" t="str">
        <f>IF($A146="ADD",IF(NOT(ISBLANK(K146)),_xlfn.XLOOKUP(K146,side[lookupValue],side[lookupKey],"ERROR"),""), "")</f>
        <v/>
      </c>
      <c r="M146" s="4"/>
      <c r="N146" s="4"/>
      <c r="O146" s="4"/>
      <c r="Q146" s="3" t="str">
        <f>IF($A146="ADD",IF(NOT(ISBLANK(P146)),_xlfn.XLOOKUP(P146,ud_placement[lookupValue],ud_placement[lookupKey],"ERROR"),""), "")</f>
        <v/>
      </c>
      <c r="S146" s="3" t="str">
        <f>IF($A146="ADD",IF(NOT(ISBLANK(R146)),_xlfn.XLOOKUP(R146,ud_facility[lookupValue],ud_facility[lookupKey],"ERROR"),""), "")</f>
        <v/>
      </c>
      <c r="U146" s="3" t="str">
        <f>IF($A146="ADD",IF(NOT(ISBLANK(T146)),_xlfn.XLOOKUP(T146,at_electronic_sign[lookupValue],at_electronic_sign[lookupKey],"ERROR"),""), "")</f>
        <v/>
      </c>
      <c r="W146" s="3" t="str">
        <f>IF($A146="ADD",IF(NOT(ISBLANK(V146)),_xlfn.XLOOKUP(V146,fs_electronic_sign[lookupValue],fs_electronic_sign[lookupKey],"ERROR"),""), "")</f>
        <v/>
      </c>
      <c r="Y146" s="3" t="str">
        <f>IF($A146="ADD",IF(NOT(ISBLANK(X146)),_xlfn.XLOOKUP(X146,fs_electronic_sign[lookupValue],fs_electronic_sign[lookupKey],"ERROR"),""), "")</f>
        <v/>
      </c>
      <c r="AA146" s="2" t="str">
        <f t="shared" si="22"/>
        <v/>
      </c>
      <c r="AG146" s="3" t="str">
        <f>IF($A146="ADD",IF(NOT(ISBLANK(AF146)),_xlfn.XLOOKUP(AF146,ud_tcd_sign_class[lookupValue],ud_tcd_sign_class[lookupKey],"ERROR"),""), "")</f>
        <v/>
      </c>
      <c r="AI146" s="3" t="str">
        <f>IF($A146="ADD",IF(NOT(ISBLANK(AH146)),_xlfn.XLOOKUP(1,(ud_tcd_sign_subclass_lookup=AH146)*(ud_tcd_sign_subclass_parentKey=AG146),ud_tcd_sign_subclass[lookupKey],"ERROR"),""), "")</f>
        <v/>
      </c>
      <c r="AK146" s="3" t="str">
        <f>IF($A146="ADD",IF(NOT(ISBLANK(AJ146)),_xlfn.XLOOKUP(1,(ud_tcd_sign_type_el_lookup=AJ146)*(ud_tcd_sign_type_el_parentKey=AH146),ud_tcd_sign_type_el[lookupKey],"ERROR"),""), "")</f>
        <v/>
      </c>
      <c r="AM146" s="3" t="str">
        <f>IF($A146="ADD",IF(NOT(ISBLANK(AL146)),_xlfn.XLOOKUP(AL146,ud_power_requirements[lookupValue],ud_power_requirements[lookupKey],"ERROR"),""), "")</f>
        <v/>
      </c>
      <c r="AO146" s="3" t="str">
        <f>IF($A146="ADD",IF(NOT(ISBLANK(AN146)),_xlfn.XLOOKUP(AN146,ud_display_type[lookupValue],ud_display_type[lookupKey],"ERROR"),""), "")</f>
        <v/>
      </c>
      <c r="AP146" s="8"/>
      <c r="AQ146" s="4"/>
      <c r="AS146" s="3" t="str">
        <f t="shared" si="23"/>
        <v/>
      </c>
      <c r="AU146" s="8"/>
      <c r="AX146" s="3" t="str">
        <f>IF($A146="ADD",IF(NOT(ISBLANK(AW146)),_xlfn.XLOOKUP(AW146,ud_icp_group_standalone[lookupValue],ud_icp_group_standalone[lookupKey],"ERROR"),""), "")</f>
        <v/>
      </c>
      <c r="AZ146" s="3" t="str">
        <f>IF($A146="ADD",IF(NOT(ISBLANK(AY146)),_xlfn.XLOOKUP(AY146,ud_icp_group_number[lookupValue],ud_icp_group_number[lookupKey],"ERROR"),""), "")</f>
        <v/>
      </c>
      <c r="BA146" s="9"/>
      <c r="BC146" s="7"/>
      <c r="BD146" s="4" t="str">
        <f t="shared" ca="1" si="24"/>
        <v/>
      </c>
      <c r="BE146" s="4"/>
      <c r="BF146" s="3" t="str">
        <f t="shared" si="25"/>
        <v/>
      </c>
      <c r="BG146" s="3" t="str">
        <f>IF($A146="","",IF((AND($A146="ADD",OR(BF146="",BF146="In Use"))),"5",(_xlfn.XLOOKUP(BF146,ud_asset_status[lookupValue],ud_asset_status[lookupKey],""))))</f>
        <v/>
      </c>
      <c r="BI146" s="3" t="str">
        <f>IF($A146="ADD",IF(NOT(ISBLANK(BH146)),_xlfn.XLOOKUP(BH146,ud_replacement_status[lookupValue],ud_replacement_status[lookupKey],"ERROR"),""), "")</f>
        <v/>
      </c>
      <c r="BJ146" s="7"/>
      <c r="BL146" s="3" t="str">
        <f>IF($A146="ADD",IF(NOT(ISBLANK(BK146)),_xlfn.XLOOKUP(BK146,ar_replace_reason[lookupValue],ar_replace_reason[lookupKey],"ERROR"),""), "")</f>
        <v/>
      </c>
      <c r="BM146" s="3" t="str">
        <f t="shared" si="26"/>
        <v/>
      </c>
      <c r="BN146" s="3" t="str">
        <f>IF($A146="","",IF((AND($A146="ADD",OR(BM146="",BM146="Queenstown-Lakes District Council"))),"70",(_xlfn.XLOOKUP(BM146,ud_organisation_owner[lookupValue],ud_organisation_owner[lookupKey],""))))</f>
        <v/>
      </c>
      <c r="BO146" s="3" t="str">
        <f t="shared" si="27"/>
        <v/>
      </c>
      <c r="BP146" s="3" t="str">
        <f>IF($A146="","",IF((AND($A146="ADD",OR(BO146="",BO146="Queenstown-Lakes District Council"))),"70",(_xlfn.XLOOKUP(BO146,ud_organisation_owner[lookupValue],ud_organisation_owner[lookupKey],""))))</f>
        <v/>
      </c>
      <c r="BQ146" s="3" t="str">
        <f t="shared" si="28"/>
        <v/>
      </c>
      <c r="BR146" s="3" t="str">
        <f>IF($A146="","",IF((AND($A146="ADD",OR(BQ146="",BQ146="Local Authority"))),"17",(_xlfn.XLOOKUP(BQ146,ud_sub_organisation[lookupValue],ud_sub_organisation[lookupKey],""))))</f>
        <v/>
      </c>
      <c r="BS146" s="3" t="str">
        <f t="shared" si="29"/>
        <v/>
      </c>
      <c r="BT146" s="3" t="str">
        <f>IF($A146="","",IF((AND($A146="ADD",OR(BS146="",BS146="Vested Assets"))),"12",(_xlfn.XLOOKUP(BS146,ud_work_category[lookupValue],ud_work_category[lookupKey],""))))</f>
        <v/>
      </c>
      <c r="BU146" s="8"/>
      <c r="BV146" s="2" t="str">
        <f t="shared" si="30"/>
        <v/>
      </c>
      <c r="BW146" s="3" t="str">
        <f t="shared" si="31"/>
        <v/>
      </c>
      <c r="BX146" s="3" t="str">
        <f>IF($A146="","",IF((AND($A146="ADD",OR(BW146="",BW146="Excellent"))),"1",(_xlfn.XLOOKUP(BW146,condition[lookupValue],condition[lookupKey],""))))</f>
        <v/>
      </c>
      <c r="BY146" s="7" t="str">
        <f t="shared" si="32"/>
        <v/>
      </c>
      <c r="BZ146" s="9"/>
    </row>
    <row r="147" spans="2:78" x14ac:dyDescent="0.25">
      <c r="B147" s="4"/>
      <c r="D147" s="3" t="str">
        <f>IF($A147="ADD",IF(NOT(ISBLANK(C147)),_xlfn.XLOOKUP(C147,ud_amds_table_list[lookupValue],ud_amds_table_list[lookupKey],"ERROR"),""), "")</f>
        <v/>
      </c>
      <c r="G147" s="3" t="str">
        <f>IF($A147="ADD",IF(NOT(ISBLANK(F147)),_xlfn.XLOOKUP(F147,roadnames[lookupValue],roadnames[lookupKey],"ERROR"),""), "")</f>
        <v/>
      </c>
      <c r="H147" s="5"/>
      <c r="I147" s="5"/>
      <c r="J147" s="6"/>
      <c r="L147" s="3" t="str">
        <f>IF($A147="ADD",IF(NOT(ISBLANK(K147)),_xlfn.XLOOKUP(K147,side[lookupValue],side[lookupKey],"ERROR"),""), "")</f>
        <v/>
      </c>
      <c r="M147" s="4"/>
      <c r="N147" s="4"/>
      <c r="O147" s="4"/>
      <c r="Q147" s="3" t="str">
        <f>IF($A147="ADD",IF(NOT(ISBLANK(P147)),_xlfn.XLOOKUP(P147,ud_placement[lookupValue],ud_placement[lookupKey],"ERROR"),""), "")</f>
        <v/>
      </c>
      <c r="S147" s="3" t="str">
        <f>IF($A147="ADD",IF(NOT(ISBLANK(R147)),_xlfn.XLOOKUP(R147,ud_facility[lookupValue],ud_facility[lookupKey],"ERROR"),""), "")</f>
        <v/>
      </c>
      <c r="U147" s="3" t="str">
        <f>IF($A147="ADD",IF(NOT(ISBLANK(T147)),_xlfn.XLOOKUP(T147,at_electronic_sign[lookupValue],at_electronic_sign[lookupKey],"ERROR"),""), "")</f>
        <v/>
      </c>
      <c r="W147" s="3" t="str">
        <f>IF($A147="ADD",IF(NOT(ISBLANK(V147)),_xlfn.XLOOKUP(V147,fs_electronic_sign[lookupValue],fs_electronic_sign[lookupKey],"ERROR"),""), "")</f>
        <v/>
      </c>
      <c r="Y147" s="3" t="str">
        <f>IF($A147="ADD",IF(NOT(ISBLANK(X147)),_xlfn.XLOOKUP(X147,fs_electronic_sign[lookupValue],fs_electronic_sign[lookupKey],"ERROR"),""), "")</f>
        <v/>
      </c>
      <c r="AA147" s="2" t="str">
        <f t="shared" si="22"/>
        <v/>
      </c>
      <c r="AG147" s="3" t="str">
        <f>IF($A147="ADD",IF(NOT(ISBLANK(AF147)),_xlfn.XLOOKUP(AF147,ud_tcd_sign_class[lookupValue],ud_tcd_sign_class[lookupKey],"ERROR"),""), "")</f>
        <v/>
      </c>
      <c r="AI147" s="3" t="str">
        <f>IF($A147="ADD",IF(NOT(ISBLANK(AH147)),_xlfn.XLOOKUP(1,(ud_tcd_sign_subclass_lookup=AH147)*(ud_tcd_sign_subclass_parentKey=AG147),ud_tcd_sign_subclass[lookupKey],"ERROR"),""), "")</f>
        <v/>
      </c>
      <c r="AK147" s="3" t="str">
        <f>IF($A147="ADD",IF(NOT(ISBLANK(AJ147)),_xlfn.XLOOKUP(1,(ud_tcd_sign_type_el_lookup=AJ147)*(ud_tcd_sign_type_el_parentKey=AH147),ud_tcd_sign_type_el[lookupKey],"ERROR"),""), "")</f>
        <v/>
      </c>
      <c r="AM147" s="3" t="str">
        <f>IF($A147="ADD",IF(NOT(ISBLANK(AL147)),_xlfn.XLOOKUP(AL147,ud_power_requirements[lookupValue],ud_power_requirements[lookupKey],"ERROR"),""), "")</f>
        <v/>
      </c>
      <c r="AO147" s="3" t="str">
        <f>IF($A147="ADD",IF(NOT(ISBLANK(AN147)),_xlfn.XLOOKUP(AN147,ud_display_type[lookupValue],ud_display_type[lookupKey],"ERROR"),""), "")</f>
        <v/>
      </c>
      <c r="AP147" s="8"/>
      <c r="AQ147" s="4"/>
      <c r="AS147" s="3" t="str">
        <f t="shared" si="23"/>
        <v/>
      </c>
      <c r="AU147" s="8"/>
      <c r="AX147" s="3" t="str">
        <f>IF($A147="ADD",IF(NOT(ISBLANK(AW147)),_xlfn.XLOOKUP(AW147,ud_icp_group_standalone[lookupValue],ud_icp_group_standalone[lookupKey],"ERROR"),""), "")</f>
        <v/>
      </c>
      <c r="AZ147" s="3" t="str">
        <f>IF($A147="ADD",IF(NOT(ISBLANK(AY147)),_xlfn.XLOOKUP(AY147,ud_icp_group_number[lookupValue],ud_icp_group_number[lookupKey],"ERROR"),""), "")</f>
        <v/>
      </c>
      <c r="BA147" s="9"/>
      <c r="BC147" s="7"/>
      <c r="BD147" s="4" t="str">
        <f t="shared" ca="1" si="24"/>
        <v/>
      </c>
      <c r="BE147" s="4"/>
      <c r="BF147" s="3" t="str">
        <f t="shared" si="25"/>
        <v/>
      </c>
      <c r="BG147" s="3" t="str">
        <f>IF($A147="","",IF((AND($A147="ADD",OR(BF147="",BF147="In Use"))),"5",(_xlfn.XLOOKUP(BF147,ud_asset_status[lookupValue],ud_asset_status[lookupKey],""))))</f>
        <v/>
      </c>
      <c r="BI147" s="3" t="str">
        <f>IF($A147="ADD",IF(NOT(ISBLANK(BH147)),_xlfn.XLOOKUP(BH147,ud_replacement_status[lookupValue],ud_replacement_status[lookupKey],"ERROR"),""), "")</f>
        <v/>
      </c>
      <c r="BJ147" s="7"/>
      <c r="BL147" s="3" t="str">
        <f>IF($A147="ADD",IF(NOT(ISBLANK(BK147)),_xlfn.XLOOKUP(BK147,ar_replace_reason[lookupValue],ar_replace_reason[lookupKey],"ERROR"),""), "")</f>
        <v/>
      </c>
      <c r="BM147" s="3" t="str">
        <f t="shared" si="26"/>
        <v/>
      </c>
      <c r="BN147" s="3" t="str">
        <f>IF($A147="","",IF((AND($A147="ADD",OR(BM147="",BM147="Queenstown-Lakes District Council"))),"70",(_xlfn.XLOOKUP(BM147,ud_organisation_owner[lookupValue],ud_organisation_owner[lookupKey],""))))</f>
        <v/>
      </c>
      <c r="BO147" s="3" t="str">
        <f t="shared" si="27"/>
        <v/>
      </c>
      <c r="BP147" s="3" t="str">
        <f>IF($A147="","",IF((AND($A147="ADD",OR(BO147="",BO147="Queenstown-Lakes District Council"))),"70",(_xlfn.XLOOKUP(BO147,ud_organisation_owner[lookupValue],ud_organisation_owner[lookupKey],""))))</f>
        <v/>
      </c>
      <c r="BQ147" s="3" t="str">
        <f t="shared" si="28"/>
        <v/>
      </c>
      <c r="BR147" s="3" t="str">
        <f>IF($A147="","",IF((AND($A147="ADD",OR(BQ147="",BQ147="Local Authority"))),"17",(_xlfn.XLOOKUP(BQ147,ud_sub_organisation[lookupValue],ud_sub_organisation[lookupKey],""))))</f>
        <v/>
      </c>
      <c r="BS147" s="3" t="str">
        <f t="shared" si="29"/>
        <v/>
      </c>
      <c r="BT147" s="3" t="str">
        <f>IF($A147="","",IF((AND($A147="ADD",OR(BS147="",BS147="Vested Assets"))),"12",(_xlfn.XLOOKUP(BS147,ud_work_category[lookupValue],ud_work_category[lookupKey],""))))</f>
        <v/>
      </c>
      <c r="BU147" s="8"/>
      <c r="BV147" s="2" t="str">
        <f t="shared" si="30"/>
        <v/>
      </c>
      <c r="BW147" s="3" t="str">
        <f t="shared" si="31"/>
        <v/>
      </c>
      <c r="BX147" s="3" t="str">
        <f>IF($A147="","",IF((AND($A147="ADD",OR(BW147="",BW147="Excellent"))),"1",(_xlfn.XLOOKUP(BW147,condition[lookupValue],condition[lookupKey],""))))</f>
        <v/>
      </c>
      <c r="BY147" s="7" t="str">
        <f t="shared" si="32"/>
        <v/>
      </c>
      <c r="BZ147" s="9"/>
    </row>
    <row r="148" spans="2:78" x14ac:dyDescent="0.25">
      <c r="B148" s="4"/>
      <c r="D148" s="3" t="str">
        <f>IF($A148="ADD",IF(NOT(ISBLANK(C148)),_xlfn.XLOOKUP(C148,ud_amds_table_list[lookupValue],ud_amds_table_list[lookupKey],"ERROR"),""), "")</f>
        <v/>
      </c>
      <c r="G148" s="3" t="str">
        <f>IF($A148="ADD",IF(NOT(ISBLANK(F148)),_xlfn.XLOOKUP(F148,roadnames[lookupValue],roadnames[lookupKey],"ERROR"),""), "")</f>
        <v/>
      </c>
      <c r="H148" s="5"/>
      <c r="I148" s="5"/>
      <c r="J148" s="6"/>
      <c r="L148" s="3" t="str">
        <f>IF($A148="ADD",IF(NOT(ISBLANK(K148)),_xlfn.XLOOKUP(K148,side[lookupValue],side[lookupKey],"ERROR"),""), "")</f>
        <v/>
      </c>
      <c r="M148" s="4"/>
      <c r="N148" s="4"/>
      <c r="O148" s="4"/>
      <c r="Q148" s="3" t="str">
        <f>IF($A148="ADD",IF(NOT(ISBLANK(P148)),_xlfn.XLOOKUP(P148,ud_placement[lookupValue],ud_placement[lookupKey],"ERROR"),""), "")</f>
        <v/>
      </c>
      <c r="S148" s="3" t="str">
        <f>IF($A148="ADD",IF(NOT(ISBLANK(R148)),_xlfn.XLOOKUP(R148,ud_facility[lookupValue],ud_facility[lookupKey],"ERROR"),""), "")</f>
        <v/>
      </c>
      <c r="U148" s="3" t="str">
        <f>IF($A148="ADD",IF(NOT(ISBLANK(T148)),_xlfn.XLOOKUP(T148,at_electronic_sign[lookupValue],at_electronic_sign[lookupKey],"ERROR"),""), "")</f>
        <v/>
      </c>
      <c r="W148" s="3" t="str">
        <f>IF($A148="ADD",IF(NOT(ISBLANK(V148)),_xlfn.XLOOKUP(V148,fs_electronic_sign[lookupValue],fs_electronic_sign[lookupKey],"ERROR"),""), "")</f>
        <v/>
      </c>
      <c r="Y148" s="3" t="str">
        <f>IF($A148="ADD",IF(NOT(ISBLANK(X148)),_xlfn.XLOOKUP(X148,fs_electronic_sign[lookupValue],fs_electronic_sign[lookupKey],"ERROR"),""), "")</f>
        <v/>
      </c>
      <c r="AA148" s="2" t="str">
        <f t="shared" si="22"/>
        <v/>
      </c>
      <c r="AG148" s="3" t="str">
        <f>IF($A148="ADD",IF(NOT(ISBLANK(AF148)),_xlfn.XLOOKUP(AF148,ud_tcd_sign_class[lookupValue],ud_tcd_sign_class[lookupKey],"ERROR"),""), "")</f>
        <v/>
      </c>
      <c r="AI148" s="3" t="str">
        <f>IF($A148="ADD",IF(NOT(ISBLANK(AH148)),_xlfn.XLOOKUP(1,(ud_tcd_sign_subclass_lookup=AH148)*(ud_tcd_sign_subclass_parentKey=AG148),ud_tcd_sign_subclass[lookupKey],"ERROR"),""), "")</f>
        <v/>
      </c>
      <c r="AK148" s="3" t="str">
        <f>IF($A148="ADD",IF(NOT(ISBLANK(AJ148)),_xlfn.XLOOKUP(1,(ud_tcd_sign_type_el_lookup=AJ148)*(ud_tcd_sign_type_el_parentKey=AH148),ud_tcd_sign_type_el[lookupKey],"ERROR"),""), "")</f>
        <v/>
      </c>
      <c r="AM148" s="3" t="str">
        <f>IF($A148="ADD",IF(NOT(ISBLANK(AL148)),_xlfn.XLOOKUP(AL148,ud_power_requirements[lookupValue],ud_power_requirements[lookupKey],"ERROR"),""), "")</f>
        <v/>
      </c>
      <c r="AO148" s="3" t="str">
        <f>IF($A148="ADD",IF(NOT(ISBLANK(AN148)),_xlfn.XLOOKUP(AN148,ud_display_type[lookupValue],ud_display_type[lookupKey],"ERROR"),""), "")</f>
        <v/>
      </c>
      <c r="AP148" s="8"/>
      <c r="AQ148" s="4"/>
      <c r="AS148" s="3" t="str">
        <f t="shared" si="23"/>
        <v/>
      </c>
      <c r="AU148" s="8"/>
      <c r="AX148" s="3" t="str">
        <f>IF($A148="ADD",IF(NOT(ISBLANK(AW148)),_xlfn.XLOOKUP(AW148,ud_icp_group_standalone[lookupValue],ud_icp_group_standalone[lookupKey],"ERROR"),""), "")</f>
        <v/>
      </c>
      <c r="AZ148" s="3" t="str">
        <f>IF($A148="ADD",IF(NOT(ISBLANK(AY148)),_xlfn.XLOOKUP(AY148,ud_icp_group_number[lookupValue],ud_icp_group_number[lookupKey],"ERROR"),""), "")</f>
        <v/>
      </c>
      <c r="BA148" s="9"/>
      <c r="BC148" s="7"/>
      <c r="BD148" s="4" t="str">
        <f t="shared" ca="1" si="24"/>
        <v/>
      </c>
      <c r="BE148" s="4"/>
      <c r="BF148" s="3" t="str">
        <f t="shared" si="25"/>
        <v/>
      </c>
      <c r="BG148" s="3" t="str">
        <f>IF($A148="","",IF((AND($A148="ADD",OR(BF148="",BF148="In Use"))),"5",(_xlfn.XLOOKUP(BF148,ud_asset_status[lookupValue],ud_asset_status[lookupKey],""))))</f>
        <v/>
      </c>
      <c r="BI148" s="3" t="str">
        <f>IF($A148="ADD",IF(NOT(ISBLANK(BH148)),_xlfn.XLOOKUP(BH148,ud_replacement_status[lookupValue],ud_replacement_status[lookupKey],"ERROR"),""), "")</f>
        <v/>
      </c>
      <c r="BJ148" s="7"/>
      <c r="BL148" s="3" t="str">
        <f>IF($A148="ADD",IF(NOT(ISBLANK(BK148)),_xlfn.XLOOKUP(BK148,ar_replace_reason[lookupValue],ar_replace_reason[lookupKey],"ERROR"),""), "")</f>
        <v/>
      </c>
      <c r="BM148" s="3" t="str">
        <f t="shared" si="26"/>
        <v/>
      </c>
      <c r="BN148" s="3" t="str">
        <f>IF($A148="","",IF((AND($A148="ADD",OR(BM148="",BM148="Queenstown-Lakes District Council"))),"70",(_xlfn.XLOOKUP(BM148,ud_organisation_owner[lookupValue],ud_organisation_owner[lookupKey],""))))</f>
        <v/>
      </c>
      <c r="BO148" s="3" t="str">
        <f t="shared" si="27"/>
        <v/>
      </c>
      <c r="BP148" s="3" t="str">
        <f>IF($A148="","",IF((AND($A148="ADD",OR(BO148="",BO148="Queenstown-Lakes District Council"))),"70",(_xlfn.XLOOKUP(BO148,ud_organisation_owner[lookupValue],ud_organisation_owner[lookupKey],""))))</f>
        <v/>
      </c>
      <c r="BQ148" s="3" t="str">
        <f t="shared" si="28"/>
        <v/>
      </c>
      <c r="BR148" s="3" t="str">
        <f>IF($A148="","",IF((AND($A148="ADD",OR(BQ148="",BQ148="Local Authority"))),"17",(_xlfn.XLOOKUP(BQ148,ud_sub_organisation[lookupValue],ud_sub_organisation[lookupKey],""))))</f>
        <v/>
      </c>
      <c r="BS148" s="3" t="str">
        <f t="shared" si="29"/>
        <v/>
      </c>
      <c r="BT148" s="3" t="str">
        <f>IF($A148="","",IF((AND($A148="ADD",OR(BS148="",BS148="Vested Assets"))),"12",(_xlfn.XLOOKUP(BS148,ud_work_category[lookupValue],ud_work_category[lookupKey],""))))</f>
        <v/>
      </c>
      <c r="BU148" s="8"/>
      <c r="BV148" s="2" t="str">
        <f t="shared" si="30"/>
        <v/>
      </c>
      <c r="BW148" s="3" t="str">
        <f t="shared" si="31"/>
        <v/>
      </c>
      <c r="BX148" s="3" t="str">
        <f>IF($A148="","",IF((AND($A148="ADD",OR(BW148="",BW148="Excellent"))),"1",(_xlfn.XLOOKUP(BW148,condition[lookupValue],condition[lookupKey],""))))</f>
        <v/>
      </c>
      <c r="BY148" s="7" t="str">
        <f t="shared" si="32"/>
        <v/>
      </c>
      <c r="BZ148" s="9"/>
    </row>
    <row r="149" spans="2:78" x14ac:dyDescent="0.25">
      <c r="B149" s="4"/>
      <c r="D149" s="3" t="str">
        <f>IF($A149="ADD",IF(NOT(ISBLANK(C149)),_xlfn.XLOOKUP(C149,ud_amds_table_list[lookupValue],ud_amds_table_list[lookupKey],"ERROR"),""), "")</f>
        <v/>
      </c>
      <c r="G149" s="3" t="str">
        <f>IF($A149="ADD",IF(NOT(ISBLANK(F149)),_xlfn.XLOOKUP(F149,roadnames[lookupValue],roadnames[lookupKey],"ERROR"),""), "")</f>
        <v/>
      </c>
      <c r="H149" s="5"/>
      <c r="I149" s="5"/>
      <c r="J149" s="6"/>
      <c r="L149" s="3" t="str">
        <f>IF($A149="ADD",IF(NOT(ISBLANK(K149)),_xlfn.XLOOKUP(K149,side[lookupValue],side[lookupKey],"ERROR"),""), "")</f>
        <v/>
      </c>
      <c r="M149" s="4"/>
      <c r="N149" s="4"/>
      <c r="O149" s="4"/>
      <c r="Q149" s="3" t="str">
        <f>IF($A149="ADD",IF(NOT(ISBLANK(P149)),_xlfn.XLOOKUP(P149,ud_placement[lookupValue],ud_placement[lookupKey],"ERROR"),""), "")</f>
        <v/>
      </c>
      <c r="S149" s="3" t="str">
        <f>IF($A149="ADD",IF(NOT(ISBLANK(R149)),_xlfn.XLOOKUP(R149,ud_facility[lookupValue],ud_facility[lookupKey],"ERROR"),""), "")</f>
        <v/>
      </c>
      <c r="U149" s="3" t="str">
        <f>IF($A149="ADD",IF(NOT(ISBLANK(T149)),_xlfn.XLOOKUP(T149,at_electronic_sign[lookupValue],at_electronic_sign[lookupKey],"ERROR"),""), "")</f>
        <v/>
      </c>
      <c r="W149" s="3" t="str">
        <f>IF($A149="ADD",IF(NOT(ISBLANK(V149)),_xlfn.XLOOKUP(V149,fs_electronic_sign[lookupValue],fs_electronic_sign[lookupKey],"ERROR"),""), "")</f>
        <v/>
      </c>
      <c r="Y149" s="3" t="str">
        <f>IF($A149="ADD",IF(NOT(ISBLANK(X149)),_xlfn.XLOOKUP(X149,fs_electronic_sign[lookupValue],fs_electronic_sign[lookupKey],"ERROR"),""), "")</f>
        <v/>
      </c>
      <c r="AA149" s="2" t="str">
        <f t="shared" si="22"/>
        <v/>
      </c>
      <c r="AG149" s="3" t="str">
        <f>IF($A149="ADD",IF(NOT(ISBLANK(AF149)),_xlfn.XLOOKUP(AF149,ud_tcd_sign_class[lookupValue],ud_tcd_sign_class[lookupKey],"ERROR"),""), "")</f>
        <v/>
      </c>
      <c r="AI149" s="3" t="str">
        <f>IF($A149="ADD",IF(NOT(ISBLANK(AH149)),_xlfn.XLOOKUP(1,(ud_tcd_sign_subclass_lookup=AH149)*(ud_tcd_sign_subclass_parentKey=AG149),ud_tcd_sign_subclass[lookupKey],"ERROR"),""), "")</f>
        <v/>
      </c>
      <c r="AK149" s="3" t="str">
        <f>IF($A149="ADD",IF(NOT(ISBLANK(AJ149)),_xlfn.XLOOKUP(1,(ud_tcd_sign_type_el_lookup=AJ149)*(ud_tcd_sign_type_el_parentKey=AH149),ud_tcd_sign_type_el[lookupKey],"ERROR"),""), "")</f>
        <v/>
      </c>
      <c r="AM149" s="3" t="str">
        <f>IF($A149="ADD",IF(NOT(ISBLANK(AL149)),_xlfn.XLOOKUP(AL149,ud_power_requirements[lookupValue],ud_power_requirements[lookupKey],"ERROR"),""), "")</f>
        <v/>
      </c>
      <c r="AO149" s="3" t="str">
        <f>IF($A149="ADD",IF(NOT(ISBLANK(AN149)),_xlfn.XLOOKUP(AN149,ud_display_type[lookupValue],ud_display_type[lookupKey],"ERROR"),""), "")</f>
        <v/>
      </c>
      <c r="AP149" s="8"/>
      <c r="AQ149" s="4"/>
      <c r="AS149" s="3" t="str">
        <f t="shared" si="23"/>
        <v/>
      </c>
      <c r="AU149" s="8"/>
      <c r="AX149" s="3" t="str">
        <f>IF($A149="ADD",IF(NOT(ISBLANK(AW149)),_xlfn.XLOOKUP(AW149,ud_icp_group_standalone[lookupValue],ud_icp_group_standalone[lookupKey],"ERROR"),""), "")</f>
        <v/>
      </c>
      <c r="AZ149" s="3" t="str">
        <f>IF($A149="ADD",IF(NOT(ISBLANK(AY149)),_xlfn.XLOOKUP(AY149,ud_icp_group_number[lookupValue],ud_icp_group_number[lookupKey],"ERROR"),""), "")</f>
        <v/>
      </c>
      <c r="BA149" s="9"/>
      <c r="BC149" s="7"/>
      <c r="BD149" s="4" t="str">
        <f t="shared" ca="1" si="24"/>
        <v/>
      </c>
      <c r="BE149" s="4"/>
      <c r="BF149" s="3" t="str">
        <f t="shared" si="25"/>
        <v/>
      </c>
      <c r="BG149" s="3" t="str">
        <f>IF($A149="","",IF((AND($A149="ADD",OR(BF149="",BF149="In Use"))),"5",(_xlfn.XLOOKUP(BF149,ud_asset_status[lookupValue],ud_asset_status[lookupKey],""))))</f>
        <v/>
      </c>
      <c r="BI149" s="3" t="str">
        <f>IF($A149="ADD",IF(NOT(ISBLANK(BH149)),_xlfn.XLOOKUP(BH149,ud_replacement_status[lookupValue],ud_replacement_status[lookupKey],"ERROR"),""), "")</f>
        <v/>
      </c>
      <c r="BJ149" s="7"/>
      <c r="BL149" s="3" t="str">
        <f>IF($A149="ADD",IF(NOT(ISBLANK(BK149)),_xlfn.XLOOKUP(BK149,ar_replace_reason[lookupValue],ar_replace_reason[lookupKey],"ERROR"),""), "")</f>
        <v/>
      </c>
      <c r="BM149" s="3" t="str">
        <f t="shared" si="26"/>
        <v/>
      </c>
      <c r="BN149" s="3" t="str">
        <f>IF($A149="","",IF((AND($A149="ADD",OR(BM149="",BM149="Queenstown-Lakes District Council"))),"70",(_xlfn.XLOOKUP(BM149,ud_organisation_owner[lookupValue],ud_organisation_owner[lookupKey],""))))</f>
        <v/>
      </c>
      <c r="BO149" s="3" t="str">
        <f t="shared" si="27"/>
        <v/>
      </c>
      <c r="BP149" s="3" t="str">
        <f>IF($A149="","",IF((AND($A149="ADD",OR(BO149="",BO149="Queenstown-Lakes District Council"))),"70",(_xlfn.XLOOKUP(BO149,ud_organisation_owner[lookupValue],ud_organisation_owner[lookupKey],""))))</f>
        <v/>
      </c>
      <c r="BQ149" s="3" t="str">
        <f t="shared" si="28"/>
        <v/>
      </c>
      <c r="BR149" s="3" t="str">
        <f>IF($A149="","",IF((AND($A149="ADD",OR(BQ149="",BQ149="Local Authority"))),"17",(_xlfn.XLOOKUP(BQ149,ud_sub_organisation[lookupValue],ud_sub_organisation[lookupKey],""))))</f>
        <v/>
      </c>
      <c r="BS149" s="3" t="str">
        <f t="shared" si="29"/>
        <v/>
      </c>
      <c r="BT149" s="3" t="str">
        <f>IF($A149="","",IF((AND($A149="ADD",OR(BS149="",BS149="Vested Assets"))),"12",(_xlfn.XLOOKUP(BS149,ud_work_category[lookupValue],ud_work_category[lookupKey],""))))</f>
        <v/>
      </c>
      <c r="BU149" s="8"/>
      <c r="BV149" s="2" t="str">
        <f t="shared" si="30"/>
        <v/>
      </c>
      <c r="BW149" s="3" t="str">
        <f t="shared" si="31"/>
        <v/>
      </c>
      <c r="BX149" s="3" t="str">
        <f>IF($A149="","",IF((AND($A149="ADD",OR(BW149="",BW149="Excellent"))),"1",(_xlfn.XLOOKUP(BW149,condition[lookupValue],condition[lookupKey],""))))</f>
        <v/>
      </c>
      <c r="BY149" s="7" t="str">
        <f t="shared" si="32"/>
        <v/>
      </c>
      <c r="BZ149" s="9"/>
    </row>
    <row r="150" spans="2:78" x14ac:dyDescent="0.25">
      <c r="B150" s="4"/>
      <c r="D150" s="3" t="str">
        <f>IF($A150="ADD",IF(NOT(ISBLANK(C150)),_xlfn.XLOOKUP(C150,ud_amds_table_list[lookupValue],ud_amds_table_list[lookupKey],"ERROR"),""), "")</f>
        <v/>
      </c>
      <c r="G150" s="3" t="str">
        <f>IF($A150="ADD",IF(NOT(ISBLANK(F150)),_xlfn.XLOOKUP(F150,roadnames[lookupValue],roadnames[lookupKey],"ERROR"),""), "")</f>
        <v/>
      </c>
      <c r="H150" s="5"/>
      <c r="I150" s="5"/>
      <c r="J150" s="6"/>
      <c r="L150" s="3" t="str">
        <f>IF($A150="ADD",IF(NOT(ISBLANK(K150)),_xlfn.XLOOKUP(K150,side[lookupValue],side[lookupKey],"ERROR"),""), "")</f>
        <v/>
      </c>
      <c r="M150" s="4"/>
      <c r="N150" s="4"/>
      <c r="O150" s="4"/>
      <c r="Q150" s="3" t="str">
        <f>IF($A150="ADD",IF(NOT(ISBLANK(P150)),_xlfn.XLOOKUP(P150,ud_placement[lookupValue],ud_placement[lookupKey],"ERROR"),""), "")</f>
        <v/>
      </c>
      <c r="S150" s="3" t="str">
        <f>IF($A150="ADD",IF(NOT(ISBLANK(R150)),_xlfn.XLOOKUP(R150,ud_facility[lookupValue],ud_facility[lookupKey],"ERROR"),""), "")</f>
        <v/>
      </c>
      <c r="U150" s="3" t="str">
        <f>IF($A150="ADD",IF(NOT(ISBLANK(T150)),_xlfn.XLOOKUP(T150,at_electronic_sign[lookupValue],at_electronic_sign[lookupKey],"ERROR"),""), "")</f>
        <v/>
      </c>
      <c r="W150" s="3" t="str">
        <f>IF($A150="ADD",IF(NOT(ISBLANK(V150)),_xlfn.XLOOKUP(V150,fs_electronic_sign[lookupValue],fs_electronic_sign[lookupKey],"ERROR"),""), "")</f>
        <v/>
      </c>
      <c r="Y150" s="3" t="str">
        <f>IF($A150="ADD",IF(NOT(ISBLANK(X150)),_xlfn.XLOOKUP(X150,fs_electronic_sign[lookupValue],fs_electronic_sign[lookupKey],"ERROR"),""), "")</f>
        <v/>
      </c>
      <c r="AA150" s="2" t="str">
        <f t="shared" si="22"/>
        <v/>
      </c>
      <c r="AG150" s="3" t="str">
        <f>IF($A150="ADD",IF(NOT(ISBLANK(AF150)),_xlfn.XLOOKUP(AF150,ud_tcd_sign_class[lookupValue],ud_tcd_sign_class[lookupKey],"ERROR"),""), "")</f>
        <v/>
      </c>
      <c r="AI150" s="3" t="str">
        <f>IF($A150="ADD",IF(NOT(ISBLANK(AH150)),_xlfn.XLOOKUP(1,(ud_tcd_sign_subclass_lookup=AH150)*(ud_tcd_sign_subclass_parentKey=AG150),ud_tcd_sign_subclass[lookupKey],"ERROR"),""), "")</f>
        <v/>
      </c>
      <c r="AK150" s="3" t="str">
        <f>IF($A150="ADD",IF(NOT(ISBLANK(AJ150)),_xlfn.XLOOKUP(1,(ud_tcd_sign_type_el_lookup=AJ150)*(ud_tcd_sign_type_el_parentKey=AH150),ud_tcd_sign_type_el[lookupKey],"ERROR"),""), "")</f>
        <v/>
      </c>
      <c r="AM150" s="3" t="str">
        <f>IF($A150="ADD",IF(NOT(ISBLANK(AL150)),_xlfn.XLOOKUP(AL150,ud_power_requirements[lookupValue],ud_power_requirements[lookupKey],"ERROR"),""), "")</f>
        <v/>
      </c>
      <c r="AO150" s="3" t="str">
        <f>IF($A150="ADD",IF(NOT(ISBLANK(AN150)),_xlfn.XLOOKUP(AN150,ud_display_type[lookupValue],ud_display_type[lookupKey],"ERROR"),""), "")</f>
        <v/>
      </c>
      <c r="AP150" s="8"/>
      <c r="AQ150" s="4"/>
      <c r="AS150" s="3" t="str">
        <f t="shared" si="23"/>
        <v/>
      </c>
      <c r="AU150" s="8"/>
      <c r="AX150" s="3" t="str">
        <f>IF($A150="ADD",IF(NOT(ISBLANK(AW150)),_xlfn.XLOOKUP(AW150,ud_icp_group_standalone[lookupValue],ud_icp_group_standalone[lookupKey],"ERROR"),""), "")</f>
        <v/>
      </c>
      <c r="AZ150" s="3" t="str">
        <f>IF($A150="ADD",IF(NOT(ISBLANK(AY150)),_xlfn.XLOOKUP(AY150,ud_icp_group_number[lookupValue],ud_icp_group_number[lookupKey],"ERROR"),""), "")</f>
        <v/>
      </c>
      <c r="BA150" s="9"/>
      <c r="BC150" s="7"/>
      <c r="BD150" s="4" t="str">
        <f t="shared" ca="1" si="24"/>
        <v/>
      </c>
      <c r="BE150" s="4"/>
      <c r="BF150" s="3" t="str">
        <f t="shared" si="25"/>
        <v/>
      </c>
      <c r="BG150" s="3" t="str">
        <f>IF($A150="","",IF((AND($A150="ADD",OR(BF150="",BF150="In Use"))),"5",(_xlfn.XLOOKUP(BF150,ud_asset_status[lookupValue],ud_asset_status[lookupKey],""))))</f>
        <v/>
      </c>
      <c r="BI150" s="3" t="str">
        <f>IF($A150="ADD",IF(NOT(ISBLANK(BH150)),_xlfn.XLOOKUP(BH150,ud_replacement_status[lookupValue],ud_replacement_status[lookupKey],"ERROR"),""), "")</f>
        <v/>
      </c>
      <c r="BJ150" s="7"/>
      <c r="BL150" s="3" t="str">
        <f>IF($A150="ADD",IF(NOT(ISBLANK(BK150)),_xlfn.XLOOKUP(BK150,ar_replace_reason[lookupValue],ar_replace_reason[lookupKey],"ERROR"),""), "")</f>
        <v/>
      </c>
      <c r="BM150" s="3" t="str">
        <f t="shared" si="26"/>
        <v/>
      </c>
      <c r="BN150" s="3" t="str">
        <f>IF($A150="","",IF((AND($A150="ADD",OR(BM150="",BM150="Queenstown-Lakes District Council"))),"70",(_xlfn.XLOOKUP(BM150,ud_organisation_owner[lookupValue],ud_organisation_owner[lookupKey],""))))</f>
        <v/>
      </c>
      <c r="BO150" s="3" t="str">
        <f t="shared" si="27"/>
        <v/>
      </c>
      <c r="BP150" s="3" t="str">
        <f>IF($A150="","",IF((AND($A150="ADD",OR(BO150="",BO150="Queenstown-Lakes District Council"))),"70",(_xlfn.XLOOKUP(BO150,ud_organisation_owner[lookupValue],ud_organisation_owner[lookupKey],""))))</f>
        <v/>
      </c>
      <c r="BQ150" s="3" t="str">
        <f t="shared" si="28"/>
        <v/>
      </c>
      <c r="BR150" s="3" t="str">
        <f>IF($A150="","",IF((AND($A150="ADD",OR(BQ150="",BQ150="Local Authority"))),"17",(_xlfn.XLOOKUP(BQ150,ud_sub_organisation[lookupValue],ud_sub_organisation[lookupKey],""))))</f>
        <v/>
      </c>
      <c r="BS150" s="3" t="str">
        <f t="shared" si="29"/>
        <v/>
      </c>
      <c r="BT150" s="3" t="str">
        <f>IF($A150="","",IF((AND($A150="ADD",OR(BS150="",BS150="Vested Assets"))),"12",(_xlfn.XLOOKUP(BS150,ud_work_category[lookupValue],ud_work_category[lookupKey],""))))</f>
        <v/>
      </c>
      <c r="BU150" s="8"/>
      <c r="BV150" s="2" t="str">
        <f t="shared" si="30"/>
        <v/>
      </c>
      <c r="BW150" s="3" t="str">
        <f t="shared" si="31"/>
        <v/>
      </c>
      <c r="BX150" s="3" t="str">
        <f>IF($A150="","",IF((AND($A150="ADD",OR(BW150="",BW150="Excellent"))),"1",(_xlfn.XLOOKUP(BW150,condition[lookupValue],condition[lookupKey],""))))</f>
        <v/>
      </c>
      <c r="BY150" s="7" t="str">
        <f t="shared" si="32"/>
        <v/>
      </c>
      <c r="BZ150" s="9"/>
    </row>
    <row r="151" spans="2:78" x14ac:dyDescent="0.25">
      <c r="B151" s="4"/>
      <c r="D151" s="3" t="str">
        <f>IF($A151="ADD",IF(NOT(ISBLANK(C151)),_xlfn.XLOOKUP(C151,ud_amds_table_list[lookupValue],ud_amds_table_list[lookupKey],"ERROR"),""), "")</f>
        <v/>
      </c>
      <c r="G151" s="3" t="str">
        <f>IF($A151="ADD",IF(NOT(ISBLANK(F151)),_xlfn.XLOOKUP(F151,roadnames[lookupValue],roadnames[lookupKey],"ERROR"),""), "")</f>
        <v/>
      </c>
      <c r="H151" s="5"/>
      <c r="I151" s="5"/>
      <c r="J151" s="6"/>
      <c r="L151" s="3" t="str">
        <f>IF($A151="ADD",IF(NOT(ISBLANK(K151)),_xlfn.XLOOKUP(K151,side[lookupValue],side[lookupKey],"ERROR"),""), "")</f>
        <v/>
      </c>
      <c r="M151" s="4"/>
      <c r="N151" s="4"/>
      <c r="O151" s="4"/>
      <c r="Q151" s="3" t="str">
        <f>IF($A151="ADD",IF(NOT(ISBLANK(P151)),_xlfn.XLOOKUP(P151,ud_placement[lookupValue],ud_placement[lookupKey],"ERROR"),""), "")</f>
        <v/>
      </c>
      <c r="S151" s="3" t="str">
        <f>IF($A151="ADD",IF(NOT(ISBLANK(R151)),_xlfn.XLOOKUP(R151,ud_facility[lookupValue],ud_facility[lookupKey],"ERROR"),""), "")</f>
        <v/>
      </c>
      <c r="U151" s="3" t="str">
        <f>IF($A151="ADD",IF(NOT(ISBLANK(T151)),_xlfn.XLOOKUP(T151,at_electronic_sign[lookupValue],at_electronic_sign[lookupKey],"ERROR"),""), "")</f>
        <v/>
      </c>
      <c r="W151" s="3" t="str">
        <f>IF($A151="ADD",IF(NOT(ISBLANK(V151)),_xlfn.XLOOKUP(V151,fs_electronic_sign[lookupValue],fs_electronic_sign[lookupKey],"ERROR"),""), "")</f>
        <v/>
      </c>
      <c r="Y151" s="3" t="str">
        <f>IF($A151="ADD",IF(NOT(ISBLANK(X151)),_xlfn.XLOOKUP(X151,fs_electronic_sign[lookupValue],fs_electronic_sign[lookupKey],"ERROR"),""), "")</f>
        <v/>
      </c>
      <c r="AA151" s="2" t="str">
        <f t="shared" si="22"/>
        <v/>
      </c>
      <c r="AG151" s="3" t="str">
        <f>IF($A151="ADD",IF(NOT(ISBLANK(AF151)),_xlfn.XLOOKUP(AF151,ud_tcd_sign_class[lookupValue],ud_tcd_sign_class[lookupKey],"ERROR"),""), "")</f>
        <v/>
      </c>
      <c r="AI151" s="3" t="str">
        <f>IF($A151="ADD",IF(NOT(ISBLANK(AH151)),_xlfn.XLOOKUP(1,(ud_tcd_sign_subclass_lookup=AH151)*(ud_tcd_sign_subclass_parentKey=AG151),ud_tcd_sign_subclass[lookupKey],"ERROR"),""), "")</f>
        <v/>
      </c>
      <c r="AK151" s="3" t="str">
        <f>IF($A151="ADD",IF(NOT(ISBLANK(AJ151)),_xlfn.XLOOKUP(1,(ud_tcd_sign_type_el_lookup=AJ151)*(ud_tcd_sign_type_el_parentKey=AH151),ud_tcd_sign_type_el[lookupKey],"ERROR"),""), "")</f>
        <v/>
      </c>
      <c r="AM151" s="3" t="str">
        <f>IF($A151="ADD",IF(NOT(ISBLANK(AL151)),_xlfn.XLOOKUP(AL151,ud_power_requirements[lookupValue],ud_power_requirements[lookupKey],"ERROR"),""), "")</f>
        <v/>
      </c>
      <c r="AO151" s="3" t="str">
        <f>IF($A151="ADD",IF(NOT(ISBLANK(AN151)),_xlfn.XLOOKUP(AN151,ud_display_type[lookupValue],ud_display_type[lookupKey],"ERROR"),""), "")</f>
        <v/>
      </c>
      <c r="AP151" s="8"/>
      <c r="AQ151" s="4"/>
      <c r="AS151" s="3" t="str">
        <f t="shared" si="23"/>
        <v/>
      </c>
      <c r="AU151" s="8"/>
      <c r="AX151" s="3" t="str">
        <f>IF($A151="ADD",IF(NOT(ISBLANK(AW151)),_xlfn.XLOOKUP(AW151,ud_icp_group_standalone[lookupValue],ud_icp_group_standalone[lookupKey],"ERROR"),""), "")</f>
        <v/>
      </c>
      <c r="AZ151" s="3" t="str">
        <f>IF($A151="ADD",IF(NOT(ISBLANK(AY151)),_xlfn.XLOOKUP(AY151,ud_icp_group_number[lookupValue],ud_icp_group_number[lookupKey],"ERROR"),""), "")</f>
        <v/>
      </c>
      <c r="BA151" s="9"/>
      <c r="BC151" s="7"/>
      <c r="BD151" s="4" t="str">
        <f t="shared" ca="1" si="24"/>
        <v/>
      </c>
      <c r="BE151" s="4"/>
      <c r="BF151" s="3" t="str">
        <f t="shared" si="25"/>
        <v/>
      </c>
      <c r="BG151" s="3" t="str">
        <f>IF($A151="","",IF((AND($A151="ADD",OR(BF151="",BF151="In Use"))),"5",(_xlfn.XLOOKUP(BF151,ud_asset_status[lookupValue],ud_asset_status[lookupKey],""))))</f>
        <v/>
      </c>
      <c r="BI151" s="3" t="str">
        <f>IF($A151="ADD",IF(NOT(ISBLANK(BH151)),_xlfn.XLOOKUP(BH151,ud_replacement_status[lookupValue],ud_replacement_status[lookupKey],"ERROR"),""), "")</f>
        <v/>
      </c>
      <c r="BJ151" s="7"/>
      <c r="BL151" s="3" t="str">
        <f>IF($A151="ADD",IF(NOT(ISBLANK(BK151)),_xlfn.XLOOKUP(BK151,ar_replace_reason[lookupValue],ar_replace_reason[lookupKey],"ERROR"),""), "")</f>
        <v/>
      </c>
      <c r="BM151" s="3" t="str">
        <f t="shared" si="26"/>
        <v/>
      </c>
      <c r="BN151" s="3" t="str">
        <f>IF($A151="","",IF((AND($A151="ADD",OR(BM151="",BM151="Queenstown-Lakes District Council"))),"70",(_xlfn.XLOOKUP(BM151,ud_organisation_owner[lookupValue],ud_organisation_owner[lookupKey],""))))</f>
        <v/>
      </c>
      <c r="BO151" s="3" t="str">
        <f t="shared" si="27"/>
        <v/>
      </c>
      <c r="BP151" s="3" t="str">
        <f>IF($A151="","",IF((AND($A151="ADD",OR(BO151="",BO151="Queenstown-Lakes District Council"))),"70",(_xlfn.XLOOKUP(BO151,ud_organisation_owner[lookupValue],ud_organisation_owner[lookupKey],""))))</f>
        <v/>
      </c>
      <c r="BQ151" s="3" t="str">
        <f t="shared" si="28"/>
        <v/>
      </c>
      <c r="BR151" s="3" t="str">
        <f>IF($A151="","",IF((AND($A151="ADD",OR(BQ151="",BQ151="Local Authority"))),"17",(_xlfn.XLOOKUP(BQ151,ud_sub_organisation[lookupValue],ud_sub_organisation[lookupKey],""))))</f>
        <v/>
      </c>
      <c r="BS151" s="3" t="str">
        <f t="shared" si="29"/>
        <v/>
      </c>
      <c r="BT151" s="3" t="str">
        <f>IF($A151="","",IF((AND($A151="ADD",OR(BS151="",BS151="Vested Assets"))),"12",(_xlfn.XLOOKUP(BS151,ud_work_category[lookupValue],ud_work_category[lookupKey],""))))</f>
        <v/>
      </c>
      <c r="BU151" s="8"/>
      <c r="BV151" s="2" t="str">
        <f t="shared" si="30"/>
        <v/>
      </c>
      <c r="BW151" s="3" t="str">
        <f t="shared" si="31"/>
        <v/>
      </c>
      <c r="BX151" s="3" t="str">
        <f>IF($A151="","",IF((AND($A151="ADD",OR(BW151="",BW151="Excellent"))),"1",(_xlfn.XLOOKUP(BW151,condition[lookupValue],condition[lookupKey],""))))</f>
        <v/>
      </c>
      <c r="BY151" s="7" t="str">
        <f t="shared" si="32"/>
        <v/>
      </c>
      <c r="BZ151" s="9"/>
    </row>
    <row r="152" spans="2:78" x14ac:dyDescent="0.25">
      <c r="B152" s="4"/>
      <c r="D152" s="3" t="str">
        <f>IF($A152="ADD",IF(NOT(ISBLANK(C152)),_xlfn.XLOOKUP(C152,ud_amds_table_list[lookupValue],ud_amds_table_list[lookupKey],"ERROR"),""), "")</f>
        <v/>
      </c>
      <c r="G152" s="3" t="str">
        <f>IF($A152="ADD",IF(NOT(ISBLANK(F152)),_xlfn.XLOOKUP(F152,roadnames[lookupValue],roadnames[lookupKey],"ERROR"),""), "")</f>
        <v/>
      </c>
      <c r="H152" s="5"/>
      <c r="I152" s="5"/>
      <c r="J152" s="6"/>
      <c r="L152" s="3" t="str">
        <f>IF($A152="ADD",IF(NOT(ISBLANK(K152)),_xlfn.XLOOKUP(K152,side[lookupValue],side[lookupKey],"ERROR"),""), "")</f>
        <v/>
      </c>
      <c r="M152" s="4"/>
      <c r="N152" s="4"/>
      <c r="O152" s="4"/>
      <c r="Q152" s="3" t="str">
        <f>IF($A152="ADD",IF(NOT(ISBLANK(P152)),_xlfn.XLOOKUP(P152,ud_placement[lookupValue],ud_placement[lookupKey],"ERROR"),""), "")</f>
        <v/>
      </c>
      <c r="S152" s="3" t="str">
        <f>IF($A152="ADD",IF(NOT(ISBLANK(R152)),_xlfn.XLOOKUP(R152,ud_facility[lookupValue],ud_facility[lookupKey],"ERROR"),""), "")</f>
        <v/>
      </c>
      <c r="U152" s="3" t="str">
        <f>IF($A152="ADD",IF(NOT(ISBLANK(T152)),_xlfn.XLOOKUP(T152,at_electronic_sign[lookupValue],at_electronic_sign[lookupKey],"ERROR"),""), "")</f>
        <v/>
      </c>
      <c r="W152" s="3" t="str">
        <f>IF($A152="ADD",IF(NOT(ISBLANK(V152)),_xlfn.XLOOKUP(V152,fs_electronic_sign[lookupValue],fs_electronic_sign[lookupKey],"ERROR"),""), "")</f>
        <v/>
      </c>
      <c r="Y152" s="3" t="str">
        <f>IF($A152="ADD",IF(NOT(ISBLANK(X152)),_xlfn.XLOOKUP(X152,fs_electronic_sign[lookupValue],fs_electronic_sign[lookupKey],"ERROR"),""), "")</f>
        <v/>
      </c>
      <c r="AA152" s="2" t="str">
        <f t="shared" si="22"/>
        <v/>
      </c>
      <c r="AG152" s="3" t="str">
        <f>IF($A152="ADD",IF(NOT(ISBLANK(AF152)),_xlfn.XLOOKUP(AF152,ud_tcd_sign_class[lookupValue],ud_tcd_sign_class[lookupKey],"ERROR"),""), "")</f>
        <v/>
      </c>
      <c r="AI152" s="3" t="str">
        <f>IF($A152="ADD",IF(NOT(ISBLANK(AH152)),_xlfn.XLOOKUP(1,(ud_tcd_sign_subclass_lookup=AH152)*(ud_tcd_sign_subclass_parentKey=AG152),ud_tcd_sign_subclass[lookupKey],"ERROR"),""), "")</f>
        <v/>
      </c>
      <c r="AK152" s="3" t="str">
        <f>IF($A152="ADD",IF(NOT(ISBLANK(AJ152)),_xlfn.XLOOKUP(1,(ud_tcd_sign_type_el_lookup=AJ152)*(ud_tcd_sign_type_el_parentKey=AH152),ud_tcd_sign_type_el[lookupKey],"ERROR"),""), "")</f>
        <v/>
      </c>
      <c r="AM152" s="3" t="str">
        <f>IF($A152="ADD",IF(NOT(ISBLANK(AL152)),_xlfn.XLOOKUP(AL152,ud_power_requirements[lookupValue],ud_power_requirements[lookupKey],"ERROR"),""), "")</f>
        <v/>
      </c>
      <c r="AO152" s="3" t="str">
        <f>IF($A152="ADD",IF(NOT(ISBLANK(AN152)),_xlfn.XLOOKUP(AN152,ud_display_type[lookupValue],ud_display_type[lookupKey],"ERROR"),""), "")</f>
        <v/>
      </c>
      <c r="AP152" s="8"/>
      <c r="AQ152" s="4"/>
      <c r="AS152" s="3" t="str">
        <f t="shared" si="23"/>
        <v/>
      </c>
      <c r="AU152" s="8"/>
      <c r="AX152" s="3" t="str">
        <f>IF($A152="ADD",IF(NOT(ISBLANK(AW152)),_xlfn.XLOOKUP(AW152,ud_icp_group_standalone[lookupValue],ud_icp_group_standalone[lookupKey],"ERROR"),""), "")</f>
        <v/>
      </c>
      <c r="AZ152" s="3" t="str">
        <f>IF($A152="ADD",IF(NOT(ISBLANK(AY152)),_xlfn.XLOOKUP(AY152,ud_icp_group_number[lookupValue],ud_icp_group_number[lookupKey],"ERROR"),""), "")</f>
        <v/>
      </c>
      <c r="BA152" s="9"/>
      <c r="BC152" s="7"/>
      <c r="BD152" s="4" t="str">
        <f t="shared" ca="1" si="24"/>
        <v/>
      </c>
      <c r="BE152" s="4"/>
      <c r="BF152" s="3" t="str">
        <f t="shared" si="25"/>
        <v/>
      </c>
      <c r="BG152" s="3" t="str">
        <f>IF($A152="","",IF((AND($A152="ADD",OR(BF152="",BF152="In Use"))),"5",(_xlfn.XLOOKUP(BF152,ud_asset_status[lookupValue],ud_asset_status[lookupKey],""))))</f>
        <v/>
      </c>
      <c r="BI152" s="3" t="str">
        <f>IF($A152="ADD",IF(NOT(ISBLANK(BH152)),_xlfn.XLOOKUP(BH152,ud_replacement_status[lookupValue],ud_replacement_status[lookupKey],"ERROR"),""), "")</f>
        <v/>
      </c>
      <c r="BJ152" s="7"/>
      <c r="BL152" s="3" t="str">
        <f>IF($A152="ADD",IF(NOT(ISBLANK(BK152)),_xlfn.XLOOKUP(BK152,ar_replace_reason[lookupValue],ar_replace_reason[lookupKey],"ERROR"),""), "")</f>
        <v/>
      </c>
      <c r="BM152" s="3" t="str">
        <f t="shared" si="26"/>
        <v/>
      </c>
      <c r="BN152" s="3" t="str">
        <f>IF($A152="","",IF((AND($A152="ADD",OR(BM152="",BM152="Queenstown-Lakes District Council"))),"70",(_xlfn.XLOOKUP(BM152,ud_organisation_owner[lookupValue],ud_organisation_owner[lookupKey],""))))</f>
        <v/>
      </c>
      <c r="BO152" s="3" t="str">
        <f t="shared" si="27"/>
        <v/>
      </c>
      <c r="BP152" s="3" t="str">
        <f>IF($A152="","",IF((AND($A152="ADD",OR(BO152="",BO152="Queenstown-Lakes District Council"))),"70",(_xlfn.XLOOKUP(BO152,ud_organisation_owner[lookupValue],ud_organisation_owner[lookupKey],""))))</f>
        <v/>
      </c>
      <c r="BQ152" s="3" t="str">
        <f t="shared" si="28"/>
        <v/>
      </c>
      <c r="BR152" s="3" t="str">
        <f>IF($A152="","",IF((AND($A152="ADD",OR(BQ152="",BQ152="Local Authority"))),"17",(_xlfn.XLOOKUP(BQ152,ud_sub_organisation[lookupValue],ud_sub_organisation[lookupKey],""))))</f>
        <v/>
      </c>
      <c r="BS152" s="3" t="str">
        <f t="shared" si="29"/>
        <v/>
      </c>
      <c r="BT152" s="3" t="str">
        <f>IF($A152="","",IF((AND($A152="ADD",OR(BS152="",BS152="Vested Assets"))),"12",(_xlfn.XLOOKUP(BS152,ud_work_category[lookupValue],ud_work_category[lookupKey],""))))</f>
        <v/>
      </c>
      <c r="BU152" s="8"/>
      <c r="BV152" s="2" t="str">
        <f t="shared" si="30"/>
        <v/>
      </c>
      <c r="BW152" s="3" t="str">
        <f t="shared" si="31"/>
        <v/>
      </c>
      <c r="BX152" s="3" t="str">
        <f>IF($A152="","",IF((AND($A152="ADD",OR(BW152="",BW152="Excellent"))),"1",(_xlfn.XLOOKUP(BW152,condition[lookupValue],condition[lookupKey],""))))</f>
        <v/>
      </c>
      <c r="BY152" s="7" t="str">
        <f t="shared" si="32"/>
        <v/>
      </c>
      <c r="BZ152" s="9"/>
    </row>
    <row r="153" spans="2:78" x14ac:dyDescent="0.25">
      <c r="B153" s="4"/>
      <c r="D153" s="3" t="str">
        <f>IF($A153="ADD",IF(NOT(ISBLANK(C153)),_xlfn.XLOOKUP(C153,ud_amds_table_list[lookupValue],ud_amds_table_list[lookupKey],"ERROR"),""), "")</f>
        <v/>
      </c>
      <c r="G153" s="3" t="str">
        <f>IF($A153="ADD",IF(NOT(ISBLANK(F153)),_xlfn.XLOOKUP(F153,roadnames[lookupValue],roadnames[lookupKey],"ERROR"),""), "")</f>
        <v/>
      </c>
      <c r="H153" s="5"/>
      <c r="I153" s="5"/>
      <c r="J153" s="6"/>
      <c r="L153" s="3" t="str">
        <f>IF($A153="ADD",IF(NOT(ISBLANK(K153)),_xlfn.XLOOKUP(K153,side[lookupValue],side[lookupKey],"ERROR"),""), "")</f>
        <v/>
      </c>
      <c r="M153" s="4"/>
      <c r="N153" s="4"/>
      <c r="O153" s="4"/>
      <c r="Q153" s="3" t="str">
        <f>IF($A153="ADD",IF(NOT(ISBLANK(P153)),_xlfn.XLOOKUP(P153,ud_placement[lookupValue],ud_placement[lookupKey],"ERROR"),""), "")</f>
        <v/>
      </c>
      <c r="S153" s="3" t="str">
        <f>IF($A153="ADD",IF(NOT(ISBLANK(R153)),_xlfn.XLOOKUP(R153,ud_facility[lookupValue],ud_facility[lookupKey],"ERROR"),""), "")</f>
        <v/>
      </c>
      <c r="U153" s="3" t="str">
        <f>IF($A153="ADD",IF(NOT(ISBLANK(T153)),_xlfn.XLOOKUP(T153,at_electronic_sign[lookupValue],at_electronic_sign[lookupKey],"ERROR"),""), "")</f>
        <v/>
      </c>
      <c r="W153" s="3" t="str">
        <f>IF($A153="ADD",IF(NOT(ISBLANK(V153)),_xlfn.XLOOKUP(V153,fs_electronic_sign[lookupValue],fs_electronic_sign[lookupKey],"ERROR"),""), "")</f>
        <v/>
      </c>
      <c r="Y153" s="3" t="str">
        <f>IF($A153="ADD",IF(NOT(ISBLANK(X153)),_xlfn.XLOOKUP(X153,fs_electronic_sign[lookupValue],fs_electronic_sign[lookupKey],"ERROR"),""), "")</f>
        <v/>
      </c>
      <c r="AA153" s="2" t="str">
        <f t="shared" si="22"/>
        <v/>
      </c>
      <c r="AG153" s="3" t="str">
        <f>IF($A153="ADD",IF(NOT(ISBLANK(AF153)),_xlfn.XLOOKUP(AF153,ud_tcd_sign_class[lookupValue],ud_tcd_sign_class[lookupKey],"ERROR"),""), "")</f>
        <v/>
      </c>
      <c r="AI153" s="3" t="str">
        <f>IF($A153="ADD",IF(NOT(ISBLANK(AH153)),_xlfn.XLOOKUP(1,(ud_tcd_sign_subclass_lookup=AH153)*(ud_tcd_sign_subclass_parentKey=AG153),ud_tcd_sign_subclass[lookupKey],"ERROR"),""), "")</f>
        <v/>
      </c>
      <c r="AK153" s="3" t="str">
        <f>IF($A153="ADD",IF(NOT(ISBLANK(AJ153)),_xlfn.XLOOKUP(1,(ud_tcd_sign_type_el_lookup=AJ153)*(ud_tcd_sign_type_el_parentKey=AH153),ud_tcd_sign_type_el[lookupKey],"ERROR"),""), "")</f>
        <v/>
      </c>
      <c r="AM153" s="3" t="str">
        <f>IF($A153="ADD",IF(NOT(ISBLANK(AL153)),_xlfn.XLOOKUP(AL153,ud_power_requirements[lookupValue],ud_power_requirements[lookupKey],"ERROR"),""), "")</f>
        <v/>
      </c>
      <c r="AO153" s="3" t="str">
        <f>IF($A153="ADD",IF(NOT(ISBLANK(AN153)),_xlfn.XLOOKUP(AN153,ud_display_type[lookupValue],ud_display_type[lookupKey],"ERROR"),""), "")</f>
        <v/>
      </c>
      <c r="AP153" s="8"/>
      <c r="AQ153" s="4"/>
      <c r="AS153" s="3" t="str">
        <f t="shared" si="23"/>
        <v/>
      </c>
      <c r="AU153" s="8"/>
      <c r="AX153" s="3" t="str">
        <f>IF($A153="ADD",IF(NOT(ISBLANK(AW153)),_xlfn.XLOOKUP(AW153,ud_icp_group_standalone[lookupValue],ud_icp_group_standalone[lookupKey],"ERROR"),""), "")</f>
        <v/>
      </c>
      <c r="AZ153" s="3" t="str">
        <f>IF($A153="ADD",IF(NOT(ISBLANK(AY153)),_xlfn.XLOOKUP(AY153,ud_icp_group_number[lookupValue],ud_icp_group_number[lookupKey],"ERROR"),""), "")</f>
        <v/>
      </c>
      <c r="BA153" s="9"/>
      <c r="BC153" s="7"/>
      <c r="BD153" s="4" t="str">
        <f t="shared" ca="1" si="24"/>
        <v/>
      </c>
      <c r="BE153" s="4"/>
      <c r="BF153" s="3" t="str">
        <f t="shared" si="25"/>
        <v/>
      </c>
      <c r="BG153" s="3" t="str">
        <f>IF($A153="","",IF((AND($A153="ADD",OR(BF153="",BF153="In Use"))),"5",(_xlfn.XLOOKUP(BF153,ud_asset_status[lookupValue],ud_asset_status[lookupKey],""))))</f>
        <v/>
      </c>
      <c r="BI153" s="3" t="str">
        <f>IF($A153="ADD",IF(NOT(ISBLANK(BH153)),_xlfn.XLOOKUP(BH153,ud_replacement_status[lookupValue],ud_replacement_status[lookupKey],"ERROR"),""), "")</f>
        <v/>
      </c>
      <c r="BJ153" s="7"/>
      <c r="BL153" s="3" t="str">
        <f>IF($A153="ADD",IF(NOT(ISBLANK(BK153)),_xlfn.XLOOKUP(BK153,ar_replace_reason[lookupValue],ar_replace_reason[lookupKey],"ERROR"),""), "")</f>
        <v/>
      </c>
      <c r="BM153" s="3" t="str">
        <f t="shared" si="26"/>
        <v/>
      </c>
      <c r="BN153" s="3" t="str">
        <f>IF($A153="","",IF((AND($A153="ADD",OR(BM153="",BM153="Queenstown-Lakes District Council"))),"70",(_xlfn.XLOOKUP(BM153,ud_organisation_owner[lookupValue],ud_organisation_owner[lookupKey],""))))</f>
        <v/>
      </c>
      <c r="BO153" s="3" t="str">
        <f t="shared" si="27"/>
        <v/>
      </c>
      <c r="BP153" s="3" t="str">
        <f>IF($A153="","",IF((AND($A153="ADD",OR(BO153="",BO153="Queenstown-Lakes District Council"))),"70",(_xlfn.XLOOKUP(BO153,ud_organisation_owner[lookupValue],ud_organisation_owner[lookupKey],""))))</f>
        <v/>
      </c>
      <c r="BQ153" s="3" t="str">
        <f t="shared" si="28"/>
        <v/>
      </c>
      <c r="BR153" s="3" t="str">
        <f>IF($A153="","",IF((AND($A153="ADD",OR(BQ153="",BQ153="Local Authority"))),"17",(_xlfn.XLOOKUP(BQ153,ud_sub_organisation[lookupValue],ud_sub_organisation[lookupKey],""))))</f>
        <v/>
      </c>
      <c r="BS153" s="3" t="str">
        <f t="shared" si="29"/>
        <v/>
      </c>
      <c r="BT153" s="3" t="str">
        <f>IF($A153="","",IF((AND($A153="ADD",OR(BS153="",BS153="Vested Assets"))),"12",(_xlfn.XLOOKUP(BS153,ud_work_category[lookupValue],ud_work_category[lookupKey],""))))</f>
        <v/>
      </c>
      <c r="BU153" s="8"/>
      <c r="BV153" s="2" t="str">
        <f t="shared" si="30"/>
        <v/>
      </c>
      <c r="BW153" s="3" t="str">
        <f t="shared" si="31"/>
        <v/>
      </c>
      <c r="BX153" s="3" t="str">
        <f>IF($A153="","",IF((AND($A153="ADD",OR(BW153="",BW153="Excellent"))),"1",(_xlfn.XLOOKUP(BW153,condition[lookupValue],condition[lookupKey],""))))</f>
        <v/>
      </c>
      <c r="BY153" s="7" t="str">
        <f t="shared" si="32"/>
        <v/>
      </c>
      <c r="BZ153" s="9"/>
    </row>
    <row r="154" spans="2:78" x14ac:dyDescent="0.25">
      <c r="B154" s="4"/>
      <c r="D154" s="3" t="str">
        <f>IF($A154="ADD",IF(NOT(ISBLANK(C154)),_xlfn.XLOOKUP(C154,ud_amds_table_list[lookupValue],ud_amds_table_list[lookupKey],"ERROR"),""), "")</f>
        <v/>
      </c>
      <c r="G154" s="3" t="str">
        <f>IF($A154="ADD",IF(NOT(ISBLANK(F154)),_xlfn.XLOOKUP(F154,roadnames[lookupValue],roadnames[lookupKey],"ERROR"),""), "")</f>
        <v/>
      </c>
      <c r="H154" s="5"/>
      <c r="I154" s="5"/>
      <c r="J154" s="6"/>
      <c r="L154" s="3" t="str">
        <f>IF($A154="ADD",IF(NOT(ISBLANK(K154)),_xlfn.XLOOKUP(K154,side[lookupValue],side[lookupKey],"ERROR"),""), "")</f>
        <v/>
      </c>
      <c r="M154" s="4"/>
      <c r="N154" s="4"/>
      <c r="O154" s="4"/>
      <c r="Q154" s="3" t="str">
        <f>IF($A154="ADD",IF(NOT(ISBLANK(P154)),_xlfn.XLOOKUP(P154,ud_placement[lookupValue],ud_placement[lookupKey],"ERROR"),""), "")</f>
        <v/>
      </c>
      <c r="S154" s="3" t="str">
        <f>IF($A154="ADD",IF(NOT(ISBLANK(R154)),_xlfn.XLOOKUP(R154,ud_facility[lookupValue],ud_facility[lookupKey],"ERROR"),""), "")</f>
        <v/>
      </c>
      <c r="U154" s="3" t="str">
        <f>IF($A154="ADD",IF(NOT(ISBLANK(T154)),_xlfn.XLOOKUP(T154,at_electronic_sign[lookupValue],at_electronic_sign[lookupKey],"ERROR"),""), "")</f>
        <v/>
      </c>
      <c r="W154" s="3" t="str">
        <f>IF($A154="ADD",IF(NOT(ISBLANK(V154)),_xlfn.XLOOKUP(V154,fs_electronic_sign[lookupValue],fs_electronic_sign[lookupKey],"ERROR"),""), "")</f>
        <v/>
      </c>
      <c r="Y154" s="3" t="str">
        <f>IF($A154="ADD",IF(NOT(ISBLANK(X154)),_xlfn.XLOOKUP(X154,fs_electronic_sign[lookupValue],fs_electronic_sign[lookupKey],"ERROR"),""), "")</f>
        <v/>
      </c>
      <c r="AA154" s="2" t="str">
        <f t="shared" si="22"/>
        <v/>
      </c>
      <c r="AG154" s="3" t="str">
        <f>IF($A154="ADD",IF(NOT(ISBLANK(AF154)),_xlfn.XLOOKUP(AF154,ud_tcd_sign_class[lookupValue],ud_tcd_sign_class[lookupKey],"ERROR"),""), "")</f>
        <v/>
      </c>
      <c r="AI154" s="3" t="str">
        <f>IF($A154="ADD",IF(NOT(ISBLANK(AH154)),_xlfn.XLOOKUP(1,(ud_tcd_sign_subclass_lookup=AH154)*(ud_tcd_sign_subclass_parentKey=AG154),ud_tcd_sign_subclass[lookupKey],"ERROR"),""), "")</f>
        <v/>
      </c>
      <c r="AK154" s="3" t="str">
        <f>IF($A154="ADD",IF(NOT(ISBLANK(AJ154)),_xlfn.XLOOKUP(1,(ud_tcd_sign_type_el_lookup=AJ154)*(ud_tcd_sign_type_el_parentKey=AH154),ud_tcd_sign_type_el[lookupKey],"ERROR"),""), "")</f>
        <v/>
      </c>
      <c r="AM154" s="3" t="str">
        <f>IF($A154="ADD",IF(NOT(ISBLANK(AL154)),_xlfn.XLOOKUP(AL154,ud_power_requirements[lookupValue],ud_power_requirements[lookupKey],"ERROR"),""), "")</f>
        <v/>
      </c>
      <c r="AO154" s="3" t="str">
        <f>IF($A154="ADD",IF(NOT(ISBLANK(AN154)),_xlfn.XLOOKUP(AN154,ud_display_type[lookupValue],ud_display_type[lookupKey],"ERROR"),""), "")</f>
        <v/>
      </c>
      <c r="AP154" s="8"/>
      <c r="AQ154" s="4"/>
      <c r="AS154" s="3" t="str">
        <f t="shared" si="23"/>
        <v/>
      </c>
      <c r="AU154" s="8"/>
      <c r="AX154" s="3" t="str">
        <f>IF($A154="ADD",IF(NOT(ISBLANK(AW154)),_xlfn.XLOOKUP(AW154,ud_icp_group_standalone[lookupValue],ud_icp_group_standalone[lookupKey],"ERROR"),""), "")</f>
        <v/>
      </c>
      <c r="AZ154" s="3" t="str">
        <f>IF($A154="ADD",IF(NOT(ISBLANK(AY154)),_xlfn.XLOOKUP(AY154,ud_icp_group_number[lookupValue],ud_icp_group_number[lookupKey],"ERROR"),""), "")</f>
        <v/>
      </c>
      <c r="BA154" s="9"/>
      <c r="BC154" s="7"/>
      <c r="BD154" s="4" t="str">
        <f t="shared" ca="1" si="24"/>
        <v/>
      </c>
      <c r="BE154" s="4"/>
      <c r="BF154" s="3" t="str">
        <f t="shared" si="25"/>
        <v/>
      </c>
      <c r="BG154" s="3" t="str">
        <f>IF($A154="","",IF((AND($A154="ADD",OR(BF154="",BF154="In Use"))),"5",(_xlfn.XLOOKUP(BF154,ud_asset_status[lookupValue],ud_asset_status[lookupKey],""))))</f>
        <v/>
      </c>
      <c r="BI154" s="3" t="str">
        <f>IF($A154="ADD",IF(NOT(ISBLANK(BH154)),_xlfn.XLOOKUP(BH154,ud_replacement_status[lookupValue],ud_replacement_status[lookupKey],"ERROR"),""), "")</f>
        <v/>
      </c>
      <c r="BJ154" s="7"/>
      <c r="BL154" s="3" t="str">
        <f>IF($A154="ADD",IF(NOT(ISBLANK(BK154)),_xlfn.XLOOKUP(BK154,ar_replace_reason[lookupValue],ar_replace_reason[lookupKey],"ERROR"),""), "")</f>
        <v/>
      </c>
      <c r="BM154" s="3" t="str">
        <f t="shared" si="26"/>
        <v/>
      </c>
      <c r="BN154" s="3" t="str">
        <f>IF($A154="","",IF((AND($A154="ADD",OR(BM154="",BM154="Queenstown-Lakes District Council"))),"70",(_xlfn.XLOOKUP(BM154,ud_organisation_owner[lookupValue],ud_organisation_owner[lookupKey],""))))</f>
        <v/>
      </c>
      <c r="BO154" s="3" t="str">
        <f t="shared" si="27"/>
        <v/>
      </c>
      <c r="BP154" s="3" t="str">
        <f>IF($A154="","",IF((AND($A154="ADD",OR(BO154="",BO154="Queenstown-Lakes District Council"))),"70",(_xlfn.XLOOKUP(BO154,ud_organisation_owner[lookupValue],ud_organisation_owner[lookupKey],""))))</f>
        <v/>
      </c>
      <c r="BQ154" s="3" t="str">
        <f t="shared" si="28"/>
        <v/>
      </c>
      <c r="BR154" s="3" t="str">
        <f>IF($A154="","",IF((AND($A154="ADD",OR(BQ154="",BQ154="Local Authority"))),"17",(_xlfn.XLOOKUP(BQ154,ud_sub_organisation[lookupValue],ud_sub_organisation[lookupKey],""))))</f>
        <v/>
      </c>
      <c r="BS154" s="3" t="str">
        <f t="shared" si="29"/>
        <v/>
      </c>
      <c r="BT154" s="3" t="str">
        <f>IF($A154="","",IF((AND($A154="ADD",OR(BS154="",BS154="Vested Assets"))),"12",(_xlfn.XLOOKUP(BS154,ud_work_category[lookupValue],ud_work_category[lookupKey],""))))</f>
        <v/>
      </c>
      <c r="BU154" s="8"/>
      <c r="BV154" s="2" t="str">
        <f t="shared" si="30"/>
        <v/>
      </c>
      <c r="BW154" s="3" t="str">
        <f t="shared" si="31"/>
        <v/>
      </c>
      <c r="BX154" s="3" t="str">
        <f>IF($A154="","",IF((AND($A154="ADD",OR(BW154="",BW154="Excellent"))),"1",(_xlfn.XLOOKUP(BW154,condition[lookupValue],condition[lookupKey],""))))</f>
        <v/>
      </c>
      <c r="BY154" s="7" t="str">
        <f t="shared" si="32"/>
        <v/>
      </c>
      <c r="BZ154" s="9"/>
    </row>
    <row r="155" spans="2:78" x14ac:dyDescent="0.25">
      <c r="B155" s="4"/>
      <c r="D155" s="3" t="str">
        <f>IF($A155="ADD",IF(NOT(ISBLANK(C155)),_xlfn.XLOOKUP(C155,ud_amds_table_list[lookupValue],ud_amds_table_list[lookupKey],"ERROR"),""), "")</f>
        <v/>
      </c>
      <c r="G155" s="3" t="str">
        <f>IF($A155="ADD",IF(NOT(ISBLANK(F155)),_xlfn.XLOOKUP(F155,roadnames[lookupValue],roadnames[lookupKey],"ERROR"),""), "")</f>
        <v/>
      </c>
      <c r="H155" s="5"/>
      <c r="I155" s="5"/>
      <c r="J155" s="6"/>
      <c r="L155" s="3" t="str">
        <f>IF($A155="ADD",IF(NOT(ISBLANK(K155)),_xlfn.XLOOKUP(K155,side[lookupValue],side[lookupKey],"ERROR"),""), "")</f>
        <v/>
      </c>
      <c r="M155" s="4"/>
      <c r="N155" s="4"/>
      <c r="O155" s="4"/>
      <c r="Q155" s="3" t="str">
        <f>IF($A155="ADD",IF(NOT(ISBLANK(P155)),_xlfn.XLOOKUP(P155,ud_placement[lookupValue],ud_placement[lookupKey],"ERROR"),""), "")</f>
        <v/>
      </c>
      <c r="S155" s="3" t="str">
        <f>IF($A155="ADD",IF(NOT(ISBLANK(R155)),_xlfn.XLOOKUP(R155,ud_facility[lookupValue],ud_facility[lookupKey],"ERROR"),""), "")</f>
        <v/>
      </c>
      <c r="U155" s="3" t="str">
        <f>IF($A155="ADD",IF(NOT(ISBLANK(T155)),_xlfn.XLOOKUP(T155,at_electronic_sign[lookupValue],at_electronic_sign[lookupKey],"ERROR"),""), "")</f>
        <v/>
      </c>
      <c r="W155" s="3" t="str">
        <f>IF($A155="ADD",IF(NOT(ISBLANK(V155)),_xlfn.XLOOKUP(V155,fs_electronic_sign[lookupValue],fs_electronic_sign[lookupKey],"ERROR"),""), "")</f>
        <v/>
      </c>
      <c r="Y155" s="3" t="str">
        <f>IF($A155="ADD",IF(NOT(ISBLANK(X155)),_xlfn.XLOOKUP(X155,fs_electronic_sign[lookupValue],fs_electronic_sign[lookupKey],"ERROR"),""), "")</f>
        <v/>
      </c>
      <c r="AA155" s="2" t="str">
        <f t="shared" si="22"/>
        <v/>
      </c>
      <c r="AG155" s="3" t="str">
        <f>IF($A155="ADD",IF(NOT(ISBLANK(AF155)),_xlfn.XLOOKUP(AF155,ud_tcd_sign_class[lookupValue],ud_tcd_sign_class[lookupKey],"ERROR"),""), "")</f>
        <v/>
      </c>
      <c r="AI155" s="3" t="str">
        <f>IF($A155="ADD",IF(NOT(ISBLANK(AH155)),_xlfn.XLOOKUP(1,(ud_tcd_sign_subclass_lookup=AH155)*(ud_tcd_sign_subclass_parentKey=AG155),ud_tcd_sign_subclass[lookupKey],"ERROR"),""), "")</f>
        <v/>
      </c>
      <c r="AK155" s="3" t="str">
        <f>IF($A155="ADD",IF(NOT(ISBLANK(AJ155)),_xlfn.XLOOKUP(1,(ud_tcd_sign_type_el_lookup=AJ155)*(ud_tcd_sign_type_el_parentKey=AH155),ud_tcd_sign_type_el[lookupKey],"ERROR"),""), "")</f>
        <v/>
      </c>
      <c r="AM155" s="3" t="str">
        <f>IF($A155="ADD",IF(NOT(ISBLANK(AL155)),_xlfn.XLOOKUP(AL155,ud_power_requirements[lookupValue],ud_power_requirements[lookupKey],"ERROR"),""), "")</f>
        <v/>
      </c>
      <c r="AO155" s="3" t="str">
        <f>IF($A155="ADD",IF(NOT(ISBLANK(AN155)),_xlfn.XLOOKUP(AN155,ud_display_type[lookupValue],ud_display_type[lookupKey],"ERROR"),""), "")</f>
        <v/>
      </c>
      <c r="AP155" s="8"/>
      <c r="AQ155" s="4"/>
      <c r="AS155" s="3" t="str">
        <f t="shared" si="23"/>
        <v/>
      </c>
      <c r="AU155" s="8"/>
      <c r="AX155" s="3" t="str">
        <f>IF($A155="ADD",IF(NOT(ISBLANK(AW155)),_xlfn.XLOOKUP(AW155,ud_icp_group_standalone[lookupValue],ud_icp_group_standalone[lookupKey],"ERROR"),""), "")</f>
        <v/>
      </c>
      <c r="AZ155" s="3" t="str">
        <f>IF($A155="ADD",IF(NOT(ISBLANK(AY155)),_xlfn.XLOOKUP(AY155,ud_icp_group_number[lookupValue],ud_icp_group_number[lookupKey],"ERROR"),""), "")</f>
        <v/>
      </c>
      <c r="BA155" s="9"/>
      <c r="BC155" s="7"/>
      <c r="BD155" s="4" t="str">
        <f t="shared" ca="1" si="24"/>
        <v/>
      </c>
      <c r="BE155" s="4"/>
      <c r="BF155" s="3" t="str">
        <f t="shared" si="25"/>
        <v/>
      </c>
      <c r="BG155" s="3" t="str">
        <f>IF($A155="","",IF((AND($A155="ADD",OR(BF155="",BF155="In Use"))),"5",(_xlfn.XLOOKUP(BF155,ud_asset_status[lookupValue],ud_asset_status[lookupKey],""))))</f>
        <v/>
      </c>
      <c r="BI155" s="3" t="str">
        <f>IF($A155="ADD",IF(NOT(ISBLANK(BH155)),_xlfn.XLOOKUP(BH155,ud_replacement_status[lookupValue],ud_replacement_status[lookupKey],"ERROR"),""), "")</f>
        <v/>
      </c>
      <c r="BJ155" s="7"/>
      <c r="BL155" s="3" t="str">
        <f>IF($A155="ADD",IF(NOT(ISBLANK(BK155)),_xlfn.XLOOKUP(BK155,ar_replace_reason[lookupValue],ar_replace_reason[lookupKey],"ERROR"),""), "")</f>
        <v/>
      </c>
      <c r="BM155" s="3" t="str">
        <f t="shared" si="26"/>
        <v/>
      </c>
      <c r="BN155" s="3" t="str">
        <f>IF($A155="","",IF((AND($A155="ADD",OR(BM155="",BM155="Queenstown-Lakes District Council"))),"70",(_xlfn.XLOOKUP(BM155,ud_organisation_owner[lookupValue],ud_organisation_owner[lookupKey],""))))</f>
        <v/>
      </c>
      <c r="BO155" s="3" t="str">
        <f t="shared" si="27"/>
        <v/>
      </c>
      <c r="BP155" s="3" t="str">
        <f>IF($A155="","",IF((AND($A155="ADD",OR(BO155="",BO155="Queenstown-Lakes District Council"))),"70",(_xlfn.XLOOKUP(BO155,ud_organisation_owner[lookupValue],ud_organisation_owner[lookupKey],""))))</f>
        <v/>
      </c>
      <c r="BQ155" s="3" t="str">
        <f t="shared" si="28"/>
        <v/>
      </c>
      <c r="BR155" s="3" t="str">
        <f>IF($A155="","",IF((AND($A155="ADD",OR(BQ155="",BQ155="Local Authority"))),"17",(_xlfn.XLOOKUP(BQ155,ud_sub_organisation[lookupValue],ud_sub_organisation[lookupKey],""))))</f>
        <v/>
      </c>
      <c r="BS155" s="3" t="str">
        <f t="shared" si="29"/>
        <v/>
      </c>
      <c r="BT155" s="3" t="str">
        <f>IF($A155="","",IF((AND($A155="ADD",OR(BS155="",BS155="Vested Assets"))),"12",(_xlfn.XLOOKUP(BS155,ud_work_category[lookupValue],ud_work_category[lookupKey],""))))</f>
        <v/>
      </c>
      <c r="BU155" s="8"/>
      <c r="BV155" s="2" t="str">
        <f t="shared" si="30"/>
        <v/>
      </c>
      <c r="BW155" s="3" t="str">
        <f t="shared" si="31"/>
        <v/>
      </c>
      <c r="BX155" s="3" t="str">
        <f>IF($A155="","",IF((AND($A155="ADD",OR(BW155="",BW155="Excellent"))),"1",(_xlfn.XLOOKUP(BW155,condition[lookupValue],condition[lookupKey],""))))</f>
        <v/>
      </c>
      <c r="BY155" s="7" t="str">
        <f t="shared" si="32"/>
        <v/>
      </c>
      <c r="BZ155" s="9"/>
    </row>
    <row r="156" spans="2:78" x14ac:dyDescent="0.25">
      <c r="B156" s="4"/>
      <c r="D156" s="3" t="str">
        <f>IF($A156="ADD",IF(NOT(ISBLANK(C156)),_xlfn.XLOOKUP(C156,ud_amds_table_list[lookupValue],ud_amds_table_list[lookupKey],"ERROR"),""), "")</f>
        <v/>
      </c>
      <c r="G156" s="3" t="str">
        <f>IF($A156="ADD",IF(NOT(ISBLANK(F156)),_xlfn.XLOOKUP(F156,roadnames[lookupValue],roadnames[lookupKey],"ERROR"),""), "")</f>
        <v/>
      </c>
      <c r="H156" s="5"/>
      <c r="I156" s="5"/>
      <c r="J156" s="6"/>
      <c r="L156" s="3" t="str">
        <f>IF($A156="ADD",IF(NOT(ISBLANK(K156)),_xlfn.XLOOKUP(K156,side[lookupValue],side[lookupKey],"ERROR"),""), "")</f>
        <v/>
      </c>
      <c r="M156" s="4"/>
      <c r="N156" s="4"/>
      <c r="O156" s="4"/>
      <c r="Q156" s="3" t="str">
        <f>IF($A156="ADD",IF(NOT(ISBLANK(P156)),_xlfn.XLOOKUP(P156,ud_placement[lookupValue],ud_placement[lookupKey],"ERROR"),""), "")</f>
        <v/>
      </c>
      <c r="S156" s="3" t="str">
        <f>IF($A156="ADD",IF(NOT(ISBLANK(R156)),_xlfn.XLOOKUP(R156,ud_facility[lookupValue],ud_facility[lookupKey],"ERROR"),""), "")</f>
        <v/>
      </c>
      <c r="U156" s="3" t="str">
        <f>IF($A156="ADD",IF(NOT(ISBLANK(T156)),_xlfn.XLOOKUP(T156,at_electronic_sign[lookupValue],at_electronic_sign[lookupKey],"ERROR"),""), "")</f>
        <v/>
      </c>
      <c r="W156" s="3" t="str">
        <f>IF($A156="ADD",IF(NOT(ISBLANK(V156)),_xlfn.XLOOKUP(V156,fs_electronic_sign[lookupValue],fs_electronic_sign[lookupKey],"ERROR"),""), "")</f>
        <v/>
      </c>
      <c r="Y156" s="3" t="str">
        <f>IF($A156="ADD",IF(NOT(ISBLANK(X156)),_xlfn.XLOOKUP(X156,fs_electronic_sign[lookupValue],fs_electronic_sign[lookupKey],"ERROR"),""), "")</f>
        <v/>
      </c>
      <c r="AA156" s="2" t="str">
        <f t="shared" si="22"/>
        <v/>
      </c>
      <c r="AG156" s="3" t="str">
        <f>IF($A156="ADD",IF(NOT(ISBLANK(AF156)),_xlfn.XLOOKUP(AF156,ud_tcd_sign_class[lookupValue],ud_tcd_sign_class[lookupKey],"ERROR"),""), "")</f>
        <v/>
      </c>
      <c r="AI156" s="3" t="str">
        <f>IF($A156="ADD",IF(NOT(ISBLANK(AH156)),_xlfn.XLOOKUP(1,(ud_tcd_sign_subclass_lookup=AH156)*(ud_tcd_sign_subclass_parentKey=AG156),ud_tcd_sign_subclass[lookupKey],"ERROR"),""), "")</f>
        <v/>
      </c>
      <c r="AK156" s="3" t="str">
        <f>IF($A156="ADD",IF(NOT(ISBLANK(AJ156)),_xlfn.XLOOKUP(1,(ud_tcd_sign_type_el_lookup=AJ156)*(ud_tcd_sign_type_el_parentKey=AH156),ud_tcd_sign_type_el[lookupKey],"ERROR"),""), "")</f>
        <v/>
      </c>
      <c r="AM156" s="3" t="str">
        <f>IF($A156="ADD",IF(NOT(ISBLANK(AL156)),_xlfn.XLOOKUP(AL156,ud_power_requirements[lookupValue],ud_power_requirements[lookupKey],"ERROR"),""), "")</f>
        <v/>
      </c>
      <c r="AO156" s="3" t="str">
        <f>IF($A156="ADD",IF(NOT(ISBLANK(AN156)),_xlfn.XLOOKUP(AN156,ud_display_type[lookupValue],ud_display_type[lookupKey],"ERROR"),""), "")</f>
        <v/>
      </c>
      <c r="AP156" s="8"/>
      <c r="AQ156" s="4"/>
      <c r="AS156" s="3" t="str">
        <f t="shared" si="23"/>
        <v/>
      </c>
      <c r="AU156" s="8"/>
      <c r="AX156" s="3" t="str">
        <f>IF($A156="ADD",IF(NOT(ISBLANK(AW156)),_xlfn.XLOOKUP(AW156,ud_icp_group_standalone[lookupValue],ud_icp_group_standalone[lookupKey],"ERROR"),""), "")</f>
        <v/>
      </c>
      <c r="AZ156" s="3" t="str">
        <f>IF($A156="ADD",IF(NOT(ISBLANK(AY156)),_xlfn.XLOOKUP(AY156,ud_icp_group_number[lookupValue],ud_icp_group_number[lookupKey],"ERROR"),""), "")</f>
        <v/>
      </c>
      <c r="BA156" s="9"/>
      <c r="BC156" s="7"/>
      <c r="BD156" s="4" t="str">
        <f t="shared" ca="1" si="24"/>
        <v/>
      </c>
      <c r="BE156" s="4"/>
      <c r="BF156" s="3" t="str">
        <f t="shared" si="25"/>
        <v/>
      </c>
      <c r="BG156" s="3" t="str">
        <f>IF($A156="","",IF((AND($A156="ADD",OR(BF156="",BF156="In Use"))),"5",(_xlfn.XLOOKUP(BF156,ud_asset_status[lookupValue],ud_asset_status[lookupKey],""))))</f>
        <v/>
      </c>
      <c r="BI156" s="3" t="str">
        <f>IF($A156="ADD",IF(NOT(ISBLANK(BH156)),_xlfn.XLOOKUP(BH156,ud_replacement_status[lookupValue],ud_replacement_status[lookupKey],"ERROR"),""), "")</f>
        <v/>
      </c>
      <c r="BJ156" s="7"/>
      <c r="BL156" s="3" t="str">
        <f>IF($A156="ADD",IF(NOT(ISBLANK(BK156)),_xlfn.XLOOKUP(BK156,ar_replace_reason[lookupValue],ar_replace_reason[lookupKey],"ERROR"),""), "")</f>
        <v/>
      </c>
      <c r="BM156" s="3" t="str">
        <f t="shared" si="26"/>
        <v/>
      </c>
      <c r="BN156" s="3" t="str">
        <f>IF($A156="","",IF((AND($A156="ADD",OR(BM156="",BM156="Queenstown-Lakes District Council"))),"70",(_xlfn.XLOOKUP(BM156,ud_organisation_owner[lookupValue],ud_organisation_owner[lookupKey],""))))</f>
        <v/>
      </c>
      <c r="BO156" s="3" t="str">
        <f t="shared" si="27"/>
        <v/>
      </c>
      <c r="BP156" s="3" t="str">
        <f>IF($A156="","",IF((AND($A156="ADD",OR(BO156="",BO156="Queenstown-Lakes District Council"))),"70",(_xlfn.XLOOKUP(BO156,ud_organisation_owner[lookupValue],ud_organisation_owner[lookupKey],""))))</f>
        <v/>
      </c>
      <c r="BQ156" s="3" t="str">
        <f t="shared" si="28"/>
        <v/>
      </c>
      <c r="BR156" s="3" t="str">
        <f>IF($A156="","",IF((AND($A156="ADD",OR(BQ156="",BQ156="Local Authority"))),"17",(_xlfn.XLOOKUP(BQ156,ud_sub_organisation[lookupValue],ud_sub_organisation[lookupKey],""))))</f>
        <v/>
      </c>
      <c r="BS156" s="3" t="str">
        <f t="shared" si="29"/>
        <v/>
      </c>
      <c r="BT156" s="3" t="str">
        <f>IF($A156="","",IF((AND($A156="ADD",OR(BS156="",BS156="Vested Assets"))),"12",(_xlfn.XLOOKUP(BS156,ud_work_category[lookupValue],ud_work_category[lookupKey],""))))</f>
        <v/>
      </c>
      <c r="BU156" s="8"/>
      <c r="BV156" s="2" t="str">
        <f t="shared" si="30"/>
        <v/>
      </c>
      <c r="BW156" s="3" t="str">
        <f t="shared" si="31"/>
        <v/>
      </c>
      <c r="BX156" s="3" t="str">
        <f>IF($A156="","",IF((AND($A156="ADD",OR(BW156="",BW156="Excellent"))),"1",(_xlfn.XLOOKUP(BW156,condition[lookupValue],condition[lookupKey],""))))</f>
        <v/>
      </c>
      <c r="BY156" s="7" t="str">
        <f t="shared" si="32"/>
        <v/>
      </c>
      <c r="BZ156" s="9"/>
    </row>
    <row r="157" spans="2:78" x14ac:dyDescent="0.25">
      <c r="B157" s="4"/>
      <c r="D157" s="3" t="str">
        <f>IF($A157="ADD",IF(NOT(ISBLANK(C157)),_xlfn.XLOOKUP(C157,ud_amds_table_list[lookupValue],ud_amds_table_list[lookupKey],"ERROR"),""), "")</f>
        <v/>
      </c>
      <c r="G157" s="3" t="str">
        <f>IF($A157="ADD",IF(NOT(ISBLANK(F157)),_xlfn.XLOOKUP(F157,roadnames[lookupValue],roadnames[lookupKey],"ERROR"),""), "")</f>
        <v/>
      </c>
      <c r="H157" s="5"/>
      <c r="I157" s="5"/>
      <c r="J157" s="6"/>
      <c r="L157" s="3" t="str">
        <f>IF($A157="ADD",IF(NOT(ISBLANK(K157)),_xlfn.XLOOKUP(K157,side[lookupValue],side[lookupKey],"ERROR"),""), "")</f>
        <v/>
      </c>
      <c r="M157" s="4"/>
      <c r="N157" s="4"/>
      <c r="O157" s="4"/>
      <c r="Q157" s="3" t="str">
        <f>IF($A157="ADD",IF(NOT(ISBLANK(P157)),_xlfn.XLOOKUP(P157,ud_placement[lookupValue],ud_placement[lookupKey],"ERROR"),""), "")</f>
        <v/>
      </c>
      <c r="S157" s="3" t="str">
        <f>IF($A157="ADD",IF(NOT(ISBLANK(R157)),_xlfn.XLOOKUP(R157,ud_facility[lookupValue],ud_facility[lookupKey],"ERROR"),""), "")</f>
        <v/>
      </c>
      <c r="U157" s="3" t="str">
        <f>IF($A157="ADD",IF(NOT(ISBLANK(T157)),_xlfn.XLOOKUP(T157,at_electronic_sign[lookupValue],at_electronic_sign[lookupKey],"ERROR"),""), "")</f>
        <v/>
      </c>
      <c r="W157" s="3" t="str">
        <f>IF($A157="ADD",IF(NOT(ISBLANK(V157)),_xlfn.XLOOKUP(V157,fs_electronic_sign[lookupValue],fs_electronic_sign[lookupKey],"ERROR"),""), "")</f>
        <v/>
      </c>
      <c r="Y157" s="3" t="str">
        <f>IF($A157="ADD",IF(NOT(ISBLANK(X157)),_xlfn.XLOOKUP(X157,fs_electronic_sign[lookupValue],fs_electronic_sign[lookupKey],"ERROR"),""), "")</f>
        <v/>
      </c>
      <c r="AA157" s="2" t="str">
        <f t="shared" si="22"/>
        <v/>
      </c>
      <c r="AG157" s="3" t="str">
        <f>IF($A157="ADD",IF(NOT(ISBLANK(AF157)),_xlfn.XLOOKUP(AF157,ud_tcd_sign_class[lookupValue],ud_tcd_sign_class[lookupKey],"ERROR"),""), "")</f>
        <v/>
      </c>
      <c r="AI157" s="3" t="str">
        <f>IF($A157="ADD",IF(NOT(ISBLANK(AH157)),_xlfn.XLOOKUP(1,(ud_tcd_sign_subclass_lookup=AH157)*(ud_tcd_sign_subclass_parentKey=AG157),ud_tcd_sign_subclass[lookupKey],"ERROR"),""), "")</f>
        <v/>
      </c>
      <c r="AK157" s="3" t="str">
        <f>IF($A157="ADD",IF(NOT(ISBLANK(AJ157)),_xlfn.XLOOKUP(1,(ud_tcd_sign_type_el_lookup=AJ157)*(ud_tcd_sign_type_el_parentKey=AH157),ud_tcd_sign_type_el[lookupKey],"ERROR"),""), "")</f>
        <v/>
      </c>
      <c r="AM157" s="3" t="str">
        <f>IF($A157="ADD",IF(NOT(ISBLANK(AL157)),_xlfn.XLOOKUP(AL157,ud_power_requirements[lookupValue],ud_power_requirements[lookupKey],"ERROR"),""), "")</f>
        <v/>
      </c>
      <c r="AO157" s="3" t="str">
        <f>IF($A157="ADD",IF(NOT(ISBLANK(AN157)),_xlfn.XLOOKUP(AN157,ud_display_type[lookupValue],ud_display_type[lookupKey],"ERROR"),""), "")</f>
        <v/>
      </c>
      <c r="AP157" s="8"/>
      <c r="AQ157" s="4"/>
      <c r="AS157" s="3" t="str">
        <f t="shared" si="23"/>
        <v/>
      </c>
      <c r="AU157" s="8"/>
      <c r="AX157" s="3" t="str">
        <f>IF($A157="ADD",IF(NOT(ISBLANK(AW157)),_xlfn.XLOOKUP(AW157,ud_icp_group_standalone[lookupValue],ud_icp_group_standalone[lookupKey],"ERROR"),""), "")</f>
        <v/>
      </c>
      <c r="AZ157" s="3" t="str">
        <f>IF($A157="ADD",IF(NOT(ISBLANK(AY157)),_xlfn.XLOOKUP(AY157,ud_icp_group_number[lookupValue],ud_icp_group_number[lookupKey],"ERROR"),""), "")</f>
        <v/>
      </c>
      <c r="BA157" s="9"/>
      <c r="BC157" s="7"/>
      <c r="BD157" s="4" t="str">
        <f t="shared" ca="1" si="24"/>
        <v/>
      </c>
      <c r="BE157" s="4"/>
      <c r="BF157" s="3" t="str">
        <f t="shared" si="25"/>
        <v/>
      </c>
      <c r="BG157" s="3" t="str">
        <f>IF($A157="","",IF((AND($A157="ADD",OR(BF157="",BF157="In Use"))),"5",(_xlfn.XLOOKUP(BF157,ud_asset_status[lookupValue],ud_asset_status[lookupKey],""))))</f>
        <v/>
      </c>
      <c r="BI157" s="3" t="str">
        <f>IF($A157="ADD",IF(NOT(ISBLANK(BH157)),_xlfn.XLOOKUP(BH157,ud_replacement_status[lookupValue],ud_replacement_status[lookupKey],"ERROR"),""), "")</f>
        <v/>
      </c>
      <c r="BJ157" s="7"/>
      <c r="BL157" s="3" t="str">
        <f>IF($A157="ADD",IF(NOT(ISBLANK(BK157)),_xlfn.XLOOKUP(BK157,ar_replace_reason[lookupValue],ar_replace_reason[lookupKey],"ERROR"),""), "")</f>
        <v/>
      </c>
      <c r="BM157" s="3" t="str">
        <f t="shared" si="26"/>
        <v/>
      </c>
      <c r="BN157" s="3" t="str">
        <f>IF($A157="","",IF((AND($A157="ADD",OR(BM157="",BM157="Queenstown-Lakes District Council"))),"70",(_xlfn.XLOOKUP(BM157,ud_organisation_owner[lookupValue],ud_organisation_owner[lookupKey],""))))</f>
        <v/>
      </c>
      <c r="BO157" s="3" t="str">
        <f t="shared" si="27"/>
        <v/>
      </c>
      <c r="BP157" s="3" t="str">
        <f>IF($A157="","",IF((AND($A157="ADD",OR(BO157="",BO157="Queenstown-Lakes District Council"))),"70",(_xlfn.XLOOKUP(BO157,ud_organisation_owner[lookupValue],ud_organisation_owner[lookupKey],""))))</f>
        <v/>
      </c>
      <c r="BQ157" s="3" t="str">
        <f t="shared" si="28"/>
        <v/>
      </c>
      <c r="BR157" s="3" t="str">
        <f>IF($A157="","",IF((AND($A157="ADD",OR(BQ157="",BQ157="Local Authority"))),"17",(_xlfn.XLOOKUP(BQ157,ud_sub_organisation[lookupValue],ud_sub_organisation[lookupKey],""))))</f>
        <v/>
      </c>
      <c r="BS157" s="3" t="str">
        <f t="shared" si="29"/>
        <v/>
      </c>
      <c r="BT157" s="3" t="str">
        <f>IF($A157="","",IF((AND($A157="ADD",OR(BS157="",BS157="Vested Assets"))),"12",(_xlfn.XLOOKUP(BS157,ud_work_category[lookupValue],ud_work_category[lookupKey],""))))</f>
        <v/>
      </c>
      <c r="BU157" s="8"/>
      <c r="BV157" s="2" t="str">
        <f t="shared" si="30"/>
        <v/>
      </c>
      <c r="BW157" s="3" t="str">
        <f t="shared" si="31"/>
        <v/>
      </c>
      <c r="BX157" s="3" t="str">
        <f>IF($A157="","",IF((AND($A157="ADD",OR(BW157="",BW157="Excellent"))),"1",(_xlfn.XLOOKUP(BW157,condition[lookupValue],condition[lookupKey],""))))</f>
        <v/>
      </c>
      <c r="BY157" s="7" t="str">
        <f t="shared" si="32"/>
        <v/>
      </c>
      <c r="BZ157" s="9"/>
    </row>
    <row r="158" spans="2:78" x14ac:dyDescent="0.25">
      <c r="B158" s="4"/>
      <c r="D158" s="3" t="str">
        <f>IF($A158="ADD",IF(NOT(ISBLANK(C158)),_xlfn.XLOOKUP(C158,ud_amds_table_list[lookupValue],ud_amds_table_list[lookupKey],"ERROR"),""), "")</f>
        <v/>
      </c>
      <c r="G158" s="3" t="str">
        <f>IF($A158="ADD",IF(NOT(ISBLANK(F158)),_xlfn.XLOOKUP(F158,roadnames[lookupValue],roadnames[lookupKey],"ERROR"),""), "")</f>
        <v/>
      </c>
      <c r="H158" s="5"/>
      <c r="I158" s="5"/>
      <c r="J158" s="6"/>
      <c r="L158" s="3" t="str">
        <f>IF($A158="ADD",IF(NOT(ISBLANK(K158)),_xlfn.XLOOKUP(K158,side[lookupValue],side[lookupKey],"ERROR"),""), "")</f>
        <v/>
      </c>
      <c r="M158" s="4"/>
      <c r="N158" s="4"/>
      <c r="O158" s="4"/>
      <c r="Q158" s="3" t="str">
        <f>IF($A158="ADD",IF(NOT(ISBLANK(P158)),_xlfn.XLOOKUP(P158,ud_placement[lookupValue],ud_placement[lookupKey],"ERROR"),""), "")</f>
        <v/>
      </c>
      <c r="S158" s="3" t="str">
        <f>IF($A158="ADD",IF(NOT(ISBLANK(R158)),_xlfn.XLOOKUP(R158,ud_facility[lookupValue],ud_facility[lookupKey],"ERROR"),""), "")</f>
        <v/>
      </c>
      <c r="U158" s="3" t="str">
        <f>IF($A158="ADD",IF(NOT(ISBLANK(T158)),_xlfn.XLOOKUP(T158,at_electronic_sign[lookupValue],at_electronic_sign[lookupKey],"ERROR"),""), "")</f>
        <v/>
      </c>
      <c r="W158" s="3" t="str">
        <f>IF($A158="ADD",IF(NOT(ISBLANK(V158)),_xlfn.XLOOKUP(V158,fs_electronic_sign[lookupValue],fs_electronic_sign[lookupKey],"ERROR"),""), "")</f>
        <v/>
      </c>
      <c r="Y158" s="3" t="str">
        <f>IF($A158="ADD",IF(NOT(ISBLANK(X158)),_xlfn.XLOOKUP(X158,fs_electronic_sign[lookupValue],fs_electronic_sign[lookupKey],"ERROR"),""), "")</f>
        <v/>
      </c>
      <c r="AA158" s="2" t="str">
        <f t="shared" si="22"/>
        <v/>
      </c>
      <c r="AG158" s="3" t="str">
        <f>IF($A158="ADD",IF(NOT(ISBLANK(AF158)),_xlfn.XLOOKUP(AF158,ud_tcd_sign_class[lookupValue],ud_tcd_sign_class[lookupKey],"ERROR"),""), "")</f>
        <v/>
      </c>
      <c r="AI158" s="3" t="str">
        <f>IF($A158="ADD",IF(NOT(ISBLANK(AH158)),_xlfn.XLOOKUP(1,(ud_tcd_sign_subclass_lookup=AH158)*(ud_tcd_sign_subclass_parentKey=AG158),ud_tcd_sign_subclass[lookupKey],"ERROR"),""), "")</f>
        <v/>
      </c>
      <c r="AK158" s="3" t="str">
        <f>IF($A158="ADD",IF(NOT(ISBLANK(AJ158)),_xlfn.XLOOKUP(1,(ud_tcd_sign_type_el_lookup=AJ158)*(ud_tcd_sign_type_el_parentKey=AH158),ud_tcd_sign_type_el[lookupKey],"ERROR"),""), "")</f>
        <v/>
      </c>
      <c r="AM158" s="3" t="str">
        <f>IF($A158="ADD",IF(NOT(ISBLANK(AL158)),_xlfn.XLOOKUP(AL158,ud_power_requirements[lookupValue],ud_power_requirements[lookupKey],"ERROR"),""), "")</f>
        <v/>
      </c>
      <c r="AO158" s="3" t="str">
        <f>IF($A158="ADD",IF(NOT(ISBLANK(AN158)),_xlfn.XLOOKUP(AN158,ud_display_type[lookupValue],ud_display_type[lookupKey],"ERROR"),""), "")</f>
        <v/>
      </c>
      <c r="AP158" s="8"/>
      <c r="AQ158" s="4"/>
      <c r="AS158" s="3" t="str">
        <f t="shared" si="23"/>
        <v/>
      </c>
      <c r="AU158" s="8"/>
      <c r="AX158" s="3" t="str">
        <f>IF($A158="ADD",IF(NOT(ISBLANK(AW158)),_xlfn.XLOOKUP(AW158,ud_icp_group_standalone[lookupValue],ud_icp_group_standalone[lookupKey],"ERROR"),""), "")</f>
        <v/>
      </c>
      <c r="AZ158" s="3" t="str">
        <f>IF($A158="ADD",IF(NOT(ISBLANK(AY158)),_xlfn.XLOOKUP(AY158,ud_icp_group_number[lookupValue],ud_icp_group_number[lookupKey],"ERROR"),""), "")</f>
        <v/>
      </c>
      <c r="BA158" s="9"/>
      <c r="BC158" s="7"/>
      <c r="BD158" s="4" t="str">
        <f t="shared" ca="1" si="24"/>
        <v/>
      </c>
      <c r="BE158" s="4"/>
      <c r="BF158" s="3" t="str">
        <f t="shared" si="25"/>
        <v/>
      </c>
      <c r="BG158" s="3" t="str">
        <f>IF($A158="","",IF((AND($A158="ADD",OR(BF158="",BF158="In Use"))),"5",(_xlfn.XLOOKUP(BF158,ud_asset_status[lookupValue],ud_asset_status[lookupKey],""))))</f>
        <v/>
      </c>
      <c r="BI158" s="3" t="str">
        <f>IF($A158="ADD",IF(NOT(ISBLANK(BH158)),_xlfn.XLOOKUP(BH158,ud_replacement_status[lookupValue],ud_replacement_status[lookupKey],"ERROR"),""), "")</f>
        <v/>
      </c>
      <c r="BJ158" s="7"/>
      <c r="BL158" s="3" t="str">
        <f>IF($A158="ADD",IF(NOT(ISBLANK(BK158)),_xlfn.XLOOKUP(BK158,ar_replace_reason[lookupValue],ar_replace_reason[lookupKey],"ERROR"),""), "")</f>
        <v/>
      </c>
      <c r="BM158" s="3" t="str">
        <f t="shared" si="26"/>
        <v/>
      </c>
      <c r="BN158" s="3" t="str">
        <f>IF($A158="","",IF((AND($A158="ADD",OR(BM158="",BM158="Queenstown-Lakes District Council"))),"70",(_xlfn.XLOOKUP(BM158,ud_organisation_owner[lookupValue],ud_organisation_owner[lookupKey],""))))</f>
        <v/>
      </c>
      <c r="BO158" s="3" t="str">
        <f t="shared" si="27"/>
        <v/>
      </c>
      <c r="BP158" s="3" t="str">
        <f>IF($A158="","",IF((AND($A158="ADD",OR(BO158="",BO158="Queenstown-Lakes District Council"))),"70",(_xlfn.XLOOKUP(BO158,ud_organisation_owner[lookupValue],ud_organisation_owner[lookupKey],""))))</f>
        <v/>
      </c>
      <c r="BQ158" s="3" t="str">
        <f t="shared" si="28"/>
        <v/>
      </c>
      <c r="BR158" s="3" t="str">
        <f>IF($A158="","",IF((AND($A158="ADD",OR(BQ158="",BQ158="Local Authority"))),"17",(_xlfn.XLOOKUP(BQ158,ud_sub_organisation[lookupValue],ud_sub_organisation[lookupKey],""))))</f>
        <v/>
      </c>
      <c r="BS158" s="3" t="str">
        <f t="shared" si="29"/>
        <v/>
      </c>
      <c r="BT158" s="3" t="str">
        <f>IF($A158="","",IF((AND($A158="ADD",OR(BS158="",BS158="Vested Assets"))),"12",(_xlfn.XLOOKUP(BS158,ud_work_category[lookupValue],ud_work_category[lookupKey],""))))</f>
        <v/>
      </c>
      <c r="BU158" s="8"/>
      <c r="BV158" s="2" t="str">
        <f t="shared" si="30"/>
        <v/>
      </c>
      <c r="BW158" s="3" t="str">
        <f t="shared" si="31"/>
        <v/>
      </c>
      <c r="BX158" s="3" t="str">
        <f>IF($A158="","",IF((AND($A158="ADD",OR(BW158="",BW158="Excellent"))),"1",(_xlfn.XLOOKUP(BW158,condition[lookupValue],condition[lookupKey],""))))</f>
        <v/>
      </c>
      <c r="BY158" s="7" t="str">
        <f t="shared" si="32"/>
        <v/>
      </c>
      <c r="BZ158" s="9"/>
    </row>
    <row r="159" spans="2:78" x14ac:dyDescent="0.25">
      <c r="B159" s="4"/>
      <c r="D159" s="3" t="str">
        <f>IF($A159="ADD",IF(NOT(ISBLANK(C159)),_xlfn.XLOOKUP(C159,ud_amds_table_list[lookupValue],ud_amds_table_list[lookupKey],"ERROR"),""), "")</f>
        <v/>
      </c>
      <c r="G159" s="3" t="str">
        <f>IF($A159="ADD",IF(NOT(ISBLANK(F159)),_xlfn.XLOOKUP(F159,roadnames[lookupValue],roadnames[lookupKey],"ERROR"),""), "")</f>
        <v/>
      </c>
      <c r="H159" s="5"/>
      <c r="I159" s="5"/>
      <c r="J159" s="6"/>
      <c r="L159" s="3" t="str">
        <f>IF($A159="ADD",IF(NOT(ISBLANK(K159)),_xlfn.XLOOKUP(K159,side[lookupValue],side[lookupKey],"ERROR"),""), "")</f>
        <v/>
      </c>
      <c r="M159" s="4"/>
      <c r="N159" s="4"/>
      <c r="O159" s="4"/>
      <c r="Q159" s="3" t="str">
        <f>IF($A159="ADD",IF(NOT(ISBLANK(P159)),_xlfn.XLOOKUP(P159,ud_placement[lookupValue],ud_placement[lookupKey],"ERROR"),""), "")</f>
        <v/>
      </c>
      <c r="S159" s="3" t="str">
        <f>IF($A159="ADD",IF(NOT(ISBLANK(R159)),_xlfn.XLOOKUP(R159,ud_facility[lookupValue],ud_facility[lookupKey],"ERROR"),""), "")</f>
        <v/>
      </c>
      <c r="U159" s="3" t="str">
        <f>IF($A159="ADD",IF(NOT(ISBLANK(T159)),_xlfn.XLOOKUP(T159,at_electronic_sign[lookupValue],at_electronic_sign[lookupKey],"ERROR"),""), "")</f>
        <v/>
      </c>
      <c r="W159" s="3" t="str">
        <f>IF($A159="ADD",IF(NOT(ISBLANK(V159)),_xlfn.XLOOKUP(V159,fs_electronic_sign[lookupValue],fs_electronic_sign[lookupKey],"ERROR"),""), "")</f>
        <v/>
      </c>
      <c r="Y159" s="3" t="str">
        <f>IF($A159="ADD",IF(NOT(ISBLANK(X159)),_xlfn.XLOOKUP(X159,fs_electronic_sign[lookupValue],fs_electronic_sign[lookupKey],"ERROR"),""), "")</f>
        <v/>
      </c>
      <c r="AA159" s="2" t="str">
        <f t="shared" si="22"/>
        <v/>
      </c>
      <c r="AG159" s="3" t="str">
        <f>IF($A159="ADD",IF(NOT(ISBLANK(AF159)),_xlfn.XLOOKUP(AF159,ud_tcd_sign_class[lookupValue],ud_tcd_sign_class[lookupKey],"ERROR"),""), "")</f>
        <v/>
      </c>
      <c r="AI159" s="3" t="str">
        <f>IF($A159="ADD",IF(NOT(ISBLANK(AH159)),_xlfn.XLOOKUP(1,(ud_tcd_sign_subclass_lookup=AH159)*(ud_tcd_sign_subclass_parentKey=AG159),ud_tcd_sign_subclass[lookupKey],"ERROR"),""), "")</f>
        <v/>
      </c>
      <c r="AK159" s="3" t="str">
        <f>IF($A159="ADD",IF(NOT(ISBLANK(AJ159)),_xlfn.XLOOKUP(1,(ud_tcd_sign_type_el_lookup=AJ159)*(ud_tcd_sign_type_el_parentKey=AH159),ud_tcd_sign_type_el[lookupKey],"ERROR"),""), "")</f>
        <v/>
      </c>
      <c r="AM159" s="3" t="str">
        <f>IF($A159="ADD",IF(NOT(ISBLANK(AL159)),_xlfn.XLOOKUP(AL159,ud_power_requirements[lookupValue],ud_power_requirements[lookupKey],"ERROR"),""), "")</f>
        <v/>
      </c>
      <c r="AO159" s="3" t="str">
        <f>IF($A159="ADD",IF(NOT(ISBLANK(AN159)),_xlfn.XLOOKUP(AN159,ud_display_type[lookupValue],ud_display_type[lookupKey],"ERROR"),""), "")</f>
        <v/>
      </c>
      <c r="AP159" s="8"/>
      <c r="AQ159" s="4"/>
      <c r="AS159" s="3" t="str">
        <f t="shared" si="23"/>
        <v/>
      </c>
      <c r="AU159" s="8"/>
      <c r="AX159" s="3" t="str">
        <f>IF($A159="ADD",IF(NOT(ISBLANK(AW159)),_xlfn.XLOOKUP(AW159,ud_icp_group_standalone[lookupValue],ud_icp_group_standalone[lookupKey],"ERROR"),""), "")</f>
        <v/>
      </c>
      <c r="AZ159" s="3" t="str">
        <f>IF($A159="ADD",IF(NOT(ISBLANK(AY159)),_xlfn.XLOOKUP(AY159,ud_icp_group_number[lookupValue],ud_icp_group_number[lookupKey],"ERROR"),""), "")</f>
        <v/>
      </c>
      <c r="BA159" s="9"/>
      <c r="BC159" s="7"/>
      <c r="BD159" s="4" t="str">
        <f t="shared" ca="1" si="24"/>
        <v/>
      </c>
      <c r="BE159" s="4"/>
      <c r="BF159" s="3" t="str">
        <f t="shared" si="25"/>
        <v/>
      </c>
      <c r="BG159" s="3" t="str">
        <f>IF($A159="","",IF((AND($A159="ADD",OR(BF159="",BF159="In Use"))),"5",(_xlfn.XLOOKUP(BF159,ud_asset_status[lookupValue],ud_asset_status[lookupKey],""))))</f>
        <v/>
      </c>
      <c r="BI159" s="3" t="str">
        <f>IF($A159="ADD",IF(NOT(ISBLANK(BH159)),_xlfn.XLOOKUP(BH159,ud_replacement_status[lookupValue],ud_replacement_status[lookupKey],"ERROR"),""), "")</f>
        <v/>
      </c>
      <c r="BJ159" s="7"/>
      <c r="BL159" s="3" t="str">
        <f>IF($A159="ADD",IF(NOT(ISBLANK(BK159)),_xlfn.XLOOKUP(BK159,ar_replace_reason[lookupValue],ar_replace_reason[lookupKey],"ERROR"),""), "")</f>
        <v/>
      </c>
      <c r="BM159" s="3" t="str">
        <f t="shared" si="26"/>
        <v/>
      </c>
      <c r="BN159" s="3" t="str">
        <f>IF($A159="","",IF((AND($A159="ADD",OR(BM159="",BM159="Queenstown-Lakes District Council"))),"70",(_xlfn.XLOOKUP(BM159,ud_organisation_owner[lookupValue],ud_organisation_owner[lookupKey],""))))</f>
        <v/>
      </c>
      <c r="BO159" s="3" t="str">
        <f t="shared" si="27"/>
        <v/>
      </c>
      <c r="BP159" s="3" t="str">
        <f>IF($A159="","",IF((AND($A159="ADD",OR(BO159="",BO159="Queenstown-Lakes District Council"))),"70",(_xlfn.XLOOKUP(BO159,ud_organisation_owner[lookupValue],ud_organisation_owner[lookupKey],""))))</f>
        <v/>
      </c>
      <c r="BQ159" s="3" t="str">
        <f t="shared" si="28"/>
        <v/>
      </c>
      <c r="BR159" s="3" t="str">
        <f>IF($A159="","",IF((AND($A159="ADD",OR(BQ159="",BQ159="Local Authority"))),"17",(_xlfn.XLOOKUP(BQ159,ud_sub_organisation[lookupValue],ud_sub_organisation[lookupKey],""))))</f>
        <v/>
      </c>
      <c r="BS159" s="3" t="str">
        <f t="shared" si="29"/>
        <v/>
      </c>
      <c r="BT159" s="3" t="str">
        <f>IF($A159="","",IF((AND($A159="ADD",OR(BS159="",BS159="Vested Assets"))),"12",(_xlfn.XLOOKUP(BS159,ud_work_category[lookupValue],ud_work_category[lookupKey],""))))</f>
        <v/>
      </c>
      <c r="BU159" s="8"/>
      <c r="BV159" s="2" t="str">
        <f t="shared" si="30"/>
        <v/>
      </c>
      <c r="BW159" s="3" t="str">
        <f t="shared" si="31"/>
        <v/>
      </c>
      <c r="BX159" s="3" t="str">
        <f>IF($A159="","",IF((AND($A159="ADD",OR(BW159="",BW159="Excellent"))),"1",(_xlfn.XLOOKUP(BW159,condition[lookupValue],condition[lookupKey],""))))</f>
        <v/>
      </c>
      <c r="BY159" s="7" t="str">
        <f t="shared" si="32"/>
        <v/>
      </c>
      <c r="BZ159" s="9"/>
    </row>
    <row r="160" spans="2:78" x14ac:dyDescent="0.25">
      <c r="B160" s="4"/>
      <c r="D160" s="3" t="str">
        <f>IF($A160="ADD",IF(NOT(ISBLANK(C160)),_xlfn.XLOOKUP(C160,ud_amds_table_list[lookupValue],ud_amds_table_list[lookupKey],"ERROR"),""), "")</f>
        <v/>
      </c>
      <c r="G160" s="3" t="str">
        <f>IF($A160="ADD",IF(NOT(ISBLANK(F160)),_xlfn.XLOOKUP(F160,roadnames[lookupValue],roadnames[lookupKey],"ERROR"),""), "")</f>
        <v/>
      </c>
      <c r="H160" s="5"/>
      <c r="I160" s="5"/>
      <c r="J160" s="6"/>
      <c r="L160" s="3" t="str">
        <f>IF($A160="ADD",IF(NOT(ISBLANK(K160)),_xlfn.XLOOKUP(K160,side[lookupValue],side[lookupKey],"ERROR"),""), "")</f>
        <v/>
      </c>
      <c r="M160" s="4"/>
      <c r="N160" s="4"/>
      <c r="O160" s="4"/>
      <c r="Q160" s="3" t="str">
        <f>IF($A160="ADD",IF(NOT(ISBLANK(P160)),_xlfn.XLOOKUP(P160,ud_placement[lookupValue],ud_placement[lookupKey],"ERROR"),""), "")</f>
        <v/>
      </c>
      <c r="S160" s="3" t="str">
        <f>IF($A160="ADD",IF(NOT(ISBLANK(R160)),_xlfn.XLOOKUP(R160,ud_facility[lookupValue],ud_facility[lookupKey],"ERROR"),""), "")</f>
        <v/>
      </c>
      <c r="U160" s="3" t="str">
        <f>IF($A160="ADD",IF(NOT(ISBLANK(T160)),_xlfn.XLOOKUP(T160,at_electronic_sign[lookupValue],at_electronic_sign[lookupKey],"ERROR"),""), "")</f>
        <v/>
      </c>
      <c r="W160" s="3" t="str">
        <f>IF($A160="ADD",IF(NOT(ISBLANK(V160)),_xlfn.XLOOKUP(V160,fs_electronic_sign[lookupValue],fs_electronic_sign[lookupKey],"ERROR"),""), "")</f>
        <v/>
      </c>
      <c r="Y160" s="3" t="str">
        <f>IF($A160="ADD",IF(NOT(ISBLANK(X160)),_xlfn.XLOOKUP(X160,fs_electronic_sign[lookupValue],fs_electronic_sign[lookupKey],"ERROR"),""), "")</f>
        <v/>
      </c>
      <c r="AA160" s="2" t="str">
        <f t="shared" si="22"/>
        <v/>
      </c>
      <c r="AG160" s="3" t="str">
        <f>IF($A160="ADD",IF(NOT(ISBLANK(AF160)),_xlfn.XLOOKUP(AF160,ud_tcd_sign_class[lookupValue],ud_tcd_sign_class[lookupKey],"ERROR"),""), "")</f>
        <v/>
      </c>
      <c r="AI160" s="3" t="str">
        <f>IF($A160="ADD",IF(NOT(ISBLANK(AH160)),_xlfn.XLOOKUP(1,(ud_tcd_sign_subclass_lookup=AH160)*(ud_tcd_sign_subclass_parentKey=AG160),ud_tcd_sign_subclass[lookupKey],"ERROR"),""), "")</f>
        <v/>
      </c>
      <c r="AK160" s="3" t="str">
        <f>IF($A160="ADD",IF(NOT(ISBLANK(AJ160)),_xlfn.XLOOKUP(1,(ud_tcd_sign_type_el_lookup=AJ160)*(ud_tcd_sign_type_el_parentKey=AH160),ud_tcd_sign_type_el[lookupKey],"ERROR"),""), "")</f>
        <v/>
      </c>
      <c r="AM160" s="3" t="str">
        <f>IF($A160="ADD",IF(NOT(ISBLANK(AL160)),_xlfn.XLOOKUP(AL160,ud_power_requirements[lookupValue],ud_power_requirements[lookupKey],"ERROR"),""), "")</f>
        <v/>
      </c>
      <c r="AO160" s="3" t="str">
        <f>IF($A160="ADD",IF(NOT(ISBLANK(AN160)),_xlfn.XLOOKUP(AN160,ud_display_type[lookupValue],ud_display_type[lookupKey],"ERROR"),""), "")</f>
        <v/>
      </c>
      <c r="AP160" s="8"/>
      <c r="AQ160" s="4"/>
      <c r="AS160" s="3" t="str">
        <f t="shared" si="23"/>
        <v/>
      </c>
      <c r="AU160" s="8"/>
      <c r="AX160" s="3" t="str">
        <f>IF($A160="ADD",IF(NOT(ISBLANK(AW160)),_xlfn.XLOOKUP(AW160,ud_icp_group_standalone[lookupValue],ud_icp_group_standalone[lookupKey],"ERROR"),""), "")</f>
        <v/>
      </c>
      <c r="AZ160" s="3" t="str">
        <f>IF($A160="ADD",IF(NOT(ISBLANK(AY160)),_xlfn.XLOOKUP(AY160,ud_icp_group_number[lookupValue],ud_icp_group_number[lookupKey],"ERROR"),""), "")</f>
        <v/>
      </c>
      <c r="BA160" s="9"/>
      <c r="BC160" s="7"/>
      <c r="BD160" s="4" t="str">
        <f t="shared" ca="1" si="24"/>
        <v/>
      </c>
      <c r="BE160" s="4"/>
      <c r="BF160" s="3" t="str">
        <f t="shared" si="25"/>
        <v/>
      </c>
      <c r="BG160" s="3" t="str">
        <f>IF($A160="","",IF((AND($A160="ADD",OR(BF160="",BF160="In Use"))),"5",(_xlfn.XLOOKUP(BF160,ud_asset_status[lookupValue],ud_asset_status[lookupKey],""))))</f>
        <v/>
      </c>
      <c r="BI160" s="3" t="str">
        <f>IF($A160="ADD",IF(NOT(ISBLANK(BH160)),_xlfn.XLOOKUP(BH160,ud_replacement_status[lookupValue],ud_replacement_status[lookupKey],"ERROR"),""), "")</f>
        <v/>
      </c>
      <c r="BJ160" s="7"/>
      <c r="BL160" s="3" t="str">
        <f>IF($A160="ADD",IF(NOT(ISBLANK(BK160)),_xlfn.XLOOKUP(BK160,ar_replace_reason[lookupValue],ar_replace_reason[lookupKey],"ERROR"),""), "")</f>
        <v/>
      </c>
      <c r="BM160" s="3" t="str">
        <f t="shared" si="26"/>
        <v/>
      </c>
      <c r="BN160" s="3" t="str">
        <f>IF($A160="","",IF((AND($A160="ADD",OR(BM160="",BM160="Queenstown-Lakes District Council"))),"70",(_xlfn.XLOOKUP(BM160,ud_organisation_owner[lookupValue],ud_organisation_owner[lookupKey],""))))</f>
        <v/>
      </c>
      <c r="BO160" s="3" t="str">
        <f t="shared" si="27"/>
        <v/>
      </c>
      <c r="BP160" s="3" t="str">
        <f>IF($A160="","",IF((AND($A160="ADD",OR(BO160="",BO160="Queenstown-Lakes District Council"))),"70",(_xlfn.XLOOKUP(BO160,ud_organisation_owner[lookupValue],ud_organisation_owner[lookupKey],""))))</f>
        <v/>
      </c>
      <c r="BQ160" s="3" t="str">
        <f t="shared" si="28"/>
        <v/>
      </c>
      <c r="BR160" s="3" t="str">
        <f>IF($A160="","",IF((AND($A160="ADD",OR(BQ160="",BQ160="Local Authority"))),"17",(_xlfn.XLOOKUP(BQ160,ud_sub_organisation[lookupValue],ud_sub_organisation[lookupKey],""))))</f>
        <v/>
      </c>
      <c r="BS160" s="3" t="str">
        <f t="shared" si="29"/>
        <v/>
      </c>
      <c r="BT160" s="3" t="str">
        <f>IF($A160="","",IF((AND($A160="ADD",OR(BS160="",BS160="Vested Assets"))),"12",(_xlfn.XLOOKUP(BS160,ud_work_category[lookupValue],ud_work_category[lookupKey],""))))</f>
        <v/>
      </c>
      <c r="BU160" s="8"/>
      <c r="BV160" s="2" t="str">
        <f t="shared" si="30"/>
        <v/>
      </c>
      <c r="BW160" s="3" t="str">
        <f t="shared" si="31"/>
        <v/>
      </c>
      <c r="BX160" s="3" t="str">
        <f>IF($A160="","",IF((AND($A160="ADD",OR(BW160="",BW160="Excellent"))),"1",(_xlfn.XLOOKUP(BW160,condition[lookupValue],condition[lookupKey],""))))</f>
        <v/>
      </c>
      <c r="BY160" s="7" t="str">
        <f t="shared" si="32"/>
        <v/>
      </c>
      <c r="BZ160" s="9"/>
    </row>
    <row r="161" spans="2:78" x14ac:dyDescent="0.25">
      <c r="B161" s="4"/>
      <c r="D161" s="3" t="str">
        <f>IF($A161="ADD",IF(NOT(ISBLANK(C161)),_xlfn.XLOOKUP(C161,ud_amds_table_list[lookupValue],ud_amds_table_list[lookupKey],"ERROR"),""), "")</f>
        <v/>
      </c>
      <c r="G161" s="3" t="str">
        <f>IF($A161="ADD",IF(NOT(ISBLANK(F161)),_xlfn.XLOOKUP(F161,roadnames[lookupValue],roadnames[lookupKey],"ERROR"),""), "")</f>
        <v/>
      </c>
      <c r="H161" s="5"/>
      <c r="I161" s="5"/>
      <c r="J161" s="6"/>
      <c r="L161" s="3" t="str">
        <f>IF($A161="ADD",IF(NOT(ISBLANK(K161)),_xlfn.XLOOKUP(K161,side[lookupValue],side[lookupKey],"ERROR"),""), "")</f>
        <v/>
      </c>
      <c r="M161" s="4"/>
      <c r="N161" s="4"/>
      <c r="O161" s="4"/>
      <c r="Q161" s="3" t="str">
        <f>IF($A161="ADD",IF(NOT(ISBLANK(P161)),_xlfn.XLOOKUP(P161,ud_placement[lookupValue],ud_placement[lookupKey],"ERROR"),""), "")</f>
        <v/>
      </c>
      <c r="S161" s="3" t="str">
        <f>IF($A161="ADD",IF(NOT(ISBLANK(R161)),_xlfn.XLOOKUP(R161,ud_facility[lookupValue],ud_facility[lookupKey],"ERROR"),""), "")</f>
        <v/>
      </c>
      <c r="U161" s="3" t="str">
        <f>IF($A161="ADD",IF(NOT(ISBLANK(T161)),_xlfn.XLOOKUP(T161,at_electronic_sign[lookupValue],at_electronic_sign[lookupKey],"ERROR"),""), "")</f>
        <v/>
      </c>
      <c r="W161" s="3" t="str">
        <f>IF($A161="ADD",IF(NOT(ISBLANK(V161)),_xlfn.XLOOKUP(V161,fs_electronic_sign[lookupValue],fs_electronic_sign[lookupKey],"ERROR"),""), "")</f>
        <v/>
      </c>
      <c r="Y161" s="3" t="str">
        <f>IF($A161="ADD",IF(NOT(ISBLANK(X161)),_xlfn.XLOOKUP(X161,fs_electronic_sign[lookupValue],fs_electronic_sign[lookupKey],"ERROR"),""), "")</f>
        <v/>
      </c>
      <c r="AA161" s="2" t="str">
        <f t="shared" si="22"/>
        <v/>
      </c>
      <c r="AG161" s="3" t="str">
        <f>IF($A161="ADD",IF(NOT(ISBLANK(AF161)),_xlfn.XLOOKUP(AF161,ud_tcd_sign_class[lookupValue],ud_tcd_sign_class[lookupKey],"ERROR"),""), "")</f>
        <v/>
      </c>
      <c r="AI161" s="3" t="str">
        <f>IF($A161="ADD",IF(NOT(ISBLANK(AH161)),_xlfn.XLOOKUP(1,(ud_tcd_sign_subclass_lookup=AH161)*(ud_tcd_sign_subclass_parentKey=AG161),ud_tcd_sign_subclass[lookupKey],"ERROR"),""), "")</f>
        <v/>
      </c>
      <c r="AK161" s="3" t="str">
        <f>IF($A161="ADD",IF(NOT(ISBLANK(AJ161)),_xlfn.XLOOKUP(1,(ud_tcd_sign_type_el_lookup=AJ161)*(ud_tcd_sign_type_el_parentKey=AH161),ud_tcd_sign_type_el[lookupKey],"ERROR"),""), "")</f>
        <v/>
      </c>
      <c r="AM161" s="3" t="str">
        <f>IF($A161="ADD",IF(NOT(ISBLANK(AL161)),_xlfn.XLOOKUP(AL161,ud_power_requirements[lookupValue],ud_power_requirements[lookupKey],"ERROR"),""), "")</f>
        <v/>
      </c>
      <c r="AO161" s="3" t="str">
        <f>IF($A161="ADD",IF(NOT(ISBLANK(AN161)),_xlfn.XLOOKUP(AN161,ud_display_type[lookupValue],ud_display_type[lookupKey],"ERROR"),""), "")</f>
        <v/>
      </c>
      <c r="AP161" s="8"/>
      <c r="AQ161" s="4"/>
      <c r="AS161" s="3" t="str">
        <f t="shared" si="23"/>
        <v/>
      </c>
      <c r="AU161" s="8"/>
      <c r="AX161" s="3" t="str">
        <f>IF($A161="ADD",IF(NOT(ISBLANK(AW161)),_xlfn.XLOOKUP(AW161,ud_icp_group_standalone[lookupValue],ud_icp_group_standalone[lookupKey],"ERROR"),""), "")</f>
        <v/>
      </c>
      <c r="AZ161" s="3" t="str">
        <f>IF($A161="ADD",IF(NOT(ISBLANK(AY161)),_xlfn.XLOOKUP(AY161,ud_icp_group_number[lookupValue],ud_icp_group_number[lookupKey],"ERROR"),""), "")</f>
        <v/>
      </c>
      <c r="BA161" s="9"/>
      <c r="BC161" s="7"/>
      <c r="BD161" s="4" t="str">
        <f t="shared" ca="1" si="24"/>
        <v/>
      </c>
      <c r="BE161" s="4"/>
      <c r="BF161" s="3" t="str">
        <f t="shared" si="25"/>
        <v/>
      </c>
      <c r="BG161" s="3" t="str">
        <f>IF($A161="","",IF((AND($A161="ADD",OR(BF161="",BF161="In Use"))),"5",(_xlfn.XLOOKUP(BF161,ud_asset_status[lookupValue],ud_asset_status[lookupKey],""))))</f>
        <v/>
      </c>
      <c r="BI161" s="3" t="str">
        <f>IF($A161="ADD",IF(NOT(ISBLANK(BH161)),_xlfn.XLOOKUP(BH161,ud_replacement_status[lookupValue],ud_replacement_status[lookupKey],"ERROR"),""), "")</f>
        <v/>
      </c>
      <c r="BJ161" s="7"/>
      <c r="BL161" s="3" t="str">
        <f>IF($A161="ADD",IF(NOT(ISBLANK(BK161)),_xlfn.XLOOKUP(BK161,ar_replace_reason[lookupValue],ar_replace_reason[lookupKey],"ERROR"),""), "")</f>
        <v/>
      </c>
      <c r="BM161" s="3" t="str">
        <f t="shared" si="26"/>
        <v/>
      </c>
      <c r="BN161" s="3" t="str">
        <f>IF($A161="","",IF((AND($A161="ADD",OR(BM161="",BM161="Queenstown-Lakes District Council"))),"70",(_xlfn.XLOOKUP(BM161,ud_organisation_owner[lookupValue],ud_organisation_owner[lookupKey],""))))</f>
        <v/>
      </c>
      <c r="BO161" s="3" t="str">
        <f t="shared" si="27"/>
        <v/>
      </c>
      <c r="BP161" s="3" t="str">
        <f>IF($A161="","",IF((AND($A161="ADD",OR(BO161="",BO161="Queenstown-Lakes District Council"))),"70",(_xlfn.XLOOKUP(BO161,ud_organisation_owner[lookupValue],ud_organisation_owner[lookupKey],""))))</f>
        <v/>
      </c>
      <c r="BQ161" s="3" t="str">
        <f t="shared" si="28"/>
        <v/>
      </c>
      <c r="BR161" s="3" t="str">
        <f>IF($A161="","",IF((AND($A161="ADD",OR(BQ161="",BQ161="Local Authority"))),"17",(_xlfn.XLOOKUP(BQ161,ud_sub_organisation[lookupValue],ud_sub_organisation[lookupKey],""))))</f>
        <v/>
      </c>
      <c r="BS161" s="3" t="str">
        <f t="shared" si="29"/>
        <v/>
      </c>
      <c r="BT161" s="3" t="str">
        <f>IF($A161="","",IF((AND($A161="ADD",OR(BS161="",BS161="Vested Assets"))),"12",(_xlfn.XLOOKUP(BS161,ud_work_category[lookupValue],ud_work_category[lookupKey],""))))</f>
        <v/>
      </c>
      <c r="BU161" s="8"/>
      <c r="BV161" s="2" t="str">
        <f t="shared" si="30"/>
        <v/>
      </c>
      <c r="BW161" s="3" t="str">
        <f t="shared" si="31"/>
        <v/>
      </c>
      <c r="BX161" s="3" t="str">
        <f>IF($A161="","",IF((AND($A161="ADD",OR(BW161="",BW161="Excellent"))),"1",(_xlfn.XLOOKUP(BW161,condition[lookupValue],condition[lookupKey],""))))</f>
        <v/>
      </c>
      <c r="BY161" s="7" t="str">
        <f t="shared" si="32"/>
        <v/>
      </c>
      <c r="BZ161" s="9"/>
    </row>
    <row r="162" spans="2:78" x14ac:dyDescent="0.25">
      <c r="B162" s="4"/>
      <c r="D162" s="3" t="str">
        <f>IF($A162="ADD",IF(NOT(ISBLANK(C162)),_xlfn.XLOOKUP(C162,ud_amds_table_list[lookupValue],ud_amds_table_list[lookupKey],"ERROR"),""), "")</f>
        <v/>
      </c>
      <c r="G162" s="3" t="str">
        <f>IF($A162="ADD",IF(NOT(ISBLANK(F162)),_xlfn.XLOOKUP(F162,roadnames[lookupValue],roadnames[lookupKey],"ERROR"),""), "")</f>
        <v/>
      </c>
      <c r="H162" s="5"/>
      <c r="I162" s="5"/>
      <c r="J162" s="6"/>
      <c r="L162" s="3" t="str">
        <f>IF($A162="ADD",IF(NOT(ISBLANK(K162)),_xlfn.XLOOKUP(K162,side[lookupValue],side[lookupKey],"ERROR"),""), "")</f>
        <v/>
      </c>
      <c r="M162" s="4"/>
      <c r="N162" s="4"/>
      <c r="O162" s="4"/>
      <c r="Q162" s="3" t="str">
        <f>IF($A162="ADD",IF(NOT(ISBLANK(P162)),_xlfn.XLOOKUP(P162,ud_placement[lookupValue],ud_placement[lookupKey],"ERROR"),""), "")</f>
        <v/>
      </c>
      <c r="S162" s="3" t="str">
        <f>IF($A162="ADD",IF(NOT(ISBLANK(R162)),_xlfn.XLOOKUP(R162,ud_facility[lookupValue],ud_facility[lookupKey],"ERROR"),""), "")</f>
        <v/>
      </c>
      <c r="U162" s="3" t="str">
        <f>IF($A162="ADD",IF(NOT(ISBLANK(T162)),_xlfn.XLOOKUP(T162,at_electronic_sign[lookupValue],at_electronic_sign[lookupKey],"ERROR"),""), "")</f>
        <v/>
      </c>
      <c r="W162" s="3" t="str">
        <f>IF($A162="ADD",IF(NOT(ISBLANK(V162)),_xlfn.XLOOKUP(V162,fs_electronic_sign[lookupValue],fs_electronic_sign[lookupKey],"ERROR"),""), "")</f>
        <v/>
      </c>
      <c r="Y162" s="3" t="str">
        <f>IF($A162="ADD",IF(NOT(ISBLANK(X162)),_xlfn.XLOOKUP(X162,fs_electronic_sign[lookupValue],fs_electronic_sign[lookupKey],"ERROR"),""), "")</f>
        <v/>
      </c>
      <c r="AA162" s="2" t="str">
        <f t="shared" si="22"/>
        <v/>
      </c>
      <c r="AG162" s="3" t="str">
        <f>IF($A162="ADD",IF(NOT(ISBLANK(AF162)),_xlfn.XLOOKUP(AF162,ud_tcd_sign_class[lookupValue],ud_tcd_sign_class[lookupKey],"ERROR"),""), "")</f>
        <v/>
      </c>
      <c r="AI162" s="3" t="str">
        <f>IF($A162="ADD",IF(NOT(ISBLANK(AH162)),_xlfn.XLOOKUP(1,(ud_tcd_sign_subclass_lookup=AH162)*(ud_tcd_sign_subclass_parentKey=AG162),ud_tcd_sign_subclass[lookupKey],"ERROR"),""), "")</f>
        <v/>
      </c>
      <c r="AK162" s="3" t="str">
        <f>IF($A162="ADD",IF(NOT(ISBLANK(AJ162)),_xlfn.XLOOKUP(1,(ud_tcd_sign_type_el_lookup=AJ162)*(ud_tcd_sign_type_el_parentKey=AH162),ud_tcd_sign_type_el[lookupKey],"ERROR"),""), "")</f>
        <v/>
      </c>
      <c r="AM162" s="3" t="str">
        <f>IF($A162="ADD",IF(NOT(ISBLANK(AL162)),_xlfn.XLOOKUP(AL162,ud_power_requirements[lookupValue],ud_power_requirements[lookupKey],"ERROR"),""), "")</f>
        <v/>
      </c>
      <c r="AO162" s="3" t="str">
        <f>IF($A162="ADD",IF(NOT(ISBLANK(AN162)),_xlfn.XLOOKUP(AN162,ud_display_type[lookupValue],ud_display_type[lookupKey],"ERROR"),""), "")</f>
        <v/>
      </c>
      <c r="AP162" s="8"/>
      <c r="AQ162" s="4"/>
      <c r="AS162" s="3" t="str">
        <f t="shared" si="23"/>
        <v/>
      </c>
      <c r="AU162" s="8"/>
      <c r="AX162" s="3" t="str">
        <f>IF($A162="ADD",IF(NOT(ISBLANK(AW162)),_xlfn.XLOOKUP(AW162,ud_icp_group_standalone[lookupValue],ud_icp_group_standalone[lookupKey],"ERROR"),""), "")</f>
        <v/>
      </c>
      <c r="AZ162" s="3" t="str">
        <f>IF($A162="ADD",IF(NOT(ISBLANK(AY162)),_xlfn.XLOOKUP(AY162,ud_icp_group_number[lookupValue],ud_icp_group_number[lookupKey],"ERROR"),""), "")</f>
        <v/>
      </c>
      <c r="BA162" s="9"/>
      <c r="BC162" s="7"/>
      <c r="BD162" s="4" t="str">
        <f t="shared" ca="1" si="24"/>
        <v/>
      </c>
      <c r="BE162" s="4"/>
      <c r="BF162" s="3" t="str">
        <f t="shared" si="25"/>
        <v/>
      </c>
      <c r="BG162" s="3" t="str">
        <f>IF($A162="","",IF((AND($A162="ADD",OR(BF162="",BF162="In Use"))),"5",(_xlfn.XLOOKUP(BF162,ud_asset_status[lookupValue],ud_asset_status[lookupKey],""))))</f>
        <v/>
      </c>
      <c r="BI162" s="3" t="str">
        <f>IF($A162="ADD",IF(NOT(ISBLANK(BH162)),_xlfn.XLOOKUP(BH162,ud_replacement_status[lookupValue],ud_replacement_status[lookupKey],"ERROR"),""), "")</f>
        <v/>
      </c>
      <c r="BJ162" s="7"/>
      <c r="BL162" s="3" t="str">
        <f>IF($A162="ADD",IF(NOT(ISBLANK(BK162)),_xlfn.XLOOKUP(BK162,ar_replace_reason[lookupValue],ar_replace_reason[lookupKey],"ERROR"),""), "")</f>
        <v/>
      </c>
      <c r="BM162" s="3" t="str">
        <f t="shared" si="26"/>
        <v/>
      </c>
      <c r="BN162" s="3" t="str">
        <f>IF($A162="","",IF((AND($A162="ADD",OR(BM162="",BM162="Queenstown-Lakes District Council"))),"70",(_xlfn.XLOOKUP(BM162,ud_organisation_owner[lookupValue],ud_organisation_owner[lookupKey],""))))</f>
        <v/>
      </c>
      <c r="BO162" s="3" t="str">
        <f t="shared" si="27"/>
        <v/>
      </c>
      <c r="BP162" s="3" t="str">
        <f>IF($A162="","",IF((AND($A162="ADD",OR(BO162="",BO162="Queenstown-Lakes District Council"))),"70",(_xlfn.XLOOKUP(BO162,ud_organisation_owner[lookupValue],ud_organisation_owner[lookupKey],""))))</f>
        <v/>
      </c>
      <c r="BQ162" s="3" t="str">
        <f t="shared" si="28"/>
        <v/>
      </c>
      <c r="BR162" s="3" t="str">
        <f>IF($A162="","",IF((AND($A162="ADD",OR(BQ162="",BQ162="Local Authority"))),"17",(_xlfn.XLOOKUP(BQ162,ud_sub_organisation[lookupValue],ud_sub_organisation[lookupKey],""))))</f>
        <v/>
      </c>
      <c r="BS162" s="3" t="str">
        <f t="shared" si="29"/>
        <v/>
      </c>
      <c r="BT162" s="3" t="str">
        <f>IF($A162="","",IF((AND($A162="ADD",OR(BS162="",BS162="Vested Assets"))),"12",(_xlfn.XLOOKUP(BS162,ud_work_category[lookupValue],ud_work_category[lookupKey],""))))</f>
        <v/>
      </c>
      <c r="BU162" s="8"/>
      <c r="BV162" s="2" t="str">
        <f t="shared" si="30"/>
        <v/>
      </c>
      <c r="BW162" s="3" t="str">
        <f t="shared" si="31"/>
        <v/>
      </c>
      <c r="BX162" s="3" t="str">
        <f>IF($A162="","",IF((AND($A162="ADD",OR(BW162="",BW162="Excellent"))),"1",(_xlfn.XLOOKUP(BW162,condition[lookupValue],condition[lookupKey],""))))</f>
        <v/>
      </c>
      <c r="BY162" s="7" t="str">
        <f t="shared" si="32"/>
        <v/>
      </c>
      <c r="BZ162" s="9"/>
    </row>
    <row r="163" spans="2:78" x14ac:dyDescent="0.25">
      <c r="B163" s="4"/>
      <c r="D163" s="3" t="str">
        <f>IF($A163="ADD",IF(NOT(ISBLANK(C163)),_xlfn.XLOOKUP(C163,ud_amds_table_list[lookupValue],ud_amds_table_list[lookupKey],"ERROR"),""), "")</f>
        <v/>
      </c>
      <c r="G163" s="3" t="str">
        <f>IF($A163="ADD",IF(NOT(ISBLANK(F163)),_xlfn.XLOOKUP(F163,roadnames[lookupValue],roadnames[lookupKey],"ERROR"),""), "")</f>
        <v/>
      </c>
      <c r="H163" s="5"/>
      <c r="I163" s="5"/>
      <c r="J163" s="6"/>
      <c r="L163" s="3" t="str">
        <f>IF($A163="ADD",IF(NOT(ISBLANK(K163)),_xlfn.XLOOKUP(K163,side[lookupValue],side[lookupKey],"ERROR"),""), "")</f>
        <v/>
      </c>
      <c r="M163" s="4"/>
      <c r="N163" s="4"/>
      <c r="O163" s="4"/>
      <c r="Q163" s="3" t="str">
        <f>IF($A163="ADD",IF(NOT(ISBLANK(P163)),_xlfn.XLOOKUP(P163,ud_placement[lookupValue],ud_placement[lookupKey],"ERROR"),""), "")</f>
        <v/>
      </c>
      <c r="S163" s="3" t="str">
        <f>IF($A163="ADD",IF(NOT(ISBLANK(R163)),_xlfn.XLOOKUP(R163,ud_facility[lookupValue],ud_facility[lookupKey],"ERROR"),""), "")</f>
        <v/>
      </c>
      <c r="U163" s="3" t="str">
        <f>IF($A163="ADD",IF(NOT(ISBLANK(T163)),_xlfn.XLOOKUP(T163,at_electronic_sign[lookupValue],at_electronic_sign[lookupKey],"ERROR"),""), "")</f>
        <v/>
      </c>
      <c r="W163" s="3" t="str">
        <f>IF($A163="ADD",IF(NOT(ISBLANK(V163)),_xlfn.XLOOKUP(V163,fs_electronic_sign[lookupValue],fs_electronic_sign[lookupKey],"ERROR"),""), "")</f>
        <v/>
      </c>
      <c r="Y163" s="3" t="str">
        <f>IF($A163="ADD",IF(NOT(ISBLANK(X163)),_xlfn.XLOOKUP(X163,fs_electronic_sign[lookupValue],fs_electronic_sign[lookupKey],"ERROR"),""), "")</f>
        <v/>
      </c>
      <c r="AA163" s="2" t="str">
        <f t="shared" si="22"/>
        <v/>
      </c>
      <c r="AG163" s="3" t="str">
        <f>IF($A163="ADD",IF(NOT(ISBLANK(AF163)),_xlfn.XLOOKUP(AF163,ud_tcd_sign_class[lookupValue],ud_tcd_sign_class[lookupKey],"ERROR"),""), "")</f>
        <v/>
      </c>
      <c r="AI163" s="3" t="str">
        <f>IF($A163="ADD",IF(NOT(ISBLANK(AH163)),_xlfn.XLOOKUP(1,(ud_tcd_sign_subclass_lookup=AH163)*(ud_tcd_sign_subclass_parentKey=AG163),ud_tcd_sign_subclass[lookupKey],"ERROR"),""), "")</f>
        <v/>
      </c>
      <c r="AK163" s="3" t="str">
        <f>IF($A163="ADD",IF(NOT(ISBLANK(AJ163)),_xlfn.XLOOKUP(1,(ud_tcd_sign_type_el_lookup=AJ163)*(ud_tcd_sign_type_el_parentKey=AH163),ud_tcd_sign_type_el[lookupKey],"ERROR"),""), "")</f>
        <v/>
      </c>
      <c r="AM163" s="3" t="str">
        <f>IF($A163="ADD",IF(NOT(ISBLANK(AL163)),_xlfn.XLOOKUP(AL163,ud_power_requirements[lookupValue],ud_power_requirements[lookupKey],"ERROR"),""), "")</f>
        <v/>
      </c>
      <c r="AO163" s="3" t="str">
        <f>IF($A163="ADD",IF(NOT(ISBLANK(AN163)),_xlfn.XLOOKUP(AN163,ud_display_type[lookupValue],ud_display_type[lookupKey],"ERROR"),""), "")</f>
        <v/>
      </c>
      <c r="AP163" s="8"/>
      <c r="AQ163" s="4"/>
      <c r="AS163" s="3" t="str">
        <f t="shared" si="23"/>
        <v/>
      </c>
      <c r="AU163" s="8"/>
      <c r="AX163" s="3" t="str">
        <f>IF($A163="ADD",IF(NOT(ISBLANK(AW163)),_xlfn.XLOOKUP(AW163,ud_icp_group_standalone[lookupValue],ud_icp_group_standalone[lookupKey],"ERROR"),""), "")</f>
        <v/>
      </c>
      <c r="AZ163" s="3" t="str">
        <f>IF($A163="ADD",IF(NOT(ISBLANK(AY163)),_xlfn.XLOOKUP(AY163,ud_icp_group_number[lookupValue],ud_icp_group_number[lookupKey],"ERROR"),""), "")</f>
        <v/>
      </c>
      <c r="BA163" s="9"/>
      <c r="BC163" s="7"/>
      <c r="BD163" s="4" t="str">
        <f t="shared" ca="1" si="24"/>
        <v/>
      </c>
      <c r="BE163" s="4"/>
      <c r="BF163" s="3" t="str">
        <f t="shared" si="25"/>
        <v/>
      </c>
      <c r="BG163" s="3" t="str">
        <f>IF($A163="","",IF((AND($A163="ADD",OR(BF163="",BF163="In Use"))),"5",(_xlfn.XLOOKUP(BF163,ud_asset_status[lookupValue],ud_asset_status[lookupKey],""))))</f>
        <v/>
      </c>
      <c r="BI163" s="3" t="str">
        <f>IF($A163="ADD",IF(NOT(ISBLANK(BH163)),_xlfn.XLOOKUP(BH163,ud_replacement_status[lookupValue],ud_replacement_status[lookupKey],"ERROR"),""), "")</f>
        <v/>
      </c>
      <c r="BJ163" s="7"/>
      <c r="BL163" s="3" t="str">
        <f>IF($A163="ADD",IF(NOT(ISBLANK(BK163)),_xlfn.XLOOKUP(BK163,ar_replace_reason[lookupValue],ar_replace_reason[lookupKey],"ERROR"),""), "")</f>
        <v/>
      </c>
      <c r="BM163" s="3" t="str">
        <f t="shared" si="26"/>
        <v/>
      </c>
      <c r="BN163" s="3" t="str">
        <f>IF($A163="","",IF((AND($A163="ADD",OR(BM163="",BM163="Queenstown-Lakes District Council"))),"70",(_xlfn.XLOOKUP(BM163,ud_organisation_owner[lookupValue],ud_organisation_owner[lookupKey],""))))</f>
        <v/>
      </c>
      <c r="BO163" s="3" t="str">
        <f t="shared" si="27"/>
        <v/>
      </c>
      <c r="BP163" s="3" t="str">
        <f>IF($A163="","",IF((AND($A163="ADD",OR(BO163="",BO163="Queenstown-Lakes District Council"))),"70",(_xlfn.XLOOKUP(BO163,ud_organisation_owner[lookupValue],ud_organisation_owner[lookupKey],""))))</f>
        <v/>
      </c>
      <c r="BQ163" s="3" t="str">
        <f t="shared" si="28"/>
        <v/>
      </c>
      <c r="BR163" s="3" t="str">
        <f>IF($A163="","",IF((AND($A163="ADD",OR(BQ163="",BQ163="Local Authority"))),"17",(_xlfn.XLOOKUP(BQ163,ud_sub_organisation[lookupValue],ud_sub_organisation[lookupKey],""))))</f>
        <v/>
      </c>
      <c r="BS163" s="3" t="str">
        <f t="shared" si="29"/>
        <v/>
      </c>
      <c r="BT163" s="3" t="str">
        <f>IF($A163="","",IF((AND($A163="ADD",OR(BS163="",BS163="Vested Assets"))),"12",(_xlfn.XLOOKUP(BS163,ud_work_category[lookupValue],ud_work_category[lookupKey],""))))</f>
        <v/>
      </c>
      <c r="BU163" s="8"/>
      <c r="BV163" s="2" t="str">
        <f t="shared" si="30"/>
        <v/>
      </c>
      <c r="BW163" s="3" t="str">
        <f t="shared" si="31"/>
        <v/>
      </c>
      <c r="BX163" s="3" t="str">
        <f>IF($A163="","",IF((AND($A163="ADD",OR(BW163="",BW163="Excellent"))),"1",(_xlfn.XLOOKUP(BW163,condition[lookupValue],condition[lookupKey],""))))</f>
        <v/>
      </c>
      <c r="BY163" s="7" t="str">
        <f t="shared" si="32"/>
        <v/>
      </c>
      <c r="BZ163" s="9"/>
    </row>
    <row r="164" spans="2:78" x14ac:dyDescent="0.25">
      <c r="B164" s="4"/>
      <c r="D164" s="3" t="str">
        <f>IF($A164="ADD",IF(NOT(ISBLANK(C164)),_xlfn.XLOOKUP(C164,ud_amds_table_list[lookupValue],ud_amds_table_list[lookupKey],"ERROR"),""), "")</f>
        <v/>
      </c>
      <c r="G164" s="3" t="str">
        <f>IF($A164="ADD",IF(NOT(ISBLANK(F164)),_xlfn.XLOOKUP(F164,roadnames[lookupValue],roadnames[lookupKey],"ERROR"),""), "")</f>
        <v/>
      </c>
      <c r="H164" s="5"/>
      <c r="I164" s="5"/>
      <c r="J164" s="6"/>
      <c r="L164" s="3" t="str">
        <f>IF($A164="ADD",IF(NOT(ISBLANK(K164)),_xlfn.XLOOKUP(K164,side[lookupValue],side[lookupKey],"ERROR"),""), "")</f>
        <v/>
      </c>
      <c r="M164" s="4"/>
      <c r="N164" s="4"/>
      <c r="O164" s="4"/>
      <c r="Q164" s="3" t="str">
        <f>IF($A164="ADD",IF(NOT(ISBLANK(P164)),_xlfn.XLOOKUP(P164,ud_placement[lookupValue],ud_placement[lookupKey],"ERROR"),""), "")</f>
        <v/>
      </c>
      <c r="S164" s="3" t="str">
        <f>IF($A164="ADD",IF(NOT(ISBLANK(R164)),_xlfn.XLOOKUP(R164,ud_facility[lookupValue],ud_facility[lookupKey],"ERROR"),""), "")</f>
        <v/>
      </c>
      <c r="U164" s="3" t="str">
        <f>IF($A164="ADD",IF(NOT(ISBLANK(T164)),_xlfn.XLOOKUP(T164,at_electronic_sign[lookupValue],at_electronic_sign[lookupKey],"ERROR"),""), "")</f>
        <v/>
      </c>
      <c r="W164" s="3" t="str">
        <f>IF($A164="ADD",IF(NOT(ISBLANK(V164)),_xlfn.XLOOKUP(V164,fs_electronic_sign[lookupValue],fs_electronic_sign[lookupKey],"ERROR"),""), "")</f>
        <v/>
      </c>
      <c r="Y164" s="3" t="str">
        <f>IF($A164="ADD",IF(NOT(ISBLANK(X164)),_xlfn.XLOOKUP(X164,fs_electronic_sign[lookupValue],fs_electronic_sign[lookupKey],"ERROR"),""), "")</f>
        <v/>
      </c>
      <c r="AA164" s="2" t="str">
        <f t="shared" si="22"/>
        <v/>
      </c>
      <c r="AG164" s="3" t="str">
        <f>IF($A164="ADD",IF(NOT(ISBLANK(AF164)),_xlfn.XLOOKUP(AF164,ud_tcd_sign_class[lookupValue],ud_tcd_sign_class[lookupKey],"ERROR"),""), "")</f>
        <v/>
      </c>
      <c r="AI164" s="3" t="str">
        <f>IF($A164="ADD",IF(NOT(ISBLANK(AH164)),_xlfn.XLOOKUP(1,(ud_tcd_sign_subclass_lookup=AH164)*(ud_tcd_sign_subclass_parentKey=AG164),ud_tcd_sign_subclass[lookupKey],"ERROR"),""), "")</f>
        <v/>
      </c>
      <c r="AK164" s="3" t="str">
        <f>IF($A164="ADD",IF(NOT(ISBLANK(AJ164)),_xlfn.XLOOKUP(1,(ud_tcd_sign_type_el_lookup=AJ164)*(ud_tcd_sign_type_el_parentKey=AH164),ud_tcd_sign_type_el[lookupKey],"ERROR"),""), "")</f>
        <v/>
      </c>
      <c r="AM164" s="3" t="str">
        <f>IF($A164="ADD",IF(NOT(ISBLANK(AL164)),_xlfn.XLOOKUP(AL164,ud_power_requirements[lookupValue],ud_power_requirements[lookupKey],"ERROR"),""), "")</f>
        <v/>
      </c>
      <c r="AO164" s="3" t="str">
        <f>IF($A164="ADD",IF(NOT(ISBLANK(AN164)),_xlfn.XLOOKUP(AN164,ud_display_type[lookupValue],ud_display_type[lookupKey],"ERROR"),""), "")</f>
        <v/>
      </c>
      <c r="AP164" s="8"/>
      <c r="AQ164" s="4"/>
      <c r="AS164" s="3" t="str">
        <f t="shared" si="23"/>
        <v/>
      </c>
      <c r="AU164" s="8"/>
      <c r="AX164" s="3" t="str">
        <f>IF($A164="ADD",IF(NOT(ISBLANK(AW164)),_xlfn.XLOOKUP(AW164,ud_icp_group_standalone[lookupValue],ud_icp_group_standalone[lookupKey],"ERROR"),""), "")</f>
        <v/>
      </c>
      <c r="AZ164" s="3" t="str">
        <f>IF($A164="ADD",IF(NOT(ISBLANK(AY164)),_xlfn.XLOOKUP(AY164,ud_icp_group_number[lookupValue],ud_icp_group_number[lookupKey],"ERROR"),""), "")</f>
        <v/>
      </c>
      <c r="BA164" s="9"/>
      <c r="BC164" s="7"/>
      <c r="BD164" s="4" t="str">
        <f t="shared" ca="1" si="24"/>
        <v/>
      </c>
      <c r="BE164" s="4"/>
      <c r="BF164" s="3" t="str">
        <f t="shared" si="25"/>
        <v/>
      </c>
      <c r="BG164" s="3" t="str">
        <f>IF($A164="","",IF((AND($A164="ADD",OR(BF164="",BF164="In Use"))),"5",(_xlfn.XLOOKUP(BF164,ud_asset_status[lookupValue],ud_asset_status[lookupKey],""))))</f>
        <v/>
      </c>
      <c r="BI164" s="3" t="str">
        <f>IF($A164="ADD",IF(NOT(ISBLANK(BH164)),_xlfn.XLOOKUP(BH164,ud_replacement_status[lookupValue],ud_replacement_status[lookupKey],"ERROR"),""), "")</f>
        <v/>
      </c>
      <c r="BJ164" s="7"/>
      <c r="BL164" s="3" t="str">
        <f>IF($A164="ADD",IF(NOT(ISBLANK(BK164)),_xlfn.XLOOKUP(BK164,ar_replace_reason[lookupValue],ar_replace_reason[lookupKey],"ERROR"),""), "")</f>
        <v/>
      </c>
      <c r="BM164" s="3" t="str">
        <f t="shared" si="26"/>
        <v/>
      </c>
      <c r="BN164" s="3" t="str">
        <f>IF($A164="","",IF((AND($A164="ADD",OR(BM164="",BM164="Queenstown-Lakes District Council"))),"70",(_xlfn.XLOOKUP(BM164,ud_organisation_owner[lookupValue],ud_organisation_owner[lookupKey],""))))</f>
        <v/>
      </c>
      <c r="BO164" s="3" t="str">
        <f t="shared" si="27"/>
        <v/>
      </c>
      <c r="BP164" s="3" t="str">
        <f>IF($A164="","",IF((AND($A164="ADD",OR(BO164="",BO164="Queenstown-Lakes District Council"))),"70",(_xlfn.XLOOKUP(BO164,ud_organisation_owner[lookupValue],ud_organisation_owner[lookupKey],""))))</f>
        <v/>
      </c>
      <c r="BQ164" s="3" t="str">
        <f t="shared" si="28"/>
        <v/>
      </c>
      <c r="BR164" s="3" t="str">
        <f>IF($A164="","",IF((AND($A164="ADD",OR(BQ164="",BQ164="Local Authority"))),"17",(_xlfn.XLOOKUP(BQ164,ud_sub_organisation[lookupValue],ud_sub_organisation[lookupKey],""))))</f>
        <v/>
      </c>
      <c r="BS164" s="3" t="str">
        <f t="shared" si="29"/>
        <v/>
      </c>
      <c r="BT164" s="3" t="str">
        <f>IF($A164="","",IF((AND($A164="ADD",OR(BS164="",BS164="Vested Assets"))),"12",(_xlfn.XLOOKUP(BS164,ud_work_category[lookupValue],ud_work_category[lookupKey],""))))</f>
        <v/>
      </c>
      <c r="BU164" s="8"/>
      <c r="BV164" s="2" t="str">
        <f t="shared" si="30"/>
        <v/>
      </c>
      <c r="BW164" s="3" t="str">
        <f t="shared" si="31"/>
        <v/>
      </c>
      <c r="BX164" s="3" t="str">
        <f>IF($A164="","",IF((AND($A164="ADD",OR(BW164="",BW164="Excellent"))),"1",(_xlfn.XLOOKUP(BW164,condition[lookupValue],condition[lookupKey],""))))</f>
        <v/>
      </c>
      <c r="BY164" s="7" t="str">
        <f t="shared" si="32"/>
        <v/>
      </c>
      <c r="BZ164" s="9"/>
    </row>
    <row r="165" spans="2:78" x14ac:dyDescent="0.25">
      <c r="B165" s="4"/>
      <c r="D165" s="3" t="str">
        <f>IF($A165="ADD",IF(NOT(ISBLANK(C165)),_xlfn.XLOOKUP(C165,ud_amds_table_list[lookupValue],ud_amds_table_list[lookupKey],"ERROR"),""), "")</f>
        <v/>
      </c>
      <c r="G165" s="3" t="str">
        <f>IF($A165="ADD",IF(NOT(ISBLANK(F165)),_xlfn.XLOOKUP(F165,roadnames[lookupValue],roadnames[lookupKey],"ERROR"),""), "")</f>
        <v/>
      </c>
      <c r="H165" s="5"/>
      <c r="I165" s="5"/>
      <c r="J165" s="6"/>
      <c r="L165" s="3" t="str">
        <f>IF($A165="ADD",IF(NOT(ISBLANK(K165)),_xlfn.XLOOKUP(K165,side[lookupValue],side[lookupKey],"ERROR"),""), "")</f>
        <v/>
      </c>
      <c r="M165" s="4"/>
      <c r="N165" s="4"/>
      <c r="O165" s="4"/>
      <c r="Q165" s="3" t="str">
        <f>IF($A165="ADD",IF(NOT(ISBLANK(P165)),_xlfn.XLOOKUP(P165,ud_placement[lookupValue],ud_placement[lookupKey],"ERROR"),""), "")</f>
        <v/>
      </c>
      <c r="S165" s="3" t="str">
        <f>IF($A165="ADD",IF(NOT(ISBLANK(R165)),_xlfn.XLOOKUP(R165,ud_facility[lookupValue],ud_facility[lookupKey],"ERROR"),""), "")</f>
        <v/>
      </c>
      <c r="U165" s="3" t="str">
        <f>IF($A165="ADD",IF(NOT(ISBLANK(T165)),_xlfn.XLOOKUP(T165,at_electronic_sign[lookupValue],at_electronic_sign[lookupKey],"ERROR"),""), "")</f>
        <v/>
      </c>
      <c r="W165" s="3" t="str">
        <f>IF($A165="ADD",IF(NOT(ISBLANK(V165)),_xlfn.XLOOKUP(V165,fs_electronic_sign[lookupValue],fs_electronic_sign[lookupKey],"ERROR"),""), "")</f>
        <v/>
      </c>
      <c r="Y165" s="3" t="str">
        <f>IF($A165="ADD",IF(NOT(ISBLANK(X165)),_xlfn.XLOOKUP(X165,fs_electronic_sign[lookupValue],fs_electronic_sign[lookupKey],"ERROR"),""), "")</f>
        <v/>
      </c>
      <c r="AA165" s="2" t="str">
        <f t="shared" si="22"/>
        <v/>
      </c>
      <c r="AG165" s="3" t="str">
        <f>IF($A165="ADD",IF(NOT(ISBLANK(AF165)),_xlfn.XLOOKUP(AF165,ud_tcd_sign_class[lookupValue],ud_tcd_sign_class[lookupKey],"ERROR"),""), "")</f>
        <v/>
      </c>
      <c r="AI165" s="3" t="str">
        <f>IF($A165="ADD",IF(NOT(ISBLANK(AH165)),_xlfn.XLOOKUP(1,(ud_tcd_sign_subclass_lookup=AH165)*(ud_tcd_sign_subclass_parentKey=AG165),ud_tcd_sign_subclass[lookupKey],"ERROR"),""), "")</f>
        <v/>
      </c>
      <c r="AK165" s="3" t="str">
        <f>IF($A165="ADD",IF(NOT(ISBLANK(AJ165)),_xlfn.XLOOKUP(1,(ud_tcd_sign_type_el_lookup=AJ165)*(ud_tcd_sign_type_el_parentKey=AH165),ud_tcd_sign_type_el[lookupKey],"ERROR"),""), "")</f>
        <v/>
      </c>
      <c r="AM165" s="3" t="str">
        <f>IF($A165="ADD",IF(NOT(ISBLANK(AL165)),_xlfn.XLOOKUP(AL165,ud_power_requirements[lookupValue],ud_power_requirements[lookupKey],"ERROR"),""), "")</f>
        <v/>
      </c>
      <c r="AO165" s="3" t="str">
        <f>IF($A165="ADD",IF(NOT(ISBLANK(AN165)),_xlfn.XLOOKUP(AN165,ud_display_type[lookupValue],ud_display_type[lookupKey],"ERROR"),""), "")</f>
        <v/>
      </c>
      <c r="AP165" s="8"/>
      <c r="AQ165" s="4"/>
      <c r="AS165" s="3" t="str">
        <f t="shared" si="23"/>
        <v/>
      </c>
      <c r="AU165" s="8"/>
      <c r="AX165" s="3" t="str">
        <f>IF($A165="ADD",IF(NOT(ISBLANK(AW165)),_xlfn.XLOOKUP(AW165,ud_icp_group_standalone[lookupValue],ud_icp_group_standalone[lookupKey],"ERROR"),""), "")</f>
        <v/>
      </c>
      <c r="AZ165" s="3" t="str">
        <f>IF($A165="ADD",IF(NOT(ISBLANK(AY165)),_xlfn.XLOOKUP(AY165,ud_icp_group_number[lookupValue],ud_icp_group_number[lookupKey],"ERROR"),""), "")</f>
        <v/>
      </c>
      <c r="BA165" s="9"/>
      <c r="BC165" s="7"/>
      <c r="BD165" s="4" t="str">
        <f t="shared" ca="1" si="24"/>
        <v/>
      </c>
      <c r="BE165" s="4"/>
      <c r="BF165" s="3" t="str">
        <f t="shared" si="25"/>
        <v/>
      </c>
      <c r="BG165" s="3" t="str">
        <f>IF($A165="","",IF((AND($A165="ADD",OR(BF165="",BF165="In Use"))),"5",(_xlfn.XLOOKUP(BF165,ud_asset_status[lookupValue],ud_asset_status[lookupKey],""))))</f>
        <v/>
      </c>
      <c r="BI165" s="3" t="str">
        <f>IF($A165="ADD",IF(NOT(ISBLANK(BH165)),_xlfn.XLOOKUP(BH165,ud_replacement_status[lookupValue],ud_replacement_status[lookupKey],"ERROR"),""), "")</f>
        <v/>
      </c>
      <c r="BJ165" s="7"/>
      <c r="BL165" s="3" t="str">
        <f>IF($A165="ADD",IF(NOT(ISBLANK(BK165)),_xlfn.XLOOKUP(BK165,ar_replace_reason[lookupValue],ar_replace_reason[lookupKey],"ERROR"),""), "")</f>
        <v/>
      </c>
      <c r="BM165" s="3" t="str">
        <f t="shared" si="26"/>
        <v/>
      </c>
      <c r="BN165" s="3" t="str">
        <f>IF($A165="","",IF((AND($A165="ADD",OR(BM165="",BM165="Queenstown-Lakes District Council"))),"70",(_xlfn.XLOOKUP(BM165,ud_organisation_owner[lookupValue],ud_organisation_owner[lookupKey],""))))</f>
        <v/>
      </c>
      <c r="BO165" s="3" t="str">
        <f t="shared" si="27"/>
        <v/>
      </c>
      <c r="BP165" s="3" t="str">
        <f>IF($A165="","",IF((AND($A165="ADD",OR(BO165="",BO165="Queenstown-Lakes District Council"))),"70",(_xlfn.XLOOKUP(BO165,ud_organisation_owner[lookupValue],ud_organisation_owner[lookupKey],""))))</f>
        <v/>
      </c>
      <c r="BQ165" s="3" t="str">
        <f t="shared" si="28"/>
        <v/>
      </c>
      <c r="BR165" s="3" t="str">
        <f>IF($A165="","",IF((AND($A165="ADD",OR(BQ165="",BQ165="Local Authority"))),"17",(_xlfn.XLOOKUP(BQ165,ud_sub_organisation[lookupValue],ud_sub_organisation[lookupKey],""))))</f>
        <v/>
      </c>
      <c r="BS165" s="3" t="str">
        <f t="shared" si="29"/>
        <v/>
      </c>
      <c r="BT165" s="3" t="str">
        <f>IF($A165="","",IF((AND($A165="ADD",OR(BS165="",BS165="Vested Assets"))),"12",(_xlfn.XLOOKUP(BS165,ud_work_category[lookupValue],ud_work_category[lookupKey],""))))</f>
        <v/>
      </c>
      <c r="BU165" s="8"/>
      <c r="BV165" s="2" t="str">
        <f t="shared" si="30"/>
        <v/>
      </c>
      <c r="BW165" s="3" t="str">
        <f t="shared" si="31"/>
        <v/>
      </c>
      <c r="BX165" s="3" t="str">
        <f>IF($A165="","",IF((AND($A165="ADD",OR(BW165="",BW165="Excellent"))),"1",(_xlfn.XLOOKUP(BW165,condition[lookupValue],condition[lookupKey],""))))</f>
        <v/>
      </c>
      <c r="BY165" s="7" t="str">
        <f t="shared" si="32"/>
        <v/>
      </c>
      <c r="BZ165" s="9"/>
    </row>
    <row r="166" spans="2:78" x14ac:dyDescent="0.25">
      <c r="B166" s="4"/>
      <c r="D166" s="3" t="str">
        <f>IF($A166="ADD",IF(NOT(ISBLANK(C166)),_xlfn.XLOOKUP(C166,ud_amds_table_list[lookupValue],ud_amds_table_list[lookupKey],"ERROR"),""), "")</f>
        <v/>
      </c>
      <c r="G166" s="3" t="str">
        <f>IF($A166="ADD",IF(NOT(ISBLANK(F166)),_xlfn.XLOOKUP(F166,roadnames[lookupValue],roadnames[lookupKey],"ERROR"),""), "")</f>
        <v/>
      </c>
      <c r="H166" s="5"/>
      <c r="I166" s="5"/>
      <c r="J166" s="6"/>
      <c r="L166" s="3" t="str">
        <f>IF($A166="ADD",IF(NOT(ISBLANK(K166)),_xlfn.XLOOKUP(K166,side[lookupValue],side[lookupKey],"ERROR"),""), "")</f>
        <v/>
      </c>
      <c r="M166" s="4"/>
      <c r="N166" s="4"/>
      <c r="O166" s="4"/>
      <c r="Q166" s="3" t="str">
        <f>IF($A166="ADD",IF(NOT(ISBLANK(P166)),_xlfn.XLOOKUP(P166,ud_placement[lookupValue],ud_placement[lookupKey],"ERROR"),""), "")</f>
        <v/>
      </c>
      <c r="S166" s="3" t="str">
        <f>IF($A166="ADD",IF(NOT(ISBLANK(R166)),_xlfn.XLOOKUP(R166,ud_facility[lookupValue],ud_facility[lookupKey],"ERROR"),""), "")</f>
        <v/>
      </c>
      <c r="U166" s="3" t="str">
        <f>IF($A166="ADD",IF(NOT(ISBLANK(T166)),_xlfn.XLOOKUP(T166,at_electronic_sign[lookupValue],at_electronic_sign[lookupKey],"ERROR"),""), "")</f>
        <v/>
      </c>
      <c r="W166" s="3" t="str">
        <f>IF($A166="ADD",IF(NOT(ISBLANK(V166)),_xlfn.XLOOKUP(V166,fs_electronic_sign[lookupValue],fs_electronic_sign[lookupKey],"ERROR"),""), "")</f>
        <v/>
      </c>
      <c r="Y166" s="3" t="str">
        <f>IF($A166="ADD",IF(NOT(ISBLANK(X166)),_xlfn.XLOOKUP(X166,fs_electronic_sign[lookupValue],fs_electronic_sign[lookupKey],"ERROR"),""), "")</f>
        <v/>
      </c>
      <c r="AA166" s="2" t="str">
        <f t="shared" si="22"/>
        <v/>
      </c>
      <c r="AG166" s="3" t="str">
        <f>IF($A166="ADD",IF(NOT(ISBLANK(AF166)),_xlfn.XLOOKUP(AF166,ud_tcd_sign_class[lookupValue],ud_tcd_sign_class[lookupKey],"ERROR"),""), "")</f>
        <v/>
      </c>
      <c r="AI166" s="3" t="str">
        <f>IF($A166="ADD",IF(NOT(ISBLANK(AH166)),_xlfn.XLOOKUP(1,(ud_tcd_sign_subclass_lookup=AH166)*(ud_tcd_sign_subclass_parentKey=AG166),ud_tcd_sign_subclass[lookupKey],"ERROR"),""), "")</f>
        <v/>
      </c>
      <c r="AK166" s="3" t="str">
        <f>IF($A166="ADD",IF(NOT(ISBLANK(AJ166)),_xlfn.XLOOKUP(1,(ud_tcd_sign_type_el_lookup=AJ166)*(ud_tcd_sign_type_el_parentKey=AH166),ud_tcd_sign_type_el[lookupKey],"ERROR"),""), "")</f>
        <v/>
      </c>
      <c r="AM166" s="3" t="str">
        <f>IF($A166="ADD",IF(NOT(ISBLANK(AL166)),_xlfn.XLOOKUP(AL166,ud_power_requirements[lookupValue],ud_power_requirements[lookupKey],"ERROR"),""), "")</f>
        <v/>
      </c>
      <c r="AO166" s="3" t="str">
        <f>IF($A166="ADD",IF(NOT(ISBLANK(AN166)),_xlfn.XLOOKUP(AN166,ud_display_type[lookupValue],ud_display_type[lookupKey],"ERROR"),""), "")</f>
        <v/>
      </c>
      <c r="AP166" s="8"/>
      <c r="AQ166" s="4"/>
      <c r="AS166" s="3" t="str">
        <f t="shared" si="23"/>
        <v/>
      </c>
      <c r="AU166" s="8"/>
      <c r="AX166" s="3" t="str">
        <f>IF($A166="ADD",IF(NOT(ISBLANK(AW166)),_xlfn.XLOOKUP(AW166,ud_icp_group_standalone[lookupValue],ud_icp_group_standalone[lookupKey],"ERROR"),""), "")</f>
        <v/>
      </c>
      <c r="AZ166" s="3" t="str">
        <f>IF($A166="ADD",IF(NOT(ISBLANK(AY166)),_xlfn.XLOOKUP(AY166,ud_icp_group_number[lookupValue],ud_icp_group_number[lookupKey],"ERROR"),""), "")</f>
        <v/>
      </c>
      <c r="BA166" s="9"/>
      <c r="BC166" s="7"/>
      <c r="BD166" s="4" t="str">
        <f t="shared" ca="1" si="24"/>
        <v/>
      </c>
      <c r="BE166" s="4"/>
      <c r="BF166" s="3" t="str">
        <f t="shared" si="25"/>
        <v/>
      </c>
      <c r="BG166" s="3" t="str">
        <f>IF($A166="","",IF((AND($A166="ADD",OR(BF166="",BF166="In Use"))),"5",(_xlfn.XLOOKUP(BF166,ud_asset_status[lookupValue],ud_asset_status[lookupKey],""))))</f>
        <v/>
      </c>
      <c r="BI166" s="3" t="str">
        <f>IF($A166="ADD",IF(NOT(ISBLANK(BH166)),_xlfn.XLOOKUP(BH166,ud_replacement_status[lookupValue],ud_replacement_status[lookupKey],"ERROR"),""), "")</f>
        <v/>
      </c>
      <c r="BJ166" s="7"/>
      <c r="BL166" s="3" t="str">
        <f>IF($A166="ADD",IF(NOT(ISBLANK(BK166)),_xlfn.XLOOKUP(BK166,ar_replace_reason[lookupValue],ar_replace_reason[lookupKey],"ERROR"),""), "")</f>
        <v/>
      </c>
      <c r="BM166" s="3" t="str">
        <f t="shared" si="26"/>
        <v/>
      </c>
      <c r="BN166" s="3" t="str">
        <f>IF($A166="","",IF((AND($A166="ADD",OR(BM166="",BM166="Queenstown-Lakes District Council"))),"70",(_xlfn.XLOOKUP(BM166,ud_organisation_owner[lookupValue],ud_organisation_owner[lookupKey],""))))</f>
        <v/>
      </c>
      <c r="BO166" s="3" t="str">
        <f t="shared" si="27"/>
        <v/>
      </c>
      <c r="BP166" s="3" t="str">
        <f>IF($A166="","",IF((AND($A166="ADD",OR(BO166="",BO166="Queenstown-Lakes District Council"))),"70",(_xlfn.XLOOKUP(BO166,ud_organisation_owner[lookupValue],ud_organisation_owner[lookupKey],""))))</f>
        <v/>
      </c>
      <c r="BQ166" s="3" t="str">
        <f t="shared" si="28"/>
        <v/>
      </c>
      <c r="BR166" s="3" t="str">
        <f>IF($A166="","",IF((AND($A166="ADD",OR(BQ166="",BQ166="Local Authority"))),"17",(_xlfn.XLOOKUP(BQ166,ud_sub_organisation[lookupValue],ud_sub_organisation[lookupKey],""))))</f>
        <v/>
      </c>
      <c r="BS166" s="3" t="str">
        <f t="shared" si="29"/>
        <v/>
      </c>
      <c r="BT166" s="3" t="str">
        <f>IF($A166="","",IF((AND($A166="ADD",OR(BS166="",BS166="Vested Assets"))),"12",(_xlfn.XLOOKUP(BS166,ud_work_category[lookupValue],ud_work_category[lookupKey],""))))</f>
        <v/>
      </c>
      <c r="BU166" s="8"/>
      <c r="BV166" s="2" t="str">
        <f t="shared" si="30"/>
        <v/>
      </c>
      <c r="BW166" s="3" t="str">
        <f t="shared" si="31"/>
        <v/>
      </c>
      <c r="BX166" s="3" t="str">
        <f>IF($A166="","",IF((AND($A166="ADD",OR(BW166="",BW166="Excellent"))),"1",(_xlfn.XLOOKUP(BW166,condition[lookupValue],condition[lookupKey],""))))</f>
        <v/>
      </c>
      <c r="BY166" s="7" t="str">
        <f t="shared" si="32"/>
        <v/>
      </c>
      <c r="BZ166" s="9"/>
    </row>
    <row r="167" spans="2:78" x14ac:dyDescent="0.25">
      <c r="B167" s="4"/>
      <c r="D167" s="3" t="str">
        <f>IF($A167="ADD",IF(NOT(ISBLANK(C167)),_xlfn.XLOOKUP(C167,ud_amds_table_list[lookupValue],ud_amds_table_list[lookupKey],"ERROR"),""), "")</f>
        <v/>
      </c>
      <c r="G167" s="3" t="str">
        <f>IF($A167="ADD",IF(NOT(ISBLANK(F167)),_xlfn.XLOOKUP(F167,roadnames[lookupValue],roadnames[lookupKey],"ERROR"),""), "")</f>
        <v/>
      </c>
      <c r="H167" s="5"/>
      <c r="I167" s="5"/>
      <c r="J167" s="6"/>
      <c r="L167" s="3" t="str">
        <f>IF($A167="ADD",IF(NOT(ISBLANK(K167)),_xlfn.XLOOKUP(K167,side[lookupValue],side[lookupKey],"ERROR"),""), "")</f>
        <v/>
      </c>
      <c r="M167" s="4"/>
      <c r="N167" s="4"/>
      <c r="O167" s="4"/>
      <c r="Q167" s="3" t="str">
        <f>IF($A167="ADD",IF(NOT(ISBLANK(P167)),_xlfn.XLOOKUP(P167,ud_placement[lookupValue],ud_placement[lookupKey],"ERROR"),""), "")</f>
        <v/>
      </c>
      <c r="S167" s="3" t="str">
        <f>IF($A167="ADD",IF(NOT(ISBLANK(R167)),_xlfn.XLOOKUP(R167,ud_facility[lookupValue],ud_facility[lookupKey],"ERROR"),""), "")</f>
        <v/>
      </c>
      <c r="U167" s="3" t="str">
        <f>IF($A167="ADD",IF(NOT(ISBLANK(T167)),_xlfn.XLOOKUP(T167,at_electronic_sign[lookupValue],at_electronic_sign[lookupKey],"ERROR"),""), "")</f>
        <v/>
      </c>
      <c r="W167" s="3" t="str">
        <f>IF($A167="ADD",IF(NOT(ISBLANK(V167)),_xlfn.XLOOKUP(V167,fs_electronic_sign[lookupValue],fs_electronic_sign[lookupKey],"ERROR"),""), "")</f>
        <v/>
      </c>
      <c r="Y167" s="3" t="str">
        <f>IF($A167="ADD",IF(NOT(ISBLANK(X167)),_xlfn.XLOOKUP(X167,fs_electronic_sign[lookupValue],fs_electronic_sign[lookupKey],"ERROR"),""), "")</f>
        <v/>
      </c>
      <c r="AA167" s="2" t="str">
        <f t="shared" si="22"/>
        <v/>
      </c>
      <c r="AG167" s="3" t="str">
        <f>IF($A167="ADD",IF(NOT(ISBLANK(AF167)),_xlfn.XLOOKUP(AF167,ud_tcd_sign_class[lookupValue],ud_tcd_sign_class[lookupKey],"ERROR"),""), "")</f>
        <v/>
      </c>
      <c r="AI167" s="3" t="str">
        <f>IF($A167="ADD",IF(NOT(ISBLANK(AH167)),_xlfn.XLOOKUP(1,(ud_tcd_sign_subclass_lookup=AH167)*(ud_tcd_sign_subclass_parentKey=AG167),ud_tcd_sign_subclass[lookupKey],"ERROR"),""), "")</f>
        <v/>
      </c>
      <c r="AK167" s="3" t="str">
        <f>IF($A167="ADD",IF(NOT(ISBLANK(AJ167)),_xlfn.XLOOKUP(1,(ud_tcd_sign_type_el_lookup=AJ167)*(ud_tcd_sign_type_el_parentKey=AH167),ud_tcd_sign_type_el[lookupKey],"ERROR"),""), "")</f>
        <v/>
      </c>
      <c r="AM167" s="3" t="str">
        <f>IF($A167="ADD",IF(NOT(ISBLANK(AL167)),_xlfn.XLOOKUP(AL167,ud_power_requirements[lookupValue],ud_power_requirements[lookupKey],"ERROR"),""), "")</f>
        <v/>
      </c>
      <c r="AO167" s="3" t="str">
        <f>IF($A167="ADD",IF(NOT(ISBLANK(AN167)),_xlfn.XLOOKUP(AN167,ud_display_type[lookupValue],ud_display_type[lookupKey],"ERROR"),""), "")</f>
        <v/>
      </c>
      <c r="AP167" s="8"/>
      <c r="AQ167" s="4"/>
      <c r="AS167" s="3" t="str">
        <f t="shared" si="23"/>
        <v/>
      </c>
      <c r="AU167" s="8"/>
      <c r="AX167" s="3" t="str">
        <f>IF($A167="ADD",IF(NOT(ISBLANK(AW167)),_xlfn.XLOOKUP(AW167,ud_icp_group_standalone[lookupValue],ud_icp_group_standalone[lookupKey],"ERROR"),""), "")</f>
        <v/>
      </c>
      <c r="AZ167" s="3" t="str">
        <f>IF($A167="ADD",IF(NOT(ISBLANK(AY167)),_xlfn.XLOOKUP(AY167,ud_icp_group_number[lookupValue],ud_icp_group_number[lookupKey],"ERROR"),""), "")</f>
        <v/>
      </c>
      <c r="BA167" s="9"/>
      <c r="BC167" s="7"/>
      <c r="BD167" s="4" t="str">
        <f t="shared" ca="1" si="24"/>
        <v/>
      </c>
      <c r="BE167" s="4"/>
      <c r="BF167" s="3" t="str">
        <f t="shared" si="25"/>
        <v/>
      </c>
      <c r="BG167" s="3" t="str">
        <f>IF($A167="","",IF((AND($A167="ADD",OR(BF167="",BF167="In Use"))),"5",(_xlfn.XLOOKUP(BF167,ud_asset_status[lookupValue],ud_asset_status[lookupKey],""))))</f>
        <v/>
      </c>
      <c r="BI167" s="3" t="str">
        <f>IF($A167="ADD",IF(NOT(ISBLANK(BH167)),_xlfn.XLOOKUP(BH167,ud_replacement_status[lookupValue],ud_replacement_status[lookupKey],"ERROR"),""), "")</f>
        <v/>
      </c>
      <c r="BJ167" s="7"/>
      <c r="BL167" s="3" t="str">
        <f>IF($A167="ADD",IF(NOT(ISBLANK(BK167)),_xlfn.XLOOKUP(BK167,ar_replace_reason[lookupValue],ar_replace_reason[lookupKey],"ERROR"),""), "")</f>
        <v/>
      </c>
      <c r="BM167" s="3" t="str">
        <f t="shared" si="26"/>
        <v/>
      </c>
      <c r="BN167" s="3" t="str">
        <f>IF($A167="","",IF((AND($A167="ADD",OR(BM167="",BM167="Queenstown-Lakes District Council"))),"70",(_xlfn.XLOOKUP(BM167,ud_organisation_owner[lookupValue],ud_organisation_owner[lookupKey],""))))</f>
        <v/>
      </c>
      <c r="BO167" s="3" t="str">
        <f t="shared" si="27"/>
        <v/>
      </c>
      <c r="BP167" s="3" t="str">
        <f>IF($A167="","",IF((AND($A167="ADD",OR(BO167="",BO167="Queenstown-Lakes District Council"))),"70",(_xlfn.XLOOKUP(BO167,ud_organisation_owner[lookupValue],ud_organisation_owner[lookupKey],""))))</f>
        <v/>
      </c>
      <c r="BQ167" s="3" t="str">
        <f t="shared" si="28"/>
        <v/>
      </c>
      <c r="BR167" s="3" t="str">
        <f>IF($A167="","",IF((AND($A167="ADD",OR(BQ167="",BQ167="Local Authority"))),"17",(_xlfn.XLOOKUP(BQ167,ud_sub_organisation[lookupValue],ud_sub_organisation[lookupKey],""))))</f>
        <v/>
      </c>
      <c r="BS167" s="3" t="str">
        <f t="shared" si="29"/>
        <v/>
      </c>
      <c r="BT167" s="3" t="str">
        <f>IF($A167="","",IF((AND($A167="ADD",OR(BS167="",BS167="Vested Assets"))),"12",(_xlfn.XLOOKUP(BS167,ud_work_category[lookupValue],ud_work_category[lookupKey],""))))</f>
        <v/>
      </c>
      <c r="BU167" s="8"/>
      <c r="BV167" s="2" t="str">
        <f t="shared" si="30"/>
        <v/>
      </c>
      <c r="BW167" s="3" t="str">
        <f t="shared" si="31"/>
        <v/>
      </c>
      <c r="BX167" s="3" t="str">
        <f>IF($A167="","",IF((AND($A167="ADD",OR(BW167="",BW167="Excellent"))),"1",(_xlfn.XLOOKUP(BW167,condition[lookupValue],condition[lookupKey],""))))</f>
        <v/>
      </c>
      <c r="BY167" s="7" t="str">
        <f t="shared" si="32"/>
        <v/>
      </c>
      <c r="BZ167" s="9"/>
    </row>
    <row r="168" spans="2:78" x14ac:dyDescent="0.25">
      <c r="B168" s="4"/>
      <c r="D168" s="3" t="str">
        <f>IF($A168="ADD",IF(NOT(ISBLANK(C168)),_xlfn.XLOOKUP(C168,ud_amds_table_list[lookupValue],ud_amds_table_list[lookupKey],"ERROR"),""), "")</f>
        <v/>
      </c>
      <c r="G168" s="3" t="str">
        <f>IF($A168="ADD",IF(NOT(ISBLANK(F168)),_xlfn.XLOOKUP(F168,roadnames[lookupValue],roadnames[lookupKey],"ERROR"),""), "")</f>
        <v/>
      </c>
      <c r="H168" s="5"/>
      <c r="I168" s="5"/>
      <c r="J168" s="6"/>
      <c r="L168" s="3" t="str">
        <f>IF($A168="ADD",IF(NOT(ISBLANK(K168)),_xlfn.XLOOKUP(K168,side[lookupValue],side[lookupKey],"ERROR"),""), "")</f>
        <v/>
      </c>
      <c r="M168" s="4"/>
      <c r="N168" s="4"/>
      <c r="O168" s="4"/>
      <c r="Q168" s="3" t="str">
        <f>IF($A168="ADD",IF(NOT(ISBLANK(P168)),_xlfn.XLOOKUP(P168,ud_placement[lookupValue],ud_placement[lookupKey],"ERROR"),""), "")</f>
        <v/>
      </c>
      <c r="S168" s="3" t="str">
        <f>IF($A168="ADD",IF(NOT(ISBLANK(R168)),_xlfn.XLOOKUP(R168,ud_facility[lookupValue],ud_facility[lookupKey],"ERROR"),""), "")</f>
        <v/>
      </c>
      <c r="U168" s="3" t="str">
        <f>IF($A168="ADD",IF(NOT(ISBLANK(T168)),_xlfn.XLOOKUP(T168,at_electronic_sign[lookupValue],at_electronic_sign[lookupKey],"ERROR"),""), "")</f>
        <v/>
      </c>
      <c r="W168" s="3" t="str">
        <f>IF($A168="ADD",IF(NOT(ISBLANK(V168)),_xlfn.XLOOKUP(V168,fs_electronic_sign[lookupValue],fs_electronic_sign[lookupKey],"ERROR"),""), "")</f>
        <v/>
      </c>
      <c r="Y168" s="3" t="str">
        <f>IF($A168="ADD",IF(NOT(ISBLANK(X168)),_xlfn.XLOOKUP(X168,fs_electronic_sign[lookupValue],fs_electronic_sign[lookupKey],"ERROR"),""), "")</f>
        <v/>
      </c>
      <c r="AA168" s="2" t="str">
        <f t="shared" si="22"/>
        <v/>
      </c>
      <c r="AG168" s="3" t="str">
        <f>IF($A168="ADD",IF(NOT(ISBLANK(AF168)),_xlfn.XLOOKUP(AF168,ud_tcd_sign_class[lookupValue],ud_tcd_sign_class[lookupKey],"ERROR"),""), "")</f>
        <v/>
      </c>
      <c r="AI168" s="3" t="str">
        <f>IF($A168="ADD",IF(NOT(ISBLANK(AH168)),_xlfn.XLOOKUP(1,(ud_tcd_sign_subclass_lookup=AH168)*(ud_tcd_sign_subclass_parentKey=AG168),ud_tcd_sign_subclass[lookupKey],"ERROR"),""), "")</f>
        <v/>
      </c>
      <c r="AK168" s="3" t="str">
        <f>IF($A168="ADD",IF(NOT(ISBLANK(AJ168)),_xlfn.XLOOKUP(1,(ud_tcd_sign_type_el_lookup=AJ168)*(ud_tcd_sign_type_el_parentKey=AH168),ud_tcd_sign_type_el[lookupKey],"ERROR"),""), "")</f>
        <v/>
      </c>
      <c r="AM168" s="3" t="str">
        <f>IF($A168="ADD",IF(NOT(ISBLANK(AL168)),_xlfn.XLOOKUP(AL168,ud_power_requirements[lookupValue],ud_power_requirements[lookupKey],"ERROR"),""), "")</f>
        <v/>
      </c>
      <c r="AO168" s="3" t="str">
        <f>IF($A168="ADD",IF(NOT(ISBLANK(AN168)),_xlfn.XLOOKUP(AN168,ud_display_type[lookupValue],ud_display_type[lookupKey],"ERROR"),""), "")</f>
        <v/>
      </c>
      <c r="AP168" s="8"/>
      <c r="AQ168" s="4"/>
      <c r="AS168" s="3" t="str">
        <f t="shared" si="23"/>
        <v/>
      </c>
      <c r="AU168" s="8"/>
      <c r="AX168" s="3" t="str">
        <f>IF($A168="ADD",IF(NOT(ISBLANK(AW168)),_xlfn.XLOOKUP(AW168,ud_icp_group_standalone[lookupValue],ud_icp_group_standalone[lookupKey],"ERROR"),""), "")</f>
        <v/>
      </c>
      <c r="AZ168" s="3" t="str">
        <f>IF($A168="ADD",IF(NOT(ISBLANK(AY168)),_xlfn.XLOOKUP(AY168,ud_icp_group_number[lookupValue],ud_icp_group_number[lookupKey],"ERROR"),""), "")</f>
        <v/>
      </c>
      <c r="BA168" s="9"/>
      <c r="BC168" s="7"/>
      <c r="BD168" s="4" t="str">
        <f t="shared" ca="1" si="24"/>
        <v/>
      </c>
      <c r="BE168" s="4"/>
      <c r="BF168" s="3" t="str">
        <f t="shared" si="25"/>
        <v/>
      </c>
      <c r="BG168" s="3" t="str">
        <f>IF($A168="","",IF((AND($A168="ADD",OR(BF168="",BF168="In Use"))),"5",(_xlfn.XLOOKUP(BF168,ud_asset_status[lookupValue],ud_asset_status[lookupKey],""))))</f>
        <v/>
      </c>
      <c r="BI168" s="3" t="str">
        <f>IF($A168="ADD",IF(NOT(ISBLANK(BH168)),_xlfn.XLOOKUP(BH168,ud_replacement_status[lookupValue],ud_replacement_status[lookupKey],"ERROR"),""), "")</f>
        <v/>
      </c>
      <c r="BJ168" s="7"/>
      <c r="BL168" s="3" t="str">
        <f>IF($A168="ADD",IF(NOT(ISBLANK(BK168)),_xlfn.XLOOKUP(BK168,ar_replace_reason[lookupValue],ar_replace_reason[lookupKey],"ERROR"),""), "")</f>
        <v/>
      </c>
      <c r="BM168" s="3" t="str">
        <f t="shared" si="26"/>
        <v/>
      </c>
      <c r="BN168" s="3" t="str">
        <f>IF($A168="","",IF((AND($A168="ADD",OR(BM168="",BM168="Queenstown-Lakes District Council"))),"70",(_xlfn.XLOOKUP(BM168,ud_organisation_owner[lookupValue],ud_organisation_owner[lookupKey],""))))</f>
        <v/>
      </c>
      <c r="BO168" s="3" t="str">
        <f t="shared" si="27"/>
        <v/>
      </c>
      <c r="BP168" s="3" t="str">
        <f>IF($A168="","",IF((AND($A168="ADD",OR(BO168="",BO168="Queenstown-Lakes District Council"))),"70",(_xlfn.XLOOKUP(BO168,ud_organisation_owner[lookupValue],ud_organisation_owner[lookupKey],""))))</f>
        <v/>
      </c>
      <c r="BQ168" s="3" t="str">
        <f t="shared" si="28"/>
        <v/>
      </c>
      <c r="BR168" s="3" t="str">
        <f>IF($A168="","",IF((AND($A168="ADD",OR(BQ168="",BQ168="Local Authority"))),"17",(_xlfn.XLOOKUP(BQ168,ud_sub_organisation[lookupValue],ud_sub_organisation[lookupKey],""))))</f>
        <v/>
      </c>
      <c r="BS168" s="3" t="str">
        <f t="shared" si="29"/>
        <v/>
      </c>
      <c r="BT168" s="3" t="str">
        <f>IF($A168="","",IF((AND($A168="ADD",OR(BS168="",BS168="Vested Assets"))),"12",(_xlfn.XLOOKUP(BS168,ud_work_category[lookupValue],ud_work_category[lookupKey],""))))</f>
        <v/>
      </c>
      <c r="BU168" s="8"/>
      <c r="BV168" s="2" t="str">
        <f t="shared" si="30"/>
        <v/>
      </c>
      <c r="BW168" s="3" t="str">
        <f t="shared" si="31"/>
        <v/>
      </c>
      <c r="BX168" s="3" t="str">
        <f>IF($A168="","",IF((AND($A168="ADD",OR(BW168="",BW168="Excellent"))),"1",(_xlfn.XLOOKUP(BW168,condition[lookupValue],condition[lookupKey],""))))</f>
        <v/>
      </c>
      <c r="BY168" s="7" t="str">
        <f t="shared" si="32"/>
        <v/>
      </c>
      <c r="BZ168" s="9"/>
    </row>
    <row r="169" spans="2:78" x14ac:dyDescent="0.25">
      <c r="B169" s="4"/>
      <c r="D169" s="3" t="str">
        <f>IF($A169="ADD",IF(NOT(ISBLANK(C169)),_xlfn.XLOOKUP(C169,ud_amds_table_list[lookupValue],ud_amds_table_list[lookupKey],"ERROR"),""), "")</f>
        <v/>
      </c>
      <c r="G169" s="3" t="str">
        <f>IF($A169="ADD",IF(NOT(ISBLANK(F169)),_xlfn.XLOOKUP(F169,roadnames[lookupValue],roadnames[lookupKey],"ERROR"),""), "")</f>
        <v/>
      </c>
      <c r="H169" s="5"/>
      <c r="I169" s="5"/>
      <c r="J169" s="6"/>
      <c r="L169" s="3" t="str">
        <f>IF($A169="ADD",IF(NOT(ISBLANK(K169)),_xlfn.XLOOKUP(K169,side[lookupValue],side[lookupKey],"ERROR"),""), "")</f>
        <v/>
      </c>
      <c r="M169" s="4"/>
      <c r="N169" s="4"/>
      <c r="O169" s="4"/>
      <c r="Q169" s="3" t="str">
        <f>IF($A169="ADD",IF(NOT(ISBLANK(P169)),_xlfn.XLOOKUP(P169,ud_placement[lookupValue],ud_placement[lookupKey],"ERROR"),""), "")</f>
        <v/>
      </c>
      <c r="S169" s="3" t="str">
        <f>IF($A169="ADD",IF(NOT(ISBLANK(R169)),_xlfn.XLOOKUP(R169,ud_facility[lookupValue],ud_facility[lookupKey],"ERROR"),""), "")</f>
        <v/>
      </c>
      <c r="U169" s="3" t="str">
        <f>IF($A169="ADD",IF(NOT(ISBLANK(T169)),_xlfn.XLOOKUP(T169,at_electronic_sign[lookupValue],at_electronic_sign[lookupKey],"ERROR"),""), "")</f>
        <v/>
      </c>
      <c r="W169" s="3" t="str">
        <f>IF($A169="ADD",IF(NOT(ISBLANK(V169)),_xlfn.XLOOKUP(V169,fs_electronic_sign[lookupValue],fs_electronic_sign[lookupKey],"ERROR"),""), "")</f>
        <v/>
      </c>
      <c r="Y169" s="3" t="str">
        <f>IF($A169="ADD",IF(NOT(ISBLANK(X169)),_xlfn.XLOOKUP(X169,fs_electronic_sign[lookupValue],fs_electronic_sign[lookupKey],"ERROR"),""), "")</f>
        <v/>
      </c>
      <c r="AA169" s="2" t="str">
        <f t="shared" si="22"/>
        <v/>
      </c>
      <c r="AG169" s="3" t="str">
        <f>IF($A169="ADD",IF(NOT(ISBLANK(AF169)),_xlfn.XLOOKUP(AF169,ud_tcd_sign_class[lookupValue],ud_tcd_sign_class[lookupKey],"ERROR"),""), "")</f>
        <v/>
      </c>
      <c r="AI169" s="3" t="str">
        <f>IF($A169="ADD",IF(NOT(ISBLANK(AH169)),_xlfn.XLOOKUP(1,(ud_tcd_sign_subclass_lookup=AH169)*(ud_tcd_sign_subclass_parentKey=AG169),ud_tcd_sign_subclass[lookupKey],"ERROR"),""), "")</f>
        <v/>
      </c>
      <c r="AK169" s="3" t="str">
        <f>IF($A169="ADD",IF(NOT(ISBLANK(AJ169)),_xlfn.XLOOKUP(1,(ud_tcd_sign_type_el_lookup=AJ169)*(ud_tcd_sign_type_el_parentKey=AH169),ud_tcd_sign_type_el[lookupKey],"ERROR"),""), "")</f>
        <v/>
      </c>
      <c r="AM169" s="3" t="str">
        <f>IF($A169="ADD",IF(NOT(ISBLANK(AL169)),_xlfn.XLOOKUP(AL169,ud_power_requirements[lookupValue],ud_power_requirements[lookupKey],"ERROR"),""), "")</f>
        <v/>
      </c>
      <c r="AO169" s="3" t="str">
        <f>IF($A169="ADD",IF(NOT(ISBLANK(AN169)),_xlfn.XLOOKUP(AN169,ud_display_type[lookupValue],ud_display_type[lookupKey],"ERROR"),""), "")</f>
        <v/>
      </c>
      <c r="AP169" s="8"/>
      <c r="AQ169" s="4"/>
      <c r="AS169" s="3" t="str">
        <f t="shared" si="23"/>
        <v/>
      </c>
      <c r="AU169" s="8"/>
      <c r="AX169" s="3" t="str">
        <f>IF($A169="ADD",IF(NOT(ISBLANK(AW169)),_xlfn.XLOOKUP(AW169,ud_icp_group_standalone[lookupValue],ud_icp_group_standalone[lookupKey],"ERROR"),""), "")</f>
        <v/>
      </c>
      <c r="AZ169" s="3" t="str">
        <f>IF($A169="ADD",IF(NOT(ISBLANK(AY169)),_xlfn.XLOOKUP(AY169,ud_icp_group_number[lookupValue],ud_icp_group_number[lookupKey],"ERROR"),""), "")</f>
        <v/>
      </c>
      <c r="BA169" s="9"/>
      <c r="BC169" s="7"/>
      <c r="BD169" s="4" t="str">
        <f t="shared" ca="1" si="24"/>
        <v/>
      </c>
      <c r="BE169" s="4"/>
      <c r="BF169" s="3" t="str">
        <f t="shared" si="25"/>
        <v/>
      </c>
      <c r="BG169" s="3" t="str">
        <f>IF($A169="","",IF((AND($A169="ADD",OR(BF169="",BF169="In Use"))),"5",(_xlfn.XLOOKUP(BF169,ud_asset_status[lookupValue],ud_asset_status[lookupKey],""))))</f>
        <v/>
      </c>
      <c r="BI169" s="3" t="str">
        <f>IF($A169="ADD",IF(NOT(ISBLANK(BH169)),_xlfn.XLOOKUP(BH169,ud_replacement_status[lookupValue],ud_replacement_status[lookupKey],"ERROR"),""), "")</f>
        <v/>
      </c>
      <c r="BJ169" s="7"/>
      <c r="BL169" s="3" t="str">
        <f>IF($A169="ADD",IF(NOT(ISBLANK(BK169)),_xlfn.XLOOKUP(BK169,ar_replace_reason[lookupValue],ar_replace_reason[lookupKey],"ERROR"),""), "")</f>
        <v/>
      </c>
      <c r="BM169" s="3" t="str">
        <f t="shared" si="26"/>
        <v/>
      </c>
      <c r="BN169" s="3" t="str">
        <f>IF($A169="","",IF((AND($A169="ADD",OR(BM169="",BM169="Queenstown-Lakes District Council"))),"70",(_xlfn.XLOOKUP(BM169,ud_organisation_owner[lookupValue],ud_organisation_owner[lookupKey],""))))</f>
        <v/>
      </c>
      <c r="BO169" s="3" t="str">
        <f t="shared" si="27"/>
        <v/>
      </c>
      <c r="BP169" s="3" t="str">
        <f>IF($A169="","",IF((AND($A169="ADD",OR(BO169="",BO169="Queenstown-Lakes District Council"))),"70",(_xlfn.XLOOKUP(BO169,ud_organisation_owner[lookupValue],ud_organisation_owner[lookupKey],""))))</f>
        <v/>
      </c>
      <c r="BQ169" s="3" t="str">
        <f t="shared" si="28"/>
        <v/>
      </c>
      <c r="BR169" s="3" t="str">
        <f>IF($A169="","",IF((AND($A169="ADD",OR(BQ169="",BQ169="Local Authority"))),"17",(_xlfn.XLOOKUP(BQ169,ud_sub_organisation[lookupValue],ud_sub_organisation[lookupKey],""))))</f>
        <v/>
      </c>
      <c r="BS169" s="3" t="str">
        <f t="shared" si="29"/>
        <v/>
      </c>
      <c r="BT169" s="3" t="str">
        <f>IF($A169="","",IF((AND($A169="ADD",OR(BS169="",BS169="Vested Assets"))),"12",(_xlfn.XLOOKUP(BS169,ud_work_category[lookupValue],ud_work_category[lookupKey],""))))</f>
        <v/>
      </c>
      <c r="BU169" s="8"/>
      <c r="BV169" s="2" t="str">
        <f t="shared" si="30"/>
        <v/>
      </c>
      <c r="BW169" s="3" t="str">
        <f t="shared" si="31"/>
        <v/>
      </c>
      <c r="BX169" s="3" t="str">
        <f>IF($A169="","",IF((AND($A169="ADD",OR(BW169="",BW169="Excellent"))),"1",(_xlfn.XLOOKUP(BW169,condition[lookupValue],condition[lookupKey],""))))</f>
        <v/>
      </c>
      <c r="BY169" s="7" t="str">
        <f t="shared" si="32"/>
        <v/>
      </c>
      <c r="BZ169" s="9"/>
    </row>
    <row r="170" spans="2:78" x14ac:dyDescent="0.25">
      <c r="B170" s="4"/>
      <c r="D170" s="3" t="str">
        <f>IF($A170="ADD",IF(NOT(ISBLANK(C170)),_xlfn.XLOOKUP(C170,ud_amds_table_list[lookupValue],ud_amds_table_list[lookupKey],"ERROR"),""), "")</f>
        <v/>
      </c>
      <c r="G170" s="3" t="str">
        <f>IF($A170="ADD",IF(NOT(ISBLANK(F170)),_xlfn.XLOOKUP(F170,roadnames[lookupValue],roadnames[lookupKey],"ERROR"),""), "")</f>
        <v/>
      </c>
      <c r="H170" s="5"/>
      <c r="I170" s="5"/>
      <c r="J170" s="6"/>
      <c r="L170" s="3" t="str">
        <f>IF($A170="ADD",IF(NOT(ISBLANK(K170)),_xlfn.XLOOKUP(K170,side[lookupValue],side[lookupKey],"ERROR"),""), "")</f>
        <v/>
      </c>
      <c r="M170" s="4"/>
      <c r="N170" s="4"/>
      <c r="O170" s="4"/>
      <c r="Q170" s="3" t="str">
        <f>IF($A170="ADD",IF(NOT(ISBLANK(P170)),_xlfn.XLOOKUP(P170,ud_placement[lookupValue],ud_placement[lookupKey],"ERROR"),""), "")</f>
        <v/>
      </c>
      <c r="S170" s="3" t="str">
        <f>IF($A170="ADD",IF(NOT(ISBLANK(R170)),_xlfn.XLOOKUP(R170,ud_facility[lookupValue],ud_facility[lookupKey],"ERROR"),""), "")</f>
        <v/>
      </c>
      <c r="U170" s="3" t="str">
        <f>IF($A170="ADD",IF(NOT(ISBLANK(T170)),_xlfn.XLOOKUP(T170,at_electronic_sign[lookupValue],at_electronic_sign[lookupKey],"ERROR"),""), "")</f>
        <v/>
      </c>
      <c r="W170" s="3" t="str">
        <f>IF($A170="ADD",IF(NOT(ISBLANK(V170)),_xlfn.XLOOKUP(V170,fs_electronic_sign[lookupValue],fs_electronic_sign[lookupKey],"ERROR"),""), "")</f>
        <v/>
      </c>
      <c r="Y170" s="3" t="str">
        <f>IF($A170="ADD",IF(NOT(ISBLANK(X170)),_xlfn.XLOOKUP(X170,fs_electronic_sign[lookupValue],fs_electronic_sign[lookupKey],"ERROR"),""), "")</f>
        <v/>
      </c>
      <c r="AA170" s="2" t="str">
        <f t="shared" si="22"/>
        <v/>
      </c>
      <c r="AG170" s="3" t="str">
        <f>IF($A170="ADD",IF(NOT(ISBLANK(AF170)),_xlfn.XLOOKUP(AF170,ud_tcd_sign_class[lookupValue],ud_tcd_sign_class[lookupKey],"ERROR"),""), "")</f>
        <v/>
      </c>
      <c r="AI170" s="3" t="str">
        <f>IF($A170="ADD",IF(NOT(ISBLANK(AH170)),_xlfn.XLOOKUP(1,(ud_tcd_sign_subclass_lookup=AH170)*(ud_tcd_sign_subclass_parentKey=AG170),ud_tcd_sign_subclass[lookupKey],"ERROR"),""), "")</f>
        <v/>
      </c>
      <c r="AK170" s="3" t="str">
        <f>IF($A170="ADD",IF(NOT(ISBLANK(AJ170)),_xlfn.XLOOKUP(1,(ud_tcd_sign_type_el_lookup=AJ170)*(ud_tcd_sign_type_el_parentKey=AH170),ud_tcd_sign_type_el[lookupKey],"ERROR"),""), "")</f>
        <v/>
      </c>
      <c r="AM170" s="3" t="str">
        <f>IF($A170="ADD",IF(NOT(ISBLANK(AL170)),_xlfn.XLOOKUP(AL170,ud_power_requirements[lookupValue],ud_power_requirements[lookupKey],"ERROR"),""), "")</f>
        <v/>
      </c>
      <c r="AO170" s="3" t="str">
        <f>IF($A170="ADD",IF(NOT(ISBLANK(AN170)),_xlfn.XLOOKUP(AN170,ud_display_type[lookupValue],ud_display_type[lookupKey],"ERROR"),""), "")</f>
        <v/>
      </c>
      <c r="AP170" s="8"/>
      <c r="AQ170" s="4"/>
      <c r="AS170" s="3" t="str">
        <f t="shared" si="23"/>
        <v/>
      </c>
      <c r="AU170" s="8"/>
      <c r="AX170" s="3" t="str">
        <f>IF($A170="ADD",IF(NOT(ISBLANK(AW170)),_xlfn.XLOOKUP(AW170,ud_icp_group_standalone[lookupValue],ud_icp_group_standalone[lookupKey],"ERROR"),""), "")</f>
        <v/>
      </c>
      <c r="AZ170" s="3" t="str">
        <f>IF($A170="ADD",IF(NOT(ISBLANK(AY170)),_xlfn.XLOOKUP(AY170,ud_icp_group_number[lookupValue],ud_icp_group_number[lookupKey],"ERROR"),""), "")</f>
        <v/>
      </c>
      <c r="BA170" s="9"/>
      <c r="BC170" s="7"/>
      <c r="BD170" s="4" t="str">
        <f t="shared" ca="1" si="24"/>
        <v/>
      </c>
      <c r="BE170" s="4"/>
      <c r="BF170" s="3" t="str">
        <f t="shared" si="25"/>
        <v/>
      </c>
      <c r="BG170" s="3" t="str">
        <f>IF($A170="","",IF((AND($A170="ADD",OR(BF170="",BF170="In Use"))),"5",(_xlfn.XLOOKUP(BF170,ud_asset_status[lookupValue],ud_asset_status[lookupKey],""))))</f>
        <v/>
      </c>
      <c r="BI170" s="3" t="str">
        <f>IF($A170="ADD",IF(NOT(ISBLANK(BH170)),_xlfn.XLOOKUP(BH170,ud_replacement_status[lookupValue],ud_replacement_status[lookupKey],"ERROR"),""), "")</f>
        <v/>
      </c>
      <c r="BJ170" s="7"/>
      <c r="BL170" s="3" t="str">
        <f>IF($A170="ADD",IF(NOT(ISBLANK(BK170)),_xlfn.XLOOKUP(BK170,ar_replace_reason[lookupValue],ar_replace_reason[lookupKey],"ERROR"),""), "")</f>
        <v/>
      </c>
      <c r="BM170" s="3" t="str">
        <f t="shared" si="26"/>
        <v/>
      </c>
      <c r="BN170" s="3" t="str">
        <f>IF($A170="","",IF((AND($A170="ADD",OR(BM170="",BM170="Queenstown-Lakes District Council"))),"70",(_xlfn.XLOOKUP(BM170,ud_organisation_owner[lookupValue],ud_organisation_owner[lookupKey],""))))</f>
        <v/>
      </c>
      <c r="BO170" s="3" t="str">
        <f t="shared" si="27"/>
        <v/>
      </c>
      <c r="BP170" s="3" t="str">
        <f>IF($A170="","",IF((AND($A170="ADD",OR(BO170="",BO170="Queenstown-Lakes District Council"))),"70",(_xlfn.XLOOKUP(BO170,ud_organisation_owner[lookupValue],ud_organisation_owner[lookupKey],""))))</f>
        <v/>
      </c>
      <c r="BQ170" s="3" t="str">
        <f t="shared" si="28"/>
        <v/>
      </c>
      <c r="BR170" s="3" t="str">
        <f>IF($A170="","",IF((AND($A170="ADD",OR(BQ170="",BQ170="Local Authority"))),"17",(_xlfn.XLOOKUP(BQ170,ud_sub_organisation[lookupValue],ud_sub_organisation[lookupKey],""))))</f>
        <v/>
      </c>
      <c r="BS170" s="3" t="str">
        <f t="shared" si="29"/>
        <v/>
      </c>
      <c r="BT170" s="3" t="str">
        <f>IF($A170="","",IF((AND($A170="ADD",OR(BS170="",BS170="Vested Assets"))),"12",(_xlfn.XLOOKUP(BS170,ud_work_category[lookupValue],ud_work_category[lookupKey],""))))</f>
        <v/>
      </c>
      <c r="BU170" s="8"/>
      <c r="BV170" s="2" t="str">
        <f t="shared" si="30"/>
        <v/>
      </c>
      <c r="BW170" s="3" t="str">
        <f t="shared" si="31"/>
        <v/>
      </c>
      <c r="BX170" s="3" t="str">
        <f>IF($A170="","",IF((AND($A170="ADD",OR(BW170="",BW170="Excellent"))),"1",(_xlfn.XLOOKUP(BW170,condition[lookupValue],condition[lookupKey],""))))</f>
        <v/>
      </c>
      <c r="BY170" s="7" t="str">
        <f t="shared" si="32"/>
        <v/>
      </c>
      <c r="BZ170" s="9"/>
    </row>
    <row r="171" spans="2:78" x14ac:dyDescent="0.25">
      <c r="B171" s="4"/>
      <c r="D171" s="3" t="str">
        <f>IF($A171="ADD",IF(NOT(ISBLANK(C171)),_xlfn.XLOOKUP(C171,ud_amds_table_list[lookupValue],ud_amds_table_list[lookupKey],"ERROR"),""), "")</f>
        <v/>
      </c>
      <c r="G171" s="3" t="str">
        <f>IF($A171="ADD",IF(NOT(ISBLANK(F171)),_xlfn.XLOOKUP(F171,roadnames[lookupValue],roadnames[lookupKey],"ERROR"),""), "")</f>
        <v/>
      </c>
      <c r="H171" s="5"/>
      <c r="I171" s="5"/>
      <c r="J171" s="6"/>
      <c r="L171" s="3" t="str">
        <f>IF($A171="ADD",IF(NOT(ISBLANK(K171)),_xlfn.XLOOKUP(K171,side[lookupValue],side[lookupKey],"ERROR"),""), "")</f>
        <v/>
      </c>
      <c r="M171" s="4"/>
      <c r="N171" s="4"/>
      <c r="O171" s="4"/>
      <c r="Q171" s="3" t="str">
        <f>IF($A171="ADD",IF(NOT(ISBLANK(P171)),_xlfn.XLOOKUP(P171,ud_placement[lookupValue],ud_placement[lookupKey],"ERROR"),""), "")</f>
        <v/>
      </c>
      <c r="S171" s="3" t="str">
        <f>IF($A171="ADD",IF(NOT(ISBLANK(R171)),_xlfn.XLOOKUP(R171,ud_facility[lookupValue],ud_facility[lookupKey],"ERROR"),""), "")</f>
        <v/>
      </c>
      <c r="U171" s="3" t="str">
        <f>IF($A171="ADD",IF(NOT(ISBLANK(T171)),_xlfn.XLOOKUP(T171,at_electronic_sign[lookupValue],at_electronic_sign[lookupKey],"ERROR"),""), "")</f>
        <v/>
      </c>
      <c r="W171" s="3" t="str">
        <f>IF($A171="ADD",IF(NOT(ISBLANK(V171)),_xlfn.XLOOKUP(V171,fs_electronic_sign[lookupValue],fs_electronic_sign[lookupKey],"ERROR"),""), "")</f>
        <v/>
      </c>
      <c r="Y171" s="3" t="str">
        <f>IF($A171="ADD",IF(NOT(ISBLANK(X171)),_xlfn.XLOOKUP(X171,fs_electronic_sign[lookupValue],fs_electronic_sign[lookupKey],"ERROR"),""), "")</f>
        <v/>
      </c>
      <c r="AA171" s="2" t="str">
        <f t="shared" si="22"/>
        <v/>
      </c>
      <c r="AG171" s="3" t="str">
        <f>IF($A171="ADD",IF(NOT(ISBLANK(AF171)),_xlfn.XLOOKUP(AF171,ud_tcd_sign_class[lookupValue],ud_tcd_sign_class[lookupKey],"ERROR"),""), "")</f>
        <v/>
      </c>
      <c r="AI171" s="3" t="str">
        <f>IF($A171="ADD",IF(NOT(ISBLANK(AH171)),_xlfn.XLOOKUP(1,(ud_tcd_sign_subclass_lookup=AH171)*(ud_tcd_sign_subclass_parentKey=AG171),ud_tcd_sign_subclass[lookupKey],"ERROR"),""), "")</f>
        <v/>
      </c>
      <c r="AK171" s="3" t="str">
        <f>IF($A171="ADD",IF(NOT(ISBLANK(AJ171)),_xlfn.XLOOKUP(1,(ud_tcd_sign_type_el_lookup=AJ171)*(ud_tcd_sign_type_el_parentKey=AH171),ud_tcd_sign_type_el[lookupKey],"ERROR"),""), "")</f>
        <v/>
      </c>
      <c r="AM171" s="3" t="str">
        <f>IF($A171="ADD",IF(NOT(ISBLANK(AL171)),_xlfn.XLOOKUP(AL171,ud_power_requirements[lookupValue],ud_power_requirements[lookupKey],"ERROR"),""), "")</f>
        <v/>
      </c>
      <c r="AO171" s="3" t="str">
        <f>IF($A171="ADD",IF(NOT(ISBLANK(AN171)),_xlfn.XLOOKUP(AN171,ud_display_type[lookupValue],ud_display_type[lookupKey],"ERROR"),""), "")</f>
        <v/>
      </c>
      <c r="AP171" s="8"/>
      <c r="AQ171" s="4"/>
      <c r="AS171" s="3" t="str">
        <f t="shared" si="23"/>
        <v/>
      </c>
      <c r="AU171" s="8"/>
      <c r="AX171" s="3" t="str">
        <f>IF($A171="ADD",IF(NOT(ISBLANK(AW171)),_xlfn.XLOOKUP(AW171,ud_icp_group_standalone[lookupValue],ud_icp_group_standalone[lookupKey],"ERROR"),""), "")</f>
        <v/>
      </c>
      <c r="AZ171" s="3" t="str">
        <f>IF($A171="ADD",IF(NOT(ISBLANK(AY171)),_xlfn.XLOOKUP(AY171,ud_icp_group_number[lookupValue],ud_icp_group_number[lookupKey],"ERROR"),""), "")</f>
        <v/>
      </c>
      <c r="BA171" s="9"/>
      <c r="BC171" s="7"/>
      <c r="BD171" s="4" t="str">
        <f t="shared" ca="1" si="24"/>
        <v/>
      </c>
      <c r="BE171" s="4"/>
      <c r="BF171" s="3" t="str">
        <f t="shared" si="25"/>
        <v/>
      </c>
      <c r="BG171" s="3" t="str">
        <f>IF($A171="","",IF((AND($A171="ADD",OR(BF171="",BF171="In Use"))),"5",(_xlfn.XLOOKUP(BF171,ud_asset_status[lookupValue],ud_asset_status[lookupKey],""))))</f>
        <v/>
      </c>
      <c r="BI171" s="3" t="str">
        <f>IF($A171="ADD",IF(NOT(ISBLANK(BH171)),_xlfn.XLOOKUP(BH171,ud_replacement_status[lookupValue],ud_replacement_status[lookupKey],"ERROR"),""), "")</f>
        <v/>
      </c>
      <c r="BJ171" s="7"/>
      <c r="BL171" s="3" t="str">
        <f>IF($A171="ADD",IF(NOT(ISBLANK(BK171)),_xlfn.XLOOKUP(BK171,ar_replace_reason[lookupValue],ar_replace_reason[lookupKey],"ERROR"),""), "")</f>
        <v/>
      </c>
      <c r="BM171" s="3" t="str">
        <f t="shared" si="26"/>
        <v/>
      </c>
      <c r="BN171" s="3" t="str">
        <f>IF($A171="","",IF((AND($A171="ADD",OR(BM171="",BM171="Queenstown-Lakes District Council"))),"70",(_xlfn.XLOOKUP(BM171,ud_organisation_owner[lookupValue],ud_organisation_owner[lookupKey],""))))</f>
        <v/>
      </c>
      <c r="BO171" s="3" t="str">
        <f t="shared" si="27"/>
        <v/>
      </c>
      <c r="BP171" s="3" t="str">
        <f>IF($A171="","",IF((AND($A171="ADD",OR(BO171="",BO171="Queenstown-Lakes District Council"))),"70",(_xlfn.XLOOKUP(BO171,ud_organisation_owner[lookupValue],ud_organisation_owner[lookupKey],""))))</f>
        <v/>
      </c>
      <c r="BQ171" s="3" t="str">
        <f t="shared" si="28"/>
        <v/>
      </c>
      <c r="BR171" s="3" t="str">
        <f>IF($A171="","",IF((AND($A171="ADD",OR(BQ171="",BQ171="Local Authority"))),"17",(_xlfn.XLOOKUP(BQ171,ud_sub_organisation[lookupValue],ud_sub_organisation[lookupKey],""))))</f>
        <v/>
      </c>
      <c r="BS171" s="3" t="str">
        <f t="shared" si="29"/>
        <v/>
      </c>
      <c r="BT171" s="3" t="str">
        <f>IF($A171="","",IF((AND($A171="ADD",OR(BS171="",BS171="Vested Assets"))),"12",(_xlfn.XLOOKUP(BS171,ud_work_category[lookupValue],ud_work_category[lookupKey],""))))</f>
        <v/>
      </c>
      <c r="BU171" s="8"/>
      <c r="BV171" s="2" t="str">
        <f t="shared" si="30"/>
        <v/>
      </c>
      <c r="BW171" s="3" t="str">
        <f t="shared" si="31"/>
        <v/>
      </c>
      <c r="BX171" s="3" t="str">
        <f>IF($A171="","",IF((AND($A171="ADD",OR(BW171="",BW171="Excellent"))),"1",(_xlfn.XLOOKUP(BW171,condition[lookupValue],condition[lookupKey],""))))</f>
        <v/>
      </c>
      <c r="BY171" s="7" t="str">
        <f t="shared" si="32"/>
        <v/>
      </c>
      <c r="BZ171" s="9"/>
    </row>
    <row r="172" spans="2:78" x14ac:dyDescent="0.25">
      <c r="B172" s="4"/>
      <c r="D172" s="3" t="str">
        <f>IF($A172="ADD",IF(NOT(ISBLANK(C172)),_xlfn.XLOOKUP(C172,ud_amds_table_list[lookupValue],ud_amds_table_list[lookupKey],"ERROR"),""), "")</f>
        <v/>
      </c>
      <c r="G172" s="3" t="str">
        <f>IF($A172="ADD",IF(NOT(ISBLANK(F172)),_xlfn.XLOOKUP(F172,roadnames[lookupValue],roadnames[lookupKey],"ERROR"),""), "")</f>
        <v/>
      </c>
      <c r="H172" s="5"/>
      <c r="I172" s="5"/>
      <c r="J172" s="6"/>
      <c r="L172" s="3" t="str">
        <f>IF($A172="ADD",IF(NOT(ISBLANK(K172)),_xlfn.XLOOKUP(K172,side[lookupValue],side[lookupKey],"ERROR"),""), "")</f>
        <v/>
      </c>
      <c r="M172" s="4"/>
      <c r="N172" s="4"/>
      <c r="O172" s="4"/>
      <c r="Q172" s="3" t="str">
        <f>IF($A172="ADD",IF(NOT(ISBLANK(P172)),_xlfn.XLOOKUP(P172,ud_placement[lookupValue],ud_placement[lookupKey],"ERROR"),""), "")</f>
        <v/>
      </c>
      <c r="S172" s="3" t="str">
        <f>IF($A172="ADD",IF(NOT(ISBLANK(R172)),_xlfn.XLOOKUP(R172,ud_facility[lookupValue],ud_facility[lookupKey],"ERROR"),""), "")</f>
        <v/>
      </c>
      <c r="U172" s="3" t="str">
        <f>IF($A172="ADD",IF(NOT(ISBLANK(T172)),_xlfn.XLOOKUP(T172,at_electronic_sign[lookupValue],at_electronic_sign[lookupKey],"ERROR"),""), "")</f>
        <v/>
      </c>
      <c r="W172" s="3" t="str">
        <f>IF($A172="ADD",IF(NOT(ISBLANK(V172)),_xlfn.XLOOKUP(V172,fs_electronic_sign[lookupValue],fs_electronic_sign[lookupKey],"ERROR"),""), "")</f>
        <v/>
      </c>
      <c r="Y172" s="3" t="str">
        <f>IF($A172="ADD",IF(NOT(ISBLANK(X172)),_xlfn.XLOOKUP(X172,fs_electronic_sign[lookupValue],fs_electronic_sign[lookupKey],"ERROR"),""), "")</f>
        <v/>
      </c>
      <c r="AA172" s="2" t="str">
        <f t="shared" si="22"/>
        <v/>
      </c>
      <c r="AG172" s="3" t="str">
        <f>IF($A172="ADD",IF(NOT(ISBLANK(AF172)),_xlfn.XLOOKUP(AF172,ud_tcd_sign_class[lookupValue],ud_tcd_sign_class[lookupKey],"ERROR"),""), "")</f>
        <v/>
      </c>
      <c r="AI172" s="3" t="str">
        <f>IF($A172="ADD",IF(NOT(ISBLANK(AH172)),_xlfn.XLOOKUP(1,(ud_tcd_sign_subclass_lookup=AH172)*(ud_tcd_sign_subclass_parentKey=AG172),ud_tcd_sign_subclass[lookupKey],"ERROR"),""), "")</f>
        <v/>
      </c>
      <c r="AK172" s="3" t="str">
        <f>IF($A172="ADD",IF(NOT(ISBLANK(AJ172)),_xlfn.XLOOKUP(1,(ud_tcd_sign_type_el_lookup=AJ172)*(ud_tcd_sign_type_el_parentKey=AH172),ud_tcd_sign_type_el[lookupKey],"ERROR"),""), "")</f>
        <v/>
      </c>
      <c r="AM172" s="3" t="str">
        <f>IF($A172="ADD",IF(NOT(ISBLANK(AL172)),_xlfn.XLOOKUP(AL172,ud_power_requirements[lookupValue],ud_power_requirements[lookupKey],"ERROR"),""), "")</f>
        <v/>
      </c>
      <c r="AO172" s="3" t="str">
        <f>IF($A172="ADD",IF(NOT(ISBLANK(AN172)),_xlfn.XLOOKUP(AN172,ud_display_type[lookupValue],ud_display_type[lookupKey],"ERROR"),""), "")</f>
        <v/>
      </c>
      <c r="AP172" s="8"/>
      <c r="AQ172" s="4"/>
      <c r="AS172" s="3" t="str">
        <f t="shared" si="23"/>
        <v/>
      </c>
      <c r="AU172" s="8"/>
      <c r="AX172" s="3" t="str">
        <f>IF($A172="ADD",IF(NOT(ISBLANK(AW172)),_xlfn.XLOOKUP(AW172,ud_icp_group_standalone[lookupValue],ud_icp_group_standalone[lookupKey],"ERROR"),""), "")</f>
        <v/>
      </c>
      <c r="AZ172" s="3" t="str">
        <f>IF($A172="ADD",IF(NOT(ISBLANK(AY172)),_xlfn.XLOOKUP(AY172,ud_icp_group_number[lookupValue],ud_icp_group_number[lookupKey],"ERROR"),""), "")</f>
        <v/>
      </c>
      <c r="BA172" s="9"/>
      <c r="BC172" s="7"/>
      <c r="BD172" s="4" t="str">
        <f t="shared" ca="1" si="24"/>
        <v/>
      </c>
      <c r="BE172" s="4"/>
      <c r="BF172" s="3" t="str">
        <f t="shared" si="25"/>
        <v/>
      </c>
      <c r="BG172" s="3" t="str">
        <f>IF($A172="","",IF((AND($A172="ADD",OR(BF172="",BF172="In Use"))),"5",(_xlfn.XLOOKUP(BF172,ud_asset_status[lookupValue],ud_asset_status[lookupKey],""))))</f>
        <v/>
      </c>
      <c r="BI172" s="3" t="str">
        <f>IF($A172="ADD",IF(NOT(ISBLANK(BH172)),_xlfn.XLOOKUP(BH172,ud_replacement_status[lookupValue],ud_replacement_status[lookupKey],"ERROR"),""), "")</f>
        <v/>
      </c>
      <c r="BJ172" s="7"/>
      <c r="BL172" s="3" t="str">
        <f>IF($A172="ADD",IF(NOT(ISBLANK(BK172)),_xlfn.XLOOKUP(BK172,ar_replace_reason[lookupValue],ar_replace_reason[lookupKey],"ERROR"),""), "")</f>
        <v/>
      </c>
      <c r="BM172" s="3" t="str">
        <f t="shared" si="26"/>
        <v/>
      </c>
      <c r="BN172" s="3" t="str">
        <f>IF($A172="","",IF((AND($A172="ADD",OR(BM172="",BM172="Queenstown-Lakes District Council"))),"70",(_xlfn.XLOOKUP(BM172,ud_organisation_owner[lookupValue],ud_organisation_owner[lookupKey],""))))</f>
        <v/>
      </c>
      <c r="BO172" s="3" t="str">
        <f t="shared" si="27"/>
        <v/>
      </c>
      <c r="BP172" s="3" t="str">
        <f>IF($A172="","",IF((AND($A172="ADD",OR(BO172="",BO172="Queenstown-Lakes District Council"))),"70",(_xlfn.XLOOKUP(BO172,ud_organisation_owner[lookupValue],ud_organisation_owner[lookupKey],""))))</f>
        <v/>
      </c>
      <c r="BQ172" s="3" t="str">
        <f t="shared" si="28"/>
        <v/>
      </c>
      <c r="BR172" s="3" t="str">
        <f>IF($A172="","",IF((AND($A172="ADD",OR(BQ172="",BQ172="Local Authority"))),"17",(_xlfn.XLOOKUP(BQ172,ud_sub_organisation[lookupValue],ud_sub_organisation[lookupKey],""))))</f>
        <v/>
      </c>
      <c r="BS172" s="3" t="str">
        <f t="shared" si="29"/>
        <v/>
      </c>
      <c r="BT172" s="3" t="str">
        <f>IF($A172="","",IF((AND($A172="ADD",OR(BS172="",BS172="Vested Assets"))),"12",(_xlfn.XLOOKUP(BS172,ud_work_category[lookupValue],ud_work_category[lookupKey],""))))</f>
        <v/>
      </c>
      <c r="BU172" s="8"/>
      <c r="BV172" s="2" t="str">
        <f t="shared" si="30"/>
        <v/>
      </c>
      <c r="BW172" s="3" t="str">
        <f t="shared" si="31"/>
        <v/>
      </c>
      <c r="BX172" s="3" t="str">
        <f>IF($A172="","",IF((AND($A172="ADD",OR(BW172="",BW172="Excellent"))),"1",(_xlfn.XLOOKUP(BW172,condition[lookupValue],condition[lookupKey],""))))</f>
        <v/>
      </c>
      <c r="BY172" s="7" t="str">
        <f t="shared" si="32"/>
        <v/>
      </c>
      <c r="BZ172" s="9"/>
    </row>
    <row r="173" spans="2:78" x14ac:dyDescent="0.25">
      <c r="B173" s="4"/>
      <c r="D173" s="3" t="str">
        <f>IF($A173="ADD",IF(NOT(ISBLANK(C173)),_xlfn.XLOOKUP(C173,ud_amds_table_list[lookupValue],ud_amds_table_list[lookupKey],"ERROR"),""), "")</f>
        <v/>
      </c>
      <c r="G173" s="3" t="str">
        <f>IF($A173="ADD",IF(NOT(ISBLANK(F173)),_xlfn.XLOOKUP(F173,roadnames[lookupValue],roadnames[lookupKey],"ERROR"),""), "")</f>
        <v/>
      </c>
      <c r="H173" s="5"/>
      <c r="I173" s="5"/>
      <c r="J173" s="6"/>
      <c r="L173" s="3" t="str">
        <f>IF($A173="ADD",IF(NOT(ISBLANK(K173)),_xlfn.XLOOKUP(K173,side[lookupValue],side[lookupKey],"ERROR"),""), "")</f>
        <v/>
      </c>
      <c r="M173" s="4"/>
      <c r="N173" s="4"/>
      <c r="O173" s="4"/>
      <c r="Q173" s="3" t="str">
        <f>IF($A173="ADD",IF(NOT(ISBLANK(P173)),_xlfn.XLOOKUP(P173,ud_placement[lookupValue],ud_placement[lookupKey],"ERROR"),""), "")</f>
        <v/>
      </c>
      <c r="S173" s="3" t="str">
        <f>IF($A173="ADD",IF(NOT(ISBLANK(R173)),_xlfn.XLOOKUP(R173,ud_facility[lookupValue],ud_facility[lookupKey],"ERROR"),""), "")</f>
        <v/>
      </c>
      <c r="U173" s="3" t="str">
        <f>IF($A173="ADD",IF(NOT(ISBLANK(T173)),_xlfn.XLOOKUP(T173,at_electronic_sign[lookupValue],at_electronic_sign[lookupKey],"ERROR"),""), "")</f>
        <v/>
      </c>
      <c r="W173" s="3" t="str">
        <f>IF($A173="ADD",IF(NOT(ISBLANK(V173)),_xlfn.XLOOKUP(V173,fs_electronic_sign[lookupValue],fs_electronic_sign[lookupKey],"ERROR"),""), "")</f>
        <v/>
      </c>
      <c r="Y173" s="3" t="str">
        <f>IF($A173="ADD",IF(NOT(ISBLANK(X173)),_xlfn.XLOOKUP(X173,fs_electronic_sign[lookupValue],fs_electronic_sign[lookupKey],"ERROR"),""), "")</f>
        <v/>
      </c>
      <c r="AA173" s="2" t="str">
        <f t="shared" si="22"/>
        <v/>
      </c>
      <c r="AG173" s="3" t="str">
        <f>IF($A173="ADD",IF(NOT(ISBLANK(AF173)),_xlfn.XLOOKUP(AF173,ud_tcd_sign_class[lookupValue],ud_tcd_sign_class[lookupKey],"ERROR"),""), "")</f>
        <v/>
      </c>
      <c r="AI173" s="3" t="str">
        <f>IF($A173="ADD",IF(NOT(ISBLANK(AH173)),_xlfn.XLOOKUP(1,(ud_tcd_sign_subclass_lookup=AH173)*(ud_tcd_sign_subclass_parentKey=AG173),ud_tcd_sign_subclass[lookupKey],"ERROR"),""), "")</f>
        <v/>
      </c>
      <c r="AK173" s="3" t="str">
        <f>IF($A173="ADD",IF(NOT(ISBLANK(AJ173)),_xlfn.XLOOKUP(1,(ud_tcd_sign_type_el_lookup=AJ173)*(ud_tcd_sign_type_el_parentKey=AH173),ud_tcd_sign_type_el[lookupKey],"ERROR"),""), "")</f>
        <v/>
      </c>
      <c r="AM173" s="3" t="str">
        <f>IF($A173="ADD",IF(NOT(ISBLANK(AL173)),_xlfn.XLOOKUP(AL173,ud_power_requirements[lookupValue],ud_power_requirements[lookupKey],"ERROR"),""), "")</f>
        <v/>
      </c>
      <c r="AO173" s="3" t="str">
        <f>IF($A173="ADD",IF(NOT(ISBLANK(AN173)),_xlfn.XLOOKUP(AN173,ud_display_type[lookupValue],ud_display_type[lookupKey],"ERROR"),""), "")</f>
        <v/>
      </c>
      <c r="AP173" s="8"/>
      <c r="AQ173" s="4"/>
      <c r="AS173" s="3" t="str">
        <f t="shared" si="23"/>
        <v/>
      </c>
      <c r="AU173" s="8"/>
      <c r="AX173" s="3" t="str">
        <f>IF($A173="ADD",IF(NOT(ISBLANK(AW173)),_xlfn.XLOOKUP(AW173,ud_icp_group_standalone[lookupValue],ud_icp_group_standalone[lookupKey],"ERROR"),""), "")</f>
        <v/>
      </c>
      <c r="AZ173" s="3" t="str">
        <f>IF($A173="ADD",IF(NOT(ISBLANK(AY173)),_xlfn.XLOOKUP(AY173,ud_icp_group_number[lookupValue],ud_icp_group_number[lookupKey],"ERROR"),""), "")</f>
        <v/>
      </c>
      <c r="BA173" s="9"/>
      <c r="BC173" s="7"/>
      <c r="BD173" s="4" t="str">
        <f t="shared" ca="1" si="24"/>
        <v/>
      </c>
      <c r="BE173" s="4"/>
      <c r="BF173" s="3" t="str">
        <f t="shared" si="25"/>
        <v/>
      </c>
      <c r="BG173" s="3" t="str">
        <f>IF($A173="","",IF((AND($A173="ADD",OR(BF173="",BF173="In Use"))),"5",(_xlfn.XLOOKUP(BF173,ud_asset_status[lookupValue],ud_asset_status[lookupKey],""))))</f>
        <v/>
      </c>
      <c r="BI173" s="3" t="str">
        <f>IF($A173="ADD",IF(NOT(ISBLANK(BH173)),_xlfn.XLOOKUP(BH173,ud_replacement_status[lookupValue],ud_replacement_status[lookupKey],"ERROR"),""), "")</f>
        <v/>
      </c>
      <c r="BJ173" s="7"/>
      <c r="BL173" s="3" t="str">
        <f>IF($A173="ADD",IF(NOT(ISBLANK(BK173)),_xlfn.XLOOKUP(BK173,ar_replace_reason[lookupValue],ar_replace_reason[lookupKey],"ERROR"),""), "")</f>
        <v/>
      </c>
      <c r="BM173" s="3" t="str">
        <f t="shared" si="26"/>
        <v/>
      </c>
      <c r="BN173" s="3" t="str">
        <f>IF($A173="","",IF((AND($A173="ADD",OR(BM173="",BM173="Queenstown-Lakes District Council"))),"70",(_xlfn.XLOOKUP(BM173,ud_organisation_owner[lookupValue],ud_organisation_owner[lookupKey],""))))</f>
        <v/>
      </c>
      <c r="BO173" s="3" t="str">
        <f t="shared" si="27"/>
        <v/>
      </c>
      <c r="BP173" s="3" t="str">
        <f>IF($A173="","",IF((AND($A173="ADD",OR(BO173="",BO173="Queenstown-Lakes District Council"))),"70",(_xlfn.XLOOKUP(BO173,ud_organisation_owner[lookupValue],ud_organisation_owner[lookupKey],""))))</f>
        <v/>
      </c>
      <c r="BQ173" s="3" t="str">
        <f t="shared" si="28"/>
        <v/>
      </c>
      <c r="BR173" s="3" t="str">
        <f>IF($A173="","",IF((AND($A173="ADD",OR(BQ173="",BQ173="Local Authority"))),"17",(_xlfn.XLOOKUP(BQ173,ud_sub_organisation[lookupValue],ud_sub_organisation[lookupKey],""))))</f>
        <v/>
      </c>
      <c r="BS173" s="3" t="str">
        <f t="shared" si="29"/>
        <v/>
      </c>
      <c r="BT173" s="3" t="str">
        <f>IF($A173="","",IF((AND($A173="ADD",OR(BS173="",BS173="Vested Assets"))),"12",(_xlfn.XLOOKUP(BS173,ud_work_category[lookupValue],ud_work_category[lookupKey],""))))</f>
        <v/>
      </c>
      <c r="BU173" s="8"/>
      <c r="BV173" s="2" t="str">
        <f t="shared" si="30"/>
        <v/>
      </c>
      <c r="BW173" s="3" t="str">
        <f t="shared" si="31"/>
        <v/>
      </c>
      <c r="BX173" s="3" t="str">
        <f>IF($A173="","",IF((AND($A173="ADD",OR(BW173="",BW173="Excellent"))),"1",(_xlfn.XLOOKUP(BW173,condition[lookupValue],condition[lookupKey],""))))</f>
        <v/>
      </c>
      <c r="BY173" s="7" t="str">
        <f t="shared" si="32"/>
        <v/>
      </c>
      <c r="BZ173" s="9"/>
    </row>
    <row r="174" spans="2:78" x14ac:dyDescent="0.25">
      <c r="B174" s="4"/>
      <c r="D174" s="3" t="str">
        <f>IF($A174="ADD",IF(NOT(ISBLANK(C174)),_xlfn.XLOOKUP(C174,ud_amds_table_list[lookupValue],ud_amds_table_list[lookupKey],"ERROR"),""), "")</f>
        <v/>
      </c>
      <c r="G174" s="3" t="str">
        <f>IF($A174="ADD",IF(NOT(ISBLANK(F174)),_xlfn.XLOOKUP(F174,roadnames[lookupValue],roadnames[lookupKey],"ERROR"),""), "")</f>
        <v/>
      </c>
      <c r="H174" s="5"/>
      <c r="I174" s="5"/>
      <c r="J174" s="6"/>
      <c r="L174" s="3" t="str">
        <f>IF($A174="ADD",IF(NOT(ISBLANK(K174)),_xlfn.XLOOKUP(K174,side[lookupValue],side[lookupKey],"ERROR"),""), "")</f>
        <v/>
      </c>
      <c r="M174" s="4"/>
      <c r="N174" s="4"/>
      <c r="O174" s="4"/>
      <c r="Q174" s="3" t="str">
        <f>IF($A174="ADD",IF(NOT(ISBLANK(P174)),_xlfn.XLOOKUP(P174,ud_placement[lookupValue],ud_placement[lookupKey],"ERROR"),""), "")</f>
        <v/>
      </c>
      <c r="S174" s="3" t="str">
        <f>IF($A174="ADD",IF(NOT(ISBLANK(R174)),_xlfn.XLOOKUP(R174,ud_facility[lookupValue],ud_facility[lookupKey],"ERROR"),""), "")</f>
        <v/>
      </c>
      <c r="U174" s="3" t="str">
        <f>IF($A174="ADD",IF(NOT(ISBLANK(T174)),_xlfn.XLOOKUP(T174,at_electronic_sign[lookupValue],at_electronic_sign[lookupKey],"ERROR"),""), "")</f>
        <v/>
      </c>
      <c r="W174" s="3" t="str">
        <f>IF($A174="ADD",IF(NOT(ISBLANK(V174)),_xlfn.XLOOKUP(V174,fs_electronic_sign[lookupValue],fs_electronic_sign[lookupKey],"ERROR"),""), "")</f>
        <v/>
      </c>
      <c r="Y174" s="3" t="str">
        <f>IF($A174="ADD",IF(NOT(ISBLANK(X174)),_xlfn.XLOOKUP(X174,fs_electronic_sign[lookupValue],fs_electronic_sign[lookupKey],"ERROR"),""), "")</f>
        <v/>
      </c>
      <c r="AA174" s="2" t="str">
        <f t="shared" si="22"/>
        <v/>
      </c>
      <c r="AG174" s="3" t="str">
        <f>IF($A174="ADD",IF(NOT(ISBLANK(AF174)),_xlfn.XLOOKUP(AF174,ud_tcd_sign_class[lookupValue],ud_tcd_sign_class[lookupKey],"ERROR"),""), "")</f>
        <v/>
      </c>
      <c r="AI174" s="3" t="str">
        <f>IF($A174="ADD",IF(NOT(ISBLANK(AH174)),_xlfn.XLOOKUP(1,(ud_tcd_sign_subclass_lookup=AH174)*(ud_tcd_sign_subclass_parentKey=AG174),ud_tcd_sign_subclass[lookupKey],"ERROR"),""), "")</f>
        <v/>
      </c>
      <c r="AK174" s="3" t="str">
        <f>IF($A174="ADD",IF(NOT(ISBLANK(AJ174)),_xlfn.XLOOKUP(1,(ud_tcd_sign_type_el_lookup=AJ174)*(ud_tcd_sign_type_el_parentKey=AH174),ud_tcd_sign_type_el[lookupKey],"ERROR"),""), "")</f>
        <v/>
      </c>
      <c r="AM174" s="3" t="str">
        <f>IF($A174="ADD",IF(NOT(ISBLANK(AL174)),_xlfn.XLOOKUP(AL174,ud_power_requirements[lookupValue],ud_power_requirements[lookupKey],"ERROR"),""), "")</f>
        <v/>
      </c>
      <c r="AO174" s="3" t="str">
        <f>IF($A174="ADD",IF(NOT(ISBLANK(AN174)),_xlfn.XLOOKUP(AN174,ud_display_type[lookupValue],ud_display_type[lookupKey],"ERROR"),""), "")</f>
        <v/>
      </c>
      <c r="AP174" s="8"/>
      <c r="AQ174" s="4"/>
      <c r="AS174" s="3" t="str">
        <f t="shared" si="23"/>
        <v/>
      </c>
      <c r="AU174" s="8"/>
      <c r="AX174" s="3" t="str">
        <f>IF($A174="ADD",IF(NOT(ISBLANK(AW174)),_xlfn.XLOOKUP(AW174,ud_icp_group_standalone[lookupValue],ud_icp_group_standalone[lookupKey],"ERROR"),""), "")</f>
        <v/>
      </c>
      <c r="AZ174" s="3" t="str">
        <f>IF($A174="ADD",IF(NOT(ISBLANK(AY174)),_xlfn.XLOOKUP(AY174,ud_icp_group_number[lookupValue],ud_icp_group_number[lookupKey],"ERROR"),""), "")</f>
        <v/>
      </c>
      <c r="BA174" s="9"/>
      <c r="BC174" s="7"/>
      <c r="BD174" s="4" t="str">
        <f t="shared" ca="1" si="24"/>
        <v/>
      </c>
      <c r="BE174" s="4"/>
      <c r="BF174" s="3" t="str">
        <f t="shared" si="25"/>
        <v/>
      </c>
      <c r="BG174" s="3" t="str">
        <f>IF($A174="","",IF((AND($A174="ADD",OR(BF174="",BF174="In Use"))),"5",(_xlfn.XLOOKUP(BF174,ud_asset_status[lookupValue],ud_asset_status[lookupKey],""))))</f>
        <v/>
      </c>
      <c r="BI174" s="3" t="str">
        <f>IF($A174="ADD",IF(NOT(ISBLANK(BH174)),_xlfn.XLOOKUP(BH174,ud_replacement_status[lookupValue],ud_replacement_status[lookupKey],"ERROR"),""), "")</f>
        <v/>
      </c>
      <c r="BJ174" s="7"/>
      <c r="BL174" s="3" t="str">
        <f>IF($A174="ADD",IF(NOT(ISBLANK(BK174)),_xlfn.XLOOKUP(BK174,ar_replace_reason[lookupValue],ar_replace_reason[lookupKey],"ERROR"),""), "")</f>
        <v/>
      </c>
      <c r="BM174" s="3" t="str">
        <f t="shared" si="26"/>
        <v/>
      </c>
      <c r="BN174" s="3" t="str">
        <f>IF($A174="","",IF((AND($A174="ADD",OR(BM174="",BM174="Queenstown-Lakes District Council"))),"70",(_xlfn.XLOOKUP(BM174,ud_organisation_owner[lookupValue],ud_organisation_owner[lookupKey],""))))</f>
        <v/>
      </c>
      <c r="BO174" s="3" t="str">
        <f t="shared" si="27"/>
        <v/>
      </c>
      <c r="BP174" s="3" t="str">
        <f>IF($A174="","",IF((AND($A174="ADD",OR(BO174="",BO174="Queenstown-Lakes District Council"))),"70",(_xlfn.XLOOKUP(BO174,ud_organisation_owner[lookupValue],ud_organisation_owner[lookupKey],""))))</f>
        <v/>
      </c>
      <c r="BQ174" s="3" t="str">
        <f t="shared" si="28"/>
        <v/>
      </c>
      <c r="BR174" s="3" t="str">
        <f>IF($A174="","",IF((AND($A174="ADD",OR(BQ174="",BQ174="Local Authority"))),"17",(_xlfn.XLOOKUP(BQ174,ud_sub_organisation[lookupValue],ud_sub_organisation[lookupKey],""))))</f>
        <v/>
      </c>
      <c r="BS174" s="3" t="str">
        <f t="shared" si="29"/>
        <v/>
      </c>
      <c r="BT174" s="3" t="str">
        <f>IF($A174="","",IF((AND($A174="ADD",OR(BS174="",BS174="Vested Assets"))),"12",(_xlfn.XLOOKUP(BS174,ud_work_category[lookupValue],ud_work_category[lookupKey],""))))</f>
        <v/>
      </c>
      <c r="BU174" s="8"/>
      <c r="BV174" s="2" t="str">
        <f t="shared" si="30"/>
        <v/>
      </c>
      <c r="BW174" s="3" t="str">
        <f t="shared" si="31"/>
        <v/>
      </c>
      <c r="BX174" s="3" t="str">
        <f>IF($A174="","",IF((AND($A174="ADD",OR(BW174="",BW174="Excellent"))),"1",(_xlfn.XLOOKUP(BW174,condition[lookupValue],condition[lookupKey],""))))</f>
        <v/>
      </c>
      <c r="BY174" s="7" t="str">
        <f t="shared" si="32"/>
        <v/>
      </c>
      <c r="BZ174" s="9"/>
    </row>
    <row r="175" spans="2:78" x14ac:dyDescent="0.25">
      <c r="B175" s="4"/>
      <c r="D175" s="3" t="str">
        <f>IF($A175="ADD",IF(NOT(ISBLANK(C175)),_xlfn.XLOOKUP(C175,ud_amds_table_list[lookupValue],ud_amds_table_list[lookupKey],"ERROR"),""), "")</f>
        <v/>
      </c>
      <c r="G175" s="3" t="str">
        <f>IF($A175="ADD",IF(NOT(ISBLANK(F175)),_xlfn.XLOOKUP(F175,roadnames[lookupValue],roadnames[lookupKey],"ERROR"),""), "")</f>
        <v/>
      </c>
      <c r="H175" s="5"/>
      <c r="I175" s="5"/>
      <c r="J175" s="6"/>
      <c r="L175" s="3" t="str">
        <f>IF($A175="ADD",IF(NOT(ISBLANK(K175)),_xlfn.XLOOKUP(K175,side[lookupValue],side[lookupKey],"ERROR"),""), "")</f>
        <v/>
      </c>
      <c r="M175" s="4"/>
      <c r="N175" s="4"/>
      <c r="O175" s="4"/>
      <c r="Q175" s="3" t="str">
        <f>IF($A175="ADD",IF(NOT(ISBLANK(P175)),_xlfn.XLOOKUP(P175,ud_placement[lookupValue],ud_placement[lookupKey],"ERROR"),""), "")</f>
        <v/>
      </c>
      <c r="S175" s="3" t="str">
        <f>IF($A175="ADD",IF(NOT(ISBLANK(R175)),_xlfn.XLOOKUP(R175,ud_facility[lookupValue],ud_facility[lookupKey],"ERROR"),""), "")</f>
        <v/>
      </c>
      <c r="U175" s="3" t="str">
        <f>IF($A175="ADD",IF(NOT(ISBLANK(T175)),_xlfn.XLOOKUP(T175,at_electronic_sign[lookupValue],at_electronic_sign[lookupKey],"ERROR"),""), "")</f>
        <v/>
      </c>
      <c r="W175" s="3" t="str">
        <f>IF($A175="ADD",IF(NOT(ISBLANK(V175)),_xlfn.XLOOKUP(V175,fs_electronic_sign[lookupValue],fs_electronic_sign[lookupKey],"ERROR"),""), "")</f>
        <v/>
      </c>
      <c r="Y175" s="3" t="str">
        <f>IF($A175="ADD",IF(NOT(ISBLANK(X175)),_xlfn.XLOOKUP(X175,fs_electronic_sign[lookupValue],fs_electronic_sign[lookupKey],"ERROR"),""), "")</f>
        <v/>
      </c>
      <c r="AA175" s="2" t="str">
        <f t="shared" si="22"/>
        <v/>
      </c>
      <c r="AG175" s="3" t="str">
        <f>IF($A175="ADD",IF(NOT(ISBLANK(AF175)),_xlfn.XLOOKUP(AF175,ud_tcd_sign_class[lookupValue],ud_tcd_sign_class[lookupKey],"ERROR"),""), "")</f>
        <v/>
      </c>
      <c r="AI175" s="3" t="str">
        <f>IF($A175="ADD",IF(NOT(ISBLANK(AH175)),_xlfn.XLOOKUP(1,(ud_tcd_sign_subclass_lookup=AH175)*(ud_tcd_sign_subclass_parentKey=AG175),ud_tcd_sign_subclass[lookupKey],"ERROR"),""), "")</f>
        <v/>
      </c>
      <c r="AK175" s="3" t="str">
        <f>IF($A175="ADD",IF(NOT(ISBLANK(AJ175)),_xlfn.XLOOKUP(1,(ud_tcd_sign_type_el_lookup=AJ175)*(ud_tcd_sign_type_el_parentKey=AH175),ud_tcd_sign_type_el[lookupKey],"ERROR"),""), "")</f>
        <v/>
      </c>
      <c r="AM175" s="3" t="str">
        <f>IF($A175="ADD",IF(NOT(ISBLANK(AL175)),_xlfn.XLOOKUP(AL175,ud_power_requirements[lookupValue],ud_power_requirements[lookupKey],"ERROR"),""), "")</f>
        <v/>
      </c>
      <c r="AO175" s="3" t="str">
        <f>IF($A175="ADD",IF(NOT(ISBLANK(AN175)),_xlfn.XLOOKUP(AN175,ud_display_type[lookupValue],ud_display_type[lookupKey],"ERROR"),""), "")</f>
        <v/>
      </c>
      <c r="AP175" s="8"/>
      <c r="AQ175" s="4"/>
      <c r="AS175" s="3" t="str">
        <f t="shared" si="23"/>
        <v/>
      </c>
      <c r="AU175" s="8"/>
      <c r="AX175" s="3" t="str">
        <f>IF($A175="ADD",IF(NOT(ISBLANK(AW175)),_xlfn.XLOOKUP(AW175,ud_icp_group_standalone[lookupValue],ud_icp_group_standalone[lookupKey],"ERROR"),""), "")</f>
        <v/>
      </c>
      <c r="AZ175" s="3" t="str">
        <f>IF($A175="ADD",IF(NOT(ISBLANK(AY175)),_xlfn.XLOOKUP(AY175,ud_icp_group_number[lookupValue],ud_icp_group_number[lookupKey],"ERROR"),""), "")</f>
        <v/>
      </c>
      <c r="BA175" s="9"/>
      <c r="BC175" s="7"/>
      <c r="BD175" s="4" t="str">
        <f t="shared" ca="1" si="24"/>
        <v/>
      </c>
      <c r="BE175" s="4"/>
      <c r="BF175" s="3" t="str">
        <f t="shared" si="25"/>
        <v/>
      </c>
      <c r="BG175" s="3" t="str">
        <f>IF($A175="","",IF((AND($A175="ADD",OR(BF175="",BF175="In Use"))),"5",(_xlfn.XLOOKUP(BF175,ud_asset_status[lookupValue],ud_asset_status[lookupKey],""))))</f>
        <v/>
      </c>
      <c r="BI175" s="3" t="str">
        <f>IF($A175="ADD",IF(NOT(ISBLANK(BH175)),_xlfn.XLOOKUP(BH175,ud_replacement_status[lookupValue],ud_replacement_status[lookupKey],"ERROR"),""), "")</f>
        <v/>
      </c>
      <c r="BJ175" s="7"/>
      <c r="BL175" s="3" t="str">
        <f>IF($A175="ADD",IF(NOT(ISBLANK(BK175)),_xlfn.XLOOKUP(BK175,ar_replace_reason[lookupValue],ar_replace_reason[lookupKey],"ERROR"),""), "")</f>
        <v/>
      </c>
      <c r="BM175" s="3" t="str">
        <f t="shared" si="26"/>
        <v/>
      </c>
      <c r="BN175" s="3" t="str">
        <f>IF($A175="","",IF((AND($A175="ADD",OR(BM175="",BM175="Queenstown-Lakes District Council"))),"70",(_xlfn.XLOOKUP(BM175,ud_organisation_owner[lookupValue],ud_organisation_owner[lookupKey],""))))</f>
        <v/>
      </c>
      <c r="BO175" s="3" t="str">
        <f t="shared" si="27"/>
        <v/>
      </c>
      <c r="BP175" s="3" t="str">
        <f>IF($A175="","",IF((AND($A175="ADD",OR(BO175="",BO175="Queenstown-Lakes District Council"))),"70",(_xlfn.XLOOKUP(BO175,ud_organisation_owner[lookupValue],ud_organisation_owner[lookupKey],""))))</f>
        <v/>
      </c>
      <c r="BQ175" s="3" t="str">
        <f t="shared" si="28"/>
        <v/>
      </c>
      <c r="BR175" s="3" t="str">
        <f>IF($A175="","",IF((AND($A175="ADD",OR(BQ175="",BQ175="Local Authority"))),"17",(_xlfn.XLOOKUP(BQ175,ud_sub_organisation[lookupValue],ud_sub_organisation[lookupKey],""))))</f>
        <v/>
      </c>
      <c r="BS175" s="3" t="str">
        <f t="shared" si="29"/>
        <v/>
      </c>
      <c r="BT175" s="3" t="str">
        <f>IF($A175="","",IF((AND($A175="ADD",OR(BS175="",BS175="Vested Assets"))),"12",(_xlfn.XLOOKUP(BS175,ud_work_category[lookupValue],ud_work_category[lookupKey],""))))</f>
        <v/>
      </c>
      <c r="BU175" s="8"/>
      <c r="BV175" s="2" t="str">
        <f t="shared" si="30"/>
        <v/>
      </c>
      <c r="BW175" s="3" t="str">
        <f t="shared" si="31"/>
        <v/>
      </c>
      <c r="BX175" s="3" t="str">
        <f>IF($A175="","",IF((AND($A175="ADD",OR(BW175="",BW175="Excellent"))),"1",(_xlfn.XLOOKUP(BW175,condition[lookupValue],condition[lookupKey],""))))</f>
        <v/>
      </c>
      <c r="BY175" s="7" t="str">
        <f t="shared" si="32"/>
        <v/>
      </c>
      <c r="BZ175" s="9"/>
    </row>
    <row r="176" spans="2:78" x14ac:dyDescent="0.25">
      <c r="B176" s="4"/>
      <c r="D176" s="3" t="str">
        <f>IF($A176="ADD",IF(NOT(ISBLANK(C176)),_xlfn.XLOOKUP(C176,ud_amds_table_list[lookupValue],ud_amds_table_list[lookupKey],"ERROR"),""), "")</f>
        <v/>
      </c>
      <c r="G176" s="3" t="str">
        <f>IF($A176="ADD",IF(NOT(ISBLANK(F176)),_xlfn.XLOOKUP(F176,roadnames[lookupValue],roadnames[lookupKey],"ERROR"),""), "")</f>
        <v/>
      </c>
      <c r="H176" s="5"/>
      <c r="I176" s="5"/>
      <c r="J176" s="6"/>
      <c r="L176" s="3" t="str">
        <f>IF($A176="ADD",IF(NOT(ISBLANK(K176)),_xlfn.XLOOKUP(K176,side[lookupValue],side[lookupKey],"ERROR"),""), "")</f>
        <v/>
      </c>
      <c r="M176" s="4"/>
      <c r="N176" s="4"/>
      <c r="O176" s="4"/>
      <c r="Q176" s="3" t="str">
        <f>IF($A176="ADD",IF(NOT(ISBLANK(P176)),_xlfn.XLOOKUP(P176,ud_placement[lookupValue],ud_placement[lookupKey],"ERROR"),""), "")</f>
        <v/>
      </c>
      <c r="S176" s="3" t="str">
        <f>IF($A176="ADD",IF(NOT(ISBLANK(R176)),_xlfn.XLOOKUP(R176,ud_facility[lookupValue],ud_facility[lookupKey],"ERROR"),""), "")</f>
        <v/>
      </c>
      <c r="U176" s="3" t="str">
        <f>IF($A176="ADD",IF(NOT(ISBLANK(T176)),_xlfn.XLOOKUP(T176,at_electronic_sign[lookupValue],at_electronic_sign[lookupKey],"ERROR"),""), "")</f>
        <v/>
      </c>
      <c r="W176" s="3" t="str">
        <f>IF($A176="ADD",IF(NOT(ISBLANK(V176)),_xlfn.XLOOKUP(V176,fs_electronic_sign[lookupValue],fs_electronic_sign[lookupKey],"ERROR"),""), "")</f>
        <v/>
      </c>
      <c r="Y176" s="3" t="str">
        <f>IF($A176="ADD",IF(NOT(ISBLANK(X176)),_xlfn.XLOOKUP(X176,fs_electronic_sign[lookupValue],fs_electronic_sign[lookupKey],"ERROR"),""), "")</f>
        <v/>
      </c>
      <c r="AA176" s="2" t="str">
        <f t="shared" si="22"/>
        <v/>
      </c>
      <c r="AG176" s="3" t="str">
        <f>IF($A176="ADD",IF(NOT(ISBLANK(AF176)),_xlfn.XLOOKUP(AF176,ud_tcd_sign_class[lookupValue],ud_tcd_sign_class[lookupKey],"ERROR"),""), "")</f>
        <v/>
      </c>
      <c r="AI176" s="3" t="str">
        <f>IF($A176="ADD",IF(NOT(ISBLANK(AH176)),_xlfn.XLOOKUP(1,(ud_tcd_sign_subclass_lookup=AH176)*(ud_tcd_sign_subclass_parentKey=AG176),ud_tcd_sign_subclass[lookupKey],"ERROR"),""), "")</f>
        <v/>
      </c>
      <c r="AK176" s="3" t="str">
        <f>IF($A176="ADD",IF(NOT(ISBLANK(AJ176)),_xlfn.XLOOKUP(1,(ud_tcd_sign_type_el_lookup=AJ176)*(ud_tcd_sign_type_el_parentKey=AH176),ud_tcd_sign_type_el[lookupKey],"ERROR"),""), "")</f>
        <v/>
      </c>
      <c r="AM176" s="3" t="str">
        <f>IF($A176="ADD",IF(NOT(ISBLANK(AL176)),_xlfn.XLOOKUP(AL176,ud_power_requirements[lookupValue],ud_power_requirements[lookupKey],"ERROR"),""), "")</f>
        <v/>
      </c>
      <c r="AO176" s="3" t="str">
        <f>IF($A176="ADD",IF(NOT(ISBLANK(AN176)),_xlfn.XLOOKUP(AN176,ud_display_type[lookupValue],ud_display_type[lookupKey],"ERROR"),""), "")</f>
        <v/>
      </c>
      <c r="AP176" s="8"/>
      <c r="AQ176" s="4"/>
      <c r="AS176" s="3" t="str">
        <f t="shared" si="23"/>
        <v/>
      </c>
      <c r="AU176" s="8"/>
      <c r="AX176" s="3" t="str">
        <f>IF($A176="ADD",IF(NOT(ISBLANK(AW176)),_xlfn.XLOOKUP(AW176,ud_icp_group_standalone[lookupValue],ud_icp_group_standalone[lookupKey],"ERROR"),""), "")</f>
        <v/>
      </c>
      <c r="AZ176" s="3" t="str">
        <f>IF($A176="ADD",IF(NOT(ISBLANK(AY176)),_xlfn.XLOOKUP(AY176,ud_icp_group_number[lookupValue],ud_icp_group_number[lookupKey],"ERROR"),""), "")</f>
        <v/>
      </c>
      <c r="BA176" s="9"/>
      <c r="BC176" s="7"/>
      <c r="BD176" s="4" t="str">
        <f t="shared" ca="1" si="24"/>
        <v/>
      </c>
      <c r="BE176" s="4"/>
      <c r="BF176" s="3" t="str">
        <f t="shared" si="25"/>
        <v/>
      </c>
      <c r="BG176" s="3" t="str">
        <f>IF($A176="","",IF((AND($A176="ADD",OR(BF176="",BF176="In Use"))),"5",(_xlfn.XLOOKUP(BF176,ud_asset_status[lookupValue],ud_asset_status[lookupKey],""))))</f>
        <v/>
      </c>
      <c r="BI176" s="3" t="str">
        <f>IF($A176="ADD",IF(NOT(ISBLANK(BH176)),_xlfn.XLOOKUP(BH176,ud_replacement_status[lookupValue],ud_replacement_status[lookupKey],"ERROR"),""), "")</f>
        <v/>
      </c>
      <c r="BJ176" s="7"/>
      <c r="BL176" s="3" t="str">
        <f>IF($A176="ADD",IF(NOT(ISBLANK(BK176)),_xlfn.XLOOKUP(BK176,ar_replace_reason[lookupValue],ar_replace_reason[lookupKey],"ERROR"),""), "")</f>
        <v/>
      </c>
      <c r="BM176" s="3" t="str">
        <f t="shared" si="26"/>
        <v/>
      </c>
      <c r="BN176" s="3" t="str">
        <f>IF($A176="","",IF((AND($A176="ADD",OR(BM176="",BM176="Queenstown-Lakes District Council"))),"70",(_xlfn.XLOOKUP(BM176,ud_organisation_owner[lookupValue],ud_organisation_owner[lookupKey],""))))</f>
        <v/>
      </c>
      <c r="BO176" s="3" t="str">
        <f t="shared" si="27"/>
        <v/>
      </c>
      <c r="BP176" s="3" t="str">
        <f>IF($A176="","",IF((AND($A176="ADD",OR(BO176="",BO176="Queenstown-Lakes District Council"))),"70",(_xlfn.XLOOKUP(BO176,ud_organisation_owner[lookupValue],ud_organisation_owner[lookupKey],""))))</f>
        <v/>
      </c>
      <c r="BQ176" s="3" t="str">
        <f t="shared" si="28"/>
        <v/>
      </c>
      <c r="BR176" s="3" t="str">
        <f>IF($A176="","",IF((AND($A176="ADD",OR(BQ176="",BQ176="Local Authority"))),"17",(_xlfn.XLOOKUP(BQ176,ud_sub_organisation[lookupValue],ud_sub_organisation[lookupKey],""))))</f>
        <v/>
      </c>
      <c r="BS176" s="3" t="str">
        <f t="shared" si="29"/>
        <v/>
      </c>
      <c r="BT176" s="3" t="str">
        <f>IF($A176="","",IF((AND($A176="ADD",OR(BS176="",BS176="Vested Assets"))),"12",(_xlfn.XLOOKUP(BS176,ud_work_category[lookupValue],ud_work_category[lookupKey],""))))</f>
        <v/>
      </c>
      <c r="BU176" s="8"/>
      <c r="BV176" s="2" t="str">
        <f t="shared" si="30"/>
        <v/>
      </c>
      <c r="BW176" s="3" t="str">
        <f t="shared" si="31"/>
        <v/>
      </c>
      <c r="BX176" s="3" t="str">
        <f>IF($A176="","",IF((AND($A176="ADD",OR(BW176="",BW176="Excellent"))),"1",(_xlfn.XLOOKUP(BW176,condition[lookupValue],condition[lookupKey],""))))</f>
        <v/>
      </c>
      <c r="BY176" s="7" t="str">
        <f t="shared" si="32"/>
        <v/>
      </c>
      <c r="BZ176" s="9"/>
    </row>
    <row r="177" spans="2:78" x14ac:dyDescent="0.25">
      <c r="B177" s="4"/>
      <c r="D177" s="3" t="str">
        <f>IF($A177="ADD",IF(NOT(ISBLANK(C177)),_xlfn.XLOOKUP(C177,ud_amds_table_list[lookupValue],ud_amds_table_list[lookupKey],"ERROR"),""), "")</f>
        <v/>
      </c>
      <c r="G177" s="3" t="str">
        <f>IF($A177="ADD",IF(NOT(ISBLANK(F177)),_xlfn.XLOOKUP(F177,roadnames[lookupValue],roadnames[lookupKey],"ERROR"),""), "")</f>
        <v/>
      </c>
      <c r="H177" s="5"/>
      <c r="I177" s="5"/>
      <c r="J177" s="6"/>
      <c r="L177" s="3" t="str">
        <f>IF($A177="ADD",IF(NOT(ISBLANK(K177)),_xlfn.XLOOKUP(K177,side[lookupValue],side[lookupKey],"ERROR"),""), "")</f>
        <v/>
      </c>
      <c r="M177" s="4"/>
      <c r="N177" s="4"/>
      <c r="O177" s="4"/>
      <c r="Q177" s="3" t="str">
        <f>IF($A177="ADD",IF(NOT(ISBLANK(P177)),_xlfn.XLOOKUP(P177,ud_placement[lookupValue],ud_placement[lookupKey],"ERROR"),""), "")</f>
        <v/>
      </c>
      <c r="S177" s="3" t="str">
        <f>IF($A177="ADD",IF(NOT(ISBLANK(R177)),_xlfn.XLOOKUP(R177,ud_facility[lookupValue],ud_facility[lookupKey],"ERROR"),""), "")</f>
        <v/>
      </c>
      <c r="U177" s="3" t="str">
        <f>IF($A177="ADD",IF(NOT(ISBLANK(T177)),_xlfn.XLOOKUP(T177,at_electronic_sign[lookupValue],at_electronic_sign[lookupKey],"ERROR"),""), "")</f>
        <v/>
      </c>
      <c r="W177" s="3" t="str">
        <f>IF($A177="ADD",IF(NOT(ISBLANK(V177)),_xlfn.XLOOKUP(V177,fs_electronic_sign[lookupValue],fs_electronic_sign[lookupKey],"ERROR"),""), "")</f>
        <v/>
      </c>
      <c r="Y177" s="3" t="str">
        <f>IF($A177="ADD",IF(NOT(ISBLANK(X177)),_xlfn.XLOOKUP(X177,fs_electronic_sign[lookupValue],fs_electronic_sign[lookupKey],"ERROR"),""), "")</f>
        <v/>
      </c>
      <c r="AA177" s="2" t="str">
        <f t="shared" si="22"/>
        <v/>
      </c>
      <c r="AG177" s="3" t="str">
        <f>IF($A177="ADD",IF(NOT(ISBLANK(AF177)),_xlfn.XLOOKUP(AF177,ud_tcd_sign_class[lookupValue],ud_tcd_sign_class[lookupKey],"ERROR"),""), "")</f>
        <v/>
      </c>
      <c r="AI177" s="3" t="str">
        <f>IF($A177="ADD",IF(NOT(ISBLANK(AH177)),_xlfn.XLOOKUP(1,(ud_tcd_sign_subclass_lookup=AH177)*(ud_tcd_sign_subclass_parentKey=AG177),ud_tcd_sign_subclass[lookupKey],"ERROR"),""), "")</f>
        <v/>
      </c>
      <c r="AK177" s="3" t="str">
        <f>IF($A177="ADD",IF(NOT(ISBLANK(AJ177)),_xlfn.XLOOKUP(1,(ud_tcd_sign_type_el_lookup=AJ177)*(ud_tcd_sign_type_el_parentKey=AH177),ud_tcd_sign_type_el[lookupKey],"ERROR"),""), "")</f>
        <v/>
      </c>
      <c r="AM177" s="3" t="str">
        <f>IF($A177="ADD",IF(NOT(ISBLANK(AL177)),_xlfn.XLOOKUP(AL177,ud_power_requirements[lookupValue],ud_power_requirements[lookupKey],"ERROR"),""), "")</f>
        <v/>
      </c>
      <c r="AO177" s="3" t="str">
        <f>IF($A177="ADD",IF(NOT(ISBLANK(AN177)),_xlfn.XLOOKUP(AN177,ud_display_type[lookupValue],ud_display_type[lookupKey],"ERROR"),""), "")</f>
        <v/>
      </c>
      <c r="AP177" s="8"/>
      <c r="AQ177" s="4"/>
      <c r="AS177" s="3" t="str">
        <f t="shared" si="23"/>
        <v/>
      </c>
      <c r="AU177" s="8"/>
      <c r="AX177" s="3" t="str">
        <f>IF($A177="ADD",IF(NOT(ISBLANK(AW177)),_xlfn.XLOOKUP(AW177,ud_icp_group_standalone[lookupValue],ud_icp_group_standalone[lookupKey],"ERROR"),""), "")</f>
        <v/>
      </c>
      <c r="AZ177" s="3" t="str">
        <f>IF($A177="ADD",IF(NOT(ISBLANK(AY177)),_xlfn.XLOOKUP(AY177,ud_icp_group_number[lookupValue],ud_icp_group_number[lookupKey],"ERROR"),""), "")</f>
        <v/>
      </c>
      <c r="BA177" s="9"/>
      <c r="BC177" s="7"/>
      <c r="BD177" s="4" t="str">
        <f t="shared" ca="1" si="24"/>
        <v/>
      </c>
      <c r="BE177" s="4"/>
      <c r="BF177" s="3" t="str">
        <f t="shared" si="25"/>
        <v/>
      </c>
      <c r="BG177" s="3" t="str">
        <f>IF($A177="","",IF((AND($A177="ADD",OR(BF177="",BF177="In Use"))),"5",(_xlfn.XLOOKUP(BF177,ud_asset_status[lookupValue],ud_asset_status[lookupKey],""))))</f>
        <v/>
      </c>
      <c r="BI177" s="3" t="str">
        <f>IF($A177="ADD",IF(NOT(ISBLANK(BH177)),_xlfn.XLOOKUP(BH177,ud_replacement_status[lookupValue],ud_replacement_status[lookupKey],"ERROR"),""), "")</f>
        <v/>
      </c>
      <c r="BJ177" s="7"/>
      <c r="BL177" s="3" t="str">
        <f>IF($A177="ADD",IF(NOT(ISBLANK(BK177)),_xlfn.XLOOKUP(BK177,ar_replace_reason[lookupValue],ar_replace_reason[lookupKey],"ERROR"),""), "")</f>
        <v/>
      </c>
      <c r="BM177" s="3" t="str">
        <f t="shared" si="26"/>
        <v/>
      </c>
      <c r="BN177" s="3" t="str">
        <f>IF($A177="","",IF((AND($A177="ADD",OR(BM177="",BM177="Queenstown-Lakes District Council"))),"70",(_xlfn.XLOOKUP(BM177,ud_organisation_owner[lookupValue],ud_organisation_owner[lookupKey],""))))</f>
        <v/>
      </c>
      <c r="BO177" s="3" t="str">
        <f t="shared" si="27"/>
        <v/>
      </c>
      <c r="BP177" s="3" t="str">
        <f>IF($A177="","",IF((AND($A177="ADD",OR(BO177="",BO177="Queenstown-Lakes District Council"))),"70",(_xlfn.XLOOKUP(BO177,ud_organisation_owner[lookupValue],ud_organisation_owner[lookupKey],""))))</f>
        <v/>
      </c>
      <c r="BQ177" s="3" t="str">
        <f t="shared" si="28"/>
        <v/>
      </c>
      <c r="BR177" s="3" t="str">
        <f>IF($A177="","",IF((AND($A177="ADD",OR(BQ177="",BQ177="Local Authority"))),"17",(_xlfn.XLOOKUP(BQ177,ud_sub_organisation[lookupValue],ud_sub_organisation[lookupKey],""))))</f>
        <v/>
      </c>
      <c r="BS177" s="3" t="str">
        <f t="shared" si="29"/>
        <v/>
      </c>
      <c r="BT177" s="3" t="str">
        <f>IF($A177="","",IF((AND($A177="ADD",OR(BS177="",BS177="Vested Assets"))),"12",(_xlfn.XLOOKUP(BS177,ud_work_category[lookupValue],ud_work_category[lookupKey],""))))</f>
        <v/>
      </c>
      <c r="BU177" s="8"/>
      <c r="BV177" s="2" t="str">
        <f t="shared" si="30"/>
        <v/>
      </c>
      <c r="BW177" s="3" t="str">
        <f t="shared" si="31"/>
        <v/>
      </c>
      <c r="BX177" s="3" t="str">
        <f>IF($A177="","",IF((AND($A177="ADD",OR(BW177="",BW177="Excellent"))),"1",(_xlfn.XLOOKUP(BW177,condition[lookupValue],condition[lookupKey],""))))</f>
        <v/>
      </c>
      <c r="BY177" s="7" t="str">
        <f t="shared" si="32"/>
        <v/>
      </c>
      <c r="BZ177" s="9"/>
    </row>
    <row r="178" spans="2:78" x14ac:dyDescent="0.25">
      <c r="B178" s="4"/>
      <c r="D178" s="3" t="str">
        <f>IF($A178="ADD",IF(NOT(ISBLANK(C178)),_xlfn.XLOOKUP(C178,ud_amds_table_list[lookupValue],ud_amds_table_list[lookupKey],"ERROR"),""), "")</f>
        <v/>
      </c>
      <c r="G178" s="3" t="str">
        <f>IF($A178="ADD",IF(NOT(ISBLANK(F178)),_xlfn.XLOOKUP(F178,roadnames[lookupValue],roadnames[lookupKey],"ERROR"),""), "")</f>
        <v/>
      </c>
      <c r="H178" s="5"/>
      <c r="I178" s="5"/>
      <c r="J178" s="6"/>
      <c r="L178" s="3" t="str">
        <f>IF($A178="ADD",IF(NOT(ISBLANK(K178)),_xlfn.XLOOKUP(K178,side[lookupValue],side[lookupKey],"ERROR"),""), "")</f>
        <v/>
      </c>
      <c r="M178" s="4"/>
      <c r="N178" s="4"/>
      <c r="O178" s="4"/>
      <c r="Q178" s="3" t="str">
        <f>IF($A178="ADD",IF(NOT(ISBLANK(P178)),_xlfn.XLOOKUP(P178,ud_placement[lookupValue],ud_placement[lookupKey],"ERROR"),""), "")</f>
        <v/>
      </c>
      <c r="S178" s="3" t="str">
        <f>IF($A178="ADD",IF(NOT(ISBLANK(R178)),_xlfn.XLOOKUP(R178,ud_facility[lookupValue],ud_facility[lookupKey],"ERROR"),""), "")</f>
        <v/>
      </c>
      <c r="U178" s="3" t="str">
        <f>IF($A178="ADD",IF(NOT(ISBLANK(T178)),_xlfn.XLOOKUP(T178,at_electronic_sign[lookupValue],at_electronic_sign[lookupKey],"ERROR"),""), "")</f>
        <v/>
      </c>
      <c r="W178" s="3" t="str">
        <f>IF($A178="ADD",IF(NOT(ISBLANK(V178)),_xlfn.XLOOKUP(V178,fs_electronic_sign[lookupValue],fs_electronic_sign[lookupKey],"ERROR"),""), "")</f>
        <v/>
      </c>
      <c r="Y178" s="3" t="str">
        <f>IF($A178="ADD",IF(NOT(ISBLANK(X178)),_xlfn.XLOOKUP(X178,fs_electronic_sign[lookupValue],fs_electronic_sign[lookupKey],"ERROR"),""), "")</f>
        <v/>
      </c>
      <c r="AA178" s="2" t="str">
        <f t="shared" si="22"/>
        <v/>
      </c>
      <c r="AG178" s="3" t="str">
        <f>IF($A178="ADD",IF(NOT(ISBLANK(AF178)),_xlfn.XLOOKUP(AF178,ud_tcd_sign_class[lookupValue],ud_tcd_sign_class[lookupKey],"ERROR"),""), "")</f>
        <v/>
      </c>
      <c r="AI178" s="3" t="str">
        <f>IF($A178="ADD",IF(NOT(ISBLANK(AH178)),_xlfn.XLOOKUP(1,(ud_tcd_sign_subclass_lookup=AH178)*(ud_tcd_sign_subclass_parentKey=AG178),ud_tcd_sign_subclass[lookupKey],"ERROR"),""), "")</f>
        <v/>
      </c>
      <c r="AK178" s="3" t="str">
        <f>IF($A178="ADD",IF(NOT(ISBLANK(AJ178)),_xlfn.XLOOKUP(1,(ud_tcd_sign_type_el_lookup=AJ178)*(ud_tcd_sign_type_el_parentKey=AH178),ud_tcd_sign_type_el[lookupKey],"ERROR"),""), "")</f>
        <v/>
      </c>
      <c r="AM178" s="3" t="str">
        <f>IF($A178="ADD",IF(NOT(ISBLANK(AL178)),_xlfn.XLOOKUP(AL178,ud_power_requirements[lookupValue],ud_power_requirements[lookupKey],"ERROR"),""), "")</f>
        <v/>
      </c>
      <c r="AO178" s="3" t="str">
        <f>IF($A178="ADD",IF(NOT(ISBLANK(AN178)),_xlfn.XLOOKUP(AN178,ud_display_type[lookupValue],ud_display_type[lookupKey],"ERROR"),""), "")</f>
        <v/>
      </c>
      <c r="AP178" s="8"/>
      <c r="AQ178" s="4"/>
      <c r="AS178" s="3" t="str">
        <f t="shared" si="23"/>
        <v/>
      </c>
      <c r="AU178" s="8"/>
      <c r="AX178" s="3" t="str">
        <f>IF($A178="ADD",IF(NOT(ISBLANK(AW178)),_xlfn.XLOOKUP(AW178,ud_icp_group_standalone[lookupValue],ud_icp_group_standalone[lookupKey],"ERROR"),""), "")</f>
        <v/>
      </c>
      <c r="AZ178" s="3" t="str">
        <f>IF($A178="ADD",IF(NOT(ISBLANK(AY178)),_xlfn.XLOOKUP(AY178,ud_icp_group_number[lookupValue],ud_icp_group_number[lookupKey],"ERROR"),""), "")</f>
        <v/>
      </c>
      <c r="BA178" s="9"/>
      <c r="BC178" s="7"/>
      <c r="BD178" s="4" t="str">
        <f t="shared" ca="1" si="24"/>
        <v/>
      </c>
      <c r="BE178" s="4"/>
      <c r="BF178" s="3" t="str">
        <f t="shared" si="25"/>
        <v/>
      </c>
      <c r="BG178" s="3" t="str">
        <f>IF($A178="","",IF((AND($A178="ADD",OR(BF178="",BF178="In Use"))),"5",(_xlfn.XLOOKUP(BF178,ud_asset_status[lookupValue],ud_asset_status[lookupKey],""))))</f>
        <v/>
      </c>
      <c r="BI178" s="3" t="str">
        <f>IF($A178="ADD",IF(NOT(ISBLANK(BH178)),_xlfn.XLOOKUP(BH178,ud_replacement_status[lookupValue],ud_replacement_status[lookupKey],"ERROR"),""), "")</f>
        <v/>
      </c>
      <c r="BJ178" s="7"/>
      <c r="BL178" s="3" t="str">
        <f>IF($A178="ADD",IF(NOT(ISBLANK(BK178)),_xlfn.XLOOKUP(BK178,ar_replace_reason[lookupValue],ar_replace_reason[lookupKey],"ERROR"),""), "")</f>
        <v/>
      </c>
      <c r="BM178" s="3" t="str">
        <f t="shared" si="26"/>
        <v/>
      </c>
      <c r="BN178" s="3" t="str">
        <f>IF($A178="","",IF((AND($A178="ADD",OR(BM178="",BM178="Queenstown-Lakes District Council"))),"70",(_xlfn.XLOOKUP(BM178,ud_organisation_owner[lookupValue],ud_organisation_owner[lookupKey],""))))</f>
        <v/>
      </c>
      <c r="BO178" s="3" t="str">
        <f t="shared" si="27"/>
        <v/>
      </c>
      <c r="BP178" s="3" t="str">
        <f>IF($A178="","",IF((AND($A178="ADD",OR(BO178="",BO178="Queenstown-Lakes District Council"))),"70",(_xlfn.XLOOKUP(BO178,ud_organisation_owner[lookupValue],ud_organisation_owner[lookupKey],""))))</f>
        <v/>
      </c>
      <c r="BQ178" s="3" t="str">
        <f t="shared" si="28"/>
        <v/>
      </c>
      <c r="BR178" s="3" t="str">
        <f>IF($A178="","",IF((AND($A178="ADD",OR(BQ178="",BQ178="Local Authority"))),"17",(_xlfn.XLOOKUP(BQ178,ud_sub_organisation[lookupValue],ud_sub_organisation[lookupKey],""))))</f>
        <v/>
      </c>
      <c r="BS178" s="3" t="str">
        <f t="shared" si="29"/>
        <v/>
      </c>
      <c r="BT178" s="3" t="str">
        <f>IF($A178="","",IF((AND($A178="ADD",OR(BS178="",BS178="Vested Assets"))),"12",(_xlfn.XLOOKUP(BS178,ud_work_category[lookupValue],ud_work_category[lookupKey],""))))</f>
        <v/>
      </c>
      <c r="BU178" s="8"/>
      <c r="BV178" s="2" t="str">
        <f t="shared" si="30"/>
        <v/>
      </c>
      <c r="BW178" s="3" t="str">
        <f t="shared" si="31"/>
        <v/>
      </c>
      <c r="BX178" s="3" t="str">
        <f>IF($A178="","",IF((AND($A178="ADD",OR(BW178="",BW178="Excellent"))),"1",(_xlfn.XLOOKUP(BW178,condition[lookupValue],condition[lookupKey],""))))</f>
        <v/>
      </c>
      <c r="BY178" s="7" t="str">
        <f t="shared" si="32"/>
        <v/>
      </c>
      <c r="BZ178" s="9"/>
    </row>
    <row r="179" spans="2:78" x14ac:dyDescent="0.25">
      <c r="B179" s="4"/>
      <c r="D179" s="3" t="str">
        <f>IF($A179="ADD",IF(NOT(ISBLANK(C179)),_xlfn.XLOOKUP(C179,ud_amds_table_list[lookupValue],ud_amds_table_list[lookupKey],"ERROR"),""), "")</f>
        <v/>
      </c>
      <c r="G179" s="3" t="str">
        <f>IF($A179="ADD",IF(NOT(ISBLANK(F179)),_xlfn.XLOOKUP(F179,roadnames[lookupValue],roadnames[lookupKey],"ERROR"),""), "")</f>
        <v/>
      </c>
      <c r="H179" s="5"/>
      <c r="I179" s="5"/>
      <c r="J179" s="6"/>
      <c r="L179" s="3" t="str">
        <f>IF($A179="ADD",IF(NOT(ISBLANK(K179)),_xlfn.XLOOKUP(K179,side[lookupValue],side[lookupKey],"ERROR"),""), "")</f>
        <v/>
      </c>
      <c r="M179" s="4"/>
      <c r="N179" s="4"/>
      <c r="O179" s="4"/>
      <c r="Q179" s="3" t="str">
        <f>IF($A179="ADD",IF(NOT(ISBLANK(P179)),_xlfn.XLOOKUP(P179,ud_placement[lookupValue],ud_placement[lookupKey],"ERROR"),""), "")</f>
        <v/>
      </c>
      <c r="S179" s="3" t="str">
        <f>IF($A179="ADD",IF(NOT(ISBLANK(R179)),_xlfn.XLOOKUP(R179,ud_facility[lookupValue],ud_facility[lookupKey],"ERROR"),""), "")</f>
        <v/>
      </c>
      <c r="U179" s="3" t="str">
        <f>IF($A179="ADD",IF(NOT(ISBLANK(T179)),_xlfn.XLOOKUP(T179,at_electronic_sign[lookupValue],at_electronic_sign[lookupKey],"ERROR"),""), "")</f>
        <v/>
      </c>
      <c r="W179" s="3" t="str">
        <f>IF($A179="ADD",IF(NOT(ISBLANK(V179)),_xlfn.XLOOKUP(V179,fs_electronic_sign[lookupValue],fs_electronic_sign[lookupKey],"ERROR"),""), "")</f>
        <v/>
      </c>
      <c r="Y179" s="3" t="str">
        <f>IF($A179="ADD",IF(NOT(ISBLANK(X179)),_xlfn.XLOOKUP(X179,fs_electronic_sign[lookupValue],fs_electronic_sign[lookupKey],"ERROR"),""), "")</f>
        <v/>
      </c>
      <c r="AA179" s="2" t="str">
        <f t="shared" si="22"/>
        <v/>
      </c>
      <c r="AG179" s="3" t="str">
        <f>IF($A179="ADD",IF(NOT(ISBLANK(AF179)),_xlfn.XLOOKUP(AF179,ud_tcd_sign_class[lookupValue],ud_tcd_sign_class[lookupKey],"ERROR"),""), "")</f>
        <v/>
      </c>
      <c r="AI179" s="3" t="str">
        <f>IF($A179="ADD",IF(NOT(ISBLANK(AH179)),_xlfn.XLOOKUP(1,(ud_tcd_sign_subclass_lookup=AH179)*(ud_tcd_sign_subclass_parentKey=AG179),ud_tcd_sign_subclass[lookupKey],"ERROR"),""), "")</f>
        <v/>
      </c>
      <c r="AK179" s="3" t="str">
        <f>IF($A179="ADD",IF(NOT(ISBLANK(AJ179)),_xlfn.XLOOKUP(1,(ud_tcd_sign_type_el_lookup=AJ179)*(ud_tcd_sign_type_el_parentKey=AH179),ud_tcd_sign_type_el[lookupKey],"ERROR"),""), "")</f>
        <v/>
      </c>
      <c r="AM179" s="3" t="str">
        <f>IF($A179="ADD",IF(NOT(ISBLANK(AL179)),_xlfn.XLOOKUP(AL179,ud_power_requirements[lookupValue],ud_power_requirements[lookupKey],"ERROR"),""), "")</f>
        <v/>
      </c>
      <c r="AO179" s="3" t="str">
        <f>IF($A179="ADD",IF(NOT(ISBLANK(AN179)),_xlfn.XLOOKUP(AN179,ud_display_type[lookupValue],ud_display_type[lookupKey],"ERROR"),""), "")</f>
        <v/>
      </c>
      <c r="AP179" s="8"/>
      <c r="AQ179" s="4"/>
      <c r="AS179" s="3" t="str">
        <f t="shared" si="23"/>
        <v/>
      </c>
      <c r="AU179" s="8"/>
      <c r="AX179" s="3" t="str">
        <f>IF($A179="ADD",IF(NOT(ISBLANK(AW179)),_xlfn.XLOOKUP(AW179,ud_icp_group_standalone[lookupValue],ud_icp_group_standalone[lookupKey],"ERROR"),""), "")</f>
        <v/>
      </c>
      <c r="AZ179" s="3" t="str">
        <f>IF($A179="ADD",IF(NOT(ISBLANK(AY179)),_xlfn.XLOOKUP(AY179,ud_icp_group_number[lookupValue],ud_icp_group_number[lookupKey],"ERROR"),""), "")</f>
        <v/>
      </c>
      <c r="BA179" s="9"/>
      <c r="BC179" s="7"/>
      <c r="BD179" s="4" t="str">
        <f t="shared" ca="1" si="24"/>
        <v/>
      </c>
      <c r="BE179" s="4"/>
      <c r="BF179" s="3" t="str">
        <f t="shared" si="25"/>
        <v/>
      </c>
      <c r="BG179" s="3" t="str">
        <f>IF($A179="","",IF((AND($A179="ADD",OR(BF179="",BF179="In Use"))),"5",(_xlfn.XLOOKUP(BF179,ud_asset_status[lookupValue],ud_asset_status[lookupKey],""))))</f>
        <v/>
      </c>
      <c r="BI179" s="3" t="str">
        <f>IF($A179="ADD",IF(NOT(ISBLANK(BH179)),_xlfn.XLOOKUP(BH179,ud_replacement_status[lookupValue],ud_replacement_status[lookupKey],"ERROR"),""), "")</f>
        <v/>
      </c>
      <c r="BJ179" s="7"/>
      <c r="BL179" s="3" t="str">
        <f>IF($A179="ADD",IF(NOT(ISBLANK(BK179)),_xlfn.XLOOKUP(BK179,ar_replace_reason[lookupValue],ar_replace_reason[lookupKey],"ERROR"),""), "")</f>
        <v/>
      </c>
      <c r="BM179" s="3" t="str">
        <f t="shared" si="26"/>
        <v/>
      </c>
      <c r="BN179" s="3" t="str">
        <f>IF($A179="","",IF((AND($A179="ADD",OR(BM179="",BM179="Queenstown-Lakes District Council"))),"70",(_xlfn.XLOOKUP(BM179,ud_organisation_owner[lookupValue],ud_organisation_owner[lookupKey],""))))</f>
        <v/>
      </c>
      <c r="BO179" s="3" t="str">
        <f t="shared" si="27"/>
        <v/>
      </c>
      <c r="BP179" s="3" t="str">
        <f>IF($A179="","",IF((AND($A179="ADD",OR(BO179="",BO179="Queenstown-Lakes District Council"))),"70",(_xlfn.XLOOKUP(BO179,ud_organisation_owner[lookupValue],ud_organisation_owner[lookupKey],""))))</f>
        <v/>
      </c>
      <c r="BQ179" s="3" t="str">
        <f t="shared" si="28"/>
        <v/>
      </c>
      <c r="BR179" s="3" t="str">
        <f>IF($A179="","",IF((AND($A179="ADD",OR(BQ179="",BQ179="Local Authority"))),"17",(_xlfn.XLOOKUP(BQ179,ud_sub_organisation[lookupValue],ud_sub_organisation[lookupKey],""))))</f>
        <v/>
      </c>
      <c r="BS179" s="3" t="str">
        <f t="shared" si="29"/>
        <v/>
      </c>
      <c r="BT179" s="3" t="str">
        <f>IF($A179="","",IF((AND($A179="ADD",OR(BS179="",BS179="Vested Assets"))),"12",(_xlfn.XLOOKUP(BS179,ud_work_category[lookupValue],ud_work_category[lookupKey],""))))</f>
        <v/>
      </c>
      <c r="BU179" s="8"/>
      <c r="BV179" s="2" t="str">
        <f t="shared" si="30"/>
        <v/>
      </c>
      <c r="BW179" s="3" t="str">
        <f t="shared" si="31"/>
        <v/>
      </c>
      <c r="BX179" s="3" t="str">
        <f>IF($A179="","",IF((AND($A179="ADD",OR(BW179="",BW179="Excellent"))),"1",(_xlfn.XLOOKUP(BW179,condition[lookupValue],condition[lookupKey],""))))</f>
        <v/>
      </c>
      <c r="BY179" s="7" t="str">
        <f t="shared" si="32"/>
        <v/>
      </c>
      <c r="BZ179" s="9"/>
    </row>
    <row r="180" spans="2:78" x14ac:dyDescent="0.25">
      <c r="B180" s="4"/>
      <c r="D180" s="3" t="str">
        <f>IF($A180="ADD",IF(NOT(ISBLANK(C180)),_xlfn.XLOOKUP(C180,ud_amds_table_list[lookupValue],ud_amds_table_list[lookupKey],"ERROR"),""), "")</f>
        <v/>
      </c>
      <c r="G180" s="3" t="str">
        <f>IF($A180="ADD",IF(NOT(ISBLANK(F180)),_xlfn.XLOOKUP(F180,roadnames[lookupValue],roadnames[lookupKey],"ERROR"),""), "")</f>
        <v/>
      </c>
      <c r="H180" s="5"/>
      <c r="I180" s="5"/>
      <c r="J180" s="6"/>
      <c r="L180" s="3" t="str">
        <f>IF($A180="ADD",IF(NOT(ISBLANK(K180)),_xlfn.XLOOKUP(K180,side[lookupValue],side[lookupKey],"ERROR"),""), "")</f>
        <v/>
      </c>
      <c r="M180" s="4"/>
      <c r="N180" s="4"/>
      <c r="O180" s="4"/>
      <c r="Q180" s="3" t="str">
        <f>IF($A180="ADD",IF(NOT(ISBLANK(P180)),_xlfn.XLOOKUP(P180,ud_placement[lookupValue],ud_placement[lookupKey],"ERROR"),""), "")</f>
        <v/>
      </c>
      <c r="S180" s="3" t="str">
        <f>IF($A180="ADD",IF(NOT(ISBLANK(R180)),_xlfn.XLOOKUP(R180,ud_facility[lookupValue],ud_facility[lookupKey],"ERROR"),""), "")</f>
        <v/>
      </c>
      <c r="U180" s="3" t="str">
        <f>IF($A180="ADD",IF(NOT(ISBLANK(T180)),_xlfn.XLOOKUP(T180,at_electronic_sign[lookupValue],at_electronic_sign[lookupKey],"ERROR"),""), "")</f>
        <v/>
      </c>
      <c r="W180" s="3" t="str">
        <f>IF($A180="ADD",IF(NOT(ISBLANK(V180)),_xlfn.XLOOKUP(V180,fs_electronic_sign[lookupValue],fs_electronic_sign[lookupKey],"ERROR"),""), "")</f>
        <v/>
      </c>
      <c r="Y180" s="3" t="str">
        <f>IF($A180="ADD",IF(NOT(ISBLANK(X180)),_xlfn.XLOOKUP(X180,fs_electronic_sign[lookupValue],fs_electronic_sign[lookupKey],"ERROR"),""), "")</f>
        <v/>
      </c>
      <c r="AA180" s="2" t="str">
        <f t="shared" si="22"/>
        <v/>
      </c>
      <c r="AG180" s="3" t="str">
        <f>IF($A180="ADD",IF(NOT(ISBLANK(AF180)),_xlfn.XLOOKUP(AF180,ud_tcd_sign_class[lookupValue],ud_tcd_sign_class[lookupKey],"ERROR"),""), "")</f>
        <v/>
      </c>
      <c r="AI180" s="3" t="str">
        <f>IF($A180="ADD",IF(NOT(ISBLANK(AH180)),_xlfn.XLOOKUP(1,(ud_tcd_sign_subclass_lookup=AH180)*(ud_tcd_sign_subclass_parentKey=AG180),ud_tcd_sign_subclass[lookupKey],"ERROR"),""), "")</f>
        <v/>
      </c>
      <c r="AK180" s="3" t="str">
        <f>IF($A180="ADD",IF(NOT(ISBLANK(AJ180)),_xlfn.XLOOKUP(1,(ud_tcd_sign_type_el_lookup=AJ180)*(ud_tcd_sign_type_el_parentKey=AH180),ud_tcd_sign_type_el[lookupKey],"ERROR"),""), "")</f>
        <v/>
      </c>
      <c r="AM180" s="3" t="str">
        <f>IF($A180="ADD",IF(NOT(ISBLANK(AL180)),_xlfn.XLOOKUP(AL180,ud_power_requirements[lookupValue],ud_power_requirements[lookupKey],"ERROR"),""), "")</f>
        <v/>
      </c>
      <c r="AO180" s="3" t="str">
        <f>IF($A180="ADD",IF(NOT(ISBLANK(AN180)),_xlfn.XLOOKUP(AN180,ud_display_type[lookupValue],ud_display_type[lookupKey],"ERROR"),""), "")</f>
        <v/>
      </c>
      <c r="AP180" s="8"/>
      <c r="AQ180" s="4"/>
      <c r="AS180" s="3" t="str">
        <f t="shared" si="23"/>
        <v/>
      </c>
      <c r="AU180" s="8"/>
      <c r="AX180" s="3" t="str">
        <f>IF($A180="ADD",IF(NOT(ISBLANK(AW180)),_xlfn.XLOOKUP(AW180,ud_icp_group_standalone[lookupValue],ud_icp_group_standalone[lookupKey],"ERROR"),""), "")</f>
        <v/>
      </c>
      <c r="AZ180" s="3" t="str">
        <f>IF($A180="ADD",IF(NOT(ISBLANK(AY180)),_xlfn.XLOOKUP(AY180,ud_icp_group_number[lookupValue],ud_icp_group_number[lookupKey],"ERROR"),""), "")</f>
        <v/>
      </c>
      <c r="BA180" s="9"/>
      <c r="BC180" s="7"/>
      <c r="BD180" s="4" t="str">
        <f t="shared" ca="1" si="24"/>
        <v/>
      </c>
      <c r="BE180" s="4"/>
      <c r="BF180" s="3" t="str">
        <f t="shared" si="25"/>
        <v/>
      </c>
      <c r="BG180" s="3" t="str">
        <f>IF($A180="","",IF((AND($A180="ADD",OR(BF180="",BF180="In Use"))),"5",(_xlfn.XLOOKUP(BF180,ud_asset_status[lookupValue],ud_asset_status[lookupKey],""))))</f>
        <v/>
      </c>
      <c r="BI180" s="3" t="str">
        <f>IF($A180="ADD",IF(NOT(ISBLANK(BH180)),_xlfn.XLOOKUP(BH180,ud_replacement_status[lookupValue],ud_replacement_status[lookupKey],"ERROR"),""), "")</f>
        <v/>
      </c>
      <c r="BJ180" s="7"/>
      <c r="BL180" s="3" t="str">
        <f>IF($A180="ADD",IF(NOT(ISBLANK(BK180)),_xlfn.XLOOKUP(BK180,ar_replace_reason[lookupValue],ar_replace_reason[lookupKey],"ERROR"),""), "")</f>
        <v/>
      </c>
      <c r="BM180" s="3" t="str">
        <f t="shared" si="26"/>
        <v/>
      </c>
      <c r="BN180" s="3" t="str">
        <f>IF($A180="","",IF((AND($A180="ADD",OR(BM180="",BM180="Queenstown-Lakes District Council"))),"70",(_xlfn.XLOOKUP(BM180,ud_organisation_owner[lookupValue],ud_organisation_owner[lookupKey],""))))</f>
        <v/>
      </c>
      <c r="BO180" s="3" t="str">
        <f t="shared" si="27"/>
        <v/>
      </c>
      <c r="BP180" s="3" t="str">
        <f>IF($A180="","",IF((AND($A180="ADD",OR(BO180="",BO180="Queenstown-Lakes District Council"))),"70",(_xlfn.XLOOKUP(BO180,ud_organisation_owner[lookupValue],ud_organisation_owner[lookupKey],""))))</f>
        <v/>
      </c>
      <c r="BQ180" s="3" t="str">
        <f t="shared" si="28"/>
        <v/>
      </c>
      <c r="BR180" s="3" t="str">
        <f>IF($A180="","",IF((AND($A180="ADD",OR(BQ180="",BQ180="Local Authority"))),"17",(_xlfn.XLOOKUP(BQ180,ud_sub_organisation[lookupValue],ud_sub_organisation[lookupKey],""))))</f>
        <v/>
      </c>
      <c r="BS180" s="3" t="str">
        <f t="shared" si="29"/>
        <v/>
      </c>
      <c r="BT180" s="3" t="str">
        <f>IF($A180="","",IF((AND($A180="ADD",OR(BS180="",BS180="Vested Assets"))),"12",(_xlfn.XLOOKUP(BS180,ud_work_category[lookupValue],ud_work_category[lookupKey],""))))</f>
        <v/>
      </c>
      <c r="BU180" s="8"/>
      <c r="BV180" s="2" t="str">
        <f t="shared" si="30"/>
        <v/>
      </c>
      <c r="BW180" s="3" t="str">
        <f t="shared" si="31"/>
        <v/>
      </c>
      <c r="BX180" s="3" t="str">
        <f>IF($A180="","",IF((AND($A180="ADD",OR(BW180="",BW180="Excellent"))),"1",(_xlfn.XLOOKUP(BW180,condition[lookupValue],condition[lookupKey],""))))</f>
        <v/>
      </c>
      <c r="BY180" s="7" t="str">
        <f t="shared" si="32"/>
        <v/>
      </c>
      <c r="BZ180" s="9"/>
    </row>
    <row r="181" spans="2:78" x14ac:dyDescent="0.25">
      <c r="B181" s="4"/>
      <c r="D181" s="3" t="str">
        <f>IF($A181="ADD",IF(NOT(ISBLANK(C181)),_xlfn.XLOOKUP(C181,ud_amds_table_list[lookupValue],ud_amds_table_list[lookupKey],"ERROR"),""), "")</f>
        <v/>
      </c>
      <c r="G181" s="3" t="str">
        <f>IF($A181="ADD",IF(NOT(ISBLANK(F181)),_xlfn.XLOOKUP(F181,roadnames[lookupValue],roadnames[lookupKey],"ERROR"),""), "")</f>
        <v/>
      </c>
      <c r="H181" s="5"/>
      <c r="I181" s="5"/>
      <c r="J181" s="6"/>
      <c r="L181" s="3" t="str">
        <f>IF($A181="ADD",IF(NOT(ISBLANK(K181)),_xlfn.XLOOKUP(K181,side[lookupValue],side[lookupKey],"ERROR"),""), "")</f>
        <v/>
      </c>
      <c r="M181" s="4"/>
      <c r="N181" s="4"/>
      <c r="O181" s="4"/>
      <c r="Q181" s="3" t="str">
        <f>IF($A181="ADD",IF(NOT(ISBLANK(P181)),_xlfn.XLOOKUP(P181,ud_placement[lookupValue],ud_placement[lookupKey],"ERROR"),""), "")</f>
        <v/>
      </c>
      <c r="S181" s="3" t="str">
        <f>IF($A181="ADD",IF(NOT(ISBLANK(R181)),_xlfn.XLOOKUP(R181,ud_facility[lookupValue],ud_facility[lookupKey],"ERROR"),""), "")</f>
        <v/>
      </c>
      <c r="U181" s="3" t="str">
        <f>IF($A181="ADD",IF(NOT(ISBLANK(T181)),_xlfn.XLOOKUP(T181,at_electronic_sign[lookupValue],at_electronic_sign[lookupKey],"ERROR"),""), "")</f>
        <v/>
      </c>
      <c r="W181" s="3" t="str">
        <f>IF($A181="ADD",IF(NOT(ISBLANK(V181)),_xlfn.XLOOKUP(V181,fs_electronic_sign[lookupValue],fs_electronic_sign[lookupKey],"ERROR"),""), "")</f>
        <v/>
      </c>
      <c r="Y181" s="3" t="str">
        <f>IF($A181="ADD",IF(NOT(ISBLANK(X181)),_xlfn.XLOOKUP(X181,fs_electronic_sign[lookupValue],fs_electronic_sign[lookupKey],"ERROR"),""), "")</f>
        <v/>
      </c>
      <c r="AA181" s="2" t="str">
        <f t="shared" si="22"/>
        <v/>
      </c>
      <c r="AG181" s="3" t="str">
        <f>IF($A181="ADD",IF(NOT(ISBLANK(AF181)),_xlfn.XLOOKUP(AF181,ud_tcd_sign_class[lookupValue],ud_tcd_sign_class[lookupKey],"ERROR"),""), "")</f>
        <v/>
      </c>
      <c r="AI181" s="3" t="str">
        <f>IF($A181="ADD",IF(NOT(ISBLANK(AH181)),_xlfn.XLOOKUP(1,(ud_tcd_sign_subclass_lookup=AH181)*(ud_tcd_sign_subclass_parentKey=AG181),ud_tcd_sign_subclass[lookupKey],"ERROR"),""), "")</f>
        <v/>
      </c>
      <c r="AK181" s="3" t="str">
        <f>IF($A181="ADD",IF(NOT(ISBLANK(AJ181)),_xlfn.XLOOKUP(1,(ud_tcd_sign_type_el_lookup=AJ181)*(ud_tcd_sign_type_el_parentKey=AH181),ud_tcd_sign_type_el[lookupKey],"ERROR"),""), "")</f>
        <v/>
      </c>
      <c r="AM181" s="3" t="str">
        <f>IF($A181="ADD",IF(NOT(ISBLANK(AL181)),_xlfn.XLOOKUP(AL181,ud_power_requirements[lookupValue],ud_power_requirements[lookupKey],"ERROR"),""), "")</f>
        <v/>
      </c>
      <c r="AO181" s="3" t="str">
        <f>IF($A181="ADD",IF(NOT(ISBLANK(AN181)),_xlfn.XLOOKUP(AN181,ud_display_type[lookupValue],ud_display_type[lookupKey],"ERROR"),""), "")</f>
        <v/>
      </c>
      <c r="AP181" s="8"/>
      <c r="AQ181" s="4"/>
      <c r="AS181" s="3" t="str">
        <f t="shared" si="23"/>
        <v/>
      </c>
      <c r="AU181" s="8"/>
      <c r="AX181" s="3" t="str">
        <f>IF($A181="ADD",IF(NOT(ISBLANK(AW181)),_xlfn.XLOOKUP(AW181,ud_icp_group_standalone[lookupValue],ud_icp_group_standalone[lookupKey],"ERROR"),""), "")</f>
        <v/>
      </c>
      <c r="AZ181" s="3" t="str">
        <f>IF($A181="ADD",IF(NOT(ISBLANK(AY181)),_xlfn.XLOOKUP(AY181,ud_icp_group_number[lookupValue],ud_icp_group_number[lookupKey],"ERROR"),""), "")</f>
        <v/>
      </c>
      <c r="BA181" s="9"/>
      <c r="BC181" s="7"/>
      <c r="BD181" s="4" t="str">
        <f t="shared" ca="1" si="24"/>
        <v/>
      </c>
      <c r="BE181" s="4"/>
      <c r="BF181" s="3" t="str">
        <f t="shared" si="25"/>
        <v/>
      </c>
      <c r="BG181" s="3" t="str">
        <f>IF($A181="","",IF((AND($A181="ADD",OR(BF181="",BF181="In Use"))),"5",(_xlfn.XLOOKUP(BF181,ud_asset_status[lookupValue],ud_asset_status[lookupKey],""))))</f>
        <v/>
      </c>
      <c r="BI181" s="3" t="str">
        <f>IF($A181="ADD",IF(NOT(ISBLANK(BH181)),_xlfn.XLOOKUP(BH181,ud_replacement_status[lookupValue],ud_replacement_status[lookupKey],"ERROR"),""), "")</f>
        <v/>
      </c>
      <c r="BJ181" s="7"/>
      <c r="BL181" s="3" t="str">
        <f>IF($A181="ADD",IF(NOT(ISBLANK(BK181)),_xlfn.XLOOKUP(BK181,ar_replace_reason[lookupValue],ar_replace_reason[lookupKey],"ERROR"),""), "")</f>
        <v/>
      </c>
      <c r="BM181" s="3" t="str">
        <f t="shared" si="26"/>
        <v/>
      </c>
      <c r="BN181" s="3" t="str">
        <f>IF($A181="","",IF((AND($A181="ADD",OR(BM181="",BM181="Queenstown-Lakes District Council"))),"70",(_xlfn.XLOOKUP(BM181,ud_organisation_owner[lookupValue],ud_organisation_owner[lookupKey],""))))</f>
        <v/>
      </c>
      <c r="BO181" s="3" t="str">
        <f t="shared" si="27"/>
        <v/>
      </c>
      <c r="BP181" s="3" t="str">
        <f>IF($A181="","",IF((AND($A181="ADD",OR(BO181="",BO181="Queenstown-Lakes District Council"))),"70",(_xlfn.XLOOKUP(BO181,ud_organisation_owner[lookupValue],ud_organisation_owner[lookupKey],""))))</f>
        <v/>
      </c>
      <c r="BQ181" s="3" t="str">
        <f t="shared" si="28"/>
        <v/>
      </c>
      <c r="BR181" s="3" t="str">
        <f>IF($A181="","",IF((AND($A181="ADD",OR(BQ181="",BQ181="Local Authority"))),"17",(_xlfn.XLOOKUP(BQ181,ud_sub_organisation[lookupValue],ud_sub_organisation[lookupKey],""))))</f>
        <v/>
      </c>
      <c r="BS181" s="3" t="str">
        <f t="shared" si="29"/>
        <v/>
      </c>
      <c r="BT181" s="3" t="str">
        <f>IF($A181="","",IF((AND($A181="ADD",OR(BS181="",BS181="Vested Assets"))),"12",(_xlfn.XLOOKUP(BS181,ud_work_category[lookupValue],ud_work_category[lookupKey],""))))</f>
        <v/>
      </c>
      <c r="BU181" s="8"/>
      <c r="BV181" s="2" t="str">
        <f t="shared" si="30"/>
        <v/>
      </c>
      <c r="BW181" s="3" t="str">
        <f t="shared" si="31"/>
        <v/>
      </c>
      <c r="BX181" s="3" t="str">
        <f>IF($A181="","",IF((AND($A181="ADD",OR(BW181="",BW181="Excellent"))),"1",(_xlfn.XLOOKUP(BW181,condition[lookupValue],condition[lookupKey],""))))</f>
        <v/>
      </c>
      <c r="BY181" s="7" t="str">
        <f t="shared" si="32"/>
        <v/>
      </c>
      <c r="BZ181" s="9"/>
    </row>
    <row r="182" spans="2:78" x14ac:dyDescent="0.25">
      <c r="B182" s="4"/>
      <c r="D182" s="3" t="str">
        <f>IF($A182="ADD",IF(NOT(ISBLANK(C182)),_xlfn.XLOOKUP(C182,ud_amds_table_list[lookupValue],ud_amds_table_list[lookupKey],"ERROR"),""), "")</f>
        <v/>
      </c>
      <c r="G182" s="3" t="str">
        <f>IF($A182="ADD",IF(NOT(ISBLANK(F182)),_xlfn.XLOOKUP(F182,roadnames[lookupValue],roadnames[lookupKey],"ERROR"),""), "")</f>
        <v/>
      </c>
      <c r="H182" s="5"/>
      <c r="I182" s="5"/>
      <c r="J182" s="6"/>
      <c r="L182" s="3" t="str">
        <f>IF($A182="ADD",IF(NOT(ISBLANK(K182)),_xlfn.XLOOKUP(K182,side[lookupValue],side[lookupKey],"ERROR"),""), "")</f>
        <v/>
      </c>
      <c r="M182" s="4"/>
      <c r="N182" s="4"/>
      <c r="O182" s="4"/>
      <c r="Q182" s="3" t="str">
        <f>IF($A182="ADD",IF(NOT(ISBLANK(P182)),_xlfn.XLOOKUP(P182,ud_placement[lookupValue],ud_placement[lookupKey],"ERROR"),""), "")</f>
        <v/>
      </c>
      <c r="S182" s="3" t="str">
        <f>IF($A182="ADD",IF(NOT(ISBLANK(R182)),_xlfn.XLOOKUP(R182,ud_facility[lookupValue],ud_facility[lookupKey],"ERROR"),""), "")</f>
        <v/>
      </c>
      <c r="U182" s="3" t="str">
        <f>IF($A182="ADD",IF(NOT(ISBLANK(T182)),_xlfn.XLOOKUP(T182,at_electronic_sign[lookupValue],at_electronic_sign[lookupKey],"ERROR"),""), "")</f>
        <v/>
      </c>
      <c r="W182" s="3" t="str">
        <f>IF($A182="ADD",IF(NOT(ISBLANK(V182)),_xlfn.XLOOKUP(V182,fs_electronic_sign[lookupValue],fs_electronic_sign[lookupKey],"ERROR"),""), "")</f>
        <v/>
      </c>
      <c r="Y182" s="3" t="str">
        <f>IF($A182="ADD",IF(NOT(ISBLANK(X182)),_xlfn.XLOOKUP(X182,fs_electronic_sign[lookupValue],fs_electronic_sign[lookupKey],"ERROR"),""), "")</f>
        <v/>
      </c>
      <c r="AA182" s="2" t="str">
        <f t="shared" si="22"/>
        <v/>
      </c>
      <c r="AG182" s="3" t="str">
        <f>IF($A182="ADD",IF(NOT(ISBLANK(AF182)),_xlfn.XLOOKUP(AF182,ud_tcd_sign_class[lookupValue],ud_tcd_sign_class[lookupKey],"ERROR"),""), "")</f>
        <v/>
      </c>
      <c r="AI182" s="3" t="str">
        <f>IF($A182="ADD",IF(NOT(ISBLANK(AH182)),_xlfn.XLOOKUP(1,(ud_tcd_sign_subclass_lookup=AH182)*(ud_tcd_sign_subclass_parentKey=AG182),ud_tcd_sign_subclass[lookupKey],"ERROR"),""), "")</f>
        <v/>
      </c>
      <c r="AK182" s="3" t="str">
        <f>IF($A182="ADD",IF(NOT(ISBLANK(AJ182)),_xlfn.XLOOKUP(1,(ud_tcd_sign_type_el_lookup=AJ182)*(ud_tcd_sign_type_el_parentKey=AH182),ud_tcd_sign_type_el[lookupKey],"ERROR"),""), "")</f>
        <v/>
      </c>
      <c r="AM182" s="3" t="str">
        <f>IF($A182="ADD",IF(NOT(ISBLANK(AL182)),_xlfn.XLOOKUP(AL182,ud_power_requirements[lookupValue],ud_power_requirements[lookupKey],"ERROR"),""), "")</f>
        <v/>
      </c>
      <c r="AO182" s="3" t="str">
        <f>IF($A182="ADD",IF(NOT(ISBLANK(AN182)),_xlfn.XLOOKUP(AN182,ud_display_type[lookupValue],ud_display_type[lookupKey],"ERROR"),""), "")</f>
        <v/>
      </c>
      <c r="AP182" s="8"/>
      <c r="AQ182" s="4"/>
      <c r="AS182" s="3" t="str">
        <f t="shared" si="23"/>
        <v/>
      </c>
      <c r="AU182" s="8"/>
      <c r="AX182" s="3" t="str">
        <f>IF($A182="ADD",IF(NOT(ISBLANK(AW182)),_xlfn.XLOOKUP(AW182,ud_icp_group_standalone[lookupValue],ud_icp_group_standalone[lookupKey],"ERROR"),""), "")</f>
        <v/>
      </c>
      <c r="AZ182" s="3" t="str">
        <f>IF($A182="ADD",IF(NOT(ISBLANK(AY182)),_xlfn.XLOOKUP(AY182,ud_icp_group_number[lookupValue],ud_icp_group_number[lookupKey],"ERROR"),""), "")</f>
        <v/>
      </c>
      <c r="BA182" s="9"/>
      <c r="BC182" s="7"/>
      <c r="BD182" s="4" t="str">
        <f t="shared" ca="1" si="24"/>
        <v/>
      </c>
      <c r="BE182" s="4"/>
      <c r="BF182" s="3" t="str">
        <f t="shared" si="25"/>
        <v/>
      </c>
      <c r="BG182" s="3" t="str">
        <f>IF($A182="","",IF((AND($A182="ADD",OR(BF182="",BF182="In Use"))),"5",(_xlfn.XLOOKUP(BF182,ud_asset_status[lookupValue],ud_asset_status[lookupKey],""))))</f>
        <v/>
      </c>
      <c r="BI182" s="3" t="str">
        <f>IF($A182="ADD",IF(NOT(ISBLANK(BH182)),_xlfn.XLOOKUP(BH182,ud_replacement_status[lookupValue],ud_replacement_status[lookupKey],"ERROR"),""), "")</f>
        <v/>
      </c>
      <c r="BJ182" s="7"/>
      <c r="BL182" s="3" t="str">
        <f>IF($A182="ADD",IF(NOT(ISBLANK(BK182)),_xlfn.XLOOKUP(BK182,ar_replace_reason[lookupValue],ar_replace_reason[lookupKey],"ERROR"),""), "")</f>
        <v/>
      </c>
      <c r="BM182" s="3" t="str">
        <f t="shared" si="26"/>
        <v/>
      </c>
      <c r="BN182" s="3" t="str">
        <f>IF($A182="","",IF((AND($A182="ADD",OR(BM182="",BM182="Queenstown-Lakes District Council"))),"70",(_xlfn.XLOOKUP(BM182,ud_organisation_owner[lookupValue],ud_organisation_owner[lookupKey],""))))</f>
        <v/>
      </c>
      <c r="BO182" s="3" t="str">
        <f t="shared" si="27"/>
        <v/>
      </c>
      <c r="BP182" s="3" t="str">
        <f>IF($A182="","",IF((AND($A182="ADD",OR(BO182="",BO182="Queenstown-Lakes District Council"))),"70",(_xlfn.XLOOKUP(BO182,ud_organisation_owner[lookupValue],ud_organisation_owner[lookupKey],""))))</f>
        <v/>
      </c>
      <c r="BQ182" s="3" t="str">
        <f t="shared" si="28"/>
        <v/>
      </c>
      <c r="BR182" s="3" t="str">
        <f>IF($A182="","",IF((AND($A182="ADD",OR(BQ182="",BQ182="Local Authority"))),"17",(_xlfn.XLOOKUP(BQ182,ud_sub_organisation[lookupValue],ud_sub_organisation[lookupKey],""))))</f>
        <v/>
      </c>
      <c r="BS182" s="3" t="str">
        <f t="shared" si="29"/>
        <v/>
      </c>
      <c r="BT182" s="3" t="str">
        <f>IF($A182="","",IF((AND($A182="ADD",OR(BS182="",BS182="Vested Assets"))),"12",(_xlfn.XLOOKUP(BS182,ud_work_category[lookupValue],ud_work_category[lookupKey],""))))</f>
        <v/>
      </c>
      <c r="BU182" s="8"/>
      <c r="BV182" s="2" t="str">
        <f t="shared" si="30"/>
        <v/>
      </c>
      <c r="BW182" s="3" t="str">
        <f t="shared" si="31"/>
        <v/>
      </c>
      <c r="BX182" s="3" t="str">
        <f>IF($A182="","",IF((AND($A182="ADD",OR(BW182="",BW182="Excellent"))),"1",(_xlfn.XLOOKUP(BW182,condition[lookupValue],condition[lookupKey],""))))</f>
        <v/>
      </c>
      <c r="BY182" s="7" t="str">
        <f t="shared" si="32"/>
        <v/>
      </c>
      <c r="BZ182" s="9"/>
    </row>
    <row r="183" spans="2:78" x14ac:dyDescent="0.25">
      <c r="B183" s="4"/>
      <c r="D183" s="3" t="str">
        <f>IF($A183="ADD",IF(NOT(ISBLANK(C183)),_xlfn.XLOOKUP(C183,ud_amds_table_list[lookupValue],ud_amds_table_list[lookupKey],"ERROR"),""), "")</f>
        <v/>
      </c>
      <c r="G183" s="3" t="str">
        <f>IF($A183="ADD",IF(NOT(ISBLANK(F183)),_xlfn.XLOOKUP(F183,roadnames[lookupValue],roadnames[lookupKey],"ERROR"),""), "")</f>
        <v/>
      </c>
      <c r="H183" s="5"/>
      <c r="I183" s="5"/>
      <c r="J183" s="6"/>
      <c r="L183" s="3" t="str">
        <f>IF($A183="ADD",IF(NOT(ISBLANK(K183)),_xlfn.XLOOKUP(K183,side[lookupValue],side[lookupKey],"ERROR"),""), "")</f>
        <v/>
      </c>
      <c r="M183" s="4"/>
      <c r="N183" s="4"/>
      <c r="O183" s="4"/>
      <c r="Q183" s="3" t="str">
        <f>IF($A183="ADD",IF(NOT(ISBLANK(P183)),_xlfn.XLOOKUP(P183,ud_placement[lookupValue],ud_placement[lookupKey],"ERROR"),""), "")</f>
        <v/>
      </c>
      <c r="S183" s="3" t="str">
        <f>IF($A183="ADD",IF(NOT(ISBLANK(R183)),_xlfn.XLOOKUP(R183,ud_facility[lookupValue],ud_facility[lookupKey],"ERROR"),""), "")</f>
        <v/>
      </c>
      <c r="U183" s="3" t="str">
        <f>IF($A183="ADD",IF(NOT(ISBLANK(T183)),_xlfn.XLOOKUP(T183,at_electronic_sign[lookupValue],at_electronic_sign[lookupKey],"ERROR"),""), "")</f>
        <v/>
      </c>
      <c r="W183" s="3" t="str">
        <f>IF($A183="ADD",IF(NOT(ISBLANK(V183)),_xlfn.XLOOKUP(V183,fs_electronic_sign[lookupValue],fs_electronic_sign[lookupKey],"ERROR"),""), "")</f>
        <v/>
      </c>
      <c r="Y183" s="3" t="str">
        <f>IF($A183="ADD",IF(NOT(ISBLANK(X183)),_xlfn.XLOOKUP(X183,fs_electronic_sign[lookupValue],fs_electronic_sign[lookupKey],"ERROR"),""), "")</f>
        <v/>
      </c>
      <c r="AA183" s="2" t="str">
        <f t="shared" si="22"/>
        <v/>
      </c>
      <c r="AG183" s="3" t="str">
        <f>IF($A183="ADD",IF(NOT(ISBLANK(AF183)),_xlfn.XLOOKUP(AF183,ud_tcd_sign_class[lookupValue],ud_tcd_sign_class[lookupKey],"ERROR"),""), "")</f>
        <v/>
      </c>
      <c r="AI183" s="3" t="str">
        <f>IF($A183="ADD",IF(NOT(ISBLANK(AH183)),_xlfn.XLOOKUP(1,(ud_tcd_sign_subclass_lookup=AH183)*(ud_tcd_sign_subclass_parentKey=AG183),ud_tcd_sign_subclass[lookupKey],"ERROR"),""), "")</f>
        <v/>
      </c>
      <c r="AK183" s="3" t="str">
        <f>IF($A183="ADD",IF(NOT(ISBLANK(AJ183)),_xlfn.XLOOKUP(1,(ud_tcd_sign_type_el_lookup=AJ183)*(ud_tcd_sign_type_el_parentKey=AH183),ud_tcd_sign_type_el[lookupKey],"ERROR"),""), "")</f>
        <v/>
      </c>
      <c r="AM183" s="3" t="str">
        <f>IF($A183="ADD",IF(NOT(ISBLANK(AL183)),_xlfn.XLOOKUP(AL183,ud_power_requirements[lookupValue],ud_power_requirements[lookupKey],"ERROR"),""), "")</f>
        <v/>
      </c>
      <c r="AO183" s="3" t="str">
        <f>IF($A183="ADD",IF(NOT(ISBLANK(AN183)),_xlfn.XLOOKUP(AN183,ud_display_type[lookupValue],ud_display_type[lookupKey],"ERROR"),""), "")</f>
        <v/>
      </c>
      <c r="AP183" s="8"/>
      <c r="AQ183" s="4"/>
      <c r="AS183" s="3" t="str">
        <f t="shared" si="23"/>
        <v/>
      </c>
      <c r="AU183" s="8"/>
      <c r="AX183" s="3" t="str">
        <f>IF($A183="ADD",IF(NOT(ISBLANK(AW183)),_xlfn.XLOOKUP(AW183,ud_icp_group_standalone[lookupValue],ud_icp_group_standalone[lookupKey],"ERROR"),""), "")</f>
        <v/>
      </c>
      <c r="AZ183" s="3" t="str">
        <f>IF($A183="ADD",IF(NOT(ISBLANK(AY183)),_xlfn.XLOOKUP(AY183,ud_icp_group_number[lookupValue],ud_icp_group_number[lookupKey],"ERROR"),""), "")</f>
        <v/>
      </c>
      <c r="BA183" s="9"/>
      <c r="BC183" s="7"/>
      <c r="BD183" s="4" t="str">
        <f t="shared" ca="1" si="24"/>
        <v/>
      </c>
      <c r="BE183" s="4"/>
      <c r="BF183" s="3" t="str">
        <f t="shared" si="25"/>
        <v/>
      </c>
      <c r="BG183" s="3" t="str">
        <f>IF($A183="","",IF((AND($A183="ADD",OR(BF183="",BF183="In Use"))),"5",(_xlfn.XLOOKUP(BF183,ud_asset_status[lookupValue],ud_asset_status[lookupKey],""))))</f>
        <v/>
      </c>
      <c r="BI183" s="3" t="str">
        <f>IF($A183="ADD",IF(NOT(ISBLANK(BH183)),_xlfn.XLOOKUP(BH183,ud_replacement_status[lookupValue],ud_replacement_status[lookupKey],"ERROR"),""), "")</f>
        <v/>
      </c>
      <c r="BJ183" s="7"/>
      <c r="BL183" s="3" t="str">
        <f>IF($A183="ADD",IF(NOT(ISBLANK(BK183)),_xlfn.XLOOKUP(BK183,ar_replace_reason[lookupValue],ar_replace_reason[lookupKey],"ERROR"),""), "")</f>
        <v/>
      </c>
      <c r="BM183" s="3" t="str">
        <f t="shared" si="26"/>
        <v/>
      </c>
      <c r="BN183" s="3" t="str">
        <f>IF($A183="","",IF((AND($A183="ADD",OR(BM183="",BM183="Queenstown-Lakes District Council"))),"70",(_xlfn.XLOOKUP(BM183,ud_organisation_owner[lookupValue],ud_organisation_owner[lookupKey],""))))</f>
        <v/>
      </c>
      <c r="BO183" s="3" t="str">
        <f t="shared" si="27"/>
        <v/>
      </c>
      <c r="BP183" s="3" t="str">
        <f>IF($A183="","",IF((AND($A183="ADD",OR(BO183="",BO183="Queenstown-Lakes District Council"))),"70",(_xlfn.XLOOKUP(BO183,ud_organisation_owner[lookupValue],ud_organisation_owner[lookupKey],""))))</f>
        <v/>
      </c>
      <c r="BQ183" s="3" t="str">
        <f t="shared" si="28"/>
        <v/>
      </c>
      <c r="BR183" s="3" t="str">
        <f>IF($A183="","",IF((AND($A183="ADD",OR(BQ183="",BQ183="Local Authority"))),"17",(_xlfn.XLOOKUP(BQ183,ud_sub_organisation[lookupValue],ud_sub_organisation[lookupKey],""))))</f>
        <v/>
      </c>
      <c r="BS183" s="3" t="str">
        <f t="shared" si="29"/>
        <v/>
      </c>
      <c r="BT183" s="3" t="str">
        <f>IF($A183="","",IF((AND($A183="ADD",OR(BS183="",BS183="Vested Assets"))),"12",(_xlfn.XLOOKUP(BS183,ud_work_category[lookupValue],ud_work_category[lookupKey],""))))</f>
        <v/>
      </c>
      <c r="BU183" s="8"/>
      <c r="BV183" s="2" t="str">
        <f t="shared" si="30"/>
        <v/>
      </c>
      <c r="BW183" s="3" t="str">
        <f t="shared" si="31"/>
        <v/>
      </c>
      <c r="BX183" s="3" t="str">
        <f>IF($A183="","",IF((AND($A183="ADD",OR(BW183="",BW183="Excellent"))),"1",(_xlfn.XLOOKUP(BW183,condition[lookupValue],condition[lookupKey],""))))</f>
        <v/>
      </c>
      <c r="BY183" s="7" t="str">
        <f t="shared" si="32"/>
        <v/>
      </c>
      <c r="BZ183" s="9"/>
    </row>
    <row r="184" spans="2:78" x14ac:dyDescent="0.25">
      <c r="B184" s="4"/>
      <c r="D184" s="3" t="str">
        <f>IF($A184="ADD",IF(NOT(ISBLANK(C184)),_xlfn.XLOOKUP(C184,ud_amds_table_list[lookupValue],ud_amds_table_list[lookupKey],"ERROR"),""), "")</f>
        <v/>
      </c>
      <c r="G184" s="3" t="str">
        <f>IF($A184="ADD",IF(NOT(ISBLANK(F184)),_xlfn.XLOOKUP(F184,roadnames[lookupValue],roadnames[lookupKey],"ERROR"),""), "")</f>
        <v/>
      </c>
      <c r="H184" s="5"/>
      <c r="I184" s="5"/>
      <c r="J184" s="6"/>
      <c r="L184" s="3" t="str">
        <f>IF($A184="ADD",IF(NOT(ISBLANK(K184)),_xlfn.XLOOKUP(K184,side[lookupValue],side[lookupKey],"ERROR"),""), "")</f>
        <v/>
      </c>
      <c r="M184" s="4"/>
      <c r="N184" s="4"/>
      <c r="O184" s="4"/>
      <c r="Q184" s="3" t="str">
        <f>IF($A184="ADD",IF(NOT(ISBLANK(P184)),_xlfn.XLOOKUP(P184,ud_placement[lookupValue],ud_placement[lookupKey],"ERROR"),""), "")</f>
        <v/>
      </c>
      <c r="S184" s="3" t="str">
        <f>IF($A184="ADD",IF(NOT(ISBLANK(R184)),_xlfn.XLOOKUP(R184,ud_facility[lookupValue],ud_facility[lookupKey],"ERROR"),""), "")</f>
        <v/>
      </c>
      <c r="U184" s="3" t="str">
        <f>IF($A184="ADD",IF(NOT(ISBLANK(T184)),_xlfn.XLOOKUP(T184,at_electronic_sign[lookupValue],at_electronic_sign[lookupKey],"ERROR"),""), "")</f>
        <v/>
      </c>
      <c r="W184" s="3" t="str">
        <f>IF($A184="ADD",IF(NOT(ISBLANK(V184)),_xlfn.XLOOKUP(V184,fs_electronic_sign[lookupValue],fs_electronic_sign[lookupKey],"ERROR"),""), "")</f>
        <v/>
      </c>
      <c r="Y184" s="3" t="str">
        <f>IF($A184="ADD",IF(NOT(ISBLANK(X184)),_xlfn.XLOOKUP(X184,fs_electronic_sign[lookupValue],fs_electronic_sign[lookupKey],"ERROR"),""), "")</f>
        <v/>
      </c>
      <c r="AA184" s="2" t="str">
        <f t="shared" si="22"/>
        <v/>
      </c>
      <c r="AG184" s="3" t="str">
        <f>IF($A184="ADD",IF(NOT(ISBLANK(AF184)),_xlfn.XLOOKUP(AF184,ud_tcd_sign_class[lookupValue],ud_tcd_sign_class[lookupKey],"ERROR"),""), "")</f>
        <v/>
      </c>
      <c r="AI184" s="3" t="str">
        <f>IF($A184="ADD",IF(NOT(ISBLANK(AH184)),_xlfn.XLOOKUP(1,(ud_tcd_sign_subclass_lookup=AH184)*(ud_tcd_sign_subclass_parentKey=AG184),ud_tcd_sign_subclass[lookupKey],"ERROR"),""), "")</f>
        <v/>
      </c>
      <c r="AK184" s="3" t="str">
        <f>IF($A184="ADD",IF(NOT(ISBLANK(AJ184)),_xlfn.XLOOKUP(1,(ud_tcd_sign_type_el_lookup=AJ184)*(ud_tcd_sign_type_el_parentKey=AH184),ud_tcd_sign_type_el[lookupKey],"ERROR"),""), "")</f>
        <v/>
      </c>
      <c r="AM184" s="3" t="str">
        <f>IF($A184="ADD",IF(NOT(ISBLANK(AL184)),_xlfn.XLOOKUP(AL184,ud_power_requirements[lookupValue],ud_power_requirements[lookupKey],"ERROR"),""), "")</f>
        <v/>
      </c>
      <c r="AO184" s="3" t="str">
        <f>IF($A184="ADD",IF(NOT(ISBLANK(AN184)),_xlfn.XLOOKUP(AN184,ud_display_type[lookupValue],ud_display_type[lookupKey],"ERROR"),""), "")</f>
        <v/>
      </c>
      <c r="AP184" s="8"/>
      <c r="AQ184" s="4"/>
      <c r="AS184" s="3" t="str">
        <f t="shared" si="23"/>
        <v/>
      </c>
      <c r="AU184" s="8"/>
      <c r="AX184" s="3" t="str">
        <f>IF($A184="ADD",IF(NOT(ISBLANK(AW184)),_xlfn.XLOOKUP(AW184,ud_icp_group_standalone[lookupValue],ud_icp_group_standalone[lookupKey],"ERROR"),""), "")</f>
        <v/>
      </c>
      <c r="AZ184" s="3" t="str">
        <f>IF($A184="ADD",IF(NOT(ISBLANK(AY184)),_xlfn.XLOOKUP(AY184,ud_icp_group_number[lookupValue],ud_icp_group_number[lookupKey],"ERROR"),""), "")</f>
        <v/>
      </c>
      <c r="BA184" s="9"/>
      <c r="BC184" s="7"/>
      <c r="BD184" s="4" t="str">
        <f t="shared" ca="1" si="24"/>
        <v/>
      </c>
      <c r="BE184" s="4"/>
      <c r="BF184" s="3" t="str">
        <f t="shared" si="25"/>
        <v/>
      </c>
      <c r="BG184" s="3" t="str">
        <f>IF($A184="","",IF((AND($A184="ADD",OR(BF184="",BF184="In Use"))),"5",(_xlfn.XLOOKUP(BF184,ud_asset_status[lookupValue],ud_asset_status[lookupKey],""))))</f>
        <v/>
      </c>
      <c r="BI184" s="3" t="str">
        <f>IF($A184="ADD",IF(NOT(ISBLANK(BH184)),_xlfn.XLOOKUP(BH184,ud_replacement_status[lookupValue],ud_replacement_status[lookupKey],"ERROR"),""), "")</f>
        <v/>
      </c>
      <c r="BJ184" s="7"/>
      <c r="BL184" s="3" t="str">
        <f>IF($A184="ADD",IF(NOT(ISBLANK(BK184)),_xlfn.XLOOKUP(BK184,ar_replace_reason[lookupValue],ar_replace_reason[lookupKey],"ERROR"),""), "")</f>
        <v/>
      </c>
      <c r="BM184" s="3" t="str">
        <f t="shared" si="26"/>
        <v/>
      </c>
      <c r="BN184" s="3" t="str">
        <f>IF($A184="","",IF((AND($A184="ADD",OR(BM184="",BM184="Queenstown-Lakes District Council"))),"70",(_xlfn.XLOOKUP(BM184,ud_organisation_owner[lookupValue],ud_organisation_owner[lookupKey],""))))</f>
        <v/>
      </c>
      <c r="BO184" s="3" t="str">
        <f t="shared" si="27"/>
        <v/>
      </c>
      <c r="BP184" s="3" t="str">
        <f>IF($A184="","",IF((AND($A184="ADD",OR(BO184="",BO184="Queenstown-Lakes District Council"))),"70",(_xlfn.XLOOKUP(BO184,ud_organisation_owner[lookupValue],ud_organisation_owner[lookupKey],""))))</f>
        <v/>
      </c>
      <c r="BQ184" s="3" t="str">
        <f t="shared" si="28"/>
        <v/>
      </c>
      <c r="BR184" s="3" t="str">
        <f>IF($A184="","",IF((AND($A184="ADD",OR(BQ184="",BQ184="Local Authority"))),"17",(_xlfn.XLOOKUP(BQ184,ud_sub_organisation[lookupValue],ud_sub_organisation[lookupKey],""))))</f>
        <v/>
      </c>
      <c r="BS184" s="3" t="str">
        <f t="shared" si="29"/>
        <v/>
      </c>
      <c r="BT184" s="3" t="str">
        <f>IF($A184="","",IF((AND($A184="ADD",OR(BS184="",BS184="Vested Assets"))),"12",(_xlfn.XLOOKUP(BS184,ud_work_category[lookupValue],ud_work_category[lookupKey],""))))</f>
        <v/>
      </c>
      <c r="BU184" s="8"/>
      <c r="BV184" s="2" t="str">
        <f t="shared" si="30"/>
        <v/>
      </c>
      <c r="BW184" s="3" t="str">
        <f t="shared" si="31"/>
        <v/>
      </c>
      <c r="BX184" s="3" t="str">
        <f>IF($A184="","",IF((AND($A184="ADD",OR(BW184="",BW184="Excellent"))),"1",(_xlfn.XLOOKUP(BW184,condition[lookupValue],condition[lookupKey],""))))</f>
        <v/>
      </c>
      <c r="BY184" s="7" t="str">
        <f t="shared" si="32"/>
        <v/>
      </c>
      <c r="BZ184" s="9"/>
    </row>
    <row r="185" spans="2:78" x14ac:dyDescent="0.25">
      <c r="B185" s="4"/>
      <c r="D185" s="3" t="str">
        <f>IF($A185="ADD",IF(NOT(ISBLANK(C185)),_xlfn.XLOOKUP(C185,ud_amds_table_list[lookupValue],ud_amds_table_list[lookupKey],"ERROR"),""), "")</f>
        <v/>
      </c>
      <c r="G185" s="3" t="str">
        <f>IF($A185="ADD",IF(NOT(ISBLANK(F185)),_xlfn.XLOOKUP(F185,roadnames[lookupValue],roadnames[lookupKey],"ERROR"),""), "")</f>
        <v/>
      </c>
      <c r="H185" s="5"/>
      <c r="I185" s="5"/>
      <c r="J185" s="6"/>
      <c r="L185" s="3" t="str">
        <f>IF($A185="ADD",IF(NOT(ISBLANK(K185)),_xlfn.XLOOKUP(K185,side[lookupValue],side[lookupKey],"ERROR"),""), "")</f>
        <v/>
      </c>
      <c r="M185" s="4"/>
      <c r="N185" s="4"/>
      <c r="O185" s="4"/>
      <c r="Q185" s="3" t="str">
        <f>IF($A185="ADD",IF(NOT(ISBLANK(P185)),_xlfn.XLOOKUP(P185,ud_placement[lookupValue],ud_placement[lookupKey],"ERROR"),""), "")</f>
        <v/>
      </c>
      <c r="S185" s="3" t="str">
        <f>IF($A185="ADD",IF(NOT(ISBLANK(R185)),_xlfn.XLOOKUP(R185,ud_facility[lookupValue],ud_facility[lookupKey],"ERROR"),""), "")</f>
        <v/>
      </c>
      <c r="U185" s="3" t="str">
        <f>IF($A185="ADD",IF(NOT(ISBLANK(T185)),_xlfn.XLOOKUP(T185,at_electronic_sign[lookupValue],at_electronic_sign[lookupKey],"ERROR"),""), "")</f>
        <v/>
      </c>
      <c r="W185" s="3" t="str">
        <f>IF($A185="ADD",IF(NOT(ISBLANK(V185)),_xlfn.XLOOKUP(V185,fs_electronic_sign[lookupValue],fs_electronic_sign[lookupKey],"ERROR"),""), "")</f>
        <v/>
      </c>
      <c r="Y185" s="3" t="str">
        <f>IF($A185="ADD",IF(NOT(ISBLANK(X185)),_xlfn.XLOOKUP(X185,fs_electronic_sign[lookupValue],fs_electronic_sign[lookupKey],"ERROR"),""), "")</f>
        <v/>
      </c>
      <c r="AA185" s="2" t="str">
        <f t="shared" si="22"/>
        <v/>
      </c>
      <c r="AG185" s="3" t="str">
        <f>IF($A185="ADD",IF(NOT(ISBLANK(AF185)),_xlfn.XLOOKUP(AF185,ud_tcd_sign_class[lookupValue],ud_tcd_sign_class[lookupKey],"ERROR"),""), "")</f>
        <v/>
      </c>
      <c r="AI185" s="3" t="str">
        <f>IF($A185="ADD",IF(NOT(ISBLANK(AH185)),_xlfn.XLOOKUP(1,(ud_tcd_sign_subclass_lookup=AH185)*(ud_tcd_sign_subclass_parentKey=AG185),ud_tcd_sign_subclass[lookupKey],"ERROR"),""), "")</f>
        <v/>
      </c>
      <c r="AK185" s="3" t="str">
        <f>IF($A185="ADD",IF(NOT(ISBLANK(AJ185)),_xlfn.XLOOKUP(1,(ud_tcd_sign_type_el_lookup=AJ185)*(ud_tcd_sign_type_el_parentKey=AH185),ud_tcd_sign_type_el[lookupKey],"ERROR"),""), "")</f>
        <v/>
      </c>
      <c r="AM185" s="3" t="str">
        <f>IF($A185="ADD",IF(NOT(ISBLANK(AL185)),_xlfn.XLOOKUP(AL185,ud_power_requirements[lookupValue],ud_power_requirements[lookupKey],"ERROR"),""), "")</f>
        <v/>
      </c>
      <c r="AO185" s="3" t="str">
        <f>IF($A185="ADD",IF(NOT(ISBLANK(AN185)),_xlfn.XLOOKUP(AN185,ud_display_type[lookupValue],ud_display_type[lookupKey],"ERROR"),""), "")</f>
        <v/>
      </c>
      <c r="AP185" s="8"/>
      <c r="AQ185" s="4"/>
      <c r="AS185" s="3" t="str">
        <f t="shared" si="23"/>
        <v/>
      </c>
      <c r="AU185" s="8"/>
      <c r="AX185" s="3" t="str">
        <f>IF($A185="ADD",IF(NOT(ISBLANK(AW185)),_xlfn.XLOOKUP(AW185,ud_icp_group_standalone[lookupValue],ud_icp_group_standalone[lookupKey],"ERROR"),""), "")</f>
        <v/>
      </c>
      <c r="AZ185" s="3" t="str">
        <f>IF($A185="ADD",IF(NOT(ISBLANK(AY185)),_xlfn.XLOOKUP(AY185,ud_icp_group_number[lookupValue],ud_icp_group_number[lookupKey],"ERROR"),""), "")</f>
        <v/>
      </c>
      <c r="BA185" s="9"/>
      <c r="BC185" s="7"/>
      <c r="BD185" s="4" t="str">
        <f t="shared" ca="1" si="24"/>
        <v/>
      </c>
      <c r="BE185" s="4"/>
      <c r="BF185" s="3" t="str">
        <f t="shared" si="25"/>
        <v/>
      </c>
      <c r="BG185" s="3" t="str">
        <f>IF($A185="","",IF((AND($A185="ADD",OR(BF185="",BF185="In Use"))),"5",(_xlfn.XLOOKUP(BF185,ud_asset_status[lookupValue],ud_asset_status[lookupKey],""))))</f>
        <v/>
      </c>
      <c r="BI185" s="3" t="str">
        <f>IF($A185="ADD",IF(NOT(ISBLANK(BH185)),_xlfn.XLOOKUP(BH185,ud_replacement_status[lookupValue],ud_replacement_status[lookupKey],"ERROR"),""), "")</f>
        <v/>
      </c>
      <c r="BJ185" s="7"/>
      <c r="BL185" s="3" t="str">
        <f>IF($A185="ADD",IF(NOT(ISBLANK(BK185)),_xlfn.XLOOKUP(BK185,ar_replace_reason[lookupValue],ar_replace_reason[lookupKey],"ERROR"),""), "")</f>
        <v/>
      </c>
      <c r="BM185" s="3" t="str">
        <f t="shared" si="26"/>
        <v/>
      </c>
      <c r="BN185" s="3" t="str">
        <f>IF($A185="","",IF((AND($A185="ADD",OR(BM185="",BM185="Queenstown-Lakes District Council"))),"70",(_xlfn.XLOOKUP(BM185,ud_organisation_owner[lookupValue],ud_organisation_owner[lookupKey],""))))</f>
        <v/>
      </c>
      <c r="BO185" s="3" t="str">
        <f t="shared" si="27"/>
        <v/>
      </c>
      <c r="BP185" s="3" t="str">
        <f>IF($A185="","",IF((AND($A185="ADD",OR(BO185="",BO185="Queenstown-Lakes District Council"))),"70",(_xlfn.XLOOKUP(BO185,ud_organisation_owner[lookupValue],ud_organisation_owner[lookupKey],""))))</f>
        <v/>
      </c>
      <c r="BQ185" s="3" t="str">
        <f t="shared" si="28"/>
        <v/>
      </c>
      <c r="BR185" s="3" t="str">
        <f>IF($A185="","",IF((AND($A185="ADD",OR(BQ185="",BQ185="Local Authority"))),"17",(_xlfn.XLOOKUP(BQ185,ud_sub_organisation[lookupValue],ud_sub_organisation[lookupKey],""))))</f>
        <v/>
      </c>
      <c r="BS185" s="3" t="str">
        <f t="shared" si="29"/>
        <v/>
      </c>
      <c r="BT185" s="3" t="str">
        <f>IF($A185="","",IF((AND($A185="ADD",OR(BS185="",BS185="Vested Assets"))),"12",(_xlfn.XLOOKUP(BS185,ud_work_category[lookupValue],ud_work_category[lookupKey],""))))</f>
        <v/>
      </c>
      <c r="BU185" s="8"/>
      <c r="BV185" s="2" t="str">
        <f t="shared" si="30"/>
        <v/>
      </c>
      <c r="BW185" s="3" t="str">
        <f t="shared" si="31"/>
        <v/>
      </c>
      <c r="BX185" s="3" t="str">
        <f>IF($A185="","",IF((AND($A185="ADD",OR(BW185="",BW185="Excellent"))),"1",(_xlfn.XLOOKUP(BW185,condition[lookupValue],condition[lookupKey],""))))</f>
        <v/>
      </c>
      <c r="BY185" s="7" t="str">
        <f t="shared" si="32"/>
        <v/>
      </c>
      <c r="BZ185" s="9"/>
    </row>
    <row r="186" spans="2:78" x14ac:dyDescent="0.25">
      <c r="B186" s="4"/>
      <c r="D186" s="3" t="str">
        <f>IF($A186="ADD",IF(NOT(ISBLANK(C186)),_xlfn.XLOOKUP(C186,ud_amds_table_list[lookupValue],ud_amds_table_list[lookupKey],"ERROR"),""), "")</f>
        <v/>
      </c>
      <c r="G186" s="3" t="str">
        <f>IF($A186="ADD",IF(NOT(ISBLANK(F186)),_xlfn.XLOOKUP(F186,roadnames[lookupValue],roadnames[lookupKey],"ERROR"),""), "")</f>
        <v/>
      </c>
      <c r="H186" s="5"/>
      <c r="I186" s="5"/>
      <c r="J186" s="6"/>
      <c r="L186" s="3" t="str">
        <f>IF($A186="ADD",IF(NOT(ISBLANK(K186)),_xlfn.XLOOKUP(K186,side[lookupValue],side[lookupKey],"ERROR"),""), "")</f>
        <v/>
      </c>
      <c r="M186" s="4"/>
      <c r="N186" s="4"/>
      <c r="O186" s="4"/>
      <c r="Q186" s="3" t="str">
        <f>IF($A186="ADD",IF(NOT(ISBLANK(P186)),_xlfn.XLOOKUP(P186,ud_placement[lookupValue],ud_placement[lookupKey],"ERROR"),""), "")</f>
        <v/>
      </c>
      <c r="S186" s="3" t="str">
        <f>IF($A186="ADD",IF(NOT(ISBLANK(R186)),_xlfn.XLOOKUP(R186,ud_facility[lookupValue],ud_facility[lookupKey],"ERROR"),""), "")</f>
        <v/>
      </c>
      <c r="U186" s="3" t="str">
        <f>IF($A186="ADD",IF(NOT(ISBLANK(T186)),_xlfn.XLOOKUP(T186,at_electronic_sign[lookupValue],at_electronic_sign[lookupKey],"ERROR"),""), "")</f>
        <v/>
      </c>
      <c r="W186" s="3" t="str">
        <f>IF($A186="ADD",IF(NOT(ISBLANK(V186)),_xlfn.XLOOKUP(V186,fs_electronic_sign[lookupValue],fs_electronic_sign[lookupKey],"ERROR"),""), "")</f>
        <v/>
      </c>
      <c r="Y186" s="3" t="str">
        <f>IF($A186="ADD",IF(NOT(ISBLANK(X186)),_xlfn.XLOOKUP(X186,fs_electronic_sign[lookupValue],fs_electronic_sign[lookupKey],"ERROR"),""), "")</f>
        <v/>
      </c>
      <c r="AA186" s="2" t="str">
        <f t="shared" si="22"/>
        <v/>
      </c>
      <c r="AG186" s="3" t="str">
        <f>IF($A186="ADD",IF(NOT(ISBLANK(AF186)),_xlfn.XLOOKUP(AF186,ud_tcd_sign_class[lookupValue],ud_tcd_sign_class[lookupKey],"ERROR"),""), "")</f>
        <v/>
      </c>
      <c r="AI186" s="3" t="str">
        <f>IF($A186="ADD",IF(NOT(ISBLANK(AH186)),_xlfn.XLOOKUP(1,(ud_tcd_sign_subclass_lookup=AH186)*(ud_tcd_sign_subclass_parentKey=AG186),ud_tcd_sign_subclass[lookupKey],"ERROR"),""), "")</f>
        <v/>
      </c>
      <c r="AK186" s="3" t="str">
        <f>IF($A186="ADD",IF(NOT(ISBLANK(AJ186)),_xlfn.XLOOKUP(1,(ud_tcd_sign_type_el_lookup=AJ186)*(ud_tcd_sign_type_el_parentKey=AH186),ud_tcd_sign_type_el[lookupKey],"ERROR"),""), "")</f>
        <v/>
      </c>
      <c r="AM186" s="3" t="str">
        <f>IF($A186="ADD",IF(NOT(ISBLANK(AL186)),_xlfn.XLOOKUP(AL186,ud_power_requirements[lookupValue],ud_power_requirements[lookupKey],"ERROR"),""), "")</f>
        <v/>
      </c>
      <c r="AO186" s="3" t="str">
        <f>IF($A186="ADD",IF(NOT(ISBLANK(AN186)),_xlfn.XLOOKUP(AN186,ud_display_type[lookupValue],ud_display_type[lookupKey],"ERROR"),""), "")</f>
        <v/>
      </c>
      <c r="AP186" s="8"/>
      <c r="AQ186" s="4"/>
      <c r="AS186" s="3" t="str">
        <f t="shared" si="23"/>
        <v/>
      </c>
      <c r="AU186" s="8"/>
      <c r="AX186" s="3" t="str">
        <f>IF($A186="ADD",IF(NOT(ISBLANK(AW186)),_xlfn.XLOOKUP(AW186,ud_icp_group_standalone[lookupValue],ud_icp_group_standalone[lookupKey],"ERROR"),""), "")</f>
        <v/>
      </c>
      <c r="AZ186" s="3" t="str">
        <f>IF($A186="ADD",IF(NOT(ISBLANK(AY186)),_xlfn.XLOOKUP(AY186,ud_icp_group_number[lookupValue],ud_icp_group_number[lookupKey],"ERROR"),""), "")</f>
        <v/>
      </c>
      <c r="BA186" s="9"/>
      <c r="BC186" s="7"/>
      <c r="BD186" s="4" t="str">
        <f t="shared" ca="1" si="24"/>
        <v/>
      </c>
      <c r="BE186" s="4"/>
      <c r="BF186" s="3" t="str">
        <f t="shared" si="25"/>
        <v/>
      </c>
      <c r="BG186" s="3" t="str">
        <f>IF($A186="","",IF((AND($A186="ADD",OR(BF186="",BF186="In Use"))),"5",(_xlfn.XLOOKUP(BF186,ud_asset_status[lookupValue],ud_asset_status[lookupKey],""))))</f>
        <v/>
      </c>
      <c r="BI186" s="3" t="str">
        <f>IF($A186="ADD",IF(NOT(ISBLANK(BH186)),_xlfn.XLOOKUP(BH186,ud_replacement_status[lookupValue],ud_replacement_status[lookupKey],"ERROR"),""), "")</f>
        <v/>
      </c>
      <c r="BJ186" s="7"/>
      <c r="BL186" s="3" t="str">
        <f>IF($A186="ADD",IF(NOT(ISBLANK(BK186)),_xlfn.XLOOKUP(BK186,ar_replace_reason[lookupValue],ar_replace_reason[lookupKey],"ERROR"),""), "")</f>
        <v/>
      </c>
      <c r="BM186" s="3" t="str">
        <f t="shared" si="26"/>
        <v/>
      </c>
      <c r="BN186" s="3" t="str">
        <f>IF($A186="","",IF((AND($A186="ADD",OR(BM186="",BM186="Queenstown-Lakes District Council"))),"70",(_xlfn.XLOOKUP(BM186,ud_organisation_owner[lookupValue],ud_organisation_owner[lookupKey],""))))</f>
        <v/>
      </c>
      <c r="BO186" s="3" t="str">
        <f t="shared" si="27"/>
        <v/>
      </c>
      <c r="BP186" s="3" t="str">
        <f>IF($A186="","",IF((AND($A186="ADD",OR(BO186="",BO186="Queenstown-Lakes District Council"))),"70",(_xlfn.XLOOKUP(BO186,ud_organisation_owner[lookupValue],ud_organisation_owner[lookupKey],""))))</f>
        <v/>
      </c>
      <c r="BQ186" s="3" t="str">
        <f t="shared" si="28"/>
        <v/>
      </c>
      <c r="BR186" s="3" t="str">
        <f>IF($A186="","",IF((AND($A186="ADD",OR(BQ186="",BQ186="Local Authority"))),"17",(_xlfn.XLOOKUP(BQ186,ud_sub_organisation[lookupValue],ud_sub_organisation[lookupKey],""))))</f>
        <v/>
      </c>
      <c r="BS186" s="3" t="str">
        <f t="shared" si="29"/>
        <v/>
      </c>
      <c r="BT186" s="3" t="str">
        <f>IF($A186="","",IF((AND($A186="ADD",OR(BS186="",BS186="Vested Assets"))),"12",(_xlfn.XLOOKUP(BS186,ud_work_category[lookupValue],ud_work_category[lookupKey],""))))</f>
        <v/>
      </c>
      <c r="BU186" s="8"/>
      <c r="BV186" s="2" t="str">
        <f t="shared" si="30"/>
        <v/>
      </c>
      <c r="BW186" s="3" t="str">
        <f t="shared" si="31"/>
        <v/>
      </c>
      <c r="BX186" s="3" t="str">
        <f>IF($A186="","",IF((AND($A186="ADD",OR(BW186="",BW186="Excellent"))),"1",(_xlfn.XLOOKUP(BW186,condition[lookupValue],condition[lookupKey],""))))</f>
        <v/>
      </c>
      <c r="BY186" s="7" t="str">
        <f t="shared" si="32"/>
        <v/>
      </c>
      <c r="BZ186" s="9"/>
    </row>
    <row r="187" spans="2:78" x14ac:dyDescent="0.25">
      <c r="B187" s="4"/>
      <c r="D187" s="3" t="str">
        <f>IF($A187="ADD",IF(NOT(ISBLANK(C187)),_xlfn.XLOOKUP(C187,ud_amds_table_list[lookupValue],ud_amds_table_list[lookupKey],"ERROR"),""), "")</f>
        <v/>
      </c>
      <c r="G187" s="3" t="str">
        <f>IF($A187="ADD",IF(NOT(ISBLANK(F187)),_xlfn.XLOOKUP(F187,roadnames[lookupValue],roadnames[lookupKey],"ERROR"),""), "")</f>
        <v/>
      </c>
      <c r="H187" s="5"/>
      <c r="I187" s="5"/>
      <c r="J187" s="6"/>
      <c r="L187" s="3" t="str">
        <f>IF($A187="ADD",IF(NOT(ISBLANK(K187)),_xlfn.XLOOKUP(K187,side[lookupValue],side[lookupKey],"ERROR"),""), "")</f>
        <v/>
      </c>
      <c r="M187" s="4"/>
      <c r="N187" s="4"/>
      <c r="O187" s="4"/>
      <c r="Q187" s="3" t="str">
        <f>IF($A187="ADD",IF(NOT(ISBLANK(P187)),_xlfn.XLOOKUP(P187,ud_placement[lookupValue],ud_placement[lookupKey],"ERROR"),""), "")</f>
        <v/>
      </c>
      <c r="S187" s="3" t="str">
        <f>IF($A187="ADD",IF(NOT(ISBLANK(R187)),_xlfn.XLOOKUP(R187,ud_facility[lookupValue],ud_facility[lookupKey],"ERROR"),""), "")</f>
        <v/>
      </c>
      <c r="U187" s="3" t="str">
        <f>IF($A187="ADD",IF(NOT(ISBLANK(T187)),_xlfn.XLOOKUP(T187,at_electronic_sign[lookupValue],at_electronic_sign[lookupKey],"ERROR"),""), "")</f>
        <v/>
      </c>
      <c r="W187" s="3" t="str">
        <f>IF($A187="ADD",IF(NOT(ISBLANK(V187)),_xlfn.XLOOKUP(V187,fs_electronic_sign[lookupValue],fs_electronic_sign[lookupKey],"ERROR"),""), "")</f>
        <v/>
      </c>
      <c r="Y187" s="3" t="str">
        <f>IF($A187="ADD",IF(NOT(ISBLANK(X187)),_xlfn.XLOOKUP(X187,fs_electronic_sign[lookupValue],fs_electronic_sign[lookupKey],"ERROR"),""), "")</f>
        <v/>
      </c>
      <c r="AA187" s="2" t="str">
        <f t="shared" si="22"/>
        <v/>
      </c>
      <c r="AG187" s="3" t="str">
        <f>IF($A187="ADD",IF(NOT(ISBLANK(AF187)),_xlfn.XLOOKUP(AF187,ud_tcd_sign_class[lookupValue],ud_tcd_sign_class[lookupKey],"ERROR"),""), "")</f>
        <v/>
      </c>
      <c r="AI187" s="3" t="str">
        <f>IF($A187="ADD",IF(NOT(ISBLANK(AH187)),_xlfn.XLOOKUP(1,(ud_tcd_sign_subclass_lookup=AH187)*(ud_tcd_sign_subclass_parentKey=AG187),ud_tcd_sign_subclass[lookupKey],"ERROR"),""), "")</f>
        <v/>
      </c>
      <c r="AK187" s="3" t="str">
        <f>IF($A187="ADD",IF(NOT(ISBLANK(AJ187)),_xlfn.XLOOKUP(1,(ud_tcd_sign_type_el_lookup=AJ187)*(ud_tcd_sign_type_el_parentKey=AH187),ud_tcd_sign_type_el[lookupKey],"ERROR"),""), "")</f>
        <v/>
      </c>
      <c r="AM187" s="3" t="str">
        <f>IF($A187="ADD",IF(NOT(ISBLANK(AL187)),_xlfn.XLOOKUP(AL187,ud_power_requirements[lookupValue],ud_power_requirements[lookupKey],"ERROR"),""), "")</f>
        <v/>
      </c>
      <c r="AO187" s="3" t="str">
        <f>IF($A187="ADD",IF(NOT(ISBLANK(AN187)),_xlfn.XLOOKUP(AN187,ud_display_type[lookupValue],ud_display_type[lookupKey],"ERROR"),""), "")</f>
        <v/>
      </c>
      <c r="AP187" s="8"/>
      <c r="AQ187" s="4"/>
      <c r="AS187" s="3" t="str">
        <f t="shared" si="23"/>
        <v/>
      </c>
      <c r="AU187" s="8"/>
      <c r="AX187" s="3" t="str">
        <f>IF($A187="ADD",IF(NOT(ISBLANK(AW187)),_xlfn.XLOOKUP(AW187,ud_icp_group_standalone[lookupValue],ud_icp_group_standalone[lookupKey],"ERROR"),""), "")</f>
        <v/>
      </c>
      <c r="AZ187" s="3" t="str">
        <f>IF($A187="ADD",IF(NOT(ISBLANK(AY187)),_xlfn.XLOOKUP(AY187,ud_icp_group_number[lookupValue],ud_icp_group_number[lookupKey],"ERROR"),""), "")</f>
        <v/>
      </c>
      <c r="BA187" s="9"/>
      <c r="BC187" s="7"/>
      <c r="BD187" s="4" t="str">
        <f t="shared" ca="1" si="24"/>
        <v/>
      </c>
      <c r="BE187" s="4"/>
      <c r="BF187" s="3" t="str">
        <f t="shared" si="25"/>
        <v/>
      </c>
      <c r="BG187" s="3" t="str">
        <f>IF($A187="","",IF((AND($A187="ADD",OR(BF187="",BF187="In Use"))),"5",(_xlfn.XLOOKUP(BF187,ud_asset_status[lookupValue],ud_asset_status[lookupKey],""))))</f>
        <v/>
      </c>
      <c r="BI187" s="3" t="str">
        <f>IF($A187="ADD",IF(NOT(ISBLANK(BH187)),_xlfn.XLOOKUP(BH187,ud_replacement_status[lookupValue],ud_replacement_status[lookupKey],"ERROR"),""), "")</f>
        <v/>
      </c>
      <c r="BJ187" s="7"/>
      <c r="BL187" s="3" t="str">
        <f>IF($A187="ADD",IF(NOT(ISBLANK(BK187)),_xlfn.XLOOKUP(BK187,ar_replace_reason[lookupValue],ar_replace_reason[lookupKey],"ERROR"),""), "")</f>
        <v/>
      </c>
      <c r="BM187" s="3" t="str">
        <f t="shared" si="26"/>
        <v/>
      </c>
      <c r="BN187" s="3" t="str">
        <f>IF($A187="","",IF((AND($A187="ADD",OR(BM187="",BM187="Queenstown-Lakes District Council"))),"70",(_xlfn.XLOOKUP(BM187,ud_organisation_owner[lookupValue],ud_organisation_owner[lookupKey],""))))</f>
        <v/>
      </c>
      <c r="BO187" s="3" t="str">
        <f t="shared" si="27"/>
        <v/>
      </c>
      <c r="BP187" s="3" t="str">
        <f>IF($A187="","",IF((AND($A187="ADD",OR(BO187="",BO187="Queenstown-Lakes District Council"))),"70",(_xlfn.XLOOKUP(BO187,ud_organisation_owner[lookupValue],ud_organisation_owner[lookupKey],""))))</f>
        <v/>
      </c>
      <c r="BQ187" s="3" t="str">
        <f t="shared" si="28"/>
        <v/>
      </c>
      <c r="BR187" s="3" t="str">
        <f>IF($A187="","",IF((AND($A187="ADD",OR(BQ187="",BQ187="Local Authority"))),"17",(_xlfn.XLOOKUP(BQ187,ud_sub_organisation[lookupValue],ud_sub_organisation[lookupKey],""))))</f>
        <v/>
      </c>
      <c r="BS187" s="3" t="str">
        <f t="shared" si="29"/>
        <v/>
      </c>
      <c r="BT187" s="3" t="str">
        <f>IF($A187="","",IF((AND($A187="ADD",OR(BS187="",BS187="Vested Assets"))),"12",(_xlfn.XLOOKUP(BS187,ud_work_category[lookupValue],ud_work_category[lookupKey],""))))</f>
        <v/>
      </c>
      <c r="BU187" s="8"/>
      <c r="BV187" s="2" t="str">
        <f t="shared" si="30"/>
        <v/>
      </c>
      <c r="BW187" s="3" t="str">
        <f t="shared" si="31"/>
        <v/>
      </c>
      <c r="BX187" s="3" t="str">
        <f>IF($A187="","",IF((AND($A187="ADD",OR(BW187="",BW187="Excellent"))),"1",(_xlfn.XLOOKUP(BW187,condition[lookupValue],condition[lookupKey],""))))</f>
        <v/>
      </c>
      <c r="BY187" s="7" t="str">
        <f t="shared" si="32"/>
        <v/>
      </c>
      <c r="BZ187" s="9"/>
    </row>
    <row r="188" spans="2:78" x14ac:dyDescent="0.25">
      <c r="B188" s="4"/>
      <c r="D188" s="3" t="str">
        <f>IF($A188="ADD",IF(NOT(ISBLANK(C188)),_xlfn.XLOOKUP(C188,ud_amds_table_list[lookupValue],ud_amds_table_list[lookupKey],"ERROR"),""), "")</f>
        <v/>
      </c>
      <c r="G188" s="3" t="str">
        <f>IF($A188="ADD",IF(NOT(ISBLANK(F188)),_xlfn.XLOOKUP(F188,roadnames[lookupValue],roadnames[lookupKey],"ERROR"),""), "")</f>
        <v/>
      </c>
      <c r="H188" s="5"/>
      <c r="I188" s="5"/>
      <c r="J188" s="6"/>
      <c r="L188" s="3" t="str">
        <f>IF($A188="ADD",IF(NOT(ISBLANK(K188)),_xlfn.XLOOKUP(K188,side[lookupValue],side[lookupKey],"ERROR"),""), "")</f>
        <v/>
      </c>
      <c r="M188" s="4"/>
      <c r="N188" s="4"/>
      <c r="O188" s="4"/>
      <c r="Q188" s="3" t="str">
        <f>IF($A188="ADD",IF(NOT(ISBLANK(P188)),_xlfn.XLOOKUP(P188,ud_placement[lookupValue],ud_placement[lookupKey],"ERROR"),""), "")</f>
        <v/>
      </c>
      <c r="S188" s="3" t="str">
        <f>IF($A188="ADD",IF(NOT(ISBLANK(R188)),_xlfn.XLOOKUP(R188,ud_facility[lookupValue],ud_facility[lookupKey],"ERROR"),""), "")</f>
        <v/>
      </c>
      <c r="U188" s="3" t="str">
        <f>IF($A188="ADD",IF(NOT(ISBLANK(T188)),_xlfn.XLOOKUP(T188,at_electronic_sign[lookupValue],at_electronic_sign[lookupKey],"ERROR"),""), "")</f>
        <v/>
      </c>
      <c r="W188" s="3" t="str">
        <f>IF($A188="ADD",IF(NOT(ISBLANK(V188)),_xlfn.XLOOKUP(V188,fs_electronic_sign[lookupValue],fs_electronic_sign[lookupKey],"ERROR"),""), "")</f>
        <v/>
      </c>
      <c r="Y188" s="3" t="str">
        <f>IF($A188="ADD",IF(NOT(ISBLANK(X188)),_xlfn.XLOOKUP(X188,fs_electronic_sign[lookupValue],fs_electronic_sign[lookupKey],"ERROR"),""), "")</f>
        <v/>
      </c>
      <c r="AA188" s="2" t="str">
        <f t="shared" si="22"/>
        <v/>
      </c>
      <c r="AG188" s="3" t="str">
        <f>IF($A188="ADD",IF(NOT(ISBLANK(AF188)),_xlfn.XLOOKUP(AF188,ud_tcd_sign_class[lookupValue],ud_tcd_sign_class[lookupKey],"ERROR"),""), "")</f>
        <v/>
      </c>
      <c r="AI188" s="3" t="str">
        <f>IF($A188="ADD",IF(NOT(ISBLANK(AH188)),_xlfn.XLOOKUP(1,(ud_tcd_sign_subclass_lookup=AH188)*(ud_tcd_sign_subclass_parentKey=AG188),ud_tcd_sign_subclass[lookupKey],"ERROR"),""), "")</f>
        <v/>
      </c>
      <c r="AK188" s="3" t="str">
        <f>IF($A188="ADD",IF(NOT(ISBLANK(AJ188)),_xlfn.XLOOKUP(1,(ud_tcd_sign_type_el_lookup=AJ188)*(ud_tcd_sign_type_el_parentKey=AH188),ud_tcd_sign_type_el[lookupKey],"ERROR"),""), "")</f>
        <v/>
      </c>
      <c r="AM188" s="3" t="str">
        <f>IF($A188="ADD",IF(NOT(ISBLANK(AL188)),_xlfn.XLOOKUP(AL188,ud_power_requirements[lookupValue],ud_power_requirements[lookupKey],"ERROR"),""), "")</f>
        <v/>
      </c>
      <c r="AO188" s="3" t="str">
        <f>IF($A188="ADD",IF(NOT(ISBLANK(AN188)),_xlfn.XLOOKUP(AN188,ud_display_type[lookupValue],ud_display_type[lookupKey],"ERROR"),""), "")</f>
        <v/>
      </c>
      <c r="AP188" s="8"/>
      <c r="AQ188" s="4"/>
      <c r="AS188" s="3" t="str">
        <f t="shared" si="23"/>
        <v/>
      </c>
      <c r="AU188" s="8"/>
      <c r="AX188" s="3" t="str">
        <f>IF($A188="ADD",IF(NOT(ISBLANK(AW188)),_xlfn.XLOOKUP(AW188,ud_icp_group_standalone[lookupValue],ud_icp_group_standalone[lookupKey],"ERROR"),""), "")</f>
        <v/>
      </c>
      <c r="AZ188" s="3" t="str">
        <f>IF($A188="ADD",IF(NOT(ISBLANK(AY188)),_xlfn.XLOOKUP(AY188,ud_icp_group_number[lookupValue],ud_icp_group_number[lookupKey],"ERROR"),""), "")</f>
        <v/>
      </c>
      <c r="BA188" s="9"/>
      <c r="BC188" s="7"/>
      <c r="BD188" s="4" t="str">
        <f t="shared" ca="1" si="24"/>
        <v/>
      </c>
      <c r="BE188" s="4"/>
      <c r="BF188" s="3" t="str">
        <f t="shared" si="25"/>
        <v/>
      </c>
      <c r="BG188" s="3" t="str">
        <f>IF($A188="","",IF((AND($A188="ADD",OR(BF188="",BF188="In Use"))),"5",(_xlfn.XLOOKUP(BF188,ud_asset_status[lookupValue],ud_asset_status[lookupKey],""))))</f>
        <v/>
      </c>
      <c r="BI188" s="3" t="str">
        <f>IF($A188="ADD",IF(NOT(ISBLANK(BH188)),_xlfn.XLOOKUP(BH188,ud_replacement_status[lookupValue],ud_replacement_status[lookupKey],"ERROR"),""), "")</f>
        <v/>
      </c>
      <c r="BJ188" s="7"/>
      <c r="BL188" s="3" t="str">
        <f>IF($A188="ADD",IF(NOT(ISBLANK(BK188)),_xlfn.XLOOKUP(BK188,ar_replace_reason[lookupValue],ar_replace_reason[lookupKey],"ERROR"),""), "")</f>
        <v/>
      </c>
      <c r="BM188" s="3" t="str">
        <f t="shared" si="26"/>
        <v/>
      </c>
      <c r="BN188" s="3" t="str">
        <f>IF($A188="","",IF((AND($A188="ADD",OR(BM188="",BM188="Queenstown-Lakes District Council"))),"70",(_xlfn.XLOOKUP(BM188,ud_organisation_owner[lookupValue],ud_organisation_owner[lookupKey],""))))</f>
        <v/>
      </c>
      <c r="BO188" s="3" t="str">
        <f t="shared" si="27"/>
        <v/>
      </c>
      <c r="BP188" s="3" t="str">
        <f>IF($A188="","",IF((AND($A188="ADD",OR(BO188="",BO188="Queenstown-Lakes District Council"))),"70",(_xlfn.XLOOKUP(BO188,ud_organisation_owner[lookupValue],ud_organisation_owner[lookupKey],""))))</f>
        <v/>
      </c>
      <c r="BQ188" s="3" t="str">
        <f t="shared" si="28"/>
        <v/>
      </c>
      <c r="BR188" s="3" t="str">
        <f>IF($A188="","",IF((AND($A188="ADD",OR(BQ188="",BQ188="Local Authority"))),"17",(_xlfn.XLOOKUP(BQ188,ud_sub_organisation[lookupValue],ud_sub_organisation[lookupKey],""))))</f>
        <v/>
      </c>
      <c r="BS188" s="3" t="str">
        <f t="shared" si="29"/>
        <v/>
      </c>
      <c r="BT188" s="3" t="str">
        <f>IF($A188="","",IF((AND($A188="ADD",OR(BS188="",BS188="Vested Assets"))),"12",(_xlfn.XLOOKUP(BS188,ud_work_category[lookupValue],ud_work_category[lookupKey],""))))</f>
        <v/>
      </c>
      <c r="BU188" s="8"/>
      <c r="BV188" s="2" t="str">
        <f t="shared" si="30"/>
        <v/>
      </c>
      <c r="BW188" s="3" t="str">
        <f t="shared" si="31"/>
        <v/>
      </c>
      <c r="BX188" s="3" t="str">
        <f>IF($A188="","",IF((AND($A188="ADD",OR(BW188="",BW188="Excellent"))),"1",(_xlfn.XLOOKUP(BW188,condition[lookupValue],condition[lookupKey],""))))</f>
        <v/>
      </c>
      <c r="BY188" s="7" t="str">
        <f t="shared" si="32"/>
        <v/>
      </c>
      <c r="BZ188" s="9"/>
    </row>
    <row r="189" spans="2:78" x14ac:dyDescent="0.25">
      <c r="B189" s="4"/>
      <c r="D189" s="3" t="str">
        <f>IF($A189="ADD",IF(NOT(ISBLANK(C189)),_xlfn.XLOOKUP(C189,ud_amds_table_list[lookupValue],ud_amds_table_list[lookupKey],"ERROR"),""), "")</f>
        <v/>
      </c>
      <c r="G189" s="3" t="str">
        <f>IF($A189="ADD",IF(NOT(ISBLANK(F189)),_xlfn.XLOOKUP(F189,roadnames[lookupValue],roadnames[lookupKey],"ERROR"),""), "")</f>
        <v/>
      </c>
      <c r="H189" s="5"/>
      <c r="I189" s="5"/>
      <c r="J189" s="6"/>
      <c r="L189" s="3" t="str">
        <f>IF($A189="ADD",IF(NOT(ISBLANK(K189)),_xlfn.XLOOKUP(K189,side[lookupValue],side[lookupKey],"ERROR"),""), "")</f>
        <v/>
      </c>
      <c r="M189" s="4"/>
      <c r="N189" s="4"/>
      <c r="O189" s="4"/>
      <c r="Q189" s="3" t="str">
        <f>IF($A189="ADD",IF(NOT(ISBLANK(P189)),_xlfn.XLOOKUP(P189,ud_placement[lookupValue],ud_placement[lookupKey],"ERROR"),""), "")</f>
        <v/>
      </c>
      <c r="S189" s="3" t="str">
        <f>IF($A189="ADD",IF(NOT(ISBLANK(R189)),_xlfn.XLOOKUP(R189,ud_facility[lookupValue],ud_facility[lookupKey],"ERROR"),""), "")</f>
        <v/>
      </c>
      <c r="U189" s="3" t="str">
        <f>IF($A189="ADD",IF(NOT(ISBLANK(T189)),_xlfn.XLOOKUP(T189,at_electronic_sign[lookupValue],at_electronic_sign[lookupKey],"ERROR"),""), "")</f>
        <v/>
      </c>
      <c r="W189" s="3" t="str">
        <f>IF($A189="ADD",IF(NOT(ISBLANK(V189)),_xlfn.XLOOKUP(V189,fs_electronic_sign[lookupValue],fs_electronic_sign[lookupKey],"ERROR"),""), "")</f>
        <v/>
      </c>
      <c r="Y189" s="3" t="str">
        <f>IF($A189="ADD",IF(NOT(ISBLANK(X189)),_xlfn.XLOOKUP(X189,fs_electronic_sign[lookupValue],fs_electronic_sign[lookupKey],"ERROR"),""), "")</f>
        <v/>
      </c>
      <c r="AA189" s="2" t="str">
        <f t="shared" si="22"/>
        <v/>
      </c>
      <c r="AG189" s="3" t="str">
        <f>IF($A189="ADD",IF(NOT(ISBLANK(AF189)),_xlfn.XLOOKUP(AF189,ud_tcd_sign_class[lookupValue],ud_tcd_sign_class[lookupKey],"ERROR"),""), "")</f>
        <v/>
      </c>
      <c r="AI189" s="3" t="str">
        <f>IF($A189="ADD",IF(NOT(ISBLANK(AH189)),_xlfn.XLOOKUP(1,(ud_tcd_sign_subclass_lookup=AH189)*(ud_tcd_sign_subclass_parentKey=AG189),ud_tcd_sign_subclass[lookupKey],"ERROR"),""), "")</f>
        <v/>
      </c>
      <c r="AK189" s="3" t="str">
        <f>IF($A189="ADD",IF(NOT(ISBLANK(AJ189)),_xlfn.XLOOKUP(1,(ud_tcd_sign_type_el_lookup=AJ189)*(ud_tcd_sign_type_el_parentKey=AH189),ud_tcd_sign_type_el[lookupKey],"ERROR"),""), "")</f>
        <v/>
      </c>
      <c r="AM189" s="3" t="str">
        <f>IF($A189="ADD",IF(NOT(ISBLANK(AL189)),_xlfn.XLOOKUP(AL189,ud_power_requirements[lookupValue],ud_power_requirements[lookupKey],"ERROR"),""), "")</f>
        <v/>
      </c>
      <c r="AO189" s="3" t="str">
        <f>IF($A189="ADD",IF(NOT(ISBLANK(AN189)),_xlfn.XLOOKUP(AN189,ud_display_type[lookupValue],ud_display_type[lookupKey],"ERROR"),""), "")</f>
        <v/>
      </c>
      <c r="AP189" s="8"/>
      <c r="AQ189" s="4"/>
      <c r="AS189" s="3" t="str">
        <f t="shared" si="23"/>
        <v/>
      </c>
      <c r="AU189" s="8"/>
      <c r="AX189" s="3" t="str">
        <f>IF($A189="ADD",IF(NOT(ISBLANK(AW189)),_xlfn.XLOOKUP(AW189,ud_icp_group_standalone[lookupValue],ud_icp_group_standalone[lookupKey],"ERROR"),""), "")</f>
        <v/>
      </c>
      <c r="AZ189" s="3" t="str">
        <f>IF($A189="ADD",IF(NOT(ISBLANK(AY189)),_xlfn.XLOOKUP(AY189,ud_icp_group_number[lookupValue],ud_icp_group_number[lookupKey],"ERROR"),""), "")</f>
        <v/>
      </c>
      <c r="BA189" s="9"/>
      <c r="BC189" s="7"/>
      <c r="BD189" s="4" t="str">
        <f t="shared" ca="1" si="24"/>
        <v/>
      </c>
      <c r="BE189" s="4"/>
      <c r="BF189" s="3" t="str">
        <f t="shared" si="25"/>
        <v/>
      </c>
      <c r="BG189" s="3" t="str">
        <f>IF($A189="","",IF((AND($A189="ADD",OR(BF189="",BF189="In Use"))),"5",(_xlfn.XLOOKUP(BF189,ud_asset_status[lookupValue],ud_asset_status[lookupKey],""))))</f>
        <v/>
      </c>
      <c r="BI189" s="3" t="str">
        <f>IF($A189="ADD",IF(NOT(ISBLANK(BH189)),_xlfn.XLOOKUP(BH189,ud_replacement_status[lookupValue],ud_replacement_status[lookupKey],"ERROR"),""), "")</f>
        <v/>
      </c>
      <c r="BJ189" s="7"/>
      <c r="BL189" s="3" t="str">
        <f>IF($A189="ADD",IF(NOT(ISBLANK(BK189)),_xlfn.XLOOKUP(BK189,ar_replace_reason[lookupValue],ar_replace_reason[lookupKey],"ERROR"),""), "")</f>
        <v/>
      </c>
      <c r="BM189" s="3" t="str">
        <f t="shared" si="26"/>
        <v/>
      </c>
      <c r="BN189" s="3" t="str">
        <f>IF($A189="","",IF((AND($A189="ADD",OR(BM189="",BM189="Queenstown-Lakes District Council"))),"70",(_xlfn.XLOOKUP(BM189,ud_organisation_owner[lookupValue],ud_organisation_owner[lookupKey],""))))</f>
        <v/>
      </c>
      <c r="BO189" s="3" t="str">
        <f t="shared" si="27"/>
        <v/>
      </c>
      <c r="BP189" s="3" t="str">
        <f>IF($A189="","",IF((AND($A189="ADD",OR(BO189="",BO189="Queenstown-Lakes District Council"))),"70",(_xlfn.XLOOKUP(BO189,ud_organisation_owner[lookupValue],ud_organisation_owner[lookupKey],""))))</f>
        <v/>
      </c>
      <c r="BQ189" s="3" t="str">
        <f t="shared" si="28"/>
        <v/>
      </c>
      <c r="BR189" s="3" t="str">
        <f>IF($A189="","",IF((AND($A189="ADD",OR(BQ189="",BQ189="Local Authority"))),"17",(_xlfn.XLOOKUP(BQ189,ud_sub_organisation[lookupValue],ud_sub_organisation[lookupKey],""))))</f>
        <v/>
      </c>
      <c r="BS189" s="3" t="str">
        <f t="shared" si="29"/>
        <v/>
      </c>
      <c r="BT189" s="3" t="str">
        <f>IF($A189="","",IF((AND($A189="ADD",OR(BS189="",BS189="Vested Assets"))),"12",(_xlfn.XLOOKUP(BS189,ud_work_category[lookupValue],ud_work_category[lookupKey],""))))</f>
        <v/>
      </c>
      <c r="BU189" s="8"/>
      <c r="BV189" s="2" t="str">
        <f t="shared" si="30"/>
        <v/>
      </c>
      <c r="BW189" s="3" t="str">
        <f t="shared" si="31"/>
        <v/>
      </c>
      <c r="BX189" s="3" t="str">
        <f>IF($A189="","",IF((AND($A189="ADD",OR(BW189="",BW189="Excellent"))),"1",(_xlfn.XLOOKUP(BW189,condition[lookupValue],condition[lookupKey],""))))</f>
        <v/>
      </c>
      <c r="BY189" s="7" t="str">
        <f t="shared" si="32"/>
        <v/>
      </c>
      <c r="BZ189" s="9"/>
    </row>
    <row r="190" spans="2:78" x14ac:dyDescent="0.25">
      <c r="B190" s="4"/>
      <c r="D190" s="3" t="str">
        <f>IF($A190="ADD",IF(NOT(ISBLANK(C190)),_xlfn.XLOOKUP(C190,ud_amds_table_list[lookupValue],ud_amds_table_list[lookupKey],"ERROR"),""), "")</f>
        <v/>
      </c>
      <c r="G190" s="3" t="str">
        <f>IF($A190="ADD",IF(NOT(ISBLANK(F190)),_xlfn.XLOOKUP(F190,roadnames[lookupValue],roadnames[lookupKey],"ERROR"),""), "")</f>
        <v/>
      </c>
      <c r="H190" s="5"/>
      <c r="I190" s="5"/>
      <c r="J190" s="6"/>
      <c r="L190" s="3" t="str">
        <f>IF($A190="ADD",IF(NOT(ISBLANK(K190)),_xlfn.XLOOKUP(K190,side[lookupValue],side[lookupKey],"ERROR"),""), "")</f>
        <v/>
      </c>
      <c r="M190" s="4"/>
      <c r="N190" s="4"/>
      <c r="O190" s="4"/>
      <c r="Q190" s="3" t="str">
        <f>IF($A190="ADD",IF(NOT(ISBLANK(P190)),_xlfn.XLOOKUP(P190,ud_placement[lookupValue],ud_placement[lookupKey],"ERROR"),""), "")</f>
        <v/>
      </c>
      <c r="S190" s="3" t="str">
        <f>IF($A190="ADD",IF(NOT(ISBLANK(R190)),_xlfn.XLOOKUP(R190,ud_facility[lookupValue],ud_facility[lookupKey],"ERROR"),""), "")</f>
        <v/>
      </c>
      <c r="U190" s="3" t="str">
        <f>IF($A190="ADD",IF(NOT(ISBLANK(T190)),_xlfn.XLOOKUP(T190,at_electronic_sign[lookupValue],at_electronic_sign[lookupKey],"ERROR"),""), "")</f>
        <v/>
      </c>
      <c r="W190" s="3" t="str">
        <f>IF($A190="ADD",IF(NOT(ISBLANK(V190)),_xlfn.XLOOKUP(V190,fs_electronic_sign[lookupValue],fs_electronic_sign[lookupKey],"ERROR"),""), "")</f>
        <v/>
      </c>
      <c r="Y190" s="3" t="str">
        <f>IF($A190="ADD",IF(NOT(ISBLANK(X190)),_xlfn.XLOOKUP(X190,fs_electronic_sign[lookupValue],fs_electronic_sign[lookupKey],"ERROR"),""), "")</f>
        <v/>
      </c>
      <c r="AA190" s="2" t="str">
        <f t="shared" si="22"/>
        <v/>
      </c>
      <c r="AG190" s="3" t="str">
        <f>IF($A190="ADD",IF(NOT(ISBLANK(AF190)),_xlfn.XLOOKUP(AF190,ud_tcd_sign_class[lookupValue],ud_tcd_sign_class[lookupKey],"ERROR"),""), "")</f>
        <v/>
      </c>
      <c r="AI190" s="3" t="str">
        <f>IF($A190="ADD",IF(NOT(ISBLANK(AH190)),_xlfn.XLOOKUP(1,(ud_tcd_sign_subclass_lookup=AH190)*(ud_tcd_sign_subclass_parentKey=AG190),ud_tcd_sign_subclass[lookupKey],"ERROR"),""), "")</f>
        <v/>
      </c>
      <c r="AK190" s="3" t="str">
        <f>IF($A190="ADD",IF(NOT(ISBLANK(AJ190)),_xlfn.XLOOKUP(1,(ud_tcd_sign_type_el_lookup=AJ190)*(ud_tcd_sign_type_el_parentKey=AH190),ud_tcd_sign_type_el[lookupKey],"ERROR"),""), "")</f>
        <v/>
      </c>
      <c r="AM190" s="3" t="str">
        <f>IF($A190="ADD",IF(NOT(ISBLANK(AL190)),_xlfn.XLOOKUP(AL190,ud_power_requirements[lookupValue],ud_power_requirements[lookupKey],"ERROR"),""), "")</f>
        <v/>
      </c>
      <c r="AO190" s="3" t="str">
        <f>IF($A190="ADD",IF(NOT(ISBLANK(AN190)),_xlfn.XLOOKUP(AN190,ud_display_type[lookupValue],ud_display_type[lookupKey],"ERROR"),""), "")</f>
        <v/>
      </c>
      <c r="AP190" s="8"/>
      <c r="AQ190" s="4"/>
      <c r="AS190" s="3" t="str">
        <f t="shared" si="23"/>
        <v/>
      </c>
      <c r="AU190" s="8"/>
      <c r="AX190" s="3" t="str">
        <f>IF($A190="ADD",IF(NOT(ISBLANK(AW190)),_xlfn.XLOOKUP(AW190,ud_icp_group_standalone[lookupValue],ud_icp_group_standalone[lookupKey],"ERROR"),""), "")</f>
        <v/>
      </c>
      <c r="AZ190" s="3" t="str">
        <f>IF($A190="ADD",IF(NOT(ISBLANK(AY190)),_xlfn.XLOOKUP(AY190,ud_icp_group_number[lookupValue],ud_icp_group_number[lookupKey],"ERROR"),""), "")</f>
        <v/>
      </c>
      <c r="BA190" s="9"/>
      <c r="BC190" s="7"/>
      <c r="BD190" s="4" t="str">
        <f t="shared" ca="1" si="24"/>
        <v/>
      </c>
      <c r="BE190" s="4"/>
      <c r="BF190" s="3" t="str">
        <f t="shared" si="25"/>
        <v/>
      </c>
      <c r="BG190" s="3" t="str">
        <f>IF($A190="","",IF((AND($A190="ADD",OR(BF190="",BF190="In Use"))),"5",(_xlfn.XLOOKUP(BF190,ud_asset_status[lookupValue],ud_asset_status[lookupKey],""))))</f>
        <v/>
      </c>
      <c r="BI190" s="3" t="str">
        <f>IF($A190="ADD",IF(NOT(ISBLANK(BH190)),_xlfn.XLOOKUP(BH190,ud_replacement_status[lookupValue],ud_replacement_status[lookupKey],"ERROR"),""), "")</f>
        <v/>
      </c>
      <c r="BJ190" s="7"/>
      <c r="BL190" s="3" t="str">
        <f>IF($A190="ADD",IF(NOT(ISBLANK(BK190)),_xlfn.XLOOKUP(BK190,ar_replace_reason[lookupValue],ar_replace_reason[lookupKey],"ERROR"),""), "")</f>
        <v/>
      </c>
      <c r="BM190" s="3" t="str">
        <f t="shared" si="26"/>
        <v/>
      </c>
      <c r="BN190" s="3" t="str">
        <f>IF($A190="","",IF((AND($A190="ADD",OR(BM190="",BM190="Queenstown-Lakes District Council"))),"70",(_xlfn.XLOOKUP(BM190,ud_organisation_owner[lookupValue],ud_organisation_owner[lookupKey],""))))</f>
        <v/>
      </c>
      <c r="BO190" s="3" t="str">
        <f t="shared" si="27"/>
        <v/>
      </c>
      <c r="BP190" s="3" t="str">
        <f>IF($A190="","",IF((AND($A190="ADD",OR(BO190="",BO190="Queenstown-Lakes District Council"))),"70",(_xlfn.XLOOKUP(BO190,ud_organisation_owner[lookupValue],ud_organisation_owner[lookupKey],""))))</f>
        <v/>
      </c>
      <c r="BQ190" s="3" t="str">
        <f t="shared" si="28"/>
        <v/>
      </c>
      <c r="BR190" s="3" t="str">
        <f>IF($A190="","",IF((AND($A190="ADD",OR(BQ190="",BQ190="Local Authority"))),"17",(_xlfn.XLOOKUP(BQ190,ud_sub_organisation[lookupValue],ud_sub_organisation[lookupKey],""))))</f>
        <v/>
      </c>
      <c r="BS190" s="3" t="str">
        <f t="shared" si="29"/>
        <v/>
      </c>
      <c r="BT190" s="3" t="str">
        <f>IF($A190="","",IF((AND($A190="ADD",OR(BS190="",BS190="Vested Assets"))),"12",(_xlfn.XLOOKUP(BS190,ud_work_category[lookupValue],ud_work_category[lookupKey],""))))</f>
        <v/>
      </c>
      <c r="BU190" s="8"/>
      <c r="BV190" s="2" t="str">
        <f t="shared" si="30"/>
        <v/>
      </c>
      <c r="BW190" s="3" t="str">
        <f t="shared" si="31"/>
        <v/>
      </c>
      <c r="BX190" s="3" t="str">
        <f>IF($A190="","",IF((AND($A190="ADD",OR(BW190="",BW190="Excellent"))),"1",(_xlfn.XLOOKUP(BW190,condition[lookupValue],condition[lookupKey],""))))</f>
        <v/>
      </c>
      <c r="BY190" s="7" t="str">
        <f t="shared" si="32"/>
        <v/>
      </c>
      <c r="BZ190" s="9"/>
    </row>
    <row r="191" spans="2:78" x14ac:dyDescent="0.25">
      <c r="B191" s="4"/>
      <c r="D191" s="3" t="str">
        <f>IF($A191="ADD",IF(NOT(ISBLANK(C191)),_xlfn.XLOOKUP(C191,ud_amds_table_list[lookupValue],ud_amds_table_list[lookupKey],"ERROR"),""), "")</f>
        <v/>
      </c>
      <c r="G191" s="3" t="str">
        <f>IF($A191="ADD",IF(NOT(ISBLANK(F191)),_xlfn.XLOOKUP(F191,roadnames[lookupValue],roadnames[lookupKey],"ERROR"),""), "")</f>
        <v/>
      </c>
      <c r="H191" s="5"/>
      <c r="I191" s="5"/>
      <c r="J191" s="6"/>
      <c r="L191" s="3" t="str">
        <f>IF($A191="ADD",IF(NOT(ISBLANK(K191)),_xlfn.XLOOKUP(K191,side[lookupValue],side[lookupKey],"ERROR"),""), "")</f>
        <v/>
      </c>
      <c r="M191" s="4"/>
      <c r="N191" s="4"/>
      <c r="O191" s="4"/>
      <c r="Q191" s="3" t="str">
        <f>IF($A191="ADD",IF(NOT(ISBLANK(P191)),_xlfn.XLOOKUP(P191,ud_placement[lookupValue],ud_placement[lookupKey],"ERROR"),""), "")</f>
        <v/>
      </c>
      <c r="S191" s="3" t="str">
        <f>IF($A191="ADD",IF(NOT(ISBLANK(R191)),_xlfn.XLOOKUP(R191,ud_facility[lookupValue],ud_facility[lookupKey],"ERROR"),""), "")</f>
        <v/>
      </c>
      <c r="U191" s="3" t="str">
        <f>IF($A191="ADD",IF(NOT(ISBLANK(T191)),_xlfn.XLOOKUP(T191,at_electronic_sign[lookupValue],at_electronic_sign[lookupKey],"ERROR"),""), "")</f>
        <v/>
      </c>
      <c r="W191" s="3" t="str">
        <f>IF($A191="ADD",IF(NOT(ISBLANK(V191)),_xlfn.XLOOKUP(V191,fs_electronic_sign[lookupValue],fs_electronic_sign[lookupKey],"ERROR"),""), "")</f>
        <v/>
      </c>
      <c r="Y191" s="3" t="str">
        <f>IF($A191="ADD",IF(NOT(ISBLANK(X191)),_xlfn.XLOOKUP(X191,fs_electronic_sign[lookupValue],fs_electronic_sign[lookupKey],"ERROR"),""), "")</f>
        <v/>
      </c>
      <c r="AA191" s="2" t="str">
        <f t="shared" si="22"/>
        <v/>
      </c>
      <c r="AG191" s="3" t="str">
        <f>IF($A191="ADD",IF(NOT(ISBLANK(AF191)),_xlfn.XLOOKUP(AF191,ud_tcd_sign_class[lookupValue],ud_tcd_sign_class[lookupKey],"ERROR"),""), "")</f>
        <v/>
      </c>
      <c r="AI191" s="3" t="str">
        <f>IF($A191="ADD",IF(NOT(ISBLANK(AH191)),_xlfn.XLOOKUP(1,(ud_tcd_sign_subclass_lookup=AH191)*(ud_tcd_sign_subclass_parentKey=AG191),ud_tcd_sign_subclass[lookupKey],"ERROR"),""), "")</f>
        <v/>
      </c>
      <c r="AK191" s="3" t="str">
        <f>IF($A191="ADD",IF(NOT(ISBLANK(AJ191)),_xlfn.XLOOKUP(1,(ud_tcd_sign_type_el_lookup=AJ191)*(ud_tcd_sign_type_el_parentKey=AH191),ud_tcd_sign_type_el[lookupKey],"ERROR"),""), "")</f>
        <v/>
      </c>
      <c r="AM191" s="3" t="str">
        <f>IF($A191="ADD",IF(NOT(ISBLANK(AL191)),_xlfn.XLOOKUP(AL191,ud_power_requirements[lookupValue],ud_power_requirements[lookupKey],"ERROR"),""), "")</f>
        <v/>
      </c>
      <c r="AO191" s="3" t="str">
        <f>IF($A191="ADD",IF(NOT(ISBLANK(AN191)),_xlfn.XLOOKUP(AN191,ud_display_type[lookupValue],ud_display_type[lookupKey],"ERROR"),""), "")</f>
        <v/>
      </c>
      <c r="AP191" s="8"/>
      <c r="AQ191" s="4"/>
      <c r="AS191" s="3" t="str">
        <f t="shared" si="23"/>
        <v/>
      </c>
      <c r="AU191" s="8"/>
      <c r="AX191" s="3" t="str">
        <f>IF($A191="ADD",IF(NOT(ISBLANK(AW191)),_xlfn.XLOOKUP(AW191,ud_icp_group_standalone[lookupValue],ud_icp_group_standalone[lookupKey],"ERROR"),""), "")</f>
        <v/>
      </c>
      <c r="AZ191" s="3" t="str">
        <f>IF($A191="ADD",IF(NOT(ISBLANK(AY191)),_xlfn.XLOOKUP(AY191,ud_icp_group_number[lookupValue],ud_icp_group_number[lookupKey],"ERROR"),""), "")</f>
        <v/>
      </c>
      <c r="BA191" s="9"/>
      <c r="BC191" s="7"/>
      <c r="BD191" s="4" t="str">
        <f t="shared" ca="1" si="24"/>
        <v/>
      </c>
      <c r="BE191" s="4"/>
      <c r="BF191" s="3" t="str">
        <f t="shared" si="25"/>
        <v/>
      </c>
      <c r="BG191" s="3" t="str">
        <f>IF($A191="","",IF((AND($A191="ADD",OR(BF191="",BF191="In Use"))),"5",(_xlfn.XLOOKUP(BF191,ud_asset_status[lookupValue],ud_asset_status[lookupKey],""))))</f>
        <v/>
      </c>
      <c r="BI191" s="3" t="str">
        <f>IF($A191="ADD",IF(NOT(ISBLANK(BH191)),_xlfn.XLOOKUP(BH191,ud_replacement_status[lookupValue],ud_replacement_status[lookupKey],"ERROR"),""), "")</f>
        <v/>
      </c>
      <c r="BJ191" s="7"/>
      <c r="BL191" s="3" t="str">
        <f>IF($A191="ADD",IF(NOT(ISBLANK(BK191)),_xlfn.XLOOKUP(BK191,ar_replace_reason[lookupValue],ar_replace_reason[lookupKey],"ERROR"),""), "")</f>
        <v/>
      </c>
      <c r="BM191" s="3" t="str">
        <f t="shared" si="26"/>
        <v/>
      </c>
      <c r="BN191" s="3" t="str">
        <f>IF($A191="","",IF((AND($A191="ADD",OR(BM191="",BM191="Queenstown-Lakes District Council"))),"70",(_xlfn.XLOOKUP(BM191,ud_organisation_owner[lookupValue],ud_organisation_owner[lookupKey],""))))</f>
        <v/>
      </c>
      <c r="BO191" s="3" t="str">
        <f t="shared" si="27"/>
        <v/>
      </c>
      <c r="BP191" s="3" t="str">
        <f>IF($A191="","",IF((AND($A191="ADD",OR(BO191="",BO191="Queenstown-Lakes District Council"))),"70",(_xlfn.XLOOKUP(BO191,ud_organisation_owner[lookupValue],ud_organisation_owner[lookupKey],""))))</f>
        <v/>
      </c>
      <c r="BQ191" s="3" t="str">
        <f t="shared" si="28"/>
        <v/>
      </c>
      <c r="BR191" s="3" t="str">
        <f>IF($A191="","",IF((AND($A191="ADD",OR(BQ191="",BQ191="Local Authority"))),"17",(_xlfn.XLOOKUP(BQ191,ud_sub_organisation[lookupValue],ud_sub_organisation[lookupKey],""))))</f>
        <v/>
      </c>
      <c r="BS191" s="3" t="str">
        <f t="shared" si="29"/>
        <v/>
      </c>
      <c r="BT191" s="3" t="str">
        <f>IF($A191="","",IF((AND($A191="ADD",OR(BS191="",BS191="Vested Assets"))),"12",(_xlfn.XLOOKUP(BS191,ud_work_category[lookupValue],ud_work_category[lookupKey],""))))</f>
        <v/>
      </c>
      <c r="BU191" s="8"/>
      <c r="BV191" s="2" t="str">
        <f t="shared" si="30"/>
        <v/>
      </c>
      <c r="BW191" s="3" t="str">
        <f t="shared" si="31"/>
        <v/>
      </c>
      <c r="BX191" s="3" t="str">
        <f>IF($A191="","",IF((AND($A191="ADD",OR(BW191="",BW191="Excellent"))),"1",(_xlfn.XLOOKUP(BW191,condition[lookupValue],condition[lookupKey],""))))</f>
        <v/>
      </c>
      <c r="BY191" s="7" t="str">
        <f t="shared" si="32"/>
        <v/>
      </c>
      <c r="BZ191" s="9"/>
    </row>
    <row r="192" spans="2:78" x14ac:dyDescent="0.25">
      <c r="B192" s="4"/>
      <c r="D192" s="3" t="str">
        <f>IF($A192="ADD",IF(NOT(ISBLANK(C192)),_xlfn.XLOOKUP(C192,ud_amds_table_list[lookupValue],ud_amds_table_list[lookupKey],"ERROR"),""), "")</f>
        <v/>
      </c>
      <c r="G192" s="3" t="str">
        <f>IF($A192="ADD",IF(NOT(ISBLANK(F192)),_xlfn.XLOOKUP(F192,roadnames[lookupValue],roadnames[lookupKey],"ERROR"),""), "")</f>
        <v/>
      </c>
      <c r="H192" s="5"/>
      <c r="I192" s="5"/>
      <c r="J192" s="6"/>
      <c r="L192" s="3" t="str">
        <f>IF($A192="ADD",IF(NOT(ISBLANK(K192)),_xlfn.XLOOKUP(K192,side[lookupValue],side[lookupKey],"ERROR"),""), "")</f>
        <v/>
      </c>
      <c r="M192" s="4"/>
      <c r="N192" s="4"/>
      <c r="O192" s="4"/>
      <c r="Q192" s="3" t="str">
        <f>IF($A192="ADD",IF(NOT(ISBLANK(P192)),_xlfn.XLOOKUP(P192,ud_placement[lookupValue],ud_placement[lookupKey],"ERROR"),""), "")</f>
        <v/>
      </c>
      <c r="S192" s="3" t="str">
        <f>IF($A192="ADD",IF(NOT(ISBLANK(R192)),_xlfn.XLOOKUP(R192,ud_facility[lookupValue],ud_facility[lookupKey],"ERROR"),""), "")</f>
        <v/>
      </c>
      <c r="U192" s="3" t="str">
        <f>IF($A192="ADD",IF(NOT(ISBLANK(T192)),_xlfn.XLOOKUP(T192,at_electronic_sign[lookupValue],at_electronic_sign[lookupKey],"ERROR"),""), "")</f>
        <v/>
      </c>
      <c r="W192" s="3" t="str">
        <f>IF($A192="ADD",IF(NOT(ISBLANK(V192)),_xlfn.XLOOKUP(V192,fs_electronic_sign[lookupValue],fs_electronic_sign[lookupKey],"ERROR"),""), "")</f>
        <v/>
      </c>
      <c r="Y192" s="3" t="str">
        <f>IF($A192="ADD",IF(NOT(ISBLANK(X192)),_xlfn.XLOOKUP(X192,fs_electronic_sign[lookupValue],fs_electronic_sign[lookupKey],"ERROR"),""), "")</f>
        <v/>
      </c>
      <c r="AA192" s="2" t="str">
        <f t="shared" si="22"/>
        <v/>
      </c>
      <c r="AG192" s="3" t="str">
        <f>IF($A192="ADD",IF(NOT(ISBLANK(AF192)),_xlfn.XLOOKUP(AF192,ud_tcd_sign_class[lookupValue],ud_tcd_sign_class[lookupKey],"ERROR"),""), "")</f>
        <v/>
      </c>
      <c r="AI192" s="3" t="str">
        <f>IF($A192="ADD",IF(NOT(ISBLANK(AH192)),_xlfn.XLOOKUP(1,(ud_tcd_sign_subclass_lookup=AH192)*(ud_tcd_sign_subclass_parentKey=AG192),ud_tcd_sign_subclass[lookupKey],"ERROR"),""), "")</f>
        <v/>
      </c>
      <c r="AK192" s="3" t="str">
        <f>IF($A192="ADD",IF(NOT(ISBLANK(AJ192)),_xlfn.XLOOKUP(1,(ud_tcd_sign_type_el_lookup=AJ192)*(ud_tcd_sign_type_el_parentKey=AH192),ud_tcd_sign_type_el[lookupKey],"ERROR"),""), "")</f>
        <v/>
      </c>
      <c r="AM192" s="3" t="str">
        <f>IF($A192="ADD",IF(NOT(ISBLANK(AL192)),_xlfn.XLOOKUP(AL192,ud_power_requirements[lookupValue],ud_power_requirements[lookupKey],"ERROR"),""), "")</f>
        <v/>
      </c>
      <c r="AO192" s="3" t="str">
        <f>IF($A192="ADD",IF(NOT(ISBLANK(AN192)),_xlfn.XLOOKUP(AN192,ud_display_type[lookupValue],ud_display_type[lookupKey],"ERROR"),""), "")</f>
        <v/>
      </c>
      <c r="AP192" s="8"/>
      <c r="AQ192" s="4"/>
      <c r="AS192" s="3" t="str">
        <f t="shared" si="23"/>
        <v/>
      </c>
      <c r="AU192" s="8"/>
      <c r="AX192" s="3" t="str">
        <f>IF($A192="ADD",IF(NOT(ISBLANK(AW192)),_xlfn.XLOOKUP(AW192,ud_icp_group_standalone[lookupValue],ud_icp_group_standalone[lookupKey],"ERROR"),""), "")</f>
        <v/>
      </c>
      <c r="AZ192" s="3" t="str">
        <f>IF($A192="ADD",IF(NOT(ISBLANK(AY192)),_xlfn.XLOOKUP(AY192,ud_icp_group_number[lookupValue],ud_icp_group_number[lookupKey],"ERROR"),""), "")</f>
        <v/>
      </c>
      <c r="BA192" s="9"/>
      <c r="BC192" s="7"/>
      <c r="BD192" s="4" t="str">
        <f t="shared" ca="1" si="24"/>
        <v/>
      </c>
      <c r="BE192" s="4"/>
      <c r="BF192" s="3" t="str">
        <f t="shared" si="25"/>
        <v/>
      </c>
      <c r="BG192" s="3" t="str">
        <f>IF($A192="","",IF((AND($A192="ADD",OR(BF192="",BF192="In Use"))),"5",(_xlfn.XLOOKUP(BF192,ud_asset_status[lookupValue],ud_asset_status[lookupKey],""))))</f>
        <v/>
      </c>
      <c r="BI192" s="3" t="str">
        <f>IF($A192="ADD",IF(NOT(ISBLANK(BH192)),_xlfn.XLOOKUP(BH192,ud_replacement_status[lookupValue],ud_replacement_status[lookupKey],"ERROR"),""), "")</f>
        <v/>
      </c>
      <c r="BJ192" s="7"/>
      <c r="BL192" s="3" t="str">
        <f>IF($A192="ADD",IF(NOT(ISBLANK(BK192)),_xlfn.XLOOKUP(BK192,ar_replace_reason[lookupValue],ar_replace_reason[lookupKey],"ERROR"),""), "")</f>
        <v/>
      </c>
      <c r="BM192" s="3" t="str">
        <f t="shared" si="26"/>
        <v/>
      </c>
      <c r="BN192" s="3" t="str">
        <f>IF($A192="","",IF((AND($A192="ADD",OR(BM192="",BM192="Queenstown-Lakes District Council"))),"70",(_xlfn.XLOOKUP(BM192,ud_organisation_owner[lookupValue],ud_organisation_owner[lookupKey],""))))</f>
        <v/>
      </c>
      <c r="BO192" s="3" t="str">
        <f t="shared" si="27"/>
        <v/>
      </c>
      <c r="BP192" s="3" t="str">
        <f>IF($A192="","",IF((AND($A192="ADD",OR(BO192="",BO192="Queenstown-Lakes District Council"))),"70",(_xlfn.XLOOKUP(BO192,ud_organisation_owner[lookupValue],ud_organisation_owner[lookupKey],""))))</f>
        <v/>
      </c>
      <c r="BQ192" s="3" t="str">
        <f t="shared" si="28"/>
        <v/>
      </c>
      <c r="BR192" s="3" t="str">
        <f>IF($A192="","",IF((AND($A192="ADD",OR(BQ192="",BQ192="Local Authority"))),"17",(_xlfn.XLOOKUP(BQ192,ud_sub_organisation[lookupValue],ud_sub_organisation[lookupKey],""))))</f>
        <v/>
      </c>
      <c r="BS192" s="3" t="str">
        <f t="shared" si="29"/>
        <v/>
      </c>
      <c r="BT192" s="3" t="str">
        <f>IF($A192="","",IF((AND($A192="ADD",OR(BS192="",BS192="Vested Assets"))),"12",(_xlfn.XLOOKUP(BS192,ud_work_category[lookupValue],ud_work_category[lookupKey],""))))</f>
        <v/>
      </c>
      <c r="BU192" s="8"/>
      <c r="BV192" s="2" t="str">
        <f t="shared" si="30"/>
        <v/>
      </c>
      <c r="BW192" s="3" t="str">
        <f t="shared" si="31"/>
        <v/>
      </c>
      <c r="BX192" s="3" t="str">
        <f>IF($A192="","",IF((AND($A192="ADD",OR(BW192="",BW192="Excellent"))),"1",(_xlfn.XLOOKUP(BW192,condition[lookupValue],condition[lookupKey],""))))</f>
        <v/>
      </c>
      <c r="BY192" s="7" t="str">
        <f t="shared" si="32"/>
        <v/>
      </c>
      <c r="BZ192" s="9"/>
    </row>
    <row r="193" spans="2:78" x14ac:dyDescent="0.25">
      <c r="B193" s="4"/>
      <c r="D193" s="3" t="str">
        <f>IF($A193="ADD",IF(NOT(ISBLANK(C193)),_xlfn.XLOOKUP(C193,ud_amds_table_list[lookupValue],ud_amds_table_list[lookupKey],"ERROR"),""), "")</f>
        <v/>
      </c>
      <c r="G193" s="3" t="str">
        <f>IF($A193="ADD",IF(NOT(ISBLANK(F193)),_xlfn.XLOOKUP(F193,roadnames[lookupValue],roadnames[lookupKey],"ERROR"),""), "")</f>
        <v/>
      </c>
      <c r="H193" s="5"/>
      <c r="I193" s="5"/>
      <c r="J193" s="6"/>
      <c r="L193" s="3" t="str">
        <f>IF($A193="ADD",IF(NOT(ISBLANK(K193)),_xlfn.XLOOKUP(K193,side[lookupValue],side[lookupKey],"ERROR"),""), "")</f>
        <v/>
      </c>
      <c r="M193" s="4"/>
      <c r="N193" s="4"/>
      <c r="O193" s="4"/>
      <c r="Q193" s="3" t="str">
        <f>IF($A193="ADD",IF(NOT(ISBLANK(P193)),_xlfn.XLOOKUP(P193,ud_placement[lookupValue],ud_placement[lookupKey],"ERROR"),""), "")</f>
        <v/>
      </c>
      <c r="S193" s="3" t="str">
        <f>IF($A193="ADD",IF(NOT(ISBLANK(R193)),_xlfn.XLOOKUP(R193,ud_facility[lookupValue],ud_facility[lookupKey],"ERROR"),""), "")</f>
        <v/>
      </c>
      <c r="U193" s="3" t="str">
        <f>IF($A193="ADD",IF(NOT(ISBLANK(T193)),_xlfn.XLOOKUP(T193,at_electronic_sign[lookupValue],at_electronic_sign[lookupKey],"ERROR"),""), "")</f>
        <v/>
      </c>
      <c r="W193" s="3" t="str">
        <f>IF($A193="ADD",IF(NOT(ISBLANK(V193)),_xlfn.XLOOKUP(V193,fs_electronic_sign[lookupValue],fs_electronic_sign[lookupKey],"ERROR"),""), "")</f>
        <v/>
      </c>
      <c r="Y193" s="3" t="str">
        <f>IF($A193="ADD",IF(NOT(ISBLANK(X193)),_xlfn.XLOOKUP(X193,fs_electronic_sign[lookupValue],fs_electronic_sign[lookupKey],"ERROR"),""), "")</f>
        <v/>
      </c>
      <c r="AA193" s="2" t="str">
        <f t="shared" si="22"/>
        <v/>
      </c>
      <c r="AG193" s="3" t="str">
        <f>IF($A193="ADD",IF(NOT(ISBLANK(AF193)),_xlfn.XLOOKUP(AF193,ud_tcd_sign_class[lookupValue],ud_tcd_sign_class[lookupKey],"ERROR"),""), "")</f>
        <v/>
      </c>
      <c r="AI193" s="3" t="str">
        <f>IF($A193="ADD",IF(NOT(ISBLANK(AH193)),_xlfn.XLOOKUP(1,(ud_tcd_sign_subclass_lookup=AH193)*(ud_tcd_sign_subclass_parentKey=AG193),ud_tcd_sign_subclass[lookupKey],"ERROR"),""), "")</f>
        <v/>
      </c>
      <c r="AK193" s="3" t="str">
        <f>IF($A193="ADD",IF(NOT(ISBLANK(AJ193)),_xlfn.XLOOKUP(1,(ud_tcd_sign_type_el_lookup=AJ193)*(ud_tcd_sign_type_el_parentKey=AH193),ud_tcd_sign_type_el[lookupKey],"ERROR"),""), "")</f>
        <v/>
      </c>
      <c r="AM193" s="3" t="str">
        <f>IF($A193="ADD",IF(NOT(ISBLANK(AL193)),_xlfn.XLOOKUP(AL193,ud_power_requirements[lookupValue],ud_power_requirements[lookupKey],"ERROR"),""), "")</f>
        <v/>
      </c>
      <c r="AO193" s="3" t="str">
        <f>IF($A193="ADD",IF(NOT(ISBLANK(AN193)),_xlfn.XLOOKUP(AN193,ud_display_type[lookupValue],ud_display_type[lookupKey],"ERROR"),""), "")</f>
        <v/>
      </c>
      <c r="AP193" s="8"/>
      <c r="AQ193" s="4"/>
      <c r="AS193" s="3" t="str">
        <f t="shared" si="23"/>
        <v/>
      </c>
      <c r="AU193" s="8"/>
      <c r="AX193" s="3" t="str">
        <f>IF($A193="ADD",IF(NOT(ISBLANK(AW193)),_xlfn.XLOOKUP(AW193,ud_icp_group_standalone[lookupValue],ud_icp_group_standalone[lookupKey],"ERROR"),""), "")</f>
        <v/>
      </c>
      <c r="AZ193" s="3" t="str">
        <f>IF($A193="ADD",IF(NOT(ISBLANK(AY193)),_xlfn.XLOOKUP(AY193,ud_icp_group_number[lookupValue],ud_icp_group_number[lookupKey],"ERROR"),""), "")</f>
        <v/>
      </c>
      <c r="BA193" s="9"/>
      <c r="BC193" s="7"/>
      <c r="BD193" s="4" t="str">
        <f t="shared" ca="1" si="24"/>
        <v/>
      </c>
      <c r="BE193" s="4"/>
      <c r="BF193" s="3" t="str">
        <f t="shared" si="25"/>
        <v/>
      </c>
      <c r="BG193" s="3" t="str">
        <f>IF($A193="","",IF((AND($A193="ADD",OR(BF193="",BF193="In Use"))),"5",(_xlfn.XLOOKUP(BF193,ud_asset_status[lookupValue],ud_asset_status[lookupKey],""))))</f>
        <v/>
      </c>
      <c r="BI193" s="3" t="str">
        <f>IF($A193="ADD",IF(NOT(ISBLANK(BH193)),_xlfn.XLOOKUP(BH193,ud_replacement_status[lookupValue],ud_replacement_status[lookupKey],"ERROR"),""), "")</f>
        <v/>
      </c>
      <c r="BJ193" s="7"/>
      <c r="BL193" s="3" t="str">
        <f>IF($A193="ADD",IF(NOT(ISBLANK(BK193)),_xlfn.XLOOKUP(BK193,ar_replace_reason[lookupValue],ar_replace_reason[lookupKey],"ERROR"),""), "")</f>
        <v/>
      </c>
      <c r="BM193" s="3" t="str">
        <f t="shared" si="26"/>
        <v/>
      </c>
      <c r="BN193" s="3" t="str">
        <f>IF($A193="","",IF((AND($A193="ADD",OR(BM193="",BM193="Queenstown-Lakes District Council"))),"70",(_xlfn.XLOOKUP(BM193,ud_organisation_owner[lookupValue],ud_organisation_owner[lookupKey],""))))</f>
        <v/>
      </c>
      <c r="BO193" s="3" t="str">
        <f t="shared" si="27"/>
        <v/>
      </c>
      <c r="BP193" s="3" t="str">
        <f>IF($A193="","",IF((AND($A193="ADD",OR(BO193="",BO193="Queenstown-Lakes District Council"))),"70",(_xlfn.XLOOKUP(BO193,ud_organisation_owner[lookupValue],ud_organisation_owner[lookupKey],""))))</f>
        <v/>
      </c>
      <c r="BQ193" s="3" t="str">
        <f t="shared" si="28"/>
        <v/>
      </c>
      <c r="BR193" s="3" t="str">
        <f>IF($A193="","",IF((AND($A193="ADD",OR(BQ193="",BQ193="Local Authority"))),"17",(_xlfn.XLOOKUP(BQ193,ud_sub_organisation[lookupValue],ud_sub_organisation[lookupKey],""))))</f>
        <v/>
      </c>
      <c r="BS193" s="3" t="str">
        <f t="shared" si="29"/>
        <v/>
      </c>
      <c r="BT193" s="3" t="str">
        <f>IF($A193="","",IF((AND($A193="ADD",OR(BS193="",BS193="Vested Assets"))),"12",(_xlfn.XLOOKUP(BS193,ud_work_category[lookupValue],ud_work_category[lookupKey],""))))</f>
        <v/>
      </c>
      <c r="BU193" s="8"/>
      <c r="BV193" s="2" t="str">
        <f t="shared" si="30"/>
        <v/>
      </c>
      <c r="BW193" s="3" t="str">
        <f t="shared" si="31"/>
        <v/>
      </c>
      <c r="BX193" s="3" t="str">
        <f>IF($A193="","",IF((AND($A193="ADD",OR(BW193="",BW193="Excellent"))),"1",(_xlfn.XLOOKUP(BW193,condition[lookupValue],condition[lookupKey],""))))</f>
        <v/>
      </c>
      <c r="BY193" s="7" t="str">
        <f t="shared" si="32"/>
        <v/>
      </c>
      <c r="BZ193" s="9"/>
    </row>
    <row r="194" spans="2:78" x14ac:dyDescent="0.25">
      <c r="B194" s="4"/>
      <c r="D194" s="3" t="str">
        <f>IF($A194="ADD",IF(NOT(ISBLANK(C194)),_xlfn.XLOOKUP(C194,ud_amds_table_list[lookupValue],ud_amds_table_list[lookupKey],"ERROR"),""), "")</f>
        <v/>
      </c>
      <c r="G194" s="3" t="str">
        <f>IF($A194="ADD",IF(NOT(ISBLANK(F194)),_xlfn.XLOOKUP(F194,roadnames[lookupValue],roadnames[lookupKey],"ERROR"),""), "")</f>
        <v/>
      </c>
      <c r="H194" s="5"/>
      <c r="I194" s="5"/>
      <c r="J194" s="6"/>
      <c r="L194" s="3" t="str">
        <f>IF($A194="ADD",IF(NOT(ISBLANK(K194)),_xlfn.XLOOKUP(K194,side[lookupValue],side[lookupKey],"ERROR"),""), "")</f>
        <v/>
      </c>
      <c r="M194" s="4"/>
      <c r="N194" s="4"/>
      <c r="O194" s="4"/>
      <c r="Q194" s="3" t="str">
        <f>IF($A194="ADD",IF(NOT(ISBLANK(P194)),_xlfn.XLOOKUP(P194,ud_placement[lookupValue],ud_placement[lookupKey],"ERROR"),""), "")</f>
        <v/>
      </c>
      <c r="S194" s="3" t="str">
        <f>IF($A194="ADD",IF(NOT(ISBLANK(R194)),_xlfn.XLOOKUP(R194,ud_facility[lookupValue],ud_facility[lookupKey],"ERROR"),""), "")</f>
        <v/>
      </c>
      <c r="U194" s="3" t="str">
        <f>IF($A194="ADD",IF(NOT(ISBLANK(T194)),_xlfn.XLOOKUP(T194,at_electronic_sign[lookupValue],at_electronic_sign[lookupKey],"ERROR"),""), "")</f>
        <v/>
      </c>
      <c r="W194" s="3" t="str">
        <f>IF($A194="ADD",IF(NOT(ISBLANK(V194)),_xlfn.XLOOKUP(V194,fs_electronic_sign[lookupValue],fs_electronic_sign[lookupKey],"ERROR"),""), "")</f>
        <v/>
      </c>
      <c r="Y194" s="3" t="str">
        <f>IF($A194="ADD",IF(NOT(ISBLANK(X194)),_xlfn.XLOOKUP(X194,fs_electronic_sign[lookupValue],fs_electronic_sign[lookupKey],"ERROR"),""), "")</f>
        <v/>
      </c>
      <c r="AA194" s="2" t="str">
        <f t="shared" si="22"/>
        <v/>
      </c>
      <c r="AG194" s="3" t="str">
        <f>IF($A194="ADD",IF(NOT(ISBLANK(AF194)),_xlfn.XLOOKUP(AF194,ud_tcd_sign_class[lookupValue],ud_tcd_sign_class[lookupKey],"ERROR"),""), "")</f>
        <v/>
      </c>
      <c r="AI194" s="3" t="str">
        <f>IF($A194="ADD",IF(NOT(ISBLANK(AH194)),_xlfn.XLOOKUP(1,(ud_tcd_sign_subclass_lookup=AH194)*(ud_tcd_sign_subclass_parentKey=AG194),ud_tcd_sign_subclass[lookupKey],"ERROR"),""), "")</f>
        <v/>
      </c>
      <c r="AK194" s="3" t="str">
        <f>IF($A194="ADD",IF(NOT(ISBLANK(AJ194)),_xlfn.XLOOKUP(1,(ud_tcd_sign_type_el_lookup=AJ194)*(ud_tcd_sign_type_el_parentKey=AH194),ud_tcd_sign_type_el[lookupKey],"ERROR"),""), "")</f>
        <v/>
      </c>
      <c r="AM194" s="3" t="str">
        <f>IF($A194="ADD",IF(NOT(ISBLANK(AL194)),_xlfn.XLOOKUP(AL194,ud_power_requirements[lookupValue],ud_power_requirements[lookupKey],"ERROR"),""), "")</f>
        <v/>
      </c>
      <c r="AO194" s="3" t="str">
        <f>IF($A194="ADD",IF(NOT(ISBLANK(AN194)),_xlfn.XLOOKUP(AN194,ud_display_type[lookupValue],ud_display_type[lookupKey],"ERROR"),""), "")</f>
        <v/>
      </c>
      <c r="AP194" s="8"/>
      <c r="AQ194" s="4"/>
      <c r="AS194" s="3" t="str">
        <f t="shared" si="23"/>
        <v/>
      </c>
      <c r="AU194" s="8"/>
      <c r="AX194" s="3" t="str">
        <f>IF($A194="ADD",IF(NOT(ISBLANK(AW194)),_xlfn.XLOOKUP(AW194,ud_icp_group_standalone[lookupValue],ud_icp_group_standalone[lookupKey],"ERROR"),""), "")</f>
        <v/>
      </c>
      <c r="AZ194" s="3" t="str">
        <f>IF($A194="ADD",IF(NOT(ISBLANK(AY194)),_xlfn.XLOOKUP(AY194,ud_icp_group_number[lookupValue],ud_icp_group_number[lookupKey],"ERROR"),""), "")</f>
        <v/>
      </c>
      <c r="BA194" s="9"/>
      <c r="BC194" s="7"/>
      <c r="BD194" s="4" t="str">
        <f t="shared" ca="1" si="24"/>
        <v/>
      </c>
      <c r="BE194" s="4"/>
      <c r="BF194" s="3" t="str">
        <f t="shared" si="25"/>
        <v/>
      </c>
      <c r="BG194" s="3" t="str">
        <f>IF($A194="","",IF((AND($A194="ADD",OR(BF194="",BF194="In Use"))),"5",(_xlfn.XLOOKUP(BF194,ud_asset_status[lookupValue],ud_asset_status[lookupKey],""))))</f>
        <v/>
      </c>
      <c r="BI194" s="3" t="str">
        <f>IF($A194="ADD",IF(NOT(ISBLANK(BH194)),_xlfn.XLOOKUP(BH194,ud_replacement_status[lookupValue],ud_replacement_status[lookupKey],"ERROR"),""), "")</f>
        <v/>
      </c>
      <c r="BJ194" s="7"/>
      <c r="BL194" s="3" t="str">
        <f>IF($A194="ADD",IF(NOT(ISBLANK(BK194)),_xlfn.XLOOKUP(BK194,ar_replace_reason[lookupValue],ar_replace_reason[lookupKey],"ERROR"),""), "")</f>
        <v/>
      </c>
      <c r="BM194" s="3" t="str">
        <f t="shared" si="26"/>
        <v/>
      </c>
      <c r="BN194" s="3" t="str">
        <f>IF($A194="","",IF((AND($A194="ADD",OR(BM194="",BM194="Queenstown-Lakes District Council"))),"70",(_xlfn.XLOOKUP(BM194,ud_organisation_owner[lookupValue],ud_organisation_owner[lookupKey],""))))</f>
        <v/>
      </c>
      <c r="BO194" s="3" t="str">
        <f t="shared" si="27"/>
        <v/>
      </c>
      <c r="BP194" s="3" t="str">
        <f>IF($A194="","",IF((AND($A194="ADD",OR(BO194="",BO194="Queenstown-Lakes District Council"))),"70",(_xlfn.XLOOKUP(BO194,ud_organisation_owner[lookupValue],ud_organisation_owner[lookupKey],""))))</f>
        <v/>
      </c>
      <c r="BQ194" s="3" t="str">
        <f t="shared" si="28"/>
        <v/>
      </c>
      <c r="BR194" s="3" t="str">
        <f>IF($A194="","",IF((AND($A194="ADD",OR(BQ194="",BQ194="Local Authority"))),"17",(_xlfn.XLOOKUP(BQ194,ud_sub_organisation[lookupValue],ud_sub_organisation[lookupKey],""))))</f>
        <v/>
      </c>
      <c r="BS194" s="3" t="str">
        <f t="shared" si="29"/>
        <v/>
      </c>
      <c r="BT194" s="3" t="str">
        <f>IF($A194="","",IF((AND($A194="ADD",OR(BS194="",BS194="Vested Assets"))),"12",(_xlfn.XLOOKUP(BS194,ud_work_category[lookupValue],ud_work_category[lookupKey],""))))</f>
        <v/>
      </c>
      <c r="BU194" s="8"/>
      <c r="BV194" s="2" t="str">
        <f t="shared" si="30"/>
        <v/>
      </c>
      <c r="BW194" s="3" t="str">
        <f t="shared" si="31"/>
        <v/>
      </c>
      <c r="BX194" s="3" t="str">
        <f>IF($A194="","",IF((AND($A194="ADD",OR(BW194="",BW194="Excellent"))),"1",(_xlfn.XLOOKUP(BW194,condition[lookupValue],condition[lookupKey],""))))</f>
        <v/>
      </c>
      <c r="BY194" s="7" t="str">
        <f t="shared" si="32"/>
        <v/>
      </c>
      <c r="BZ194" s="9"/>
    </row>
    <row r="195" spans="2:78" x14ac:dyDescent="0.25">
      <c r="B195" s="4"/>
      <c r="D195" s="3" t="str">
        <f>IF($A195="ADD",IF(NOT(ISBLANK(C195)),_xlfn.XLOOKUP(C195,ud_amds_table_list[lookupValue],ud_amds_table_list[lookupKey],"ERROR"),""), "")</f>
        <v/>
      </c>
      <c r="G195" s="3" t="str">
        <f>IF($A195="ADD",IF(NOT(ISBLANK(F195)),_xlfn.XLOOKUP(F195,roadnames[lookupValue],roadnames[lookupKey],"ERROR"),""), "")</f>
        <v/>
      </c>
      <c r="H195" s="5"/>
      <c r="I195" s="5"/>
      <c r="J195" s="6"/>
      <c r="L195" s="3" t="str">
        <f>IF($A195="ADD",IF(NOT(ISBLANK(K195)),_xlfn.XLOOKUP(K195,side[lookupValue],side[lookupKey],"ERROR"),""), "")</f>
        <v/>
      </c>
      <c r="M195" s="4"/>
      <c r="N195" s="4"/>
      <c r="O195" s="4"/>
      <c r="Q195" s="3" t="str">
        <f>IF($A195="ADD",IF(NOT(ISBLANK(P195)),_xlfn.XLOOKUP(P195,ud_placement[lookupValue],ud_placement[lookupKey],"ERROR"),""), "")</f>
        <v/>
      </c>
      <c r="S195" s="3" t="str">
        <f>IF($A195="ADD",IF(NOT(ISBLANK(R195)),_xlfn.XLOOKUP(R195,ud_facility[lookupValue],ud_facility[lookupKey],"ERROR"),""), "")</f>
        <v/>
      </c>
      <c r="U195" s="3" t="str">
        <f>IF($A195="ADD",IF(NOT(ISBLANK(T195)),_xlfn.XLOOKUP(T195,at_electronic_sign[lookupValue],at_electronic_sign[lookupKey],"ERROR"),""), "")</f>
        <v/>
      </c>
      <c r="W195" s="3" t="str">
        <f>IF($A195="ADD",IF(NOT(ISBLANK(V195)),_xlfn.XLOOKUP(V195,fs_electronic_sign[lookupValue],fs_electronic_sign[lookupKey],"ERROR"),""), "")</f>
        <v/>
      </c>
      <c r="Y195" s="3" t="str">
        <f>IF($A195="ADD",IF(NOT(ISBLANK(X195)),_xlfn.XLOOKUP(X195,fs_electronic_sign[lookupValue],fs_electronic_sign[lookupKey],"ERROR"),""), "")</f>
        <v/>
      </c>
      <c r="AA195" s="2" t="str">
        <f t="shared" si="22"/>
        <v/>
      </c>
      <c r="AG195" s="3" t="str">
        <f>IF($A195="ADD",IF(NOT(ISBLANK(AF195)),_xlfn.XLOOKUP(AF195,ud_tcd_sign_class[lookupValue],ud_tcd_sign_class[lookupKey],"ERROR"),""), "")</f>
        <v/>
      </c>
      <c r="AI195" s="3" t="str">
        <f>IF($A195="ADD",IF(NOT(ISBLANK(AH195)),_xlfn.XLOOKUP(1,(ud_tcd_sign_subclass_lookup=AH195)*(ud_tcd_sign_subclass_parentKey=AG195),ud_tcd_sign_subclass[lookupKey],"ERROR"),""), "")</f>
        <v/>
      </c>
      <c r="AK195" s="3" t="str">
        <f>IF($A195="ADD",IF(NOT(ISBLANK(AJ195)),_xlfn.XLOOKUP(1,(ud_tcd_sign_type_el_lookup=AJ195)*(ud_tcd_sign_type_el_parentKey=AH195),ud_tcd_sign_type_el[lookupKey],"ERROR"),""), "")</f>
        <v/>
      </c>
      <c r="AM195" s="3" t="str">
        <f>IF($A195="ADD",IF(NOT(ISBLANK(AL195)),_xlfn.XLOOKUP(AL195,ud_power_requirements[lookupValue],ud_power_requirements[lookupKey],"ERROR"),""), "")</f>
        <v/>
      </c>
      <c r="AO195" s="3" t="str">
        <f>IF($A195="ADD",IF(NOT(ISBLANK(AN195)),_xlfn.XLOOKUP(AN195,ud_display_type[lookupValue],ud_display_type[lookupKey],"ERROR"),""), "")</f>
        <v/>
      </c>
      <c r="AP195" s="8"/>
      <c r="AQ195" s="4"/>
      <c r="AS195" s="3" t="str">
        <f t="shared" si="23"/>
        <v/>
      </c>
      <c r="AU195" s="8"/>
      <c r="AX195" s="3" t="str">
        <f>IF($A195="ADD",IF(NOT(ISBLANK(AW195)),_xlfn.XLOOKUP(AW195,ud_icp_group_standalone[lookupValue],ud_icp_group_standalone[lookupKey],"ERROR"),""), "")</f>
        <v/>
      </c>
      <c r="AZ195" s="3" t="str">
        <f>IF($A195="ADD",IF(NOT(ISBLANK(AY195)),_xlfn.XLOOKUP(AY195,ud_icp_group_number[lookupValue],ud_icp_group_number[lookupKey],"ERROR"),""), "")</f>
        <v/>
      </c>
      <c r="BA195" s="9"/>
      <c r="BC195" s="7"/>
      <c r="BD195" s="4" t="str">
        <f t="shared" ca="1" si="24"/>
        <v/>
      </c>
      <c r="BE195" s="4"/>
      <c r="BF195" s="3" t="str">
        <f t="shared" si="25"/>
        <v/>
      </c>
      <c r="BG195" s="3" t="str">
        <f>IF($A195="","",IF((AND($A195="ADD",OR(BF195="",BF195="In Use"))),"5",(_xlfn.XLOOKUP(BF195,ud_asset_status[lookupValue],ud_asset_status[lookupKey],""))))</f>
        <v/>
      </c>
      <c r="BI195" s="3" t="str">
        <f>IF($A195="ADD",IF(NOT(ISBLANK(BH195)),_xlfn.XLOOKUP(BH195,ud_replacement_status[lookupValue],ud_replacement_status[lookupKey],"ERROR"),""), "")</f>
        <v/>
      </c>
      <c r="BJ195" s="7"/>
      <c r="BL195" s="3" t="str">
        <f>IF($A195="ADD",IF(NOT(ISBLANK(BK195)),_xlfn.XLOOKUP(BK195,ar_replace_reason[lookupValue],ar_replace_reason[lookupKey],"ERROR"),""), "")</f>
        <v/>
      </c>
      <c r="BM195" s="3" t="str">
        <f t="shared" si="26"/>
        <v/>
      </c>
      <c r="BN195" s="3" t="str">
        <f>IF($A195="","",IF((AND($A195="ADD",OR(BM195="",BM195="Queenstown-Lakes District Council"))),"70",(_xlfn.XLOOKUP(BM195,ud_organisation_owner[lookupValue],ud_organisation_owner[lookupKey],""))))</f>
        <v/>
      </c>
      <c r="BO195" s="3" t="str">
        <f t="shared" si="27"/>
        <v/>
      </c>
      <c r="BP195" s="3" t="str">
        <f>IF($A195="","",IF((AND($A195="ADD",OR(BO195="",BO195="Queenstown-Lakes District Council"))),"70",(_xlfn.XLOOKUP(BO195,ud_organisation_owner[lookupValue],ud_organisation_owner[lookupKey],""))))</f>
        <v/>
      </c>
      <c r="BQ195" s="3" t="str">
        <f t="shared" si="28"/>
        <v/>
      </c>
      <c r="BR195" s="3" t="str">
        <f>IF($A195="","",IF((AND($A195="ADD",OR(BQ195="",BQ195="Local Authority"))),"17",(_xlfn.XLOOKUP(BQ195,ud_sub_organisation[lookupValue],ud_sub_organisation[lookupKey],""))))</f>
        <v/>
      </c>
      <c r="BS195" s="3" t="str">
        <f t="shared" si="29"/>
        <v/>
      </c>
      <c r="BT195" s="3" t="str">
        <f>IF($A195="","",IF((AND($A195="ADD",OR(BS195="",BS195="Vested Assets"))),"12",(_xlfn.XLOOKUP(BS195,ud_work_category[lookupValue],ud_work_category[lookupKey],""))))</f>
        <v/>
      </c>
      <c r="BU195" s="8"/>
      <c r="BV195" s="2" t="str">
        <f t="shared" si="30"/>
        <v/>
      </c>
      <c r="BW195" s="3" t="str">
        <f t="shared" si="31"/>
        <v/>
      </c>
      <c r="BX195" s="3" t="str">
        <f>IF($A195="","",IF((AND($A195="ADD",OR(BW195="",BW195="Excellent"))),"1",(_xlfn.XLOOKUP(BW195,condition[lookupValue],condition[lookupKey],""))))</f>
        <v/>
      </c>
      <c r="BY195" s="7" t="str">
        <f t="shared" si="32"/>
        <v/>
      </c>
      <c r="BZ195" s="9"/>
    </row>
    <row r="196" spans="2:78" x14ac:dyDescent="0.25">
      <c r="B196" s="4"/>
      <c r="D196" s="3" t="str">
        <f>IF($A196="ADD",IF(NOT(ISBLANK(C196)),_xlfn.XLOOKUP(C196,ud_amds_table_list[lookupValue],ud_amds_table_list[lookupKey],"ERROR"),""), "")</f>
        <v/>
      </c>
      <c r="G196" s="3" t="str">
        <f>IF($A196="ADD",IF(NOT(ISBLANK(F196)),_xlfn.XLOOKUP(F196,roadnames[lookupValue],roadnames[lookupKey],"ERROR"),""), "")</f>
        <v/>
      </c>
      <c r="H196" s="5"/>
      <c r="I196" s="5"/>
      <c r="J196" s="6"/>
      <c r="L196" s="3" t="str">
        <f>IF($A196="ADD",IF(NOT(ISBLANK(K196)),_xlfn.XLOOKUP(K196,side[lookupValue],side[lookupKey],"ERROR"),""), "")</f>
        <v/>
      </c>
      <c r="M196" s="4"/>
      <c r="N196" s="4"/>
      <c r="O196" s="4"/>
      <c r="Q196" s="3" t="str">
        <f>IF($A196="ADD",IF(NOT(ISBLANK(P196)),_xlfn.XLOOKUP(P196,ud_placement[lookupValue],ud_placement[lookupKey],"ERROR"),""), "")</f>
        <v/>
      </c>
      <c r="S196" s="3" t="str">
        <f>IF($A196="ADD",IF(NOT(ISBLANK(R196)),_xlfn.XLOOKUP(R196,ud_facility[lookupValue],ud_facility[lookupKey],"ERROR"),""), "")</f>
        <v/>
      </c>
      <c r="U196" s="3" t="str">
        <f>IF($A196="ADD",IF(NOT(ISBLANK(T196)),_xlfn.XLOOKUP(T196,at_electronic_sign[lookupValue],at_electronic_sign[lookupKey],"ERROR"),""), "")</f>
        <v/>
      </c>
      <c r="W196" s="3" t="str">
        <f>IF($A196="ADD",IF(NOT(ISBLANK(V196)),_xlfn.XLOOKUP(V196,fs_electronic_sign[lookupValue],fs_electronic_sign[lookupKey],"ERROR"),""), "")</f>
        <v/>
      </c>
      <c r="Y196" s="3" t="str">
        <f>IF($A196="ADD",IF(NOT(ISBLANK(X196)),_xlfn.XLOOKUP(X196,fs_electronic_sign[lookupValue],fs_electronic_sign[lookupKey],"ERROR"),""), "")</f>
        <v/>
      </c>
      <c r="AA196" s="2" t="str">
        <f t="shared" si="22"/>
        <v/>
      </c>
      <c r="AG196" s="3" t="str">
        <f>IF($A196="ADD",IF(NOT(ISBLANK(AF196)),_xlfn.XLOOKUP(AF196,ud_tcd_sign_class[lookupValue],ud_tcd_sign_class[lookupKey],"ERROR"),""), "")</f>
        <v/>
      </c>
      <c r="AI196" s="3" t="str">
        <f>IF($A196="ADD",IF(NOT(ISBLANK(AH196)),_xlfn.XLOOKUP(1,(ud_tcd_sign_subclass_lookup=AH196)*(ud_tcd_sign_subclass_parentKey=AG196),ud_tcd_sign_subclass[lookupKey],"ERROR"),""), "")</f>
        <v/>
      </c>
      <c r="AK196" s="3" t="str">
        <f>IF($A196="ADD",IF(NOT(ISBLANK(AJ196)),_xlfn.XLOOKUP(1,(ud_tcd_sign_type_el_lookup=AJ196)*(ud_tcd_sign_type_el_parentKey=AH196),ud_tcd_sign_type_el[lookupKey],"ERROR"),""), "")</f>
        <v/>
      </c>
      <c r="AM196" s="3" t="str">
        <f>IF($A196="ADD",IF(NOT(ISBLANK(AL196)),_xlfn.XLOOKUP(AL196,ud_power_requirements[lookupValue],ud_power_requirements[lookupKey],"ERROR"),""), "")</f>
        <v/>
      </c>
      <c r="AO196" s="3" t="str">
        <f>IF($A196="ADD",IF(NOT(ISBLANK(AN196)),_xlfn.XLOOKUP(AN196,ud_display_type[lookupValue],ud_display_type[lookupKey],"ERROR"),""), "")</f>
        <v/>
      </c>
      <c r="AP196" s="8"/>
      <c r="AQ196" s="4"/>
      <c r="AS196" s="3" t="str">
        <f t="shared" si="23"/>
        <v/>
      </c>
      <c r="AU196" s="8"/>
      <c r="AX196" s="3" t="str">
        <f>IF($A196="ADD",IF(NOT(ISBLANK(AW196)),_xlfn.XLOOKUP(AW196,ud_icp_group_standalone[lookupValue],ud_icp_group_standalone[lookupKey],"ERROR"),""), "")</f>
        <v/>
      </c>
      <c r="AZ196" s="3" t="str">
        <f>IF($A196="ADD",IF(NOT(ISBLANK(AY196)),_xlfn.XLOOKUP(AY196,ud_icp_group_number[lookupValue],ud_icp_group_number[lookupKey],"ERROR"),""), "")</f>
        <v/>
      </c>
      <c r="BA196" s="9"/>
      <c r="BC196" s="7"/>
      <c r="BD196" s="4" t="str">
        <f t="shared" ca="1" si="24"/>
        <v/>
      </c>
      <c r="BE196" s="4"/>
      <c r="BF196" s="3" t="str">
        <f t="shared" si="25"/>
        <v/>
      </c>
      <c r="BG196" s="3" t="str">
        <f>IF($A196="","",IF((AND($A196="ADD",OR(BF196="",BF196="In Use"))),"5",(_xlfn.XLOOKUP(BF196,ud_asset_status[lookupValue],ud_asset_status[lookupKey],""))))</f>
        <v/>
      </c>
      <c r="BI196" s="3" t="str">
        <f>IF($A196="ADD",IF(NOT(ISBLANK(BH196)),_xlfn.XLOOKUP(BH196,ud_replacement_status[lookupValue],ud_replacement_status[lookupKey],"ERROR"),""), "")</f>
        <v/>
      </c>
      <c r="BJ196" s="7"/>
      <c r="BL196" s="3" t="str">
        <f>IF($A196="ADD",IF(NOT(ISBLANK(BK196)),_xlfn.XLOOKUP(BK196,ar_replace_reason[lookupValue],ar_replace_reason[lookupKey],"ERROR"),""), "")</f>
        <v/>
      </c>
      <c r="BM196" s="3" t="str">
        <f t="shared" si="26"/>
        <v/>
      </c>
      <c r="BN196" s="3" t="str">
        <f>IF($A196="","",IF((AND($A196="ADD",OR(BM196="",BM196="Queenstown-Lakes District Council"))),"70",(_xlfn.XLOOKUP(BM196,ud_organisation_owner[lookupValue],ud_organisation_owner[lookupKey],""))))</f>
        <v/>
      </c>
      <c r="BO196" s="3" t="str">
        <f t="shared" si="27"/>
        <v/>
      </c>
      <c r="BP196" s="3" t="str">
        <f>IF($A196="","",IF((AND($A196="ADD",OR(BO196="",BO196="Queenstown-Lakes District Council"))),"70",(_xlfn.XLOOKUP(BO196,ud_organisation_owner[lookupValue],ud_organisation_owner[lookupKey],""))))</f>
        <v/>
      </c>
      <c r="BQ196" s="3" t="str">
        <f t="shared" si="28"/>
        <v/>
      </c>
      <c r="BR196" s="3" t="str">
        <f>IF($A196="","",IF((AND($A196="ADD",OR(BQ196="",BQ196="Local Authority"))),"17",(_xlfn.XLOOKUP(BQ196,ud_sub_organisation[lookupValue],ud_sub_organisation[lookupKey],""))))</f>
        <v/>
      </c>
      <c r="BS196" s="3" t="str">
        <f t="shared" si="29"/>
        <v/>
      </c>
      <c r="BT196" s="3" t="str">
        <f>IF($A196="","",IF((AND($A196="ADD",OR(BS196="",BS196="Vested Assets"))),"12",(_xlfn.XLOOKUP(BS196,ud_work_category[lookupValue],ud_work_category[lookupKey],""))))</f>
        <v/>
      </c>
      <c r="BU196" s="8"/>
      <c r="BV196" s="2" t="str">
        <f t="shared" si="30"/>
        <v/>
      </c>
      <c r="BW196" s="3" t="str">
        <f t="shared" si="31"/>
        <v/>
      </c>
      <c r="BX196" s="3" t="str">
        <f>IF($A196="","",IF((AND($A196="ADD",OR(BW196="",BW196="Excellent"))),"1",(_xlfn.XLOOKUP(BW196,condition[lookupValue],condition[lookupKey],""))))</f>
        <v/>
      </c>
      <c r="BY196" s="7" t="str">
        <f t="shared" si="32"/>
        <v/>
      </c>
      <c r="BZ196" s="9"/>
    </row>
    <row r="197" spans="2:78" x14ac:dyDescent="0.25">
      <c r="B197" s="4"/>
      <c r="D197" s="3" t="str">
        <f>IF($A197="ADD",IF(NOT(ISBLANK(C197)),_xlfn.XLOOKUP(C197,ud_amds_table_list[lookupValue],ud_amds_table_list[lookupKey],"ERROR"),""), "")</f>
        <v/>
      </c>
      <c r="G197" s="3" t="str">
        <f>IF($A197="ADD",IF(NOT(ISBLANK(F197)),_xlfn.XLOOKUP(F197,roadnames[lookupValue],roadnames[lookupKey],"ERROR"),""), "")</f>
        <v/>
      </c>
      <c r="H197" s="5"/>
      <c r="I197" s="5"/>
      <c r="J197" s="6"/>
      <c r="L197" s="3" t="str">
        <f>IF($A197="ADD",IF(NOT(ISBLANK(K197)),_xlfn.XLOOKUP(K197,side[lookupValue],side[lookupKey],"ERROR"),""), "")</f>
        <v/>
      </c>
      <c r="M197" s="4"/>
      <c r="N197" s="4"/>
      <c r="O197" s="4"/>
      <c r="Q197" s="3" t="str">
        <f>IF($A197="ADD",IF(NOT(ISBLANK(P197)),_xlfn.XLOOKUP(P197,ud_placement[lookupValue],ud_placement[lookupKey],"ERROR"),""), "")</f>
        <v/>
      </c>
      <c r="S197" s="3" t="str">
        <f>IF($A197="ADD",IF(NOT(ISBLANK(R197)),_xlfn.XLOOKUP(R197,ud_facility[lookupValue],ud_facility[lookupKey],"ERROR"),""), "")</f>
        <v/>
      </c>
      <c r="U197" s="3" t="str">
        <f>IF($A197="ADD",IF(NOT(ISBLANK(T197)),_xlfn.XLOOKUP(T197,at_electronic_sign[lookupValue],at_electronic_sign[lookupKey],"ERROR"),""), "")</f>
        <v/>
      </c>
      <c r="W197" s="3" t="str">
        <f>IF($A197="ADD",IF(NOT(ISBLANK(V197)),_xlfn.XLOOKUP(V197,fs_electronic_sign[lookupValue],fs_electronic_sign[lookupKey],"ERROR"),""), "")</f>
        <v/>
      </c>
      <c r="Y197" s="3" t="str">
        <f>IF($A197="ADD",IF(NOT(ISBLANK(X197)),_xlfn.XLOOKUP(X197,fs_electronic_sign[lookupValue],fs_electronic_sign[lookupKey],"ERROR"),""), "")</f>
        <v/>
      </c>
      <c r="AA197" s="2" t="str">
        <f t="shared" si="22"/>
        <v/>
      </c>
      <c r="AG197" s="3" t="str">
        <f>IF($A197="ADD",IF(NOT(ISBLANK(AF197)),_xlfn.XLOOKUP(AF197,ud_tcd_sign_class[lookupValue],ud_tcd_sign_class[lookupKey],"ERROR"),""), "")</f>
        <v/>
      </c>
      <c r="AI197" s="3" t="str">
        <f>IF($A197="ADD",IF(NOT(ISBLANK(AH197)),_xlfn.XLOOKUP(1,(ud_tcd_sign_subclass_lookup=AH197)*(ud_tcd_sign_subclass_parentKey=AG197),ud_tcd_sign_subclass[lookupKey],"ERROR"),""), "")</f>
        <v/>
      </c>
      <c r="AK197" s="3" t="str">
        <f>IF($A197="ADD",IF(NOT(ISBLANK(AJ197)),_xlfn.XLOOKUP(1,(ud_tcd_sign_type_el_lookup=AJ197)*(ud_tcd_sign_type_el_parentKey=AH197),ud_tcd_sign_type_el[lookupKey],"ERROR"),""), "")</f>
        <v/>
      </c>
      <c r="AM197" s="3" t="str">
        <f>IF($A197="ADD",IF(NOT(ISBLANK(AL197)),_xlfn.XLOOKUP(AL197,ud_power_requirements[lookupValue],ud_power_requirements[lookupKey],"ERROR"),""), "")</f>
        <v/>
      </c>
      <c r="AO197" s="3" t="str">
        <f>IF($A197="ADD",IF(NOT(ISBLANK(AN197)),_xlfn.XLOOKUP(AN197,ud_display_type[lookupValue],ud_display_type[lookupKey],"ERROR"),""), "")</f>
        <v/>
      </c>
      <c r="AP197" s="8"/>
      <c r="AQ197" s="4"/>
      <c r="AS197" s="3" t="str">
        <f t="shared" si="23"/>
        <v/>
      </c>
      <c r="AU197" s="8"/>
      <c r="AX197" s="3" t="str">
        <f>IF($A197="ADD",IF(NOT(ISBLANK(AW197)),_xlfn.XLOOKUP(AW197,ud_icp_group_standalone[lookupValue],ud_icp_group_standalone[lookupKey],"ERROR"),""), "")</f>
        <v/>
      </c>
      <c r="AZ197" s="3" t="str">
        <f>IF($A197="ADD",IF(NOT(ISBLANK(AY197)),_xlfn.XLOOKUP(AY197,ud_icp_group_number[lookupValue],ud_icp_group_number[lookupKey],"ERROR"),""), "")</f>
        <v/>
      </c>
      <c r="BA197" s="9"/>
      <c r="BC197" s="7"/>
      <c r="BD197" s="4" t="str">
        <f t="shared" ca="1" si="24"/>
        <v/>
      </c>
      <c r="BE197" s="4"/>
      <c r="BF197" s="3" t="str">
        <f t="shared" si="25"/>
        <v/>
      </c>
      <c r="BG197" s="3" t="str">
        <f>IF($A197="","",IF((AND($A197="ADD",OR(BF197="",BF197="In Use"))),"5",(_xlfn.XLOOKUP(BF197,ud_asset_status[lookupValue],ud_asset_status[lookupKey],""))))</f>
        <v/>
      </c>
      <c r="BI197" s="3" t="str">
        <f>IF($A197="ADD",IF(NOT(ISBLANK(BH197)),_xlfn.XLOOKUP(BH197,ud_replacement_status[lookupValue],ud_replacement_status[lookupKey],"ERROR"),""), "")</f>
        <v/>
      </c>
      <c r="BJ197" s="7"/>
      <c r="BL197" s="3" t="str">
        <f>IF($A197="ADD",IF(NOT(ISBLANK(BK197)),_xlfn.XLOOKUP(BK197,ar_replace_reason[lookupValue],ar_replace_reason[lookupKey],"ERROR"),""), "")</f>
        <v/>
      </c>
      <c r="BM197" s="3" t="str">
        <f t="shared" si="26"/>
        <v/>
      </c>
      <c r="BN197" s="3" t="str">
        <f>IF($A197="","",IF((AND($A197="ADD",OR(BM197="",BM197="Queenstown-Lakes District Council"))),"70",(_xlfn.XLOOKUP(BM197,ud_organisation_owner[lookupValue],ud_organisation_owner[lookupKey],""))))</f>
        <v/>
      </c>
      <c r="BO197" s="3" t="str">
        <f t="shared" si="27"/>
        <v/>
      </c>
      <c r="BP197" s="3" t="str">
        <f>IF($A197="","",IF((AND($A197="ADD",OR(BO197="",BO197="Queenstown-Lakes District Council"))),"70",(_xlfn.XLOOKUP(BO197,ud_organisation_owner[lookupValue],ud_organisation_owner[lookupKey],""))))</f>
        <v/>
      </c>
      <c r="BQ197" s="3" t="str">
        <f t="shared" si="28"/>
        <v/>
      </c>
      <c r="BR197" s="3" t="str">
        <f>IF($A197="","",IF((AND($A197="ADD",OR(BQ197="",BQ197="Local Authority"))),"17",(_xlfn.XLOOKUP(BQ197,ud_sub_organisation[lookupValue],ud_sub_organisation[lookupKey],""))))</f>
        <v/>
      </c>
      <c r="BS197" s="3" t="str">
        <f t="shared" si="29"/>
        <v/>
      </c>
      <c r="BT197" s="3" t="str">
        <f>IF($A197="","",IF((AND($A197="ADD",OR(BS197="",BS197="Vested Assets"))),"12",(_xlfn.XLOOKUP(BS197,ud_work_category[lookupValue],ud_work_category[lookupKey],""))))</f>
        <v/>
      </c>
      <c r="BU197" s="8"/>
      <c r="BV197" s="2" t="str">
        <f t="shared" si="30"/>
        <v/>
      </c>
      <c r="BW197" s="3" t="str">
        <f t="shared" si="31"/>
        <v/>
      </c>
      <c r="BX197" s="3" t="str">
        <f>IF($A197="","",IF((AND($A197="ADD",OR(BW197="",BW197="Excellent"))),"1",(_xlfn.XLOOKUP(BW197,condition[lookupValue],condition[lookupKey],""))))</f>
        <v/>
      </c>
      <c r="BY197" s="7" t="str">
        <f t="shared" si="32"/>
        <v/>
      </c>
      <c r="BZ197" s="9"/>
    </row>
    <row r="198" spans="2:78" x14ac:dyDescent="0.25">
      <c r="B198" s="4"/>
      <c r="D198" s="3" t="str">
        <f>IF($A198="ADD",IF(NOT(ISBLANK(C198)),_xlfn.XLOOKUP(C198,ud_amds_table_list[lookupValue],ud_amds_table_list[lookupKey],"ERROR"),""), "")</f>
        <v/>
      </c>
      <c r="G198" s="3" t="str">
        <f>IF($A198="ADD",IF(NOT(ISBLANK(F198)),_xlfn.XLOOKUP(F198,roadnames[lookupValue],roadnames[lookupKey],"ERROR"),""), "")</f>
        <v/>
      </c>
      <c r="H198" s="5"/>
      <c r="I198" s="5"/>
      <c r="J198" s="6"/>
      <c r="L198" s="3" t="str">
        <f>IF($A198="ADD",IF(NOT(ISBLANK(K198)),_xlfn.XLOOKUP(K198,side[lookupValue],side[lookupKey],"ERROR"),""), "")</f>
        <v/>
      </c>
      <c r="M198" s="4"/>
      <c r="N198" s="4"/>
      <c r="O198" s="4"/>
      <c r="Q198" s="3" t="str">
        <f>IF($A198="ADD",IF(NOT(ISBLANK(P198)),_xlfn.XLOOKUP(P198,ud_placement[lookupValue],ud_placement[lookupKey],"ERROR"),""), "")</f>
        <v/>
      </c>
      <c r="S198" s="3" t="str">
        <f>IF($A198="ADD",IF(NOT(ISBLANK(R198)),_xlfn.XLOOKUP(R198,ud_facility[lookupValue],ud_facility[lookupKey],"ERROR"),""), "")</f>
        <v/>
      </c>
      <c r="U198" s="3" t="str">
        <f>IF($A198="ADD",IF(NOT(ISBLANK(T198)),_xlfn.XLOOKUP(T198,at_electronic_sign[lookupValue],at_electronic_sign[lookupKey],"ERROR"),""), "")</f>
        <v/>
      </c>
      <c r="W198" s="3" t="str">
        <f>IF($A198="ADD",IF(NOT(ISBLANK(V198)),_xlfn.XLOOKUP(V198,fs_electronic_sign[lookupValue],fs_electronic_sign[lookupKey],"ERROR"),""), "")</f>
        <v/>
      </c>
      <c r="Y198" s="3" t="str">
        <f>IF($A198="ADD",IF(NOT(ISBLANK(X198)),_xlfn.XLOOKUP(X198,fs_electronic_sign[lookupValue],fs_electronic_sign[lookupKey],"ERROR"),""), "")</f>
        <v/>
      </c>
      <c r="AA198" s="2" t="str">
        <f t="shared" si="22"/>
        <v/>
      </c>
      <c r="AG198" s="3" t="str">
        <f>IF($A198="ADD",IF(NOT(ISBLANK(AF198)),_xlfn.XLOOKUP(AF198,ud_tcd_sign_class[lookupValue],ud_tcd_sign_class[lookupKey],"ERROR"),""), "")</f>
        <v/>
      </c>
      <c r="AI198" s="3" t="str">
        <f>IF($A198="ADD",IF(NOT(ISBLANK(AH198)),_xlfn.XLOOKUP(1,(ud_tcd_sign_subclass_lookup=AH198)*(ud_tcd_sign_subclass_parentKey=AG198),ud_tcd_sign_subclass[lookupKey],"ERROR"),""), "")</f>
        <v/>
      </c>
      <c r="AK198" s="3" t="str">
        <f>IF($A198="ADD",IF(NOT(ISBLANK(AJ198)),_xlfn.XLOOKUP(1,(ud_tcd_sign_type_el_lookup=AJ198)*(ud_tcd_sign_type_el_parentKey=AH198),ud_tcd_sign_type_el[lookupKey],"ERROR"),""), "")</f>
        <v/>
      </c>
      <c r="AM198" s="3" t="str">
        <f>IF($A198="ADD",IF(NOT(ISBLANK(AL198)),_xlfn.XLOOKUP(AL198,ud_power_requirements[lookupValue],ud_power_requirements[lookupKey],"ERROR"),""), "")</f>
        <v/>
      </c>
      <c r="AO198" s="3" t="str">
        <f>IF($A198="ADD",IF(NOT(ISBLANK(AN198)),_xlfn.XLOOKUP(AN198,ud_display_type[lookupValue],ud_display_type[lookupKey],"ERROR"),""), "")</f>
        <v/>
      </c>
      <c r="AP198" s="8"/>
      <c r="AQ198" s="4"/>
      <c r="AS198" s="3" t="str">
        <f t="shared" si="23"/>
        <v/>
      </c>
      <c r="AU198" s="8"/>
      <c r="AX198" s="3" t="str">
        <f>IF($A198="ADD",IF(NOT(ISBLANK(AW198)),_xlfn.XLOOKUP(AW198,ud_icp_group_standalone[lookupValue],ud_icp_group_standalone[lookupKey],"ERROR"),""), "")</f>
        <v/>
      </c>
      <c r="AZ198" s="3" t="str">
        <f>IF($A198="ADD",IF(NOT(ISBLANK(AY198)),_xlfn.XLOOKUP(AY198,ud_icp_group_number[lookupValue],ud_icp_group_number[lookupKey],"ERROR"),""), "")</f>
        <v/>
      </c>
      <c r="BA198" s="9"/>
      <c r="BC198" s="7"/>
      <c r="BD198" s="4" t="str">
        <f t="shared" ca="1" si="24"/>
        <v/>
      </c>
      <c r="BE198" s="4"/>
      <c r="BF198" s="3" t="str">
        <f t="shared" si="25"/>
        <v/>
      </c>
      <c r="BG198" s="3" t="str">
        <f>IF($A198="","",IF((AND($A198="ADD",OR(BF198="",BF198="In Use"))),"5",(_xlfn.XLOOKUP(BF198,ud_asset_status[lookupValue],ud_asset_status[lookupKey],""))))</f>
        <v/>
      </c>
      <c r="BI198" s="3" t="str">
        <f>IF($A198="ADD",IF(NOT(ISBLANK(BH198)),_xlfn.XLOOKUP(BH198,ud_replacement_status[lookupValue],ud_replacement_status[lookupKey],"ERROR"),""), "")</f>
        <v/>
      </c>
      <c r="BJ198" s="7"/>
      <c r="BL198" s="3" t="str">
        <f>IF($A198="ADD",IF(NOT(ISBLANK(BK198)),_xlfn.XLOOKUP(BK198,ar_replace_reason[lookupValue],ar_replace_reason[lookupKey],"ERROR"),""), "")</f>
        <v/>
      </c>
      <c r="BM198" s="3" t="str">
        <f t="shared" si="26"/>
        <v/>
      </c>
      <c r="BN198" s="3" t="str">
        <f>IF($A198="","",IF((AND($A198="ADD",OR(BM198="",BM198="Queenstown-Lakes District Council"))),"70",(_xlfn.XLOOKUP(BM198,ud_organisation_owner[lookupValue],ud_organisation_owner[lookupKey],""))))</f>
        <v/>
      </c>
      <c r="BO198" s="3" t="str">
        <f t="shared" si="27"/>
        <v/>
      </c>
      <c r="BP198" s="3" t="str">
        <f>IF($A198="","",IF((AND($A198="ADD",OR(BO198="",BO198="Queenstown-Lakes District Council"))),"70",(_xlfn.XLOOKUP(BO198,ud_organisation_owner[lookupValue],ud_organisation_owner[lookupKey],""))))</f>
        <v/>
      </c>
      <c r="BQ198" s="3" t="str">
        <f t="shared" si="28"/>
        <v/>
      </c>
      <c r="BR198" s="3" t="str">
        <f>IF($A198="","",IF((AND($A198="ADD",OR(BQ198="",BQ198="Local Authority"))),"17",(_xlfn.XLOOKUP(BQ198,ud_sub_organisation[lookupValue],ud_sub_organisation[lookupKey],""))))</f>
        <v/>
      </c>
      <c r="BS198" s="3" t="str">
        <f t="shared" si="29"/>
        <v/>
      </c>
      <c r="BT198" s="3" t="str">
        <f>IF($A198="","",IF((AND($A198="ADD",OR(BS198="",BS198="Vested Assets"))),"12",(_xlfn.XLOOKUP(BS198,ud_work_category[lookupValue],ud_work_category[lookupKey],""))))</f>
        <v/>
      </c>
      <c r="BU198" s="8"/>
      <c r="BV198" s="2" t="str">
        <f t="shared" si="30"/>
        <v/>
      </c>
      <c r="BW198" s="3" t="str">
        <f t="shared" si="31"/>
        <v/>
      </c>
      <c r="BX198" s="3" t="str">
        <f>IF($A198="","",IF((AND($A198="ADD",OR(BW198="",BW198="Excellent"))),"1",(_xlfn.XLOOKUP(BW198,condition[lookupValue],condition[lookupKey],""))))</f>
        <v/>
      </c>
      <c r="BY198" s="7" t="str">
        <f t="shared" si="32"/>
        <v/>
      </c>
      <c r="BZ198" s="9"/>
    </row>
    <row r="199" spans="2:78" x14ac:dyDescent="0.25">
      <c r="B199" s="4"/>
      <c r="D199" s="3" t="str">
        <f>IF($A199="ADD",IF(NOT(ISBLANK(C199)),_xlfn.XLOOKUP(C199,ud_amds_table_list[lookupValue],ud_amds_table_list[lookupKey],"ERROR"),""), "")</f>
        <v/>
      </c>
      <c r="G199" s="3" t="str">
        <f>IF($A199="ADD",IF(NOT(ISBLANK(F199)),_xlfn.XLOOKUP(F199,roadnames[lookupValue],roadnames[lookupKey],"ERROR"),""), "")</f>
        <v/>
      </c>
      <c r="H199" s="5"/>
      <c r="I199" s="5"/>
      <c r="J199" s="6"/>
      <c r="L199" s="3" t="str">
        <f>IF($A199="ADD",IF(NOT(ISBLANK(K199)),_xlfn.XLOOKUP(K199,side[lookupValue],side[lookupKey],"ERROR"),""), "")</f>
        <v/>
      </c>
      <c r="M199" s="4"/>
      <c r="N199" s="4"/>
      <c r="O199" s="4"/>
      <c r="Q199" s="3" t="str">
        <f>IF($A199="ADD",IF(NOT(ISBLANK(P199)),_xlfn.XLOOKUP(P199,ud_placement[lookupValue],ud_placement[lookupKey],"ERROR"),""), "")</f>
        <v/>
      </c>
      <c r="S199" s="3" t="str">
        <f>IF($A199="ADD",IF(NOT(ISBLANK(R199)),_xlfn.XLOOKUP(R199,ud_facility[lookupValue],ud_facility[lookupKey],"ERROR"),""), "")</f>
        <v/>
      </c>
      <c r="U199" s="3" t="str">
        <f>IF($A199="ADD",IF(NOT(ISBLANK(T199)),_xlfn.XLOOKUP(T199,at_electronic_sign[lookupValue],at_electronic_sign[lookupKey],"ERROR"),""), "")</f>
        <v/>
      </c>
      <c r="W199" s="3" t="str">
        <f>IF($A199="ADD",IF(NOT(ISBLANK(V199)),_xlfn.XLOOKUP(V199,fs_electronic_sign[lookupValue],fs_electronic_sign[lookupKey],"ERROR"),""), "")</f>
        <v/>
      </c>
      <c r="Y199" s="3" t="str">
        <f>IF($A199="ADD",IF(NOT(ISBLANK(X199)),_xlfn.XLOOKUP(X199,fs_electronic_sign[lookupValue],fs_electronic_sign[lookupKey],"ERROR"),""), "")</f>
        <v/>
      </c>
      <c r="AA199" s="2" t="str">
        <f t="shared" si="22"/>
        <v/>
      </c>
      <c r="AG199" s="3" t="str">
        <f>IF($A199="ADD",IF(NOT(ISBLANK(AF199)),_xlfn.XLOOKUP(AF199,ud_tcd_sign_class[lookupValue],ud_tcd_sign_class[lookupKey],"ERROR"),""), "")</f>
        <v/>
      </c>
      <c r="AI199" s="3" t="str">
        <f>IF($A199="ADD",IF(NOT(ISBLANK(AH199)),_xlfn.XLOOKUP(1,(ud_tcd_sign_subclass_lookup=AH199)*(ud_tcd_sign_subclass_parentKey=AG199),ud_tcd_sign_subclass[lookupKey],"ERROR"),""), "")</f>
        <v/>
      </c>
      <c r="AK199" s="3" t="str">
        <f>IF($A199="ADD",IF(NOT(ISBLANK(AJ199)),_xlfn.XLOOKUP(1,(ud_tcd_sign_type_el_lookup=AJ199)*(ud_tcd_sign_type_el_parentKey=AH199),ud_tcd_sign_type_el[lookupKey],"ERROR"),""), "")</f>
        <v/>
      </c>
      <c r="AM199" s="3" t="str">
        <f>IF($A199="ADD",IF(NOT(ISBLANK(AL199)),_xlfn.XLOOKUP(AL199,ud_power_requirements[lookupValue],ud_power_requirements[lookupKey],"ERROR"),""), "")</f>
        <v/>
      </c>
      <c r="AO199" s="3" t="str">
        <f>IF($A199="ADD",IF(NOT(ISBLANK(AN199)),_xlfn.XLOOKUP(AN199,ud_display_type[lookupValue],ud_display_type[lookupKey],"ERROR"),""), "")</f>
        <v/>
      </c>
      <c r="AP199" s="8"/>
      <c r="AQ199" s="4"/>
      <c r="AS199" s="3" t="str">
        <f t="shared" si="23"/>
        <v/>
      </c>
      <c r="AU199" s="8"/>
      <c r="AX199" s="3" t="str">
        <f>IF($A199="ADD",IF(NOT(ISBLANK(AW199)),_xlfn.XLOOKUP(AW199,ud_icp_group_standalone[lookupValue],ud_icp_group_standalone[lookupKey],"ERROR"),""), "")</f>
        <v/>
      </c>
      <c r="AZ199" s="3" t="str">
        <f>IF($A199="ADD",IF(NOT(ISBLANK(AY199)),_xlfn.XLOOKUP(AY199,ud_icp_group_number[lookupValue],ud_icp_group_number[lookupKey],"ERROR"),""), "")</f>
        <v/>
      </c>
      <c r="BA199" s="9"/>
      <c r="BC199" s="7"/>
      <c r="BD199" s="4" t="str">
        <f t="shared" ca="1" si="24"/>
        <v/>
      </c>
      <c r="BE199" s="4"/>
      <c r="BF199" s="3" t="str">
        <f t="shared" si="25"/>
        <v/>
      </c>
      <c r="BG199" s="3" t="str">
        <f>IF($A199="","",IF((AND($A199="ADD",OR(BF199="",BF199="In Use"))),"5",(_xlfn.XLOOKUP(BF199,ud_asset_status[lookupValue],ud_asset_status[lookupKey],""))))</f>
        <v/>
      </c>
      <c r="BI199" s="3" t="str">
        <f>IF($A199="ADD",IF(NOT(ISBLANK(BH199)),_xlfn.XLOOKUP(BH199,ud_replacement_status[lookupValue],ud_replacement_status[lookupKey],"ERROR"),""), "")</f>
        <v/>
      </c>
      <c r="BJ199" s="7"/>
      <c r="BL199" s="3" t="str">
        <f>IF($A199="ADD",IF(NOT(ISBLANK(BK199)),_xlfn.XLOOKUP(BK199,ar_replace_reason[lookupValue],ar_replace_reason[lookupKey],"ERROR"),""), "")</f>
        <v/>
      </c>
      <c r="BM199" s="3" t="str">
        <f t="shared" si="26"/>
        <v/>
      </c>
      <c r="BN199" s="3" t="str">
        <f>IF($A199="","",IF((AND($A199="ADD",OR(BM199="",BM199="Queenstown-Lakes District Council"))),"70",(_xlfn.XLOOKUP(BM199,ud_organisation_owner[lookupValue],ud_organisation_owner[lookupKey],""))))</f>
        <v/>
      </c>
      <c r="BO199" s="3" t="str">
        <f t="shared" si="27"/>
        <v/>
      </c>
      <c r="BP199" s="3" t="str">
        <f>IF($A199="","",IF((AND($A199="ADD",OR(BO199="",BO199="Queenstown-Lakes District Council"))),"70",(_xlfn.XLOOKUP(BO199,ud_organisation_owner[lookupValue],ud_organisation_owner[lookupKey],""))))</f>
        <v/>
      </c>
      <c r="BQ199" s="3" t="str">
        <f t="shared" si="28"/>
        <v/>
      </c>
      <c r="BR199" s="3" t="str">
        <f>IF($A199="","",IF((AND($A199="ADD",OR(BQ199="",BQ199="Local Authority"))),"17",(_xlfn.XLOOKUP(BQ199,ud_sub_organisation[lookupValue],ud_sub_organisation[lookupKey],""))))</f>
        <v/>
      </c>
      <c r="BS199" s="3" t="str">
        <f t="shared" si="29"/>
        <v/>
      </c>
      <c r="BT199" s="3" t="str">
        <f>IF($A199="","",IF((AND($A199="ADD",OR(BS199="",BS199="Vested Assets"))),"12",(_xlfn.XLOOKUP(BS199,ud_work_category[lookupValue],ud_work_category[lookupKey],""))))</f>
        <v/>
      </c>
      <c r="BU199" s="8"/>
      <c r="BV199" s="2" t="str">
        <f t="shared" si="30"/>
        <v/>
      </c>
      <c r="BW199" s="3" t="str">
        <f t="shared" si="31"/>
        <v/>
      </c>
      <c r="BX199" s="3" t="str">
        <f>IF($A199="","",IF((AND($A199="ADD",OR(BW199="",BW199="Excellent"))),"1",(_xlfn.XLOOKUP(BW199,condition[lookupValue],condition[lookupKey],""))))</f>
        <v/>
      </c>
      <c r="BY199" s="7" t="str">
        <f t="shared" si="32"/>
        <v/>
      </c>
      <c r="BZ199" s="9"/>
    </row>
    <row r="200" spans="2:78" x14ac:dyDescent="0.25">
      <c r="B200" s="4"/>
      <c r="D200" s="3" t="str">
        <f>IF($A200="ADD",IF(NOT(ISBLANK(C200)),_xlfn.XLOOKUP(C200,ud_amds_table_list[lookupValue],ud_amds_table_list[lookupKey],"ERROR"),""), "")</f>
        <v/>
      </c>
      <c r="G200" s="3" t="str">
        <f>IF($A200="ADD",IF(NOT(ISBLANK(F200)),_xlfn.XLOOKUP(F200,roadnames[lookupValue],roadnames[lookupKey],"ERROR"),""), "")</f>
        <v/>
      </c>
      <c r="H200" s="5"/>
      <c r="I200" s="5"/>
      <c r="J200" s="6"/>
      <c r="L200" s="3" t="str">
        <f>IF($A200="ADD",IF(NOT(ISBLANK(K200)),_xlfn.XLOOKUP(K200,side[lookupValue],side[lookupKey],"ERROR"),""), "")</f>
        <v/>
      </c>
      <c r="M200" s="4"/>
      <c r="N200" s="4"/>
      <c r="O200" s="4"/>
      <c r="Q200" s="3" t="str">
        <f>IF($A200="ADD",IF(NOT(ISBLANK(P200)),_xlfn.XLOOKUP(P200,ud_placement[lookupValue],ud_placement[lookupKey],"ERROR"),""), "")</f>
        <v/>
      </c>
      <c r="S200" s="3" t="str">
        <f>IF($A200="ADD",IF(NOT(ISBLANK(R200)),_xlfn.XLOOKUP(R200,ud_facility[lookupValue],ud_facility[lookupKey],"ERROR"),""), "")</f>
        <v/>
      </c>
      <c r="U200" s="3" t="str">
        <f>IF($A200="ADD",IF(NOT(ISBLANK(T200)),_xlfn.XLOOKUP(T200,at_electronic_sign[lookupValue],at_electronic_sign[lookupKey],"ERROR"),""), "")</f>
        <v/>
      </c>
      <c r="W200" s="3" t="str">
        <f>IF($A200="ADD",IF(NOT(ISBLANK(V200)),_xlfn.XLOOKUP(V200,fs_electronic_sign[lookupValue],fs_electronic_sign[lookupKey],"ERROR"),""), "")</f>
        <v/>
      </c>
      <c r="Y200" s="3" t="str">
        <f>IF($A200="ADD",IF(NOT(ISBLANK(X200)),_xlfn.XLOOKUP(X200,fs_electronic_sign[lookupValue],fs_electronic_sign[lookupKey],"ERROR"),""), "")</f>
        <v/>
      </c>
      <c r="AA200" s="2" t="str">
        <f t="shared" si="22"/>
        <v/>
      </c>
      <c r="AG200" s="3" t="str">
        <f>IF($A200="ADD",IF(NOT(ISBLANK(AF200)),_xlfn.XLOOKUP(AF200,ud_tcd_sign_class[lookupValue],ud_tcd_sign_class[lookupKey],"ERROR"),""), "")</f>
        <v/>
      </c>
      <c r="AI200" s="3" t="str">
        <f>IF($A200="ADD",IF(NOT(ISBLANK(AH200)),_xlfn.XLOOKUP(1,(ud_tcd_sign_subclass_lookup=AH200)*(ud_tcd_sign_subclass_parentKey=AG200),ud_tcd_sign_subclass[lookupKey],"ERROR"),""), "")</f>
        <v/>
      </c>
      <c r="AK200" s="3" t="str">
        <f>IF($A200="ADD",IF(NOT(ISBLANK(AJ200)),_xlfn.XLOOKUP(1,(ud_tcd_sign_type_el_lookup=AJ200)*(ud_tcd_sign_type_el_parentKey=AH200),ud_tcd_sign_type_el[lookupKey],"ERROR"),""), "")</f>
        <v/>
      </c>
      <c r="AM200" s="3" t="str">
        <f>IF($A200="ADD",IF(NOT(ISBLANK(AL200)),_xlfn.XLOOKUP(AL200,ud_power_requirements[lookupValue],ud_power_requirements[lookupKey],"ERROR"),""), "")</f>
        <v/>
      </c>
      <c r="AO200" s="3" t="str">
        <f>IF($A200="ADD",IF(NOT(ISBLANK(AN200)),_xlfn.XLOOKUP(AN200,ud_display_type[lookupValue],ud_display_type[lookupKey],"ERROR"),""), "")</f>
        <v/>
      </c>
      <c r="AP200" s="8"/>
      <c r="AQ200" s="4"/>
      <c r="AS200" s="3" t="str">
        <f t="shared" si="23"/>
        <v/>
      </c>
      <c r="AU200" s="8"/>
      <c r="AX200" s="3" t="str">
        <f>IF($A200="ADD",IF(NOT(ISBLANK(AW200)),_xlfn.XLOOKUP(AW200,ud_icp_group_standalone[lookupValue],ud_icp_group_standalone[lookupKey],"ERROR"),""), "")</f>
        <v/>
      </c>
      <c r="AZ200" s="3" t="str">
        <f>IF($A200="ADD",IF(NOT(ISBLANK(AY200)),_xlfn.XLOOKUP(AY200,ud_icp_group_number[lookupValue],ud_icp_group_number[lookupKey],"ERROR"),""), "")</f>
        <v/>
      </c>
      <c r="BA200" s="9"/>
      <c r="BC200" s="7"/>
      <c r="BD200" s="4" t="str">
        <f t="shared" ca="1" si="24"/>
        <v/>
      </c>
      <c r="BE200" s="4"/>
      <c r="BF200" s="3" t="str">
        <f t="shared" si="25"/>
        <v/>
      </c>
      <c r="BG200" s="3" t="str">
        <f>IF($A200="","",IF((AND($A200="ADD",OR(BF200="",BF200="In Use"))),"5",(_xlfn.XLOOKUP(BF200,ud_asset_status[lookupValue],ud_asset_status[lookupKey],""))))</f>
        <v/>
      </c>
      <c r="BI200" s="3" t="str">
        <f>IF($A200="ADD",IF(NOT(ISBLANK(BH200)),_xlfn.XLOOKUP(BH200,ud_replacement_status[lookupValue],ud_replacement_status[lookupKey],"ERROR"),""), "")</f>
        <v/>
      </c>
      <c r="BJ200" s="7"/>
      <c r="BL200" s="3" t="str">
        <f>IF($A200="ADD",IF(NOT(ISBLANK(BK200)),_xlfn.XLOOKUP(BK200,ar_replace_reason[lookupValue],ar_replace_reason[lookupKey],"ERROR"),""), "")</f>
        <v/>
      </c>
      <c r="BM200" s="3" t="str">
        <f t="shared" si="26"/>
        <v/>
      </c>
      <c r="BN200" s="3" t="str">
        <f>IF($A200="","",IF((AND($A200="ADD",OR(BM200="",BM200="Queenstown-Lakes District Council"))),"70",(_xlfn.XLOOKUP(BM200,ud_organisation_owner[lookupValue],ud_organisation_owner[lookupKey],""))))</f>
        <v/>
      </c>
      <c r="BO200" s="3" t="str">
        <f t="shared" si="27"/>
        <v/>
      </c>
      <c r="BP200" s="3" t="str">
        <f>IF($A200="","",IF((AND($A200="ADD",OR(BO200="",BO200="Queenstown-Lakes District Council"))),"70",(_xlfn.XLOOKUP(BO200,ud_organisation_owner[lookupValue],ud_organisation_owner[lookupKey],""))))</f>
        <v/>
      </c>
      <c r="BQ200" s="3" t="str">
        <f t="shared" si="28"/>
        <v/>
      </c>
      <c r="BR200" s="3" t="str">
        <f>IF($A200="","",IF((AND($A200="ADD",OR(BQ200="",BQ200="Local Authority"))),"17",(_xlfn.XLOOKUP(BQ200,ud_sub_organisation[lookupValue],ud_sub_organisation[lookupKey],""))))</f>
        <v/>
      </c>
      <c r="BS200" s="3" t="str">
        <f t="shared" si="29"/>
        <v/>
      </c>
      <c r="BT200" s="3" t="str">
        <f>IF($A200="","",IF((AND($A200="ADD",OR(BS200="",BS200="Vested Assets"))),"12",(_xlfn.XLOOKUP(BS200,ud_work_category[lookupValue],ud_work_category[lookupKey],""))))</f>
        <v/>
      </c>
      <c r="BU200" s="8"/>
      <c r="BV200" s="2" t="str">
        <f t="shared" si="30"/>
        <v/>
      </c>
      <c r="BW200" s="3" t="str">
        <f t="shared" si="31"/>
        <v/>
      </c>
      <c r="BX200" s="3" t="str">
        <f>IF($A200="","",IF((AND($A200="ADD",OR(BW200="",BW200="Excellent"))),"1",(_xlfn.XLOOKUP(BW200,condition[lookupValue],condition[lookupKey],""))))</f>
        <v/>
      </c>
      <c r="BY200" s="7" t="str">
        <f t="shared" si="32"/>
        <v/>
      </c>
      <c r="BZ200" s="9"/>
    </row>
    <row r="201" spans="2:78" x14ac:dyDescent="0.25">
      <c r="B201" s="4"/>
      <c r="D201" s="3" t="str">
        <f>IF($A201="ADD",IF(NOT(ISBLANK(C201)),_xlfn.XLOOKUP(C201,ud_amds_table_list[lookupValue],ud_amds_table_list[lookupKey],"ERROR"),""), "")</f>
        <v/>
      </c>
      <c r="G201" s="3" t="str">
        <f>IF($A201="ADD",IF(NOT(ISBLANK(F201)),_xlfn.XLOOKUP(F201,roadnames[lookupValue],roadnames[lookupKey],"ERROR"),""), "")</f>
        <v/>
      </c>
      <c r="H201" s="5"/>
      <c r="I201" s="5"/>
      <c r="J201" s="6"/>
      <c r="L201" s="3" t="str">
        <f>IF($A201="ADD",IF(NOT(ISBLANK(K201)),_xlfn.XLOOKUP(K201,side[lookupValue],side[lookupKey],"ERROR"),""), "")</f>
        <v/>
      </c>
      <c r="M201" s="4"/>
      <c r="N201" s="4"/>
      <c r="O201" s="4"/>
      <c r="Q201" s="3" t="str">
        <f>IF($A201="ADD",IF(NOT(ISBLANK(P201)),_xlfn.XLOOKUP(P201,ud_placement[lookupValue],ud_placement[lookupKey],"ERROR"),""), "")</f>
        <v/>
      </c>
      <c r="S201" s="3" t="str">
        <f>IF($A201="ADD",IF(NOT(ISBLANK(R201)),_xlfn.XLOOKUP(R201,ud_facility[lookupValue],ud_facility[lookupKey],"ERROR"),""), "")</f>
        <v/>
      </c>
      <c r="U201" s="3" t="str">
        <f>IF($A201="ADD",IF(NOT(ISBLANK(T201)),_xlfn.XLOOKUP(T201,at_electronic_sign[lookupValue],at_electronic_sign[lookupKey],"ERROR"),""), "")</f>
        <v/>
      </c>
      <c r="W201" s="3" t="str">
        <f>IF($A201="ADD",IF(NOT(ISBLANK(V201)),_xlfn.XLOOKUP(V201,fs_electronic_sign[lookupValue],fs_electronic_sign[lookupKey],"ERROR"),""), "")</f>
        <v/>
      </c>
      <c r="Y201" s="3" t="str">
        <f>IF($A201="ADD",IF(NOT(ISBLANK(X201)),_xlfn.XLOOKUP(X201,fs_electronic_sign[lookupValue],fs_electronic_sign[lookupKey],"ERROR"),""), "")</f>
        <v/>
      </c>
      <c r="AA201" s="2" t="str">
        <f t="shared" si="22"/>
        <v/>
      </c>
      <c r="AG201" s="3" t="str">
        <f>IF($A201="ADD",IF(NOT(ISBLANK(AF201)),_xlfn.XLOOKUP(AF201,ud_tcd_sign_class[lookupValue],ud_tcd_sign_class[lookupKey],"ERROR"),""), "")</f>
        <v/>
      </c>
      <c r="AI201" s="3" t="str">
        <f>IF($A201="ADD",IF(NOT(ISBLANK(AH201)),_xlfn.XLOOKUP(1,(ud_tcd_sign_subclass_lookup=AH201)*(ud_tcd_sign_subclass_parentKey=AG201),ud_tcd_sign_subclass[lookupKey],"ERROR"),""), "")</f>
        <v/>
      </c>
      <c r="AK201" s="3" t="str">
        <f>IF($A201="ADD",IF(NOT(ISBLANK(AJ201)),_xlfn.XLOOKUP(1,(ud_tcd_sign_type_el_lookup=AJ201)*(ud_tcd_sign_type_el_parentKey=AH201),ud_tcd_sign_type_el[lookupKey],"ERROR"),""), "")</f>
        <v/>
      </c>
      <c r="AM201" s="3" t="str">
        <f>IF($A201="ADD",IF(NOT(ISBLANK(AL201)),_xlfn.XLOOKUP(AL201,ud_power_requirements[lookupValue],ud_power_requirements[lookupKey],"ERROR"),""), "")</f>
        <v/>
      </c>
      <c r="AO201" s="3" t="str">
        <f>IF($A201="ADD",IF(NOT(ISBLANK(AN201)),_xlfn.XLOOKUP(AN201,ud_display_type[lookupValue],ud_display_type[lookupKey],"ERROR"),""), "")</f>
        <v/>
      </c>
      <c r="AP201" s="8"/>
      <c r="AQ201" s="4"/>
      <c r="AS201" s="3" t="str">
        <f t="shared" si="23"/>
        <v/>
      </c>
      <c r="AU201" s="8"/>
      <c r="AX201" s="3" t="str">
        <f>IF($A201="ADD",IF(NOT(ISBLANK(AW201)),_xlfn.XLOOKUP(AW201,ud_icp_group_standalone[lookupValue],ud_icp_group_standalone[lookupKey],"ERROR"),""), "")</f>
        <v/>
      </c>
      <c r="AZ201" s="3" t="str">
        <f>IF($A201="ADD",IF(NOT(ISBLANK(AY201)),_xlfn.XLOOKUP(AY201,ud_icp_group_number[lookupValue],ud_icp_group_number[lookupKey],"ERROR"),""), "")</f>
        <v/>
      </c>
      <c r="BA201" s="9"/>
      <c r="BC201" s="7"/>
      <c r="BD201" s="4" t="str">
        <f t="shared" ca="1" si="24"/>
        <v/>
      </c>
      <c r="BE201" s="4"/>
      <c r="BF201" s="3" t="str">
        <f t="shared" si="25"/>
        <v/>
      </c>
      <c r="BG201" s="3" t="str">
        <f>IF($A201="","",IF((AND($A201="ADD",OR(BF201="",BF201="In Use"))),"5",(_xlfn.XLOOKUP(BF201,ud_asset_status[lookupValue],ud_asset_status[lookupKey],""))))</f>
        <v/>
      </c>
      <c r="BI201" s="3" t="str">
        <f>IF($A201="ADD",IF(NOT(ISBLANK(BH201)),_xlfn.XLOOKUP(BH201,ud_replacement_status[lookupValue],ud_replacement_status[lookupKey],"ERROR"),""), "")</f>
        <v/>
      </c>
      <c r="BJ201" s="7"/>
      <c r="BL201" s="3" t="str">
        <f>IF($A201="ADD",IF(NOT(ISBLANK(BK201)),_xlfn.XLOOKUP(BK201,ar_replace_reason[lookupValue],ar_replace_reason[lookupKey],"ERROR"),""), "")</f>
        <v/>
      </c>
      <c r="BM201" s="3" t="str">
        <f t="shared" si="26"/>
        <v/>
      </c>
      <c r="BN201" s="3" t="str">
        <f>IF($A201="","",IF((AND($A201="ADD",OR(BM201="",BM201="Queenstown-Lakes District Council"))),"70",(_xlfn.XLOOKUP(BM201,ud_organisation_owner[lookupValue],ud_organisation_owner[lookupKey],""))))</f>
        <v/>
      </c>
      <c r="BO201" s="3" t="str">
        <f t="shared" si="27"/>
        <v/>
      </c>
      <c r="BP201" s="3" t="str">
        <f>IF($A201="","",IF((AND($A201="ADD",OR(BO201="",BO201="Queenstown-Lakes District Council"))),"70",(_xlfn.XLOOKUP(BO201,ud_organisation_owner[lookupValue],ud_organisation_owner[lookupKey],""))))</f>
        <v/>
      </c>
      <c r="BQ201" s="3" t="str">
        <f t="shared" si="28"/>
        <v/>
      </c>
      <c r="BR201" s="3" t="str">
        <f>IF($A201="","",IF((AND($A201="ADD",OR(BQ201="",BQ201="Local Authority"))),"17",(_xlfn.XLOOKUP(BQ201,ud_sub_organisation[lookupValue],ud_sub_organisation[lookupKey],""))))</f>
        <v/>
      </c>
      <c r="BS201" s="3" t="str">
        <f t="shared" si="29"/>
        <v/>
      </c>
      <c r="BT201" s="3" t="str">
        <f>IF($A201="","",IF((AND($A201="ADD",OR(BS201="",BS201="Vested Assets"))),"12",(_xlfn.XLOOKUP(BS201,ud_work_category[lookupValue],ud_work_category[lookupKey],""))))</f>
        <v/>
      </c>
      <c r="BU201" s="8"/>
      <c r="BV201" s="2" t="str">
        <f t="shared" si="30"/>
        <v/>
      </c>
      <c r="BW201" s="3" t="str">
        <f t="shared" si="31"/>
        <v/>
      </c>
      <c r="BX201" s="3" t="str">
        <f>IF($A201="","",IF((AND($A201="ADD",OR(BW201="",BW201="Excellent"))),"1",(_xlfn.XLOOKUP(BW201,condition[lookupValue],condition[lookupKey],""))))</f>
        <v/>
      </c>
      <c r="BY201" s="7" t="str">
        <f t="shared" si="32"/>
        <v/>
      </c>
      <c r="BZ201" s="9"/>
    </row>
    <row r="202" spans="2:78" x14ac:dyDescent="0.25">
      <c r="B202" s="4"/>
      <c r="D202" s="3" t="str">
        <f>IF($A202="ADD",IF(NOT(ISBLANK(C202)),_xlfn.XLOOKUP(C202,ud_amds_table_list[lookupValue],ud_amds_table_list[lookupKey],"ERROR"),""), "")</f>
        <v/>
      </c>
      <c r="G202" s="3" t="str">
        <f>IF($A202="ADD",IF(NOT(ISBLANK(F202)),_xlfn.XLOOKUP(F202,roadnames[lookupValue],roadnames[lookupKey],"ERROR"),""), "")</f>
        <v/>
      </c>
      <c r="H202" s="5"/>
      <c r="I202" s="5"/>
      <c r="J202" s="6"/>
      <c r="L202" s="3" t="str">
        <f>IF($A202="ADD",IF(NOT(ISBLANK(K202)),_xlfn.XLOOKUP(K202,side[lookupValue],side[lookupKey],"ERROR"),""), "")</f>
        <v/>
      </c>
      <c r="M202" s="4"/>
      <c r="N202" s="4"/>
      <c r="O202" s="4"/>
      <c r="Q202" s="3" t="str">
        <f>IF($A202="ADD",IF(NOT(ISBLANK(P202)),_xlfn.XLOOKUP(P202,ud_placement[lookupValue],ud_placement[lookupKey],"ERROR"),""), "")</f>
        <v/>
      </c>
      <c r="S202" s="3" t="str">
        <f>IF($A202="ADD",IF(NOT(ISBLANK(R202)),_xlfn.XLOOKUP(R202,ud_facility[lookupValue],ud_facility[lookupKey],"ERROR"),""), "")</f>
        <v/>
      </c>
      <c r="U202" s="3" t="str">
        <f>IF($A202="ADD",IF(NOT(ISBLANK(T202)),_xlfn.XLOOKUP(T202,at_electronic_sign[lookupValue],at_electronic_sign[lookupKey],"ERROR"),""), "")</f>
        <v/>
      </c>
      <c r="W202" s="3" t="str">
        <f>IF($A202="ADD",IF(NOT(ISBLANK(V202)),_xlfn.XLOOKUP(V202,fs_electronic_sign[lookupValue],fs_electronic_sign[lookupKey],"ERROR"),""), "")</f>
        <v/>
      </c>
      <c r="Y202" s="3" t="str">
        <f>IF($A202="ADD",IF(NOT(ISBLANK(X202)),_xlfn.XLOOKUP(X202,fs_electronic_sign[lookupValue],fs_electronic_sign[lookupKey],"ERROR"),""), "")</f>
        <v/>
      </c>
      <c r="AA202" s="2" t="str">
        <f t="shared" si="22"/>
        <v/>
      </c>
      <c r="AG202" s="3" t="str">
        <f>IF($A202="ADD",IF(NOT(ISBLANK(AF202)),_xlfn.XLOOKUP(AF202,ud_tcd_sign_class[lookupValue],ud_tcd_sign_class[lookupKey],"ERROR"),""), "")</f>
        <v/>
      </c>
      <c r="AI202" s="3" t="str">
        <f>IF($A202="ADD",IF(NOT(ISBLANK(AH202)),_xlfn.XLOOKUP(1,(ud_tcd_sign_subclass_lookup=AH202)*(ud_tcd_sign_subclass_parentKey=AG202),ud_tcd_sign_subclass[lookupKey],"ERROR"),""), "")</f>
        <v/>
      </c>
      <c r="AK202" s="3" t="str">
        <f>IF($A202="ADD",IF(NOT(ISBLANK(AJ202)),_xlfn.XLOOKUP(1,(ud_tcd_sign_type_el_lookup=AJ202)*(ud_tcd_sign_type_el_parentKey=AH202),ud_tcd_sign_type_el[lookupKey],"ERROR"),""), "")</f>
        <v/>
      </c>
      <c r="AM202" s="3" t="str">
        <f>IF($A202="ADD",IF(NOT(ISBLANK(AL202)),_xlfn.XLOOKUP(AL202,ud_power_requirements[lookupValue],ud_power_requirements[lookupKey],"ERROR"),""), "")</f>
        <v/>
      </c>
      <c r="AO202" s="3" t="str">
        <f>IF($A202="ADD",IF(NOT(ISBLANK(AN202)),_xlfn.XLOOKUP(AN202,ud_display_type[lookupValue],ud_display_type[lookupKey],"ERROR"),""), "")</f>
        <v/>
      </c>
      <c r="AP202" s="8"/>
      <c r="AQ202" s="4"/>
      <c r="AS202" s="3" t="str">
        <f t="shared" si="23"/>
        <v/>
      </c>
      <c r="AU202" s="8"/>
      <c r="AX202" s="3" t="str">
        <f>IF($A202="ADD",IF(NOT(ISBLANK(AW202)),_xlfn.XLOOKUP(AW202,ud_icp_group_standalone[lookupValue],ud_icp_group_standalone[lookupKey],"ERROR"),""), "")</f>
        <v/>
      </c>
      <c r="AZ202" s="3" t="str">
        <f>IF($A202="ADD",IF(NOT(ISBLANK(AY202)),_xlfn.XLOOKUP(AY202,ud_icp_group_number[lookupValue],ud_icp_group_number[lookupKey],"ERROR"),""), "")</f>
        <v/>
      </c>
      <c r="BA202" s="9"/>
      <c r="BC202" s="7"/>
      <c r="BD202" s="4" t="str">
        <f t="shared" ca="1" si="24"/>
        <v/>
      </c>
      <c r="BE202" s="4"/>
      <c r="BF202" s="3" t="str">
        <f t="shared" si="25"/>
        <v/>
      </c>
      <c r="BG202" s="3" t="str">
        <f>IF($A202="","",IF((AND($A202="ADD",OR(BF202="",BF202="In Use"))),"5",(_xlfn.XLOOKUP(BF202,ud_asset_status[lookupValue],ud_asset_status[lookupKey],""))))</f>
        <v/>
      </c>
      <c r="BI202" s="3" t="str">
        <f>IF($A202="ADD",IF(NOT(ISBLANK(BH202)),_xlfn.XLOOKUP(BH202,ud_replacement_status[lookupValue],ud_replacement_status[lookupKey],"ERROR"),""), "")</f>
        <v/>
      </c>
      <c r="BJ202" s="7"/>
      <c r="BL202" s="3" t="str">
        <f>IF($A202="ADD",IF(NOT(ISBLANK(BK202)),_xlfn.XLOOKUP(BK202,ar_replace_reason[lookupValue],ar_replace_reason[lookupKey],"ERROR"),""), "")</f>
        <v/>
      </c>
      <c r="BM202" s="3" t="str">
        <f t="shared" si="26"/>
        <v/>
      </c>
      <c r="BN202" s="3" t="str">
        <f>IF($A202="","",IF((AND($A202="ADD",OR(BM202="",BM202="Queenstown-Lakes District Council"))),"70",(_xlfn.XLOOKUP(BM202,ud_organisation_owner[lookupValue],ud_organisation_owner[lookupKey],""))))</f>
        <v/>
      </c>
      <c r="BO202" s="3" t="str">
        <f t="shared" si="27"/>
        <v/>
      </c>
      <c r="BP202" s="3" t="str">
        <f>IF($A202="","",IF((AND($A202="ADD",OR(BO202="",BO202="Queenstown-Lakes District Council"))),"70",(_xlfn.XLOOKUP(BO202,ud_organisation_owner[lookupValue],ud_organisation_owner[lookupKey],""))))</f>
        <v/>
      </c>
      <c r="BQ202" s="3" t="str">
        <f t="shared" si="28"/>
        <v/>
      </c>
      <c r="BR202" s="3" t="str">
        <f>IF($A202="","",IF((AND($A202="ADD",OR(BQ202="",BQ202="Local Authority"))),"17",(_xlfn.XLOOKUP(BQ202,ud_sub_organisation[lookupValue],ud_sub_organisation[lookupKey],""))))</f>
        <v/>
      </c>
      <c r="BS202" s="3" t="str">
        <f t="shared" si="29"/>
        <v/>
      </c>
      <c r="BT202" s="3" t="str">
        <f>IF($A202="","",IF((AND($A202="ADD",OR(BS202="",BS202="Vested Assets"))),"12",(_xlfn.XLOOKUP(BS202,ud_work_category[lookupValue],ud_work_category[lookupKey],""))))</f>
        <v/>
      </c>
      <c r="BU202" s="8"/>
      <c r="BV202" s="2" t="str">
        <f t="shared" si="30"/>
        <v/>
      </c>
      <c r="BW202" s="3" t="str">
        <f t="shared" si="31"/>
        <v/>
      </c>
      <c r="BX202" s="3" t="str">
        <f>IF($A202="","",IF((AND($A202="ADD",OR(BW202="",BW202="Excellent"))),"1",(_xlfn.XLOOKUP(BW202,condition[lookupValue],condition[lookupKey],""))))</f>
        <v/>
      </c>
      <c r="BY202" s="7" t="str">
        <f t="shared" si="32"/>
        <v/>
      </c>
      <c r="BZ202" s="9"/>
    </row>
    <row r="203" spans="2:78" x14ac:dyDescent="0.25">
      <c r="B203" s="4"/>
      <c r="D203" s="3" t="str">
        <f>IF($A203="ADD",IF(NOT(ISBLANK(C203)),_xlfn.XLOOKUP(C203,ud_amds_table_list[lookupValue],ud_amds_table_list[lookupKey],"ERROR"),""), "")</f>
        <v/>
      </c>
      <c r="G203" s="3" t="str">
        <f>IF($A203="ADD",IF(NOT(ISBLANK(F203)),_xlfn.XLOOKUP(F203,roadnames[lookupValue],roadnames[lookupKey],"ERROR"),""), "")</f>
        <v/>
      </c>
      <c r="H203" s="5"/>
      <c r="I203" s="5"/>
      <c r="J203" s="6"/>
      <c r="L203" s="3" t="str">
        <f>IF($A203="ADD",IF(NOT(ISBLANK(K203)),_xlfn.XLOOKUP(K203,side[lookupValue],side[lookupKey],"ERROR"),""), "")</f>
        <v/>
      </c>
      <c r="M203" s="4"/>
      <c r="N203" s="4"/>
      <c r="O203" s="4"/>
      <c r="Q203" s="3" t="str">
        <f>IF($A203="ADD",IF(NOT(ISBLANK(P203)),_xlfn.XLOOKUP(P203,ud_placement[lookupValue],ud_placement[lookupKey],"ERROR"),""), "")</f>
        <v/>
      </c>
      <c r="S203" s="3" t="str">
        <f>IF($A203="ADD",IF(NOT(ISBLANK(R203)),_xlfn.XLOOKUP(R203,ud_facility[lookupValue],ud_facility[lookupKey],"ERROR"),""), "")</f>
        <v/>
      </c>
      <c r="U203" s="3" t="str">
        <f>IF($A203="ADD",IF(NOT(ISBLANK(T203)),_xlfn.XLOOKUP(T203,at_electronic_sign[lookupValue],at_electronic_sign[lookupKey],"ERROR"),""), "")</f>
        <v/>
      </c>
      <c r="W203" s="3" t="str">
        <f>IF($A203="ADD",IF(NOT(ISBLANK(V203)),_xlfn.XLOOKUP(V203,fs_electronic_sign[lookupValue],fs_electronic_sign[lookupKey],"ERROR"),""), "")</f>
        <v/>
      </c>
      <c r="Y203" s="3" t="str">
        <f>IF($A203="ADD",IF(NOT(ISBLANK(X203)),_xlfn.XLOOKUP(X203,fs_electronic_sign[lookupValue],fs_electronic_sign[lookupKey],"ERROR"),""), "")</f>
        <v/>
      </c>
      <c r="AA203" s="2" t="str">
        <f t="shared" ref="AA203:AA266" si="33">IF(ISBLANK(T203),"",IF(T203="Active Warning",TRUE,""))</f>
        <v/>
      </c>
      <c r="AG203" s="3" t="str">
        <f>IF($A203="ADD",IF(NOT(ISBLANK(AF203)),_xlfn.XLOOKUP(AF203,ud_tcd_sign_class[lookupValue],ud_tcd_sign_class[lookupKey],"ERROR"),""), "")</f>
        <v/>
      </c>
      <c r="AI203" s="3" t="str">
        <f>IF($A203="ADD",IF(NOT(ISBLANK(AH203)),_xlfn.XLOOKUP(1,(ud_tcd_sign_subclass_lookup=AH203)*(ud_tcd_sign_subclass_parentKey=AG203),ud_tcd_sign_subclass[lookupKey],"ERROR"),""), "")</f>
        <v/>
      </c>
      <c r="AK203" s="3" t="str">
        <f>IF($A203="ADD",IF(NOT(ISBLANK(AJ203)),_xlfn.XLOOKUP(1,(ud_tcd_sign_type_el_lookup=AJ203)*(ud_tcd_sign_type_el_parentKey=AH203),ud_tcd_sign_type_el[lookupKey],"ERROR"),""), "")</f>
        <v/>
      </c>
      <c r="AM203" s="3" t="str">
        <f>IF($A203="ADD",IF(NOT(ISBLANK(AL203)),_xlfn.XLOOKUP(AL203,ud_power_requirements[lookupValue],ud_power_requirements[lookupKey],"ERROR"),""), "")</f>
        <v/>
      </c>
      <c r="AO203" s="3" t="str">
        <f>IF($A203="ADD",IF(NOT(ISBLANK(AN203)),_xlfn.XLOOKUP(AN203,ud_display_type[lookupValue],ud_display_type[lookupKey],"ERROR"),""), "")</f>
        <v/>
      </c>
      <c r="AP203" s="8"/>
      <c r="AQ203" s="4"/>
      <c r="AS203" s="3" t="str">
        <f t="shared" ref="AS203:AS266" si="34">IF($A203="ADD",IF((N203*O203)/1000000&gt;2.025,TRUE,FALSE),"")</f>
        <v/>
      </c>
      <c r="AU203" s="8"/>
      <c r="AX203" s="3" t="str">
        <f>IF($A203="ADD",IF(NOT(ISBLANK(AW203)),_xlfn.XLOOKUP(AW203,ud_icp_group_standalone[lookupValue],ud_icp_group_standalone[lookupKey],"ERROR"),""), "")</f>
        <v/>
      </c>
      <c r="AZ203" s="3" t="str">
        <f>IF($A203="ADD",IF(NOT(ISBLANK(AY203)),_xlfn.XLOOKUP(AY203,ud_icp_group_number[lookupValue],ud_icp_group_number[lookupKey],"ERROR"),""), "")</f>
        <v/>
      </c>
      <c r="BA203" s="9"/>
      <c r="BC203" s="7"/>
      <c r="BD203" s="4" t="str">
        <f t="shared" ref="BD203:BD266" ca="1" si="35">IF(BC203&lt;&gt;"", DATEDIF(BC203, TODAY(),"Y"),"")</f>
        <v/>
      </c>
      <c r="BE203" s="4"/>
      <c r="BF203" s="3" t="str">
        <f t="shared" ref="BF203:BF266" si="36">IF($A203="ADD","In Use","")</f>
        <v/>
      </c>
      <c r="BG203" s="3" t="str">
        <f>IF($A203="","",IF((AND($A203="ADD",OR(BF203="",BF203="In Use"))),"5",(_xlfn.XLOOKUP(BF203,ud_asset_status[lookupValue],ud_asset_status[lookupKey],""))))</f>
        <v/>
      </c>
      <c r="BI203" s="3" t="str">
        <f>IF($A203="ADD",IF(NOT(ISBLANK(BH203)),_xlfn.XLOOKUP(BH203,ud_replacement_status[lookupValue],ud_replacement_status[lookupKey],"ERROR"),""), "")</f>
        <v/>
      </c>
      <c r="BJ203" s="7"/>
      <c r="BL203" s="3" t="str">
        <f>IF($A203="ADD",IF(NOT(ISBLANK(BK203)),_xlfn.XLOOKUP(BK203,ar_replace_reason[lookupValue],ar_replace_reason[lookupKey],"ERROR"),""), "")</f>
        <v/>
      </c>
      <c r="BM203" s="3" t="str">
        <f t="shared" ref="BM203:BM266" si="37">IF($A203="ADD","Queenstown-Lakes District Council","")</f>
        <v/>
      </c>
      <c r="BN203" s="3" t="str">
        <f>IF($A203="","",IF((AND($A203="ADD",OR(BM203="",BM203="Queenstown-Lakes District Council"))),"70",(_xlfn.XLOOKUP(BM203,ud_organisation_owner[lookupValue],ud_organisation_owner[lookupKey],""))))</f>
        <v/>
      </c>
      <c r="BO203" s="3" t="str">
        <f t="shared" ref="BO203:BO266" si="38">IF($A203="ADD","Queenstown-Lakes District Council","")</f>
        <v/>
      </c>
      <c r="BP203" s="3" t="str">
        <f>IF($A203="","",IF((AND($A203="ADD",OR(BO203="",BO203="Queenstown-Lakes District Council"))),"70",(_xlfn.XLOOKUP(BO203,ud_organisation_owner[lookupValue],ud_organisation_owner[lookupKey],""))))</f>
        <v/>
      </c>
      <c r="BQ203" s="3" t="str">
        <f t="shared" ref="BQ203:BQ266" si="39">IF($A203="ADD","Local Authority","")</f>
        <v/>
      </c>
      <c r="BR203" s="3" t="str">
        <f>IF($A203="","",IF((AND($A203="ADD",OR(BQ203="",BQ203="Local Authority"))),"17",(_xlfn.XLOOKUP(BQ203,ud_sub_organisation[lookupValue],ud_sub_organisation[lookupKey],""))))</f>
        <v/>
      </c>
      <c r="BS203" s="3" t="str">
        <f t="shared" ref="BS203:BS266" si="40">IF($A203="ADD","Vested Assets","")</f>
        <v/>
      </c>
      <c r="BT203" s="3" t="str">
        <f>IF($A203="","",IF((AND($A203="ADD",OR(BS203="",BS203="Vested Assets"))),"12",(_xlfn.XLOOKUP(BS203,ud_work_category[lookupValue],ud_work_category[lookupKey],""))))</f>
        <v/>
      </c>
      <c r="BU203" s="8"/>
      <c r="BV203" s="2" t="str">
        <f t="shared" ref="BV203:BV266" si="41">IF($A203="ADD","TRUE","")</f>
        <v/>
      </c>
      <c r="BW203" s="3" t="str">
        <f t="shared" ref="BW203:BW266" si="42">IF($A203="ADD","Excellent","")</f>
        <v/>
      </c>
      <c r="BX203" s="3" t="str">
        <f>IF($A203="","",IF((AND($A203="ADD",OR(BW203="",BW203="Excellent"))),"1",(_xlfn.XLOOKUP(BW203,condition[lookupValue],condition[lookupKey],""))))</f>
        <v/>
      </c>
      <c r="BY203" s="7" t="str">
        <f t="shared" ref="BY203:BY266" si="43">IF(BC203&lt;&gt;"",BC203,"")</f>
        <v/>
      </c>
      <c r="BZ203" s="9"/>
    </row>
    <row r="204" spans="2:78" x14ac:dyDescent="0.25">
      <c r="B204" s="4"/>
      <c r="D204" s="3" t="str">
        <f>IF($A204="ADD",IF(NOT(ISBLANK(C204)),_xlfn.XLOOKUP(C204,ud_amds_table_list[lookupValue],ud_amds_table_list[lookupKey],"ERROR"),""), "")</f>
        <v/>
      </c>
      <c r="G204" s="3" t="str">
        <f>IF($A204="ADD",IF(NOT(ISBLANK(F204)),_xlfn.XLOOKUP(F204,roadnames[lookupValue],roadnames[lookupKey],"ERROR"),""), "")</f>
        <v/>
      </c>
      <c r="H204" s="5"/>
      <c r="I204" s="5"/>
      <c r="J204" s="6"/>
      <c r="L204" s="3" t="str">
        <f>IF($A204="ADD",IF(NOT(ISBLANK(K204)),_xlfn.XLOOKUP(K204,side[lookupValue],side[lookupKey],"ERROR"),""), "")</f>
        <v/>
      </c>
      <c r="M204" s="4"/>
      <c r="N204" s="4"/>
      <c r="O204" s="4"/>
      <c r="Q204" s="3" t="str">
        <f>IF($A204="ADD",IF(NOT(ISBLANK(P204)),_xlfn.XLOOKUP(P204,ud_placement[lookupValue],ud_placement[lookupKey],"ERROR"),""), "")</f>
        <v/>
      </c>
      <c r="S204" s="3" t="str">
        <f>IF($A204="ADD",IF(NOT(ISBLANK(R204)),_xlfn.XLOOKUP(R204,ud_facility[lookupValue],ud_facility[lookupKey],"ERROR"),""), "")</f>
        <v/>
      </c>
      <c r="U204" s="3" t="str">
        <f>IF($A204="ADD",IF(NOT(ISBLANK(T204)),_xlfn.XLOOKUP(T204,at_electronic_sign[lookupValue],at_electronic_sign[lookupKey],"ERROR"),""), "")</f>
        <v/>
      </c>
      <c r="W204" s="3" t="str">
        <f>IF($A204="ADD",IF(NOT(ISBLANK(V204)),_xlfn.XLOOKUP(V204,fs_electronic_sign[lookupValue],fs_electronic_sign[lookupKey],"ERROR"),""), "")</f>
        <v/>
      </c>
      <c r="Y204" s="3" t="str">
        <f>IF($A204="ADD",IF(NOT(ISBLANK(X204)),_xlfn.XLOOKUP(X204,fs_electronic_sign[lookupValue],fs_electronic_sign[lookupKey],"ERROR"),""), "")</f>
        <v/>
      </c>
      <c r="AA204" s="2" t="str">
        <f t="shared" si="33"/>
        <v/>
      </c>
      <c r="AG204" s="3" t="str">
        <f>IF($A204="ADD",IF(NOT(ISBLANK(AF204)),_xlfn.XLOOKUP(AF204,ud_tcd_sign_class[lookupValue],ud_tcd_sign_class[lookupKey],"ERROR"),""), "")</f>
        <v/>
      </c>
      <c r="AI204" s="3" t="str">
        <f>IF($A204="ADD",IF(NOT(ISBLANK(AH204)),_xlfn.XLOOKUP(1,(ud_tcd_sign_subclass_lookup=AH204)*(ud_tcd_sign_subclass_parentKey=AG204),ud_tcd_sign_subclass[lookupKey],"ERROR"),""), "")</f>
        <v/>
      </c>
      <c r="AK204" s="3" t="str">
        <f>IF($A204="ADD",IF(NOT(ISBLANK(AJ204)),_xlfn.XLOOKUP(1,(ud_tcd_sign_type_el_lookup=AJ204)*(ud_tcd_sign_type_el_parentKey=AH204),ud_tcd_sign_type_el[lookupKey],"ERROR"),""), "")</f>
        <v/>
      </c>
      <c r="AM204" s="3" t="str">
        <f>IF($A204="ADD",IF(NOT(ISBLANK(AL204)),_xlfn.XLOOKUP(AL204,ud_power_requirements[lookupValue],ud_power_requirements[lookupKey],"ERROR"),""), "")</f>
        <v/>
      </c>
      <c r="AO204" s="3" t="str">
        <f>IF($A204="ADD",IF(NOT(ISBLANK(AN204)),_xlfn.XLOOKUP(AN204,ud_display_type[lookupValue],ud_display_type[lookupKey],"ERROR"),""), "")</f>
        <v/>
      </c>
      <c r="AP204" s="8"/>
      <c r="AQ204" s="4"/>
      <c r="AS204" s="3" t="str">
        <f t="shared" si="34"/>
        <v/>
      </c>
      <c r="AU204" s="8"/>
      <c r="AX204" s="3" t="str">
        <f>IF($A204="ADD",IF(NOT(ISBLANK(AW204)),_xlfn.XLOOKUP(AW204,ud_icp_group_standalone[lookupValue],ud_icp_group_standalone[lookupKey],"ERROR"),""), "")</f>
        <v/>
      </c>
      <c r="AZ204" s="3" t="str">
        <f>IF($A204="ADD",IF(NOT(ISBLANK(AY204)),_xlfn.XLOOKUP(AY204,ud_icp_group_number[lookupValue],ud_icp_group_number[lookupKey],"ERROR"),""), "")</f>
        <v/>
      </c>
      <c r="BA204" s="9"/>
      <c r="BC204" s="7"/>
      <c r="BD204" s="4" t="str">
        <f t="shared" ca="1" si="35"/>
        <v/>
      </c>
      <c r="BE204" s="4"/>
      <c r="BF204" s="3" t="str">
        <f t="shared" si="36"/>
        <v/>
      </c>
      <c r="BG204" s="3" t="str">
        <f>IF($A204="","",IF((AND($A204="ADD",OR(BF204="",BF204="In Use"))),"5",(_xlfn.XLOOKUP(BF204,ud_asset_status[lookupValue],ud_asset_status[lookupKey],""))))</f>
        <v/>
      </c>
      <c r="BI204" s="3" t="str">
        <f>IF($A204="ADD",IF(NOT(ISBLANK(BH204)),_xlfn.XLOOKUP(BH204,ud_replacement_status[lookupValue],ud_replacement_status[lookupKey],"ERROR"),""), "")</f>
        <v/>
      </c>
      <c r="BJ204" s="7"/>
      <c r="BL204" s="3" t="str">
        <f>IF($A204="ADD",IF(NOT(ISBLANK(BK204)),_xlfn.XLOOKUP(BK204,ar_replace_reason[lookupValue],ar_replace_reason[lookupKey],"ERROR"),""), "")</f>
        <v/>
      </c>
      <c r="BM204" s="3" t="str">
        <f t="shared" si="37"/>
        <v/>
      </c>
      <c r="BN204" s="3" t="str">
        <f>IF($A204="","",IF((AND($A204="ADD",OR(BM204="",BM204="Queenstown-Lakes District Council"))),"70",(_xlfn.XLOOKUP(BM204,ud_organisation_owner[lookupValue],ud_organisation_owner[lookupKey],""))))</f>
        <v/>
      </c>
      <c r="BO204" s="3" t="str">
        <f t="shared" si="38"/>
        <v/>
      </c>
      <c r="BP204" s="3" t="str">
        <f>IF($A204="","",IF((AND($A204="ADD",OR(BO204="",BO204="Queenstown-Lakes District Council"))),"70",(_xlfn.XLOOKUP(BO204,ud_organisation_owner[lookupValue],ud_organisation_owner[lookupKey],""))))</f>
        <v/>
      </c>
      <c r="BQ204" s="3" t="str">
        <f t="shared" si="39"/>
        <v/>
      </c>
      <c r="BR204" s="3" t="str">
        <f>IF($A204="","",IF((AND($A204="ADD",OR(BQ204="",BQ204="Local Authority"))),"17",(_xlfn.XLOOKUP(BQ204,ud_sub_organisation[lookupValue],ud_sub_organisation[lookupKey],""))))</f>
        <v/>
      </c>
      <c r="BS204" s="3" t="str">
        <f t="shared" si="40"/>
        <v/>
      </c>
      <c r="BT204" s="3" t="str">
        <f>IF($A204="","",IF((AND($A204="ADD",OR(BS204="",BS204="Vested Assets"))),"12",(_xlfn.XLOOKUP(BS204,ud_work_category[lookupValue],ud_work_category[lookupKey],""))))</f>
        <v/>
      </c>
      <c r="BU204" s="8"/>
      <c r="BV204" s="2" t="str">
        <f t="shared" si="41"/>
        <v/>
      </c>
      <c r="BW204" s="3" t="str">
        <f t="shared" si="42"/>
        <v/>
      </c>
      <c r="BX204" s="3" t="str">
        <f>IF($A204="","",IF((AND($A204="ADD",OR(BW204="",BW204="Excellent"))),"1",(_xlfn.XLOOKUP(BW204,condition[lookupValue],condition[lookupKey],""))))</f>
        <v/>
      </c>
      <c r="BY204" s="7" t="str">
        <f t="shared" si="43"/>
        <v/>
      </c>
      <c r="BZ204" s="9"/>
    </row>
    <row r="205" spans="2:78" x14ac:dyDescent="0.25">
      <c r="B205" s="4"/>
      <c r="D205" s="3" t="str">
        <f>IF($A205="ADD",IF(NOT(ISBLANK(C205)),_xlfn.XLOOKUP(C205,ud_amds_table_list[lookupValue],ud_amds_table_list[lookupKey],"ERROR"),""), "")</f>
        <v/>
      </c>
      <c r="G205" s="3" t="str">
        <f>IF($A205="ADD",IF(NOT(ISBLANK(F205)),_xlfn.XLOOKUP(F205,roadnames[lookupValue],roadnames[lookupKey],"ERROR"),""), "")</f>
        <v/>
      </c>
      <c r="H205" s="5"/>
      <c r="I205" s="5"/>
      <c r="J205" s="6"/>
      <c r="L205" s="3" t="str">
        <f>IF($A205="ADD",IF(NOT(ISBLANK(K205)),_xlfn.XLOOKUP(K205,side[lookupValue],side[lookupKey],"ERROR"),""), "")</f>
        <v/>
      </c>
      <c r="M205" s="4"/>
      <c r="N205" s="4"/>
      <c r="O205" s="4"/>
      <c r="Q205" s="3" t="str">
        <f>IF($A205="ADD",IF(NOT(ISBLANK(P205)),_xlfn.XLOOKUP(P205,ud_placement[lookupValue],ud_placement[lookupKey],"ERROR"),""), "")</f>
        <v/>
      </c>
      <c r="S205" s="3" t="str">
        <f>IF($A205="ADD",IF(NOT(ISBLANK(R205)),_xlfn.XLOOKUP(R205,ud_facility[lookupValue],ud_facility[lookupKey],"ERROR"),""), "")</f>
        <v/>
      </c>
      <c r="U205" s="3" t="str">
        <f>IF($A205="ADD",IF(NOT(ISBLANK(T205)),_xlfn.XLOOKUP(T205,at_electronic_sign[lookupValue],at_electronic_sign[lookupKey],"ERROR"),""), "")</f>
        <v/>
      </c>
      <c r="W205" s="3" t="str">
        <f>IF($A205="ADD",IF(NOT(ISBLANK(V205)),_xlfn.XLOOKUP(V205,fs_electronic_sign[lookupValue],fs_electronic_sign[lookupKey],"ERROR"),""), "")</f>
        <v/>
      </c>
      <c r="Y205" s="3" t="str">
        <f>IF($A205="ADD",IF(NOT(ISBLANK(X205)),_xlfn.XLOOKUP(X205,fs_electronic_sign[lookupValue],fs_electronic_sign[lookupKey],"ERROR"),""), "")</f>
        <v/>
      </c>
      <c r="AA205" s="2" t="str">
        <f t="shared" si="33"/>
        <v/>
      </c>
      <c r="AG205" s="3" t="str">
        <f>IF($A205="ADD",IF(NOT(ISBLANK(AF205)),_xlfn.XLOOKUP(AF205,ud_tcd_sign_class[lookupValue],ud_tcd_sign_class[lookupKey],"ERROR"),""), "")</f>
        <v/>
      </c>
      <c r="AI205" s="3" t="str">
        <f>IF($A205="ADD",IF(NOT(ISBLANK(AH205)),_xlfn.XLOOKUP(1,(ud_tcd_sign_subclass_lookup=AH205)*(ud_tcd_sign_subclass_parentKey=AG205),ud_tcd_sign_subclass[lookupKey],"ERROR"),""), "")</f>
        <v/>
      </c>
      <c r="AK205" s="3" t="str">
        <f>IF($A205="ADD",IF(NOT(ISBLANK(AJ205)),_xlfn.XLOOKUP(1,(ud_tcd_sign_type_el_lookup=AJ205)*(ud_tcd_sign_type_el_parentKey=AH205),ud_tcd_sign_type_el[lookupKey],"ERROR"),""), "")</f>
        <v/>
      </c>
      <c r="AM205" s="3" t="str">
        <f>IF($A205="ADD",IF(NOT(ISBLANK(AL205)),_xlfn.XLOOKUP(AL205,ud_power_requirements[lookupValue],ud_power_requirements[lookupKey],"ERROR"),""), "")</f>
        <v/>
      </c>
      <c r="AO205" s="3" t="str">
        <f>IF($A205="ADD",IF(NOT(ISBLANK(AN205)),_xlfn.XLOOKUP(AN205,ud_display_type[lookupValue],ud_display_type[lookupKey],"ERROR"),""), "")</f>
        <v/>
      </c>
      <c r="AP205" s="8"/>
      <c r="AQ205" s="4"/>
      <c r="AS205" s="3" t="str">
        <f t="shared" si="34"/>
        <v/>
      </c>
      <c r="AU205" s="8"/>
      <c r="AX205" s="3" t="str">
        <f>IF($A205="ADD",IF(NOT(ISBLANK(AW205)),_xlfn.XLOOKUP(AW205,ud_icp_group_standalone[lookupValue],ud_icp_group_standalone[lookupKey],"ERROR"),""), "")</f>
        <v/>
      </c>
      <c r="AZ205" s="3" t="str">
        <f>IF($A205="ADD",IF(NOT(ISBLANK(AY205)),_xlfn.XLOOKUP(AY205,ud_icp_group_number[lookupValue],ud_icp_group_number[lookupKey],"ERROR"),""), "")</f>
        <v/>
      </c>
      <c r="BA205" s="9"/>
      <c r="BC205" s="7"/>
      <c r="BD205" s="4" t="str">
        <f t="shared" ca="1" si="35"/>
        <v/>
      </c>
      <c r="BE205" s="4"/>
      <c r="BF205" s="3" t="str">
        <f t="shared" si="36"/>
        <v/>
      </c>
      <c r="BG205" s="3" t="str">
        <f>IF($A205="","",IF((AND($A205="ADD",OR(BF205="",BF205="In Use"))),"5",(_xlfn.XLOOKUP(BF205,ud_asset_status[lookupValue],ud_asset_status[lookupKey],""))))</f>
        <v/>
      </c>
      <c r="BI205" s="3" t="str">
        <f>IF($A205="ADD",IF(NOT(ISBLANK(BH205)),_xlfn.XLOOKUP(BH205,ud_replacement_status[lookupValue],ud_replacement_status[lookupKey],"ERROR"),""), "")</f>
        <v/>
      </c>
      <c r="BJ205" s="7"/>
      <c r="BL205" s="3" t="str">
        <f>IF($A205="ADD",IF(NOT(ISBLANK(BK205)),_xlfn.XLOOKUP(BK205,ar_replace_reason[lookupValue],ar_replace_reason[lookupKey],"ERROR"),""), "")</f>
        <v/>
      </c>
      <c r="BM205" s="3" t="str">
        <f t="shared" si="37"/>
        <v/>
      </c>
      <c r="BN205" s="3" t="str">
        <f>IF($A205="","",IF((AND($A205="ADD",OR(BM205="",BM205="Queenstown-Lakes District Council"))),"70",(_xlfn.XLOOKUP(BM205,ud_organisation_owner[lookupValue],ud_organisation_owner[lookupKey],""))))</f>
        <v/>
      </c>
      <c r="BO205" s="3" t="str">
        <f t="shared" si="38"/>
        <v/>
      </c>
      <c r="BP205" s="3" t="str">
        <f>IF($A205="","",IF((AND($A205="ADD",OR(BO205="",BO205="Queenstown-Lakes District Council"))),"70",(_xlfn.XLOOKUP(BO205,ud_organisation_owner[lookupValue],ud_organisation_owner[lookupKey],""))))</f>
        <v/>
      </c>
      <c r="BQ205" s="3" t="str">
        <f t="shared" si="39"/>
        <v/>
      </c>
      <c r="BR205" s="3" t="str">
        <f>IF($A205="","",IF((AND($A205="ADD",OR(BQ205="",BQ205="Local Authority"))),"17",(_xlfn.XLOOKUP(BQ205,ud_sub_organisation[lookupValue],ud_sub_organisation[lookupKey],""))))</f>
        <v/>
      </c>
      <c r="BS205" s="3" t="str">
        <f t="shared" si="40"/>
        <v/>
      </c>
      <c r="BT205" s="3" t="str">
        <f>IF($A205="","",IF((AND($A205="ADD",OR(BS205="",BS205="Vested Assets"))),"12",(_xlfn.XLOOKUP(BS205,ud_work_category[lookupValue],ud_work_category[lookupKey],""))))</f>
        <v/>
      </c>
      <c r="BU205" s="8"/>
      <c r="BV205" s="2" t="str">
        <f t="shared" si="41"/>
        <v/>
      </c>
      <c r="BW205" s="3" t="str">
        <f t="shared" si="42"/>
        <v/>
      </c>
      <c r="BX205" s="3" t="str">
        <f>IF($A205="","",IF((AND($A205="ADD",OR(BW205="",BW205="Excellent"))),"1",(_xlfn.XLOOKUP(BW205,condition[lookupValue],condition[lookupKey],""))))</f>
        <v/>
      </c>
      <c r="BY205" s="7" t="str">
        <f t="shared" si="43"/>
        <v/>
      </c>
      <c r="BZ205" s="9"/>
    </row>
    <row r="206" spans="2:78" x14ac:dyDescent="0.25">
      <c r="B206" s="4"/>
      <c r="D206" s="3" t="str">
        <f>IF($A206="ADD",IF(NOT(ISBLANK(C206)),_xlfn.XLOOKUP(C206,ud_amds_table_list[lookupValue],ud_amds_table_list[lookupKey],"ERROR"),""), "")</f>
        <v/>
      </c>
      <c r="G206" s="3" t="str">
        <f>IF($A206="ADD",IF(NOT(ISBLANK(F206)),_xlfn.XLOOKUP(F206,roadnames[lookupValue],roadnames[lookupKey],"ERROR"),""), "")</f>
        <v/>
      </c>
      <c r="H206" s="5"/>
      <c r="I206" s="5"/>
      <c r="J206" s="6"/>
      <c r="L206" s="3" t="str">
        <f>IF($A206="ADD",IF(NOT(ISBLANK(K206)),_xlfn.XLOOKUP(K206,side[lookupValue],side[lookupKey],"ERROR"),""), "")</f>
        <v/>
      </c>
      <c r="M206" s="4"/>
      <c r="N206" s="4"/>
      <c r="O206" s="4"/>
      <c r="Q206" s="3" t="str">
        <f>IF($A206="ADD",IF(NOT(ISBLANK(P206)),_xlfn.XLOOKUP(P206,ud_placement[lookupValue],ud_placement[lookupKey],"ERROR"),""), "")</f>
        <v/>
      </c>
      <c r="S206" s="3" t="str">
        <f>IF($A206="ADD",IF(NOT(ISBLANK(R206)),_xlfn.XLOOKUP(R206,ud_facility[lookupValue],ud_facility[lookupKey],"ERROR"),""), "")</f>
        <v/>
      </c>
      <c r="U206" s="3" t="str">
        <f>IF($A206="ADD",IF(NOT(ISBLANK(T206)),_xlfn.XLOOKUP(T206,at_electronic_sign[lookupValue],at_electronic_sign[lookupKey],"ERROR"),""), "")</f>
        <v/>
      </c>
      <c r="W206" s="3" t="str">
        <f>IF($A206="ADD",IF(NOT(ISBLANK(V206)),_xlfn.XLOOKUP(V206,fs_electronic_sign[lookupValue],fs_electronic_sign[lookupKey],"ERROR"),""), "")</f>
        <v/>
      </c>
      <c r="Y206" s="3" t="str">
        <f>IF($A206="ADD",IF(NOT(ISBLANK(X206)),_xlfn.XLOOKUP(X206,fs_electronic_sign[lookupValue],fs_electronic_sign[lookupKey],"ERROR"),""), "")</f>
        <v/>
      </c>
      <c r="AA206" s="2" t="str">
        <f t="shared" si="33"/>
        <v/>
      </c>
      <c r="AG206" s="3" t="str">
        <f>IF($A206="ADD",IF(NOT(ISBLANK(AF206)),_xlfn.XLOOKUP(AF206,ud_tcd_sign_class[lookupValue],ud_tcd_sign_class[lookupKey],"ERROR"),""), "")</f>
        <v/>
      </c>
      <c r="AI206" s="3" t="str">
        <f>IF($A206="ADD",IF(NOT(ISBLANK(AH206)),_xlfn.XLOOKUP(1,(ud_tcd_sign_subclass_lookup=AH206)*(ud_tcd_sign_subclass_parentKey=AG206),ud_tcd_sign_subclass[lookupKey],"ERROR"),""), "")</f>
        <v/>
      </c>
      <c r="AK206" s="3" t="str">
        <f>IF($A206="ADD",IF(NOT(ISBLANK(AJ206)),_xlfn.XLOOKUP(1,(ud_tcd_sign_type_el_lookup=AJ206)*(ud_tcd_sign_type_el_parentKey=AH206),ud_tcd_sign_type_el[lookupKey],"ERROR"),""), "")</f>
        <v/>
      </c>
      <c r="AM206" s="3" t="str">
        <f>IF($A206="ADD",IF(NOT(ISBLANK(AL206)),_xlfn.XLOOKUP(AL206,ud_power_requirements[lookupValue],ud_power_requirements[lookupKey],"ERROR"),""), "")</f>
        <v/>
      </c>
      <c r="AO206" s="3" t="str">
        <f>IF($A206="ADD",IF(NOT(ISBLANK(AN206)),_xlfn.XLOOKUP(AN206,ud_display_type[lookupValue],ud_display_type[lookupKey],"ERROR"),""), "")</f>
        <v/>
      </c>
      <c r="AP206" s="8"/>
      <c r="AQ206" s="4"/>
      <c r="AS206" s="3" t="str">
        <f t="shared" si="34"/>
        <v/>
      </c>
      <c r="AU206" s="8"/>
      <c r="AX206" s="3" t="str">
        <f>IF($A206="ADD",IF(NOT(ISBLANK(AW206)),_xlfn.XLOOKUP(AW206,ud_icp_group_standalone[lookupValue],ud_icp_group_standalone[lookupKey],"ERROR"),""), "")</f>
        <v/>
      </c>
      <c r="AZ206" s="3" t="str">
        <f>IF($A206="ADD",IF(NOT(ISBLANK(AY206)),_xlfn.XLOOKUP(AY206,ud_icp_group_number[lookupValue],ud_icp_group_number[lookupKey],"ERROR"),""), "")</f>
        <v/>
      </c>
      <c r="BA206" s="9"/>
      <c r="BC206" s="7"/>
      <c r="BD206" s="4" t="str">
        <f t="shared" ca="1" si="35"/>
        <v/>
      </c>
      <c r="BE206" s="4"/>
      <c r="BF206" s="3" t="str">
        <f t="shared" si="36"/>
        <v/>
      </c>
      <c r="BG206" s="3" t="str">
        <f>IF($A206="","",IF((AND($A206="ADD",OR(BF206="",BF206="In Use"))),"5",(_xlfn.XLOOKUP(BF206,ud_asset_status[lookupValue],ud_asset_status[lookupKey],""))))</f>
        <v/>
      </c>
      <c r="BI206" s="3" t="str">
        <f>IF($A206="ADD",IF(NOT(ISBLANK(BH206)),_xlfn.XLOOKUP(BH206,ud_replacement_status[lookupValue],ud_replacement_status[lookupKey],"ERROR"),""), "")</f>
        <v/>
      </c>
      <c r="BJ206" s="7"/>
      <c r="BL206" s="3" t="str">
        <f>IF($A206="ADD",IF(NOT(ISBLANK(BK206)),_xlfn.XLOOKUP(BK206,ar_replace_reason[lookupValue],ar_replace_reason[lookupKey],"ERROR"),""), "")</f>
        <v/>
      </c>
      <c r="BM206" s="3" t="str">
        <f t="shared" si="37"/>
        <v/>
      </c>
      <c r="BN206" s="3" t="str">
        <f>IF($A206="","",IF((AND($A206="ADD",OR(BM206="",BM206="Queenstown-Lakes District Council"))),"70",(_xlfn.XLOOKUP(BM206,ud_organisation_owner[lookupValue],ud_organisation_owner[lookupKey],""))))</f>
        <v/>
      </c>
      <c r="BO206" s="3" t="str">
        <f t="shared" si="38"/>
        <v/>
      </c>
      <c r="BP206" s="3" t="str">
        <f>IF($A206="","",IF((AND($A206="ADD",OR(BO206="",BO206="Queenstown-Lakes District Council"))),"70",(_xlfn.XLOOKUP(BO206,ud_organisation_owner[lookupValue],ud_organisation_owner[lookupKey],""))))</f>
        <v/>
      </c>
      <c r="BQ206" s="3" t="str">
        <f t="shared" si="39"/>
        <v/>
      </c>
      <c r="BR206" s="3" t="str">
        <f>IF($A206="","",IF((AND($A206="ADD",OR(BQ206="",BQ206="Local Authority"))),"17",(_xlfn.XLOOKUP(BQ206,ud_sub_organisation[lookupValue],ud_sub_organisation[lookupKey],""))))</f>
        <v/>
      </c>
      <c r="BS206" s="3" t="str">
        <f t="shared" si="40"/>
        <v/>
      </c>
      <c r="BT206" s="3" t="str">
        <f>IF($A206="","",IF((AND($A206="ADD",OR(BS206="",BS206="Vested Assets"))),"12",(_xlfn.XLOOKUP(BS206,ud_work_category[lookupValue],ud_work_category[lookupKey],""))))</f>
        <v/>
      </c>
      <c r="BU206" s="8"/>
      <c r="BV206" s="2" t="str">
        <f t="shared" si="41"/>
        <v/>
      </c>
      <c r="BW206" s="3" t="str">
        <f t="shared" si="42"/>
        <v/>
      </c>
      <c r="BX206" s="3" t="str">
        <f>IF($A206="","",IF((AND($A206="ADD",OR(BW206="",BW206="Excellent"))),"1",(_xlfn.XLOOKUP(BW206,condition[lookupValue],condition[lookupKey],""))))</f>
        <v/>
      </c>
      <c r="BY206" s="7" t="str">
        <f t="shared" si="43"/>
        <v/>
      </c>
      <c r="BZ206" s="9"/>
    </row>
    <row r="207" spans="2:78" x14ac:dyDescent="0.25">
      <c r="B207" s="4"/>
      <c r="D207" s="3" t="str">
        <f>IF($A207="ADD",IF(NOT(ISBLANK(C207)),_xlfn.XLOOKUP(C207,ud_amds_table_list[lookupValue],ud_amds_table_list[lookupKey],"ERROR"),""), "")</f>
        <v/>
      </c>
      <c r="G207" s="3" t="str">
        <f>IF($A207="ADD",IF(NOT(ISBLANK(F207)),_xlfn.XLOOKUP(F207,roadnames[lookupValue],roadnames[lookupKey],"ERROR"),""), "")</f>
        <v/>
      </c>
      <c r="H207" s="5"/>
      <c r="I207" s="5"/>
      <c r="J207" s="6"/>
      <c r="L207" s="3" t="str">
        <f>IF($A207="ADD",IF(NOT(ISBLANK(K207)),_xlfn.XLOOKUP(K207,side[lookupValue],side[lookupKey],"ERROR"),""), "")</f>
        <v/>
      </c>
      <c r="M207" s="4"/>
      <c r="N207" s="4"/>
      <c r="O207" s="4"/>
      <c r="Q207" s="3" t="str">
        <f>IF($A207="ADD",IF(NOT(ISBLANK(P207)),_xlfn.XLOOKUP(P207,ud_placement[lookupValue],ud_placement[lookupKey],"ERROR"),""), "")</f>
        <v/>
      </c>
      <c r="S207" s="3" t="str">
        <f>IF($A207="ADD",IF(NOT(ISBLANK(R207)),_xlfn.XLOOKUP(R207,ud_facility[lookupValue],ud_facility[lookupKey],"ERROR"),""), "")</f>
        <v/>
      </c>
      <c r="U207" s="3" t="str">
        <f>IF($A207="ADD",IF(NOT(ISBLANK(T207)),_xlfn.XLOOKUP(T207,at_electronic_sign[lookupValue],at_electronic_sign[lookupKey],"ERROR"),""), "")</f>
        <v/>
      </c>
      <c r="W207" s="3" t="str">
        <f>IF($A207="ADD",IF(NOT(ISBLANK(V207)),_xlfn.XLOOKUP(V207,fs_electronic_sign[lookupValue],fs_electronic_sign[lookupKey],"ERROR"),""), "")</f>
        <v/>
      </c>
      <c r="Y207" s="3" t="str">
        <f>IF($A207="ADD",IF(NOT(ISBLANK(X207)),_xlfn.XLOOKUP(X207,fs_electronic_sign[lookupValue],fs_electronic_sign[lookupKey],"ERROR"),""), "")</f>
        <v/>
      </c>
      <c r="AA207" s="2" t="str">
        <f t="shared" si="33"/>
        <v/>
      </c>
      <c r="AG207" s="3" t="str">
        <f>IF($A207="ADD",IF(NOT(ISBLANK(AF207)),_xlfn.XLOOKUP(AF207,ud_tcd_sign_class[lookupValue],ud_tcd_sign_class[lookupKey],"ERROR"),""), "")</f>
        <v/>
      </c>
      <c r="AI207" s="3" t="str">
        <f>IF($A207="ADD",IF(NOT(ISBLANK(AH207)),_xlfn.XLOOKUP(1,(ud_tcd_sign_subclass_lookup=AH207)*(ud_tcd_sign_subclass_parentKey=AG207),ud_tcd_sign_subclass[lookupKey],"ERROR"),""), "")</f>
        <v/>
      </c>
      <c r="AK207" s="3" t="str">
        <f>IF($A207="ADD",IF(NOT(ISBLANK(AJ207)),_xlfn.XLOOKUP(1,(ud_tcd_sign_type_el_lookup=AJ207)*(ud_tcd_sign_type_el_parentKey=AH207),ud_tcd_sign_type_el[lookupKey],"ERROR"),""), "")</f>
        <v/>
      </c>
      <c r="AM207" s="3" t="str">
        <f>IF($A207="ADD",IF(NOT(ISBLANK(AL207)),_xlfn.XLOOKUP(AL207,ud_power_requirements[lookupValue],ud_power_requirements[lookupKey],"ERROR"),""), "")</f>
        <v/>
      </c>
      <c r="AO207" s="3" t="str">
        <f>IF($A207="ADD",IF(NOT(ISBLANK(AN207)),_xlfn.XLOOKUP(AN207,ud_display_type[lookupValue],ud_display_type[lookupKey],"ERROR"),""), "")</f>
        <v/>
      </c>
      <c r="AP207" s="8"/>
      <c r="AQ207" s="4"/>
      <c r="AS207" s="3" t="str">
        <f t="shared" si="34"/>
        <v/>
      </c>
      <c r="AU207" s="8"/>
      <c r="AX207" s="3" t="str">
        <f>IF($A207="ADD",IF(NOT(ISBLANK(AW207)),_xlfn.XLOOKUP(AW207,ud_icp_group_standalone[lookupValue],ud_icp_group_standalone[lookupKey],"ERROR"),""), "")</f>
        <v/>
      </c>
      <c r="AZ207" s="3" t="str">
        <f>IF($A207="ADD",IF(NOT(ISBLANK(AY207)),_xlfn.XLOOKUP(AY207,ud_icp_group_number[lookupValue],ud_icp_group_number[lookupKey],"ERROR"),""), "")</f>
        <v/>
      </c>
      <c r="BA207" s="9"/>
      <c r="BC207" s="7"/>
      <c r="BD207" s="4" t="str">
        <f t="shared" ca="1" si="35"/>
        <v/>
      </c>
      <c r="BE207" s="4"/>
      <c r="BF207" s="3" t="str">
        <f t="shared" si="36"/>
        <v/>
      </c>
      <c r="BG207" s="3" t="str">
        <f>IF($A207="","",IF((AND($A207="ADD",OR(BF207="",BF207="In Use"))),"5",(_xlfn.XLOOKUP(BF207,ud_asset_status[lookupValue],ud_asset_status[lookupKey],""))))</f>
        <v/>
      </c>
      <c r="BI207" s="3" t="str">
        <f>IF($A207="ADD",IF(NOT(ISBLANK(BH207)),_xlfn.XLOOKUP(BH207,ud_replacement_status[lookupValue],ud_replacement_status[lookupKey],"ERROR"),""), "")</f>
        <v/>
      </c>
      <c r="BJ207" s="7"/>
      <c r="BL207" s="3" t="str">
        <f>IF($A207="ADD",IF(NOT(ISBLANK(BK207)),_xlfn.XLOOKUP(BK207,ar_replace_reason[lookupValue],ar_replace_reason[lookupKey],"ERROR"),""), "")</f>
        <v/>
      </c>
      <c r="BM207" s="3" t="str">
        <f t="shared" si="37"/>
        <v/>
      </c>
      <c r="BN207" s="3" t="str">
        <f>IF($A207="","",IF((AND($A207="ADD",OR(BM207="",BM207="Queenstown-Lakes District Council"))),"70",(_xlfn.XLOOKUP(BM207,ud_organisation_owner[lookupValue],ud_organisation_owner[lookupKey],""))))</f>
        <v/>
      </c>
      <c r="BO207" s="3" t="str">
        <f t="shared" si="38"/>
        <v/>
      </c>
      <c r="BP207" s="3" t="str">
        <f>IF($A207="","",IF((AND($A207="ADD",OR(BO207="",BO207="Queenstown-Lakes District Council"))),"70",(_xlfn.XLOOKUP(BO207,ud_organisation_owner[lookupValue],ud_organisation_owner[lookupKey],""))))</f>
        <v/>
      </c>
      <c r="BQ207" s="3" t="str">
        <f t="shared" si="39"/>
        <v/>
      </c>
      <c r="BR207" s="3" t="str">
        <f>IF($A207="","",IF((AND($A207="ADD",OR(BQ207="",BQ207="Local Authority"))),"17",(_xlfn.XLOOKUP(BQ207,ud_sub_organisation[lookupValue],ud_sub_organisation[lookupKey],""))))</f>
        <v/>
      </c>
      <c r="BS207" s="3" t="str">
        <f t="shared" si="40"/>
        <v/>
      </c>
      <c r="BT207" s="3" t="str">
        <f>IF($A207="","",IF((AND($A207="ADD",OR(BS207="",BS207="Vested Assets"))),"12",(_xlfn.XLOOKUP(BS207,ud_work_category[lookupValue],ud_work_category[lookupKey],""))))</f>
        <v/>
      </c>
      <c r="BU207" s="8"/>
      <c r="BV207" s="2" t="str">
        <f t="shared" si="41"/>
        <v/>
      </c>
      <c r="BW207" s="3" t="str">
        <f t="shared" si="42"/>
        <v/>
      </c>
      <c r="BX207" s="3" t="str">
        <f>IF($A207="","",IF((AND($A207="ADD",OR(BW207="",BW207="Excellent"))),"1",(_xlfn.XLOOKUP(BW207,condition[lookupValue],condition[lookupKey],""))))</f>
        <v/>
      </c>
      <c r="BY207" s="7" t="str">
        <f t="shared" si="43"/>
        <v/>
      </c>
      <c r="BZ207" s="9"/>
    </row>
    <row r="208" spans="2:78" x14ac:dyDescent="0.25">
      <c r="B208" s="4"/>
      <c r="D208" s="3" t="str">
        <f>IF($A208="ADD",IF(NOT(ISBLANK(C208)),_xlfn.XLOOKUP(C208,ud_amds_table_list[lookupValue],ud_amds_table_list[lookupKey],"ERROR"),""), "")</f>
        <v/>
      </c>
      <c r="G208" s="3" t="str">
        <f>IF($A208="ADD",IF(NOT(ISBLANK(F208)),_xlfn.XLOOKUP(F208,roadnames[lookupValue],roadnames[lookupKey],"ERROR"),""), "")</f>
        <v/>
      </c>
      <c r="H208" s="5"/>
      <c r="I208" s="5"/>
      <c r="J208" s="6"/>
      <c r="L208" s="3" t="str">
        <f>IF($A208="ADD",IF(NOT(ISBLANK(K208)),_xlfn.XLOOKUP(K208,side[lookupValue],side[lookupKey],"ERROR"),""), "")</f>
        <v/>
      </c>
      <c r="M208" s="4"/>
      <c r="N208" s="4"/>
      <c r="O208" s="4"/>
      <c r="Q208" s="3" t="str">
        <f>IF($A208="ADD",IF(NOT(ISBLANK(P208)),_xlfn.XLOOKUP(P208,ud_placement[lookupValue],ud_placement[lookupKey],"ERROR"),""), "")</f>
        <v/>
      </c>
      <c r="S208" s="3" t="str">
        <f>IF($A208="ADD",IF(NOT(ISBLANK(R208)),_xlfn.XLOOKUP(R208,ud_facility[lookupValue],ud_facility[lookupKey],"ERROR"),""), "")</f>
        <v/>
      </c>
      <c r="U208" s="3" t="str">
        <f>IF($A208="ADD",IF(NOT(ISBLANK(T208)),_xlfn.XLOOKUP(T208,at_electronic_sign[lookupValue],at_electronic_sign[lookupKey],"ERROR"),""), "")</f>
        <v/>
      </c>
      <c r="W208" s="3" t="str">
        <f>IF($A208="ADD",IF(NOT(ISBLANK(V208)),_xlfn.XLOOKUP(V208,fs_electronic_sign[lookupValue],fs_electronic_sign[lookupKey],"ERROR"),""), "")</f>
        <v/>
      </c>
      <c r="Y208" s="3" t="str">
        <f>IF($A208="ADD",IF(NOT(ISBLANK(X208)),_xlfn.XLOOKUP(X208,fs_electronic_sign[lookupValue],fs_electronic_sign[lookupKey],"ERROR"),""), "")</f>
        <v/>
      </c>
      <c r="AA208" s="2" t="str">
        <f t="shared" si="33"/>
        <v/>
      </c>
      <c r="AG208" s="3" t="str">
        <f>IF($A208="ADD",IF(NOT(ISBLANK(AF208)),_xlfn.XLOOKUP(AF208,ud_tcd_sign_class[lookupValue],ud_tcd_sign_class[lookupKey],"ERROR"),""), "")</f>
        <v/>
      </c>
      <c r="AI208" s="3" t="str">
        <f>IF($A208="ADD",IF(NOT(ISBLANK(AH208)),_xlfn.XLOOKUP(1,(ud_tcd_sign_subclass_lookup=AH208)*(ud_tcd_sign_subclass_parentKey=AG208),ud_tcd_sign_subclass[lookupKey],"ERROR"),""), "")</f>
        <v/>
      </c>
      <c r="AK208" s="3" t="str">
        <f>IF($A208="ADD",IF(NOT(ISBLANK(AJ208)),_xlfn.XLOOKUP(1,(ud_tcd_sign_type_el_lookup=AJ208)*(ud_tcd_sign_type_el_parentKey=AH208),ud_tcd_sign_type_el[lookupKey],"ERROR"),""), "")</f>
        <v/>
      </c>
      <c r="AM208" s="3" t="str">
        <f>IF($A208="ADD",IF(NOT(ISBLANK(AL208)),_xlfn.XLOOKUP(AL208,ud_power_requirements[lookupValue],ud_power_requirements[lookupKey],"ERROR"),""), "")</f>
        <v/>
      </c>
      <c r="AO208" s="3" t="str">
        <f>IF($A208="ADD",IF(NOT(ISBLANK(AN208)),_xlfn.XLOOKUP(AN208,ud_display_type[lookupValue],ud_display_type[lookupKey],"ERROR"),""), "")</f>
        <v/>
      </c>
      <c r="AP208" s="8"/>
      <c r="AQ208" s="4"/>
      <c r="AS208" s="3" t="str">
        <f t="shared" si="34"/>
        <v/>
      </c>
      <c r="AU208" s="8"/>
      <c r="AX208" s="3" t="str">
        <f>IF($A208="ADD",IF(NOT(ISBLANK(AW208)),_xlfn.XLOOKUP(AW208,ud_icp_group_standalone[lookupValue],ud_icp_group_standalone[lookupKey],"ERROR"),""), "")</f>
        <v/>
      </c>
      <c r="AZ208" s="3" t="str">
        <f>IF($A208="ADD",IF(NOT(ISBLANK(AY208)),_xlfn.XLOOKUP(AY208,ud_icp_group_number[lookupValue],ud_icp_group_number[lookupKey],"ERROR"),""), "")</f>
        <v/>
      </c>
      <c r="BA208" s="9"/>
      <c r="BC208" s="7"/>
      <c r="BD208" s="4" t="str">
        <f t="shared" ca="1" si="35"/>
        <v/>
      </c>
      <c r="BE208" s="4"/>
      <c r="BF208" s="3" t="str">
        <f t="shared" si="36"/>
        <v/>
      </c>
      <c r="BG208" s="3" t="str">
        <f>IF($A208="","",IF((AND($A208="ADD",OR(BF208="",BF208="In Use"))),"5",(_xlfn.XLOOKUP(BF208,ud_asset_status[lookupValue],ud_asset_status[lookupKey],""))))</f>
        <v/>
      </c>
      <c r="BI208" s="3" t="str">
        <f>IF($A208="ADD",IF(NOT(ISBLANK(BH208)),_xlfn.XLOOKUP(BH208,ud_replacement_status[lookupValue],ud_replacement_status[lookupKey],"ERROR"),""), "")</f>
        <v/>
      </c>
      <c r="BJ208" s="7"/>
      <c r="BL208" s="3" t="str">
        <f>IF($A208="ADD",IF(NOT(ISBLANK(BK208)),_xlfn.XLOOKUP(BK208,ar_replace_reason[lookupValue],ar_replace_reason[lookupKey],"ERROR"),""), "")</f>
        <v/>
      </c>
      <c r="BM208" s="3" t="str">
        <f t="shared" si="37"/>
        <v/>
      </c>
      <c r="BN208" s="3" t="str">
        <f>IF($A208="","",IF((AND($A208="ADD",OR(BM208="",BM208="Queenstown-Lakes District Council"))),"70",(_xlfn.XLOOKUP(BM208,ud_organisation_owner[lookupValue],ud_organisation_owner[lookupKey],""))))</f>
        <v/>
      </c>
      <c r="BO208" s="3" t="str">
        <f t="shared" si="38"/>
        <v/>
      </c>
      <c r="BP208" s="3" t="str">
        <f>IF($A208="","",IF((AND($A208="ADD",OR(BO208="",BO208="Queenstown-Lakes District Council"))),"70",(_xlfn.XLOOKUP(BO208,ud_organisation_owner[lookupValue],ud_organisation_owner[lookupKey],""))))</f>
        <v/>
      </c>
      <c r="BQ208" s="3" t="str">
        <f t="shared" si="39"/>
        <v/>
      </c>
      <c r="BR208" s="3" t="str">
        <f>IF($A208="","",IF((AND($A208="ADD",OR(BQ208="",BQ208="Local Authority"))),"17",(_xlfn.XLOOKUP(BQ208,ud_sub_organisation[lookupValue],ud_sub_organisation[lookupKey],""))))</f>
        <v/>
      </c>
      <c r="BS208" s="3" t="str">
        <f t="shared" si="40"/>
        <v/>
      </c>
      <c r="BT208" s="3" t="str">
        <f>IF($A208="","",IF((AND($A208="ADD",OR(BS208="",BS208="Vested Assets"))),"12",(_xlfn.XLOOKUP(BS208,ud_work_category[lookupValue],ud_work_category[lookupKey],""))))</f>
        <v/>
      </c>
      <c r="BU208" s="8"/>
      <c r="BV208" s="2" t="str">
        <f t="shared" si="41"/>
        <v/>
      </c>
      <c r="BW208" s="3" t="str">
        <f t="shared" si="42"/>
        <v/>
      </c>
      <c r="BX208" s="3" t="str">
        <f>IF($A208="","",IF((AND($A208="ADD",OR(BW208="",BW208="Excellent"))),"1",(_xlfn.XLOOKUP(BW208,condition[lookupValue],condition[lookupKey],""))))</f>
        <v/>
      </c>
      <c r="BY208" s="7" t="str">
        <f t="shared" si="43"/>
        <v/>
      </c>
      <c r="BZ208" s="9"/>
    </row>
    <row r="209" spans="2:78" x14ac:dyDescent="0.25">
      <c r="B209" s="4"/>
      <c r="D209" s="3" t="str">
        <f>IF($A209="ADD",IF(NOT(ISBLANK(C209)),_xlfn.XLOOKUP(C209,ud_amds_table_list[lookupValue],ud_amds_table_list[lookupKey],"ERROR"),""), "")</f>
        <v/>
      </c>
      <c r="G209" s="3" t="str">
        <f>IF($A209="ADD",IF(NOT(ISBLANK(F209)),_xlfn.XLOOKUP(F209,roadnames[lookupValue],roadnames[lookupKey],"ERROR"),""), "")</f>
        <v/>
      </c>
      <c r="H209" s="5"/>
      <c r="I209" s="5"/>
      <c r="J209" s="6"/>
      <c r="L209" s="3" t="str">
        <f>IF($A209="ADD",IF(NOT(ISBLANK(K209)),_xlfn.XLOOKUP(K209,side[lookupValue],side[lookupKey],"ERROR"),""), "")</f>
        <v/>
      </c>
      <c r="M209" s="4"/>
      <c r="N209" s="4"/>
      <c r="O209" s="4"/>
      <c r="Q209" s="3" t="str">
        <f>IF($A209="ADD",IF(NOT(ISBLANK(P209)),_xlfn.XLOOKUP(P209,ud_placement[lookupValue],ud_placement[lookupKey],"ERROR"),""), "")</f>
        <v/>
      </c>
      <c r="S209" s="3" t="str">
        <f>IF($A209="ADD",IF(NOT(ISBLANK(R209)),_xlfn.XLOOKUP(R209,ud_facility[lookupValue],ud_facility[lookupKey],"ERROR"),""), "")</f>
        <v/>
      </c>
      <c r="U209" s="3" t="str">
        <f>IF($A209="ADD",IF(NOT(ISBLANK(T209)),_xlfn.XLOOKUP(T209,at_electronic_sign[lookupValue],at_electronic_sign[lookupKey],"ERROR"),""), "")</f>
        <v/>
      </c>
      <c r="W209" s="3" t="str">
        <f>IF($A209="ADD",IF(NOT(ISBLANK(V209)),_xlfn.XLOOKUP(V209,fs_electronic_sign[lookupValue],fs_electronic_sign[lookupKey],"ERROR"),""), "")</f>
        <v/>
      </c>
      <c r="Y209" s="3" t="str">
        <f>IF($A209="ADD",IF(NOT(ISBLANK(X209)),_xlfn.XLOOKUP(X209,fs_electronic_sign[lookupValue],fs_electronic_sign[lookupKey],"ERROR"),""), "")</f>
        <v/>
      </c>
      <c r="AA209" s="2" t="str">
        <f t="shared" si="33"/>
        <v/>
      </c>
      <c r="AG209" s="3" t="str">
        <f>IF($A209="ADD",IF(NOT(ISBLANK(AF209)),_xlfn.XLOOKUP(AF209,ud_tcd_sign_class[lookupValue],ud_tcd_sign_class[lookupKey],"ERROR"),""), "")</f>
        <v/>
      </c>
      <c r="AI209" s="3" t="str">
        <f>IF($A209="ADD",IF(NOT(ISBLANK(AH209)),_xlfn.XLOOKUP(1,(ud_tcd_sign_subclass_lookup=AH209)*(ud_tcd_sign_subclass_parentKey=AG209),ud_tcd_sign_subclass[lookupKey],"ERROR"),""), "")</f>
        <v/>
      </c>
      <c r="AK209" s="3" t="str">
        <f>IF($A209="ADD",IF(NOT(ISBLANK(AJ209)),_xlfn.XLOOKUP(1,(ud_tcd_sign_type_el_lookup=AJ209)*(ud_tcd_sign_type_el_parentKey=AH209),ud_tcd_sign_type_el[lookupKey],"ERROR"),""), "")</f>
        <v/>
      </c>
      <c r="AM209" s="3" t="str">
        <f>IF($A209="ADD",IF(NOT(ISBLANK(AL209)),_xlfn.XLOOKUP(AL209,ud_power_requirements[lookupValue],ud_power_requirements[lookupKey],"ERROR"),""), "")</f>
        <v/>
      </c>
      <c r="AO209" s="3" t="str">
        <f>IF($A209="ADD",IF(NOT(ISBLANK(AN209)),_xlfn.XLOOKUP(AN209,ud_display_type[lookupValue],ud_display_type[lookupKey],"ERROR"),""), "")</f>
        <v/>
      </c>
      <c r="AP209" s="8"/>
      <c r="AQ209" s="4"/>
      <c r="AS209" s="3" t="str">
        <f t="shared" si="34"/>
        <v/>
      </c>
      <c r="AU209" s="8"/>
      <c r="AX209" s="3" t="str">
        <f>IF($A209="ADD",IF(NOT(ISBLANK(AW209)),_xlfn.XLOOKUP(AW209,ud_icp_group_standalone[lookupValue],ud_icp_group_standalone[lookupKey],"ERROR"),""), "")</f>
        <v/>
      </c>
      <c r="AZ209" s="3" t="str">
        <f>IF($A209="ADD",IF(NOT(ISBLANK(AY209)),_xlfn.XLOOKUP(AY209,ud_icp_group_number[lookupValue],ud_icp_group_number[lookupKey],"ERROR"),""), "")</f>
        <v/>
      </c>
      <c r="BA209" s="9"/>
      <c r="BC209" s="7"/>
      <c r="BD209" s="4" t="str">
        <f t="shared" ca="1" si="35"/>
        <v/>
      </c>
      <c r="BE209" s="4"/>
      <c r="BF209" s="3" t="str">
        <f t="shared" si="36"/>
        <v/>
      </c>
      <c r="BG209" s="3" t="str">
        <f>IF($A209="","",IF((AND($A209="ADD",OR(BF209="",BF209="In Use"))),"5",(_xlfn.XLOOKUP(BF209,ud_asset_status[lookupValue],ud_asset_status[lookupKey],""))))</f>
        <v/>
      </c>
      <c r="BI209" s="3" t="str">
        <f>IF($A209="ADD",IF(NOT(ISBLANK(BH209)),_xlfn.XLOOKUP(BH209,ud_replacement_status[lookupValue],ud_replacement_status[lookupKey],"ERROR"),""), "")</f>
        <v/>
      </c>
      <c r="BJ209" s="7"/>
      <c r="BL209" s="3" t="str">
        <f>IF($A209="ADD",IF(NOT(ISBLANK(BK209)),_xlfn.XLOOKUP(BK209,ar_replace_reason[lookupValue],ar_replace_reason[lookupKey],"ERROR"),""), "")</f>
        <v/>
      </c>
      <c r="BM209" s="3" t="str">
        <f t="shared" si="37"/>
        <v/>
      </c>
      <c r="BN209" s="3" t="str">
        <f>IF($A209="","",IF((AND($A209="ADD",OR(BM209="",BM209="Queenstown-Lakes District Council"))),"70",(_xlfn.XLOOKUP(BM209,ud_organisation_owner[lookupValue],ud_organisation_owner[lookupKey],""))))</f>
        <v/>
      </c>
      <c r="BO209" s="3" t="str">
        <f t="shared" si="38"/>
        <v/>
      </c>
      <c r="BP209" s="3" t="str">
        <f>IF($A209="","",IF((AND($A209="ADD",OR(BO209="",BO209="Queenstown-Lakes District Council"))),"70",(_xlfn.XLOOKUP(BO209,ud_organisation_owner[lookupValue],ud_organisation_owner[lookupKey],""))))</f>
        <v/>
      </c>
      <c r="BQ209" s="3" t="str">
        <f t="shared" si="39"/>
        <v/>
      </c>
      <c r="BR209" s="3" t="str">
        <f>IF($A209="","",IF((AND($A209="ADD",OR(BQ209="",BQ209="Local Authority"))),"17",(_xlfn.XLOOKUP(BQ209,ud_sub_organisation[lookupValue],ud_sub_organisation[lookupKey],""))))</f>
        <v/>
      </c>
      <c r="BS209" s="3" t="str">
        <f t="shared" si="40"/>
        <v/>
      </c>
      <c r="BT209" s="3" t="str">
        <f>IF($A209="","",IF((AND($A209="ADD",OR(BS209="",BS209="Vested Assets"))),"12",(_xlfn.XLOOKUP(BS209,ud_work_category[lookupValue],ud_work_category[lookupKey],""))))</f>
        <v/>
      </c>
      <c r="BU209" s="8"/>
      <c r="BV209" s="2" t="str">
        <f t="shared" si="41"/>
        <v/>
      </c>
      <c r="BW209" s="3" t="str">
        <f t="shared" si="42"/>
        <v/>
      </c>
      <c r="BX209" s="3" t="str">
        <f>IF($A209="","",IF((AND($A209="ADD",OR(BW209="",BW209="Excellent"))),"1",(_xlfn.XLOOKUP(BW209,condition[lookupValue],condition[lookupKey],""))))</f>
        <v/>
      </c>
      <c r="BY209" s="7" t="str">
        <f t="shared" si="43"/>
        <v/>
      </c>
      <c r="BZ209" s="9"/>
    </row>
    <row r="210" spans="2:78" x14ac:dyDescent="0.25">
      <c r="B210" s="4"/>
      <c r="D210" s="3" t="str">
        <f>IF($A210="ADD",IF(NOT(ISBLANK(C210)),_xlfn.XLOOKUP(C210,ud_amds_table_list[lookupValue],ud_amds_table_list[lookupKey],"ERROR"),""), "")</f>
        <v/>
      </c>
      <c r="G210" s="3" t="str">
        <f>IF($A210="ADD",IF(NOT(ISBLANK(F210)),_xlfn.XLOOKUP(F210,roadnames[lookupValue],roadnames[lookupKey],"ERROR"),""), "")</f>
        <v/>
      </c>
      <c r="H210" s="5"/>
      <c r="I210" s="5"/>
      <c r="J210" s="6"/>
      <c r="L210" s="3" t="str">
        <f>IF($A210="ADD",IF(NOT(ISBLANK(K210)),_xlfn.XLOOKUP(K210,side[lookupValue],side[lookupKey],"ERROR"),""), "")</f>
        <v/>
      </c>
      <c r="M210" s="4"/>
      <c r="N210" s="4"/>
      <c r="O210" s="4"/>
      <c r="Q210" s="3" t="str">
        <f>IF($A210="ADD",IF(NOT(ISBLANK(P210)),_xlfn.XLOOKUP(P210,ud_placement[lookupValue],ud_placement[lookupKey],"ERROR"),""), "")</f>
        <v/>
      </c>
      <c r="S210" s="3" t="str">
        <f>IF($A210="ADD",IF(NOT(ISBLANK(R210)),_xlfn.XLOOKUP(R210,ud_facility[lookupValue],ud_facility[lookupKey],"ERROR"),""), "")</f>
        <v/>
      </c>
      <c r="U210" s="3" t="str">
        <f>IF($A210="ADD",IF(NOT(ISBLANK(T210)),_xlfn.XLOOKUP(T210,at_electronic_sign[lookupValue],at_electronic_sign[lookupKey],"ERROR"),""), "")</f>
        <v/>
      </c>
      <c r="W210" s="3" t="str">
        <f>IF($A210="ADD",IF(NOT(ISBLANK(V210)),_xlfn.XLOOKUP(V210,fs_electronic_sign[lookupValue],fs_electronic_sign[lookupKey],"ERROR"),""), "")</f>
        <v/>
      </c>
      <c r="Y210" s="3" t="str">
        <f>IF($A210="ADD",IF(NOT(ISBLANK(X210)),_xlfn.XLOOKUP(X210,fs_electronic_sign[lookupValue],fs_electronic_sign[lookupKey],"ERROR"),""), "")</f>
        <v/>
      </c>
      <c r="AA210" s="2" t="str">
        <f t="shared" si="33"/>
        <v/>
      </c>
      <c r="AG210" s="3" t="str">
        <f>IF($A210="ADD",IF(NOT(ISBLANK(AF210)),_xlfn.XLOOKUP(AF210,ud_tcd_sign_class[lookupValue],ud_tcd_sign_class[lookupKey],"ERROR"),""), "")</f>
        <v/>
      </c>
      <c r="AI210" s="3" t="str">
        <f>IF($A210="ADD",IF(NOT(ISBLANK(AH210)),_xlfn.XLOOKUP(1,(ud_tcd_sign_subclass_lookup=AH210)*(ud_tcd_sign_subclass_parentKey=AG210),ud_tcd_sign_subclass[lookupKey],"ERROR"),""), "")</f>
        <v/>
      </c>
      <c r="AK210" s="3" t="str">
        <f>IF($A210="ADD",IF(NOT(ISBLANK(AJ210)),_xlfn.XLOOKUP(1,(ud_tcd_sign_type_el_lookup=AJ210)*(ud_tcd_sign_type_el_parentKey=AH210),ud_tcd_sign_type_el[lookupKey],"ERROR"),""), "")</f>
        <v/>
      </c>
      <c r="AM210" s="3" t="str">
        <f>IF($A210="ADD",IF(NOT(ISBLANK(AL210)),_xlfn.XLOOKUP(AL210,ud_power_requirements[lookupValue],ud_power_requirements[lookupKey],"ERROR"),""), "")</f>
        <v/>
      </c>
      <c r="AO210" s="3" t="str">
        <f>IF($A210="ADD",IF(NOT(ISBLANK(AN210)),_xlfn.XLOOKUP(AN210,ud_display_type[lookupValue],ud_display_type[lookupKey],"ERROR"),""), "")</f>
        <v/>
      </c>
      <c r="AP210" s="8"/>
      <c r="AQ210" s="4"/>
      <c r="AS210" s="3" t="str">
        <f t="shared" si="34"/>
        <v/>
      </c>
      <c r="AU210" s="8"/>
      <c r="AX210" s="3" t="str">
        <f>IF($A210="ADD",IF(NOT(ISBLANK(AW210)),_xlfn.XLOOKUP(AW210,ud_icp_group_standalone[lookupValue],ud_icp_group_standalone[lookupKey],"ERROR"),""), "")</f>
        <v/>
      </c>
      <c r="AZ210" s="3" t="str">
        <f>IF($A210="ADD",IF(NOT(ISBLANK(AY210)),_xlfn.XLOOKUP(AY210,ud_icp_group_number[lookupValue],ud_icp_group_number[lookupKey],"ERROR"),""), "")</f>
        <v/>
      </c>
      <c r="BA210" s="9"/>
      <c r="BC210" s="7"/>
      <c r="BD210" s="4" t="str">
        <f t="shared" ca="1" si="35"/>
        <v/>
      </c>
      <c r="BE210" s="4"/>
      <c r="BF210" s="3" t="str">
        <f t="shared" si="36"/>
        <v/>
      </c>
      <c r="BG210" s="3" t="str">
        <f>IF($A210="","",IF((AND($A210="ADD",OR(BF210="",BF210="In Use"))),"5",(_xlfn.XLOOKUP(BF210,ud_asset_status[lookupValue],ud_asset_status[lookupKey],""))))</f>
        <v/>
      </c>
      <c r="BI210" s="3" t="str">
        <f>IF($A210="ADD",IF(NOT(ISBLANK(BH210)),_xlfn.XLOOKUP(BH210,ud_replacement_status[lookupValue],ud_replacement_status[lookupKey],"ERROR"),""), "")</f>
        <v/>
      </c>
      <c r="BJ210" s="7"/>
      <c r="BL210" s="3" t="str">
        <f>IF($A210="ADD",IF(NOT(ISBLANK(BK210)),_xlfn.XLOOKUP(BK210,ar_replace_reason[lookupValue],ar_replace_reason[lookupKey],"ERROR"),""), "")</f>
        <v/>
      </c>
      <c r="BM210" s="3" t="str">
        <f t="shared" si="37"/>
        <v/>
      </c>
      <c r="BN210" s="3" t="str">
        <f>IF($A210="","",IF((AND($A210="ADD",OR(BM210="",BM210="Queenstown-Lakes District Council"))),"70",(_xlfn.XLOOKUP(BM210,ud_organisation_owner[lookupValue],ud_organisation_owner[lookupKey],""))))</f>
        <v/>
      </c>
      <c r="BO210" s="3" t="str">
        <f t="shared" si="38"/>
        <v/>
      </c>
      <c r="BP210" s="3" t="str">
        <f>IF($A210="","",IF((AND($A210="ADD",OR(BO210="",BO210="Queenstown-Lakes District Council"))),"70",(_xlfn.XLOOKUP(BO210,ud_organisation_owner[lookupValue],ud_organisation_owner[lookupKey],""))))</f>
        <v/>
      </c>
      <c r="BQ210" s="3" t="str">
        <f t="shared" si="39"/>
        <v/>
      </c>
      <c r="BR210" s="3" t="str">
        <f>IF($A210="","",IF((AND($A210="ADD",OR(BQ210="",BQ210="Local Authority"))),"17",(_xlfn.XLOOKUP(BQ210,ud_sub_organisation[lookupValue],ud_sub_organisation[lookupKey],""))))</f>
        <v/>
      </c>
      <c r="BS210" s="3" t="str">
        <f t="shared" si="40"/>
        <v/>
      </c>
      <c r="BT210" s="3" t="str">
        <f>IF($A210="","",IF((AND($A210="ADD",OR(BS210="",BS210="Vested Assets"))),"12",(_xlfn.XLOOKUP(BS210,ud_work_category[lookupValue],ud_work_category[lookupKey],""))))</f>
        <v/>
      </c>
      <c r="BU210" s="8"/>
      <c r="BV210" s="2" t="str">
        <f t="shared" si="41"/>
        <v/>
      </c>
      <c r="BW210" s="3" t="str">
        <f t="shared" si="42"/>
        <v/>
      </c>
      <c r="BX210" s="3" t="str">
        <f>IF($A210="","",IF((AND($A210="ADD",OR(BW210="",BW210="Excellent"))),"1",(_xlfn.XLOOKUP(BW210,condition[lookupValue],condition[lookupKey],""))))</f>
        <v/>
      </c>
      <c r="BY210" s="7" t="str">
        <f t="shared" si="43"/>
        <v/>
      </c>
      <c r="BZ210" s="9"/>
    </row>
    <row r="211" spans="2:78" x14ac:dyDescent="0.25">
      <c r="B211" s="4"/>
      <c r="D211" s="3" t="str">
        <f>IF($A211="ADD",IF(NOT(ISBLANK(C211)),_xlfn.XLOOKUP(C211,ud_amds_table_list[lookupValue],ud_amds_table_list[lookupKey],"ERROR"),""), "")</f>
        <v/>
      </c>
      <c r="G211" s="3" t="str">
        <f>IF($A211="ADD",IF(NOT(ISBLANK(F211)),_xlfn.XLOOKUP(F211,roadnames[lookupValue],roadnames[lookupKey],"ERROR"),""), "")</f>
        <v/>
      </c>
      <c r="H211" s="5"/>
      <c r="I211" s="5"/>
      <c r="J211" s="6"/>
      <c r="L211" s="3" t="str">
        <f>IF($A211="ADD",IF(NOT(ISBLANK(K211)),_xlfn.XLOOKUP(K211,side[lookupValue],side[lookupKey],"ERROR"),""), "")</f>
        <v/>
      </c>
      <c r="M211" s="4"/>
      <c r="N211" s="4"/>
      <c r="O211" s="4"/>
      <c r="Q211" s="3" t="str">
        <f>IF($A211="ADD",IF(NOT(ISBLANK(P211)),_xlfn.XLOOKUP(P211,ud_placement[lookupValue],ud_placement[lookupKey],"ERROR"),""), "")</f>
        <v/>
      </c>
      <c r="S211" s="3" t="str">
        <f>IF($A211="ADD",IF(NOT(ISBLANK(R211)),_xlfn.XLOOKUP(R211,ud_facility[lookupValue],ud_facility[lookupKey],"ERROR"),""), "")</f>
        <v/>
      </c>
      <c r="U211" s="3" t="str">
        <f>IF($A211="ADD",IF(NOT(ISBLANK(T211)),_xlfn.XLOOKUP(T211,at_electronic_sign[lookupValue],at_electronic_sign[lookupKey],"ERROR"),""), "")</f>
        <v/>
      </c>
      <c r="W211" s="3" t="str">
        <f>IF($A211="ADD",IF(NOT(ISBLANK(V211)),_xlfn.XLOOKUP(V211,fs_electronic_sign[lookupValue],fs_electronic_sign[lookupKey],"ERROR"),""), "")</f>
        <v/>
      </c>
      <c r="Y211" s="3" t="str">
        <f>IF($A211="ADD",IF(NOT(ISBLANK(X211)),_xlfn.XLOOKUP(X211,fs_electronic_sign[lookupValue],fs_electronic_sign[lookupKey],"ERROR"),""), "")</f>
        <v/>
      </c>
      <c r="AA211" s="2" t="str">
        <f t="shared" si="33"/>
        <v/>
      </c>
      <c r="AG211" s="3" t="str">
        <f>IF($A211="ADD",IF(NOT(ISBLANK(AF211)),_xlfn.XLOOKUP(AF211,ud_tcd_sign_class[lookupValue],ud_tcd_sign_class[lookupKey],"ERROR"),""), "")</f>
        <v/>
      </c>
      <c r="AI211" s="3" t="str">
        <f>IF($A211="ADD",IF(NOT(ISBLANK(AH211)),_xlfn.XLOOKUP(1,(ud_tcd_sign_subclass_lookup=AH211)*(ud_tcd_sign_subclass_parentKey=AG211),ud_tcd_sign_subclass[lookupKey],"ERROR"),""), "")</f>
        <v/>
      </c>
      <c r="AK211" s="3" t="str">
        <f>IF($A211="ADD",IF(NOT(ISBLANK(AJ211)),_xlfn.XLOOKUP(1,(ud_tcd_sign_type_el_lookup=AJ211)*(ud_tcd_sign_type_el_parentKey=AH211),ud_tcd_sign_type_el[lookupKey],"ERROR"),""), "")</f>
        <v/>
      </c>
      <c r="AM211" s="3" t="str">
        <f>IF($A211="ADD",IF(NOT(ISBLANK(AL211)),_xlfn.XLOOKUP(AL211,ud_power_requirements[lookupValue],ud_power_requirements[lookupKey],"ERROR"),""), "")</f>
        <v/>
      </c>
      <c r="AO211" s="3" t="str">
        <f>IF($A211="ADD",IF(NOT(ISBLANK(AN211)),_xlfn.XLOOKUP(AN211,ud_display_type[lookupValue],ud_display_type[lookupKey],"ERROR"),""), "")</f>
        <v/>
      </c>
      <c r="AP211" s="8"/>
      <c r="AQ211" s="4"/>
      <c r="AS211" s="3" t="str">
        <f t="shared" si="34"/>
        <v/>
      </c>
      <c r="AU211" s="8"/>
      <c r="AX211" s="3" t="str">
        <f>IF($A211="ADD",IF(NOT(ISBLANK(AW211)),_xlfn.XLOOKUP(AW211,ud_icp_group_standalone[lookupValue],ud_icp_group_standalone[lookupKey],"ERROR"),""), "")</f>
        <v/>
      </c>
      <c r="AZ211" s="3" t="str">
        <f>IF($A211="ADD",IF(NOT(ISBLANK(AY211)),_xlfn.XLOOKUP(AY211,ud_icp_group_number[lookupValue],ud_icp_group_number[lookupKey],"ERROR"),""), "")</f>
        <v/>
      </c>
      <c r="BA211" s="9"/>
      <c r="BC211" s="7"/>
      <c r="BD211" s="4" t="str">
        <f t="shared" ca="1" si="35"/>
        <v/>
      </c>
      <c r="BE211" s="4"/>
      <c r="BF211" s="3" t="str">
        <f t="shared" si="36"/>
        <v/>
      </c>
      <c r="BG211" s="3" t="str">
        <f>IF($A211="","",IF((AND($A211="ADD",OR(BF211="",BF211="In Use"))),"5",(_xlfn.XLOOKUP(BF211,ud_asset_status[lookupValue],ud_asset_status[lookupKey],""))))</f>
        <v/>
      </c>
      <c r="BI211" s="3" t="str">
        <f>IF($A211="ADD",IF(NOT(ISBLANK(BH211)),_xlfn.XLOOKUP(BH211,ud_replacement_status[lookupValue],ud_replacement_status[lookupKey],"ERROR"),""), "")</f>
        <v/>
      </c>
      <c r="BJ211" s="7"/>
      <c r="BL211" s="3" t="str">
        <f>IF($A211="ADD",IF(NOT(ISBLANK(BK211)),_xlfn.XLOOKUP(BK211,ar_replace_reason[lookupValue],ar_replace_reason[lookupKey],"ERROR"),""), "")</f>
        <v/>
      </c>
      <c r="BM211" s="3" t="str">
        <f t="shared" si="37"/>
        <v/>
      </c>
      <c r="BN211" s="3" t="str">
        <f>IF($A211="","",IF((AND($A211="ADD",OR(BM211="",BM211="Queenstown-Lakes District Council"))),"70",(_xlfn.XLOOKUP(BM211,ud_organisation_owner[lookupValue],ud_organisation_owner[lookupKey],""))))</f>
        <v/>
      </c>
      <c r="BO211" s="3" t="str">
        <f t="shared" si="38"/>
        <v/>
      </c>
      <c r="BP211" s="3" t="str">
        <f>IF($A211="","",IF((AND($A211="ADD",OR(BO211="",BO211="Queenstown-Lakes District Council"))),"70",(_xlfn.XLOOKUP(BO211,ud_organisation_owner[lookupValue],ud_organisation_owner[lookupKey],""))))</f>
        <v/>
      </c>
      <c r="BQ211" s="3" t="str">
        <f t="shared" si="39"/>
        <v/>
      </c>
      <c r="BR211" s="3" t="str">
        <f>IF($A211="","",IF((AND($A211="ADD",OR(BQ211="",BQ211="Local Authority"))),"17",(_xlfn.XLOOKUP(BQ211,ud_sub_organisation[lookupValue],ud_sub_organisation[lookupKey],""))))</f>
        <v/>
      </c>
      <c r="BS211" s="3" t="str">
        <f t="shared" si="40"/>
        <v/>
      </c>
      <c r="BT211" s="3" t="str">
        <f>IF($A211="","",IF((AND($A211="ADD",OR(BS211="",BS211="Vested Assets"))),"12",(_xlfn.XLOOKUP(BS211,ud_work_category[lookupValue],ud_work_category[lookupKey],""))))</f>
        <v/>
      </c>
      <c r="BU211" s="8"/>
      <c r="BV211" s="2" t="str">
        <f t="shared" si="41"/>
        <v/>
      </c>
      <c r="BW211" s="3" t="str">
        <f t="shared" si="42"/>
        <v/>
      </c>
      <c r="BX211" s="3" t="str">
        <f>IF($A211="","",IF((AND($A211="ADD",OR(BW211="",BW211="Excellent"))),"1",(_xlfn.XLOOKUP(BW211,condition[lookupValue],condition[lookupKey],""))))</f>
        <v/>
      </c>
      <c r="BY211" s="7" t="str">
        <f t="shared" si="43"/>
        <v/>
      </c>
      <c r="BZ211" s="9"/>
    </row>
    <row r="212" spans="2:78" x14ac:dyDescent="0.25">
      <c r="B212" s="4"/>
      <c r="D212" s="3" t="str">
        <f>IF($A212="ADD",IF(NOT(ISBLANK(C212)),_xlfn.XLOOKUP(C212,ud_amds_table_list[lookupValue],ud_amds_table_list[lookupKey],"ERROR"),""), "")</f>
        <v/>
      </c>
      <c r="G212" s="3" t="str">
        <f>IF($A212="ADD",IF(NOT(ISBLANK(F212)),_xlfn.XLOOKUP(F212,roadnames[lookupValue],roadnames[lookupKey],"ERROR"),""), "")</f>
        <v/>
      </c>
      <c r="H212" s="5"/>
      <c r="I212" s="5"/>
      <c r="J212" s="6"/>
      <c r="L212" s="3" t="str">
        <f>IF($A212="ADD",IF(NOT(ISBLANK(K212)),_xlfn.XLOOKUP(K212,side[lookupValue],side[lookupKey],"ERROR"),""), "")</f>
        <v/>
      </c>
      <c r="M212" s="4"/>
      <c r="N212" s="4"/>
      <c r="O212" s="4"/>
      <c r="Q212" s="3" t="str">
        <f>IF($A212="ADD",IF(NOT(ISBLANK(P212)),_xlfn.XLOOKUP(P212,ud_placement[lookupValue],ud_placement[lookupKey],"ERROR"),""), "")</f>
        <v/>
      </c>
      <c r="S212" s="3" t="str">
        <f>IF($A212="ADD",IF(NOT(ISBLANK(R212)),_xlfn.XLOOKUP(R212,ud_facility[lookupValue],ud_facility[lookupKey],"ERROR"),""), "")</f>
        <v/>
      </c>
      <c r="U212" s="3" t="str">
        <f>IF($A212="ADD",IF(NOT(ISBLANK(T212)),_xlfn.XLOOKUP(T212,at_electronic_sign[lookupValue],at_electronic_sign[lookupKey],"ERROR"),""), "")</f>
        <v/>
      </c>
      <c r="W212" s="3" t="str">
        <f>IF($A212="ADD",IF(NOT(ISBLANK(V212)),_xlfn.XLOOKUP(V212,fs_electronic_sign[lookupValue],fs_electronic_sign[lookupKey],"ERROR"),""), "")</f>
        <v/>
      </c>
      <c r="Y212" s="3" t="str">
        <f>IF($A212="ADD",IF(NOT(ISBLANK(X212)),_xlfn.XLOOKUP(X212,fs_electronic_sign[lookupValue],fs_electronic_sign[lookupKey],"ERROR"),""), "")</f>
        <v/>
      </c>
      <c r="AA212" s="2" t="str">
        <f t="shared" si="33"/>
        <v/>
      </c>
      <c r="AG212" s="3" t="str">
        <f>IF($A212="ADD",IF(NOT(ISBLANK(AF212)),_xlfn.XLOOKUP(AF212,ud_tcd_sign_class[lookupValue],ud_tcd_sign_class[lookupKey],"ERROR"),""), "")</f>
        <v/>
      </c>
      <c r="AI212" s="3" t="str">
        <f>IF($A212="ADD",IF(NOT(ISBLANK(AH212)),_xlfn.XLOOKUP(1,(ud_tcd_sign_subclass_lookup=AH212)*(ud_tcd_sign_subclass_parentKey=AG212),ud_tcd_sign_subclass[lookupKey],"ERROR"),""), "")</f>
        <v/>
      </c>
      <c r="AK212" s="3" t="str">
        <f>IF($A212="ADD",IF(NOT(ISBLANK(AJ212)),_xlfn.XLOOKUP(1,(ud_tcd_sign_type_el_lookup=AJ212)*(ud_tcd_sign_type_el_parentKey=AH212),ud_tcd_sign_type_el[lookupKey],"ERROR"),""), "")</f>
        <v/>
      </c>
      <c r="AM212" s="3" t="str">
        <f>IF($A212="ADD",IF(NOT(ISBLANK(AL212)),_xlfn.XLOOKUP(AL212,ud_power_requirements[lookupValue],ud_power_requirements[lookupKey],"ERROR"),""), "")</f>
        <v/>
      </c>
      <c r="AO212" s="3" t="str">
        <f>IF($A212="ADD",IF(NOT(ISBLANK(AN212)),_xlfn.XLOOKUP(AN212,ud_display_type[lookupValue],ud_display_type[lookupKey],"ERROR"),""), "")</f>
        <v/>
      </c>
      <c r="AP212" s="8"/>
      <c r="AQ212" s="4"/>
      <c r="AS212" s="3" t="str">
        <f t="shared" si="34"/>
        <v/>
      </c>
      <c r="AU212" s="8"/>
      <c r="AX212" s="3" t="str">
        <f>IF($A212="ADD",IF(NOT(ISBLANK(AW212)),_xlfn.XLOOKUP(AW212,ud_icp_group_standalone[lookupValue],ud_icp_group_standalone[lookupKey],"ERROR"),""), "")</f>
        <v/>
      </c>
      <c r="AZ212" s="3" t="str">
        <f>IF($A212="ADD",IF(NOT(ISBLANK(AY212)),_xlfn.XLOOKUP(AY212,ud_icp_group_number[lookupValue],ud_icp_group_number[lookupKey],"ERROR"),""), "")</f>
        <v/>
      </c>
      <c r="BA212" s="9"/>
      <c r="BC212" s="7"/>
      <c r="BD212" s="4" t="str">
        <f t="shared" ca="1" si="35"/>
        <v/>
      </c>
      <c r="BE212" s="4"/>
      <c r="BF212" s="3" t="str">
        <f t="shared" si="36"/>
        <v/>
      </c>
      <c r="BG212" s="3" t="str">
        <f>IF($A212="","",IF((AND($A212="ADD",OR(BF212="",BF212="In Use"))),"5",(_xlfn.XLOOKUP(BF212,ud_asset_status[lookupValue],ud_asset_status[lookupKey],""))))</f>
        <v/>
      </c>
      <c r="BI212" s="3" t="str">
        <f>IF($A212="ADD",IF(NOT(ISBLANK(BH212)),_xlfn.XLOOKUP(BH212,ud_replacement_status[lookupValue],ud_replacement_status[lookupKey],"ERROR"),""), "")</f>
        <v/>
      </c>
      <c r="BJ212" s="7"/>
      <c r="BL212" s="3" t="str">
        <f>IF($A212="ADD",IF(NOT(ISBLANK(BK212)),_xlfn.XLOOKUP(BK212,ar_replace_reason[lookupValue],ar_replace_reason[lookupKey],"ERROR"),""), "")</f>
        <v/>
      </c>
      <c r="BM212" s="3" t="str">
        <f t="shared" si="37"/>
        <v/>
      </c>
      <c r="BN212" s="3" t="str">
        <f>IF($A212="","",IF((AND($A212="ADD",OR(BM212="",BM212="Queenstown-Lakes District Council"))),"70",(_xlfn.XLOOKUP(BM212,ud_organisation_owner[lookupValue],ud_organisation_owner[lookupKey],""))))</f>
        <v/>
      </c>
      <c r="BO212" s="3" t="str">
        <f t="shared" si="38"/>
        <v/>
      </c>
      <c r="BP212" s="3" t="str">
        <f>IF($A212="","",IF((AND($A212="ADD",OR(BO212="",BO212="Queenstown-Lakes District Council"))),"70",(_xlfn.XLOOKUP(BO212,ud_organisation_owner[lookupValue],ud_organisation_owner[lookupKey],""))))</f>
        <v/>
      </c>
      <c r="BQ212" s="3" t="str">
        <f t="shared" si="39"/>
        <v/>
      </c>
      <c r="BR212" s="3" t="str">
        <f>IF($A212="","",IF((AND($A212="ADD",OR(BQ212="",BQ212="Local Authority"))),"17",(_xlfn.XLOOKUP(BQ212,ud_sub_organisation[lookupValue],ud_sub_organisation[lookupKey],""))))</f>
        <v/>
      </c>
      <c r="BS212" s="3" t="str">
        <f t="shared" si="40"/>
        <v/>
      </c>
      <c r="BT212" s="3" t="str">
        <f>IF($A212="","",IF((AND($A212="ADD",OR(BS212="",BS212="Vested Assets"))),"12",(_xlfn.XLOOKUP(BS212,ud_work_category[lookupValue],ud_work_category[lookupKey],""))))</f>
        <v/>
      </c>
      <c r="BU212" s="8"/>
      <c r="BV212" s="2" t="str">
        <f t="shared" si="41"/>
        <v/>
      </c>
      <c r="BW212" s="3" t="str">
        <f t="shared" si="42"/>
        <v/>
      </c>
      <c r="BX212" s="3" t="str">
        <f>IF($A212="","",IF((AND($A212="ADD",OR(BW212="",BW212="Excellent"))),"1",(_xlfn.XLOOKUP(BW212,condition[lookupValue],condition[lookupKey],""))))</f>
        <v/>
      </c>
      <c r="BY212" s="7" t="str">
        <f t="shared" si="43"/>
        <v/>
      </c>
      <c r="BZ212" s="9"/>
    </row>
    <row r="213" spans="2:78" x14ac:dyDescent="0.25">
      <c r="B213" s="4"/>
      <c r="D213" s="3" t="str">
        <f>IF($A213="ADD",IF(NOT(ISBLANK(C213)),_xlfn.XLOOKUP(C213,ud_amds_table_list[lookupValue],ud_amds_table_list[lookupKey],"ERROR"),""), "")</f>
        <v/>
      </c>
      <c r="G213" s="3" t="str">
        <f>IF($A213="ADD",IF(NOT(ISBLANK(F213)),_xlfn.XLOOKUP(F213,roadnames[lookupValue],roadnames[lookupKey],"ERROR"),""), "")</f>
        <v/>
      </c>
      <c r="H213" s="5"/>
      <c r="I213" s="5"/>
      <c r="J213" s="6"/>
      <c r="L213" s="3" t="str">
        <f>IF($A213="ADD",IF(NOT(ISBLANK(K213)),_xlfn.XLOOKUP(K213,side[lookupValue],side[lookupKey],"ERROR"),""), "")</f>
        <v/>
      </c>
      <c r="M213" s="4"/>
      <c r="N213" s="4"/>
      <c r="O213" s="4"/>
      <c r="Q213" s="3" t="str">
        <f>IF($A213="ADD",IF(NOT(ISBLANK(P213)),_xlfn.XLOOKUP(P213,ud_placement[lookupValue],ud_placement[lookupKey],"ERROR"),""), "")</f>
        <v/>
      </c>
      <c r="S213" s="3" t="str">
        <f>IF($A213="ADD",IF(NOT(ISBLANK(R213)),_xlfn.XLOOKUP(R213,ud_facility[lookupValue],ud_facility[lookupKey],"ERROR"),""), "")</f>
        <v/>
      </c>
      <c r="U213" s="3" t="str">
        <f>IF($A213="ADD",IF(NOT(ISBLANK(T213)),_xlfn.XLOOKUP(T213,at_electronic_sign[lookupValue],at_electronic_sign[lookupKey],"ERROR"),""), "")</f>
        <v/>
      </c>
      <c r="W213" s="3" t="str">
        <f>IF($A213="ADD",IF(NOT(ISBLANK(V213)),_xlfn.XLOOKUP(V213,fs_electronic_sign[lookupValue],fs_electronic_sign[lookupKey],"ERROR"),""), "")</f>
        <v/>
      </c>
      <c r="Y213" s="3" t="str">
        <f>IF($A213="ADD",IF(NOT(ISBLANK(X213)),_xlfn.XLOOKUP(X213,fs_electronic_sign[lookupValue],fs_electronic_sign[lookupKey],"ERROR"),""), "")</f>
        <v/>
      </c>
      <c r="AA213" s="2" t="str">
        <f t="shared" si="33"/>
        <v/>
      </c>
      <c r="AG213" s="3" t="str">
        <f>IF($A213="ADD",IF(NOT(ISBLANK(AF213)),_xlfn.XLOOKUP(AF213,ud_tcd_sign_class[lookupValue],ud_tcd_sign_class[lookupKey],"ERROR"),""), "")</f>
        <v/>
      </c>
      <c r="AI213" s="3" t="str">
        <f>IF($A213="ADD",IF(NOT(ISBLANK(AH213)),_xlfn.XLOOKUP(1,(ud_tcd_sign_subclass_lookup=AH213)*(ud_tcd_sign_subclass_parentKey=AG213),ud_tcd_sign_subclass[lookupKey],"ERROR"),""), "")</f>
        <v/>
      </c>
      <c r="AK213" s="3" t="str">
        <f>IF($A213="ADD",IF(NOT(ISBLANK(AJ213)),_xlfn.XLOOKUP(1,(ud_tcd_sign_type_el_lookup=AJ213)*(ud_tcd_sign_type_el_parentKey=AH213),ud_tcd_sign_type_el[lookupKey],"ERROR"),""), "")</f>
        <v/>
      </c>
      <c r="AM213" s="3" t="str">
        <f>IF($A213="ADD",IF(NOT(ISBLANK(AL213)),_xlfn.XLOOKUP(AL213,ud_power_requirements[lookupValue],ud_power_requirements[lookupKey],"ERROR"),""), "")</f>
        <v/>
      </c>
      <c r="AO213" s="3" t="str">
        <f>IF($A213="ADD",IF(NOT(ISBLANK(AN213)),_xlfn.XLOOKUP(AN213,ud_display_type[lookupValue],ud_display_type[lookupKey],"ERROR"),""), "")</f>
        <v/>
      </c>
      <c r="AP213" s="8"/>
      <c r="AQ213" s="4"/>
      <c r="AS213" s="3" t="str">
        <f t="shared" si="34"/>
        <v/>
      </c>
      <c r="AU213" s="8"/>
      <c r="AX213" s="3" t="str">
        <f>IF($A213="ADD",IF(NOT(ISBLANK(AW213)),_xlfn.XLOOKUP(AW213,ud_icp_group_standalone[lookupValue],ud_icp_group_standalone[lookupKey],"ERROR"),""), "")</f>
        <v/>
      </c>
      <c r="AZ213" s="3" t="str">
        <f>IF($A213="ADD",IF(NOT(ISBLANK(AY213)),_xlfn.XLOOKUP(AY213,ud_icp_group_number[lookupValue],ud_icp_group_number[lookupKey],"ERROR"),""), "")</f>
        <v/>
      </c>
      <c r="BA213" s="9"/>
      <c r="BC213" s="7"/>
      <c r="BD213" s="4" t="str">
        <f t="shared" ca="1" si="35"/>
        <v/>
      </c>
      <c r="BE213" s="4"/>
      <c r="BF213" s="3" t="str">
        <f t="shared" si="36"/>
        <v/>
      </c>
      <c r="BG213" s="3" t="str">
        <f>IF($A213="","",IF((AND($A213="ADD",OR(BF213="",BF213="In Use"))),"5",(_xlfn.XLOOKUP(BF213,ud_asset_status[lookupValue],ud_asset_status[lookupKey],""))))</f>
        <v/>
      </c>
      <c r="BI213" s="3" t="str">
        <f>IF($A213="ADD",IF(NOT(ISBLANK(BH213)),_xlfn.XLOOKUP(BH213,ud_replacement_status[lookupValue],ud_replacement_status[lookupKey],"ERROR"),""), "")</f>
        <v/>
      </c>
      <c r="BJ213" s="7"/>
      <c r="BL213" s="3" t="str">
        <f>IF($A213="ADD",IF(NOT(ISBLANK(BK213)),_xlfn.XLOOKUP(BK213,ar_replace_reason[lookupValue],ar_replace_reason[lookupKey],"ERROR"),""), "")</f>
        <v/>
      </c>
      <c r="BM213" s="3" t="str">
        <f t="shared" si="37"/>
        <v/>
      </c>
      <c r="BN213" s="3" t="str">
        <f>IF($A213="","",IF((AND($A213="ADD",OR(BM213="",BM213="Queenstown-Lakes District Council"))),"70",(_xlfn.XLOOKUP(BM213,ud_organisation_owner[lookupValue],ud_organisation_owner[lookupKey],""))))</f>
        <v/>
      </c>
      <c r="BO213" s="3" t="str">
        <f t="shared" si="38"/>
        <v/>
      </c>
      <c r="BP213" s="3" t="str">
        <f>IF($A213="","",IF((AND($A213="ADD",OR(BO213="",BO213="Queenstown-Lakes District Council"))),"70",(_xlfn.XLOOKUP(BO213,ud_organisation_owner[lookupValue],ud_organisation_owner[lookupKey],""))))</f>
        <v/>
      </c>
      <c r="BQ213" s="3" t="str">
        <f t="shared" si="39"/>
        <v/>
      </c>
      <c r="BR213" s="3" t="str">
        <f>IF($A213="","",IF((AND($A213="ADD",OR(BQ213="",BQ213="Local Authority"))),"17",(_xlfn.XLOOKUP(BQ213,ud_sub_organisation[lookupValue],ud_sub_organisation[lookupKey],""))))</f>
        <v/>
      </c>
      <c r="BS213" s="3" t="str">
        <f t="shared" si="40"/>
        <v/>
      </c>
      <c r="BT213" s="3" t="str">
        <f>IF($A213="","",IF((AND($A213="ADD",OR(BS213="",BS213="Vested Assets"))),"12",(_xlfn.XLOOKUP(BS213,ud_work_category[lookupValue],ud_work_category[lookupKey],""))))</f>
        <v/>
      </c>
      <c r="BU213" s="8"/>
      <c r="BV213" s="2" t="str">
        <f t="shared" si="41"/>
        <v/>
      </c>
      <c r="BW213" s="3" t="str">
        <f t="shared" si="42"/>
        <v/>
      </c>
      <c r="BX213" s="3" t="str">
        <f>IF($A213="","",IF((AND($A213="ADD",OR(BW213="",BW213="Excellent"))),"1",(_xlfn.XLOOKUP(BW213,condition[lookupValue],condition[lookupKey],""))))</f>
        <v/>
      </c>
      <c r="BY213" s="7" t="str">
        <f t="shared" si="43"/>
        <v/>
      </c>
      <c r="BZ213" s="9"/>
    </row>
    <row r="214" spans="2:78" x14ac:dyDescent="0.25">
      <c r="B214" s="4"/>
      <c r="D214" s="3" t="str">
        <f>IF($A214="ADD",IF(NOT(ISBLANK(C214)),_xlfn.XLOOKUP(C214,ud_amds_table_list[lookupValue],ud_amds_table_list[lookupKey],"ERROR"),""), "")</f>
        <v/>
      </c>
      <c r="G214" s="3" t="str">
        <f>IF($A214="ADD",IF(NOT(ISBLANK(F214)),_xlfn.XLOOKUP(F214,roadnames[lookupValue],roadnames[lookupKey],"ERROR"),""), "")</f>
        <v/>
      </c>
      <c r="H214" s="5"/>
      <c r="I214" s="5"/>
      <c r="J214" s="6"/>
      <c r="L214" s="3" t="str">
        <f>IF($A214="ADD",IF(NOT(ISBLANK(K214)),_xlfn.XLOOKUP(K214,side[lookupValue],side[lookupKey],"ERROR"),""), "")</f>
        <v/>
      </c>
      <c r="M214" s="4"/>
      <c r="N214" s="4"/>
      <c r="O214" s="4"/>
      <c r="Q214" s="3" t="str">
        <f>IF($A214="ADD",IF(NOT(ISBLANK(P214)),_xlfn.XLOOKUP(P214,ud_placement[lookupValue],ud_placement[lookupKey],"ERROR"),""), "")</f>
        <v/>
      </c>
      <c r="S214" s="3" t="str">
        <f>IF($A214="ADD",IF(NOT(ISBLANK(R214)),_xlfn.XLOOKUP(R214,ud_facility[lookupValue],ud_facility[lookupKey],"ERROR"),""), "")</f>
        <v/>
      </c>
      <c r="U214" s="3" t="str">
        <f>IF($A214="ADD",IF(NOT(ISBLANK(T214)),_xlfn.XLOOKUP(T214,at_electronic_sign[lookupValue],at_electronic_sign[lookupKey],"ERROR"),""), "")</f>
        <v/>
      </c>
      <c r="W214" s="3" t="str">
        <f>IF($A214="ADD",IF(NOT(ISBLANK(V214)),_xlfn.XLOOKUP(V214,fs_electronic_sign[lookupValue],fs_electronic_sign[lookupKey],"ERROR"),""), "")</f>
        <v/>
      </c>
      <c r="Y214" s="3" t="str">
        <f>IF($A214="ADD",IF(NOT(ISBLANK(X214)),_xlfn.XLOOKUP(X214,fs_electronic_sign[lookupValue],fs_electronic_sign[lookupKey],"ERROR"),""), "")</f>
        <v/>
      </c>
      <c r="AA214" s="2" t="str">
        <f t="shared" si="33"/>
        <v/>
      </c>
      <c r="AG214" s="3" t="str">
        <f>IF($A214="ADD",IF(NOT(ISBLANK(AF214)),_xlfn.XLOOKUP(AF214,ud_tcd_sign_class[lookupValue],ud_tcd_sign_class[lookupKey],"ERROR"),""), "")</f>
        <v/>
      </c>
      <c r="AI214" s="3" t="str">
        <f>IF($A214="ADD",IF(NOT(ISBLANK(AH214)),_xlfn.XLOOKUP(1,(ud_tcd_sign_subclass_lookup=AH214)*(ud_tcd_sign_subclass_parentKey=AG214),ud_tcd_sign_subclass[lookupKey],"ERROR"),""), "")</f>
        <v/>
      </c>
      <c r="AK214" s="3" t="str">
        <f>IF($A214="ADD",IF(NOT(ISBLANK(AJ214)),_xlfn.XLOOKUP(1,(ud_tcd_sign_type_el_lookup=AJ214)*(ud_tcd_sign_type_el_parentKey=AH214),ud_tcd_sign_type_el[lookupKey],"ERROR"),""), "")</f>
        <v/>
      </c>
      <c r="AM214" s="3" t="str">
        <f>IF($A214="ADD",IF(NOT(ISBLANK(AL214)),_xlfn.XLOOKUP(AL214,ud_power_requirements[lookupValue],ud_power_requirements[lookupKey],"ERROR"),""), "")</f>
        <v/>
      </c>
      <c r="AO214" s="3" t="str">
        <f>IF($A214="ADD",IF(NOT(ISBLANK(AN214)),_xlfn.XLOOKUP(AN214,ud_display_type[lookupValue],ud_display_type[lookupKey],"ERROR"),""), "")</f>
        <v/>
      </c>
      <c r="AP214" s="8"/>
      <c r="AQ214" s="4"/>
      <c r="AS214" s="3" t="str">
        <f t="shared" si="34"/>
        <v/>
      </c>
      <c r="AU214" s="8"/>
      <c r="AX214" s="3" t="str">
        <f>IF($A214="ADD",IF(NOT(ISBLANK(AW214)),_xlfn.XLOOKUP(AW214,ud_icp_group_standalone[lookupValue],ud_icp_group_standalone[lookupKey],"ERROR"),""), "")</f>
        <v/>
      </c>
      <c r="AZ214" s="3" t="str">
        <f>IF($A214="ADD",IF(NOT(ISBLANK(AY214)),_xlfn.XLOOKUP(AY214,ud_icp_group_number[lookupValue],ud_icp_group_number[lookupKey],"ERROR"),""), "")</f>
        <v/>
      </c>
      <c r="BA214" s="9"/>
      <c r="BC214" s="7"/>
      <c r="BD214" s="4" t="str">
        <f t="shared" ca="1" si="35"/>
        <v/>
      </c>
      <c r="BE214" s="4"/>
      <c r="BF214" s="3" t="str">
        <f t="shared" si="36"/>
        <v/>
      </c>
      <c r="BG214" s="3" t="str">
        <f>IF($A214="","",IF((AND($A214="ADD",OR(BF214="",BF214="In Use"))),"5",(_xlfn.XLOOKUP(BF214,ud_asset_status[lookupValue],ud_asset_status[lookupKey],""))))</f>
        <v/>
      </c>
      <c r="BI214" s="3" t="str">
        <f>IF($A214="ADD",IF(NOT(ISBLANK(BH214)),_xlfn.XLOOKUP(BH214,ud_replacement_status[lookupValue],ud_replacement_status[lookupKey],"ERROR"),""), "")</f>
        <v/>
      </c>
      <c r="BJ214" s="7"/>
      <c r="BL214" s="3" t="str">
        <f>IF($A214="ADD",IF(NOT(ISBLANK(BK214)),_xlfn.XLOOKUP(BK214,ar_replace_reason[lookupValue],ar_replace_reason[lookupKey],"ERROR"),""), "")</f>
        <v/>
      </c>
      <c r="BM214" s="3" t="str">
        <f t="shared" si="37"/>
        <v/>
      </c>
      <c r="BN214" s="3" t="str">
        <f>IF($A214="","",IF((AND($A214="ADD",OR(BM214="",BM214="Queenstown-Lakes District Council"))),"70",(_xlfn.XLOOKUP(BM214,ud_organisation_owner[lookupValue],ud_organisation_owner[lookupKey],""))))</f>
        <v/>
      </c>
      <c r="BO214" s="3" t="str">
        <f t="shared" si="38"/>
        <v/>
      </c>
      <c r="BP214" s="3" t="str">
        <f>IF($A214="","",IF((AND($A214="ADD",OR(BO214="",BO214="Queenstown-Lakes District Council"))),"70",(_xlfn.XLOOKUP(BO214,ud_organisation_owner[lookupValue],ud_organisation_owner[lookupKey],""))))</f>
        <v/>
      </c>
      <c r="BQ214" s="3" t="str">
        <f t="shared" si="39"/>
        <v/>
      </c>
      <c r="BR214" s="3" t="str">
        <f>IF($A214="","",IF((AND($A214="ADD",OR(BQ214="",BQ214="Local Authority"))),"17",(_xlfn.XLOOKUP(BQ214,ud_sub_organisation[lookupValue],ud_sub_organisation[lookupKey],""))))</f>
        <v/>
      </c>
      <c r="BS214" s="3" t="str">
        <f t="shared" si="40"/>
        <v/>
      </c>
      <c r="BT214" s="3" t="str">
        <f>IF($A214="","",IF((AND($A214="ADD",OR(BS214="",BS214="Vested Assets"))),"12",(_xlfn.XLOOKUP(BS214,ud_work_category[lookupValue],ud_work_category[lookupKey],""))))</f>
        <v/>
      </c>
      <c r="BU214" s="8"/>
      <c r="BV214" s="2" t="str">
        <f t="shared" si="41"/>
        <v/>
      </c>
      <c r="BW214" s="3" t="str">
        <f t="shared" si="42"/>
        <v/>
      </c>
      <c r="BX214" s="3" t="str">
        <f>IF($A214="","",IF((AND($A214="ADD",OR(BW214="",BW214="Excellent"))),"1",(_xlfn.XLOOKUP(BW214,condition[lookupValue],condition[lookupKey],""))))</f>
        <v/>
      </c>
      <c r="BY214" s="7" t="str">
        <f t="shared" si="43"/>
        <v/>
      </c>
      <c r="BZ214" s="9"/>
    </row>
    <row r="215" spans="2:78" x14ac:dyDescent="0.25">
      <c r="B215" s="4"/>
      <c r="D215" s="3" t="str">
        <f>IF($A215="ADD",IF(NOT(ISBLANK(C215)),_xlfn.XLOOKUP(C215,ud_amds_table_list[lookupValue],ud_amds_table_list[lookupKey],"ERROR"),""), "")</f>
        <v/>
      </c>
      <c r="G215" s="3" t="str">
        <f>IF($A215="ADD",IF(NOT(ISBLANK(F215)),_xlfn.XLOOKUP(F215,roadnames[lookupValue],roadnames[lookupKey],"ERROR"),""), "")</f>
        <v/>
      </c>
      <c r="H215" s="5"/>
      <c r="I215" s="5"/>
      <c r="J215" s="6"/>
      <c r="L215" s="3" t="str">
        <f>IF($A215="ADD",IF(NOT(ISBLANK(K215)),_xlfn.XLOOKUP(K215,side[lookupValue],side[lookupKey],"ERROR"),""), "")</f>
        <v/>
      </c>
      <c r="M215" s="4"/>
      <c r="N215" s="4"/>
      <c r="O215" s="4"/>
      <c r="Q215" s="3" t="str">
        <f>IF($A215="ADD",IF(NOT(ISBLANK(P215)),_xlfn.XLOOKUP(P215,ud_placement[lookupValue],ud_placement[lookupKey],"ERROR"),""), "")</f>
        <v/>
      </c>
      <c r="S215" s="3" t="str">
        <f>IF($A215="ADD",IF(NOT(ISBLANK(R215)),_xlfn.XLOOKUP(R215,ud_facility[lookupValue],ud_facility[lookupKey],"ERROR"),""), "")</f>
        <v/>
      </c>
      <c r="U215" s="3" t="str">
        <f>IF($A215="ADD",IF(NOT(ISBLANK(T215)),_xlfn.XLOOKUP(T215,at_electronic_sign[lookupValue],at_electronic_sign[lookupKey],"ERROR"),""), "")</f>
        <v/>
      </c>
      <c r="W215" s="3" t="str">
        <f>IF($A215="ADD",IF(NOT(ISBLANK(V215)),_xlfn.XLOOKUP(V215,fs_electronic_sign[lookupValue],fs_electronic_sign[lookupKey],"ERROR"),""), "")</f>
        <v/>
      </c>
      <c r="Y215" s="3" t="str">
        <f>IF($A215="ADD",IF(NOT(ISBLANK(X215)),_xlfn.XLOOKUP(X215,fs_electronic_sign[lookupValue],fs_electronic_sign[lookupKey],"ERROR"),""), "")</f>
        <v/>
      </c>
      <c r="AA215" s="2" t="str">
        <f t="shared" si="33"/>
        <v/>
      </c>
      <c r="AG215" s="3" t="str">
        <f>IF($A215="ADD",IF(NOT(ISBLANK(AF215)),_xlfn.XLOOKUP(AF215,ud_tcd_sign_class[lookupValue],ud_tcd_sign_class[lookupKey],"ERROR"),""), "")</f>
        <v/>
      </c>
      <c r="AI215" s="3" t="str">
        <f>IF($A215="ADD",IF(NOT(ISBLANK(AH215)),_xlfn.XLOOKUP(1,(ud_tcd_sign_subclass_lookup=AH215)*(ud_tcd_sign_subclass_parentKey=AG215),ud_tcd_sign_subclass[lookupKey],"ERROR"),""), "")</f>
        <v/>
      </c>
      <c r="AK215" s="3" t="str">
        <f>IF($A215="ADD",IF(NOT(ISBLANK(AJ215)),_xlfn.XLOOKUP(1,(ud_tcd_sign_type_el_lookup=AJ215)*(ud_tcd_sign_type_el_parentKey=AH215),ud_tcd_sign_type_el[lookupKey],"ERROR"),""), "")</f>
        <v/>
      </c>
      <c r="AM215" s="3" t="str">
        <f>IF($A215="ADD",IF(NOT(ISBLANK(AL215)),_xlfn.XLOOKUP(AL215,ud_power_requirements[lookupValue],ud_power_requirements[lookupKey],"ERROR"),""), "")</f>
        <v/>
      </c>
      <c r="AO215" s="3" t="str">
        <f>IF($A215="ADD",IF(NOT(ISBLANK(AN215)),_xlfn.XLOOKUP(AN215,ud_display_type[lookupValue],ud_display_type[lookupKey],"ERROR"),""), "")</f>
        <v/>
      </c>
      <c r="AP215" s="8"/>
      <c r="AQ215" s="4"/>
      <c r="AS215" s="3" t="str">
        <f t="shared" si="34"/>
        <v/>
      </c>
      <c r="AU215" s="8"/>
      <c r="AX215" s="3" t="str">
        <f>IF($A215="ADD",IF(NOT(ISBLANK(AW215)),_xlfn.XLOOKUP(AW215,ud_icp_group_standalone[lookupValue],ud_icp_group_standalone[lookupKey],"ERROR"),""), "")</f>
        <v/>
      </c>
      <c r="AZ215" s="3" t="str">
        <f>IF($A215="ADD",IF(NOT(ISBLANK(AY215)),_xlfn.XLOOKUP(AY215,ud_icp_group_number[lookupValue],ud_icp_group_number[lookupKey],"ERROR"),""), "")</f>
        <v/>
      </c>
      <c r="BA215" s="9"/>
      <c r="BC215" s="7"/>
      <c r="BD215" s="4" t="str">
        <f t="shared" ca="1" si="35"/>
        <v/>
      </c>
      <c r="BE215" s="4"/>
      <c r="BF215" s="3" t="str">
        <f t="shared" si="36"/>
        <v/>
      </c>
      <c r="BG215" s="3" t="str">
        <f>IF($A215="","",IF((AND($A215="ADD",OR(BF215="",BF215="In Use"))),"5",(_xlfn.XLOOKUP(BF215,ud_asset_status[lookupValue],ud_asset_status[lookupKey],""))))</f>
        <v/>
      </c>
      <c r="BI215" s="3" t="str">
        <f>IF($A215="ADD",IF(NOT(ISBLANK(BH215)),_xlfn.XLOOKUP(BH215,ud_replacement_status[lookupValue],ud_replacement_status[lookupKey],"ERROR"),""), "")</f>
        <v/>
      </c>
      <c r="BJ215" s="7"/>
      <c r="BL215" s="3" t="str">
        <f>IF($A215="ADD",IF(NOT(ISBLANK(BK215)),_xlfn.XLOOKUP(BK215,ar_replace_reason[lookupValue],ar_replace_reason[lookupKey],"ERROR"),""), "")</f>
        <v/>
      </c>
      <c r="BM215" s="3" t="str">
        <f t="shared" si="37"/>
        <v/>
      </c>
      <c r="BN215" s="3" t="str">
        <f>IF($A215="","",IF((AND($A215="ADD",OR(BM215="",BM215="Queenstown-Lakes District Council"))),"70",(_xlfn.XLOOKUP(BM215,ud_organisation_owner[lookupValue],ud_organisation_owner[lookupKey],""))))</f>
        <v/>
      </c>
      <c r="BO215" s="3" t="str">
        <f t="shared" si="38"/>
        <v/>
      </c>
      <c r="BP215" s="3" t="str">
        <f>IF($A215="","",IF((AND($A215="ADD",OR(BO215="",BO215="Queenstown-Lakes District Council"))),"70",(_xlfn.XLOOKUP(BO215,ud_organisation_owner[lookupValue],ud_organisation_owner[lookupKey],""))))</f>
        <v/>
      </c>
      <c r="BQ215" s="3" t="str">
        <f t="shared" si="39"/>
        <v/>
      </c>
      <c r="BR215" s="3" t="str">
        <f>IF($A215="","",IF((AND($A215="ADD",OR(BQ215="",BQ215="Local Authority"))),"17",(_xlfn.XLOOKUP(BQ215,ud_sub_organisation[lookupValue],ud_sub_organisation[lookupKey],""))))</f>
        <v/>
      </c>
      <c r="BS215" s="3" t="str">
        <f t="shared" si="40"/>
        <v/>
      </c>
      <c r="BT215" s="3" t="str">
        <f>IF($A215="","",IF((AND($A215="ADD",OR(BS215="",BS215="Vested Assets"))),"12",(_xlfn.XLOOKUP(BS215,ud_work_category[lookupValue],ud_work_category[lookupKey],""))))</f>
        <v/>
      </c>
      <c r="BU215" s="8"/>
      <c r="BV215" s="2" t="str">
        <f t="shared" si="41"/>
        <v/>
      </c>
      <c r="BW215" s="3" t="str">
        <f t="shared" si="42"/>
        <v/>
      </c>
      <c r="BX215" s="3" t="str">
        <f>IF($A215="","",IF((AND($A215="ADD",OR(BW215="",BW215="Excellent"))),"1",(_xlfn.XLOOKUP(BW215,condition[lookupValue],condition[lookupKey],""))))</f>
        <v/>
      </c>
      <c r="BY215" s="7" t="str">
        <f t="shared" si="43"/>
        <v/>
      </c>
      <c r="BZ215" s="9"/>
    </row>
    <row r="216" spans="2:78" x14ac:dyDescent="0.25">
      <c r="B216" s="4"/>
      <c r="D216" s="3" t="str">
        <f>IF($A216="ADD",IF(NOT(ISBLANK(C216)),_xlfn.XLOOKUP(C216,ud_amds_table_list[lookupValue],ud_amds_table_list[lookupKey],"ERROR"),""), "")</f>
        <v/>
      </c>
      <c r="G216" s="3" t="str">
        <f>IF($A216="ADD",IF(NOT(ISBLANK(F216)),_xlfn.XLOOKUP(F216,roadnames[lookupValue],roadnames[lookupKey],"ERROR"),""), "")</f>
        <v/>
      </c>
      <c r="H216" s="5"/>
      <c r="I216" s="5"/>
      <c r="J216" s="6"/>
      <c r="L216" s="3" t="str">
        <f>IF($A216="ADD",IF(NOT(ISBLANK(K216)),_xlfn.XLOOKUP(K216,side[lookupValue],side[lookupKey],"ERROR"),""), "")</f>
        <v/>
      </c>
      <c r="M216" s="4"/>
      <c r="N216" s="4"/>
      <c r="O216" s="4"/>
      <c r="Q216" s="3" t="str">
        <f>IF($A216="ADD",IF(NOT(ISBLANK(P216)),_xlfn.XLOOKUP(P216,ud_placement[lookupValue],ud_placement[lookupKey],"ERROR"),""), "")</f>
        <v/>
      </c>
      <c r="S216" s="3" t="str">
        <f>IF($A216="ADD",IF(NOT(ISBLANK(R216)),_xlfn.XLOOKUP(R216,ud_facility[lookupValue],ud_facility[lookupKey],"ERROR"),""), "")</f>
        <v/>
      </c>
      <c r="U216" s="3" t="str">
        <f>IF($A216="ADD",IF(NOT(ISBLANK(T216)),_xlfn.XLOOKUP(T216,at_electronic_sign[lookupValue],at_electronic_sign[lookupKey],"ERROR"),""), "")</f>
        <v/>
      </c>
      <c r="W216" s="3" t="str">
        <f>IF($A216="ADD",IF(NOT(ISBLANK(V216)),_xlfn.XLOOKUP(V216,fs_electronic_sign[lookupValue],fs_electronic_sign[lookupKey],"ERROR"),""), "")</f>
        <v/>
      </c>
      <c r="Y216" s="3" t="str">
        <f>IF($A216="ADD",IF(NOT(ISBLANK(X216)),_xlfn.XLOOKUP(X216,fs_electronic_sign[lookupValue],fs_electronic_sign[lookupKey],"ERROR"),""), "")</f>
        <v/>
      </c>
      <c r="AA216" s="2" t="str">
        <f t="shared" si="33"/>
        <v/>
      </c>
      <c r="AG216" s="3" t="str">
        <f>IF($A216="ADD",IF(NOT(ISBLANK(AF216)),_xlfn.XLOOKUP(AF216,ud_tcd_sign_class[lookupValue],ud_tcd_sign_class[lookupKey],"ERROR"),""), "")</f>
        <v/>
      </c>
      <c r="AI216" s="3" t="str">
        <f>IF($A216="ADD",IF(NOT(ISBLANK(AH216)),_xlfn.XLOOKUP(1,(ud_tcd_sign_subclass_lookup=AH216)*(ud_tcd_sign_subclass_parentKey=AG216),ud_tcd_sign_subclass[lookupKey],"ERROR"),""), "")</f>
        <v/>
      </c>
      <c r="AK216" s="3" t="str">
        <f>IF($A216="ADD",IF(NOT(ISBLANK(AJ216)),_xlfn.XLOOKUP(1,(ud_tcd_sign_type_el_lookup=AJ216)*(ud_tcd_sign_type_el_parentKey=AH216),ud_tcd_sign_type_el[lookupKey],"ERROR"),""), "")</f>
        <v/>
      </c>
      <c r="AM216" s="3" t="str">
        <f>IF($A216="ADD",IF(NOT(ISBLANK(AL216)),_xlfn.XLOOKUP(AL216,ud_power_requirements[lookupValue],ud_power_requirements[lookupKey],"ERROR"),""), "")</f>
        <v/>
      </c>
      <c r="AO216" s="3" t="str">
        <f>IF($A216="ADD",IF(NOT(ISBLANK(AN216)),_xlfn.XLOOKUP(AN216,ud_display_type[lookupValue],ud_display_type[lookupKey],"ERROR"),""), "")</f>
        <v/>
      </c>
      <c r="AP216" s="8"/>
      <c r="AQ216" s="4"/>
      <c r="AS216" s="3" t="str">
        <f t="shared" si="34"/>
        <v/>
      </c>
      <c r="AU216" s="8"/>
      <c r="AX216" s="3" t="str">
        <f>IF($A216="ADD",IF(NOT(ISBLANK(AW216)),_xlfn.XLOOKUP(AW216,ud_icp_group_standalone[lookupValue],ud_icp_group_standalone[lookupKey],"ERROR"),""), "")</f>
        <v/>
      </c>
      <c r="AZ216" s="3" t="str">
        <f>IF($A216="ADD",IF(NOT(ISBLANK(AY216)),_xlfn.XLOOKUP(AY216,ud_icp_group_number[lookupValue],ud_icp_group_number[lookupKey],"ERROR"),""), "")</f>
        <v/>
      </c>
      <c r="BA216" s="9"/>
      <c r="BC216" s="7"/>
      <c r="BD216" s="4" t="str">
        <f t="shared" ca="1" si="35"/>
        <v/>
      </c>
      <c r="BE216" s="4"/>
      <c r="BF216" s="3" t="str">
        <f t="shared" si="36"/>
        <v/>
      </c>
      <c r="BG216" s="3" t="str">
        <f>IF($A216="","",IF((AND($A216="ADD",OR(BF216="",BF216="In Use"))),"5",(_xlfn.XLOOKUP(BF216,ud_asset_status[lookupValue],ud_asset_status[lookupKey],""))))</f>
        <v/>
      </c>
      <c r="BI216" s="3" t="str">
        <f>IF($A216="ADD",IF(NOT(ISBLANK(BH216)),_xlfn.XLOOKUP(BH216,ud_replacement_status[lookupValue],ud_replacement_status[lookupKey],"ERROR"),""), "")</f>
        <v/>
      </c>
      <c r="BJ216" s="7"/>
      <c r="BL216" s="3" t="str">
        <f>IF($A216="ADD",IF(NOT(ISBLANK(BK216)),_xlfn.XLOOKUP(BK216,ar_replace_reason[lookupValue],ar_replace_reason[lookupKey],"ERROR"),""), "")</f>
        <v/>
      </c>
      <c r="BM216" s="3" t="str">
        <f t="shared" si="37"/>
        <v/>
      </c>
      <c r="BN216" s="3" t="str">
        <f>IF($A216="","",IF((AND($A216="ADD",OR(BM216="",BM216="Queenstown-Lakes District Council"))),"70",(_xlfn.XLOOKUP(BM216,ud_organisation_owner[lookupValue],ud_organisation_owner[lookupKey],""))))</f>
        <v/>
      </c>
      <c r="BO216" s="3" t="str">
        <f t="shared" si="38"/>
        <v/>
      </c>
      <c r="BP216" s="3" t="str">
        <f>IF($A216="","",IF((AND($A216="ADD",OR(BO216="",BO216="Queenstown-Lakes District Council"))),"70",(_xlfn.XLOOKUP(BO216,ud_organisation_owner[lookupValue],ud_organisation_owner[lookupKey],""))))</f>
        <v/>
      </c>
      <c r="BQ216" s="3" t="str">
        <f t="shared" si="39"/>
        <v/>
      </c>
      <c r="BR216" s="3" t="str">
        <f>IF($A216="","",IF((AND($A216="ADD",OR(BQ216="",BQ216="Local Authority"))),"17",(_xlfn.XLOOKUP(BQ216,ud_sub_organisation[lookupValue],ud_sub_organisation[lookupKey],""))))</f>
        <v/>
      </c>
      <c r="BS216" s="3" t="str">
        <f t="shared" si="40"/>
        <v/>
      </c>
      <c r="BT216" s="3" t="str">
        <f>IF($A216="","",IF((AND($A216="ADD",OR(BS216="",BS216="Vested Assets"))),"12",(_xlfn.XLOOKUP(BS216,ud_work_category[lookupValue],ud_work_category[lookupKey],""))))</f>
        <v/>
      </c>
      <c r="BU216" s="8"/>
      <c r="BV216" s="2" t="str">
        <f t="shared" si="41"/>
        <v/>
      </c>
      <c r="BW216" s="3" t="str">
        <f t="shared" si="42"/>
        <v/>
      </c>
      <c r="BX216" s="3" t="str">
        <f>IF($A216="","",IF((AND($A216="ADD",OR(BW216="",BW216="Excellent"))),"1",(_xlfn.XLOOKUP(BW216,condition[lookupValue],condition[lookupKey],""))))</f>
        <v/>
      </c>
      <c r="BY216" s="7" t="str">
        <f t="shared" si="43"/>
        <v/>
      </c>
      <c r="BZ216" s="9"/>
    </row>
    <row r="217" spans="2:78" x14ac:dyDescent="0.25">
      <c r="B217" s="4"/>
      <c r="D217" s="3" t="str">
        <f>IF($A217="ADD",IF(NOT(ISBLANK(C217)),_xlfn.XLOOKUP(C217,ud_amds_table_list[lookupValue],ud_amds_table_list[lookupKey],"ERROR"),""), "")</f>
        <v/>
      </c>
      <c r="G217" s="3" t="str">
        <f>IF($A217="ADD",IF(NOT(ISBLANK(F217)),_xlfn.XLOOKUP(F217,roadnames[lookupValue],roadnames[lookupKey],"ERROR"),""), "")</f>
        <v/>
      </c>
      <c r="H217" s="5"/>
      <c r="I217" s="5"/>
      <c r="J217" s="6"/>
      <c r="L217" s="3" t="str">
        <f>IF($A217="ADD",IF(NOT(ISBLANK(K217)),_xlfn.XLOOKUP(K217,side[lookupValue],side[lookupKey],"ERROR"),""), "")</f>
        <v/>
      </c>
      <c r="M217" s="4"/>
      <c r="N217" s="4"/>
      <c r="O217" s="4"/>
      <c r="Q217" s="3" t="str">
        <f>IF($A217="ADD",IF(NOT(ISBLANK(P217)),_xlfn.XLOOKUP(P217,ud_placement[lookupValue],ud_placement[lookupKey],"ERROR"),""), "")</f>
        <v/>
      </c>
      <c r="S217" s="3" t="str">
        <f>IF($A217="ADD",IF(NOT(ISBLANK(R217)),_xlfn.XLOOKUP(R217,ud_facility[lookupValue],ud_facility[lookupKey],"ERROR"),""), "")</f>
        <v/>
      </c>
      <c r="U217" s="3" t="str">
        <f>IF($A217="ADD",IF(NOT(ISBLANK(T217)),_xlfn.XLOOKUP(T217,at_electronic_sign[lookupValue],at_electronic_sign[lookupKey],"ERROR"),""), "")</f>
        <v/>
      </c>
      <c r="W217" s="3" t="str">
        <f>IF($A217="ADD",IF(NOT(ISBLANK(V217)),_xlfn.XLOOKUP(V217,fs_electronic_sign[lookupValue],fs_electronic_sign[lookupKey],"ERROR"),""), "")</f>
        <v/>
      </c>
      <c r="Y217" s="3" t="str">
        <f>IF($A217="ADD",IF(NOT(ISBLANK(X217)),_xlfn.XLOOKUP(X217,fs_electronic_sign[lookupValue],fs_electronic_sign[lookupKey],"ERROR"),""), "")</f>
        <v/>
      </c>
      <c r="AA217" s="2" t="str">
        <f t="shared" si="33"/>
        <v/>
      </c>
      <c r="AG217" s="3" t="str">
        <f>IF($A217="ADD",IF(NOT(ISBLANK(AF217)),_xlfn.XLOOKUP(AF217,ud_tcd_sign_class[lookupValue],ud_tcd_sign_class[lookupKey],"ERROR"),""), "")</f>
        <v/>
      </c>
      <c r="AI217" s="3" t="str">
        <f>IF($A217="ADD",IF(NOT(ISBLANK(AH217)),_xlfn.XLOOKUP(1,(ud_tcd_sign_subclass_lookup=AH217)*(ud_tcd_sign_subclass_parentKey=AG217),ud_tcd_sign_subclass[lookupKey],"ERROR"),""), "")</f>
        <v/>
      </c>
      <c r="AK217" s="3" t="str">
        <f>IF($A217="ADD",IF(NOT(ISBLANK(AJ217)),_xlfn.XLOOKUP(1,(ud_tcd_sign_type_el_lookup=AJ217)*(ud_tcd_sign_type_el_parentKey=AH217),ud_tcd_sign_type_el[lookupKey],"ERROR"),""), "")</f>
        <v/>
      </c>
      <c r="AM217" s="3" t="str">
        <f>IF($A217="ADD",IF(NOT(ISBLANK(AL217)),_xlfn.XLOOKUP(AL217,ud_power_requirements[lookupValue],ud_power_requirements[lookupKey],"ERROR"),""), "")</f>
        <v/>
      </c>
      <c r="AO217" s="3" t="str">
        <f>IF($A217="ADD",IF(NOT(ISBLANK(AN217)),_xlfn.XLOOKUP(AN217,ud_display_type[lookupValue],ud_display_type[lookupKey],"ERROR"),""), "")</f>
        <v/>
      </c>
      <c r="AP217" s="8"/>
      <c r="AQ217" s="4"/>
      <c r="AS217" s="3" t="str">
        <f t="shared" si="34"/>
        <v/>
      </c>
      <c r="AU217" s="8"/>
      <c r="AX217" s="3" t="str">
        <f>IF($A217="ADD",IF(NOT(ISBLANK(AW217)),_xlfn.XLOOKUP(AW217,ud_icp_group_standalone[lookupValue],ud_icp_group_standalone[lookupKey],"ERROR"),""), "")</f>
        <v/>
      </c>
      <c r="AZ217" s="3" t="str">
        <f>IF($A217="ADD",IF(NOT(ISBLANK(AY217)),_xlfn.XLOOKUP(AY217,ud_icp_group_number[lookupValue],ud_icp_group_number[lookupKey],"ERROR"),""), "")</f>
        <v/>
      </c>
      <c r="BA217" s="9"/>
      <c r="BC217" s="7"/>
      <c r="BD217" s="4" t="str">
        <f t="shared" ca="1" si="35"/>
        <v/>
      </c>
      <c r="BE217" s="4"/>
      <c r="BF217" s="3" t="str">
        <f t="shared" si="36"/>
        <v/>
      </c>
      <c r="BG217" s="3" t="str">
        <f>IF($A217="","",IF((AND($A217="ADD",OR(BF217="",BF217="In Use"))),"5",(_xlfn.XLOOKUP(BF217,ud_asset_status[lookupValue],ud_asset_status[lookupKey],""))))</f>
        <v/>
      </c>
      <c r="BI217" s="3" t="str">
        <f>IF($A217="ADD",IF(NOT(ISBLANK(BH217)),_xlfn.XLOOKUP(BH217,ud_replacement_status[lookupValue],ud_replacement_status[lookupKey],"ERROR"),""), "")</f>
        <v/>
      </c>
      <c r="BJ217" s="7"/>
      <c r="BL217" s="3" t="str">
        <f>IF($A217="ADD",IF(NOT(ISBLANK(BK217)),_xlfn.XLOOKUP(BK217,ar_replace_reason[lookupValue],ar_replace_reason[lookupKey],"ERROR"),""), "")</f>
        <v/>
      </c>
      <c r="BM217" s="3" t="str">
        <f t="shared" si="37"/>
        <v/>
      </c>
      <c r="BN217" s="3" t="str">
        <f>IF($A217="","",IF((AND($A217="ADD",OR(BM217="",BM217="Queenstown-Lakes District Council"))),"70",(_xlfn.XLOOKUP(BM217,ud_organisation_owner[lookupValue],ud_organisation_owner[lookupKey],""))))</f>
        <v/>
      </c>
      <c r="BO217" s="3" t="str">
        <f t="shared" si="38"/>
        <v/>
      </c>
      <c r="BP217" s="3" t="str">
        <f>IF($A217="","",IF((AND($A217="ADD",OR(BO217="",BO217="Queenstown-Lakes District Council"))),"70",(_xlfn.XLOOKUP(BO217,ud_organisation_owner[lookupValue],ud_organisation_owner[lookupKey],""))))</f>
        <v/>
      </c>
      <c r="BQ217" s="3" t="str">
        <f t="shared" si="39"/>
        <v/>
      </c>
      <c r="BR217" s="3" t="str">
        <f>IF($A217="","",IF((AND($A217="ADD",OR(BQ217="",BQ217="Local Authority"))),"17",(_xlfn.XLOOKUP(BQ217,ud_sub_organisation[lookupValue],ud_sub_organisation[lookupKey],""))))</f>
        <v/>
      </c>
      <c r="BS217" s="3" t="str">
        <f t="shared" si="40"/>
        <v/>
      </c>
      <c r="BT217" s="3" t="str">
        <f>IF($A217="","",IF((AND($A217="ADD",OR(BS217="",BS217="Vested Assets"))),"12",(_xlfn.XLOOKUP(BS217,ud_work_category[lookupValue],ud_work_category[lookupKey],""))))</f>
        <v/>
      </c>
      <c r="BU217" s="8"/>
      <c r="BV217" s="2" t="str">
        <f t="shared" si="41"/>
        <v/>
      </c>
      <c r="BW217" s="3" t="str">
        <f t="shared" si="42"/>
        <v/>
      </c>
      <c r="BX217" s="3" t="str">
        <f>IF($A217="","",IF((AND($A217="ADD",OR(BW217="",BW217="Excellent"))),"1",(_xlfn.XLOOKUP(BW217,condition[lookupValue],condition[lookupKey],""))))</f>
        <v/>
      </c>
      <c r="BY217" s="7" t="str">
        <f t="shared" si="43"/>
        <v/>
      </c>
      <c r="BZ217" s="9"/>
    </row>
    <row r="218" spans="2:78" x14ac:dyDescent="0.25">
      <c r="B218" s="4"/>
      <c r="D218" s="3" t="str">
        <f>IF($A218="ADD",IF(NOT(ISBLANK(C218)),_xlfn.XLOOKUP(C218,ud_amds_table_list[lookupValue],ud_amds_table_list[lookupKey],"ERROR"),""), "")</f>
        <v/>
      </c>
      <c r="G218" s="3" t="str">
        <f>IF($A218="ADD",IF(NOT(ISBLANK(F218)),_xlfn.XLOOKUP(F218,roadnames[lookupValue],roadnames[lookupKey],"ERROR"),""), "")</f>
        <v/>
      </c>
      <c r="H218" s="5"/>
      <c r="I218" s="5"/>
      <c r="J218" s="6"/>
      <c r="L218" s="3" t="str">
        <f>IF($A218="ADD",IF(NOT(ISBLANK(K218)),_xlfn.XLOOKUP(K218,side[lookupValue],side[lookupKey],"ERROR"),""), "")</f>
        <v/>
      </c>
      <c r="M218" s="4"/>
      <c r="N218" s="4"/>
      <c r="O218" s="4"/>
      <c r="Q218" s="3" t="str">
        <f>IF($A218="ADD",IF(NOT(ISBLANK(P218)),_xlfn.XLOOKUP(P218,ud_placement[lookupValue],ud_placement[lookupKey],"ERROR"),""), "")</f>
        <v/>
      </c>
      <c r="S218" s="3" t="str">
        <f>IF($A218="ADD",IF(NOT(ISBLANK(R218)),_xlfn.XLOOKUP(R218,ud_facility[lookupValue],ud_facility[lookupKey],"ERROR"),""), "")</f>
        <v/>
      </c>
      <c r="U218" s="3" t="str">
        <f>IF($A218="ADD",IF(NOT(ISBLANK(T218)),_xlfn.XLOOKUP(T218,at_electronic_sign[lookupValue],at_electronic_sign[lookupKey],"ERROR"),""), "")</f>
        <v/>
      </c>
      <c r="W218" s="3" t="str">
        <f>IF($A218="ADD",IF(NOT(ISBLANK(V218)),_xlfn.XLOOKUP(V218,fs_electronic_sign[lookupValue],fs_electronic_sign[lookupKey],"ERROR"),""), "")</f>
        <v/>
      </c>
      <c r="Y218" s="3" t="str">
        <f>IF($A218="ADD",IF(NOT(ISBLANK(X218)),_xlfn.XLOOKUP(X218,fs_electronic_sign[lookupValue],fs_electronic_sign[lookupKey],"ERROR"),""), "")</f>
        <v/>
      </c>
      <c r="AA218" s="2" t="str">
        <f t="shared" si="33"/>
        <v/>
      </c>
      <c r="AG218" s="3" t="str">
        <f>IF($A218="ADD",IF(NOT(ISBLANK(AF218)),_xlfn.XLOOKUP(AF218,ud_tcd_sign_class[lookupValue],ud_tcd_sign_class[lookupKey],"ERROR"),""), "")</f>
        <v/>
      </c>
      <c r="AI218" s="3" t="str">
        <f>IF($A218="ADD",IF(NOT(ISBLANK(AH218)),_xlfn.XLOOKUP(1,(ud_tcd_sign_subclass_lookup=AH218)*(ud_tcd_sign_subclass_parentKey=AG218),ud_tcd_sign_subclass[lookupKey],"ERROR"),""), "")</f>
        <v/>
      </c>
      <c r="AK218" s="3" t="str">
        <f>IF($A218="ADD",IF(NOT(ISBLANK(AJ218)),_xlfn.XLOOKUP(1,(ud_tcd_sign_type_el_lookup=AJ218)*(ud_tcd_sign_type_el_parentKey=AH218),ud_tcd_sign_type_el[lookupKey],"ERROR"),""), "")</f>
        <v/>
      </c>
      <c r="AM218" s="3" t="str">
        <f>IF($A218="ADD",IF(NOT(ISBLANK(AL218)),_xlfn.XLOOKUP(AL218,ud_power_requirements[lookupValue],ud_power_requirements[lookupKey],"ERROR"),""), "")</f>
        <v/>
      </c>
      <c r="AO218" s="3" t="str">
        <f>IF($A218="ADD",IF(NOT(ISBLANK(AN218)),_xlfn.XLOOKUP(AN218,ud_display_type[lookupValue],ud_display_type[lookupKey],"ERROR"),""), "")</f>
        <v/>
      </c>
      <c r="AP218" s="8"/>
      <c r="AQ218" s="4"/>
      <c r="AS218" s="3" t="str">
        <f t="shared" si="34"/>
        <v/>
      </c>
      <c r="AU218" s="8"/>
      <c r="AX218" s="3" t="str">
        <f>IF($A218="ADD",IF(NOT(ISBLANK(AW218)),_xlfn.XLOOKUP(AW218,ud_icp_group_standalone[lookupValue],ud_icp_group_standalone[lookupKey],"ERROR"),""), "")</f>
        <v/>
      </c>
      <c r="AZ218" s="3" t="str">
        <f>IF($A218="ADD",IF(NOT(ISBLANK(AY218)),_xlfn.XLOOKUP(AY218,ud_icp_group_number[lookupValue],ud_icp_group_number[lookupKey],"ERROR"),""), "")</f>
        <v/>
      </c>
      <c r="BA218" s="9"/>
      <c r="BC218" s="7"/>
      <c r="BD218" s="4" t="str">
        <f t="shared" ca="1" si="35"/>
        <v/>
      </c>
      <c r="BE218" s="4"/>
      <c r="BF218" s="3" t="str">
        <f t="shared" si="36"/>
        <v/>
      </c>
      <c r="BG218" s="3" t="str">
        <f>IF($A218="","",IF((AND($A218="ADD",OR(BF218="",BF218="In Use"))),"5",(_xlfn.XLOOKUP(BF218,ud_asset_status[lookupValue],ud_asset_status[lookupKey],""))))</f>
        <v/>
      </c>
      <c r="BI218" s="3" t="str">
        <f>IF($A218="ADD",IF(NOT(ISBLANK(BH218)),_xlfn.XLOOKUP(BH218,ud_replacement_status[lookupValue],ud_replacement_status[lookupKey],"ERROR"),""), "")</f>
        <v/>
      </c>
      <c r="BJ218" s="7"/>
      <c r="BL218" s="3" t="str">
        <f>IF($A218="ADD",IF(NOT(ISBLANK(BK218)),_xlfn.XLOOKUP(BK218,ar_replace_reason[lookupValue],ar_replace_reason[lookupKey],"ERROR"),""), "")</f>
        <v/>
      </c>
      <c r="BM218" s="3" t="str">
        <f t="shared" si="37"/>
        <v/>
      </c>
      <c r="BN218" s="3" t="str">
        <f>IF($A218="","",IF((AND($A218="ADD",OR(BM218="",BM218="Queenstown-Lakes District Council"))),"70",(_xlfn.XLOOKUP(BM218,ud_organisation_owner[lookupValue],ud_organisation_owner[lookupKey],""))))</f>
        <v/>
      </c>
      <c r="BO218" s="3" t="str">
        <f t="shared" si="38"/>
        <v/>
      </c>
      <c r="BP218" s="3" t="str">
        <f>IF($A218="","",IF((AND($A218="ADD",OR(BO218="",BO218="Queenstown-Lakes District Council"))),"70",(_xlfn.XLOOKUP(BO218,ud_organisation_owner[lookupValue],ud_organisation_owner[lookupKey],""))))</f>
        <v/>
      </c>
      <c r="BQ218" s="3" t="str">
        <f t="shared" si="39"/>
        <v/>
      </c>
      <c r="BR218" s="3" t="str">
        <f>IF($A218="","",IF((AND($A218="ADD",OR(BQ218="",BQ218="Local Authority"))),"17",(_xlfn.XLOOKUP(BQ218,ud_sub_organisation[lookupValue],ud_sub_organisation[lookupKey],""))))</f>
        <v/>
      </c>
      <c r="BS218" s="3" t="str">
        <f t="shared" si="40"/>
        <v/>
      </c>
      <c r="BT218" s="3" t="str">
        <f>IF($A218="","",IF((AND($A218="ADD",OR(BS218="",BS218="Vested Assets"))),"12",(_xlfn.XLOOKUP(BS218,ud_work_category[lookupValue],ud_work_category[lookupKey],""))))</f>
        <v/>
      </c>
      <c r="BU218" s="8"/>
      <c r="BV218" s="2" t="str">
        <f t="shared" si="41"/>
        <v/>
      </c>
      <c r="BW218" s="3" t="str">
        <f t="shared" si="42"/>
        <v/>
      </c>
      <c r="BX218" s="3" t="str">
        <f>IF($A218="","",IF((AND($A218="ADD",OR(BW218="",BW218="Excellent"))),"1",(_xlfn.XLOOKUP(BW218,condition[lookupValue],condition[lookupKey],""))))</f>
        <v/>
      </c>
      <c r="BY218" s="7" t="str">
        <f t="shared" si="43"/>
        <v/>
      </c>
      <c r="BZ218" s="9"/>
    </row>
    <row r="219" spans="2:78" x14ac:dyDescent="0.25">
      <c r="B219" s="4"/>
      <c r="D219" s="3" t="str">
        <f>IF($A219="ADD",IF(NOT(ISBLANK(C219)),_xlfn.XLOOKUP(C219,ud_amds_table_list[lookupValue],ud_amds_table_list[lookupKey],"ERROR"),""), "")</f>
        <v/>
      </c>
      <c r="G219" s="3" t="str">
        <f>IF($A219="ADD",IF(NOT(ISBLANK(F219)),_xlfn.XLOOKUP(F219,roadnames[lookupValue],roadnames[lookupKey],"ERROR"),""), "")</f>
        <v/>
      </c>
      <c r="H219" s="5"/>
      <c r="I219" s="5"/>
      <c r="J219" s="6"/>
      <c r="L219" s="3" t="str">
        <f>IF($A219="ADD",IF(NOT(ISBLANK(K219)),_xlfn.XLOOKUP(K219,side[lookupValue],side[lookupKey],"ERROR"),""), "")</f>
        <v/>
      </c>
      <c r="M219" s="4"/>
      <c r="N219" s="4"/>
      <c r="O219" s="4"/>
      <c r="Q219" s="3" t="str">
        <f>IF($A219="ADD",IF(NOT(ISBLANK(P219)),_xlfn.XLOOKUP(P219,ud_placement[lookupValue],ud_placement[lookupKey],"ERROR"),""), "")</f>
        <v/>
      </c>
      <c r="S219" s="3" t="str">
        <f>IF($A219="ADD",IF(NOT(ISBLANK(R219)),_xlfn.XLOOKUP(R219,ud_facility[lookupValue],ud_facility[lookupKey],"ERROR"),""), "")</f>
        <v/>
      </c>
      <c r="U219" s="3" t="str">
        <f>IF($A219="ADD",IF(NOT(ISBLANK(T219)),_xlfn.XLOOKUP(T219,at_electronic_sign[lookupValue],at_electronic_sign[lookupKey],"ERROR"),""), "")</f>
        <v/>
      </c>
      <c r="W219" s="3" t="str">
        <f>IF($A219="ADD",IF(NOT(ISBLANK(V219)),_xlfn.XLOOKUP(V219,fs_electronic_sign[lookupValue],fs_electronic_sign[lookupKey],"ERROR"),""), "")</f>
        <v/>
      </c>
      <c r="Y219" s="3" t="str">
        <f>IF($A219="ADD",IF(NOT(ISBLANK(X219)),_xlfn.XLOOKUP(X219,fs_electronic_sign[lookupValue],fs_electronic_sign[lookupKey],"ERROR"),""), "")</f>
        <v/>
      </c>
      <c r="AA219" s="2" t="str">
        <f t="shared" si="33"/>
        <v/>
      </c>
      <c r="AG219" s="3" t="str">
        <f>IF($A219="ADD",IF(NOT(ISBLANK(AF219)),_xlfn.XLOOKUP(AF219,ud_tcd_sign_class[lookupValue],ud_tcd_sign_class[lookupKey],"ERROR"),""), "")</f>
        <v/>
      </c>
      <c r="AI219" s="3" t="str">
        <f>IF($A219="ADD",IF(NOT(ISBLANK(AH219)),_xlfn.XLOOKUP(1,(ud_tcd_sign_subclass_lookup=AH219)*(ud_tcd_sign_subclass_parentKey=AG219),ud_tcd_sign_subclass[lookupKey],"ERROR"),""), "")</f>
        <v/>
      </c>
      <c r="AK219" s="3" t="str">
        <f>IF($A219="ADD",IF(NOT(ISBLANK(AJ219)),_xlfn.XLOOKUP(1,(ud_tcd_sign_type_el_lookup=AJ219)*(ud_tcd_sign_type_el_parentKey=AH219),ud_tcd_sign_type_el[lookupKey],"ERROR"),""), "")</f>
        <v/>
      </c>
      <c r="AM219" s="3" t="str">
        <f>IF($A219="ADD",IF(NOT(ISBLANK(AL219)),_xlfn.XLOOKUP(AL219,ud_power_requirements[lookupValue],ud_power_requirements[lookupKey],"ERROR"),""), "")</f>
        <v/>
      </c>
      <c r="AO219" s="3" t="str">
        <f>IF($A219="ADD",IF(NOT(ISBLANK(AN219)),_xlfn.XLOOKUP(AN219,ud_display_type[lookupValue],ud_display_type[lookupKey],"ERROR"),""), "")</f>
        <v/>
      </c>
      <c r="AP219" s="8"/>
      <c r="AQ219" s="4"/>
      <c r="AS219" s="3" t="str">
        <f t="shared" si="34"/>
        <v/>
      </c>
      <c r="AU219" s="8"/>
      <c r="AX219" s="3" t="str">
        <f>IF($A219="ADD",IF(NOT(ISBLANK(AW219)),_xlfn.XLOOKUP(AW219,ud_icp_group_standalone[lookupValue],ud_icp_group_standalone[lookupKey],"ERROR"),""), "")</f>
        <v/>
      </c>
      <c r="AZ219" s="3" t="str">
        <f>IF($A219="ADD",IF(NOT(ISBLANK(AY219)),_xlfn.XLOOKUP(AY219,ud_icp_group_number[lookupValue],ud_icp_group_number[lookupKey],"ERROR"),""), "")</f>
        <v/>
      </c>
      <c r="BA219" s="9"/>
      <c r="BC219" s="7"/>
      <c r="BD219" s="4" t="str">
        <f t="shared" ca="1" si="35"/>
        <v/>
      </c>
      <c r="BE219" s="4"/>
      <c r="BF219" s="3" t="str">
        <f t="shared" si="36"/>
        <v/>
      </c>
      <c r="BG219" s="3" t="str">
        <f>IF($A219="","",IF((AND($A219="ADD",OR(BF219="",BF219="In Use"))),"5",(_xlfn.XLOOKUP(BF219,ud_asset_status[lookupValue],ud_asset_status[lookupKey],""))))</f>
        <v/>
      </c>
      <c r="BI219" s="3" t="str">
        <f>IF($A219="ADD",IF(NOT(ISBLANK(BH219)),_xlfn.XLOOKUP(BH219,ud_replacement_status[lookupValue],ud_replacement_status[lookupKey],"ERROR"),""), "")</f>
        <v/>
      </c>
      <c r="BJ219" s="7"/>
      <c r="BL219" s="3" t="str">
        <f>IF($A219="ADD",IF(NOT(ISBLANK(BK219)),_xlfn.XLOOKUP(BK219,ar_replace_reason[lookupValue],ar_replace_reason[lookupKey],"ERROR"),""), "")</f>
        <v/>
      </c>
      <c r="BM219" s="3" t="str">
        <f t="shared" si="37"/>
        <v/>
      </c>
      <c r="BN219" s="3" t="str">
        <f>IF($A219="","",IF((AND($A219="ADD",OR(BM219="",BM219="Queenstown-Lakes District Council"))),"70",(_xlfn.XLOOKUP(BM219,ud_organisation_owner[lookupValue],ud_organisation_owner[lookupKey],""))))</f>
        <v/>
      </c>
      <c r="BO219" s="3" t="str">
        <f t="shared" si="38"/>
        <v/>
      </c>
      <c r="BP219" s="3" t="str">
        <f>IF($A219="","",IF((AND($A219="ADD",OR(BO219="",BO219="Queenstown-Lakes District Council"))),"70",(_xlfn.XLOOKUP(BO219,ud_organisation_owner[lookupValue],ud_organisation_owner[lookupKey],""))))</f>
        <v/>
      </c>
      <c r="BQ219" s="3" t="str">
        <f t="shared" si="39"/>
        <v/>
      </c>
      <c r="BR219" s="3" t="str">
        <f>IF($A219="","",IF((AND($A219="ADD",OR(BQ219="",BQ219="Local Authority"))),"17",(_xlfn.XLOOKUP(BQ219,ud_sub_organisation[lookupValue],ud_sub_organisation[lookupKey],""))))</f>
        <v/>
      </c>
      <c r="BS219" s="3" t="str">
        <f t="shared" si="40"/>
        <v/>
      </c>
      <c r="BT219" s="3" t="str">
        <f>IF($A219="","",IF((AND($A219="ADD",OR(BS219="",BS219="Vested Assets"))),"12",(_xlfn.XLOOKUP(BS219,ud_work_category[lookupValue],ud_work_category[lookupKey],""))))</f>
        <v/>
      </c>
      <c r="BU219" s="8"/>
      <c r="BV219" s="2" t="str">
        <f t="shared" si="41"/>
        <v/>
      </c>
      <c r="BW219" s="3" t="str">
        <f t="shared" si="42"/>
        <v/>
      </c>
      <c r="BX219" s="3" t="str">
        <f>IF($A219="","",IF((AND($A219="ADD",OR(BW219="",BW219="Excellent"))),"1",(_xlfn.XLOOKUP(BW219,condition[lookupValue],condition[lookupKey],""))))</f>
        <v/>
      </c>
      <c r="BY219" s="7" t="str">
        <f t="shared" si="43"/>
        <v/>
      </c>
      <c r="BZ219" s="9"/>
    </row>
    <row r="220" spans="2:78" x14ac:dyDescent="0.25">
      <c r="B220" s="4"/>
      <c r="D220" s="3" t="str">
        <f>IF($A220="ADD",IF(NOT(ISBLANK(C220)),_xlfn.XLOOKUP(C220,ud_amds_table_list[lookupValue],ud_amds_table_list[lookupKey],"ERROR"),""), "")</f>
        <v/>
      </c>
      <c r="G220" s="3" t="str">
        <f>IF($A220="ADD",IF(NOT(ISBLANK(F220)),_xlfn.XLOOKUP(F220,roadnames[lookupValue],roadnames[lookupKey],"ERROR"),""), "")</f>
        <v/>
      </c>
      <c r="H220" s="5"/>
      <c r="I220" s="5"/>
      <c r="J220" s="6"/>
      <c r="L220" s="3" t="str">
        <f>IF($A220="ADD",IF(NOT(ISBLANK(K220)),_xlfn.XLOOKUP(K220,side[lookupValue],side[lookupKey],"ERROR"),""), "")</f>
        <v/>
      </c>
      <c r="M220" s="4"/>
      <c r="N220" s="4"/>
      <c r="O220" s="4"/>
      <c r="Q220" s="3" t="str">
        <f>IF($A220="ADD",IF(NOT(ISBLANK(P220)),_xlfn.XLOOKUP(P220,ud_placement[lookupValue],ud_placement[lookupKey],"ERROR"),""), "")</f>
        <v/>
      </c>
      <c r="S220" s="3" t="str">
        <f>IF($A220="ADD",IF(NOT(ISBLANK(R220)),_xlfn.XLOOKUP(R220,ud_facility[lookupValue],ud_facility[lookupKey],"ERROR"),""), "")</f>
        <v/>
      </c>
      <c r="U220" s="3" t="str">
        <f>IF($A220="ADD",IF(NOT(ISBLANK(T220)),_xlfn.XLOOKUP(T220,at_electronic_sign[lookupValue],at_electronic_sign[lookupKey],"ERROR"),""), "")</f>
        <v/>
      </c>
      <c r="W220" s="3" t="str">
        <f>IF($A220="ADD",IF(NOT(ISBLANK(V220)),_xlfn.XLOOKUP(V220,fs_electronic_sign[lookupValue],fs_electronic_sign[lookupKey],"ERROR"),""), "")</f>
        <v/>
      </c>
      <c r="Y220" s="3" t="str">
        <f>IF($A220="ADD",IF(NOT(ISBLANK(X220)),_xlfn.XLOOKUP(X220,fs_electronic_sign[lookupValue],fs_electronic_sign[lookupKey],"ERROR"),""), "")</f>
        <v/>
      </c>
      <c r="AA220" s="2" t="str">
        <f t="shared" si="33"/>
        <v/>
      </c>
      <c r="AG220" s="3" t="str">
        <f>IF($A220="ADD",IF(NOT(ISBLANK(AF220)),_xlfn.XLOOKUP(AF220,ud_tcd_sign_class[lookupValue],ud_tcd_sign_class[lookupKey],"ERROR"),""), "")</f>
        <v/>
      </c>
      <c r="AI220" s="3" t="str">
        <f>IF($A220="ADD",IF(NOT(ISBLANK(AH220)),_xlfn.XLOOKUP(1,(ud_tcd_sign_subclass_lookup=AH220)*(ud_tcd_sign_subclass_parentKey=AG220),ud_tcd_sign_subclass[lookupKey],"ERROR"),""), "")</f>
        <v/>
      </c>
      <c r="AK220" s="3" t="str">
        <f>IF($A220="ADD",IF(NOT(ISBLANK(AJ220)),_xlfn.XLOOKUP(1,(ud_tcd_sign_type_el_lookup=AJ220)*(ud_tcd_sign_type_el_parentKey=AH220),ud_tcd_sign_type_el[lookupKey],"ERROR"),""), "")</f>
        <v/>
      </c>
      <c r="AM220" s="3" t="str">
        <f>IF($A220="ADD",IF(NOT(ISBLANK(AL220)),_xlfn.XLOOKUP(AL220,ud_power_requirements[lookupValue],ud_power_requirements[lookupKey],"ERROR"),""), "")</f>
        <v/>
      </c>
      <c r="AO220" s="3" t="str">
        <f>IF($A220="ADD",IF(NOT(ISBLANK(AN220)),_xlfn.XLOOKUP(AN220,ud_display_type[lookupValue],ud_display_type[lookupKey],"ERROR"),""), "")</f>
        <v/>
      </c>
      <c r="AP220" s="8"/>
      <c r="AQ220" s="4"/>
      <c r="AS220" s="3" t="str">
        <f t="shared" si="34"/>
        <v/>
      </c>
      <c r="AU220" s="8"/>
      <c r="AX220" s="3" t="str">
        <f>IF($A220="ADD",IF(NOT(ISBLANK(AW220)),_xlfn.XLOOKUP(AW220,ud_icp_group_standalone[lookupValue],ud_icp_group_standalone[lookupKey],"ERROR"),""), "")</f>
        <v/>
      </c>
      <c r="AZ220" s="3" t="str">
        <f>IF($A220="ADD",IF(NOT(ISBLANK(AY220)),_xlfn.XLOOKUP(AY220,ud_icp_group_number[lookupValue],ud_icp_group_number[lookupKey],"ERROR"),""), "")</f>
        <v/>
      </c>
      <c r="BA220" s="9"/>
      <c r="BC220" s="7"/>
      <c r="BD220" s="4" t="str">
        <f t="shared" ca="1" si="35"/>
        <v/>
      </c>
      <c r="BE220" s="4"/>
      <c r="BF220" s="3" t="str">
        <f t="shared" si="36"/>
        <v/>
      </c>
      <c r="BG220" s="3" t="str">
        <f>IF($A220="","",IF((AND($A220="ADD",OR(BF220="",BF220="In Use"))),"5",(_xlfn.XLOOKUP(BF220,ud_asset_status[lookupValue],ud_asset_status[lookupKey],""))))</f>
        <v/>
      </c>
      <c r="BI220" s="3" t="str">
        <f>IF($A220="ADD",IF(NOT(ISBLANK(BH220)),_xlfn.XLOOKUP(BH220,ud_replacement_status[lookupValue],ud_replacement_status[lookupKey],"ERROR"),""), "")</f>
        <v/>
      </c>
      <c r="BJ220" s="7"/>
      <c r="BL220" s="3" t="str">
        <f>IF($A220="ADD",IF(NOT(ISBLANK(BK220)),_xlfn.XLOOKUP(BK220,ar_replace_reason[lookupValue],ar_replace_reason[lookupKey],"ERROR"),""), "")</f>
        <v/>
      </c>
      <c r="BM220" s="3" t="str">
        <f t="shared" si="37"/>
        <v/>
      </c>
      <c r="BN220" s="3" t="str">
        <f>IF($A220="","",IF((AND($A220="ADD",OR(BM220="",BM220="Queenstown-Lakes District Council"))),"70",(_xlfn.XLOOKUP(BM220,ud_organisation_owner[lookupValue],ud_organisation_owner[lookupKey],""))))</f>
        <v/>
      </c>
      <c r="BO220" s="3" t="str">
        <f t="shared" si="38"/>
        <v/>
      </c>
      <c r="BP220" s="3" t="str">
        <f>IF($A220="","",IF((AND($A220="ADD",OR(BO220="",BO220="Queenstown-Lakes District Council"))),"70",(_xlfn.XLOOKUP(BO220,ud_organisation_owner[lookupValue],ud_organisation_owner[lookupKey],""))))</f>
        <v/>
      </c>
      <c r="BQ220" s="3" t="str">
        <f t="shared" si="39"/>
        <v/>
      </c>
      <c r="BR220" s="3" t="str">
        <f>IF($A220="","",IF((AND($A220="ADD",OR(BQ220="",BQ220="Local Authority"))),"17",(_xlfn.XLOOKUP(BQ220,ud_sub_organisation[lookupValue],ud_sub_organisation[lookupKey],""))))</f>
        <v/>
      </c>
      <c r="BS220" s="3" t="str">
        <f t="shared" si="40"/>
        <v/>
      </c>
      <c r="BT220" s="3" t="str">
        <f>IF($A220="","",IF((AND($A220="ADD",OR(BS220="",BS220="Vested Assets"))),"12",(_xlfn.XLOOKUP(BS220,ud_work_category[lookupValue],ud_work_category[lookupKey],""))))</f>
        <v/>
      </c>
      <c r="BU220" s="8"/>
      <c r="BV220" s="2" t="str">
        <f t="shared" si="41"/>
        <v/>
      </c>
      <c r="BW220" s="3" t="str">
        <f t="shared" si="42"/>
        <v/>
      </c>
      <c r="BX220" s="3" t="str">
        <f>IF($A220="","",IF((AND($A220="ADD",OR(BW220="",BW220="Excellent"))),"1",(_xlfn.XLOOKUP(BW220,condition[lookupValue],condition[lookupKey],""))))</f>
        <v/>
      </c>
      <c r="BY220" s="7" t="str">
        <f t="shared" si="43"/>
        <v/>
      </c>
      <c r="BZ220" s="9"/>
    </row>
    <row r="221" spans="2:78" x14ac:dyDescent="0.25">
      <c r="B221" s="4"/>
      <c r="D221" s="3" t="str">
        <f>IF($A221="ADD",IF(NOT(ISBLANK(C221)),_xlfn.XLOOKUP(C221,ud_amds_table_list[lookupValue],ud_amds_table_list[lookupKey],"ERROR"),""), "")</f>
        <v/>
      </c>
      <c r="G221" s="3" t="str">
        <f>IF($A221="ADD",IF(NOT(ISBLANK(F221)),_xlfn.XLOOKUP(F221,roadnames[lookupValue],roadnames[lookupKey],"ERROR"),""), "")</f>
        <v/>
      </c>
      <c r="H221" s="5"/>
      <c r="I221" s="5"/>
      <c r="J221" s="6"/>
      <c r="L221" s="3" t="str">
        <f>IF($A221="ADD",IF(NOT(ISBLANK(K221)),_xlfn.XLOOKUP(K221,side[lookupValue],side[lookupKey],"ERROR"),""), "")</f>
        <v/>
      </c>
      <c r="M221" s="4"/>
      <c r="N221" s="4"/>
      <c r="O221" s="4"/>
      <c r="Q221" s="3" t="str">
        <f>IF($A221="ADD",IF(NOT(ISBLANK(P221)),_xlfn.XLOOKUP(P221,ud_placement[lookupValue],ud_placement[lookupKey],"ERROR"),""), "")</f>
        <v/>
      </c>
      <c r="S221" s="3" t="str">
        <f>IF($A221="ADD",IF(NOT(ISBLANK(R221)),_xlfn.XLOOKUP(R221,ud_facility[lookupValue],ud_facility[lookupKey],"ERROR"),""), "")</f>
        <v/>
      </c>
      <c r="U221" s="3" t="str">
        <f>IF($A221="ADD",IF(NOT(ISBLANK(T221)),_xlfn.XLOOKUP(T221,at_electronic_sign[lookupValue],at_electronic_sign[lookupKey],"ERROR"),""), "")</f>
        <v/>
      </c>
      <c r="W221" s="3" t="str">
        <f>IF($A221="ADD",IF(NOT(ISBLANK(V221)),_xlfn.XLOOKUP(V221,fs_electronic_sign[lookupValue],fs_electronic_sign[lookupKey],"ERROR"),""), "")</f>
        <v/>
      </c>
      <c r="Y221" s="3" t="str">
        <f>IF($A221="ADD",IF(NOT(ISBLANK(X221)),_xlfn.XLOOKUP(X221,fs_electronic_sign[lookupValue],fs_electronic_sign[lookupKey],"ERROR"),""), "")</f>
        <v/>
      </c>
      <c r="AA221" s="2" t="str">
        <f t="shared" si="33"/>
        <v/>
      </c>
      <c r="AG221" s="3" t="str">
        <f>IF($A221="ADD",IF(NOT(ISBLANK(AF221)),_xlfn.XLOOKUP(AF221,ud_tcd_sign_class[lookupValue],ud_tcd_sign_class[lookupKey],"ERROR"),""), "")</f>
        <v/>
      </c>
      <c r="AI221" s="3" t="str">
        <f>IF($A221="ADD",IF(NOT(ISBLANK(AH221)),_xlfn.XLOOKUP(1,(ud_tcd_sign_subclass_lookup=AH221)*(ud_tcd_sign_subclass_parentKey=AG221),ud_tcd_sign_subclass[lookupKey],"ERROR"),""), "")</f>
        <v/>
      </c>
      <c r="AK221" s="3" t="str">
        <f>IF($A221="ADD",IF(NOT(ISBLANK(AJ221)),_xlfn.XLOOKUP(1,(ud_tcd_sign_type_el_lookup=AJ221)*(ud_tcd_sign_type_el_parentKey=AH221),ud_tcd_sign_type_el[lookupKey],"ERROR"),""), "")</f>
        <v/>
      </c>
      <c r="AM221" s="3" t="str">
        <f>IF($A221="ADD",IF(NOT(ISBLANK(AL221)),_xlfn.XLOOKUP(AL221,ud_power_requirements[lookupValue],ud_power_requirements[lookupKey],"ERROR"),""), "")</f>
        <v/>
      </c>
      <c r="AO221" s="3" t="str">
        <f>IF($A221="ADD",IF(NOT(ISBLANK(AN221)),_xlfn.XLOOKUP(AN221,ud_display_type[lookupValue],ud_display_type[lookupKey],"ERROR"),""), "")</f>
        <v/>
      </c>
      <c r="AP221" s="8"/>
      <c r="AQ221" s="4"/>
      <c r="AS221" s="3" t="str">
        <f t="shared" si="34"/>
        <v/>
      </c>
      <c r="AU221" s="8"/>
      <c r="AX221" s="3" t="str">
        <f>IF($A221="ADD",IF(NOT(ISBLANK(AW221)),_xlfn.XLOOKUP(AW221,ud_icp_group_standalone[lookupValue],ud_icp_group_standalone[lookupKey],"ERROR"),""), "")</f>
        <v/>
      </c>
      <c r="AZ221" s="3" t="str">
        <f>IF($A221="ADD",IF(NOT(ISBLANK(AY221)),_xlfn.XLOOKUP(AY221,ud_icp_group_number[lookupValue],ud_icp_group_number[lookupKey],"ERROR"),""), "")</f>
        <v/>
      </c>
      <c r="BA221" s="9"/>
      <c r="BC221" s="7"/>
      <c r="BD221" s="4" t="str">
        <f t="shared" ca="1" si="35"/>
        <v/>
      </c>
      <c r="BE221" s="4"/>
      <c r="BF221" s="3" t="str">
        <f t="shared" si="36"/>
        <v/>
      </c>
      <c r="BG221" s="3" t="str">
        <f>IF($A221="","",IF((AND($A221="ADD",OR(BF221="",BF221="In Use"))),"5",(_xlfn.XLOOKUP(BF221,ud_asset_status[lookupValue],ud_asset_status[lookupKey],""))))</f>
        <v/>
      </c>
      <c r="BI221" s="3" t="str">
        <f>IF($A221="ADD",IF(NOT(ISBLANK(BH221)),_xlfn.XLOOKUP(BH221,ud_replacement_status[lookupValue],ud_replacement_status[lookupKey],"ERROR"),""), "")</f>
        <v/>
      </c>
      <c r="BJ221" s="7"/>
      <c r="BL221" s="3" t="str">
        <f>IF($A221="ADD",IF(NOT(ISBLANK(BK221)),_xlfn.XLOOKUP(BK221,ar_replace_reason[lookupValue],ar_replace_reason[lookupKey],"ERROR"),""), "")</f>
        <v/>
      </c>
      <c r="BM221" s="3" t="str">
        <f t="shared" si="37"/>
        <v/>
      </c>
      <c r="BN221" s="3" t="str">
        <f>IF($A221="","",IF((AND($A221="ADD",OR(BM221="",BM221="Queenstown-Lakes District Council"))),"70",(_xlfn.XLOOKUP(BM221,ud_organisation_owner[lookupValue],ud_organisation_owner[lookupKey],""))))</f>
        <v/>
      </c>
      <c r="BO221" s="3" t="str">
        <f t="shared" si="38"/>
        <v/>
      </c>
      <c r="BP221" s="3" t="str">
        <f>IF($A221="","",IF((AND($A221="ADD",OR(BO221="",BO221="Queenstown-Lakes District Council"))),"70",(_xlfn.XLOOKUP(BO221,ud_organisation_owner[lookupValue],ud_organisation_owner[lookupKey],""))))</f>
        <v/>
      </c>
      <c r="BQ221" s="3" t="str">
        <f t="shared" si="39"/>
        <v/>
      </c>
      <c r="BR221" s="3" t="str">
        <f>IF($A221="","",IF((AND($A221="ADD",OR(BQ221="",BQ221="Local Authority"))),"17",(_xlfn.XLOOKUP(BQ221,ud_sub_organisation[lookupValue],ud_sub_organisation[lookupKey],""))))</f>
        <v/>
      </c>
      <c r="BS221" s="3" t="str">
        <f t="shared" si="40"/>
        <v/>
      </c>
      <c r="BT221" s="3" t="str">
        <f>IF($A221="","",IF((AND($A221="ADD",OR(BS221="",BS221="Vested Assets"))),"12",(_xlfn.XLOOKUP(BS221,ud_work_category[lookupValue],ud_work_category[lookupKey],""))))</f>
        <v/>
      </c>
      <c r="BU221" s="8"/>
      <c r="BV221" s="2" t="str">
        <f t="shared" si="41"/>
        <v/>
      </c>
      <c r="BW221" s="3" t="str">
        <f t="shared" si="42"/>
        <v/>
      </c>
      <c r="BX221" s="3" t="str">
        <f>IF($A221="","",IF((AND($A221="ADD",OR(BW221="",BW221="Excellent"))),"1",(_xlfn.XLOOKUP(BW221,condition[lookupValue],condition[lookupKey],""))))</f>
        <v/>
      </c>
      <c r="BY221" s="7" t="str">
        <f t="shared" si="43"/>
        <v/>
      </c>
      <c r="BZ221" s="9"/>
    </row>
    <row r="222" spans="2:78" x14ac:dyDescent="0.25">
      <c r="B222" s="4"/>
      <c r="D222" s="3" t="str">
        <f>IF($A222="ADD",IF(NOT(ISBLANK(C222)),_xlfn.XLOOKUP(C222,ud_amds_table_list[lookupValue],ud_amds_table_list[lookupKey],"ERROR"),""), "")</f>
        <v/>
      </c>
      <c r="G222" s="3" t="str">
        <f>IF($A222="ADD",IF(NOT(ISBLANK(F222)),_xlfn.XLOOKUP(F222,roadnames[lookupValue],roadnames[lookupKey],"ERROR"),""), "")</f>
        <v/>
      </c>
      <c r="H222" s="5"/>
      <c r="I222" s="5"/>
      <c r="J222" s="6"/>
      <c r="L222" s="3" t="str">
        <f>IF($A222="ADD",IF(NOT(ISBLANK(K222)),_xlfn.XLOOKUP(K222,side[lookupValue],side[lookupKey],"ERROR"),""), "")</f>
        <v/>
      </c>
      <c r="M222" s="4"/>
      <c r="N222" s="4"/>
      <c r="O222" s="4"/>
      <c r="Q222" s="3" t="str">
        <f>IF($A222="ADD",IF(NOT(ISBLANK(P222)),_xlfn.XLOOKUP(P222,ud_placement[lookupValue],ud_placement[lookupKey],"ERROR"),""), "")</f>
        <v/>
      </c>
      <c r="S222" s="3" t="str">
        <f>IF($A222="ADD",IF(NOT(ISBLANK(R222)),_xlfn.XLOOKUP(R222,ud_facility[lookupValue],ud_facility[lookupKey],"ERROR"),""), "")</f>
        <v/>
      </c>
      <c r="U222" s="3" t="str">
        <f>IF($A222="ADD",IF(NOT(ISBLANK(T222)),_xlfn.XLOOKUP(T222,at_electronic_sign[lookupValue],at_electronic_sign[lookupKey],"ERROR"),""), "")</f>
        <v/>
      </c>
      <c r="W222" s="3" t="str">
        <f>IF($A222="ADD",IF(NOT(ISBLANK(V222)),_xlfn.XLOOKUP(V222,fs_electronic_sign[lookupValue],fs_electronic_sign[lookupKey],"ERROR"),""), "")</f>
        <v/>
      </c>
      <c r="Y222" s="3" t="str">
        <f>IF($A222="ADD",IF(NOT(ISBLANK(X222)),_xlfn.XLOOKUP(X222,fs_electronic_sign[lookupValue],fs_electronic_sign[lookupKey],"ERROR"),""), "")</f>
        <v/>
      </c>
      <c r="AA222" s="2" t="str">
        <f t="shared" si="33"/>
        <v/>
      </c>
      <c r="AG222" s="3" t="str">
        <f>IF($A222="ADD",IF(NOT(ISBLANK(AF222)),_xlfn.XLOOKUP(AF222,ud_tcd_sign_class[lookupValue],ud_tcd_sign_class[lookupKey],"ERROR"),""), "")</f>
        <v/>
      </c>
      <c r="AI222" s="3" t="str">
        <f>IF($A222="ADD",IF(NOT(ISBLANK(AH222)),_xlfn.XLOOKUP(1,(ud_tcd_sign_subclass_lookup=AH222)*(ud_tcd_sign_subclass_parentKey=AG222),ud_tcd_sign_subclass[lookupKey],"ERROR"),""), "")</f>
        <v/>
      </c>
      <c r="AK222" s="3" t="str">
        <f>IF($A222="ADD",IF(NOT(ISBLANK(AJ222)),_xlfn.XLOOKUP(1,(ud_tcd_sign_type_el_lookup=AJ222)*(ud_tcd_sign_type_el_parentKey=AH222),ud_tcd_sign_type_el[lookupKey],"ERROR"),""), "")</f>
        <v/>
      </c>
      <c r="AM222" s="3" t="str">
        <f>IF($A222="ADD",IF(NOT(ISBLANK(AL222)),_xlfn.XLOOKUP(AL222,ud_power_requirements[lookupValue],ud_power_requirements[lookupKey],"ERROR"),""), "")</f>
        <v/>
      </c>
      <c r="AO222" s="3" t="str">
        <f>IF($A222="ADD",IF(NOT(ISBLANK(AN222)),_xlfn.XLOOKUP(AN222,ud_display_type[lookupValue],ud_display_type[lookupKey],"ERROR"),""), "")</f>
        <v/>
      </c>
      <c r="AP222" s="8"/>
      <c r="AQ222" s="4"/>
      <c r="AS222" s="3" t="str">
        <f t="shared" si="34"/>
        <v/>
      </c>
      <c r="AU222" s="8"/>
      <c r="AX222" s="3" t="str">
        <f>IF($A222="ADD",IF(NOT(ISBLANK(AW222)),_xlfn.XLOOKUP(AW222,ud_icp_group_standalone[lookupValue],ud_icp_group_standalone[lookupKey],"ERROR"),""), "")</f>
        <v/>
      </c>
      <c r="AZ222" s="3" t="str">
        <f>IF($A222="ADD",IF(NOT(ISBLANK(AY222)),_xlfn.XLOOKUP(AY222,ud_icp_group_number[lookupValue],ud_icp_group_number[lookupKey],"ERROR"),""), "")</f>
        <v/>
      </c>
      <c r="BA222" s="9"/>
      <c r="BC222" s="7"/>
      <c r="BD222" s="4" t="str">
        <f t="shared" ca="1" si="35"/>
        <v/>
      </c>
      <c r="BE222" s="4"/>
      <c r="BF222" s="3" t="str">
        <f t="shared" si="36"/>
        <v/>
      </c>
      <c r="BG222" s="3" t="str">
        <f>IF($A222="","",IF((AND($A222="ADD",OR(BF222="",BF222="In Use"))),"5",(_xlfn.XLOOKUP(BF222,ud_asset_status[lookupValue],ud_asset_status[lookupKey],""))))</f>
        <v/>
      </c>
      <c r="BI222" s="3" t="str">
        <f>IF($A222="ADD",IF(NOT(ISBLANK(BH222)),_xlfn.XLOOKUP(BH222,ud_replacement_status[lookupValue],ud_replacement_status[lookupKey],"ERROR"),""), "")</f>
        <v/>
      </c>
      <c r="BJ222" s="7"/>
      <c r="BL222" s="3" t="str">
        <f>IF($A222="ADD",IF(NOT(ISBLANK(BK222)),_xlfn.XLOOKUP(BK222,ar_replace_reason[lookupValue],ar_replace_reason[lookupKey],"ERROR"),""), "")</f>
        <v/>
      </c>
      <c r="BM222" s="3" t="str">
        <f t="shared" si="37"/>
        <v/>
      </c>
      <c r="BN222" s="3" t="str">
        <f>IF($A222="","",IF((AND($A222="ADD",OR(BM222="",BM222="Queenstown-Lakes District Council"))),"70",(_xlfn.XLOOKUP(BM222,ud_organisation_owner[lookupValue],ud_organisation_owner[lookupKey],""))))</f>
        <v/>
      </c>
      <c r="BO222" s="3" t="str">
        <f t="shared" si="38"/>
        <v/>
      </c>
      <c r="BP222" s="3" t="str">
        <f>IF($A222="","",IF((AND($A222="ADD",OR(BO222="",BO222="Queenstown-Lakes District Council"))),"70",(_xlfn.XLOOKUP(BO222,ud_organisation_owner[lookupValue],ud_organisation_owner[lookupKey],""))))</f>
        <v/>
      </c>
      <c r="BQ222" s="3" t="str">
        <f t="shared" si="39"/>
        <v/>
      </c>
      <c r="BR222" s="3" t="str">
        <f>IF($A222="","",IF((AND($A222="ADD",OR(BQ222="",BQ222="Local Authority"))),"17",(_xlfn.XLOOKUP(BQ222,ud_sub_organisation[lookupValue],ud_sub_organisation[lookupKey],""))))</f>
        <v/>
      </c>
      <c r="BS222" s="3" t="str">
        <f t="shared" si="40"/>
        <v/>
      </c>
      <c r="BT222" s="3" t="str">
        <f>IF($A222="","",IF((AND($A222="ADD",OR(BS222="",BS222="Vested Assets"))),"12",(_xlfn.XLOOKUP(BS222,ud_work_category[lookupValue],ud_work_category[lookupKey],""))))</f>
        <v/>
      </c>
      <c r="BU222" s="8"/>
      <c r="BV222" s="2" t="str">
        <f t="shared" si="41"/>
        <v/>
      </c>
      <c r="BW222" s="3" t="str">
        <f t="shared" si="42"/>
        <v/>
      </c>
      <c r="BX222" s="3" t="str">
        <f>IF($A222="","",IF((AND($A222="ADD",OR(BW222="",BW222="Excellent"))),"1",(_xlfn.XLOOKUP(BW222,condition[lookupValue],condition[lookupKey],""))))</f>
        <v/>
      </c>
      <c r="BY222" s="7" t="str">
        <f t="shared" si="43"/>
        <v/>
      </c>
      <c r="BZ222" s="9"/>
    </row>
    <row r="223" spans="2:78" x14ac:dyDescent="0.25">
      <c r="B223" s="4"/>
      <c r="D223" s="3" t="str">
        <f>IF($A223="ADD",IF(NOT(ISBLANK(C223)),_xlfn.XLOOKUP(C223,ud_amds_table_list[lookupValue],ud_amds_table_list[lookupKey],"ERROR"),""), "")</f>
        <v/>
      </c>
      <c r="G223" s="3" t="str">
        <f>IF($A223="ADD",IF(NOT(ISBLANK(F223)),_xlfn.XLOOKUP(F223,roadnames[lookupValue],roadnames[lookupKey],"ERROR"),""), "")</f>
        <v/>
      </c>
      <c r="H223" s="5"/>
      <c r="I223" s="5"/>
      <c r="J223" s="6"/>
      <c r="L223" s="3" t="str">
        <f>IF($A223="ADD",IF(NOT(ISBLANK(K223)),_xlfn.XLOOKUP(K223,side[lookupValue],side[lookupKey],"ERROR"),""), "")</f>
        <v/>
      </c>
      <c r="M223" s="4"/>
      <c r="N223" s="4"/>
      <c r="O223" s="4"/>
      <c r="Q223" s="3" t="str">
        <f>IF($A223="ADD",IF(NOT(ISBLANK(P223)),_xlfn.XLOOKUP(P223,ud_placement[lookupValue],ud_placement[lookupKey],"ERROR"),""), "")</f>
        <v/>
      </c>
      <c r="S223" s="3" t="str">
        <f>IF($A223="ADD",IF(NOT(ISBLANK(R223)),_xlfn.XLOOKUP(R223,ud_facility[lookupValue],ud_facility[lookupKey],"ERROR"),""), "")</f>
        <v/>
      </c>
      <c r="U223" s="3" t="str">
        <f>IF($A223="ADD",IF(NOT(ISBLANK(T223)),_xlfn.XLOOKUP(T223,at_electronic_sign[lookupValue],at_electronic_sign[lookupKey],"ERROR"),""), "")</f>
        <v/>
      </c>
      <c r="W223" s="3" t="str">
        <f>IF($A223="ADD",IF(NOT(ISBLANK(V223)),_xlfn.XLOOKUP(V223,fs_electronic_sign[lookupValue],fs_electronic_sign[lookupKey],"ERROR"),""), "")</f>
        <v/>
      </c>
      <c r="Y223" s="3" t="str">
        <f>IF($A223="ADD",IF(NOT(ISBLANK(X223)),_xlfn.XLOOKUP(X223,fs_electronic_sign[lookupValue],fs_electronic_sign[lookupKey],"ERROR"),""), "")</f>
        <v/>
      </c>
      <c r="AA223" s="2" t="str">
        <f t="shared" si="33"/>
        <v/>
      </c>
      <c r="AG223" s="3" t="str">
        <f>IF($A223="ADD",IF(NOT(ISBLANK(AF223)),_xlfn.XLOOKUP(AF223,ud_tcd_sign_class[lookupValue],ud_tcd_sign_class[lookupKey],"ERROR"),""), "")</f>
        <v/>
      </c>
      <c r="AI223" s="3" t="str">
        <f>IF($A223="ADD",IF(NOT(ISBLANK(AH223)),_xlfn.XLOOKUP(1,(ud_tcd_sign_subclass_lookup=AH223)*(ud_tcd_sign_subclass_parentKey=AG223),ud_tcd_sign_subclass[lookupKey],"ERROR"),""), "")</f>
        <v/>
      </c>
      <c r="AK223" s="3" t="str">
        <f>IF($A223="ADD",IF(NOT(ISBLANK(AJ223)),_xlfn.XLOOKUP(1,(ud_tcd_sign_type_el_lookup=AJ223)*(ud_tcd_sign_type_el_parentKey=AH223),ud_tcd_sign_type_el[lookupKey],"ERROR"),""), "")</f>
        <v/>
      </c>
      <c r="AM223" s="3" t="str">
        <f>IF($A223="ADD",IF(NOT(ISBLANK(AL223)),_xlfn.XLOOKUP(AL223,ud_power_requirements[lookupValue],ud_power_requirements[lookupKey],"ERROR"),""), "")</f>
        <v/>
      </c>
      <c r="AO223" s="3" t="str">
        <f>IF($A223="ADD",IF(NOT(ISBLANK(AN223)),_xlfn.XLOOKUP(AN223,ud_display_type[lookupValue],ud_display_type[lookupKey],"ERROR"),""), "")</f>
        <v/>
      </c>
      <c r="AP223" s="8"/>
      <c r="AQ223" s="4"/>
      <c r="AS223" s="3" t="str">
        <f t="shared" si="34"/>
        <v/>
      </c>
      <c r="AU223" s="8"/>
      <c r="AX223" s="3" t="str">
        <f>IF($A223="ADD",IF(NOT(ISBLANK(AW223)),_xlfn.XLOOKUP(AW223,ud_icp_group_standalone[lookupValue],ud_icp_group_standalone[lookupKey],"ERROR"),""), "")</f>
        <v/>
      </c>
      <c r="AZ223" s="3" t="str">
        <f>IF($A223="ADD",IF(NOT(ISBLANK(AY223)),_xlfn.XLOOKUP(AY223,ud_icp_group_number[lookupValue],ud_icp_group_number[lookupKey],"ERROR"),""), "")</f>
        <v/>
      </c>
      <c r="BA223" s="9"/>
      <c r="BC223" s="7"/>
      <c r="BD223" s="4" t="str">
        <f t="shared" ca="1" si="35"/>
        <v/>
      </c>
      <c r="BE223" s="4"/>
      <c r="BF223" s="3" t="str">
        <f t="shared" si="36"/>
        <v/>
      </c>
      <c r="BG223" s="3" t="str">
        <f>IF($A223="","",IF((AND($A223="ADD",OR(BF223="",BF223="In Use"))),"5",(_xlfn.XLOOKUP(BF223,ud_asset_status[lookupValue],ud_asset_status[lookupKey],""))))</f>
        <v/>
      </c>
      <c r="BI223" s="3" t="str">
        <f>IF($A223="ADD",IF(NOT(ISBLANK(BH223)),_xlfn.XLOOKUP(BH223,ud_replacement_status[lookupValue],ud_replacement_status[lookupKey],"ERROR"),""), "")</f>
        <v/>
      </c>
      <c r="BJ223" s="7"/>
      <c r="BL223" s="3" t="str">
        <f>IF($A223="ADD",IF(NOT(ISBLANK(BK223)),_xlfn.XLOOKUP(BK223,ar_replace_reason[lookupValue],ar_replace_reason[lookupKey],"ERROR"),""), "")</f>
        <v/>
      </c>
      <c r="BM223" s="3" t="str">
        <f t="shared" si="37"/>
        <v/>
      </c>
      <c r="BN223" s="3" t="str">
        <f>IF($A223="","",IF((AND($A223="ADD",OR(BM223="",BM223="Queenstown-Lakes District Council"))),"70",(_xlfn.XLOOKUP(BM223,ud_organisation_owner[lookupValue],ud_organisation_owner[lookupKey],""))))</f>
        <v/>
      </c>
      <c r="BO223" s="3" t="str">
        <f t="shared" si="38"/>
        <v/>
      </c>
      <c r="BP223" s="3" t="str">
        <f>IF($A223="","",IF((AND($A223="ADD",OR(BO223="",BO223="Queenstown-Lakes District Council"))),"70",(_xlfn.XLOOKUP(BO223,ud_organisation_owner[lookupValue],ud_organisation_owner[lookupKey],""))))</f>
        <v/>
      </c>
      <c r="BQ223" s="3" t="str">
        <f t="shared" si="39"/>
        <v/>
      </c>
      <c r="BR223" s="3" t="str">
        <f>IF($A223="","",IF((AND($A223="ADD",OR(BQ223="",BQ223="Local Authority"))),"17",(_xlfn.XLOOKUP(BQ223,ud_sub_organisation[lookupValue],ud_sub_organisation[lookupKey],""))))</f>
        <v/>
      </c>
      <c r="BS223" s="3" t="str">
        <f t="shared" si="40"/>
        <v/>
      </c>
      <c r="BT223" s="3" t="str">
        <f>IF($A223="","",IF((AND($A223="ADD",OR(BS223="",BS223="Vested Assets"))),"12",(_xlfn.XLOOKUP(BS223,ud_work_category[lookupValue],ud_work_category[lookupKey],""))))</f>
        <v/>
      </c>
      <c r="BU223" s="8"/>
      <c r="BV223" s="2" t="str">
        <f t="shared" si="41"/>
        <v/>
      </c>
      <c r="BW223" s="3" t="str">
        <f t="shared" si="42"/>
        <v/>
      </c>
      <c r="BX223" s="3" t="str">
        <f>IF($A223="","",IF((AND($A223="ADD",OR(BW223="",BW223="Excellent"))),"1",(_xlfn.XLOOKUP(BW223,condition[lookupValue],condition[lookupKey],""))))</f>
        <v/>
      </c>
      <c r="BY223" s="7" t="str">
        <f t="shared" si="43"/>
        <v/>
      </c>
      <c r="BZ223" s="9"/>
    </row>
    <row r="224" spans="2:78" x14ac:dyDescent="0.25">
      <c r="B224" s="4"/>
      <c r="D224" s="3" t="str">
        <f>IF($A224="ADD",IF(NOT(ISBLANK(C224)),_xlfn.XLOOKUP(C224,ud_amds_table_list[lookupValue],ud_amds_table_list[lookupKey],"ERROR"),""), "")</f>
        <v/>
      </c>
      <c r="G224" s="3" t="str">
        <f>IF($A224="ADD",IF(NOT(ISBLANK(F224)),_xlfn.XLOOKUP(F224,roadnames[lookupValue],roadnames[lookupKey],"ERROR"),""), "")</f>
        <v/>
      </c>
      <c r="H224" s="5"/>
      <c r="I224" s="5"/>
      <c r="J224" s="6"/>
      <c r="L224" s="3" t="str">
        <f>IF($A224="ADD",IF(NOT(ISBLANK(K224)),_xlfn.XLOOKUP(K224,side[lookupValue],side[lookupKey],"ERROR"),""), "")</f>
        <v/>
      </c>
      <c r="M224" s="4"/>
      <c r="N224" s="4"/>
      <c r="O224" s="4"/>
      <c r="Q224" s="3" t="str">
        <f>IF($A224="ADD",IF(NOT(ISBLANK(P224)),_xlfn.XLOOKUP(P224,ud_placement[lookupValue],ud_placement[lookupKey],"ERROR"),""), "")</f>
        <v/>
      </c>
      <c r="S224" s="3" t="str">
        <f>IF($A224="ADD",IF(NOT(ISBLANK(R224)),_xlfn.XLOOKUP(R224,ud_facility[lookupValue],ud_facility[lookupKey],"ERROR"),""), "")</f>
        <v/>
      </c>
      <c r="U224" s="3" t="str">
        <f>IF($A224="ADD",IF(NOT(ISBLANK(T224)),_xlfn.XLOOKUP(T224,at_electronic_sign[lookupValue],at_electronic_sign[lookupKey],"ERROR"),""), "")</f>
        <v/>
      </c>
      <c r="W224" s="3" t="str">
        <f>IF($A224="ADD",IF(NOT(ISBLANK(V224)),_xlfn.XLOOKUP(V224,fs_electronic_sign[lookupValue],fs_electronic_sign[lookupKey],"ERROR"),""), "")</f>
        <v/>
      </c>
      <c r="Y224" s="3" t="str">
        <f>IF($A224="ADD",IF(NOT(ISBLANK(X224)),_xlfn.XLOOKUP(X224,fs_electronic_sign[lookupValue],fs_electronic_sign[lookupKey],"ERROR"),""), "")</f>
        <v/>
      </c>
      <c r="AA224" s="2" t="str">
        <f t="shared" si="33"/>
        <v/>
      </c>
      <c r="AG224" s="3" t="str">
        <f>IF($A224="ADD",IF(NOT(ISBLANK(AF224)),_xlfn.XLOOKUP(AF224,ud_tcd_sign_class[lookupValue],ud_tcd_sign_class[lookupKey],"ERROR"),""), "")</f>
        <v/>
      </c>
      <c r="AI224" s="3" t="str">
        <f>IF($A224="ADD",IF(NOT(ISBLANK(AH224)),_xlfn.XLOOKUP(1,(ud_tcd_sign_subclass_lookup=AH224)*(ud_tcd_sign_subclass_parentKey=AG224),ud_tcd_sign_subclass[lookupKey],"ERROR"),""), "")</f>
        <v/>
      </c>
      <c r="AK224" s="3" t="str">
        <f>IF($A224="ADD",IF(NOT(ISBLANK(AJ224)),_xlfn.XLOOKUP(1,(ud_tcd_sign_type_el_lookup=AJ224)*(ud_tcd_sign_type_el_parentKey=AH224),ud_tcd_sign_type_el[lookupKey],"ERROR"),""), "")</f>
        <v/>
      </c>
      <c r="AM224" s="3" t="str">
        <f>IF($A224="ADD",IF(NOT(ISBLANK(AL224)),_xlfn.XLOOKUP(AL224,ud_power_requirements[lookupValue],ud_power_requirements[lookupKey],"ERROR"),""), "")</f>
        <v/>
      </c>
      <c r="AO224" s="3" t="str">
        <f>IF($A224="ADD",IF(NOT(ISBLANK(AN224)),_xlfn.XLOOKUP(AN224,ud_display_type[lookupValue],ud_display_type[lookupKey],"ERROR"),""), "")</f>
        <v/>
      </c>
      <c r="AP224" s="8"/>
      <c r="AQ224" s="4"/>
      <c r="AS224" s="3" t="str">
        <f t="shared" si="34"/>
        <v/>
      </c>
      <c r="AU224" s="8"/>
      <c r="AX224" s="3" t="str">
        <f>IF($A224="ADD",IF(NOT(ISBLANK(AW224)),_xlfn.XLOOKUP(AW224,ud_icp_group_standalone[lookupValue],ud_icp_group_standalone[lookupKey],"ERROR"),""), "")</f>
        <v/>
      </c>
      <c r="AZ224" s="3" t="str">
        <f>IF($A224="ADD",IF(NOT(ISBLANK(AY224)),_xlfn.XLOOKUP(AY224,ud_icp_group_number[lookupValue],ud_icp_group_number[lookupKey],"ERROR"),""), "")</f>
        <v/>
      </c>
      <c r="BA224" s="9"/>
      <c r="BC224" s="7"/>
      <c r="BD224" s="4" t="str">
        <f t="shared" ca="1" si="35"/>
        <v/>
      </c>
      <c r="BE224" s="4"/>
      <c r="BF224" s="3" t="str">
        <f t="shared" si="36"/>
        <v/>
      </c>
      <c r="BG224" s="3" t="str">
        <f>IF($A224="","",IF((AND($A224="ADD",OR(BF224="",BF224="In Use"))),"5",(_xlfn.XLOOKUP(BF224,ud_asset_status[lookupValue],ud_asset_status[lookupKey],""))))</f>
        <v/>
      </c>
      <c r="BI224" s="3" t="str">
        <f>IF($A224="ADD",IF(NOT(ISBLANK(BH224)),_xlfn.XLOOKUP(BH224,ud_replacement_status[lookupValue],ud_replacement_status[lookupKey],"ERROR"),""), "")</f>
        <v/>
      </c>
      <c r="BJ224" s="7"/>
      <c r="BL224" s="3" t="str">
        <f>IF($A224="ADD",IF(NOT(ISBLANK(BK224)),_xlfn.XLOOKUP(BK224,ar_replace_reason[lookupValue],ar_replace_reason[lookupKey],"ERROR"),""), "")</f>
        <v/>
      </c>
      <c r="BM224" s="3" t="str">
        <f t="shared" si="37"/>
        <v/>
      </c>
      <c r="BN224" s="3" t="str">
        <f>IF($A224="","",IF((AND($A224="ADD",OR(BM224="",BM224="Queenstown-Lakes District Council"))),"70",(_xlfn.XLOOKUP(BM224,ud_organisation_owner[lookupValue],ud_organisation_owner[lookupKey],""))))</f>
        <v/>
      </c>
      <c r="BO224" s="3" t="str">
        <f t="shared" si="38"/>
        <v/>
      </c>
      <c r="BP224" s="3" t="str">
        <f>IF($A224="","",IF((AND($A224="ADD",OR(BO224="",BO224="Queenstown-Lakes District Council"))),"70",(_xlfn.XLOOKUP(BO224,ud_organisation_owner[lookupValue],ud_organisation_owner[lookupKey],""))))</f>
        <v/>
      </c>
      <c r="BQ224" s="3" t="str">
        <f t="shared" si="39"/>
        <v/>
      </c>
      <c r="BR224" s="3" t="str">
        <f>IF($A224="","",IF((AND($A224="ADD",OR(BQ224="",BQ224="Local Authority"))),"17",(_xlfn.XLOOKUP(BQ224,ud_sub_organisation[lookupValue],ud_sub_organisation[lookupKey],""))))</f>
        <v/>
      </c>
      <c r="BS224" s="3" t="str">
        <f t="shared" si="40"/>
        <v/>
      </c>
      <c r="BT224" s="3" t="str">
        <f>IF($A224="","",IF((AND($A224="ADD",OR(BS224="",BS224="Vested Assets"))),"12",(_xlfn.XLOOKUP(BS224,ud_work_category[lookupValue],ud_work_category[lookupKey],""))))</f>
        <v/>
      </c>
      <c r="BU224" s="8"/>
      <c r="BV224" s="2" t="str">
        <f t="shared" si="41"/>
        <v/>
      </c>
      <c r="BW224" s="3" t="str">
        <f t="shared" si="42"/>
        <v/>
      </c>
      <c r="BX224" s="3" t="str">
        <f>IF($A224="","",IF((AND($A224="ADD",OR(BW224="",BW224="Excellent"))),"1",(_xlfn.XLOOKUP(BW224,condition[lookupValue],condition[lookupKey],""))))</f>
        <v/>
      </c>
      <c r="BY224" s="7" t="str">
        <f t="shared" si="43"/>
        <v/>
      </c>
      <c r="BZ224" s="9"/>
    </row>
    <row r="225" spans="2:78" x14ac:dyDescent="0.25">
      <c r="B225" s="4"/>
      <c r="D225" s="3" t="str">
        <f>IF($A225="ADD",IF(NOT(ISBLANK(C225)),_xlfn.XLOOKUP(C225,ud_amds_table_list[lookupValue],ud_amds_table_list[lookupKey],"ERROR"),""), "")</f>
        <v/>
      </c>
      <c r="G225" s="3" t="str">
        <f>IF($A225="ADD",IF(NOT(ISBLANK(F225)),_xlfn.XLOOKUP(F225,roadnames[lookupValue],roadnames[lookupKey],"ERROR"),""), "")</f>
        <v/>
      </c>
      <c r="H225" s="5"/>
      <c r="I225" s="5"/>
      <c r="J225" s="6"/>
      <c r="L225" s="3" t="str">
        <f>IF($A225="ADD",IF(NOT(ISBLANK(K225)),_xlfn.XLOOKUP(K225,side[lookupValue],side[lookupKey],"ERROR"),""), "")</f>
        <v/>
      </c>
      <c r="M225" s="4"/>
      <c r="N225" s="4"/>
      <c r="O225" s="4"/>
      <c r="Q225" s="3" t="str">
        <f>IF($A225="ADD",IF(NOT(ISBLANK(P225)),_xlfn.XLOOKUP(P225,ud_placement[lookupValue],ud_placement[lookupKey],"ERROR"),""), "")</f>
        <v/>
      </c>
      <c r="S225" s="3" t="str">
        <f>IF($A225="ADD",IF(NOT(ISBLANK(R225)),_xlfn.XLOOKUP(R225,ud_facility[lookupValue],ud_facility[lookupKey],"ERROR"),""), "")</f>
        <v/>
      </c>
      <c r="U225" s="3" t="str">
        <f>IF($A225="ADD",IF(NOT(ISBLANK(T225)),_xlfn.XLOOKUP(T225,at_electronic_sign[lookupValue],at_electronic_sign[lookupKey],"ERROR"),""), "")</f>
        <v/>
      </c>
      <c r="W225" s="3" t="str">
        <f>IF($A225="ADD",IF(NOT(ISBLANK(V225)),_xlfn.XLOOKUP(V225,fs_electronic_sign[lookupValue],fs_electronic_sign[lookupKey],"ERROR"),""), "")</f>
        <v/>
      </c>
      <c r="Y225" s="3" t="str">
        <f>IF($A225="ADD",IF(NOT(ISBLANK(X225)),_xlfn.XLOOKUP(X225,fs_electronic_sign[lookupValue],fs_electronic_sign[lookupKey],"ERROR"),""), "")</f>
        <v/>
      </c>
      <c r="AA225" s="2" t="str">
        <f t="shared" si="33"/>
        <v/>
      </c>
      <c r="AG225" s="3" t="str">
        <f>IF($A225="ADD",IF(NOT(ISBLANK(AF225)),_xlfn.XLOOKUP(AF225,ud_tcd_sign_class[lookupValue],ud_tcd_sign_class[lookupKey],"ERROR"),""), "")</f>
        <v/>
      </c>
      <c r="AI225" s="3" t="str">
        <f>IF($A225="ADD",IF(NOT(ISBLANK(AH225)),_xlfn.XLOOKUP(1,(ud_tcd_sign_subclass_lookup=AH225)*(ud_tcd_sign_subclass_parentKey=AG225),ud_tcd_sign_subclass[lookupKey],"ERROR"),""), "")</f>
        <v/>
      </c>
      <c r="AK225" s="3" t="str">
        <f>IF($A225="ADD",IF(NOT(ISBLANK(AJ225)),_xlfn.XLOOKUP(1,(ud_tcd_sign_type_el_lookup=AJ225)*(ud_tcd_sign_type_el_parentKey=AH225),ud_tcd_sign_type_el[lookupKey],"ERROR"),""), "")</f>
        <v/>
      </c>
      <c r="AM225" s="3" t="str">
        <f>IF($A225="ADD",IF(NOT(ISBLANK(AL225)),_xlfn.XLOOKUP(AL225,ud_power_requirements[lookupValue],ud_power_requirements[lookupKey],"ERROR"),""), "")</f>
        <v/>
      </c>
      <c r="AO225" s="3" t="str">
        <f>IF($A225="ADD",IF(NOT(ISBLANK(AN225)),_xlfn.XLOOKUP(AN225,ud_display_type[lookupValue],ud_display_type[lookupKey],"ERROR"),""), "")</f>
        <v/>
      </c>
      <c r="AP225" s="8"/>
      <c r="AQ225" s="4"/>
      <c r="AS225" s="3" t="str">
        <f t="shared" si="34"/>
        <v/>
      </c>
      <c r="AU225" s="8"/>
      <c r="AX225" s="3" t="str">
        <f>IF($A225="ADD",IF(NOT(ISBLANK(AW225)),_xlfn.XLOOKUP(AW225,ud_icp_group_standalone[lookupValue],ud_icp_group_standalone[lookupKey],"ERROR"),""), "")</f>
        <v/>
      </c>
      <c r="AZ225" s="3" t="str">
        <f>IF($A225="ADD",IF(NOT(ISBLANK(AY225)),_xlfn.XLOOKUP(AY225,ud_icp_group_number[lookupValue],ud_icp_group_number[lookupKey],"ERROR"),""), "")</f>
        <v/>
      </c>
      <c r="BA225" s="9"/>
      <c r="BC225" s="7"/>
      <c r="BD225" s="4" t="str">
        <f t="shared" ca="1" si="35"/>
        <v/>
      </c>
      <c r="BE225" s="4"/>
      <c r="BF225" s="3" t="str">
        <f t="shared" si="36"/>
        <v/>
      </c>
      <c r="BG225" s="3" t="str">
        <f>IF($A225="","",IF((AND($A225="ADD",OR(BF225="",BF225="In Use"))),"5",(_xlfn.XLOOKUP(BF225,ud_asset_status[lookupValue],ud_asset_status[lookupKey],""))))</f>
        <v/>
      </c>
      <c r="BI225" s="3" t="str">
        <f>IF($A225="ADD",IF(NOT(ISBLANK(BH225)),_xlfn.XLOOKUP(BH225,ud_replacement_status[lookupValue],ud_replacement_status[lookupKey],"ERROR"),""), "")</f>
        <v/>
      </c>
      <c r="BJ225" s="7"/>
      <c r="BL225" s="3" t="str">
        <f>IF($A225="ADD",IF(NOT(ISBLANK(BK225)),_xlfn.XLOOKUP(BK225,ar_replace_reason[lookupValue],ar_replace_reason[lookupKey],"ERROR"),""), "")</f>
        <v/>
      </c>
      <c r="BM225" s="3" t="str">
        <f t="shared" si="37"/>
        <v/>
      </c>
      <c r="BN225" s="3" t="str">
        <f>IF($A225="","",IF((AND($A225="ADD",OR(BM225="",BM225="Queenstown-Lakes District Council"))),"70",(_xlfn.XLOOKUP(BM225,ud_organisation_owner[lookupValue],ud_organisation_owner[lookupKey],""))))</f>
        <v/>
      </c>
      <c r="BO225" s="3" t="str">
        <f t="shared" si="38"/>
        <v/>
      </c>
      <c r="BP225" s="3" t="str">
        <f>IF($A225="","",IF((AND($A225="ADD",OR(BO225="",BO225="Queenstown-Lakes District Council"))),"70",(_xlfn.XLOOKUP(BO225,ud_organisation_owner[lookupValue],ud_organisation_owner[lookupKey],""))))</f>
        <v/>
      </c>
      <c r="BQ225" s="3" t="str">
        <f t="shared" si="39"/>
        <v/>
      </c>
      <c r="BR225" s="3" t="str">
        <f>IF($A225="","",IF((AND($A225="ADD",OR(BQ225="",BQ225="Local Authority"))),"17",(_xlfn.XLOOKUP(BQ225,ud_sub_organisation[lookupValue],ud_sub_organisation[lookupKey],""))))</f>
        <v/>
      </c>
      <c r="BS225" s="3" t="str">
        <f t="shared" si="40"/>
        <v/>
      </c>
      <c r="BT225" s="3" t="str">
        <f>IF($A225="","",IF((AND($A225="ADD",OR(BS225="",BS225="Vested Assets"))),"12",(_xlfn.XLOOKUP(BS225,ud_work_category[lookupValue],ud_work_category[lookupKey],""))))</f>
        <v/>
      </c>
      <c r="BU225" s="8"/>
      <c r="BV225" s="2" t="str">
        <f t="shared" si="41"/>
        <v/>
      </c>
      <c r="BW225" s="3" t="str">
        <f t="shared" si="42"/>
        <v/>
      </c>
      <c r="BX225" s="3" t="str">
        <f>IF($A225="","",IF((AND($A225="ADD",OR(BW225="",BW225="Excellent"))),"1",(_xlfn.XLOOKUP(BW225,condition[lookupValue],condition[lookupKey],""))))</f>
        <v/>
      </c>
      <c r="BY225" s="7" t="str">
        <f t="shared" si="43"/>
        <v/>
      </c>
      <c r="BZ225" s="9"/>
    </row>
    <row r="226" spans="2:78" x14ac:dyDescent="0.25">
      <c r="B226" s="4"/>
      <c r="D226" s="3" t="str">
        <f>IF($A226="ADD",IF(NOT(ISBLANK(C226)),_xlfn.XLOOKUP(C226,ud_amds_table_list[lookupValue],ud_amds_table_list[lookupKey],"ERROR"),""), "")</f>
        <v/>
      </c>
      <c r="G226" s="3" t="str">
        <f>IF($A226="ADD",IF(NOT(ISBLANK(F226)),_xlfn.XLOOKUP(F226,roadnames[lookupValue],roadnames[lookupKey],"ERROR"),""), "")</f>
        <v/>
      </c>
      <c r="H226" s="5"/>
      <c r="I226" s="5"/>
      <c r="J226" s="6"/>
      <c r="L226" s="3" t="str">
        <f>IF($A226="ADD",IF(NOT(ISBLANK(K226)),_xlfn.XLOOKUP(K226,side[lookupValue],side[lookupKey],"ERROR"),""), "")</f>
        <v/>
      </c>
      <c r="M226" s="4"/>
      <c r="N226" s="4"/>
      <c r="O226" s="4"/>
      <c r="Q226" s="3" t="str">
        <f>IF($A226="ADD",IF(NOT(ISBLANK(P226)),_xlfn.XLOOKUP(P226,ud_placement[lookupValue],ud_placement[lookupKey],"ERROR"),""), "")</f>
        <v/>
      </c>
      <c r="S226" s="3" t="str">
        <f>IF($A226="ADD",IF(NOT(ISBLANK(R226)),_xlfn.XLOOKUP(R226,ud_facility[lookupValue],ud_facility[lookupKey],"ERROR"),""), "")</f>
        <v/>
      </c>
      <c r="U226" s="3" t="str">
        <f>IF($A226="ADD",IF(NOT(ISBLANK(T226)),_xlfn.XLOOKUP(T226,at_electronic_sign[lookupValue],at_electronic_sign[lookupKey],"ERROR"),""), "")</f>
        <v/>
      </c>
      <c r="W226" s="3" t="str">
        <f>IF($A226="ADD",IF(NOT(ISBLANK(V226)),_xlfn.XLOOKUP(V226,fs_electronic_sign[lookupValue],fs_electronic_sign[lookupKey],"ERROR"),""), "")</f>
        <v/>
      </c>
      <c r="Y226" s="3" t="str">
        <f>IF($A226="ADD",IF(NOT(ISBLANK(X226)),_xlfn.XLOOKUP(X226,fs_electronic_sign[lookupValue],fs_electronic_sign[lookupKey],"ERROR"),""), "")</f>
        <v/>
      </c>
      <c r="AA226" s="2" t="str">
        <f t="shared" si="33"/>
        <v/>
      </c>
      <c r="AG226" s="3" t="str">
        <f>IF($A226="ADD",IF(NOT(ISBLANK(AF226)),_xlfn.XLOOKUP(AF226,ud_tcd_sign_class[lookupValue],ud_tcd_sign_class[lookupKey],"ERROR"),""), "")</f>
        <v/>
      </c>
      <c r="AI226" s="3" t="str">
        <f>IF($A226="ADD",IF(NOT(ISBLANK(AH226)),_xlfn.XLOOKUP(1,(ud_tcd_sign_subclass_lookup=AH226)*(ud_tcd_sign_subclass_parentKey=AG226),ud_tcd_sign_subclass[lookupKey],"ERROR"),""), "")</f>
        <v/>
      </c>
      <c r="AK226" s="3" t="str">
        <f>IF($A226="ADD",IF(NOT(ISBLANK(AJ226)),_xlfn.XLOOKUP(1,(ud_tcd_sign_type_el_lookup=AJ226)*(ud_tcd_sign_type_el_parentKey=AH226),ud_tcd_sign_type_el[lookupKey],"ERROR"),""), "")</f>
        <v/>
      </c>
      <c r="AM226" s="3" t="str">
        <f>IF($A226="ADD",IF(NOT(ISBLANK(AL226)),_xlfn.XLOOKUP(AL226,ud_power_requirements[lookupValue],ud_power_requirements[lookupKey],"ERROR"),""), "")</f>
        <v/>
      </c>
      <c r="AO226" s="3" t="str">
        <f>IF($A226="ADD",IF(NOT(ISBLANK(AN226)),_xlfn.XLOOKUP(AN226,ud_display_type[lookupValue],ud_display_type[lookupKey],"ERROR"),""), "")</f>
        <v/>
      </c>
      <c r="AP226" s="8"/>
      <c r="AQ226" s="4"/>
      <c r="AS226" s="3" t="str">
        <f t="shared" si="34"/>
        <v/>
      </c>
      <c r="AU226" s="8"/>
      <c r="AX226" s="3" t="str">
        <f>IF($A226="ADD",IF(NOT(ISBLANK(AW226)),_xlfn.XLOOKUP(AW226,ud_icp_group_standalone[lookupValue],ud_icp_group_standalone[lookupKey],"ERROR"),""), "")</f>
        <v/>
      </c>
      <c r="AZ226" s="3" t="str">
        <f>IF($A226="ADD",IF(NOT(ISBLANK(AY226)),_xlfn.XLOOKUP(AY226,ud_icp_group_number[lookupValue],ud_icp_group_number[lookupKey],"ERROR"),""), "")</f>
        <v/>
      </c>
      <c r="BA226" s="9"/>
      <c r="BC226" s="7"/>
      <c r="BD226" s="4" t="str">
        <f t="shared" ca="1" si="35"/>
        <v/>
      </c>
      <c r="BE226" s="4"/>
      <c r="BF226" s="3" t="str">
        <f t="shared" si="36"/>
        <v/>
      </c>
      <c r="BG226" s="3" t="str">
        <f>IF($A226="","",IF((AND($A226="ADD",OR(BF226="",BF226="In Use"))),"5",(_xlfn.XLOOKUP(BF226,ud_asset_status[lookupValue],ud_asset_status[lookupKey],""))))</f>
        <v/>
      </c>
      <c r="BI226" s="3" t="str">
        <f>IF($A226="ADD",IF(NOT(ISBLANK(BH226)),_xlfn.XLOOKUP(BH226,ud_replacement_status[lookupValue],ud_replacement_status[lookupKey],"ERROR"),""), "")</f>
        <v/>
      </c>
      <c r="BJ226" s="7"/>
      <c r="BL226" s="3" t="str">
        <f>IF($A226="ADD",IF(NOT(ISBLANK(BK226)),_xlfn.XLOOKUP(BK226,ar_replace_reason[lookupValue],ar_replace_reason[lookupKey],"ERROR"),""), "")</f>
        <v/>
      </c>
      <c r="BM226" s="3" t="str">
        <f t="shared" si="37"/>
        <v/>
      </c>
      <c r="BN226" s="3" t="str">
        <f>IF($A226="","",IF((AND($A226="ADD",OR(BM226="",BM226="Queenstown-Lakes District Council"))),"70",(_xlfn.XLOOKUP(BM226,ud_organisation_owner[lookupValue],ud_organisation_owner[lookupKey],""))))</f>
        <v/>
      </c>
      <c r="BO226" s="3" t="str">
        <f t="shared" si="38"/>
        <v/>
      </c>
      <c r="BP226" s="3" t="str">
        <f>IF($A226="","",IF((AND($A226="ADD",OR(BO226="",BO226="Queenstown-Lakes District Council"))),"70",(_xlfn.XLOOKUP(BO226,ud_organisation_owner[lookupValue],ud_organisation_owner[lookupKey],""))))</f>
        <v/>
      </c>
      <c r="BQ226" s="3" t="str">
        <f t="shared" si="39"/>
        <v/>
      </c>
      <c r="BR226" s="3" t="str">
        <f>IF($A226="","",IF((AND($A226="ADD",OR(BQ226="",BQ226="Local Authority"))),"17",(_xlfn.XLOOKUP(BQ226,ud_sub_organisation[lookupValue],ud_sub_organisation[lookupKey],""))))</f>
        <v/>
      </c>
      <c r="BS226" s="3" t="str">
        <f t="shared" si="40"/>
        <v/>
      </c>
      <c r="BT226" s="3" t="str">
        <f>IF($A226="","",IF((AND($A226="ADD",OR(BS226="",BS226="Vested Assets"))),"12",(_xlfn.XLOOKUP(BS226,ud_work_category[lookupValue],ud_work_category[lookupKey],""))))</f>
        <v/>
      </c>
      <c r="BU226" s="8"/>
      <c r="BV226" s="2" t="str">
        <f t="shared" si="41"/>
        <v/>
      </c>
      <c r="BW226" s="3" t="str">
        <f t="shared" si="42"/>
        <v/>
      </c>
      <c r="BX226" s="3" t="str">
        <f>IF($A226="","",IF((AND($A226="ADD",OR(BW226="",BW226="Excellent"))),"1",(_xlfn.XLOOKUP(BW226,condition[lookupValue],condition[lookupKey],""))))</f>
        <v/>
      </c>
      <c r="BY226" s="7" t="str">
        <f t="shared" si="43"/>
        <v/>
      </c>
      <c r="BZ226" s="9"/>
    </row>
    <row r="227" spans="2:78" x14ac:dyDescent="0.25">
      <c r="B227" s="4"/>
      <c r="D227" s="3" t="str">
        <f>IF($A227="ADD",IF(NOT(ISBLANK(C227)),_xlfn.XLOOKUP(C227,ud_amds_table_list[lookupValue],ud_amds_table_list[lookupKey],"ERROR"),""), "")</f>
        <v/>
      </c>
      <c r="G227" s="3" t="str">
        <f>IF($A227="ADD",IF(NOT(ISBLANK(F227)),_xlfn.XLOOKUP(F227,roadnames[lookupValue],roadnames[lookupKey],"ERROR"),""), "")</f>
        <v/>
      </c>
      <c r="H227" s="5"/>
      <c r="I227" s="5"/>
      <c r="J227" s="6"/>
      <c r="L227" s="3" t="str">
        <f>IF($A227="ADD",IF(NOT(ISBLANK(K227)),_xlfn.XLOOKUP(K227,side[lookupValue],side[lookupKey],"ERROR"),""), "")</f>
        <v/>
      </c>
      <c r="M227" s="4"/>
      <c r="N227" s="4"/>
      <c r="O227" s="4"/>
      <c r="Q227" s="3" t="str">
        <f>IF($A227="ADD",IF(NOT(ISBLANK(P227)),_xlfn.XLOOKUP(P227,ud_placement[lookupValue],ud_placement[lookupKey],"ERROR"),""), "")</f>
        <v/>
      </c>
      <c r="S227" s="3" t="str">
        <f>IF($A227="ADD",IF(NOT(ISBLANK(R227)),_xlfn.XLOOKUP(R227,ud_facility[lookupValue],ud_facility[lookupKey],"ERROR"),""), "")</f>
        <v/>
      </c>
      <c r="U227" s="3" t="str">
        <f>IF($A227="ADD",IF(NOT(ISBLANK(T227)),_xlfn.XLOOKUP(T227,at_electronic_sign[lookupValue],at_electronic_sign[lookupKey],"ERROR"),""), "")</f>
        <v/>
      </c>
      <c r="W227" s="3" t="str">
        <f>IF($A227="ADD",IF(NOT(ISBLANK(V227)),_xlfn.XLOOKUP(V227,fs_electronic_sign[lookupValue],fs_electronic_sign[lookupKey],"ERROR"),""), "")</f>
        <v/>
      </c>
      <c r="Y227" s="3" t="str">
        <f>IF($A227="ADD",IF(NOT(ISBLANK(X227)),_xlfn.XLOOKUP(X227,fs_electronic_sign[lookupValue],fs_electronic_sign[lookupKey],"ERROR"),""), "")</f>
        <v/>
      </c>
      <c r="AA227" s="2" t="str">
        <f t="shared" si="33"/>
        <v/>
      </c>
      <c r="AG227" s="3" t="str">
        <f>IF($A227="ADD",IF(NOT(ISBLANK(AF227)),_xlfn.XLOOKUP(AF227,ud_tcd_sign_class[lookupValue],ud_tcd_sign_class[lookupKey],"ERROR"),""), "")</f>
        <v/>
      </c>
      <c r="AI227" s="3" t="str">
        <f>IF($A227="ADD",IF(NOT(ISBLANK(AH227)),_xlfn.XLOOKUP(1,(ud_tcd_sign_subclass_lookup=AH227)*(ud_tcd_sign_subclass_parentKey=AG227),ud_tcd_sign_subclass[lookupKey],"ERROR"),""), "")</f>
        <v/>
      </c>
      <c r="AK227" s="3" t="str">
        <f>IF($A227="ADD",IF(NOT(ISBLANK(AJ227)),_xlfn.XLOOKUP(1,(ud_tcd_sign_type_el_lookup=AJ227)*(ud_tcd_sign_type_el_parentKey=AH227),ud_tcd_sign_type_el[lookupKey],"ERROR"),""), "")</f>
        <v/>
      </c>
      <c r="AM227" s="3" t="str">
        <f>IF($A227="ADD",IF(NOT(ISBLANK(AL227)),_xlfn.XLOOKUP(AL227,ud_power_requirements[lookupValue],ud_power_requirements[lookupKey],"ERROR"),""), "")</f>
        <v/>
      </c>
      <c r="AO227" s="3" t="str">
        <f>IF($A227="ADD",IF(NOT(ISBLANK(AN227)),_xlfn.XLOOKUP(AN227,ud_display_type[lookupValue],ud_display_type[lookupKey],"ERROR"),""), "")</f>
        <v/>
      </c>
      <c r="AP227" s="8"/>
      <c r="AQ227" s="4"/>
      <c r="AS227" s="3" t="str">
        <f t="shared" si="34"/>
        <v/>
      </c>
      <c r="AU227" s="8"/>
      <c r="AX227" s="3" t="str">
        <f>IF($A227="ADD",IF(NOT(ISBLANK(AW227)),_xlfn.XLOOKUP(AW227,ud_icp_group_standalone[lookupValue],ud_icp_group_standalone[lookupKey],"ERROR"),""), "")</f>
        <v/>
      </c>
      <c r="AZ227" s="3" t="str">
        <f>IF($A227="ADD",IF(NOT(ISBLANK(AY227)),_xlfn.XLOOKUP(AY227,ud_icp_group_number[lookupValue],ud_icp_group_number[lookupKey],"ERROR"),""), "")</f>
        <v/>
      </c>
      <c r="BA227" s="9"/>
      <c r="BC227" s="7"/>
      <c r="BD227" s="4" t="str">
        <f t="shared" ca="1" si="35"/>
        <v/>
      </c>
      <c r="BE227" s="4"/>
      <c r="BF227" s="3" t="str">
        <f t="shared" si="36"/>
        <v/>
      </c>
      <c r="BG227" s="3" t="str">
        <f>IF($A227="","",IF((AND($A227="ADD",OR(BF227="",BF227="In Use"))),"5",(_xlfn.XLOOKUP(BF227,ud_asset_status[lookupValue],ud_asset_status[lookupKey],""))))</f>
        <v/>
      </c>
      <c r="BI227" s="3" t="str">
        <f>IF($A227="ADD",IF(NOT(ISBLANK(BH227)),_xlfn.XLOOKUP(BH227,ud_replacement_status[lookupValue],ud_replacement_status[lookupKey],"ERROR"),""), "")</f>
        <v/>
      </c>
      <c r="BJ227" s="7"/>
      <c r="BL227" s="3" t="str">
        <f>IF($A227="ADD",IF(NOT(ISBLANK(BK227)),_xlfn.XLOOKUP(BK227,ar_replace_reason[lookupValue],ar_replace_reason[lookupKey],"ERROR"),""), "")</f>
        <v/>
      </c>
      <c r="BM227" s="3" t="str">
        <f t="shared" si="37"/>
        <v/>
      </c>
      <c r="BN227" s="3" t="str">
        <f>IF($A227="","",IF((AND($A227="ADD",OR(BM227="",BM227="Queenstown-Lakes District Council"))),"70",(_xlfn.XLOOKUP(BM227,ud_organisation_owner[lookupValue],ud_organisation_owner[lookupKey],""))))</f>
        <v/>
      </c>
      <c r="BO227" s="3" t="str">
        <f t="shared" si="38"/>
        <v/>
      </c>
      <c r="BP227" s="3" t="str">
        <f>IF($A227="","",IF((AND($A227="ADD",OR(BO227="",BO227="Queenstown-Lakes District Council"))),"70",(_xlfn.XLOOKUP(BO227,ud_organisation_owner[lookupValue],ud_organisation_owner[lookupKey],""))))</f>
        <v/>
      </c>
      <c r="BQ227" s="3" t="str">
        <f t="shared" si="39"/>
        <v/>
      </c>
      <c r="BR227" s="3" t="str">
        <f>IF($A227="","",IF((AND($A227="ADD",OR(BQ227="",BQ227="Local Authority"))),"17",(_xlfn.XLOOKUP(BQ227,ud_sub_organisation[lookupValue],ud_sub_organisation[lookupKey],""))))</f>
        <v/>
      </c>
      <c r="BS227" s="3" t="str">
        <f t="shared" si="40"/>
        <v/>
      </c>
      <c r="BT227" s="3" t="str">
        <f>IF($A227="","",IF((AND($A227="ADD",OR(BS227="",BS227="Vested Assets"))),"12",(_xlfn.XLOOKUP(BS227,ud_work_category[lookupValue],ud_work_category[lookupKey],""))))</f>
        <v/>
      </c>
      <c r="BU227" s="8"/>
      <c r="BV227" s="2" t="str">
        <f t="shared" si="41"/>
        <v/>
      </c>
      <c r="BW227" s="3" t="str">
        <f t="shared" si="42"/>
        <v/>
      </c>
      <c r="BX227" s="3" t="str">
        <f>IF($A227="","",IF((AND($A227="ADD",OR(BW227="",BW227="Excellent"))),"1",(_xlfn.XLOOKUP(BW227,condition[lookupValue],condition[lookupKey],""))))</f>
        <v/>
      </c>
      <c r="BY227" s="7" t="str">
        <f t="shared" si="43"/>
        <v/>
      </c>
      <c r="BZ227" s="9"/>
    </row>
    <row r="228" spans="2:78" x14ac:dyDescent="0.25">
      <c r="B228" s="4"/>
      <c r="D228" s="3" t="str">
        <f>IF($A228="ADD",IF(NOT(ISBLANK(C228)),_xlfn.XLOOKUP(C228,ud_amds_table_list[lookupValue],ud_amds_table_list[lookupKey],"ERROR"),""), "")</f>
        <v/>
      </c>
      <c r="G228" s="3" t="str">
        <f>IF($A228="ADD",IF(NOT(ISBLANK(F228)),_xlfn.XLOOKUP(F228,roadnames[lookupValue],roadnames[lookupKey],"ERROR"),""), "")</f>
        <v/>
      </c>
      <c r="H228" s="5"/>
      <c r="I228" s="5"/>
      <c r="J228" s="6"/>
      <c r="L228" s="3" t="str">
        <f>IF($A228="ADD",IF(NOT(ISBLANK(K228)),_xlfn.XLOOKUP(K228,side[lookupValue],side[lookupKey],"ERROR"),""), "")</f>
        <v/>
      </c>
      <c r="M228" s="4"/>
      <c r="N228" s="4"/>
      <c r="O228" s="4"/>
      <c r="Q228" s="3" t="str">
        <f>IF($A228="ADD",IF(NOT(ISBLANK(P228)),_xlfn.XLOOKUP(P228,ud_placement[lookupValue],ud_placement[lookupKey],"ERROR"),""), "")</f>
        <v/>
      </c>
      <c r="S228" s="3" t="str">
        <f>IF($A228="ADD",IF(NOT(ISBLANK(R228)),_xlfn.XLOOKUP(R228,ud_facility[lookupValue],ud_facility[lookupKey],"ERROR"),""), "")</f>
        <v/>
      </c>
      <c r="U228" s="3" t="str">
        <f>IF($A228="ADD",IF(NOT(ISBLANK(T228)),_xlfn.XLOOKUP(T228,at_electronic_sign[lookupValue],at_electronic_sign[lookupKey],"ERROR"),""), "")</f>
        <v/>
      </c>
      <c r="W228" s="3" t="str">
        <f>IF($A228="ADD",IF(NOT(ISBLANK(V228)),_xlfn.XLOOKUP(V228,fs_electronic_sign[lookupValue],fs_electronic_sign[lookupKey],"ERROR"),""), "")</f>
        <v/>
      </c>
      <c r="Y228" s="3" t="str">
        <f>IF($A228="ADD",IF(NOT(ISBLANK(X228)),_xlfn.XLOOKUP(X228,fs_electronic_sign[lookupValue],fs_electronic_sign[lookupKey],"ERROR"),""), "")</f>
        <v/>
      </c>
      <c r="AA228" s="2" t="str">
        <f t="shared" si="33"/>
        <v/>
      </c>
      <c r="AG228" s="3" t="str">
        <f>IF($A228="ADD",IF(NOT(ISBLANK(AF228)),_xlfn.XLOOKUP(AF228,ud_tcd_sign_class[lookupValue],ud_tcd_sign_class[lookupKey],"ERROR"),""), "")</f>
        <v/>
      </c>
      <c r="AI228" s="3" t="str">
        <f>IF($A228="ADD",IF(NOT(ISBLANK(AH228)),_xlfn.XLOOKUP(1,(ud_tcd_sign_subclass_lookup=AH228)*(ud_tcd_sign_subclass_parentKey=AG228),ud_tcd_sign_subclass[lookupKey],"ERROR"),""), "")</f>
        <v/>
      </c>
      <c r="AK228" s="3" t="str">
        <f>IF($A228="ADD",IF(NOT(ISBLANK(AJ228)),_xlfn.XLOOKUP(1,(ud_tcd_sign_type_el_lookup=AJ228)*(ud_tcd_sign_type_el_parentKey=AH228),ud_tcd_sign_type_el[lookupKey],"ERROR"),""), "")</f>
        <v/>
      </c>
      <c r="AM228" s="3" t="str">
        <f>IF($A228="ADD",IF(NOT(ISBLANK(AL228)),_xlfn.XLOOKUP(AL228,ud_power_requirements[lookupValue],ud_power_requirements[lookupKey],"ERROR"),""), "")</f>
        <v/>
      </c>
      <c r="AO228" s="3" t="str">
        <f>IF($A228="ADD",IF(NOT(ISBLANK(AN228)),_xlfn.XLOOKUP(AN228,ud_display_type[lookupValue],ud_display_type[lookupKey],"ERROR"),""), "")</f>
        <v/>
      </c>
      <c r="AP228" s="8"/>
      <c r="AQ228" s="4"/>
      <c r="AS228" s="3" t="str">
        <f t="shared" si="34"/>
        <v/>
      </c>
      <c r="AU228" s="8"/>
      <c r="AX228" s="3" t="str">
        <f>IF($A228="ADD",IF(NOT(ISBLANK(AW228)),_xlfn.XLOOKUP(AW228,ud_icp_group_standalone[lookupValue],ud_icp_group_standalone[lookupKey],"ERROR"),""), "")</f>
        <v/>
      </c>
      <c r="AZ228" s="3" t="str">
        <f>IF($A228="ADD",IF(NOT(ISBLANK(AY228)),_xlfn.XLOOKUP(AY228,ud_icp_group_number[lookupValue],ud_icp_group_number[lookupKey],"ERROR"),""), "")</f>
        <v/>
      </c>
      <c r="BA228" s="9"/>
      <c r="BC228" s="7"/>
      <c r="BD228" s="4" t="str">
        <f t="shared" ca="1" si="35"/>
        <v/>
      </c>
      <c r="BE228" s="4"/>
      <c r="BF228" s="3" t="str">
        <f t="shared" si="36"/>
        <v/>
      </c>
      <c r="BG228" s="3" t="str">
        <f>IF($A228="","",IF((AND($A228="ADD",OR(BF228="",BF228="In Use"))),"5",(_xlfn.XLOOKUP(BF228,ud_asset_status[lookupValue],ud_asset_status[lookupKey],""))))</f>
        <v/>
      </c>
      <c r="BI228" s="3" t="str">
        <f>IF($A228="ADD",IF(NOT(ISBLANK(BH228)),_xlfn.XLOOKUP(BH228,ud_replacement_status[lookupValue],ud_replacement_status[lookupKey],"ERROR"),""), "")</f>
        <v/>
      </c>
      <c r="BJ228" s="7"/>
      <c r="BL228" s="3" t="str">
        <f>IF($A228="ADD",IF(NOT(ISBLANK(BK228)),_xlfn.XLOOKUP(BK228,ar_replace_reason[lookupValue],ar_replace_reason[lookupKey],"ERROR"),""), "")</f>
        <v/>
      </c>
      <c r="BM228" s="3" t="str">
        <f t="shared" si="37"/>
        <v/>
      </c>
      <c r="BN228" s="3" t="str">
        <f>IF($A228="","",IF((AND($A228="ADD",OR(BM228="",BM228="Queenstown-Lakes District Council"))),"70",(_xlfn.XLOOKUP(BM228,ud_organisation_owner[lookupValue],ud_organisation_owner[lookupKey],""))))</f>
        <v/>
      </c>
      <c r="BO228" s="3" t="str">
        <f t="shared" si="38"/>
        <v/>
      </c>
      <c r="BP228" s="3" t="str">
        <f>IF($A228="","",IF((AND($A228="ADD",OR(BO228="",BO228="Queenstown-Lakes District Council"))),"70",(_xlfn.XLOOKUP(BO228,ud_organisation_owner[lookupValue],ud_organisation_owner[lookupKey],""))))</f>
        <v/>
      </c>
      <c r="BQ228" s="3" t="str">
        <f t="shared" si="39"/>
        <v/>
      </c>
      <c r="BR228" s="3" t="str">
        <f>IF($A228="","",IF((AND($A228="ADD",OR(BQ228="",BQ228="Local Authority"))),"17",(_xlfn.XLOOKUP(BQ228,ud_sub_organisation[lookupValue],ud_sub_organisation[lookupKey],""))))</f>
        <v/>
      </c>
      <c r="BS228" s="3" t="str">
        <f t="shared" si="40"/>
        <v/>
      </c>
      <c r="BT228" s="3" t="str">
        <f>IF($A228="","",IF((AND($A228="ADD",OR(BS228="",BS228="Vested Assets"))),"12",(_xlfn.XLOOKUP(BS228,ud_work_category[lookupValue],ud_work_category[lookupKey],""))))</f>
        <v/>
      </c>
      <c r="BU228" s="8"/>
      <c r="BV228" s="2" t="str">
        <f t="shared" si="41"/>
        <v/>
      </c>
      <c r="BW228" s="3" t="str">
        <f t="shared" si="42"/>
        <v/>
      </c>
      <c r="BX228" s="3" t="str">
        <f>IF($A228="","",IF((AND($A228="ADD",OR(BW228="",BW228="Excellent"))),"1",(_xlfn.XLOOKUP(BW228,condition[lookupValue],condition[lookupKey],""))))</f>
        <v/>
      </c>
      <c r="BY228" s="7" t="str">
        <f t="shared" si="43"/>
        <v/>
      </c>
      <c r="BZ228" s="9"/>
    </row>
    <row r="229" spans="2:78" x14ac:dyDescent="0.25">
      <c r="B229" s="4"/>
      <c r="D229" s="3" t="str">
        <f>IF($A229="ADD",IF(NOT(ISBLANK(C229)),_xlfn.XLOOKUP(C229,ud_amds_table_list[lookupValue],ud_amds_table_list[lookupKey],"ERROR"),""), "")</f>
        <v/>
      </c>
      <c r="G229" s="3" t="str">
        <f>IF($A229="ADD",IF(NOT(ISBLANK(F229)),_xlfn.XLOOKUP(F229,roadnames[lookupValue],roadnames[lookupKey],"ERROR"),""), "")</f>
        <v/>
      </c>
      <c r="H229" s="5"/>
      <c r="I229" s="5"/>
      <c r="J229" s="6"/>
      <c r="L229" s="3" t="str">
        <f>IF($A229="ADD",IF(NOT(ISBLANK(K229)),_xlfn.XLOOKUP(K229,side[lookupValue],side[lookupKey],"ERROR"),""), "")</f>
        <v/>
      </c>
      <c r="M229" s="4"/>
      <c r="N229" s="4"/>
      <c r="O229" s="4"/>
      <c r="Q229" s="3" t="str">
        <f>IF($A229="ADD",IF(NOT(ISBLANK(P229)),_xlfn.XLOOKUP(P229,ud_placement[lookupValue],ud_placement[lookupKey],"ERROR"),""), "")</f>
        <v/>
      </c>
      <c r="S229" s="3" t="str">
        <f>IF($A229="ADD",IF(NOT(ISBLANK(R229)),_xlfn.XLOOKUP(R229,ud_facility[lookupValue],ud_facility[lookupKey],"ERROR"),""), "")</f>
        <v/>
      </c>
      <c r="U229" s="3" t="str">
        <f>IF($A229="ADD",IF(NOT(ISBLANK(T229)),_xlfn.XLOOKUP(T229,at_electronic_sign[lookupValue],at_electronic_sign[lookupKey],"ERROR"),""), "")</f>
        <v/>
      </c>
      <c r="W229" s="3" t="str">
        <f>IF($A229="ADD",IF(NOT(ISBLANK(V229)),_xlfn.XLOOKUP(V229,fs_electronic_sign[lookupValue],fs_electronic_sign[lookupKey],"ERROR"),""), "")</f>
        <v/>
      </c>
      <c r="Y229" s="3" t="str">
        <f>IF($A229="ADD",IF(NOT(ISBLANK(X229)),_xlfn.XLOOKUP(X229,fs_electronic_sign[lookupValue],fs_electronic_sign[lookupKey],"ERROR"),""), "")</f>
        <v/>
      </c>
      <c r="AA229" s="2" t="str">
        <f t="shared" si="33"/>
        <v/>
      </c>
      <c r="AG229" s="3" t="str">
        <f>IF($A229="ADD",IF(NOT(ISBLANK(AF229)),_xlfn.XLOOKUP(AF229,ud_tcd_sign_class[lookupValue],ud_tcd_sign_class[lookupKey],"ERROR"),""), "")</f>
        <v/>
      </c>
      <c r="AI229" s="3" t="str">
        <f>IF($A229="ADD",IF(NOT(ISBLANK(AH229)),_xlfn.XLOOKUP(1,(ud_tcd_sign_subclass_lookup=AH229)*(ud_tcd_sign_subclass_parentKey=AG229),ud_tcd_sign_subclass[lookupKey],"ERROR"),""), "")</f>
        <v/>
      </c>
      <c r="AK229" s="3" t="str">
        <f>IF($A229="ADD",IF(NOT(ISBLANK(AJ229)),_xlfn.XLOOKUP(1,(ud_tcd_sign_type_el_lookup=AJ229)*(ud_tcd_sign_type_el_parentKey=AH229),ud_tcd_sign_type_el[lookupKey],"ERROR"),""), "")</f>
        <v/>
      </c>
      <c r="AM229" s="3" t="str">
        <f>IF($A229="ADD",IF(NOT(ISBLANK(AL229)),_xlfn.XLOOKUP(AL229,ud_power_requirements[lookupValue],ud_power_requirements[lookupKey],"ERROR"),""), "")</f>
        <v/>
      </c>
      <c r="AO229" s="3" t="str">
        <f>IF($A229="ADD",IF(NOT(ISBLANK(AN229)),_xlfn.XLOOKUP(AN229,ud_display_type[lookupValue],ud_display_type[lookupKey],"ERROR"),""), "")</f>
        <v/>
      </c>
      <c r="AP229" s="8"/>
      <c r="AQ229" s="4"/>
      <c r="AS229" s="3" t="str">
        <f t="shared" si="34"/>
        <v/>
      </c>
      <c r="AU229" s="8"/>
      <c r="AX229" s="3" t="str">
        <f>IF($A229="ADD",IF(NOT(ISBLANK(AW229)),_xlfn.XLOOKUP(AW229,ud_icp_group_standalone[lookupValue],ud_icp_group_standalone[lookupKey],"ERROR"),""), "")</f>
        <v/>
      </c>
      <c r="AZ229" s="3" t="str">
        <f>IF($A229="ADD",IF(NOT(ISBLANK(AY229)),_xlfn.XLOOKUP(AY229,ud_icp_group_number[lookupValue],ud_icp_group_number[lookupKey],"ERROR"),""), "")</f>
        <v/>
      </c>
      <c r="BA229" s="9"/>
      <c r="BC229" s="7"/>
      <c r="BD229" s="4" t="str">
        <f t="shared" ca="1" si="35"/>
        <v/>
      </c>
      <c r="BE229" s="4"/>
      <c r="BF229" s="3" t="str">
        <f t="shared" si="36"/>
        <v/>
      </c>
      <c r="BG229" s="3" t="str">
        <f>IF($A229="","",IF((AND($A229="ADD",OR(BF229="",BF229="In Use"))),"5",(_xlfn.XLOOKUP(BF229,ud_asset_status[lookupValue],ud_asset_status[lookupKey],""))))</f>
        <v/>
      </c>
      <c r="BI229" s="3" t="str">
        <f>IF($A229="ADD",IF(NOT(ISBLANK(BH229)),_xlfn.XLOOKUP(BH229,ud_replacement_status[lookupValue],ud_replacement_status[lookupKey],"ERROR"),""), "")</f>
        <v/>
      </c>
      <c r="BJ229" s="7"/>
      <c r="BL229" s="3" t="str">
        <f>IF($A229="ADD",IF(NOT(ISBLANK(BK229)),_xlfn.XLOOKUP(BK229,ar_replace_reason[lookupValue],ar_replace_reason[lookupKey],"ERROR"),""), "")</f>
        <v/>
      </c>
      <c r="BM229" s="3" t="str">
        <f t="shared" si="37"/>
        <v/>
      </c>
      <c r="BN229" s="3" t="str">
        <f>IF($A229="","",IF((AND($A229="ADD",OR(BM229="",BM229="Queenstown-Lakes District Council"))),"70",(_xlfn.XLOOKUP(BM229,ud_organisation_owner[lookupValue],ud_organisation_owner[lookupKey],""))))</f>
        <v/>
      </c>
      <c r="BO229" s="3" t="str">
        <f t="shared" si="38"/>
        <v/>
      </c>
      <c r="BP229" s="3" t="str">
        <f>IF($A229="","",IF((AND($A229="ADD",OR(BO229="",BO229="Queenstown-Lakes District Council"))),"70",(_xlfn.XLOOKUP(BO229,ud_organisation_owner[lookupValue],ud_organisation_owner[lookupKey],""))))</f>
        <v/>
      </c>
      <c r="BQ229" s="3" t="str">
        <f t="shared" si="39"/>
        <v/>
      </c>
      <c r="BR229" s="3" t="str">
        <f>IF($A229="","",IF((AND($A229="ADD",OR(BQ229="",BQ229="Local Authority"))),"17",(_xlfn.XLOOKUP(BQ229,ud_sub_organisation[lookupValue],ud_sub_organisation[lookupKey],""))))</f>
        <v/>
      </c>
      <c r="BS229" s="3" t="str">
        <f t="shared" si="40"/>
        <v/>
      </c>
      <c r="BT229" s="3" t="str">
        <f>IF($A229="","",IF((AND($A229="ADD",OR(BS229="",BS229="Vested Assets"))),"12",(_xlfn.XLOOKUP(BS229,ud_work_category[lookupValue],ud_work_category[lookupKey],""))))</f>
        <v/>
      </c>
      <c r="BU229" s="8"/>
      <c r="BV229" s="2" t="str">
        <f t="shared" si="41"/>
        <v/>
      </c>
      <c r="BW229" s="3" t="str">
        <f t="shared" si="42"/>
        <v/>
      </c>
      <c r="BX229" s="3" t="str">
        <f>IF($A229="","",IF((AND($A229="ADD",OR(BW229="",BW229="Excellent"))),"1",(_xlfn.XLOOKUP(BW229,condition[lookupValue],condition[lookupKey],""))))</f>
        <v/>
      </c>
      <c r="BY229" s="7" t="str">
        <f t="shared" si="43"/>
        <v/>
      </c>
      <c r="BZ229" s="9"/>
    </row>
    <row r="230" spans="2:78" x14ac:dyDescent="0.25">
      <c r="B230" s="4"/>
      <c r="D230" s="3" t="str">
        <f>IF($A230="ADD",IF(NOT(ISBLANK(C230)),_xlfn.XLOOKUP(C230,ud_amds_table_list[lookupValue],ud_amds_table_list[lookupKey],"ERROR"),""), "")</f>
        <v/>
      </c>
      <c r="G230" s="3" t="str">
        <f>IF($A230="ADD",IF(NOT(ISBLANK(F230)),_xlfn.XLOOKUP(F230,roadnames[lookupValue],roadnames[lookupKey],"ERROR"),""), "")</f>
        <v/>
      </c>
      <c r="H230" s="5"/>
      <c r="I230" s="5"/>
      <c r="J230" s="6"/>
      <c r="L230" s="3" t="str">
        <f>IF($A230="ADD",IF(NOT(ISBLANK(K230)),_xlfn.XLOOKUP(K230,side[lookupValue],side[lookupKey],"ERROR"),""), "")</f>
        <v/>
      </c>
      <c r="M230" s="4"/>
      <c r="N230" s="4"/>
      <c r="O230" s="4"/>
      <c r="Q230" s="3" t="str">
        <f>IF($A230="ADD",IF(NOT(ISBLANK(P230)),_xlfn.XLOOKUP(P230,ud_placement[lookupValue],ud_placement[lookupKey],"ERROR"),""), "")</f>
        <v/>
      </c>
      <c r="S230" s="3" t="str">
        <f>IF($A230="ADD",IF(NOT(ISBLANK(R230)),_xlfn.XLOOKUP(R230,ud_facility[lookupValue],ud_facility[lookupKey],"ERROR"),""), "")</f>
        <v/>
      </c>
      <c r="U230" s="3" t="str">
        <f>IF($A230="ADD",IF(NOT(ISBLANK(T230)),_xlfn.XLOOKUP(T230,at_electronic_sign[lookupValue],at_electronic_sign[lookupKey],"ERROR"),""), "")</f>
        <v/>
      </c>
      <c r="W230" s="3" t="str">
        <f>IF($A230="ADD",IF(NOT(ISBLANK(V230)),_xlfn.XLOOKUP(V230,fs_electronic_sign[lookupValue],fs_electronic_sign[lookupKey],"ERROR"),""), "")</f>
        <v/>
      </c>
      <c r="Y230" s="3" t="str">
        <f>IF($A230="ADD",IF(NOT(ISBLANK(X230)),_xlfn.XLOOKUP(X230,fs_electronic_sign[lookupValue],fs_electronic_sign[lookupKey],"ERROR"),""), "")</f>
        <v/>
      </c>
      <c r="AA230" s="2" t="str">
        <f t="shared" si="33"/>
        <v/>
      </c>
      <c r="AG230" s="3" t="str">
        <f>IF($A230="ADD",IF(NOT(ISBLANK(AF230)),_xlfn.XLOOKUP(AF230,ud_tcd_sign_class[lookupValue],ud_tcd_sign_class[lookupKey],"ERROR"),""), "")</f>
        <v/>
      </c>
      <c r="AI230" s="3" t="str">
        <f>IF($A230="ADD",IF(NOT(ISBLANK(AH230)),_xlfn.XLOOKUP(1,(ud_tcd_sign_subclass_lookup=AH230)*(ud_tcd_sign_subclass_parentKey=AG230),ud_tcd_sign_subclass[lookupKey],"ERROR"),""), "")</f>
        <v/>
      </c>
      <c r="AK230" s="3" t="str">
        <f>IF($A230="ADD",IF(NOT(ISBLANK(AJ230)),_xlfn.XLOOKUP(1,(ud_tcd_sign_type_el_lookup=AJ230)*(ud_tcd_sign_type_el_parentKey=AH230),ud_tcd_sign_type_el[lookupKey],"ERROR"),""), "")</f>
        <v/>
      </c>
      <c r="AM230" s="3" t="str">
        <f>IF($A230="ADD",IF(NOT(ISBLANK(AL230)),_xlfn.XLOOKUP(AL230,ud_power_requirements[lookupValue],ud_power_requirements[lookupKey],"ERROR"),""), "")</f>
        <v/>
      </c>
      <c r="AO230" s="3" t="str">
        <f>IF($A230="ADD",IF(NOT(ISBLANK(AN230)),_xlfn.XLOOKUP(AN230,ud_display_type[lookupValue],ud_display_type[lookupKey],"ERROR"),""), "")</f>
        <v/>
      </c>
      <c r="AP230" s="8"/>
      <c r="AQ230" s="4"/>
      <c r="AS230" s="3" t="str">
        <f t="shared" si="34"/>
        <v/>
      </c>
      <c r="AU230" s="8"/>
      <c r="AX230" s="3" t="str">
        <f>IF($A230="ADD",IF(NOT(ISBLANK(AW230)),_xlfn.XLOOKUP(AW230,ud_icp_group_standalone[lookupValue],ud_icp_group_standalone[lookupKey],"ERROR"),""), "")</f>
        <v/>
      </c>
      <c r="AZ230" s="3" t="str">
        <f>IF($A230="ADD",IF(NOT(ISBLANK(AY230)),_xlfn.XLOOKUP(AY230,ud_icp_group_number[lookupValue],ud_icp_group_number[lookupKey],"ERROR"),""), "")</f>
        <v/>
      </c>
      <c r="BA230" s="9"/>
      <c r="BC230" s="7"/>
      <c r="BD230" s="4" t="str">
        <f t="shared" ca="1" si="35"/>
        <v/>
      </c>
      <c r="BE230" s="4"/>
      <c r="BF230" s="3" t="str">
        <f t="shared" si="36"/>
        <v/>
      </c>
      <c r="BG230" s="3" t="str">
        <f>IF($A230="","",IF((AND($A230="ADD",OR(BF230="",BF230="In Use"))),"5",(_xlfn.XLOOKUP(BF230,ud_asset_status[lookupValue],ud_asset_status[lookupKey],""))))</f>
        <v/>
      </c>
      <c r="BI230" s="3" t="str">
        <f>IF($A230="ADD",IF(NOT(ISBLANK(BH230)),_xlfn.XLOOKUP(BH230,ud_replacement_status[lookupValue],ud_replacement_status[lookupKey],"ERROR"),""), "")</f>
        <v/>
      </c>
      <c r="BJ230" s="7"/>
      <c r="BL230" s="3" t="str">
        <f>IF($A230="ADD",IF(NOT(ISBLANK(BK230)),_xlfn.XLOOKUP(BK230,ar_replace_reason[lookupValue],ar_replace_reason[lookupKey],"ERROR"),""), "")</f>
        <v/>
      </c>
      <c r="BM230" s="3" t="str">
        <f t="shared" si="37"/>
        <v/>
      </c>
      <c r="BN230" s="3" t="str">
        <f>IF($A230="","",IF((AND($A230="ADD",OR(BM230="",BM230="Queenstown-Lakes District Council"))),"70",(_xlfn.XLOOKUP(BM230,ud_organisation_owner[lookupValue],ud_organisation_owner[lookupKey],""))))</f>
        <v/>
      </c>
      <c r="BO230" s="3" t="str">
        <f t="shared" si="38"/>
        <v/>
      </c>
      <c r="BP230" s="3" t="str">
        <f>IF($A230="","",IF((AND($A230="ADD",OR(BO230="",BO230="Queenstown-Lakes District Council"))),"70",(_xlfn.XLOOKUP(BO230,ud_organisation_owner[lookupValue],ud_organisation_owner[lookupKey],""))))</f>
        <v/>
      </c>
      <c r="BQ230" s="3" t="str">
        <f t="shared" si="39"/>
        <v/>
      </c>
      <c r="BR230" s="3" t="str">
        <f>IF($A230="","",IF((AND($A230="ADD",OR(BQ230="",BQ230="Local Authority"))),"17",(_xlfn.XLOOKUP(BQ230,ud_sub_organisation[lookupValue],ud_sub_organisation[lookupKey],""))))</f>
        <v/>
      </c>
      <c r="BS230" s="3" t="str">
        <f t="shared" si="40"/>
        <v/>
      </c>
      <c r="BT230" s="3" t="str">
        <f>IF($A230="","",IF((AND($A230="ADD",OR(BS230="",BS230="Vested Assets"))),"12",(_xlfn.XLOOKUP(BS230,ud_work_category[lookupValue],ud_work_category[lookupKey],""))))</f>
        <v/>
      </c>
      <c r="BU230" s="8"/>
      <c r="BV230" s="2" t="str">
        <f t="shared" si="41"/>
        <v/>
      </c>
      <c r="BW230" s="3" t="str">
        <f t="shared" si="42"/>
        <v/>
      </c>
      <c r="BX230" s="3" t="str">
        <f>IF($A230="","",IF((AND($A230="ADD",OR(BW230="",BW230="Excellent"))),"1",(_xlfn.XLOOKUP(BW230,condition[lookupValue],condition[lookupKey],""))))</f>
        <v/>
      </c>
      <c r="BY230" s="7" t="str">
        <f t="shared" si="43"/>
        <v/>
      </c>
      <c r="BZ230" s="9"/>
    </row>
    <row r="231" spans="2:78" x14ac:dyDescent="0.25">
      <c r="B231" s="4"/>
      <c r="D231" s="3" t="str">
        <f>IF($A231="ADD",IF(NOT(ISBLANK(C231)),_xlfn.XLOOKUP(C231,ud_amds_table_list[lookupValue],ud_amds_table_list[lookupKey],"ERROR"),""), "")</f>
        <v/>
      </c>
      <c r="G231" s="3" t="str">
        <f>IF($A231="ADD",IF(NOT(ISBLANK(F231)),_xlfn.XLOOKUP(F231,roadnames[lookupValue],roadnames[lookupKey],"ERROR"),""), "")</f>
        <v/>
      </c>
      <c r="H231" s="5"/>
      <c r="I231" s="5"/>
      <c r="J231" s="6"/>
      <c r="L231" s="3" t="str">
        <f>IF($A231="ADD",IF(NOT(ISBLANK(K231)),_xlfn.XLOOKUP(K231,side[lookupValue],side[lookupKey],"ERROR"),""), "")</f>
        <v/>
      </c>
      <c r="M231" s="4"/>
      <c r="N231" s="4"/>
      <c r="O231" s="4"/>
      <c r="Q231" s="3" t="str">
        <f>IF($A231="ADD",IF(NOT(ISBLANK(P231)),_xlfn.XLOOKUP(P231,ud_placement[lookupValue],ud_placement[lookupKey],"ERROR"),""), "")</f>
        <v/>
      </c>
      <c r="S231" s="3" t="str">
        <f>IF($A231="ADD",IF(NOT(ISBLANK(R231)),_xlfn.XLOOKUP(R231,ud_facility[lookupValue],ud_facility[lookupKey],"ERROR"),""), "")</f>
        <v/>
      </c>
      <c r="U231" s="3" t="str">
        <f>IF($A231="ADD",IF(NOT(ISBLANK(T231)),_xlfn.XLOOKUP(T231,at_electronic_sign[lookupValue],at_electronic_sign[lookupKey],"ERROR"),""), "")</f>
        <v/>
      </c>
      <c r="W231" s="3" t="str">
        <f>IF($A231="ADD",IF(NOT(ISBLANK(V231)),_xlfn.XLOOKUP(V231,fs_electronic_sign[lookupValue],fs_electronic_sign[lookupKey],"ERROR"),""), "")</f>
        <v/>
      </c>
      <c r="Y231" s="3" t="str">
        <f>IF($A231="ADD",IF(NOT(ISBLANK(X231)),_xlfn.XLOOKUP(X231,fs_electronic_sign[lookupValue],fs_electronic_sign[lookupKey],"ERROR"),""), "")</f>
        <v/>
      </c>
      <c r="AA231" s="2" t="str">
        <f t="shared" si="33"/>
        <v/>
      </c>
      <c r="AG231" s="3" t="str">
        <f>IF($A231="ADD",IF(NOT(ISBLANK(AF231)),_xlfn.XLOOKUP(AF231,ud_tcd_sign_class[lookupValue],ud_tcd_sign_class[lookupKey],"ERROR"),""), "")</f>
        <v/>
      </c>
      <c r="AI231" s="3" t="str">
        <f>IF($A231="ADD",IF(NOT(ISBLANK(AH231)),_xlfn.XLOOKUP(1,(ud_tcd_sign_subclass_lookup=AH231)*(ud_tcd_sign_subclass_parentKey=AG231),ud_tcd_sign_subclass[lookupKey],"ERROR"),""), "")</f>
        <v/>
      </c>
      <c r="AK231" s="3" t="str">
        <f>IF($A231="ADD",IF(NOT(ISBLANK(AJ231)),_xlfn.XLOOKUP(1,(ud_tcd_sign_type_el_lookup=AJ231)*(ud_tcd_sign_type_el_parentKey=AH231),ud_tcd_sign_type_el[lookupKey],"ERROR"),""), "")</f>
        <v/>
      </c>
      <c r="AM231" s="3" t="str">
        <f>IF($A231="ADD",IF(NOT(ISBLANK(AL231)),_xlfn.XLOOKUP(AL231,ud_power_requirements[lookupValue],ud_power_requirements[lookupKey],"ERROR"),""), "")</f>
        <v/>
      </c>
      <c r="AO231" s="3" t="str">
        <f>IF($A231="ADD",IF(NOT(ISBLANK(AN231)),_xlfn.XLOOKUP(AN231,ud_display_type[lookupValue],ud_display_type[lookupKey],"ERROR"),""), "")</f>
        <v/>
      </c>
      <c r="AP231" s="8"/>
      <c r="AQ231" s="4"/>
      <c r="AS231" s="3" t="str">
        <f t="shared" si="34"/>
        <v/>
      </c>
      <c r="AU231" s="8"/>
      <c r="AX231" s="3" t="str">
        <f>IF($A231="ADD",IF(NOT(ISBLANK(AW231)),_xlfn.XLOOKUP(AW231,ud_icp_group_standalone[lookupValue],ud_icp_group_standalone[lookupKey],"ERROR"),""), "")</f>
        <v/>
      </c>
      <c r="AZ231" s="3" t="str">
        <f>IF($A231="ADD",IF(NOT(ISBLANK(AY231)),_xlfn.XLOOKUP(AY231,ud_icp_group_number[lookupValue],ud_icp_group_number[lookupKey],"ERROR"),""), "")</f>
        <v/>
      </c>
      <c r="BA231" s="9"/>
      <c r="BC231" s="7"/>
      <c r="BD231" s="4" t="str">
        <f t="shared" ca="1" si="35"/>
        <v/>
      </c>
      <c r="BE231" s="4"/>
      <c r="BF231" s="3" t="str">
        <f t="shared" si="36"/>
        <v/>
      </c>
      <c r="BG231" s="3" t="str">
        <f>IF($A231="","",IF((AND($A231="ADD",OR(BF231="",BF231="In Use"))),"5",(_xlfn.XLOOKUP(BF231,ud_asset_status[lookupValue],ud_asset_status[lookupKey],""))))</f>
        <v/>
      </c>
      <c r="BI231" s="3" t="str">
        <f>IF($A231="ADD",IF(NOT(ISBLANK(BH231)),_xlfn.XLOOKUP(BH231,ud_replacement_status[lookupValue],ud_replacement_status[lookupKey],"ERROR"),""), "")</f>
        <v/>
      </c>
      <c r="BJ231" s="7"/>
      <c r="BL231" s="3" t="str">
        <f>IF($A231="ADD",IF(NOT(ISBLANK(BK231)),_xlfn.XLOOKUP(BK231,ar_replace_reason[lookupValue],ar_replace_reason[lookupKey],"ERROR"),""), "")</f>
        <v/>
      </c>
      <c r="BM231" s="3" t="str">
        <f t="shared" si="37"/>
        <v/>
      </c>
      <c r="BN231" s="3" t="str">
        <f>IF($A231="","",IF((AND($A231="ADD",OR(BM231="",BM231="Queenstown-Lakes District Council"))),"70",(_xlfn.XLOOKUP(BM231,ud_organisation_owner[lookupValue],ud_organisation_owner[lookupKey],""))))</f>
        <v/>
      </c>
      <c r="BO231" s="3" t="str">
        <f t="shared" si="38"/>
        <v/>
      </c>
      <c r="BP231" s="3" t="str">
        <f>IF($A231="","",IF((AND($A231="ADD",OR(BO231="",BO231="Queenstown-Lakes District Council"))),"70",(_xlfn.XLOOKUP(BO231,ud_organisation_owner[lookupValue],ud_organisation_owner[lookupKey],""))))</f>
        <v/>
      </c>
      <c r="BQ231" s="3" t="str">
        <f t="shared" si="39"/>
        <v/>
      </c>
      <c r="BR231" s="3" t="str">
        <f>IF($A231="","",IF((AND($A231="ADD",OR(BQ231="",BQ231="Local Authority"))),"17",(_xlfn.XLOOKUP(BQ231,ud_sub_organisation[lookupValue],ud_sub_organisation[lookupKey],""))))</f>
        <v/>
      </c>
      <c r="BS231" s="3" t="str">
        <f t="shared" si="40"/>
        <v/>
      </c>
      <c r="BT231" s="3" t="str">
        <f>IF($A231="","",IF((AND($A231="ADD",OR(BS231="",BS231="Vested Assets"))),"12",(_xlfn.XLOOKUP(BS231,ud_work_category[lookupValue],ud_work_category[lookupKey],""))))</f>
        <v/>
      </c>
      <c r="BU231" s="8"/>
      <c r="BV231" s="2" t="str">
        <f t="shared" si="41"/>
        <v/>
      </c>
      <c r="BW231" s="3" t="str">
        <f t="shared" si="42"/>
        <v/>
      </c>
      <c r="BX231" s="3" t="str">
        <f>IF($A231="","",IF((AND($A231="ADD",OR(BW231="",BW231="Excellent"))),"1",(_xlfn.XLOOKUP(BW231,condition[lookupValue],condition[lookupKey],""))))</f>
        <v/>
      </c>
      <c r="BY231" s="7" t="str">
        <f t="shared" si="43"/>
        <v/>
      </c>
      <c r="BZ231" s="9"/>
    </row>
    <row r="232" spans="2:78" x14ac:dyDescent="0.25">
      <c r="B232" s="4"/>
      <c r="D232" s="3" t="str">
        <f>IF($A232="ADD",IF(NOT(ISBLANK(C232)),_xlfn.XLOOKUP(C232,ud_amds_table_list[lookupValue],ud_amds_table_list[lookupKey],"ERROR"),""), "")</f>
        <v/>
      </c>
      <c r="G232" s="3" t="str">
        <f>IF($A232="ADD",IF(NOT(ISBLANK(F232)),_xlfn.XLOOKUP(F232,roadnames[lookupValue],roadnames[lookupKey],"ERROR"),""), "")</f>
        <v/>
      </c>
      <c r="H232" s="5"/>
      <c r="I232" s="5"/>
      <c r="J232" s="6"/>
      <c r="L232" s="3" t="str">
        <f>IF($A232="ADD",IF(NOT(ISBLANK(K232)),_xlfn.XLOOKUP(K232,side[lookupValue],side[lookupKey],"ERROR"),""), "")</f>
        <v/>
      </c>
      <c r="M232" s="4"/>
      <c r="N232" s="4"/>
      <c r="O232" s="4"/>
      <c r="Q232" s="3" t="str">
        <f>IF($A232="ADD",IF(NOT(ISBLANK(P232)),_xlfn.XLOOKUP(P232,ud_placement[lookupValue],ud_placement[lookupKey],"ERROR"),""), "")</f>
        <v/>
      </c>
      <c r="S232" s="3" t="str">
        <f>IF($A232="ADD",IF(NOT(ISBLANK(R232)),_xlfn.XLOOKUP(R232,ud_facility[lookupValue],ud_facility[lookupKey],"ERROR"),""), "")</f>
        <v/>
      </c>
      <c r="U232" s="3" t="str">
        <f>IF($A232="ADD",IF(NOT(ISBLANK(T232)),_xlfn.XLOOKUP(T232,at_electronic_sign[lookupValue],at_electronic_sign[lookupKey],"ERROR"),""), "")</f>
        <v/>
      </c>
      <c r="W232" s="3" t="str">
        <f>IF($A232="ADD",IF(NOT(ISBLANK(V232)),_xlfn.XLOOKUP(V232,fs_electronic_sign[lookupValue],fs_electronic_sign[lookupKey],"ERROR"),""), "")</f>
        <v/>
      </c>
      <c r="Y232" s="3" t="str">
        <f>IF($A232="ADD",IF(NOT(ISBLANK(X232)),_xlfn.XLOOKUP(X232,fs_electronic_sign[lookupValue],fs_electronic_sign[lookupKey],"ERROR"),""), "")</f>
        <v/>
      </c>
      <c r="AA232" s="2" t="str">
        <f t="shared" si="33"/>
        <v/>
      </c>
      <c r="AG232" s="3" t="str">
        <f>IF($A232="ADD",IF(NOT(ISBLANK(AF232)),_xlfn.XLOOKUP(AF232,ud_tcd_sign_class[lookupValue],ud_tcd_sign_class[lookupKey],"ERROR"),""), "")</f>
        <v/>
      </c>
      <c r="AI232" s="3" t="str">
        <f>IF($A232="ADD",IF(NOT(ISBLANK(AH232)),_xlfn.XLOOKUP(1,(ud_tcd_sign_subclass_lookup=AH232)*(ud_tcd_sign_subclass_parentKey=AG232),ud_tcd_sign_subclass[lookupKey],"ERROR"),""), "")</f>
        <v/>
      </c>
      <c r="AK232" s="3" t="str">
        <f>IF($A232="ADD",IF(NOT(ISBLANK(AJ232)),_xlfn.XLOOKUP(1,(ud_tcd_sign_type_el_lookup=AJ232)*(ud_tcd_sign_type_el_parentKey=AH232),ud_tcd_sign_type_el[lookupKey],"ERROR"),""), "")</f>
        <v/>
      </c>
      <c r="AM232" s="3" t="str">
        <f>IF($A232="ADD",IF(NOT(ISBLANK(AL232)),_xlfn.XLOOKUP(AL232,ud_power_requirements[lookupValue],ud_power_requirements[lookupKey],"ERROR"),""), "")</f>
        <v/>
      </c>
      <c r="AO232" s="3" t="str">
        <f>IF($A232="ADD",IF(NOT(ISBLANK(AN232)),_xlfn.XLOOKUP(AN232,ud_display_type[lookupValue],ud_display_type[lookupKey],"ERROR"),""), "")</f>
        <v/>
      </c>
      <c r="AP232" s="8"/>
      <c r="AQ232" s="4"/>
      <c r="AS232" s="3" t="str">
        <f t="shared" si="34"/>
        <v/>
      </c>
      <c r="AU232" s="8"/>
      <c r="AX232" s="3" t="str">
        <f>IF($A232="ADD",IF(NOT(ISBLANK(AW232)),_xlfn.XLOOKUP(AW232,ud_icp_group_standalone[lookupValue],ud_icp_group_standalone[lookupKey],"ERROR"),""), "")</f>
        <v/>
      </c>
      <c r="AZ232" s="3" t="str">
        <f>IF($A232="ADD",IF(NOT(ISBLANK(AY232)),_xlfn.XLOOKUP(AY232,ud_icp_group_number[lookupValue],ud_icp_group_number[lookupKey],"ERROR"),""), "")</f>
        <v/>
      </c>
      <c r="BA232" s="9"/>
      <c r="BC232" s="7"/>
      <c r="BD232" s="4" t="str">
        <f t="shared" ca="1" si="35"/>
        <v/>
      </c>
      <c r="BE232" s="4"/>
      <c r="BF232" s="3" t="str">
        <f t="shared" si="36"/>
        <v/>
      </c>
      <c r="BG232" s="3" t="str">
        <f>IF($A232="","",IF((AND($A232="ADD",OR(BF232="",BF232="In Use"))),"5",(_xlfn.XLOOKUP(BF232,ud_asset_status[lookupValue],ud_asset_status[lookupKey],""))))</f>
        <v/>
      </c>
      <c r="BI232" s="3" t="str">
        <f>IF($A232="ADD",IF(NOT(ISBLANK(BH232)),_xlfn.XLOOKUP(BH232,ud_replacement_status[lookupValue],ud_replacement_status[lookupKey],"ERROR"),""), "")</f>
        <v/>
      </c>
      <c r="BJ232" s="7"/>
      <c r="BL232" s="3" t="str">
        <f>IF($A232="ADD",IF(NOT(ISBLANK(BK232)),_xlfn.XLOOKUP(BK232,ar_replace_reason[lookupValue],ar_replace_reason[lookupKey],"ERROR"),""), "")</f>
        <v/>
      </c>
      <c r="BM232" s="3" t="str">
        <f t="shared" si="37"/>
        <v/>
      </c>
      <c r="BN232" s="3" t="str">
        <f>IF($A232="","",IF((AND($A232="ADD",OR(BM232="",BM232="Queenstown-Lakes District Council"))),"70",(_xlfn.XLOOKUP(BM232,ud_organisation_owner[lookupValue],ud_organisation_owner[lookupKey],""))))</f>
        <v/>
      </c>
      <c r="BO232" s="3" t="str">
        <f t="shared" si="38"/>
        <v/>
      </c>
      <c r="BP232" s="3" t="str">
        <f>IF($A232="","",IF((AND($A232="ADD",OR(BO232="",BO232="Queenstown-Lakes District Council"))),"70",(_xlfn.XLOOKUP(BO232,ud_organisation_owner[lookupValue],ud_organisation_owner[lookupKey],""))))</f>
        <v/>
      </c>
      <c r="BQ232" s="3" t="str">
        <f t="shared" si="39"/>
        <v/>
      </c>
      <c r="BR232" s="3" t="str">
        <f>IF($A232="","",IF((AND($A232="ADD",OR(BQ232="",BQ232="Local Authority"))),"17",(_xlfn.XLOOKUP(BQ232,ud_sub_organisation[lookupValue],ud_sub_organisation[lookupKey],""))))</f>
        <v/>
      </c>
      <c r="BS232" s="3" t="str">
        <f t="shared" si="40"/>
        <v/>
      </c>
      <c r="BT232" s="3" t="str">
        <f>IF($A232="","",IF((AND($A232="ADD",OR(BS232="",BS232="Vested Assets"))),"12",(_xlfn.XLOOKUP(BS232,ud_work_category[lookupValue],ud_work_category[lookupKey],""))))</f>
        <v/>
      </c>
      <c r="BU232" s="8"/>
      <c r="BV232" s="2" t="str">
        <f t="shared" si="41"/>
        <v/>
      </c>
      <c r="BW232" s="3" t="str">
        <f t="shared" si="42"/>
        <v/>
      </c>
      <c r="BX232" s="3" t="str">
        <f>IF($A232="","",IF((AND($A232="ADD",OR(BW232="",BW232="Excellent"))),"1",(_xlfn.XLOOKUP(BW232,condition[lookupValue],condition[lookupKey],""))))</f>
        <v/>
      </c>
      <c r="BY232" s="7" t="str">
        <f t="shared" si="43"/>
        <v/>
      </c>
      <c r="BZ232" s="9"/>
    </row>
    <row r="233" spans="2:78" x14ac:dyDescent="0.25">
      <c r="B233" s="4"/>
      <c r="D233" s="3" t="str">
        <f>IF($A233="ADD",IF(NOT(ISBLANK(C233)),_xlfn.XLOOKUP(C233,ud_amds_table_list[lookupValue],ud_amds_table_list[lookupKey],"ERROR"),""), "")</f>
        <v/>
      </c>
      <c r="G233" s="3" t="str">
        <f>IF($A233="ADD",IF(NOT(ISBLANK(F233)),_xlfn.XLOOKUP(F233,roadnames[lookupValue],roadnames[lookupKey],"ERROR"),""), "")</f>
        <v/>
      </c>
      <c r="H233" s="5"/>
      <c r="I233" s="5"/>
      <c r="J233" s="6"/>
      <c r="L233" s="3" t="str">
        <f>IF($A233="ADD",IF(NOT(ISBLANK(K233)),_xlfn.XLOOKUP(K233,side[lookupValue],side[lookupKey],"ERROR"),""), "")</f>
        <v/>
      </c>
      <c r="M233" s="4"/>
      <c r="N233" s="4"/>
      <c r="O233" s="4"/>
      <c r="Q233" s="3" t="str">
        <f>IF($A233="ADD",IF(NOT(ISBLANK(P233)),_xlfn.XLOOKUP(P233,ud_placement[lookupValue],ud_placement[lookupKey],"ERROR"),""), "")</f>
        <v/>
      </c>
      <c r="S233" s="3" t="str">
        <f>IF($A233="ADD",IF(NOT(ISBLANK(R233)),_xlfn.XLOOKUP(R233,ud_facility[lookupValue],ud_facility[lookupKey],"ERROR"),""), "")</f>
        <v/>
      </c>
      <c r="U233" s="3" t="str">
        <f>IF($A233="ADD",IF(NOT(ISBLANK(T233)),_xlfn.XLOOKUP(T233,at_electronic_sign[lookupValue],at_electronic_sign[lookupKey],"ERROR"),""), "")</f>
        <v/>
      </c>
      <c r="W233" s="3" t="str">
        <f>IF($A233="ADD",IF(NOT(ISBLANK(V233)),_xlfn.XLOOKUP(V233,fs_electronic_sign[lookupValue],fs_electronic_sign[lookupKey],"ERROR"),""), "")</f>
        <v/>
      </c>
      <c r="Y233" s="3" t="str">
        <f>IF($A233="ADD",IF(NOT(ISBLANK(X233)),_xlfn.XLOOKUP(X233,fs_electronic_sign[lookupValue],fs_electronic_sign[lookupKey],"ERROR"),""), "")</f>
        <v/>
      </c>
      <c r="AA233" s="2" t="str">
        <f t="shared" si="33"/>
        <v/>
      </c>
      <c r="AG233" s="3" t="str">
        <f>IF($A233="ADD",IF(NOT(ISBLANK(AF233)),_xlfn.XLOOKUP(AF233,ud_tcd_sign_class[lookupValue],ud_tcd_sign_class[lookupKey],"ERROR"),""), "")</f>
        <v/>
      </c>
      <c r="AI233" s="3" t="str">
        <f>IF($A233="ADD",IF(NOT(ISBLANK(AH233)),_xlfn.XLOOKUP(1,(ud_tcd_sign_subclass_lookup=AH233)*(ud_tcd_sign_subclass_parentKey=AG233),ud_tcd_sign_subclass[lookupKey],"ERROR"),""), "")</f>
        <v/>
      </c>
      <c r="AK233" s="3" t="str">
        <f>IF($A233="ADD",IF(NOT(ISBLANK(AJ233)),_xlfn.XLOOKUP(1,(ud_tcd_sign_type_el_lookup=AJ233)*(ud_tcd_sign_type_el_parentKey=AH233),ud_tcd_sign_type_el[lookupKey],"ERROR"),""), "")</f>
        <v/>
      </c>
      <c r="AM233" s="3" t="str">
        <f>IF($A233="ADD",IF(NOT(ISBLANK(AL233)),_xlfn.XLOOKUP(AL233,ud_power_requirements[lookupValue],ud_power_requirements[lookupKey],"ERROR"),""), "")</f>
        <v/>
      </c>
      <c r="AO233" s="3" t="str">
        <f>IF($A233="ADD",IF(NOT(ISBLANK(AN233)),_xlfn.XLOOKUP(AN233,ud_display_type[lookupValue],ud_display_type[lookupKey],"ERROR"),""), "")</f>
        <v/>
      </c>
      <c r="AP233" s="8"/>
      <c r="AQ233" s="4"/>
      <c r="AS233" s="3" t="str">
        <f t="shared" si="34"/>
        <v/>
      </c>
      <c r="AU233" s="8"/>
      <c r="AX233" s="3" t="str">
        <f>IF($A233="ADD",IF(NOT(ISBLANK(AW233)),_xlfn.XLOOKUP(AW233,ud_icp_group_standalone[lookupValue],ud_icp_group_standalone[lookupKey],"ERROR"),""), "")</f>
        <v/>
      </c>
      <c r="AZ233" s="3" t="str">
        <f>IF($A233="ADD",IF(NOT(ISBLANK(AY233)),_xlfn.XLOOKUP(AY233,ud_icp_group_number[lookupValue],ud_icp_group_number[lookupKey],"ERROR"),""), "")</f>
        <v/>
      </c>
      <c r="BA233" s="9"/>
      <c r="BC233" s="7"/>
      <c r="BD233" s="4" t="str">
        <f t="shared" ca="1" si="35"/>
        <v/>
      </c>
      <c r="BE233" s="4"/>
      <c r="BF233" s="3" t="str">
        <f t="shared" si="36"/>
        <v/>
      </c>
      <c r="BG233" s="3" t="str">
        <f>IF($A233="","",IF((AND($A233="ADD",OR(BF233="",BF233="In Use"))),"5",(_xlfn.XLOOKUP(BF233,ud_asset_status[lookupValue],ud_asset_status[lookupKey],""))))</f>
        <v/>
      </c>
      <c r="BI233" s="3" t="str">
        <f>IF($A233="ADD",IF(NOT(ISBLANK(BH233)),_xlfn.XLOOKUP(BH233,ud_replacement_status[lookupValue],ud_replacement_status[lookupKey],"ERROR"),""), "")</f>
        <v/>
      </c>
      <c r="BJ233" s="7"/>
      <c r="BL233" s="3" t="str">
        <f>IF($A233="ADD",IF(NOT(ISBLANK(BK233)),_xlfn.XLOOKUP(BK233,ar_replace_reason[lookupValue],ar_replace_reason[lookupKey],"ERROR"),""), "")</f>
        <v/>
      </c>
      <c r="BM233" s="3" t="str">
        <f t="shared" si="37"/>
        <v/>
      </c>
      <c r="BN233" s="3" t="str">
        <f>IF($A233="","",IF((AND($A233="ADD",OR(BM233="",BM233="Queenstown-Lakes District Council"))),"70",(_xlfn.XLOOKUP(BM233,ud_organisation_owner[lookupValue],ud_organisation_owner[lookupKey],""))))</f>
        <v/>
      </c>
      <c r="BO233" s="3" t="str">
        <f t="shared" si="38"/>
        <v/>
      </c>
      <c r="BP233" s="3" t="str">
        <f>IF($A233="","",IF((AND($A233="ADD",OR(BO233="",BO233="Queenstown-Lakes District Council"))),"70",(_xlfn.XLOOKUP(BO233,ud_organisation_owner[lookupValue],ud_organisation_owner[lookupKey],""))))</f>
        <v/>
      </c>
      <c r="BQ233" s="3" t="str">
        <f t="shared" si="39"/>
        <v/>
      </c>
      <c r="BR233" s="3" t="str">
        <f>IF($A233="","",IF((AND($A233="ADD",OR(BQ233="",BQ233="Local Authority"))),"17",(_xlfn.XLOOKUP(BQ233,ud_sub_organisation[lookupValue],ud_sub_organisation[lookupKey],""))))</f>
        <v/>
      </c>
      <c r="BS233" s="3" t="str">
        <f t="shared" si="40"/>
        <v/>
      </c>
      <c r="BT233" s="3" t="str">
        <f>IF($A233="","",IF((AND($A233="ADD",OR(BS233="",BS233="Vested Assets"))),"12",(_xlfn.XLOOKUP(BS233,ud_work_category[lookupValue],ud_work_category[lookupKey],""))))</f>
        <v/>
      </c>
      <c r="BU233" s="8"/>
      <c r="BV233" s="2" t="str">
        <f t="shared" si="41"/>
        <v/>
      </c>
      <c r="BW233" s="3" t="str">
        <f t="shared" si="42"/>
        <v/>
      </c>
      <c r="BX233" s="3" t="str">
        <f>IF($A233="","",IF((AND($A233="ADD",OR(BW233="",BW233="Excellent"))),"1",(_xlfn.XLOOKUP(BW233,condition[lookupValue],condition[lookupKey],""))))</f>
        <v/>
      </c>
      <c r="BY233" s="7" t="str">
        <f t="shared" si="43"/>
        <v/>
      </c>
      <c r="BZ233" s="9"/>
    </row>
    <row r="234" spans="2:78" x14ac:dyDescent="0.25">
      <c r="B234" s="4"/>
      <c r="D234" s="3" t="str">
        <f>IF($A234="ADD",IF(NOT(ISBLANK(C234)),_xlfn.XLOOKUP(C234,ud_amds_table_list[lookupValue],ud_amds_table_list[lookupKey],"ERROR"),""), "")</f>
        <v/>
      </c>
      <c r="G234" s="3" t="str">
        <f>IF($A234="ADD",IF(NOT(ISBLANK(F234)),_xlfn.XLOOKUP(F234,roadnames[lookupValue],roadnames[lookupKey],"ERROR"),""), "")</f>
        <v/>
      </c>
      <c r="H234" s="5"/>
      <c r="I234" s="5"/>
      <c r="J234" s="6"/>
      <c r="L234" s="3" t="str">
        <f>IF($A234="ADD",IF(NOT(ISBLANK(K234)),_xlfn.XLOOKUP(K234,side[lookupValue],side[lookupKey],"ERROR"),""), "")</f>
        <v/>
      </c>
      <c r="M234" s="4"/>
      <c r="N234" s="4"/>
      <c r="O234" s="4"/>
      <c r="Q234" s="3" t="str">
        <f>IF($A234="ADD",IF(NOT(ISBLANK(P234)),_xlfn.XLOOKUP(P234,ud_placement[lookupValue],ud_placement[lookupKey],"ERROR"),""), "")</f>
        <v/>
      </c>
      <c r="S234" s="3" t="str">
        <f>IF($A234="ADD",IF(NOT(ISBLANK(R234)),_xlfn.XLOOKUP(R234,ud_facility[lookupValue],ud_facility[lookupKey],"ERROR"),""), "")</f>
        <v/>
      </c>
      <c r="U234" s="3" t="str">
        <f>IF($A234="ADD",IF(NOT(ISBLANK(T234)),_xlfn.XLOOKUP(T234,at_electronic_sign[lookupValue],at_electronic_sign[lookupKey],"ERROR"),""), "")</f>
        <v/>
      </c>
      <c r="W234" s="3" t="str">
        <f>IF($A234="ADD",IF(NOT(ISBLANK(V234)),_xlfn.XLOOKUP(V234,fs_electronic_sign[lookupValue],fs_electronic_sign[lookupKey],"ERROR"),""), "")</f>
        <v/>
      </c>
      <c r="Y234" s="3" t="str">
        <f>IF($A234="ADD",IF(NOT(ISBLANK(X234)),_xlfn.XLOOKUP(X234,fs_electronic_sign[lookupValue],fs_electronic_sign[lookupKey],"ERROR"),""), "")</f>
        <v/>
      </c>
      <c r="AA234" s="2" t="str">
        <f t="shared" si="33"/>
        <v/>
      </c>
      <c r="AG234" s="3" t="str">
        <f>IF($A234="ADD",IF(NOT(ISBLANK(AF234)),_xlfn.XLOOKUP(AF234,ud_tcd_sign_class[lookupValue],ud_tcd_sign_class[lookupKey],"ERROR"),""), "")</f>
        <v/>
      </c>
      <c r="AI234" s="3" t="str">
        <f>IF($A234="ADD",IF(NOT(ISBLANK(AH234)),_xlfn.XLOOKUP(1,(ud_tcd_sign_subclass_lookup=AH234)*(ud_tcd_sign_subclass_parentKey=AG234),ud_tcd_sign_subclass[lookupKey],"ERROR"),""), "")</f>
        <v/>
      </c>
      <c r="AK234" s="3" t="str">
        <f>IF($A234="ADD",IF(NOT(ISBLANK(AJ234)),_xlfn.XLOOKUP(1,(ud_tcd_sign_type_el_lookup=AJ234)*(ud_tcd_sign_type_el_parentKey=AH234),ud_tcd_sign_type_el[lookupKey],"ERROR"),""), "")</f>
        <v/>
      </c>
      <c r="AM234" s="3" t="str">
        <f>IF($A234="ADD",IF(NOT(ISBLANK(AL234)),_xlfn.XLOOKUP(AL234,ud_power_requirements[lookupValue],ud_power_requirements[lookupKey],"ERROR"),""), "")</f>
        <v/>
      </c>
      <c r="AO234" s="3" t="str">
        <f>IF($A234="ADD",IF(NOT(ISBLANK(AN234)),_xlfn.XLOOKUP(AN234,ud_display_type[lookupValue],ud_display_type[lookupKey],"ERROR"),""), "")</f>
        <v/>
      </c>
      <c r="AP234" s="8"/>
      <c r="AQ234" s="4"/>
      <c r="AS234" s="3" t="str">
        <f t="shared" si="34"/>
        <v/>
      </c>
      <c r="AU234" s="8"/>
      <c r="AX234" s="3" t="str">
        <f>IF($A234="ADD",IF(NOT(ISBLANK(AW234)),_xlfn.XLOOKUP(AW234,ud_icp_group_standalone[lookupValue],ud_icp_group_standalone[lookupKey],"ERROR"),""), "")</f>
        <v/>
      </c>
      <c r="AZ234" s="3" t="str">
        <f>IF($A234="ADD",IF(NOT(ISBLANK(AY234)),_xlfn.XLOOKUP(AY234,ud_icp_group_number[lookupValue],ud_icp_group_number[lookupKey],"ERROR"),""), "")</f>
        <v/>
      </c>
      <c r="BA234" s="9"/>
      <c r="BC234" s="7"/>
      <c r="BD234" s="4" t="str">
        <f t="shared" ca="1" si="35"/>
        <v/>
      </c>
      <c r="BE234" s="4"/>
      <c r="BF234" s="3" t="str">
        <f t="shared" si="36"/>
        <v/>
      </c>
      <c r="BG234" s="3" t="str">
        <f>IF($A234="","",IF((AND($A234="ADD",OR(BF234="",BF234="In Use"))),"5",(_xlfn.XLOOKUP(BF234,ud_asset_status[lookupValue],ud_asset_status[lookupKey],""))))</f>
        <v/>
      </c>
      <c r="BI234" s="3" t="str">
        <f>IF($A234="ADD",IF(NOT(ISBLANK(BH234)),_xlfn.XLOOKUP(BH234,ud_replacement_status[lookupValue],ud_replacement_status[lookupKey],"ERROR"),""), "")</f>
        <v/>
      </c>
      <c r="BJ234" s="7"/>
      <c r="BL234" s="3" t="str">
        <f>IF($A234="ADD",IF(NOT(ISBLANK(BK234)),_xlfn.XLOOKUP(BK234,ar_replace_reason[lookupValue],ar_replace_reason[lookupKey],"ERROR"),""), "")</f>
        <v/>
      </c>
      <c r="BM234" s="3" t="str">
        <f t="shared" si="37"/>
        <v/>
      </c>
      <c r="BN234" s="3" t="str">
        <f>IF($A234="","",IF((AND($A234="ADD",OR(BM234="",BM234="Queenstown-Lakes District Council"))),"70",(_xlfn.XLOOKUP(BM234,ud_organisation_owner[lookupValue],ud_organisation_owner[lookupKey],""))))</f>
        <v/>
      </c>
      <c r="BO234" s="3" t="str">
        <f t="shared" si="38"/>
        <v/>
      </c>
      <c r="BP234" s="3" t="str">
        <f>IF($A234="","",IF((AND($A234="ADD",OR(BO234="",BO234="Queenstown-Lakes District Council"))),"70",(_xlfn.XLOOKUP(BO234,ud_organisation_owner[lookupValue],ud_organisation_owner[lookupKey],""))))</f>
        <v/>
      </c>
      <c r="BQ234" s="3" t="str">
        <f t="shared" si="39"/>
        <v/>
      </c>
      <c r="BR234" s="3" t="str">
        <f>IF($A234="","",IF((AND($A234="ADD",OR(BQ234="",BQ234="Local Authority"))),"17",(_xlfn.XLOOKUP(BQ234,ud_sub_organisation[lookupValue],ud_sub_organisation[lookupKey],""))))</f>
        <v/>
      </c>
      <c r="BS234" s="3" t="str">
        <f t="shared" si="40"/>
        <v/>
      </c>
      <c r="BT234" s="3" t="str">
        <f>IF($A234="","",IF((AND($A234="ADD",OR(BS234="",BS234="Vested Assets"))),"12",(_xlfn.XLOOKUP(BS234,ud_work_category[lookupValue],ud_work_category[lookupKey],""))))</f>
        <v/>
      </c>
      <c r="BU234" s="8"/>
      <c r="BV234" s="2" t="str">
        <f t="shared" si="41"/>
        <v/>
      </c>
      <c r="BW234" s="3" t="str">
        <f t="shared" si="42"/>
        <v/>
      </c>
      <c r="BX234" s="3" t="str">
        <f>IF($A234="","",IF((AND($A234="ADD",OR(BW234="",BW234="Excellent"))),"1",(_xlfn.XLOOKUP(BW234,condition[lookupValue],condition[lookupKey],""))))</f>
        <v/>
      </c>
      <c r="BY234" s="7" t="str">
        <f t="shared" si="43"/>
        <v/>
      </c>
      <c r="BZ234" s="9"/>
    </row>
    <row r="235" spans="2:78" x14ac:dyDescent="0.25">
      <c r="B235" s="4"/>
      <c r="D235" s="3" t="str">
        <f>IF($A235="ADD",IF(NOT(ISBLANK(C235)),_xlfn.XLOOKUP(C235,ud_amds_table_list[lookupValue],ud_amds_table_list[lookupKey],"ERROR"),""), "")</f>
        <v/>
      </c>
      <c r="G235" s="3" t="str">
        <f>IF($A235="ADD",IF(NOT(ISBLANK(F235)),_xlfn.XLOOKUP(F235,roadnames[lookupValue],roadnames[lookupKey],"ERROR"),""), "")</f>
        <v/>
      </c>
      <c r="H235" s="5"/>
      <c r="I235" s="5"/>
      <c r="J235" s="6"/>
      <c r="L235" s="3" t="str">
        <f>IF($A235="ADD",IF(NOT(ISBLANK(K235)),_xlfn.XLOOKUP(K235,side[lookupValue],side[lookupKey],"ERROR"),""), "")</f>
        <v/>
      </c>
      <c r="M235" s="4"/>
      <c r="N235" s="4"/>
      <c r="O235" s="4"/>
      <c r="Q235" s="3" t="str">
        <f>IF($A235="ADD",IF(NOT(ISBLANK(P235)),_xlfn.XLOOKUP(P235,ud_placement[lookupValue],ud_placement[lookupKey],"ERROR"),""), "")</f>
        <v/>
      </c>
      <c r="S235" s="3" t="str">
        <f>IF($A235="ADD",IF(NOT(ISBLANK(R235)),_xlfn.XLOOKUP(R235,ud_facility[lookupValue],ud_facility[lookupKey],"ERROR"),""), "")</f>
        <v/>
      </c>
      <c r="U235" s="3" t="str">
        <f>IF($A235="ADD",IF(NOT(ISBLANK(T235)),_xlfn.XLOOKUP(T235,at_electronic_sign[lookupValue],at_electronic_sign[lookupKey],"ERROR"),""), "")</f>
        <v/>
      </c>
      <c r="W235" s="3" t="str">
        <f>IF($A235="ADD",IF(NOT(ISBLANK(V235)),_xlfn.XLOOKUP(V235,fs_electronic_sign[lookupValue],fs_electronic_sign[lookupKey],"ERROR"),""), "")</f>
        <v/>
      </c>
      <c r="Y235" s="3" t="str">
        <f>IF($A235="ADD",IF(NOT(ISBLANK(X235)),_xlfn.XLOOKUP(X235,fs_electronic_sign[lookupValue],fs_electronic_sign[lookupKey],"ERROR"),""), "")</f>
        <v/>
      </c>
      <c r="AA235" s="2" t="str">
        <f t="shared" si="33"/>
        <v/>
      </c>
      <c r="AG235" s="3" t="str">
        <f>IF($A235="ADD",IF(NOT(ISBLANK(AF235)),_xlfn.XLOOKUP(AF235,ud_tcd_sign_class[lookupValue],ud_tcd_sign_class[lookupKey],"ERROR"),""), "")</f>
        <v/>
      </c>
      <c r="AI235" s="3" t="str">
        <f>IF($A235="ADD",IF(NOT(ISBLANK(AH235)),_xlfn.XLOOKUP(1,(ud_tcd_sign_subclass_lookup=AH235)*(ud_tcd_sign_subclass_parentKey=AG235),ud_tcd_sign_subclass[lookupKey],"ERROR"),""), "")</f>
        <v/>
      </c>
      <c r="AK235" s="3" t="str">
        <f>IF($A235="ADD",IF(NOT(ISBLANK(AJ235)),_xlfn.XLOOKUP(1,(ud_tcd_sign_type_el_lookup=AJ235)*(ud_tcd_sign_type_el_parentKey=AH235),ud_tcd_sign_type_el[lookupKey],"ERROR"),""), "")</f>
        <v/>
      </c>
      <c r="AM235" s="3" t="str">
        <f>IF($A235="ADD",IF(NOT(ISBLANK(AL235)),_xlfn.XLOOKUP(AL235,ud_power_requirements[lookupValue],ud_power_requirements[lookupKey],"ERROR"),""), "")</f>
        <v/>
      </c>
      <c r="AO235" s="3" t="str">
        <f>IF($A235="ADD",IF(NOT(ISBLANK(AN235)),_xlfn.XLOOKUP(AN235,ud_display_type[lookupValue],ud_display_type[lookupKey],"ERROR"),""), "")</f>
        <v/>
      </c>
      <c r="AP235" s="8"/>
      <c r="AQ235" s="4"/>
      <c r="AS235" s="3" t="str">
        <f t="shared" si="34"/>
        <v/>
      </c>
      <c r="AU235" s="8"/>
      <c r="AX235" s="3" t="str">
        <f>IF($A235="ADD",IF(NOT(ISBLANK(AW235)),_xlfn.XLOOKUP(AW235,ud_icp_group_standalone[lookupValue],ud_icp_group_standalone[lookupKey],"ERROR"),""), "")</f>
        <v/>
      </c>
      <c r="AZ235" s="3" t="str">
        <f>IF($A235="ADD",IF(NOT(ISBLANK(AY235)),_xlfn.XLOOKUP(AY235,ud_icp_group_number[lookupValue],ud_icp_group_number[lookupKey],"ERROR"),""), "")</f>
        <v/>
      </c>
      <c r="BA235" s="9"/>
      <c r="BC235" s="7"/>
      <c r="BD235" s="4" t="str">
        <f t="shared" ca="1" si="35"/>
        <v/>
      </c>
      <c r="BE235" s="4"/>
      <c r="BF235" s="3" t="str">
        <f t="shared" si="36"/>
        <v/>
      </c>
      <c r="BG235" s="3" t="str">
        <f>IF($A235="","",IF((AND($A235="ADD",OR(BF235="",BF235="In Use"))),"5",(_xlfn.XLOOKUP(BF235,ud_asset_status[lookupValue],ud_asset_status[lookupKey],""))))</f>
        <v/>
      </c>
      <c r="BI235" s="3" t="str">
        <f>IF($A235="ADD",IF(NOT(ISBLANK(BH235)),_xlfn.XLOOKUP(BH235,ud_replacement_status[lookupValue],ud_replacement_status[lookupKey],"ERROR"),""), "")</f>
        <v/>
      </c>
      <c r="BJ235" s="7"/>
      <c r="BL235" s="3" t="str">
        <f>IF($A235="ADD",IF(NOT(ISBLANK(BK235)),_xlfn.XLOOKUP(BK235,ar_replace_reason[lookupValue],ar_replace_reason[lookupKey],"ERROR"),""), "")</f>
        <v/>
      </c>
      <c r="BM235" s="3" t="str">
        <f t="shared" si="37"/>
        <v/>
      </c>
      <c r="BN235" s="3" t="str">
        <f>IF($A235="","",IF((AND($A235="ADD",OR(BM235="",BM235="Queenstown-Lakes District Council"))),"70",(_xlfn.XLOOKUP(BM235,ud_organisation_owner[lookupValue],ud_organisation_owner[lookupKey],""))))</f>
        <v/>
      </c>
      <c r="BO235" s="3" t="str">
        <f t="shared" si="38"/>
        <v/>
      </c>
      <c r="BP235" s="3" t="str">
        <f>IF($A235="","",IF((AND($A235="ADD",OR(BO235="",BO235="Queenstown-Lakes District Council"))),"70",(_xlfn.XLOOKUP(BO235,ud_organisation_owner[lookupValue],ud_organisation_owner[lookupKey],""))))</f>
        <v/>
      </c>
      <c r="BQ235" s="3" t="str">
        <f t="shared" si="39"/>
        <v/>
      </c>
      <c r="BR235" s="3" t="str">
        <f>IF($A235="","",IF((AND($A235="ADD",OR(BQ235="",BQ235="Local Authority"))),"17",(_xlfn.XLOOKUP(BQ235,ud_sub_organisation[lookupValue],ud_sub_organisation[lookupKey],""))))</f>
        <v/>
      </c>
      <c r="BS235" s="3" t="str">
        <f t="shared" si="40"/>
        <v/>
      </c>
      <c r="BT235" s="3" t="str">
        <f>IF($A235="","",IF((AND($A235="ADD",OR(BS235="",BS235="Vested Assets"))),"12",(_xlfn.XLOOKUP(BS235,ud_work_category[lookupValue],ud_work_category[lookupKey],""))))</f>
        <v/>
      </c>
      <c r="BU235" s="8"/>
      <c r="BV235" s="2" t="str">
        <f t="shared" si="41"/>
        <v/>
      </c>
      <c r="BW235" s="3" t="str">
        <f t="shared" si="42"/>
        <v/>
      </c>
      <c r="BX235" s="3" t="str">
        <f>IF($A235="","",IF((AND($A235="ADD",OR(BW235="",BW235="Excellent"))),"1",(_xlfn.XLOOKUP(BW235,condition[lookupValue],condition[lookupKey],""))))</f>
        <v/>
      </c>
      <c r="BY235" s="7" t="str">
        <f t="shared" si="43"/>
        <v/>
      </c>
      <c r="BZ235" s="9"/>
    </row>
    <row r="236" spans="2:78" x14ac:dyDescent="0.25">
      <c r="B236" s="4"/>
      <c r="D236" s="3" t="str">
        <f>IF($A236="ADD",IF(NOT(ISBLANK(C236)),_xlfn.XLOOKUP(C236,ud_amds_table_list[lookupValue],ud_amds_table_list[lookupKey],"ERROR"),""), "")</f>
        <v/>
      </c>
      <c r="G236" s="3" t="str">
        <f>IF($A236="ADD",IF(NOT(ISBLANK(F236)),_xlfn.XLOOKUP(F236,roadnames[lookupValue],roadnames[lookupKey],"ERROR"),""), "")</f>
        <v/>
      </c>
      <c r="H236" s="5"/>
      <c r="I236" s="5"/>
      <c r="J236" s="6"/>
      <c r="L236" s="3" t="str">
        <f>IF($A236="ADD",IF(NOT(ISBLANK(K236)),_xlfn.XLOOKUP(K236,side[lookupValue],side[lookupKey],"ERROR"),""), "")</f>
        <v/>
      </c>
      <c r="M236" s="4"/>
      <c r="N236" s="4"/>
      <c r="O236" s="4"/>
      <c r="Q236" s="3" t="str">
        <f>IF($A236="ADD",IF(NOT(ISBLANK(P236)),_xlfn.XLOOKUP(P236,ud_placement[lookupValue],ud_placement[lookupKey],"ERROR"),""), "")</f>
        <v/>
      </c>
      <c r="S236" s="3" t="str">
        <f>IF($A236="ADD",IF(NOT(ISBLANK(R236)),_xlfn.XLOOKUP(R236,ud_facility[lookupValue],ud_facility[lookupKey],"ERROR"),""), "")</f>
        <v/>
      </c>
      <c r="U236" s="3" t="str">
        <f>IF($A236="ADD",IF(NOT(ISBLANK(T236)),_xlfn.XLOOKUP(T236,at_electronic_sign[lookupValue],at_electronic_sign[lookupKey],"ERROR"),""), "")</f>
        <v/>
      </c>
      <c r="W236" s="3" t="str">
        <f>IF($A236="ADD",IF(NOT(ISBLANK(V236)),_xlfn.XLOOKUP(V236,fs_electronic_sign[lookupValue],fs_electronic_sign[lookupKey],"ERROR"),""), "")</f>
        <v/>
      </c>
      <c r="Y236" s="3" t="str">
        <f>IF($A236="ADD",IF(NOT(ISBLANK(X236)),_xlfn.XLOOKUP(X236,fs_electronic_sign[lookupValue],fs_electronic_sign[lookupKey],"ERROR"),""), "")</f>
        <v/>
      </c>
      <c r="AA236" s="2" t="str">
        <f t="shared" si="33"/>
        <v/>
      </c>
      <c r="AG236" s="3" t="str">
        <f>IF($A236="ADD",IF(NOT(ISBLANK(AF236)),_xlfn.XLOOKUP(AF236,ud_tcd_sign_class[lookupValue],ud_tcd_sign_class[lookupKey],"ERROR"),""), "")</f>
        <v/>
      </c>
      <c r="AI236" s="3" t="str">
        <f>IF($A236="ADD",IF(NOT(ISBLANK(AH236)),_xlfn.XLOOKUP(1,(ud_tcd_sign_subclass_lookup=AH236)*(ud_tcd_sign_subclass_parentKey=AG236),ud_tcd_sign_subclass[lookupKey],"ERROR"),""), "")</f>
        <v/>
      </c>
      <c r="AK236" s="3" t="str">
        <f>IF($A236="ADD",IF(NOT(ISBLANK(AJ236)),_xlfn.XLOOKUP(1,(ud_tcd_sign_type_el_lookup=AJ236)*(ud_tcd_sign_type_el_parentKey=AH236),ud_tcd_sign_type_el[lookupKey],"ERROR"),""), "")</f>
        <v/>
      </c>
      <c r="AM236" s="3" t="str">
        <f>IF($A236="ADD",IF(NOT(ISBLANK(AL236)),_xlfn.XLOOKUP(AL236,ud_power_requirements[lookupValue],ud_power_requirements[lookupKey],"ERROR"),""), "")</f>
        <v/>
      </c>
      <c r="AO236" s="3" t="str">
        <f>IF($A236="ADD",IF(NOT(ISBLANK(AN236)),_xlfn.XLOOKUP(AN236,ud_display_type[lookupValue],ud_display_type[lookupKey],"ERROR"),""), "")</f>
        <v/>
      </c>
      <c r="AP236" s="8"/>
      <c r="AQ236" s="4"/>
      <c r="AS236" s="3" t="str">
        <f t="shared" si="34"/>
        <v/>
      </c>
      <c r="AU236" s="8"/>
      <c r="AX236" s="3" t="str">
        <f>IF($A236="ADD",IF(NOT(ISBLANK(AW236)),_xlfn.XLOOKUP(AW236,ud_icp_group_standalone[lookupValue],ud_icp_group_standalone[lookupKey],"ERROR"),""), "")</f>
        <v/>
      </c>
      <c r="AZ236" s="3" t="str">
        <f>IF($A236="ADD",IF(NOT(ISBLANK(AY236)),_xlfn.XLOOKUP(AY236,ud_icp_group_number[lookupValue],ud_icp_group_number[lookupKey],"ERROR"),""), "")</f>
        <v/>
      </c>
      <c r="BA236" s="9"/>
      <c r="BC236" s="7"/>
      <c r="BD236" s="4" t="str">
        <f t="shared" ca="1" si="35"/>
        <v/>
      </c>
      <c r="BE236" s="4"/>
      <c r="BF236" s="3" t="str">
        <f t="shared" si="36"/>
        <v/>
      </c>
      <c r="BG236" s="3" t="str">
        <f>IF($A236="","",IF((AND($A236="ADD",OR(BF236="",BF236="In Use"))),"5",(_xlfn.XLOOKUP(BF236,ud_asset_status[lookupValue],ud_asset_status[lookupKey],""))))</f>
        <v/>
      </c>
      <c r="BI236" s="3" t="str">
        <f>IF($A236="ADD",IF(NOT(ISBLANK(BH236)),_xlfn.XLOOKUP(BH236,ud_replacement_status[lookupValue],ud_replacement_status[lookupKey],"ERROR"),""), "")</f>
        <v/>
      </c>
      <c r="BJ236" s="7"/>
      <c r="BL236" s="3" t="str">
        <f>IF($A236="ADD",IF(NOT(ISBLANK(BK236)),_xlfn.XLOOKUP(BK236,ar_replace_reason[lookupValue],ar_replace_reason[lookupKey],"ERROR"),""), "")</f>
        <v/>
      </c>
      <c r="BM236" s="3" t="str">
        <f t="shared" si="37"/>
        <v/>
      </c>
      <c r="BN236" s="3" t="str">
        <f>IF($A236="","",IF((AND($A236="ADD",OR(BM236="",BM236="Queenstown-Lakes District Council"))),"70",(_xlfn.XLOOKUP(BM236,ud_organisation_owner[lookupValue],ud_organisation_owner[lookupKey],""))))</f>
        <v/>
      </c>
      <c r="BO236" s="3" t="str">
        <f t="shared" si="38"/>
        <v/>
      </c>
      <c r="BP236" s="3" t="str">
        <f>IF($A236="","",IF((AND($A236="ADD",OR(BO236="",BO236="Queenstown-Lakes District Council"))),"70",(_xlfn.XLOOKUP(BO236,ud_organisation_owner[lookupValue],ud_organisation_owner[lookupKey],""))))</f>
        <v/>
      </c>
      <c r="BQ236" s="3" t="str">
        <f t="shared" si="39"/>
        <v/>
      </c>
      <c r="BR236" s="3" t="str">
        <f>IF($A236="","",IF((AND($A236="ADD",OR(BQ236="",BQ236="Local Authority"))),"17",(_xlfn.XLOOKUP(BQ236,ud_sub_organisation[lookupValue],ud_sub_organisation[lookupKey],""))))</f>
        <v/>
      </c>
      <c r="BS236" s="3" t="str">
        <f t="shared" si="40"/>
        <v/>
      </c>
      <c r="BT236" s="3" t="str">
        <f>IF($A236="","",IF((AND($A236="ADD",OR(BS236="",BS236="Vested Assets"))),"12",(_xlfn.XLOOKUP(BS236,ud_work_category[lookupValue],ud_work_category[lookupKey],""))))</f>
        <v/>
      </c>
      <c r="BU236" s="8"/>
      <c r="BV236" s="2" t="str">
        <f t="shared" si="41"/>
        <v/>
      </c>
      <c r="BW236" s="3" t="str">
        <f t="shared" si="42"/>
        <v/>
      </c>
      <c r="BX236" s="3" t="str">
        <f>IF($A236="","",IF((AND($A236="ADD",OR(BW236="",BW236="Excellent"))),"1",(_xlfn.XLOOKUP(BW236,condition[lookupValue],condition[lookupKey],""))))</f>
        <v/>
      </c>
      <c r="BY236" s="7" t="str">
        <f t="shared" si="43"/>
        <v/>
      </c>
      <c r="BZ236" s="9"/>
    </row>
    <row r="237" spans="2:78" x14ac:dyDescent="0.25">
      <c r="B237" s="4"/>
      <c r="D237" s="3" t="str">
        <f>IF($A237="ADD",IF(NOT(ISBLANK(C237)),_xlfn.XLOOKUP(C237,ud_amds_table_list[lookupValue],ud_amds_table_list[lookupKey],"ERROR"),""), "")</f>
        <v/>
      </c>
      <c r="G237" s="3" t="str">
        <f>IF($A237="ADD",IF(NOT(ISBLANK(F237)),_xlfn.XLOOKUP(F237,roadnames[lookupValue],roadnames[lookupKey],"ERROR"),""), "")</f>
        <v/>
      </c>
      <c r="H237" s="5"/>
      <c r="I237" s="5"/>
      <c r="J237" s="6"/>
      <c r="L237" s="3" t="str">
        <f>IF($A237="ADD",IF(NOT(ISBLANK(K237)),_xlfn.XLOOKUP(K237,side[lookupValue],side[lookupKey],"ERROR"),""), "")</f>
        <v/>
      </c>
      <c r="M237" s="4"/>
      <c r="N237" s="4"/>
      <c r="O237" s="4"/>
      <c r="Q237" s="3" t="str">
        <f>IF($A237="ADD",IF(NOT(ISBLANK(P237)),_xlfn.XLOOKUP(P237,ud_placement[lookupValue],ud_placement[lookupKey],"ERROR"),""), "")</f>
        <v/>
      </c>
      <c r="S237" s="3" t="str">
        <f>IF($A237="ADD",IF(NOT(ISBLANK(R237)),_xlfn.XLOOKUP(R237,ud_facility[lookupValue],ud_facility[lookupKey],"ERROR"),""), "")</f>
        <v/>
      </c>
      <c r="U237" s="3" t="str">
        <f>IF($A237="ADD",IF(NOT(ISBLANK(T237)),_xlfn.XLOOKUP(T237,at_electronic_sign[lookupValue],at_electronic_sign[lookupKey],"ERROR"),""), "")</f>
        <v/>
      </c>
      <c r="W237" s="3" t="str">
        <f>IF($A237="ADD",IF(NOT(ISBLANK(V237)),_xlfn.XLOOKUP(V237,fs_electronic_sign[lookupValue],fs_electronic_sign[lookupKey],"ERROR"),""), "")</f>
        <v/>
      </c>
      <c r="Y237" s="3" t="str">
        <f>IF($A237="ADD",IF(NOT(ISBLANK(X237)),_xlfn.XLOOKUP(X237,fs_electronic_sign[lookupValue],fs_electronic_sign[lookupKey],"ERROR"),""), "")</f>
        <v/>
      </c>
      <c r="AA237" s="2" t="str">
        <f t="shared" si="33"/>
        <v/>
      </c>
      <c r="AG237" s="3" t="str">
        <f>IF($A237="ADD",IF(NOT(ISBLANK(AF237)),_xlfn.XLOOKUP(AF237,ud_tcd_sign_class[lookupValue],ud_tcd_sign_class[lookupKey],"ERROR"),""), "")</f>
        <v/>
      </c>
      <c r="AI237" s="3" t="str">
        <f>IF($A237="ADD",IF(NOT(ISBLANK(AH237)),_xlfn.XLOOKUP(1,(ud_tcd_sign_subclass_lookup=AH237)*(ud_tcd_sign_subclass_parentKey=AG237),ud_tcd_sign_subclass[lookupKey],"ERROR"),""), "")</f>
        <v/>
      </c>
      <c r="AK237" s="3" t="str">
        <f>IF($A237="ADD",IF(NOT(ISBLANK(AJ237)),_xlfn.XLOOKUP(1,(ud_tcd_sign_type_el_lookup=AJ237)*(ud_tcd_sign_type_el_parentKey=AH237),ud_tcd_sign_type_el[lookupKey],"ERROR"),""), "")</f>
        <v/>
      </c>
      <c r="AM237" s="3" t="str">
        <f>IF($A237="ADD",IF(NOT(ISBLANK(AL237)),_xlfn.XLOOKUP(AL237,ud_power_requirements[lookupValue],ud_power_requirements[lookupKey],"ERROR"),""), "")</f>
        <v/>
      </c>
      <c r="AO237" s="3" t="str">
        <f>IF($A237="ADD",IF(NOT(ISBLANK(AN237)),_xlfn.XLOOKUP(AN237,ud_display_type[lookupValue],ud_display_type[lookupKey],"ERROR"),""), "")</f>
        <v/>
      </c>
      <c r="AP237" s="8"/>
      <c r="AQ237" s="4"/>
      <c r="AS237" s="3" t="str">
        <f t="shared" si="34"/>
        <v/>
      </c>
      <c r="AU237" s="8"/>
      <c r="AX237" s="3" t="str">
        <f>IF($A237="ADD",IF(NOT(ISBLANK(AW237)),_xlfn.XLOOKUP(AW237,ud_icp_group_standalone[lookupValue],ud_icp_group_standalone[lookupKey],"ERROR"),""), "")</f>
        <v/>
      </c>
      <c r="AZ237" s="3" t="str">
        <f>IF($A237="ADD",IF(NOT(ISBLANK(AY237)),_xlfn.XLOOKUP(AY237,ud_icp_group_number[lookupValue],ud_icp_group_number[lookupKey],"ERROR"),""), "")</f>
        <v/>
      </c>
      <c r="BA237" s="9"/>
      <c r="BC237" s="7"/>
      <c r="BD237" s="4" t="str">
        <f t="shared" ca="1" si="35"/>
        <v/>
      </c>
      <c r="BE237" s="4"/>
      <c r="BF237" s="3" t="str">
        <f t="shared" si="36"/>
        <v/>
      </c>
      <c r="BG237" s="3" t="str">
        <f>IF($A237="","",IF((AND($A237="ADD",OR(BF237="",BF237="In Use"))),"5",(_xlfn.XLOOKUP(BF237,ud_asset_status[lookupValue],ud_asset_status[lookupKey],""))))</f>
        <v/>
      </c>
      <c r="BI237" s="3" t="str">
        <f>IF($A237="ADD",IF(NOT(ISBLANK(BH237)),_xlfn.XLOOKUP(BH237,ud_replacement_status[lookupValue],ud_replacement_status[lookupKey],"ERROR"),""), "")</f>
        <v/>
      </c>
      <c r="BJ237" s="7"/>
      <c r="BL237" s="3" t="str">
        <f>IF($A237="ADD",IF(NOT(ISBLANK(BK237)),_xlfn.XLOOKUP(BK237,ar_replace_reason[lookupValue],ar_replace_reason[lookupKey],"ERROR"),""), "")</f>
        <v/>
      </c>
      <c r="BM237" s="3" t="str">
        <f t="shared" si="37"/>
        <v/>
      </c>
      <c r="BN237" s="3" t="str">
        <f>IF($A237="","",IF((AND($A237="ADD",OR(BM237="",BM237="Queenstown-Lakes District Council"))),"70",(_xlfn.XLOOKUP(BM237,ud_organisation_owner[lookupValue],ud_organisation_owner[lookupKey],""))))</f>
        <v/>
      </c>
      <c r="BO237" s="3" t="str">
        <f t="shared" si="38"/>
        <v/>
      </c>
      <c r="BP237" s="3" t="str">
        <f>IF($A237="","",IF((AND($A237="ADD",OR(BO237="",BO237="Queenstown-Lakes District Council"))),"70",(_xlfn.XLOOKUP(BO237,ud_organisation_owner[lookupValue],ud_organisation_owner[lookupKey],""))))</f>
        <v/>
      </c>
      <c r="BQ237" s="3" t="str">
        <f t="shared" si="39"/>
        <v/>
      </c>
      <c r="BR237" s="3" t="str">
        <f>IF($A237="","",IF((AND($A237="ADD",OR(BQ237="",BQ237="Local Authority"))),"17",(_xlfn.XLOOKUP(BQ237,ud_sub_organisation[lookupValue],ud_sub_organisation[lookupKey],""))))</f>
        <v/>
      </c>
      <c r="BS237" s="3" t="str">
        <f t="shared" si="40"/>
        <v/>
      </c>
      <c r="BT237" s="3" t="str">
        <f>IF($A237="","",IF((AND($A237="ADD",OR(BS237="",BS237="Vested Assets"))),"12",(_xlfn.XLOOKUP(BS237,ud_work_category[lookupValue],ud_work_category[lookupKey],""))))</f>
        <v/>
      </c>
      <c r="BU237" s="8"/>
      <c r="BV237" s="2" t="str">
        <f t="shared" si="41"/>
        <v/>
      </c>
      <c r="BW237" s="3" t="str">
        <f t="shared" si="42"/>
        <v/>
      </c>
      <c r="BX237" s="3" t="str">
        <f>IF($A237="","",IF((AND($A237="ADD",OR(BW237="",BW237="Excellent"))),"1",(_xlfn.XLOOKUP(BW237,condition[lookupValue],condition[lookupKey],""))))</f>
        <v/>
      </c>
      <c r="BY237" s="7" t="str">
        <f t="shared" si="43"/>
        <v/>
      </c>
      <c r="BZ237" s="9"/>
    </row>
    <row r="238" spans="2:78" x14ac:dyDescent="0.25">
      <c r="B238" s="4"/>
      <c r="D238" s="3" t="str">
        <f>IF($A238="ADD",IF(NOT(ISBLANK(C238)),_xlfn.XLOOKUP(C238,ud_amds_table_list[lookupValue],ud_amds_table_list[lookupKey],"ERROR"),""), "")</f>
        <v/>
      </c>
      <c r="G238" s="3" t="str">
        <f>IF($A238="ADD",IF(NOT(ISBLANK(F238)),_xlfn.XLOOKUP(F238,roadnames[lookupValue],roadnames[lookupKey],"ERROR"),""), "")</f>
        <v/>
      </c>
      <c r="H238" s="5"/>
      <c r="I238" s="5"/>
      <c r="J238" s="6"/>
      <c r="L238" s="3" t="str">
        <f>IF($A238="ADD",IF(NOT(ISBLANK(K238)),_xlfn.XLOOKUP(K238,side[lookupValue],side[lookupKey],"ERROR"),""), "")</f>
        <v/>
      </c>
      <c r="M238" s="4"/>
      <c r="N238" s="4"/>
      <c r="O238" s="4"/>
      <c r="Q238" s="3" t="str">
        <f>IF($A238="ADD",IF(NOT(ISBLANK(P238)),_xlfn.XLOOKUP(P238,ud_placement[lookupValue],ud_placement[lookupKey],"ERROR"),""), "")</f>
        <v/>
      </c>
      <c r="S238" s="3" t="str">
        <f>IF($A238="ADD",IF(NOT(ISBLANK(R238)),_xlfn.XLOOKUP(R238,ud_facility[lookupValue],ud_facility[lookupKey],"ERROR"),""), "")</f>
        <v/>
      </c>
      <c r="U238" s="3" t="str">
        <f>IF($A238="ADD",IF(NOT(ISBLANK(T238)),_xlfn.XLOOKUP(T238,at_electronic_sign[lookupValue],at_electronic_sign[lookupKey],"ERROR"),""), "")</f>
        <v/>
      </c>
      <c r="W238" s="3" t="str">
        <f>IF($A238="ADD",IF(NOT(ISBLANK(V238)),_xlfn.XLOOKUP(V238,fs_electronic_sign[lookupValue],fs_electronic_sign[lookupKey],"ERROR"),""), "")</f>
        <v/>
      </c>
      <c r="Y238" s="3" t="str">
        <f>IF($A238="ADD",IF(NOT(ISBLANK(X238)),_xlfn.XLOOKUP(X238,fs_electronic_sign[lookupValue],fs_electronic_sign[lookupKey],"ERROR"),""), "")</f>
        <v/>
      </c>
      <c r="AA238" s="2" t="str">
        <f t="shared" si="33"/>
        <v/>
      </c>
      <c r="AG238" s="3" t="str">
        <f>IF($A238="ADD",IF(NOT(ISBLANK(AF238)),_xlfn.XLOOKUP(AF238,ud_tcd_sign_class[lookupValue],ud_tcd_sign_class[lookupKey],"ERROR"),""), "")</f>
        <v/>
      </c>
      <c r="AI238" s="3" t="str">
        <f>IF($A238="ADD",IF(NOT(ISBLANK(AH238)),_xlfn.XLOOKUP(1,(ud_tcd_sign_subclass_lookup=AH238)*(ud_tcd_sign_subclass_parentKey=AG238),ud_tcd_sign_subclass[lookupKey],"ERROR"),""), "")</f>
        <v/>
      </c>
      <c r="AK238" s="3" t="str">
        <f>IF($A238="ADD",IF(NOT(ISBLANK(AJ238)),_xlfn.XLOOKUP(1,(ud_tcd_sign_type_el_lookup=AJ238)*(ud_tcd_sign_type_el_parentKey=AH238),ud_tcd_sign_type_el[lookupKey],"ERROR"),""), "")</f>
        <v/>
      </c>
      <c r="AM238" s="3" t="str">
        <f>IF($A238="ADD",IF(NOT(ISBLANK(AL238)),_xlfn.XLOOKUP(AL238,ud_power_requirements[lookupValue],ud_power_requirements[lookupKey],"ERROR"),""), "")</f>
        <v/>
      </c>
      <c r="AO238" s="3" t="str">
        <f>IF($A238="ADD",IF(NOT(ISBLANK(AN238)),_xlfn.XLOOKUP(AN238,ud_display_type[lookupValue],ud_display_type[lookupKey],"ERROR"),""), "")</f>
        <v/>
      </c>
      <c r="AP238" s="8"/>
      <c r="AQ238" s="4"/>
      <c r="AS238" s="3" t="str">
        <f t="shared" si="34"/>
        <v/>
      </c>
      <c r="AU238" s="8"/>
      <c r="AX238" s="3" t="str">
        <f>IF($A238="ADD",IF(NOT(ISBLANK(AW238)),_xlfn.XLOOKUP(AW238,ud_icp_group_standalone[lookupValue],ud_icp_group_standalone[lookupKey],"ERROR"),""), "")</f>
        <v/>
      </c>
      <c r="AZ238" s="3" t="str">
        <f>IF($A238="ADD",IF(NOT(ISBLANK(AY238)),_xlfn.XLOOKUP(AY238,ud_icp_group_number[lookupValue],ud_icp_group_number[lookupKey],"ERROR"),""), "")</f>
        <v/>
      </c>
      <c r="BA238" s="9"/>
      <c r="BC238" s="7"/>
      <c r="BD238" s="4" t="str">
        <f t="shared" ca="1" si="35"/>
        <v/>
      </c>
      <c r="BE238" s="4"/>
      <c r="BF238" s="3" t="str">
        <f t="shared" si="36"/>
        <v/>
      </c>
      <c r="BG238" s="3" t="str">
        <f>IF($A238="","",IF((AND($A238="ADD",OR(BF238="",BF238="In Use"))),"5",(_xlfn.XLOOKUP(BF238,ud_asset_status[lookupValue],ud_asset_status[lookupKey],""))))</f>
        <v/>
      </c>
      <c r="BI238" s="3" t="str">
        <f>IF($A238="ADD",IF(NOT(ISBLANK(BH238)),_xlfn.XLOOKUP(BH238,ud_replacement_status[lookupValue],ud_replacement_status[lookupKey],"ERROR"),""), "")</f>
        <v/>
      </c>
      <c r="BJ238" s="7"/>
      <c r="BL238" s="3" t="str">
        <f>IF($A238="ADD",IF(NOT(ISBLANK(BK238)),_xlfn.XLOOKUP(BK238,ar_replace_reason[lookupValue],ar_replace_reason[lookupKey],"ERROR"),""), "")</f>
        <v/>
      </c>
      <c r="BM238" s="3" t="str">
        <f t="shared" si="37"/>
        <v/>
      </c>
      <c r="BN238" s="3" t="str">
        <f>IF($A238="","",IF((AND($A238="ADD",OR(BM238="",BM238="Queenstown-Lakes District Council"))),"70",(_xlfn.XLOOKUP(BM238,ud_organisation_owner[lookupValue],ud_organisation_owner[lookupKey],""))))</f>
        <v/>
      </c>
      <c r="BO238" s="3" t="str">
        <f t="shared" si="38"/>
        <v/>
      </c>
      <c r="BP238" s="3" t="str">
        <f>IF($A238="","",IF((AND($A238="ADD",OR(BO238="",BO238="Queenstown-Lakes District Council"))),"70",(_xlfn.XLOOKUP(BO238,ud_organisation_owner[lookupValue],ud_organisation_owner[lookupKey],""))))</f>
        <v/>
      </c>
      <c r="BQ238" s="3" t="str">
        <f t="shared" si="39"/>
        <v/>
      </c>
      <c r="BR238" s="3" t="str">
        <f>IF($A238="","",IF((AND($A238="ADD",OR(BQ238="",BQ238="Local Authority"))),"17",(_xlfn.XLOOKUP(BQ238,ud_sub_organisation[lookupValue],ud_sub_organisation[lookupKey],""))))</f>
        <v/>
      </c>
      <c r="BS238" s="3" t="str">
        <f t="shared" si="40"/>
        <v/>
      </c>
      <c r="BT238" s="3" t="str">
        <f>IF($A238="","",IF((AND($A238="ADD",OR(BS238="",BS238="Vested Assets"))),"12",(_xlfn.XLOOKUP(BS238,ud_work_category[lookupValue],ud_work_category[lookupKey],""))))</f>
        <v/>
      </c>
      <c r="BU238" s="8"/>
      <c r="BV238" s="2" t="str">
        <f t="shared" si="41"/>
        <v/>
      </c>
      <c r="BW238" s="3" t="str">
        <f t="shared" si="42"/>
        <v/>
      </c>
      <c r="BX238" s="3" t="str">
        <f>IF($A238="","",IF((AND($A238="ADD",OR(BW238="",BW238="Excellent"))),"1",(_xlfn.XLOOKUP(BW238,condition[lookupValue],condition[lookupKey],""))))</f>
        <v/>
      </c>
      <c r="BY238" s="7" t="str">
        <f t="shared" si="43"/>
        <v/>
      </c>
      <c r="BZ238" s="9"/>
    </row>
    <row r="239" spans="2:78" x14ac:dyDescent="0.25">
      <c r="B239" s="4"/>
      <c r="D239" s="3" t="str">
        <f>IF($A239="ADD",IF(NOT(ISBLANK(C239)),_xlfn.XLOOKUP(C239,ud_amds_table_list[lookupValue],ud_amds_table_list[lookupKey],"ERROR"),""), "")</f>
        <v/>
      </c>
      <c r="G239" s="3" t="str">
        <f>IF($A239="ADD",IF(NOT(ISBLANK(F239)),_xlfn.XLOOKUP(F239,roadnames[lookupValue],roadnames[lookupKey],"ERROR"),""), "")</f>
        <v/>
      </c>
      <c r="H239" s="5"/>
      <c r="I239" s="5"/>
      <c r="J239" s="6"/>
      <c r="L239" s="3" t="str">
        <f>IF($A239="ADD",IF(NOT(ISBLANK(K239)),_xlfn.XLOOKUP(K239,side[lookupValue],side[lookupKey],"ERROR"),""), "")</f>
        <v/>
      </c>
      <c r="M239" s="4"/>
      <c r="N239" s="4"/>
      <c r="O239" s="4"/>
      <c r="Q239" s="3" t="str">
        <f>IF($A239="ADD",IF(NOT(ISBLANK(P239)),_xlfn.XLOOKUP(P239,ud_placement[lookupValue],ud_placement[lookupKey],"ERROR"),""), "")</f>
        <v/>
      </c>
      <c r="S239" s="3" t="str">
        <f>IF($A239="ADD",IF(NOT(ISBLANK(R239)),_xlfn.XLOOKUP(R239,ud_facility[lookupValue],ud_facility[lookupKey],"ERROR"),""), "")</f>
        <v/>
      </c>
      <c r="U239" s="3" t="str">
        <f>IF($A239="ADD",IF(NOT(ISBLANK(T239)),_xlfn.XLOOKUP(T239,at_electronic_sign[lookupValue],at_electronic_sign[lookupKey],"ERROR"),""), "")</f>
        <v/>
      </c>
      <c r="W239" s="3" t="str">
        <f>IF($A239="ADD",IF(NOT(ISBLANK(V239)),_xlfn.XLOOKUP(V239,fs_electronic_sign[lookupValue],fs_electronic_sign[lookupKey],"ERROR"),""), "")</f>
        <v/>
      </c>
      <c r="Y239" s="3" t="str">
        <f>IF($A239="ADD",IF(NOT(ISBLANK(X239)),_xlfn.XLOOKUP(X239,fs_electronic_sign[lookupValue],fs_electronic_sign[lookupKey],"ERROR"),""), "")</f>
        <v/>
      </c>
      <c r="AA239" s="2" t="str">
        <f t="shared" si="33"/>
        <v/>
      </c>
      <c r="AG239" s="3" t="str">
        <f>IF($A239="ADD",IF(NOT(ISBLANK(AF239)),_xlfn.XLOOKUP(AF239,ud_tcd_sign_class[lookupValue],ud_tcd_sign_class[lookupKey],"ERROR"),""), "")</f>
        <v/>
      </c>
      <c r="AI239" s="3" t="str">
        <f>IF($A239="ADD",IF(NOT(ISBLANK(AH239)),_xlfn.XLOOKUP(1,(ud_tcd_sign_subclass_lookup=AH239)*(ud_tcd_sign_subclass_parentKey=AG239),ud_tcd_sign_subclass[lookupKey],"ERROR"),""), "")</f>
        <v/>
      </c>
      <c r="AK239" s="3" t="str">
        <f>IF($A239="ADD",IF(NOT(ISBLANK(AJ239)),_xlfn.XLOOKUP(1,(ud_tcd_sign_type_el_lookup=AJ239)*(ud_tcd_sign_type_el_parentKey=AH239),ud_tcd_sign_type_el[lookupKey],"ERROR"),""), "")</f>
        <v/>
      </c>
      <c r="AM239" s="3" t="str">
        <f>IF($A239="ADD",IF(NOT(ISBLANK(AL239)),_xlfn.XLOOKUP(AL239,ud_power_requirements[lookupValue],ud_power_requirements[lookupKey],"ERROR"),""), "")</f>
        <v/>
      </c>
      <c r="AO239" s="3" t="str">
        <f>IF($A239="ADD",IF(NOT(ISBLANK(AN239)),_xlfn.XLOOKUP(AN239,ud_display_type[lookupValue],ud_display_type[lookupKey],"ERROR"),""), "")</f>
        <v/>
      </c>
      <c r="AP239" s="8"/>
      <c r="AQ239" s="4"/>
      <c r="AS239" s="3" t="str">
        <f t="shared" si="34"/>
        <v/>
      </c>
      <c r="AU239" s="8"/>
      <c r="AX239" s="3" t="str">
        <f>IF($A239="ADD",IF(NOT(ISBLANK(AW239)),_xlfn.XLOOKUP(AW239,ud_icp_group_standalone[lookupValue],ud_icp_group_standalone[lookupKey],"ERROR"),""), "")</f>
        <v/>
      </c>
      <c r="AZ239" s="3" t="str">
        <f>IF($A239="ADD",IF(NOT(ISBLANK(AY239)),_xlfn.XLOOKUP(AY239,ud_icp_group_number[lookupValue],ud_icp_group_number[lookupKey],"ERROR"),""), "")</f>
        <v/>
      </c>
      <c r="BA239" s="9"/>
      <c r="BC239" s="7"/>
      <c r="BD239" s="4" t="str">
        <f t="shared" ca="1" si="35"/>
        <v/>
      </c>
      <c r="BE239" s="4"/>
      <c r="BF239" s="3" t="str">
        <f t="shared" si="36"/>
        <v/>
      </c>
      <c r="BG239" s="3" t="str">
        <f>IF($A239="","",IF((AND($A239="ADD",OR(BF239="",BF239="In Use"))),"5",(_xlfn.XLOOKUP(BF239,ud_asset_status[lookupValue],ud_asset_status[lookupKey],""))))</f>
        <v/>
      </c>
      <c r="BI239" s="3" t="str">
        <f>IF($A239="ADD",IF(NOT(ISBLANK(BH239)),_xlfn.XLOOKUP(BH239,ud_replacement_status[lookupValue],ud_replacement_status[lookupKey],"ERROR"),""), "")</f>
        <v/>
      </c>
      <c r="BJ239" s="7"/>
      <c r="BL239" s="3" t="str">
        <f>IF($A239="ADD",IF(NOT(ISBLANK(BK239)),_xlfn.XLOOKUP(BK239,ar_replace_reason[lookupValue],ar_replace_reason[lookupKey],"ERROR"),""), "")</f>
        <v/>
      </c>
      <c r="BM239" s="3" t="str">
        <f t="shared" si="37"/>
        <v/>
      </c>
      <c r="BN239" s="3" t="str">
        <f>IF($A239="","",IF((AND($A239="ADD",OR(BM239="",BM239="Queenstown-Lakes District Council"))),"70",(_xlfn.XLOOKUP(BM239,ud_organisation_owner[lookupValue],ud_organisation_owner[lookupKey],""))))</f>
        <v/>
      </c>
      <c r="BO239" s="3" t="str">
        <f t="shared" si="38"/>
        <v/>
      </c>
      <c r="BP239" s="3" t="str">
        <f>IF($A239="","",IF((AND($A239="ADD",OR(BO239="",BO239="Queenstown-Lakes District Council"))),"70",(_xlfn.XLOOKUP(BO239,ud_organisation_owner[lookupValue],ud_organisation_owner[lookupKey],""))))</f>
        <v/>
      </c>
      <c r="BQ239" s="3" t="str">
        <f t="shared" si="39"/>
        <v/>
      </c>
      <c r="BR239" s="3" t="str">
        <f>IF($A239="","",IF((AND($A239="ADD",OR(BQ239="",BQ239="Local Authority"))),"17",(_xlfn.XLOOKUP(BQ239,ud_sub_organisation[lookupValue],ud_sub_organisation[lookupKey],""))))</f>
        <v/>
      </c>
      <c r="BS239" s="3" t="str">
        <f t="shared" si="40"/>
        <v/>
      </c>
      <c r="BT239" s="3" t="str">
        <f>IF($A239="","",IF((AND($A239="ADD",OR(BS239="",BS239="Vested Assets"))),"12",(_xlfn.XLOOKUP(BS239,ud_work_category[lookupValue],ud_work_category[lookupKey],""))))</f>
        <v/>
      </c>
      <c r="BU239" s="8"/>
      <c r="BV239" s="2" t="str">
        <f t="shared" si="41"/>
        <v/>
      </c>
      <c r="BW239" s="3" t="str">
        <f t="shared" si="42"/>
        <v/>
      </c>
      <c r="BX239" s="3" t="str">
        <f>IF($A239="","",IF((AND($A239="ADD",OR(BW239="",BW239="Excellent"))),"1",(_xlfn.XLOOKUP(BW239,condition[lookupValue],condition[lookupKey],""))))</f>
        <v/>
      </c>
      <c r="BY239" s="7" t="str">
        <f t="shared" si="43"/>
        <v/>
      </c>
      <c r="BZ239" s="9"/>
    </row>
    <row r="240" spans="2:78" x14ac:dyDescent="0.25">
      <c r="B240" s="4"/>
      <c r="D240" s="3" t="str">
        <f>IF($A240="ADD",IF(NOT(ISBLANK(C240)),_xlfn.XLOOKUP(C240,ud_amds_table_list[lookupValue],ud_amds_table_list[lookupKey],"ERROR"),""), "")</f>
        <v/>
      </c>
      <c r="G240" s="3" t="str">
        <f>IF($A240="ADD",IF(NOT(ISBLANK(F240)),_xlfn.XLOOKUP(F240,roadnames[lookupValue],roadnames[lookupKey],"ERROR"),""), "")</f>
        <v/>
      </c>
      <c r="H240" s="5"/>
      <c r="I240" s="5"/>
      <c r="J240" s="6"/>
      <c r="L240" s="3" t="str">
        <f>IF($A240="ADD",IF(NOT(ISBLANK(K240)),_xlfn.XLOOKUP(K240,side[lookupValue],side[lookupKey],"ERROR"),""), "")</f>
        <v/>
      </c>
      <c r="M240" s="4"/>
      <c r="N240" s="4"/>
      <c r="O240" s="4"/>
      <c r="Q240" s="3" t="str">
        <f>IF($A240="ADD",IF(NOT(ISBLANK(P240)),_xlfn.XLOOKUP(P240,ud_placement[lookupValue],ud_placement[lookupKey],"ERROR"),""), "")</f>
        <v/>
      </c>
      <c r="S240" s="3" t="str">
        <f>IF($A240="ADD",IF(NOT(ISBLANK(R240)),_xlfn.XLOOKUP(R240,ud_facility[lookupValue],ud_facility[lookupKey],"ERROR"),""), "")</f>
        <v/>
      </c>
      <c r="U240" s="3" t="str">
        <f>IF($A240="ADD",IF(NOT(ISBLANK(T240)),_xlfn.XLOOKUP(T240,at_electronic_sign[lookupValue],at_electronic_sign[lookupKey],"ERROR"),""), "")</f>
        <v/>
      </c>
      <c r="W240" s="3" t="str">
        <f>IF($A240="ADD",IF(NOT(ISBLANK(V240)),_xlfn.XLOOKUP(V240,fs_electronic_sign[lookupValue],fs_electronic_sign[lookupKey],"ERROR"),""), "")</f>
        <v/>
      </c>
      <c r="Y240" s="3" t="str">
        <f>IF($A240="ADD",IF(NOT(ISBLANK(X240)),_xlfn.XLOOKUP(X240,fs_electronic_sign[lookupValue],fs_electronic_sign[lookupKey],"ERROR"),""), "")</f>
        <v/>
      </c>
      <c r="AA240" s="2" t="str">
        <f t="shared" si="33"/>
        <v/>
      </c>
      <c r="AG240" s="3" t="str">
        <f>IF($A240="ADD",IF(NOT(ISBLANK(AF240)),_xlfn.XLOOKUP(AF240,ud_tcd_sign_class[lookupValue],ud_tcd_sign_class[lookupKey],"ERROR"),""), "")</f>
        <v/>
      </c>
      <c r="AI240" s="3" t="str">
        <f>IF($A240="ADD",IF(NOT(ISBLANK(AH240)),_xlfn.XLOOKUP(1,(ud_tcd_sign_subclass_lookup=AH240)*(ud_tcd_sign_subclass_parentKey=AG240),ud_tcd_sign_subclass[lookupKey],"ERROR"),""), "")</f>
        <v/>
      </c>
      <c r="AK240" s="3" t="str">
        <f>IF($A240="ADD",IF(NOT(ISBLANK(AJ240)),_xlfn.XLOOKUP(1,(ud_tcd_sign_type_el_lookup=AJ240)*(ud_tcd_sign_type_el_parentKey=AH240),ud_tcd_sign_type_el[lookupKey],"ERROR"),""), "")</f>
        <v/>
      </c>
      <c r="AM240" s="3" t="str">
        <f>IF($A240="ADD",IF(NOT(ISBLANK(AL240)),_xlfn.XLOOKUP(AL240,ud_power_requirements[lookupValue],ud_power_requirements[lookupKey],"ERROR"),""), "")</f>
        <v/>
      </c>
      <c r="AO240" s="3" t="str">
        <f>IF($A240="ADD",IF(NOT(ISBLANK(AN240)),_xlfn.XLOOKUP(AN240,ud_display_type[lookupValue],ud_display_type[lookupKey],"ERROR"),""), "")</f>
        <v/>
      </c>
      <c r="AP240" s="8"/>
      <c r="AQ240" s="4"/>
      <c r="AS240" s="3" t="str">
        <f t="shared" si="34"/>
        <v/>
      </c>
      <c r="AU240" s="8"/>
      <c r="AX240" s="3" t="str">
        <f>IF($A240="ADD",IF(NOT(ISBLANK(AW240)),_xlfn.XLOOKUP(AW240,ud_icp_group_standalone[lookupValue],ud_icp_group_standalone[lookupKey],"ERROR"),""), "")</f>
        <v/>
      </c>
      <c r="AZ240" s="3" t="str">
        <f>IF($A240="ADD",IF(NOT(ISBLANK(AY240)),_xlfn.XLOOKUP(AY240,ud_icp_group_number[lookupValue],ud_icp_group_number[lookupKey],"ERROR"),""), "")</f>
        <v/>
      </c>
      <c r="BA240" s="9"/>
      <c r="BC240" s="7"/>
      <c r="BD240" s="4" t="str">
        <f t="shared" ca="1" si="35"/>
        <v/>
      </c>
      <c r="BE240" s="4"/>
      <c r="BF240" s="3" t="str">
        <f t="shared" si="36"/>
        <v/>
      </c>
      <c r="BG240" s="3" t="str">
        <f>IF($A240="","",IF((AND($A240="ADD",OR(BF240="",BF240="In Use"))),"5",(_xlfn.XLOOKUP(BF240,ud_asset_status[lookupValue],ud_asset_status[lookupKey],""))))</f>
        <v/>
      </c>
      <c r="BI240" s="3" t="str">
        <f>IF($A240="ADD",IF(NOT(ISBLANK(BH240)),_xlfn.XLOOKUP(BH240,ud_replacement_status[lookupValue],ud_replacement_status[lookupKey],"ERROR"),""), "")</f>
        <v/>
      </c>
      <c r="BJ240" s="7"/>
      <c r="BL240" s="3" t="str">
        <f>IF($A240="ADD",IF(NOT(ISBLANK(BK240)),_xlfn.XLOOKUP(BK240,ar_replace_reason[lookupValue],ar_replace_reason[lookupKey],"ERROR"),""), "")</f>
        <v/>
      </c>
      <c r="BM240" s="3" t="str">
        <f t="shared" si="37"/>
        <v/>
      </c>
      <c r="BN240" s="3" t="str">
        <f>IF($A240="","",IF((AND($A240="ADD",OR(BM240="",BM240="Queenstown-Lakes District Council"))),"70",(_xlfn.XLOOKUP(BM240,ud_organisation_owner[lookupValue],ud_organisation_owner[lookupKey],""))))</f>
        <v/>
      </c>
      <c r="BO240" s="3" t="str">
        <f t="shared" si="38"/>
        <v/>
      </c>
      <c r="BP240" s="3" t="str">
        <f>IF($A240="","",IF((AND($A240="ADD",OR(BO240="",BO240="Queenstown-Lakes District Council"))),"70",(_xlfn.XLOOKUP(BO240,ud_organisation_owner[lookupValue],ud_organisation_owner[lookupKey],""))))</f>
        <v/>
      </c>
      <c r="BQ240" s="3" t="str">
        <f t="shared" si="39"/>
        <v/>
      </c>
      <c r="BR240" s="3" t="str">
        <f>IF($A240="","",IF((AND($A240="ADD",OR(BQ240="",BQ240="Local Authority"))),"17",(_xlfn.XLOOKUP(BQ240,ud_sub_organisation[lookupValue],ud_sub_organisation[lookupKey],""))))</f>
        <v/>
      </c>
      <c r="BS240" s="3" t="str">
        <f t="shared" si="40"/>
        <v/>
      </c>
      <c r="BT240" s="3" t="str">
        <f>IF($A240="","",IF((AND($A240="ADD",OR(BS240="",BS240="Vested Assets"))),"12",(_xlfn.XLOOKUP(BS240,ud_work_category[lookupValue],ud_work_category[lookupKey],""))))</f>
        <v/>
      </c>
      <c r="BU240" s="8"/>
      <c r="BV240" s="2" t="str">
        <f t="shared" si="41"/>
        <v/>
      </c>
      <c r="BW240" s="3" t="str">
        <f t="shared" si="42"/>
        <v/>
      </c>
      <c r="BX240" s="3" t="str">
        <f>IF($A240="","",IF((AND($A240="ADD",OR(BW240="",BW240="Excellent"))),"1",(_xlfn.XLOOKUP(BW240,condition[lookupValue],condition[lookupKey],""))))</f>
        <v/>
      </c>
      <c r="BY240" s="7" t="str">
        <f t="shared" si="43"/>
        <v/>
      </c>
      <c r="BZ240" s="9"/>
    </row>
    <row r="241" spans="2:78" x14ac:dyDescent="0.25">
      <c r="B241" s="4"/>
      <c r="D241" s="3" t="str">
        <f>IF($A241="ADD",IF(NOT(ISBLANK(C241)),_xlfn.XLOOKUP(C241,ud_amds_table_list[lookupValue],ud_amds_table_list[lookupKey],"ERROR"),""), "")</f>
        <v/>
      </c>
      <c r="G241" s="3" t="str">
        <f>IF($A241="ADD",IF(NOT(ISBLANK(F241)),_xlfn.XLOOKUP(F241,roadnames[lookupValue],roadnames[lookupKey],"ERROR"),""), "")</f>
        <v/>
      </c>
      <c r="H241" s="5"/>
      <c r="I241" s="5"/>
      <c r="J241" s="6"/>
      <c r="L241" s="3" t="str">
        <f>IF($A241="ADD",IF(NOT(ISBLANK(K241)),_xlfn.XLOOKUP(K241,side[lookupValue],side[lookupKey],"ERROR"),""), "")</f>
        <v/>
      </c>
      <c r="M241" s="4"/>
      <c r="N241" s="4"/>
      <c r="O241" s="4"/>
      <c r="Q241" s="3" t="str">
        <f>IF($A241="ADD",IF(NOT(ISBLANK(P241)),_xlfn.XLOOKUP(P241,ud_placement[lookupValue],ud_placement[lookupKey],"ERROR"),""), "")</f>
        <v/>
      </c>
      <c r="S241" s="3" t="str">
        <f>IF($A241="ADD",IF(NOT(ISBLANK(R241)),_xlfn.XLOOKUP(R241,ud_facility[lookupValue],ud_facility[lookupKey],"ERROR"),""), "")</f>
        <v/>
      </c>
      <c r="U241" s="3" t="str">
        <f>IF($A241="ADD",IF(NOT(ISBLANK(T241)),_xlfn.XLOOKUP(T241,at_electronic_sign[lookupValue],at_electronic_sign[lookupKey],"ERROR"),""), "")</f>
        <v/>
      </c>
      <c r="W241" s="3" t="str">
        <f>IF($A241="ADD",IF(NOT(ISBLANK(V241)),_xlfn.XLOOKUP(V241,fs_electronic_sign[lookupValue],fs_electronic_sign[lookupKey],"ERROR"),""), "")</f>
        <v/>
      </c>
      <c r="Y241" s="3" t="str">
        <f>IF($A241="ADD",IF(NOT(ISBLANK(X241)),_xlfn.XLOOKUP(X241,fs_electronic_sign[lookupValue],fs_electronic_sign[lookupKey],"ERROR"),""), "")</f>
        <v/>
      </c>
      <c r="AA241" s="2" t="str">
        <f t="shared" si="33"/>
        <v/>
      </c>
      <c r="AG241" s="3" t="str">
        <f>IF($A241="ADD",IF(NOT(ISBLANK(AF241)),_xlfn.XLOOKUP(AF241,ud_tcd_sign_class[lookupValue],ud_tcd_sign_class[lookupKey],"ERROR"),""), "")</f>
        <v/>
      </c>
      <c r="AI241" s="3" t="str">
        <f>IF($A241="ADD",IF(NOT(ISBLANK(AH241)),_xlfn.XLOOKUP(1,(ud_tcd_sign_subclass_lookup=AH241)*(ud_tcd_sign_subclass_parentKey=AG241),ud_tcd_sign_subclass[lookupKey],"ERROR"),""), "")</f>
        <v/>
      </c>
      <c r="AK241" s="3" t="str">
        <f>IF($A241="ADD",IF(NOT(ISBLANK(AJ241)),_xlfn.XLOOKUP(1,(ud_tcd_sign_type_el_lookup=AJ241)*(ud_tcd_sign_type_el_parentKey=AH241),ud_tcd_sign_type_el[lookupKey],"ERROR"),""), "")</f>
        <v/>
      </c>
      <c r="AM241" s="3" t="str">
        <f>IF($A241="ADD",IF(NOT(ISBLANK(AL241)),_xlfn.XLOOKUP(AL241,ud_power_requirements[lookupValue],ud_power_requirements[lookupKey],"ERROR"),""), "")</f>
        <v/>
      </c>
      <c r="AO241" s="3" t="str">
        <f>IF($A241="ADD",IF(NOT(ISBLANK(AN241)),_xlfn.XLOOKUP(AN241,ud_display_type[lookupValue],ud_display_type[lookupKey],"ERROR"),""), "")</f>
        <v/>
      </c>
      <c r="AP241" s="8"/>
      <c r="AQ241" s="4"/>
      <c r="AS241" s="3" t="str">
        <f t="shared" si="34"/>
        <v/>
      </c>
      <c r="AU241" s="8"/>
      <c r="AX241" s="3" t="str">
        <f>IF($A241="ADD",IF(NOT(ISBLANK(AW241)),_xlfn.XLOOKUP(AW241,ud_icp_group_standalone[lookupValue],ud_icp_group_standalone[lookupKey],"ERROR"),""), "")</f>
        <v/>
      </c>
      <c r="AZ241" s="3" t="str">
        <f>IF($A241="ADD",IF(NOT(ISBLANK(AY241)),_xlfn.XLOOKUP(AY241,ud_icp_group_number[lookupValue],ud_icp_group_number[lookupKey],"ERROR"),""), "")</f>
        <v/>
      </c>
      <c r="BA241" s="9"/>
      <c r="BC241" s="7"/>
      <c r="BD241" s="4" t="str">
        <f t="shared" ca="1" si="35"/>
        <v/>
      </c>
      <c r="BE241" s="4"/>
      <c r="BF241" s="3" t="str">
        <f t="shared" si="36"/>
        <v/>
      </c>
      <c r="BG241" s="3" t="str">
        <f>IF($A241="","",IF((AND($A241="ADD",OR(BF241="",BF241="In Use"))),"5",(_xlfn.XLOOKUP(BF241,ud_asset_status[lookupValue],ud_asset_status[lookupKey],""))))</f>
        <v/>
      </c>
      <c r="BI241" s="3" t="str">
        <f>IF($A241="ADD",IF(NOT(ISBLANK(BH241)),_xlfn.XLOOKUP(BH241,ud_replacement_status[lookupValue],ud_replacement_status[lookupKey],"ERROR"),""), "")</f>
        <v/>
      </c>
      <c r="BJ241" s="7"/>
      <c r="BL241" s="3" t="str">
        <f>IF($A241="ADD",IF(NOT(ISBLANK(BK241)),_xlfn.XLOOKUP(BK241,ar_replace_reason[lookupValue],ar_replace_reason[lookupKey],"ERROR"),""), "")</f>
        <v/>
      </c>
      <c r="BM241" s="3" t="str">
        <f t="shared" si="37"/>
        <v/>
      </c>
      <c r="BN241" s="3" t="str">
        <f>IF($A241="","",IF((AND($A241="ADD",OR(BM241="",BM241="Queenstown-Lakes District Council"))),"70",(_xlfn.XLOOKUP(BM241,ud_organisation_owner[lookupValue],ud_organisation_owner[lookupKey],""))))</f>
        <v/>
      </c>
      <c r="BO241" s="3" t="str">
        <f t="shared" si="38"/>
        <v/>
      </c>
      <c r="BP241" s="3" t="str">
        <f>IF($A241="","",IF((AND($A241="ADD",OR(BO241="",BO241="Queenstown-Lakes District Council"))),"70",(_xlfn.XLOOKUP(BO241,ud_organisation_owner[lookupValue],ud_organisation_owner[lookupKey],""))))</f>
        <v/>
      </c>
      <c r="BQ241" s="3" t="str">
        <f t="shared" si="39"/>
        <v/>
      </c>
      <c r="BR241" s="3" t="str">
        <f>IF($A241="","",IF((AND($A241="ADD",OR(BQ241="",BQ241="Local Authority"))),"17",(_xlfn.XLOOKUP(BQ241,ud_sub_organisation[lookupValue],ud_sub_organisation[lookupKey],""))))</f>
        <v/>
      </c>
      <c r="BS241" s="3" t="str">
        <f t="shared" si="40"/>
        <v/>
      </c>
      <c r="BT241" s="3" t="str">
        <f>IF($A241="","",IF((AND($A241="ADD",OR(BS241="",BS241="Vested Assets"))),"12",(_xlfn.XLOOKUP(BS241,ud_work_category[lookupValue],ud_work_category[lookupKey],""))))</f>
        <v/>
      </c>
      <c r="BU241" s="8"/>
      <c r="BV241" s="2" t="str">
        <f t="shared" si="41"/>
        <v/>
      </c>
      <c r="BW241" s="3" t="str">
        <f t="shared" si="42"/>
        <v/>
      </c>
      <c r="BX241" s="3" t="str">
        <f>IF($A241="","",IF((AND($A241="ADD",OR(BW241="",BW241="Excellent"))),"1",(_xlfn.XLOOKUP(BW241,condition[lookupValue],condition[lookupKey],""))))</f>
        <v/>
      </c>
      <c r="BY241" s="7" t="str">
        <f t="shared" si="43"/>
        <v/>
      </c>
      <c r="BZ241" s="9"/>
    </row>
    <row r="242" spans="2:78" x14ac:dyDescent="0.25">
      <c r="B242" s="4"/>
      <c r="D242" s="3" t="str">
        <f>IF($A242="ADD",IF(NOT(ISBLANK(C242)),_xlfn.XLOOKUP(C242,ud_amds_table_list[lookupValue],ud_amds_table_list[lookupKey],"ERROR"),""), "")</f>
        <v/>
      </c>
      <c r="G242" s="3" t="str">
        <f>IF($A242="ADD",IF(NOT(ISBLANK(F242)),_xlfn.XLOOKUP(F242,roadnames[lookupValue],roadnames[lookupKey],"ERROR"),""), "")</f>
        <v/>
      </c>
      <c r="H242" s="5"/>
      <c r="I242" s="5"/>
      <c r="J242" s="6"/>
      <c r="L242" s="3" t="str">
        <f>IF($A242="ADD",IF(NOT(ISBLANK(K242)),_xlfn.XLOOKUP(K242,side[lookupValue],side[lookupKey],"ERROR"),""), "")</f>
        <v/>
      </c>
      <c r="M242" s="4"/>
      <c r="N242" s="4"/>
      <c r="O242" s="4"/>
      <c r="Q242" s="3" t="str">
        <f>IF($A242="ADD",IF(NOT(ISBLANK(P242)),_xlfn.XLOOKUP(P242,ud_placement[lookupValue],ud_placement[lookupKey],"ERROR"),""), "")</f>
        <v/>
      </c>
      <c r="S242" s="3" t="str">
        <f>IF($A242="ADD",IF(NOT(ISBLANK(R242)),_xlfn.XLOOKUP(R242,ud_facility[lookupValue],ud_facility[lookupKey],"ERROR"),""), "")</f>
        <v/>
      </c>
      <c r="U242" s="3" t="str">
        <f>IF($A242="ADD",IF(NOT(ISBLANK(T242)),_xlfn.XLOOKUP(T242,at_electronic_sign[lookupValue],at_electronic_sign[lookupKey],"ERROR"),""), "")</f>
        <v/>
      </c>
      <c r="W242" s="3" t="str">
        <f>IF($A242="ADD",IF(NOT(ISBLANK(V242)),_xlfn.XLOOKUP(V242,fs_electronic_sign[lookupValue],fs_electronic_sign[lookupKey],"ERROR"),""), "")</f>
        <v/>
      </c>
      <c r="Y242" s="3" t="str">
        <f>IF($A242="ADD",IF(NOT(ISBLANK(X242)),_xlfn.XLOOKUP(X242,fs_electronic_sign[lookupValue],fs_electronic_sign[lookupKey],"ERROR"),""), "")</f>
        <v/>
      </c>
      <c r="AA242" s="2" t="str">
        <f t="shared" si="33"/>
        <v/>
      </c>
      <c r="AG242" s="3" t="str">
        <f>IF($A242="ADD",IF(NOT(ISBLANK(AF242)),_xlfn.XLOOKUP(AF242,ud_tcd_sign_class[lookupValue],ud_tcd_sign_class[lookupKey],"ERROR"),""), "")</f>
        <v/>
      </c>
      <c r="AI242" s="3" t="str">
        <f>IF($A242="ADD",IF(NOT(ISBLANK(AH242)),_xlfn.XLOOKUP(1,(ud_tcd_sign_subclass_lookup=AH242)*(ud_tcd_sign_subclass_parentKey=AG242),ud_tcd_sign_subclass[lookupKey],"ERROR"),""), "")</f>
        <v/>
      </c>
      <c r="AK242" s="3" t="str">
        <f>IF($A242="ADD",IF(NOT(ISBLANK(AJ242)),_xlfn.XLOOKUP(1,(ud_tcd_sign_type_el_lookup=AJ242)*(ud_tcd_sign_type_el_parentKey=AH242),ud_tcd_sign_type_el[lookupKey],"ERROR"),""), "")</f>
        <v/>
      </c>
      <c r="AM242" s="3" t="str">
        <f>IF($A242="ADD",IF(NOT(ISBLANK(AL242)),_xlfn.XLOOKUP(AL242,ud_power_requirements[lookupValue],ud_power_requirements[lookupKey],"ERROR"),""), "")</f>
        <v/>
      </c>
      <c r="AO242" s="3" t="str">
        <f>IF($A242="ADD",IF(NOT(ISBLANK(AN242)),_xlfn.XLOOKUP(AN242,ud_display_type[lookupValue],ud_display_type[lookupKey],"ERROR"),""), "")</f>
        <v/>
      </c>
      <c r="AP242" s="8"/>
      <c r="AQ242" s="4"/>
      <c r="AS242" s="3" t="str">
        <f t="shared" si="34"/>
        <v/>
      </c>
      <c r="AU242" s="8"/>
      <c r="AX242" s="3" t="str">
        <f>IF($A242="ADD",IF(NOT(ISBLANK(AW242)),_xlfn.XLOOKUP(AW242,ud_icp_group_standalone[lookupValue],ud_icp_group_standalone[lookupKey],"ERROR"),""), "")</f>
        <v/>
      </c>
      <c r="AZ242" s="3" t="str">
        <f>IF($A242="ADD",IF(NOT(ISBLANK(AY242)),_xlfn.XLOOKUP(AY242,ud_icp_group_number[lookupValue],ud_icp_group_number[lookupKey],"ERROR"),""), "")</f>
        <v/>
      </c>
      <c r="BA242" s="9"/>
      <c r="BC242" s="7"/>
      <c r="BD242" s="4" t="str">
        <f t="shared" ca="1" si="35"/>
        <v/>
      </c>
      <c r="BE242" s="4"/>
      <c r="BF242" s="3" t="str">
        <f t="shared" si="36"/>
        <v/>
      </c>
      <c r="BG242" s="3" t="str">
        <f>IF($A242="","",IF((AND($A242="ADD",OR(BF242="",BF242="In Use"))),"5",(_xlfn.XLOOKUP(BF242,ud_asset_status[lookupValue],ud_asset_status[lookupKey],""))))</f>
        <v/>
      </c>
      <c r="BI242" s="3" t="str">
        <f>IF($A242="ADD",IF(NOT(ISBLANK(BH242)),_xlfn.XLOOKUP(BH242,ud_replacement_status[lookupValue],ud_replacement_status[lookupKey],"ERROR"),""), "")</f>
        <v/>
      </c>
      <c r="BJ242" s="7"/>
      <c r="BL242" s="3" t="str">
        <f>IF($A242="ADD",IF(NOT(ISBLANK(BK242)),_xlfn.XLOOKUP(BK242,ar_replace_reason[lookupValue],ar_replace_reason[lookupKey],"ERROR"),""), "")</f>
        <v/>
      </c>
      <c r="BM242" s="3" t="str">
        <f t="shared" si="37"/>
        <v/>
      </c>
      <c r="BN242" s="3" t="str">
        <f>IF($A242="","",IF((AND($A242="ADD",OR(BM242="",BM242="Queenstown-Lakes District Council"))),"70",(_xlfn.XLOOKUP(BM242,ud_organisation_owner[lookupValue],ud_organisation_owner[lookupKey],""))))</f>
        <v/>
      </c>
      <c r="BO242" s="3" t="str">
        <f t="shared" si="38"/>
        <v/>
      </c>
      <c r="BP242" s="3" t="str">
        <f>IF($A242="","",IF((AND($A242="ADD",OR(BO242="",BO242="Queenstown-Lakes District Council"))),"70",(_xlfn.XLOOKUP(BO242,ud_organisation_owner[lookupValue],ud_organisation_owner[lookupKey],""))))</f>
        <v/>
      </c>
      <c r="BQ242" s="3" t="str">
        <f t="shared" si="39"/>
        <v/>
      </c>
      <c r="BR242" s="3" t="str">
        <f>IF($A242="","",IF((AND($A242="ADD",OR(BQ242="",BQ242="Local Authority"))),"17",(_xlfn.XLOOKUP(BQ242,ud_sub_organisation[lookupValue],ud_sub_organisation[lookupKey],""))))</f>
        <v/>
      </c>
      <c r="BS242" s="3" t="str">
        <f t="shared" si="40"/>
        <v/>
      </c>
      <c r="BT242" s="3" t="str">
        <f>IF($A242="","",IF((AND($A242="ADD",OR(BS242="",BS242="Vested Assets"))),"12",(_xlfn.XLOOKUP(BS242,ud_work_category[lookupValue],ud_work_category[lookupKey],""))))</f>
        <v/>
      </c>
      <c r="BU242" s="8"/>
      <c r="BV242" s="2" t="str">
        <f t="shared" si="41"/>
        <v/>
      </c>
      <c r="BW242" s="3" t="str">
        <f t="shared" si="42"/>
        <v/>
      </c>
      <c r="BX242" s="3" t="str">
        <f>IF($A242="","",IF((AND($A242="ADD",OR(BW242="",BW242="Excellent"))),"1",(_xlfn.XLOOKUP(BW242,condition[lookupValue],condition[lookupKey],""))))</f>
        <v/>
      </c>
      <c r="BY242" s="7" t="str">
        <f t="shared" si="43"/>
        <v/>
      </c>
      <c r="BZ242" s="9"/>
    </row>
    <row r="243" spans="2:78" x14ac:dyDescent="0.25">
      <c r="B243" s="4"/>
      <c r="D243" s="3" t="str">
        <f>IF($A243="ADD",IF(NOT(ISBLANK(C243)),_xlfn.XLOOKUP(C243,ud_amds_table_list[lookupValue],ud_amds_table_list[lookupKey],"ERROR"),""), "")</f>
        <v/>
      </c>
      <c r="G243" s="3" t="str">
        <f>IF($A243="ADD",IF(NOT(ISBLANK(F243)),_xlfn.XLOOKUP(F243,roadnames[lookupValue],roadnames[lookupKey],"ERROR"),""), "")</f>
        <v/>
      </c>
      <c r="H243" s="5"/>
      <c r="I243" s="5"/>
      <c r="J243" s="6"/>
      <c r="L243" s="3" t="str">
        <f>IF($A243="ADD",IF(NOT(ISBLANK(K243)),_xlfn.XLOOKUP(K243,side[lookupValue],side[lookupKey],"ERROR"),""), "")</f>
        <v/>
      </c>
      <c r="M243" s="4"/>
      <c r="N243" s="4"/>
      <c r="O243" s="4"/>
      <c r="Q243" s="3" t="str">
        <f>IF($A243="ADD",IF(NOT(ISBLANK(P243)),_xlfn.XLOOKUP(P243,ud_placement[lookupValue],ud_placement[lookupKey],"ERROR"),""), "")</f>
        <v/>
      </c>
      <c r="S243" s="3" t="str">
        <f>IF($A243="ADD",IF(NOT(ISBLANK(R243)),_xlfn.XLOOKUP(R243,ud_facility[lookupValue],ud_facility[lookupKey],"ERROR"),""), "")</f>
        <v/>
      </c>
      <c r="U243" s="3" t="str">
        <f>IF($A243="ADD",IF(NOT(ISBLANK(T243)),_xlfn.XLOOKUP(T243,at_electronic_sign[lookupValue],at_electronic_sign[lookupKey],"ERROR"),""), "")</f>
        <v/>
      </c>
      <c r="W243" s="3" t="str">
        <f>IF($A243="ADD",IF(NOT(ISBLANK(V243)),_xlfn.XLOOKUP(V243,fs_electronic_sign[lookupValue],fs_electronic_sign[lookupKey],"ERROR"),""), "")</f>
        <v/>
      </c>
      <c r="Y243" s="3" t="str">
        <f>IF($A243="ADD",IF(NOT(ISBLANK(X243)),_xlfn.XLOOKUP(X243,fs_electronic_sign[lookupValue],fs_electronic_sign[lookupKey],"ERROR"),""), "")</f>
        <v/>
      </c>
      <c r="AA243" s="2" t="str">
        <f t="shared" si="33"/>
        <v/>
      </c>
      <c r="AG243" s="3" t="str">
        <f>IF($A243="ADD",IF(NOT(ISBLANK(AF243)),_xlfn.XLOOKUP(AF243,ud_tcd_sign_class[lookupValue],ud_tcd_sign_class[lookupKey],"ERROR"),""), "")</f>
        <v/>
      </c>
      <c r="AI243" s="3" t="str">
        <f>IF($A243="ADD",IF(NOT(ISBLANK(AH243)),_xlfn.XLOOKUP(1,(ud_tcd_sign_subclass_lookup=AH243)*(ud_tcd_sign_subclass_parentKey=AG243),ud_tcd_sign_subclass[lookupKey],"ERROR"),""), "")</f>
        <v/>
      </c>
      <c r="AK243" s="3" t="str">
        <f>IF($A243="ADD",IF(NOT(ISBLANK(AJ243)),_xlfn.XLOOKUP(1,(ud_tcd_sign_type_el_lookup=AJ243)*(ud_tcd_sign_type_el_parentKey=AH243),ud_tcd_sign_type_el[lookupKey],"ERROR"),""), "")</f>
        <v/>
      </c>
      <c r="AM243" s="3" t="str">
        <f>IF($A243="ADD",IF(NOT(ISBLANK(AL243)),_xlfn.XLOOKUP(AL243,ud_power_requirements[lookupValue],ud_power_requirements[lookupKey],"ERROR"),""), "")</f>
        <v/>
      </c>
      <c r="AO243" s="3" t="str">
        <f>IF($A243="ADD",IF(NOT(ISBLANK(AN243)),_xlfn.XLOOKUP(AN243,ud_display_type[lookupValue],ud_display_type[lookupKey],"ERROR"),""), "")</f>
        <v/>
      </c>
      <c r="AP243" s="8"/>
      <c r="AQ243" s="4"/>
      <c r="AS243" s="3" t="str">
        <f t="shared" si="34"/>
        <v/>
      </c>
      <c r="AU243" s="8"/>
      <c r="AX243" s="3" t="str">
        <f>IF($A243="ADD",IF(NOT(ISBLANK(AW243)),_xlfn.XLOOKUP(AW243,ud_icp_group_standalone[lookupValue],ud_icp_group_standalone[lookupKey],"ERROR"),""), "")</f>
        <v/>
      </c>
      <c r="AZ243" s="3" t="str">
        <f>IF($A243="ADD",IF(NOT(ISBLANK(AY243)),_xlfn.XLOOKUP(AY243,ud_icp_group_number[lookupValue],ud_icp_group_number[lookupKey],"ERROR"),""), "")</f>
        <v/>
      </c>
      <c r="BA243" s="9"/>
      <c r="BC243" s="7"/>
      <c r="BD243" s="4" t="str">
        <f t="shared" ca="1" si="35"/>
        <v/>
      </c>
      <c r="BE243" s="4"/>
      <c r="BF243" s="3" t="str">
        <f t="shared" si="36"/>
        <v/>
      </c>
      <c r="BG243" s="3" t="str">
        <f>IF($A243="","",IF((AND($A243="ADD",OR(BF243="",BF243="In Use"))),"5",(_xlfn.XLOOKUP(BF243,ud_asset_status[lookupValue],ud_asset_status[lookupKey],""))))</f>
        <v/>
      </c>
      <c r="BI243" s="3" t="str">
        <f>IF($A243="ADD",IF(NOT(ISBLANK(BH243)),_xlfn.XLOOKUP(BH243,ud_replacement_status[lookupValue],ud_replacement_status[lookupKey],"ERROR"),""), "")</f>
        <v/>
      </c>
      <c r="BJ243" s="7"/>
      <c r="BL243" s="3" t="str">
        <f>IF($A243="ADD",IF(NOT(ISBLANK(BK243)),_xlfn.XLOOKUP(BK243,ar_replace_reason[lookupValue],ar_replace_reason[lookupKey],"ERROR"),""), "")</f>
        <v/>
      </c>
      <c r="BM243" s="3" t="str">
        <f t="shared" si="37"/>
        <v/>
      </c>
      <c r="BN243" s="3" t="str">
        <f>IF($A243="","",IF((AND($A243="ADD",OR(BM243="",BM243="Queenstown-Lakes District Council"))),"70",(_xlfn.XLOOKUP(BM243,ud_organisation_owner[lookupValue],ud_organisation_owner[lookupKey],""))))</f>
        <v/>
      </c>
      <c r="BO243" s="3" t="str">
        <f t="shared" si="38"/>
        <v/>
      </c>
      <c r="BP243" s="3" t="str">
        <f>IF($A243="","",IF((AND($A243="ADD",OR(BO243="",BO243="Queenstown-Lakes District Council"))),"70",(_xlfn.XLOOKUP(BO243,ud_organisation_owner[lookupValue],ud_organisation_owner[lookupKey],""))))</f>
        <v/>
      </c>
      <c r="BQ243" s="3" t="str">
        <f t="shared" si="39"/>
        <v/>
      </c>
      <c r="BR243" s="3" t="str">
        <f>IF($A243="","",IF((AND($A243="ADD",OR(BQ243="",BQ243="Local Authority"))),"17",(_xlfn.XLOOKUP(BQ243,ud_sub_organisation[lookupValue],ud_sub_organisation[lookupKey],""))))</f>
        <v/>
      </c>
      <c r="BS243" s="3" t="str">
        <f t="shared" si="40"/>
        <v/>
      </c>
      <c r="BT243" s="3" t="str">
        <f>IF($A243="","",IF((AND($A243="ADD",OR(BS243="",BS243="Vested Assets"))),"12",(_xlfn.XLOOKUP(BS243,ud_work_category[lookupValue],ud_work_category[lookupKey],""))))</f>
        <v/>
      </c>
      <c r="BU243" s="8"/>
      <c r="BV243" s="2" t="str">
        <f t="shared" si="41"/>
        <v/>
      </c>
      <c r="BW243" s="3" t="str">
        <f t="shared" si="42"/>
        <v/>
      </c>
      <c r="BX243" s="3" t="str">
        <f>IF($A243="","",IF((AND($A243="ADD",OR(BW243="",BW243="Excellent"))),"1",(_xlfn.XLOOKUP(BW243,condition[lookupValue],condition[lookupKey],""))))</f>
        <v/>
      </c>
      <c r="BY243" s="7" t="str">
        <f t="shared" si="43"/>
        <v/>
      </c>
      <c r="BZ243" s="9"/>
    </row>
    <row r="244" spans="2:78" x14ac:dyDescent="0.25">
      <c r="B244" s="4"/>
      <c r="D244" s="3" t="str">
        <f>IF($A244="ADD",IF(NOT(ISBLANK(C244)),_xlfn.XLOOKUP(C244,ud_amds_table_list[lookupValue],ud_amds_table_list[lookupKey],"ERROR"),""), "")</f>
        <v/>
      </c>
      <c r="G244" s="3" t="str">
        <f>IF($A244="ADD",IF(NOT(ISBLANK(F244)),_xlfn.XLOOKUP(F244,roadnames[lookupValue],roadnames[lookupKey],"ERROR"),""), "")</f>
        <v/>
      </c>
      <c r="H244" s="5"/>
      <c r="I244" s="5"/>
      <c r="J244" s="6"/>
      <c r="L244" s="3" t="str">
        <f>IF($A244="ADD",IF(NOT(ISBLANK(K244)),_xlfn.XLOOKUP(K244,side[lookupValue],side[lookupKey],"ERROR"),""), "")</f>
        <v/>
      </c>
      <c r="M244" s="4"/>
      <c r="N244" s="4"/>
      <c r="O244" s="4"/>
      <c r="Q244" s="3" t="str">
        <f>IF($A244="ADD",IF(NOT(ISBLANK(P244)),_xlfn.XLOOKUP(P244,ud_placement[lookupValue],ud_placement[lookupKey],"ERROR"),""), "")</f>
        <v/>
      </c>
      <c r="S244" s="3" t="str">
        <f>IF($A244="ADD",IF(NOT(ISBLANK(R244)),_xlfn.XLOOKUP(R244,ud_facility[lookupValue],ud_facility[lookupKey],"ERROR"),""), "")</f>
        <v/>
      </c>
      <c r="U244" s="3" t="str">
        <f>IF($A244="ADD",IF(NOT(ISBLANK(T244)),_xlfn.XLOOKUP(T244,at_electronic_sign[lookupValue],at_electronic_sign[lookupKey],"ERROR"),""), "")</f>
        <v/>
      </c>
      <c r="W244" s="3" t="str">
        <f>IF($A244="ADD",IF(NOT(ISBLANK(V244)),_xlfn.XLOOKUP(V244,fs_electronic_sign[lookupValue],fs_electronic_sign[lookupKey],"ERROR"),""), "")</f>
        <v/>
      </c>
      <c r="Y244" s="3" t="str">
        <f>IF($A244="ADD",IF(NOT(ISBLANK(X244)),_xlfn.XLOOKUP(X244,fs_electronic_sign[lookupValue],fs_electronic_sign[lookupKey],"ERROR"),""), "")</f>
        <v/>
      </c>
      <c r="AA244" s="2" t="str">
        <f t="shared" si="33"/>
        <v/>
      </c>
      <c r="AG244" s="3" t="str">
        <f>IF($A244="ADD",IF(NOT(ISBLANK(AF244)),_xlfn.XLOOKUP(AF244,ud_tcd_sign_class[lookupValue],ud_tcd_sign_class[lookupKey],"ERROR"),""), "")</f>
        <v/>
      </c>
      <c r="AI244" s="3" t="str">
        <f>IF($A244="ADD",IF(NOT(ISBLANK(AH244)),_xlfn.XLOOKUP(1,(ud_tcd_sign_subclass_lookup=AH244)*(ud_tcd_sign_subclass_parentKey=AG244),ud_tcd_sign_subclass[lookupKey],"ERROR"),""), "")</f>
        <v/>
      </c>
      <c r="AK244" s="3" t="str">
        <f>IF($A244="ADD",IF(NOT(ISBLANK(AJ244)),_xlfn.XLOOKUP(1,(ud_tcd_sign_type_el_lookup=AJ244)*(ud_tcd_sign_type_el_parentKey=AH244),ud_tcd_sign_type_el[lookupKey],"ERROR"),""), "")</f>
        <v/>
      </c>
      <c r="AM244" s="3" t="str">
        <f>IF($A244="ADD",IF(NOT(ISBLANK(AL244)),_xlfn.XLOOKUP(AL244,ud_power_requirements[lookupValue],ud_power_requirements[lookupKey],"ERROR"),""), "")</f>
        <v/>
      </c>
      <c r="AO244" s="3" t="str">
        <f>IF($A244="ADD",IF(NOT(ISBLANK(AN244)),_xlfn.XLOOKUP(AN244,ud_display_type[lookupValue],ud_display_type[lookupKey],"ERROR"),""), "")</f>
        <v/>
      </c>
      <c r="AP244" s="8"/>
      <c r="AQ244" s="4"/>
      <c r="AS244" s="3" t="str">
        <f t="shared" si="34"/>
        <v/>
      </c>
      <c r="AU244" s="8"/>
      <c r="AX244" s="3" t="str">
        <f>IF($A244="ADD",IF(NOT(ISBLANK(AW244)),_xlfn.XLOOKUP(AW244,ud_icp_group_standalone[lookupValue],ud_icp_group_standalone[lookupKey],"ERROR"),""), "")</f>
        <v/>
      </c>
      <c r="AZ244" s="3" t="str">
        <f>IF($A244="ADD",IF(NOT(ISBLANK(AY244)),_xlfn.XLOOKUP(AY244,ud_icp_group_number[lookupValue],ud_icp_group_number[lookupKey],"ERROR"),""), "")</f>
        <v/>
      </c>
      <c r="BA244" s="9"/>
      <c r="BC244" s="7"/>
      <c r="BD244" s="4" t="str">
        <f t="shared" ca="1" si="35"/>
        <v/>
      </c>
      <c r="BE244" s="4"/>
      <c r="BF244" s="3" t="str">
        <f t="shared" si="36"/>
        <v/>
      </c>
      <c r="BG244" s="3" t="str">
        <f>IF($A244="","",IF((AND($A244="ADD",OR(BF244="",BF244="In Use"))),"5",(_xlfn.XLOOKUP(BF244,ud_asset_status[lookupValue],ud_asset_status[lookupKey],""))))</f>
        <v/>
      </c>
      <c r="BI244" s="3" t="str">
        <f>IF($A244="ADD",IF(NOT(ISBLANK(BH244)),_xlfn.XLOOKUP(BH244,ud_replacement_status[lookupValue],ud_replacement_status[lookupKey],"ERROR"),""), "")</f>
        <v/>
      </c>
      <c r="BJ244" s="7"/>
      <c r="BL244" s="3" t="str">
        <f>IF($A244="ADD",IF(NOT(ISBLANK(BK244)),_xlfn.XLOOKUP(BK244,ar_replace_reason[lookupValue],ar_replace_reason[lookupKey],"ERROR"),""), "")</f>
        <v/>
      </c>
      <c r="BM244" s="3" t="str">
        <f t="shared" si="37"/>
        <v/>
      </c>
      <c r="BN244" s="3" t="str">
        <f>IF($A244="","",IF((AND($A244="ADD",OR(BM244="",BM244="Queenstown-Lakes District Council"))),"70",(_xlfn.XLOOKUP(BM244,ud_organisation_owner[lookupValue],ud_organisation_owner[lookupKey],""))))</f>
        <v/>
      </c>
      <c r="BO244" s="3" t="str">
        <f t="shared" si="38"/>
        <v/>
      </c>
      <c r="BP244" s="3" t="str">
        <f>IF($A244="","",IF((AND($A244="ADD",OR(BO244="",BO244="Queenstown-Lakes District Council"))),"70",(_xlfn.XLOOKUP(BO244,ud_organisation_owner[lookupValue],ud_organisation_owner[lookupKey],""))))</f>
        <v/>
      </c>
      <c r="BQ244" s="3" t="str">
        <f t="shared" si="39"/>
        <v/>
      </c>
      <c r="BR244" s="3" t="str">
        <f>IF($A244="","",IF((AND($A244="ADD",OR(BQ244="",BQ244="Local Authority"))),"17",(_xlfn.XLOOKUP(BQ244,ud_sub_organisation[lookupValue],ud_sub_organisation[lookupKey],""))))</f>
        <v/>
      </c>
      <c r="BS244" s="3" t="str">
        <f t="shared" si="40"/>
        <v/>
      </c>
      <c r="BT244" s="3" t="str">
        <f>IF($A244="","",IF((AND($A244="ADD",OR(BS244="",BS244="Vested Assets"))),"12",(_xlfn.XLOOKUP(BS244,ud_work_category[lookupValue],ud_work_category[lookupKey],""))))</f>
        <v/>
      </c>
      <c r="BU244" s="8"/>
      <c r="BV244" s="2" t="str">
        <f t="shared" si="41"/>
        <v/>
      </c>
      <c r="BW244" s="3" t="str">
        <f t="shared" si="42"/>
        <v/>
      </c>
      <c r="BX244" s="3" t="str">
        <f>IF($A244="","",IF((AND($A244="ADD",OR(BW244="",BW244="Excellent"))),"1",(_xlfn.XLOOKUP(BW244,condition[lookupValue],condition[lookupKey],""))))</f>
        <v/>
      </c>
      <c r="BY244" s="7" t="str">
        <f t="shared" si="43"/>
        <v/>
      </c>
      <c r="BZ244" s="9"/>
    </row>
    <row r="245" spans="2:78" x14ac:dyDescent="0.25">
      <c r="B245" s="4"/>
      <c r="D245" s="3" t="str">
        <f>IF($A245="ADD",IF(NOT(ISBLANK(C245)),_xlfn.XLOOKUP(C245,ud_amds_table_list[lookupValue],ud_amds_table_list[lookupKey],"ERROR"),""), "")</f>
        <v/>
      </c>
      <c r="G245" s="3" t="str">
        <f>IF($A245="ADD",IF(NOT(ISBLANK(F245)),_xlfn.XLOOKUP(F245,roadnames[lookupValue],roadnames[lookupKey],"ERROR"),""), "")</f>
        <v/>
      </c>
      <c r="H245" s="5"/>
      <c r="I245" s="5"/>
      <c r="J245" s="6"/>
      <c r="L245" s="3" t="str">
        <f>IF($A245="ADD",IF(NOT(ISBLANK(K245)),_xlfn.XLOOKUP(K245,side[lookupValue],side[lookupKey],"ERROR"),""), "")</f>
        <v/>
      </c>
      <c r="M245" s="4"/>
      <c r="N245" s="4"/>
      <c r="O245" s="4"/>
      <c r="Q245" s="3" t="str">
        <f>IF($A245="ADD",IF(NOT(ISBLANK(P245)),_xlfn.XLOOKUP(P245,ud_placement[lookupValue],ud_placement[lookupKey],"ERROR"),""), "")</f>
        <v/>
      </c>
      <c r="S245" s="3" t="str">
        <f>IF($A245="ADD",IF(NOT(ISBLANK(R245)),_xlfn.XLOOKUP(R245,ud_facility[lookupValue],ud_facility[lookupKey],"ERROR"),""), "")</f>
        <v/>
      </c>
      <c r="U245" s="3" t="str">
        <f>IF($A245="ADD",IF(NOT(ISBLANK(T245)),_xlfn.XLOOKUP(T245,at_electronic_sign[lookupValue],at_electronic_sign[lookupKey],"ERROR"),""), "")</f>
        <v/>
      </c>
      <c r="W245" s="3" t="str">
        <f>IF($A245="ADD",IF(NOT(ISBLANK(V245)),_xlfn.XLOOKUP(V245,fs_electronic_sign[lookupValue],fs_electronic_sign[lookupKey],"ERROR"),""), "")</f>
        <v/>
      </c>
      <c r="Y245" s="3" t="str">
        <f>IF($A245="ADD",IF(NOT(ISBLANK(X245)),_xlfn.XLOOKUP(X245,fs_electronic_sign[lookupValue],fs_electronic_sign[lookupKey],"ERROR"),""), "")</f>
        <v/>
      </c>
      <c r="AA245" s="2" t="str">
        <f t="shared" si="33"/>
        <v/>
      </c>
      <c r="AG245" s="3" t="str">
        <f>IF($A245="ADD",IF(NOT(ISBLANK(AF245)),_xlfn.XLOOKUP(AF245,ud_tcd_sign_class[lookupValue],ud_tcd_sign_class[lookupKey],"ERROR"),""), "")</f>
        <v/>
      </c>
      <c r="AI245" s="3" t="str">
        <f>IF($A245="ADD",IF(NOT(ISBLANK(AH245)),_xlfn.XLOOKUP(1,(ud_tcd_sign_subclass_lookup=AH245)*(ud_tcd_sign_subclass_parentKey=AG245),ud_tcd_sign_subclass[lookupKey],"ERROR"),""), "")</f>
        <v/>
      </c>
      <c r="AK245" s="3" t="str">
        <f>IF($A245="ADD",IF(NOT(ISBLANK(AJ245)),_xlfn.XLOOKUP(1,(ud_tcd_sign_type_el_lookup=AJ245)*(ud_tcd_sign_type_el_parentKey=AH245),ud_tcd_sign_type_el[lookupKey],"ERROR"),""), "")</f>
        <v/>
      </c>
      <c r="AM245" s="3" t="str">
        <f>IF($A245="ADD",IF(NOT(ISBLANK(AL245)),_xlfn.XLOOKUP(AL245,ud_power_requirements[lookupValue],ud_power_requirements[lookupKey],"ERROR"),""), "")</f>
        <v/>
      </c>
      <c r="AO245" s="3" t="str">
        <f>IF($A245="ADD",IF(NOT(ISBLANK(AN245)),_xlfn.XLOOKUP(AN245,ud_display_type[lookupValue],ud_display_type[lookupKey],"ERROR"),""), "")</f>
        <v/>
      </c>
      <c r="AP245" s="8"/>
      <c r="AQ245" s="4"/>
      <c r="AS245" s="3" t="str">
        <f t="shared" si="34"/>
        <v/>
      </c>
      <c r="AU245" s="8"/>
      <c r="AX245" s="3" t="str">
        <f>IF($A245="ADD",IF(NOT(ISBLANK(AW245)),_xlfn.XLOOKUP(AW245,ud_icp_group_standalone[lookupValue],ud_icp_group_standalone[lookupKey],"ERROR"),""), "")</f>
        <v/>
      </c>
      <c r="AZ245" s="3" t="str">
        <f>IF($A245="ADD",IF(NOT(ISBLANK(AY245)),_xlfn.XLOOKUP(AY245,ud_icp_group_number[lookupValue],ud_icp_group_number[lookupKey],"ERROR"),""), "")</f>
        <v/>
      </c>
      <c r="BA245" s="9"/>
      <c r="BC245" s="7"/>
      <c r="BD245" s="4" t="str">
        <f t="shared" ca="1" si="35"/>
        <v/>
      </c>
      <c r="BE245" s="4"/>
      <c r="BF245" s="3" t="str">
        <f t="shared" si="36"/>
        <v/>
      </c>
      <c r="BG245" s="3" t="str">
        <f>IF($A245="","",IF((AND($A245="ADD",OR(BF245="",BF245="In Use"))),"5",(_xlfn.XLOOKUP(BF245,ud_asset_status[lookupValue],ud_asset_status[lookupKey],""))))</f>
        <v/>
      </c>
      <c r="BI245" s="3" t="str">
        <f>IF($A245="ADD",IF(NOT(ISBLANK(BH245)),_xlfn.XLOOKUP(BH245,ud_replacement_status[lookupValue],ud_replacement_status[lookupKey],"ERROR"),""), "")</f>
        <v/>
      </c>
      <c r="BJ245" s="7"/>
      <c r="BL245" s="3" t="str">
        <f>IF($A245="ADD",IF(NOT(ISBLANK(BK245)),_xlfn.XLOOKUP(BK245,ar_replace_reason[lookupValue],ar_replace_reason[lookupKey],"ERROR"),""), "")</f>
        <v/>
      </c>
      <c r="BM245" s="3" t="str">
        <f t="shared" si="37"/>
        <v/>
      </c>
      <c r="BN245" s="3" t="str">
        <f>IF($A245="","",IF((AND($A245="ADD",OR(BM245="",BM245="Queenstown-Lakes District Council"))),"70",(_xlfn.XLOOKUP(BM245,ud_organisation_owner[lookupValue],ud_organisation_owner[lookupKey],""))))</f>
        <v/>
      </c>
      <c r="BO245" s="3" t="str">
        <f t="shared" si="38"/>
        <v/>
      </c>
      <c r="BP245" s="3" t="str">
        <f>IF($A245="","",IF((AND($A245="ADD",OR(BO245="",BO245="Queenstown-Lakes District Council"))),"70",(_xlfn.XLOOKUP(BO245,ud_organisation_owner[lookupValue],ud_organisation_owner[lookupKey],""))))</f>
        <v/>
      </c>
      <c r="BQ245" s="3" t="str">
        <f t="shared" si="39"/>
        <v/>
      </c>
      <c r="BR245" s="3" t="str">
        <f>IF($A245="","",IF((AND($A245="ADD",OR(BQ245="",BQ245="Local Authority"))),"17",(_xlfn.XLOOKUP(BQ245,ud_sub_organisation[lookupValue],ud_sub_organisation[lookupKey],""))))</f>
        <v/>
      </c>
      <c r="BS245" s="3" t="str">
        <f t="shared" si="40"/>
        <v/>
      </c>
      <c r="BT245" s="3" t="str">
        <f>IF($A245="","",IF((AND($A245="ADD",OR(BS245="",BS245="Vested Assets"))),"12",(_xlfn.XLOOKUP(BS245,ud_work_category[lookupValue],ud_work_category[lookupKey],""))))</f>
        <v/>
      </c>
      <c r="BU245" s="8"/>
      <c r="BV245" s="2" t="str">
        <f t="shared" si="41"/>
        <v/>
      </c>
      <c r="BW245" s="3" t="str">
        <f t="shared" si="42"/>
        <v/>
      </c>
      <c r="BX245" s="3" t="str">
        <f>IF($A245="","",IF((AND($A245="ADD",OR(BW245="",BW245="Excellent"))),"1",(_xlfn.XLOOKUP(BW245,condition[lookupValue],condition[lookupKey],""))))</f>
        <v/>
      </c>
      <c r="BY245" s="7" t="str">
        <f t="shared" si="43"/>
        <v/>
      </c>
      <c r="BZ245" s="9"/>
    </row>
    <row r="246" spans="2:78" x14ac:dyDescent="0.25">
      <c r="B246" s="4"/>
      <c r="D246" s="3" t="str">
        <f>IF($A246="ADD",IF(NOT(ISBLANK(C246)),_xlfn.XLOOKUP(C246,ud_amds_table_list[lookupValue],ud_amds_table_list[lookupKey],"ERROR"),""), "")</f>
        <v/>
      </c>
      <c r="G246" s="3" t="str">
        <f>IF($A246="ADD",IF(NOT(ISBLANK(F246)),_xlfn.XLOOKUP(F246,roadnames[lookupValue],roadnames[lookupKey],"ERROR"),""), "")</f>
        <v/>
      </c>
      <c r="H246" s="5"/>
      <c r="I246" s="5"/>
      <c r="J246" s="6"/>
      <c r="L246" s="3" t="str">
        <f>IF($A246="ADD",IF(NOT(ISBLANK(K246)),_xlfn.XLOOKUP(K246,side[lookupValue],side[lookupKey],"ERROR"),""), "")</f>
        <v/>
      </c>
      <c r="M246" s="4"/>
      <c r="N246" s="4"/>
      <c r="O246" s="4"/>
      <c r="Q246" s="3" t="str">
        <f>IF($A246="ADD",IF(NOT(ISBLANK(P246)),_xlfn.XLOOKUP(P246,ud_placement[lookupValue],ud_placement[lookupKey],"ERROR"),""), "")</f>
        <v/>
      </c>
      <c r="S246" s="3" t="str">
        <f>IF($A246="ADD",IF(NOT(ISBLANK(R246)),_xlfn.XLOOKUP(R246,ud_facility[lookupValue],ud_facility[lookupKey],"ERROR"),""), "")</f>
        <v/>
      </c>
      <c r="U246" s="3" t="str">
        <f>IF($A246="ADD",IF(NOT(ISBLANK(T246)),_xlfn.XLOOKUP(T246,at_electronic_sign[lookupValue],at_electronic_sign[lookupKey],"ERROR"),""), "")</f>
        <v/>
      </c>
      <c r="W246" s="3" t="str">
        <f>IF($A246="ADD",IF(NOT(ISBLANK(V246)),_xlfn.XLOOKUP(V246,fs_electronic_sign[lookupValue],fs_electronic_sign[lookupKey],"ERROR"),""), "")</f>
        <v/>
      </c>
      <c r="Y246" s="3" t="str">
        <f>IF($A246="ADD",IF(NOT(ISBLANK(X246)),_xlfn.XLOOKUP(X246,fs_electronic_sign[lookupValue],fs_electronic_sign[lookupKey],"ERROR"),""), "")</f>
        <v/>
      </c>
      <c r="AA246" s="2" t="str">
        <f t="shared" si="33"/>
        <v/>
      </c>
      <c r="AG246" s="3" t="str">
        <f>IF($A246="ADD",IF(NOT(ISBLANK(AF246)),_xlfn.XLOOKUP(AF246,ud_tcd_sign_class[lookupValue],ud_tcd_sign_class[lookupKey],"ERROR"),""), "")</f>
        <v/>
      </c>
      <c r="AI246" s="3" t="str">
        <f>IF($A246="ADD",IF(NOT(ISBLANK(AH246)),_xlfn.XLOOKUP(1,(ud_tcd_sign_subclass_lookup=AH246)*(ud_tcd_sign_subclass_parentKey=AG246),ud_tcd_sign_subclass[lookupKey],"ERROR"),""), "")</f>
        <v/>
      </c>
      <c r="AK246" s="3" t="str">
        <f>IF($A246="ADD",IF(NOT(ISBLANK(AJ246)),_xlfn.XLOOKUP(1,(ud_tcd_sign_type_el_lookup=AJ246)*(ud_tcd_sign_type_el_parentKey=AH246),ud_tcd_sign_type_el[lookupKey],"ERROR"),""), "")</f>
        <v/>
      </c>
      <c r="AM246" s="3" t="str">
        <f>IF($A246="ADD",IF(NOT(ISBLANK(AL246)),_xlfn.XLOOKUP(AL246,ud_power_requirements[lookupValue],ud_power_requirements[lookupKey],"ERROR"),""), "")</f>
        <v/>
      </c>
      <c r="AO246" s="3" t="str">
        <f>IF($A246="ADD",IF(NOT(ISBLANK(AN246)),_xlfn.XLOOKUP(AN246,ud_display_type[lookupValue],ud_display_type[lookupKey],"ERROR"),""), "")</f>
        <v/>
      </c>
      <c r="AP246" s="8"/>
      <c r="AQ246" s="4"/>
      <c r="AS246" s="3" t="str">
        <f t="shared" si="34"/>
        <v/>
      </c>
      <c r="AU246" s="8"/>
      <c r="AX246" s="3" t="str">
        <f>IF($A246="ADD",IF(NOT(ISBLANK(AW246)),_xlfn.XLOOKUP(AW246,ud_icp_group_standalone[lookupValue],ud_icp_group_standalone[lookupKey],"ERROR"),""), "")</f>
        <v/>
      </c>
      <c r="AZ246" s="3" t="str">
        <f>IF($A246="ADD",IF(NOT(ISBLANK(AY246)),_xlfn.XLOOKUP(AY246,ud_icp_group_number[lookupValue],ud_icp_group_number[lookupKey],"ERROR"),""), "")</f>
        <v/>
      </c>
      <c r="BA246" s="9"/>
      <c r="BC246" s="7"/>
      <c r="BD246" s="4" t="str">
        <f t="shared" ca="1" si="35"/>
        <v/>
      </c>
      <c r="BE246" s="4"/>
      <c r="BF246" s="3" t="str">
        <f t="shared" si="36"/>
        <v/>
      </c>
      <c r="BG246" s="3" t="str">
        <f>IF($A246="","",IF((AND($A246="ADD",OR(BF246="",BF246="In Use"))),"5",(_xlfn.XLOOKUP(BF246,ud_asset_status[lookupValue],ud_asset_status[lookupKey],""))))</f>
        <v/>
      </c>
      <c r="BI246" s="3" t="str">
        <f>IF($A246="ADD",IF(NOT(ISBLANK(BH246)),_xlfn.XLOOKUP(BH246,ud_replacement_status[lookupValue],ud_replacement_status[lookupKey],"ERROR"),""), "")</f>
        <v/>
      </c>
      <c r="BJ246" s="7"/>
      <c r="BL246" s="3" t="str">
        <f>IF($A246="ADD",IF(NOT(ISBLANK(BK246)),_xlfn.XLOOKUP(BK246,ar_replace_reason[lookupValue],ar_replace_reason[lookupKey],"ERROR"),""), "")</f>
        <v/>
      </c>
      <c r="BM246" s="3" t="str">
        <f t="shared" si="37"/>
        <v/>
      </c>
      <c r="BN246" s="3" t="str">
        <f>IF($A246="","",IF((AND($A246="ADD",OR(BM246="",BM246="Queenstown-Lakes District Council"))),"70",(_xlfn.XLOOKUP(BM246,ud_organisation_owner[lookupValue],ud_organisation_owner[lookupKey],""))))</f>
        <v/>
      </c>
      <c r="BO246" s="3" t="str">
        <f t="shared" si="38"/>
        <v/>
      </c>
      <c r="BP246" s="3" t="str">
        <f>IF($A246="","",IF((AND($A246="ADD",OR(BO246="",BO246="Queenstown-Lakes District Council"))),"70",(_xlfn.XLOOKUP(BO246,ud_organisation_owner[lookupValue],ud_organisation_owner[lookupKey],""))))</f>
        <v/>
      </c>
      <c r="BQ246" s="3" t="str">
        <f t="shared" si="39"/>
        <v/>
      </c>
      <c r="BR246" s="3" t="str">
        <f>IF($A246="","",IF((AND($A246="ADD",OR(BQ246="",BQ246="Local Authority"))),"17",(_xlfn.XLOOKUP(BQ246,ud_sub_organisation[lookupValue],ud_sub_organisation[lookupKey],""))))</f>
        <v/>
      </c>
      <c r="BS246" s="3" t="str">
        <f t="shared" si="40"/>
        <v/>
      </c>
      <c r="BT246" s="3" t="str">
        <f>IF($A246="","",IF((AND($A246="ADD",OR(BS246="",BS246="Vested Assets"))),"12",(_xlfn.XLOOKUP(BS246,ud_work_category[lookupValue],ud_work_category[lookupKey],""))))</f>
        <v/>
      </c>
      <c r="BU246" s="8"/>
      <c r="BV246" s="2" t="str">
        <f t="shared" si="41"/>
        <v/>
      </c>
      <c r="BW246" s="3" t="str">
        <f t="shared" si="42"/>
        <v/>
      </c>
      <c r="BX246" s="3" t="str">
        <f>IF($A246="","",IF((AND($A246="ADD",OR(BW246="",BW246="Excellent"))),"1",(_xlfn.XLOOKUP(BW246,condition[lookupValue],condition[lookupKey],""))))</f>
        <v/>
      </c>
      <c r="BY246" s="7" t="str">
        <f t="shared" si="43"/>
        <v/>
      </c>
      <c r="BZ246" s="9"/>
    </row>
    <row r="247" spans="2:78" x14ac:dyDescent="0.25">
      <c r="B247" s="4"/>
      <c r="D247" s="3" t="str">
        <f>IF($A247="ADD",IF(NOT(ISBLANK(C247)),_xlfn.XLOOKUP(C247,ud_amds_table_list[lookupValue],ud_amds_table_list[lookupKey],"ERROR"),""), "")</f>
        <v/>
      </c>
      <c r="G247" s="3" t="str">
        <f>IF($A247="ADD",IF(NOT(ISBLANK(F247)),_xlfn.XLOOKUP(F247,roadnames[lookupValue],roadnames[lookupKey],"ERROR"),""), "")</f>
        <v/>
      </c>
      <c r="H247" s="5"/>
      <c r="I247" s="5"/>
      <c r="J247" s="6"/>
      <c r="L247" s="3" t="str">
        <f>IF($A247="ADD",IF(NOT(ISBLANK(K247)),_xlfn.XLOOKUP(K247,side[lookupValue],side[lookupKey],"ERROR"),""), "")</f>
        <v/>
      </c>
      <c r="M247" s="4"/>
      <c r="N247" s="4"/>
      <c r="O247" s="4"/>
      <c r="Q247" s="3" t="str">
        <f>IF($A247="ADD",IF(NOT(ISBLANK(P247)),_xlfn.XLOOKUP(P247,ud_placement[lookupValue],ud_placement[lookupKey],"ERROR"),""), "")</f>
        <v/>
      </c>
      <c r="S247" s="3" t="str">
        <f>IF($A247="ADD",IF(NOT(ISBLANK(R247)),_xlfn.XLOOKUP(R247,ud_facility[lookupValue],ud_facility[lookupKey],"ERROR"),""), "")</f>
        <v/>
      </c>
      <c r="U247" s="3" t="str">
        <f>IF($A247="ADD",IF(NOT(ISBLANK(T247)),_xlfn.XLOOKUP(T247,at_electronic_sign[lookupValue],at_electronic_sign[lookupKey],"ERROR"),""), "")</f>
        <v/>
      </c>
      <c r="W247" s="3" t="str">
        <f>IF($A247="ADD",IF(NOT(ISBLANK(V247)),_xlfn.XLOOKUP(V247,fs_electronic_sign[lookupValue],fs_electronic_sign[lookupKey],"ERROR"),""), "")</f>
        <v/>
      </c>
      <c r="Y247" s="3" t="str">
        <f>IF($A247="ADD",IF(NOT(ISBLANK(X247)),_xlfn.XLOOKUP(X247,fs_electronic_sign[lookupValue],fs_electronic_sign[lookupKey],"ERROR"),""), "")</f>
        <v/>
      </c>
      <c r="AA247" s="2" t="str">
        <f t="shared" si="33"/>
        <v/>
      </c>
      <c r="AG247" s="3" t="str">
        <f>IF($A247="ADD",IF(NOT(ISBLANK(AF247)),_xlfn.XLOOKUP(AF247,ud_tcd_sign_class[lookupValue],ud_tcd_sign_class[lookupKey],"ERROR"),""), "")</f>
        <v/>
      </c>
      <c r="AI247" s="3" t="str">
        <f>IF($A247="ADD",IF(NOT(ISBLANK(AH247)),_xlfn.XLOOKUP(1,(ud_tcd_sign_subclass_lookup=AH247)*(ud_tcd_sign_subclass_parentKey=AG247),ud_tcd_sign_subclass[lookupKey],"ERROR"),""), "")</f>
        <v/>
      </c>
      <c r="AK247" s="3" t="str">
        <f>IF($A247="ADD",IF(NOT(ISBLANK(AJ247)),_xlfn.XLOOKUP(1,(ud_tcd_sign_type_el_lookup=AJ247)*(ud_tcd_sign_type_el_parentKey=AH247),ud_tcd_sign_type_el[lookupKey],"ERROR"),""), "")</f>
        <v/>
      </c>
      <c r="AM247" s="3" t="str">
        <f>IF($A247="ADD",IF(NOT(ISBLANK(AL247)),_xlfn.XLOOKUP(AL247,ud_power_requirements[lookupValue],ud_power_requirements[lookupKey],"ERROR"),""), "")</f>
        <v/>
      </c>
      <c r="AO247" s="3" t="str">
        <f>IF($A247="ADD",IF(NOT(ISBLANK(AN247)),_xlfn.XLOOKUP(AN247,ud_display_type[lookupValue],ud_display_type[lookupKey],"ERROR"),""), "")</f>
        <v/>
      </c>
      <c r="AP247" s="8"/>
      <c r="AQ247" s="4"/>
      <c r="AS247" s="3" t="str">
        <f t="shared" si="34"/>
        <v/>
      </c>
      <c r="AU247" s="8"/>
      <c r="AX247" s="3" t="str">
        <f>IF($A247="ADD",IF(NOT(ISBLANK(AW247)),_xlfn.XLOOKUP(AW247,ud_icp_group_standalone[lookupValue],ud_icp_group_standalone[lookupKey],"ERROR"),""), "")</f>
        <v/>
      </c>
      <c r="AZ247" s="3" t="str">
        <f>IF($A247="ADD",IF(NOT(ISBLANK(AY247)),_xlfn.XLOOKUP(AY247,ud_icp_group_number[lookupValue],ud_icp_group_number[lookupKey],"ERROR"),""), "")</f>
        <v/>
      </c>
      <c r="BA247" s="9"/>
      <c r="BC247" s="7"/>
      <c r="BD247" s="4" t="str">
        <f t="shared" ca="1" si="35"/>
        <v/>
      </c>
      <c r="BE247" s="4"/>
      <c r="BF247" s="3" t="str">
        <f t="shared" si="36"/>
        <v/>
      </c>
      <c r="BG247" s="3" t="str">
        <f>IF($A247="","",IF((AND($A247="ADD",OR(BF247="",BF247="In Use"))),"5",(_xlfn.XLOOKUP(BF247,ud_asset_status[lookupValue],ud_asset_status[lookupKey],""))))</f>
        <v/>
      </c>
      <c r="BI247" s="3" t="str">
        <f>IF($A247="ADD",IF(NOT(ISBLANK(BH247)),_xlfn.XLOOKUP(BH247,ud_replacement_status[lookupValue],ud_replacement_status[lookupKey],"ERROR"),""), "")</f>
        <v/>
      </c>
      <c r="BJ247" s="7"/>
      <c r="BL247" s="3" t="str">
        <f>IF($A247="ADD",IF(NOT(ISBLANK(BK247)),_xlfn.XLOOKUP(BK247,ar_replace_reason[lookupValue],ar_replace_reason[lookupKey],"ERROR"),""), "")</f>
        <v/>
      </c>
      <c r="BM247" s="3" t="str">
        <f t="shared" si="37"/>
        <v/>
      </c>
      <c r="BN247" s="3" t="str">
        <f>IF($A247="","",IF((AND($A247="ADD",OR(BM247="",BM247="Queenstown-Lakes District Council"))),"70",(_xlfn.XLOOKUP(BM247,ud_organisation_owner[lookupValue],ud_organisation_owner[lookupKey],""))))</f>
        <v/>
      </c>
      <c r="BO247" s="3" t="str">
        <f t="shared" si="38"/>
        <v/>
      </c>
      <c r="BP247" s="3" t="str">
        <f>IF($A247="","",IF((AND($A247="ADD",OR(BO247="",BO247="Queenstown-Lakes District Council"))),"70",(_xlfn.XLOOKUP(BO247,ud_organisation_owner[lookupValue],ud_organisation_owner[lookupKey],""))))</f>
        <v/>
      </c>
      <c r="BQ247" s="3" t="str">
        <f t="shared" si="39"/>
        <v/>
      </c>
      <c r="BR247" s="3" t="str">
        <f>IF($A247="","",IF((AND($A247="ADD",OR(BQ247="",BQ247="Local Authority"))),"17",(_xlfn.XLOOKUP(BQ247,ud_sub_organisation[lookupValue],ud_sub_organisation[lookupKey],""))))</f>
        <v/>
      </c>
      <c r="BS247" s="3" t="str">
        <f t="shared" si="40"/>
        <v/>
      </c>
      <c r="BT247" s="3" t="str">
        <f>IF($A247="","",IF((AND($A247="ADD",OR(BS247="",BS247="Vested Assets"))),"12",(_xlfn.XLOOKUP(BS247,ud_work_category[lookupValue],ud_work_category[lookupKey],""))))</f>
        <v/>
      </c>
      <c r="BU247" s="8"/>
      <c r="BV247" s="2" t="str">
        <f t="shared" si="41"/>
        <v/>
      </c>
      <c r="BW247" s="3" t="str">
        <f t="shared" si="42"/>
        <v/>
      </c>
      <c r="BX247" s="3" t="str">
        <f>IF($A247="","",IF((AND($A247="ADD",OR(BW247="",BW247="Excellent"))),"1",(_xlfn.XLOOKUP(BW247,condition[lookupValue],condition[lookupKey],""))))</f>
        <v/>
      </c>
      <c r="BY247" s="7" t="str">
        <f t="shared" si="43"/>
        <v/>
      </c>
      <c r="BZ247" s="9"/>
    </row>
    <row r="248" spans="2:78" x14ac:dyDescent="0.25">
      <c r="B248" s="4"/>
      <c r="D248" s="3" t="str">
        <f>IF($A248="ADD",IF(NOT(ISBLANK(C248)),_xlfn.XLOOKUP(C248,ud_amds_table_list[lookupValue],ud_amds_table_list[lookupKey],"ERROR"),""), "")</f>
        <v/>
      </c>
      <c r="G248" s="3" t="str">
        <f>IF($A248="ADD",IF(NOT(ISBLANK(F248)),_xlfn.XLOOKUP(F248,roadnames[lookupValue],roadnames[lookupKey],"ERROR"),""), "")</f>
        <v/>
      </c>
      <c r="H248" s="5"/>
      <c r="I248" s="5"/>
      <c r="J248" s="6"/>
      <c r="L248" s="3" t="str">
        <f>IF($A248="ADD",IF(NOT(ISBLANK(K248)),_xlfn.XLOOKUP(K248,side[lookupValue],side[lookupKey],"ERROR"),""), "")</f>
        <v/>
      </c>
      <c r="M248" s="4"/>
      <c r="N248" s="4"/>
      <c r="O248" s="4"/>
      <c r="Q248" s="3" t="str">
        <f>IF($A248="ADD",IF(NOT(ISBLANK(P248)),_xlfn.XLOOKUP(P248,ud_placement[lookupValue],ud_placement[lookupKey],"ERROR"),""), "")</f>
        <v/>
      </c>
      <c r="S248" s="3" t="str">
        <f>IF($A248="ADD",IF(NOT(ISBLANK(R248)),_xlfn.XLOOKUP(R248,ud_facility[lookupValue],ud_facility[lookupKey],"ERROR"),""), "")</f>
        <v/>
      </c>
      <c r="U248" s="3" t="str">
        <f>IF($A248="ADD",IF(NOT(ISBLANK(T248)),_xlfn.XLOOKUP(T248,at_electronic_sign[lookupValue],at_electronic_sign[lookupKey],"ERROR"),""), "")</f>
        <v/>
      </c>
      <c r="W248" s="3" t="str">
        <f>IF($A248="ADD",IF(NOT(ISBLANK(V248)),_xlfn.XLOOKUP(V248,fs_electronic_sign[lookupValue],fs_electronic_sign[lookupKey],"ERROR"),""), "")</f>
        <v/>
      </c>
      <c r="Y248" s="3" t="str">
        <f>IF($A248="ADD",IF(NOT(ISBLANK(X248)),_xlfn.XLOOKUP(X248,fs_electronic_sign[lookupValue],fs_electronic_sign[lookupKey],"ERROR"),""), "")</f>
        <v/>
      </c>
      <c r="AA248" s="2" t="str">
        <f t="shared" si="33"/>
        <v/>
      </c>
      <c r="AG248" s="3" t="str">
        <f>IF($A248="ADD",IF(NOT(ISBLANK(AF248)),_xlfn.XLOOKUP(AF248,ud_tcd_sign_class[lookupValue],ud_tcd_sign_class[lookupKey],"ERROR"),""), "")</f>
        <v/>
      </c>
      <c r="AI248" s="3" t="str">
        <f>IF($A248="ADD",IF(NOT(ISBLANK(AH248)),_xlfn.XLOOKUP(1,(ud_tcd_sign_subclass_lookup=AH248)*(ud_tcd_sign_subclass_parentKey=AG248),ud_tcd_sign_subclass[lookupKey],"ERROR"),""), "")</f>
        <v/>
      </c>
      <c r="AK248" s="3" t="str">
        <f>IF($A248="ADD",IF(NOT(ISBLANK(AJ248)),_xlfn.XLOOKUP(1,(ud_tcd_sign_type_el_lookup=AJ248)*(ud_tcd_sign_type_el_parentKey=AH248),ud_tcd_sign_type_el[lookupKey],"ERROR"),""), "")</f>
        <v/>
      </c>
      <c r="AM248" s="3" t="str">
        <f>IF($A248="ADD",IF(NOT(ISBLANK(AL248)),_xlfn.XLOOKUP(AL248,ud_power_requirements[lookupValue],ud_power_requirements[lookupKey],"ERROR"),""), "")</f>
        <v/>
      </c>
      <c r="AO248" s="3" t="str">
        <f>IF($A248="ADD",IF(NOT(ISBLANK(AN248)),_xlfn.XLOOKUP(AN248,ud_display_type[lookupValue],ud_display_type[lookupKey],"ERROR"),""), "")</f>
        <v/>
      </c>
      <c r="AP248" s="8"/>
      <c r="AQ248" s="4"/>
      <c r="AS248" s="3" t="str">
        <f t="shared" si="34"/>
        <v/>
      </c>
      <c r="AU248" s="8"/>
      <c r="AX248" s="3" t="str">
        <f>IF($A248="ADD",IF(NOT(ISBLANK(AW248)),_xlfn.XLOOKUP(AW248,ud_icp_group_standalone[lookupValue],ud_icp_group_standalone[lookupKey],"ERROR"),""), "")</f>
        <v/>
      </c>
      <c r="AZ248" s="3" t="str">
        <f>IF($A248="ADD",IF(NOT(ISBLANK(AY248)),_xlfn.XLOOKUP(AY248,ud_icp_group_number[lookupValue],ud_icp_group_number[lookupKey],"ERROR"),""), "")</f>
        <v/>
      </c>
      <c r="BA248" s="9"/>
      <c r="BC248" s="7"/>
      <c r="BD248" s="4" t="str">
        <f t="shared" ca="1" si="35"/>
        <v/>
      </c>
      <c r="BE248" s="4"/>
      <c r="BF248" s="3" t="str">
        <f t="shared" si="36"/>
        <v/>
      </c>
      <c r="BG248" s="3" t="str">
        <f>IF($A248="","",IF((AND($A248="ADD",OR(BF248="",BF248="In Use"))),"5",(_xlfn.XLOOKUP(BF248,ud_asset_status[lookupValue],ud_asset_status[lookupKey],""))))</f>
        <v/>
      </c>
      <c r="BI248" s="3" t="str">
        <f>IF($A248="ADD",IF(NOT(ISBLANK(BH248)),_xlfn.XLOOKUP(BH248,ud_replacement_status[lookupValue],ud_replacement_status[lookupKey],"ERROR"),""), "")</f>
        <v/>
      </c>
      <c r="BJ248" s="7"/>
      <c r="BL248" s="3" t="str">
        <f>IF($A248="ADD",IF(NOT(ISBLANK(BK248)),_xlfn.XLOOKUP(BK248,ar_replace_reason[lookupValue],ar_replace_reason[lookupKey],"ERROR"),""), "")</f>
        <v/>
      </c>
      <c r="BM248" s="3" t="str">
        <f t="shared" si="37"/>
        <v/>
      </c>
      <c r="BN248" s="3" t="str">
        <f>IF($A248="","",IF((AND($A248="ADD",OR(BM248="",BM248="Queenstown-Lakes District Council"))),"70",(_xlfn.XLOOKUP(BM248,ud_organisation_owner[lookupValue],ud_organisation_owner[lookupKey],""))))</f>
        <v/>
      </c>
      <c r="BO248" s="3" t="str">
        <f t="shared" si="38"/>
        <v/>
      </c>
      <c r="BP248" s="3" t="str">
        <f>IF($A248="","",IF((AND($A248="ADD",OR(BO248="",BO248="Queenstown-Lakes District Council"))),"70",(_xlfn.XLOOKUP(BO248,ud_organisation_owner[lookupValue],ud_organisation_owner[lookupKey],""))))</f>
        <v/>
      </c>
      <c r="BQ248" s="3" t="str">
        <f t="shared" si="39"/>
        <v/>
      </c>
      <c r="BR248" s="3" t="str">
        <f>IF($A248="","",IF((AND($A248="ADD",OR(BQ248="",BQ248="Local Authority"))),"17",(_xlfn.XLOOKUP(BQ248,ud_sub_organisation[lookupValue],ud_sub_organisation[lookupKey],""))))</f>
        <v/>
      </c>
      <c r="BS248" s="3" t="str">
        <f t="shared" si="40"/>
        <v/>
      </c>
      <c r="BT248" s="3" t="str">
        <f>IF($A248="","",IF((AND($A248="ADD",OR(BS248="",BS248="Vested Assets"))),"12",(_xlfn.XLOOKUP(BS248,ud_work_category[lookupValue],ud_work_category[lookupKey],""))))</f>
        <v/>
      </c>
      <c r="BU248" s="8"/>
      <c r="BV248" s="2" t="str">
        <f t="shared" si="41"/>
        <v/>
      </c>
      <c r="BW248" s="3" t="str">
        <f t="shared" si="42"/>
        <v/>
      </c>
      <c r="BX248" s="3" t="str">
        <f>IF($A248="","",IF((AND($A248="ADD",OR(BW248="",BW248="Excellent"))),"1",(_xlfn.XLOOKUP(BW248,condition[lookupValue],condition[lookupKey],""))))</f>
        <v/>
      </c>
      <c r="BY248" s="7" t="str">
        <f t="shared" si="43"/>
        <v/>
      </c>
      <c r="BZ248" s="9"/>
    </row>
    <row r="249" spans="2:78" x14ac:dyDescent="0.25">
      <c r="B249" s="4"/>
      <c r="D249" s="3" t="str">
        <f>IF($A249="ADD",IF(NOT(ISBLANK(C249)),_xlfn.XLOOKUP(C249,ud_amds_table_list[lookupValue],ud_amds_table_list[lookupKey],"ERROR"),""), "")</f>
        <v/>
      </c>
      <c r="G249" s="3" t="str">
        <f>IF($A249="ADD",IF(NOT(ISBLANK(F249)),_xlfn.XLOOKUP(F249,roadnames[lookupValue],roadnames[lookupKey],"ERROR"),""), "")</f>
        <v/>
      </c>
      <c r="H249" s="5"/>
      <c r="I249" s="5"/>
      <c r="J249" s="6"/>
      <c r="L249" s="3" t="str">
        <f>IF($A249="ADD",IF(NOT(ISBLANK(K249)),_xlfn.XLOOKUP(K249,side[lookupValue],side[lookupKey],"ERROR"),""), "")</f>
        <v/>
      </c>
      <c r="M249" s="4"/>
      <c r="N249" s="4"/>
      <c r="O249" s="4"/>
      <c r="Q249" s="3" t="str">
        <f>IF($A249="ADD",IF(NOT(ISBLANK(P249)),_xlfn.XLOOKUP(P249,ud_placement[lookupValue],ud_placement[lookupKey],"ERROR"),""), "")</f>
        <v/>
      </c>
      <c r="S249" s="3" t="str">
        <f>IF($A249="ADD",IF(NOT(ISBLANK(R249)),_xlfn.XLOOKUP(R249,ud_facility[lookupValue],ud_facility[lookupKey],"ERROR"),""), "")</f>
        <v/>
      </c>
      <c r="U249" s="3" t="str">
        <f>IF($A249="ADD",IF(NOT(ISBLANK(T249)),_xlfn.XLOOKUP(T249,at_electronic_sign[lookupValue],at_electronic_sign[lookupKey],"ERROR"),""), "")</f>
        <v/>
      </c>
      <c r="W249" s="3" t="str">
        <f>IF($A249="ADD",IF(NOT(ISBLANK(V249)),_xlfn.XLOOKUP(V249,fs_electronic_sign[lookupValue],fs_electronic_sign[lookupKey],"ERROR"),""), "")</f>
        <v/>
      </c>
      <c r="Y249" s="3" t="str">
        <f>IF($A249="ADD",IF(NOT(ISBLANK(X249)),_xlfn.XLOOKUP(X249,fs_electronic_sign[lookupValue],fs_electronic_sign[lookupKey],"ERROR"),""), "")</f>
        <v/>
      </c>
      <c r="AA249" s="2" t="str">
        <f t="shared" si="33"/>
        <v/>
      </c>
      <c r="AG249" s="3" t="str">
        <f>IF($A249="ADD",IF(NOT(ISBLANK(AF249)),_xlfn.XLOOKUP(AF249,ud_tcd_sign_class[lookupValue],ud_tcd_sign_class[lookupKey],"ERROR"),""), "")</f>
        <v/>
      </c>
      <c r="AI249" s="3" t="str">
        <f>IF($A249="ADD",IF(NOT(ISBLANK(AH249)),_xlfn.XLOOKUP(1,(ud_tcd_sign_subclass_lookup=AH249)*(ud_tcd_sign_subclass_parentKey=AG249),ud_tcd_sign_subclass[lookupKey],"ERROR"),""), "")</f>
        <v/>
      </c>
      <c r="AK249" s="3" t="str">
        <f>IF($A249="ADD",IF(NOT(ISBLANK(AJ249)),_xlfn.XLOOKUP(1,(ud_tcd_sign_type_el_lookup=AJ249)*(ud_tcd_sign_type_el_parentKey=AH249),ud_tcd_sign_type_el[lookupKey],"ERROR"),""), "")</f>
        <v/>
      </c>
      <c r="AM249" s="3" t="str">
        <f>IF($A249="ADD",IF(NOT(ISBLANK(AL249)),_xlfn.XLOOKUP(AL249,ud_power_requirements[lookupValue],ud_power_requirements[lookupKey],"ERROR"),""), "")</f>
        <v/>
      </c>
      <c r="AO249" s="3" t="str">
        <f>IF($A249="ADD",IF(NOT(ISBLANK(AN249)),_xlfn.XLOOKUP(AN249,ud_display_type[lookupValue],ud_display_type[lookupKey],"ERROR"),""), "")</f>
        <v/>
      </c>
      <c r="AP249" s="8"/>
      <c r="AQ249" s="4"/>
      <c r="AS249" s="3" t="str">
        <f t="shared" si="34"/>
        <v/>
      </c>
      <c r="AU249" s="8"/>
      <c r="AX249" s="3" t="str">
        <f>IF($A249="ADD",IF(NOT(ISBLANK(AW249)),_xlfn.XLOOKUP(AW249,ud_icp_group_standalone[lookupValue],ud_icp_group_standalone[lookupKey],"ERROR"),""), "")</f>
        <v/>
      </c>
      <c r="AZ249" s="3" t="str">
        <f>IF($A249="ADD",IF(NOT(ISBLANK(AY249)),_xlfn.XLOOKUP(AY249,ud_icp_group_number[lookupValue],ud_icp_group_number[lookupKey],"ERROR"),""), "")</f>
        <v/>
      </c>
      <c r="BA249" s="9"/>
      <c r="BC249" s="7"/>
      <c r="BD249" s="4" t="str">
        <f t="shared" ca="1" si="35"/>
        <v/>
      </c>
      <c r="BE249" s="4"/>
      <c r="BF249" s="3" t="str">
        <f t="shared" si="36"/>
        <v/>
      </c>
      <c r="BG249" s="3" t="str">
        <f>IF($A249="","",IF((AND($A249="ADD",OR(BF249="",BF249="In Use"))),"5",(_xlfn.XLOOKUP(BF249,ud_asset_status[lookupValue],ud_asset_status[lookupKey],""))))</f>
        <v/>
      </c>
      <c r="BI249" s="3" t="str">
        <f>IF($A249="ADD",IF(NOT(ISBLANK(BH249)),_xlfn.XLOOKUP(BH249,ud_replacement_status[lookupValue],ud_replacement_status[lookupKey],"ERROR"),""), "")</f>
        <v/>
      </c>
      <c r="BJ249" s="7"/>
      <c r="BL249" s="3" t="str">
        <f>IF($A249="ADD",IF(NOT(ISBLANK(BK249)),_xlfn.XLOOKUP(BK249,ar_replace_reason[lookupValue],ar_replace_reason[lookupKey],"ERROR"),""), "")</f>
        <v/>
      </c>
      <c r="BM249" s="3" t="str">
        <f t="shared" si="37"/>
        <v/>
      </c>
      <c r="BN249" s="3" t="str">
        <f>IF($A249="","",IF((AND($A249="ADD",OR(BM249="",BM249="Queenstown-Lakes District Council"))),"70",(_xlfn.XLOOKUP(BM249,ud_organisation_owner[lookupValue],ud_organisation_owner[lookupKey],""))))</f>
        <v/>
      </c>
      <c r="BO249" s="3" t="str">
        <f t="shared" si="38"/>
        <v/>
      </c>
      <c r="BP249" s="3" t="str">
        <f>IF($A249="","",IF((AND($A249="ADD",OR(BO249="",BO249="Queenstown-Lakes District Council"))),"70",(_xlfn.XLOOKUP(BO249,ud_organisation_owner[lookupValue],ud_organisation_owner[lookupKey],""))))</f>
        <v/>
      </c>
      <c r="BQ249" s="3" t="str">
        <f t="shared" si="39"/>
        <v/>
      </c>
      <c r="BR249" s="3" t="str">
        <f>IF($A249="","",IF((AND($A249="ADD",OR(BQ249="",BQ249="Local Authority"))),"17",(_xlfn.XLOOKUP(BQ249,ud_sub_organisation[lookupValue],ud_sub_organisation[lookupKey],""))))</f>
        <v/>
      </c>
      <c r="BS249" s="3" t="str">
        <f t="shared" si="40"/>
        <v/>
      </c>
      <c r="BT249" s="3" t="str">
        <f>IF($A249="","",IF((AND($A249="ADD",OR(BS249="",BS249="Vested Assets"))),"12",(_xlfn.XLOOKUP(BS249,ud_work_category[lookupValue],ud_work_category[lookupKey],""))))</f>
        <v/>
      </c>
      <c r="BU249" s="8"/>
      <c r="BV249" s="2" t="str">
        <f t="shared" si="41"/>
        <v/>
      </c>
      <c r="BW249" s="3" t="str">
        <f t="shared" si="42"/>
        <v/>
      </c>
      <c r="BX249" s="3" t="str">
        <f>IF($A249="","",IF((AND($A249="ADD",OR(BW249="",BW249="Excellent"))),"1",(_xlfn.XLOOKUP(BW249,condition[lookupValue],condition[lookupKey],""))))</f>
        <v/>
      </c>
      <c r="BY249" s="7" t="str">
        <f t="shared" si="43"/>
        <v/>
      </c>
      <c r="BZ249" s="9"/>
    </row>
    <row r="250" spans="2:78" x14ac:dyDescent="0.25">
      <c r="B250" s="4"/>
      <c r="D250" s="3" t="str">
        <f>IF($A250="ADD",IF(NOT(ISBLANK(C250)),_xlfn.XLOOKUP(C250,ud_amds_table_list[lookupValue],ud_amds_table_list[lookupKey],"ERROR"),""), "")</f>
        <v/>
      </c>
      <c r="G250" s="3" t="str">
        <f>IF($A250="ADD",IF(NOT(ISBLANK(F250)),_xlfn.XLOOKUP(F250,roadnames[lookupValue],roadnames[lookupKey],"ERROR"),""), "")</f>
        <v/>
      </c>
      <c r="H250" s="5"/>
      <c r="I250" s="5"/>
      <c r="J250" s="6"/>
      <c r="L250" s="3" t="str">
        <f>IF($A250="ADD",IF(NOT(ISBLANK(K250)),_xlfn.XLOOKUP(K250,side[lookupValue],side[lookupKey],"ERROR"),""), "")</f>
        <v/>
      </c>
      <c r="M250" s="4"/>
      <c r="N250" s="4"/>
      <c r="O250" s="4"/>
      <c r="Q250" s="3" t="str">
        <f>IF($A250="ADD",IF(NOT(ISBLANK(P250)),_xlfn.XLOOKUP(P250,ud_placement[lookupValue],ud_placement[lookupKey],"ERROR"),""), "")</f>
        <v/>
      </c>
      <c r="S250" s="3" t="str">
        <f>IF($A250="ADD",IF(NOT(ISBLANK(R250)),_xlfn.XLOOKUP(R250,ud_facility[lookupValue],ud_facility[lookupKey],"ERROR"),""), "")</f>
        <v/>
      </c>
      <c r="U250" s="3" t="str">
        <f>IF($A250="ADD",IF(NOT(ISBLANK(T250)),_xlfn.XLOOKUP(T250,at_electronic_sign[lookupValue],at_electronic_sign[lookupKey],"ERROR"),""), "")</f>
        <v/>
      </c>
      <c r="W250" s="3" t="str">
        <f>IF($A250="ADD",IF(NOT(ISBLANK(V250)),_xlfn.XLOOKUP(V250,fs_electronic_sign[lookupValue],fs_electronic_sign[lookupKey],"ERROR"),""), "")</f>
        <v/>
      </c>
      <c r="Y250" s="3" t="str">
        <f>IF($A250="ADD",IF(NOT(ISBLANK(X250)),_xlfn.XLOOKUP(X250,fs_electronic_sign[lookupValue],fs_electronic_sign[lookupKey],"ERROR"),""), "")</f>
        <v/>
      </c>
      <c r="AA250" s="2" t="str">
        <f t="shared" si="33"/>
        <v/>
      </c>
      <c r="AG250" s="3" t="str">
        <f>IF($A250="ADD",IF(NOT(ISBLANK(AF250)),_xlfn.XLOOKUP(AF250,ud_tcd_sign_class[lookupValue],ud_tcd_sign_class[lookupKey],"ERROR"),""), "")</f>
        <v/>
      </c>
      <c r="AI250" s="3" t="str">
        <f>IF($A250="ADD",IF(NOT(ISBLANK(AH250)),_xlfn.XLOOKUP(1,(ud_tcd_sign_subclass_lookup=AH250)*(ud_tcd_sign_subclass_parentKey=AG250),ud_tcd_sign_subclass[lookupKey],"ERROR"),""), "")</f>
        <v/>
      </c>
      <c r="AK250" s="3" t="str">
        <f>IF($A250="ADD",IF(NOT(ISBLANK(AJ250)),_xlfn.XLOOKUP(1,(ud_tcd_sign_type_el_lookup=AJ250)*(ud_tcd_sign_type_el_parentKey=AH250),ud_tcd_sign_type_el[lookupKey],"ERROR"),""), "")</f>
        <v/>
      </c>
      <c r="AM250" s="3" t="str">
        <f>IF($A250="ADD",IF(NOT(ISBLANK(AL250)),_xlfn.XLOOKUP(AL250,ud_power_requirements[lookupValue],ud_power_requirements[lookupKey],"ERROR"),""), "")</f>
        <v/>
      </c>
      <c r="AO250" s="3" t="str">
        <f>IF($A250="ADD",IF(NOT(ISBLANK(AN250)),_xlfn.XLOOKUP(AN250,ud_display_type[lookupValue],ud_display_type[lookupKey],"ERROR"),""), "")</f>
        <v/>
      </c>
      <c r="AP250" s="8"/>
      <c r="AQ250" s="4"/>
      <c r="AS250" s="3" t="str">
        <f t="shared" si="34"/>
        <v/>
      </c>
      <c r="AU250" s="8"/>
      <c r="AX250" s="3" t="str">
        <f>IF($A250="ADD",IF(NOT(ISBLANK(AW250)),_xlfn.XLOOKUP(AW250,ud_icp_group_standalone[lookupValue],ud_icp_group_standalone[lookupKey],"ERROR"),""), "")</f>
        <v/>
      </c>
      <c r="AZ250" s="3" t="str">
        <f>IF($A250="ADD",IF(NOT(ISBLANK(AY250)),_xlfn.XLOOKUP(AY250,ud_icp_group_number[lookupValue],ud_icp_group_number[lookupKey],"ERROR"),""), "")</f>
        <v/>
      </c>
      <c r="BA250" s="9"/>
      <c r="BC250" s="7"/>
      <c r="BD250" s="4" t="str">
        <f t="shared" ca="1" si="35"/>
        <v/>
      </c>
      <c r="BE250" s="4"/>
      <c r="BF250" s="3" t="str">
        <f t="shared" si="36"/>
        <v/>
      </c>
      <c r="BG250" s="3" t="str">
        <f>IF($A250="","",IF((AND($A250="ADD",OR(BF250="",BF250="In Use"))),"5",(_xlfn.XLOOKUP(BF250,ud_asset_status[lookupValue],ud_asset_status[lookupKey],""))))</f>
        <v/>
      </c>
      <c r="BI250" s="3" t="str">
        <f>IF($A250="ADD",IF(NOT(ISBLANK(BH250)),_xlfn.XLOOKUP(BH250,ud_replacement_status[lookupValue],ud_replacement_status[lookupKey],"ERROR"),""), "")</f>
        <v/>
      </c>
      <c r="BJ250" s="7"/>
      <c r="BL250" s="3" t="str">
        <f>IF($A250="ADD",IF(NOT(ISBLANK(BK250)),_xlfn.XLOOKUP(BK250,ar_replace_reason[lookupValue],ar_replace_reason[lookupKey],"ERROR"),""), "")</f>
        <v/>
      </c>
      <c r="BM250" s="3" t="str">
        <f t="shared" si="37"/>
        <v/>
      </c>
      <c r="BN250" s="3" t="str">
        <f>IF($A250="","",IF((AND($A250="ADD",OR(BM250="",BM250="Queenstown-Lakes District Council"))),"70",(_xlfn.XLOOKUP(BM250,ud_organisation_owner[lookupValue],ud_organisation_owner[lookupKey],""))))</f>
        <v/>
      </c>
      <c r="BO250" s="3" t="str">
        <f t="shared" si="38"/>
        <v/>
      </c>
      <c r="BP250" s="3" t="str">
        <f>IF($A250="","",IF((AND($A250="ADD",OR(BO250="",BO250="Queenstown-Lakes District Council"))),"70",(_xlfn.XLOOKUP(BO250,ud_organisation_owner[lookupValue],ud_organisation_owner[lookupKey],""))))</f>
        <v/>
      </c>
      <c r="BQ250" s="3" t="str">
        <f t="shared" si="39"/>
        <v/>
      </c>
      <c r="BR250" s="3" t="str">
        <f>IF($A250="","",IF((AND($A250="ADD",OR(BQ250="",BQ250="Local Authority"))),"17",(_xlfn.XLOOKUP(BQ250,ud_sub_organisation[lookupValue],ud_sub_organisation[lookupKey],""))))</f>
        <v/>
      </c>
      <c r="BS250" s="3" t="str">
        <f t="shared" si="40"/>
        <v/>
      </c>
      <c r="BT250" s="3" t="str">
        <f>IF($A250="","",IF((AND($A250="ADD",OR(BS250="",BS250="Vested Assets"))),"12",(_xlfn.XLOOKUP(BS250,ud_work_category[lookupValue],ud_work_category[lookupKey],""))))</f>
        <v/>
      </c>
      <c r="BU250" s="8"/>
      <c r="BV250" s="2" t="str">
        <f t="shared" si="41"/>
        <v/>
      </c>
      <c r="BW250" s="3" t="str">
        <f t="shared" si="42"/>
        <v/>
      </c>
      <c r="BX250" s="3" t="str">
        <f>IF($A250="","",IF((AND($A250="ADD",OR(BW250="",BW250="Excellent"))),"1",(_xlfn.XLOOKUP(BW250,condition[lookupValue],condition[lookupKey],""))))</f>
        <v/>
      </c>
      <c r="BY250" s="7" t="str">
        <f t="shared" si="43"/>
        <v/>
      </c>
      <c r="BZ250" s="9"/>
    </row>
    <row r="251" spans="2:78" x14ac:dyDescent="0.25">
      <c r="B251" s="4"/>
      <c r="D251" s="3" t="str">
        <f>IF($A251="ADD",IF(NOT(ISBLANK(C251)),_xlfn.XLOOKUP(C251,ud_amds_table_list[lookupValue],ud_amds_table_list[lookupKey],"ERROR"),""), "")</f>
        <v/>
      </c>
      <c r="G251" s="3" t="str">
        <f>IF($A251="ADD",IF(NOT(ISBLANK(F251)),_xlfn.XLOOKUP(F251,roadnames[lookupValue],roadnames[lookupKey],"ERROR"),""), "")</f>
        <v/>
      </c>
      <c r="H251" s="5"/>
      <c r="I251" s="5"/>
      <c r="J251" s="6"/>
      <c r="L251" s="3" t="str">
        <f>IF($A251="ADD",IF(NOT(ISBLANK(K251)),_xlfn.XLOOKUP(K251,side[lookupValue],side[lookupKey],"ERROR"),""), "")</f>
        <v/>
      </c>
      <c r="M251" s="4"/>
      <c r="N251" s="4"/>
      <c r="O251" s="4"/>
      <c r="Q251" s="3" t="str">
        <f>IF($A251="ADD",IF(NOT(ISBLANK(P251)),_xlfn.XLOOKUP(P251,ud_placement[lookupValue],ud_placement[lookupKey],"ERROR"),""), "")</f>
        <v/>
      </c>
      <c r="S251" s="3" t="str">
        <f>IF($A251="ADD",IF(NOT(ISBLANK(R251)),_xlfn.XLOOKUP(R251,ud_facility[lookupValue],ud_facility[lookupKey],"ERROR"),""), "")</f>
        <v/>
      </c>
      <c r="U251" s="3" t="str">
        <f>IF($A251="ADD",IF(NOT(ISBLANK(T251)),_xlfn.XLOOKUP(T251,at_electronic_sign[lookupValue],at_electronic_sign[lookupKey],"ERROR"),""), "")</f>
        <v/>
      </c>
      <c r="W251" s="3" t="str">
        <f>IF($A251="ADD",IF(NOT(ISBLANK(V251)),_xlfn.XLOOKUP(V251,fs_electronic_sign[lookupValue],fs_electronic_sign[lookupKey],"ERROR"),""), "")</f>
        <v/>
      </c>
      <c r="Y251" s="3" t="str">
        <f>IF($A251="ADD",IF(NOT(ISBLANK(X251)),_xlfn.XLOOKUP(X251,fs_electronic_sign[lookupValue],fs_electronic_sign[lookupKey],"ERROR"),""), "")</f>
        <v/>
      </c>
      <c r="AA251" s="2" t="str">
        <f t="shared" si="33"/>
        <v/>
      </c>
      <c r="AG251" s="3" t="str">
        <f>IF($A251="ADD",IF(NOT(ISBLANK(AF251)),_xlfn.XLOOKUP(AF251,ud_tcd_sign_class[lookupValue],ud_tcd_sign_class[lookupKey],"ERROR"),""), "")</f>
        <v/>
      </c>
      <c r="AI251" s="3" t="str">
        <f>IF($A251="ADD",IF(NOT(ISBLANK(AH251)),_xlfn.XLOOKUP(1,(ud_tcd_sign_subclass_lookup=AH251)*(ud_tcd_sign_subclass_parentKey=AG251),ud_tcd_sign_subclass[lookupKey],"ERROR"),""), "")</f>
        <v/>
      </c>
      <c r="AK251" s="3" t="str">
        <f>IF($A251="ADD",IF(NOT(ISBLANK(AJ251)),_xlfn.XLOOKUP(1,(ud_tcd_sign_type_el_lookup=AJ251)*(ud_tcd_sign_type_el_parentKey=AH251),ud_tcd_sign_type_el[lookupKey],"ERROR"),""), "")</f>
        <v/>
      </c>
      <c r="AM251" s="3" t="str">
        <f>IF($A251="ADD",IF(NOT(ISBLANK(AL251)),_xlfn.XLOOKUP(AL251,ud_power_requirements[lookupValue],ud_power_requirements[lookupKey],"ERROR"),""), "")</f>
        <v/>
      </c>
      <c r="AO251" s="3" t="str">
        <f>IF($A251="ADD",IF(NOT(ISBLANK(AN251)),_xlfn.XLOOKUP(AN251,ud_display_type[lookupValue],ud_display_type[lookupKey],"ERROR"),""), "")</f>
        <v/>
      </c>
      <c r="AP251" s="8"/>
      <c r="AQ251" s="4"/>
      <c r="AS251" s="3" t="str">
        <f t="shared" si="34"/>
        <v/>
      </c>
      <c r="AU251" s="8"/>
      <c r="AX251" s="3" t="str">
        <f>IF($A251="ADD",IF(NOT(ISBLANK(AW251)),_xlfn.XLOOKUP(AW251,ud_icp_group_standalone[lookupValue],ud_icp_group_standalone[lookupKey],"ERROR"),""), "")</f>
        <v/>
      </c>
      <c r="AZ251" s="3" t="str">
        <f>IF($A251="ADD",IF(NOT(ISBLANK(AY251)),_xlfn.XLOOKUP(AY251,ud_icp_group_number[lookupValue],ud_icp_group_number[lookupKey],"ERROR"),""), "")</f>
        <v/>
      </c>
      <c r="BA251" s="9"/>
      <c r="BC251" s="7"/>
      <c r="BD251" s="4" t="str">
        <f t="shared" ca="1" si="35"/>
        <v/>
      </c>
      <c r="BE251" s="4"/>
      <c r="BF251" s="3" t="str">
        <f t="shared" si="36"/>
        <v/>
      </c>
      <c r="BG251" s="3" t="str">
        <f>IF($A251="","",IF((AND($A251="ADD",OR(BF251="",BF251="In Use"))),"5",(_xlfn.XLOOKUP(BF251,ud_asset_status[lookupValue],ud_asset_status[lookupKey],""))))</f>
        <v/>
      </c>
      <c r="BI251" s="3" t="str">
        <f>IF($A251="ADD",IF(NOT(ISBLANK(BH251)),_xlfn.XLOOKUP(BH251,ud_replacement_status[lookupValue],ud_replacement_status[lookupKey],"ERROR"),""), "")</f>
        <v/>
      </c>
      <c r="BJ251" s="7"/>
      <c r="BL251" s="3" t="str">
        <f>IF($A251="ADD",IF(NOT(ISBLANK(BK251)),_xlfn.XLOOKUP(BK251,ar_replace_reason[lookupValue],ar_replace_reason[lookupKey],"ERROR"),""), "")</f>
        <v/>
      </c>
      <c r="BM251" s="3" t="str">
        <f t="shared" si="37"/>
        <v/>
      </c>
      <c r="BN251" s="3" t="str">
        <f>IF($A251="","",IF((AND($A251="ADD",OR(BM251="",BM251="Queenstown-Lakes District Council"))),"70",(_xlfn.XLOOKUP(BM251,ud_organisation_owner[lookupValue],ud_organisation_owner[lookupKey],""))))</f>
        <v/>
      </c>
      <c r="BO251" s="3" t="str">
        <f t="shared" si="38"/>
        <v/>
      </c>
      <c r="BP251" s="3" t="str">
        <f>IF($A251="","",IF((AND($A251="ADD",OR(BO251="",BO251="Queenstown-Lakes District Council"))),"70",(_xlfn.XLOOKUP(BO251,ud_organisation_owner[lookupValue],ud_organisation_owner[lookupKey],""))))</f>
        <v/>
      </c>
      <c r="BQ251" s="3" t="str">
        <f t="shared" si="39"/>
        <v/>
      </c>
      <c r="BR251" s="3" t="str">
        <f>IF($A251="","",IF((AND($A251="ADD",OR(BQ251="",BQ251="Local Authority"))),"17",(_xlfn.XLOOKUP(BQ251,ud_sub_organisation[lookupValue],ud_sub_organisation[lookupKey],""))))</f>
        <v/>
      </c>
      <c r="BS251" s="3" t="str">
        <f t="shared" si="40"/>
        <v/>
      </c>
      <c r="BT251" s="3" t="str">
        <f>IF($A251="","",IF((AND($A251="ADD",OR(BS251="",BS251="Vested Assets"))),"12",(_xlfn.XLOOKUP(BS251,ud_work_category[lookupValue],ud_work_category[lookupKey],""))))</f>
        <v/>
      </c>
      <c r="BU251" s="8"/>
      <c r="BV251" s="2" t="str">
        <f t="shared" si="41"/>
        <v/>
      </c>
      <c r="BW251" s="3" t="str">
        <f t="shared" si="42"/>
        <v/>
      </c>
      <c r="BX251" s="3" t="str">
        <f>IF($A251="","",IF((AND($A251="ADD",OR(BW251="",BW251="Excellent"))),"1",(_xlfn.XLOOKUP(BW251,condition[lookupValue],condition[lookupKey],""))))</f>
        <v/>
      </c>
      <c r="BY251" s="7" t="str">
        <f t="shared" si="43"/>
        <v/>
      </c>
      <c r="BZ251" s="9"/>
    </row>
    <row r="252" spans="2:78" x14ac:dyDescent="0.25">
      <c r="B252" s="4"/>
      <c r="D252" s="3" t="str">
        <f>IF($A252="ADD",IF(NOT(ISBLANK(C252)),_xlfn.XLOOKUP(C252,ud_amds_table_list[lookupValue],ud_amds_table_list[lookupKey],"ERROR"),""), "")</f>
        <v/>
      </c>
      <c r="G252" s="3" t="str">
        <f>IF($A252="ADD",IF(NOT(ISBLANK(F252)),_xlfn.XLOOKUP(F252,roadnames[lookupValue],roadnames[lookupKey],"ERROR"),""), "")</f>
        <v/>
      </c>
      <c r="H252" s="5"/>
      <c r="I252" s="5"/>
      <c r="J252" s="6"/>
      <c r="L252" s="3" t="str">
        <f>IF($A252="ADD",IF(NOT(ISBLANK(K252)),_xlfn.XLOOKUP(K252,side[lookupValue],side[lookupKey],"ERROR"),""), "")</f>
        <v/>
      </c>
      <c r="M252" s="4"/>
      <c r="N252" s="4"/>
      <c r="O252" s="4"/>
      <c r="Q252" s="3" t="str">
        <f>IF($A252="ADD",IF(NOT(ISBLANK(P252)),_xlfn.XLOOKUP(P252,ud_placement[lookupValue],ud_placement[lookupKey],"ERROR"),""), "")</f>
        <v/>
      </c>
      <c r="S252" s="3" t="str">
        <f>IF($A252="ADD",IF(NOT(ISBLANK(R252)),_xlfn.XLOOKUP(R252,ud_facility[lookupValue],ud_facility[lookupKey],"ERROR"),""), "")</f>
        <v/>
      </c>
      <c r="U252" s="3" t="str">
        <f>IF($A252="ADD",IF(NOT(ISBLANK(T252)),_xlfn.XLOOKUP(T252,at_electronic_sign[lookupValue],at_electronic_sign[lookupKey],"ERROR"),""), "")</f>
        <v/>
      </c>
      <c r="W252" s="3" t="str">
        <f>IF($A252="ADD",IF(NOT(ISBLANK(V252)),_xlfn.XLOOKUP(V252,fs_electronic_sign[lookupValue],fs_electronic_sign[lookupKey],"ERROR"),""), "")</f>
        <v/>
      </c>
      <c r="Y252" s="3" t="str">
        <f>IF($A252="ADD",IF(NOT(ISBLANK(X252)),_xlfn.XLOOKUP(X252,fs_electronic_sign[lookupValue],fs_electronic_sign[lookupKey],"ERROR"),""), "")</f>
        <v/>
      </c>
      <c r="AA252" s="2" t="str">
        <f t="shared" si="33"/>
        <v/>
      </c>
      <c r="AG252" s="3" t="str">
        <f>IF($A252="ADD",IF(NOT(ISBLANK(AF252)),_xlfn.XLOOKUP(AF252,ud_tcd_sign_class[lookupValue],ud_tcd_sign_class[lookupKey],"ERROR"),""), "")</f>
        <v/>
      </c>
      <c r="AI252" s="3" t="str">
        <f>IF($A252="ADD",IF(NOT(ISBLANK(AH252)),_xlfn.XLOOKUP(1,(ud_tcd_sign_subclass_lookup=AH252)*(ud_tcd_sign_subclass_parentKey=AG252),ud_tcd_sign_subclass[lookupKey],"ERROR"),""), "")</f>
        <v/>
      </c>
      <c r="AK252" s="3" t="str">
        <f>IF($A252="ADD",IF(NOT(ISBLANK(AJ252)),_xlfn.XLOOKUP(1,(ud_tcd_sign_type_el_lookup=AJ252)*(ud_tcd_sign_type_el_parentKey=AH252),ud_tcd_sign_type_el[lookupKey],"ERROR"),""), "")</f>
        <v/>
      </c>
      <c r="AM252" s="3" t="str">
        <f>IF($A252="ADD",IF(NOT(ISBLANK(AL252)),_xlfn.XLOOKUP(AL252,ud_power_requirements[lookupValue],ud_power_requirements[lookupKey],"ERROR"),""), "")</f>
        <v/>
      </c>
      <c r="AO252" s="3" t="str">
        <f>IF($A252="ADD",IF(NOT(ISBLANK(AN252)),_xlfn.XLOOKUP(AN252,ud_display_type[lookupValue],ud_display_type[lookupKey],"ERROR"),""), "")</f>
        <v/>
      </c>
      <c r="AP252" s="8"/>
      <c r="AQ252" s="4"/>
      <c r="AS252" s="3" t="str">
        <f t="shared" si="34"/>
        <v/>
      </c>
      <c r="AU252" s="8"/>
      <c r="AX252" s="3" t="str">
        <f>IF($A252="ADD",IF(NOT(ISBLANK(AW252)),_xlfn.XLOOKUP(AW252,ud_icp_group_standalone[lookupValue],ud_icp_group_standalone[lookupKey],"ERROR"),""), "")</f>
        <v/>
      </c>
      <c r="AZ252" s="3" t="str">
        <f>IF($A252="ADD",IF(NOT(ISBLANK(AY252)),_xlfn.XLOOKUP(AY252,ud_icp_group_number[lookupValue],ud_icp_group_number[lookupKey],"ERROR"),""), "")</f>
        <v/>
      </c>
      <c r="BA252" s="9"/>
      <c r="BC252" s="7"/>
      <c r="BD252" s="4" t="str">
        <f t="shared" ca="1" si="35"/>
        <v/>
      </c>
      <c r="BE252" s="4"/>
      <c r="BF252" s="3" t="str">
        <f t="shared" si="36"/>
        <v/>
      </c>
      <c r="BG252" s="3" t="str">
        <f>IF($A252="","",IF((AND($A252="ADD",OR(BF252="",BF252="In Use"))),"5",(_xlfn.XLOOKUP(BF252,ud_asset_status[lookupValue],ud_asset_status[lookupKey],""))))</f>
        <v/>
      </c>
      <c r="BI252" s="3" t="str">
        <f>IF($A252="ADD",IF(NOT(ISBLANK(BH252)),_xlfn.XLOOKUP(BH252,ud_replacement_status[lookupValue],ud_replacement_status[lookupKey],"ERROR"),""), "")</f>
        <v/>
      </c>
      <c r="BJ252" s="7"/>
      <c r="BL252" s="3" t="str">
        <f>IF($A252="ADD",IF(NOT(ISBLANK(BK252)),_xlfn.XLOOKUP(BK252,ar_replace_reason[lookupValue],ar_replace_reason[lookupKey],"ERROR"),""), "")</f>
        <v/>
      </c>
      <c r="BM252" s="3" t="str">
        <f t="shared" si="37"/>
        <v/>
      </c>
      <c r="BN252" s="3" t="str">
        <f>IF($A252="","",IF((AND($A252="ADD",OR(BM252="",BM252="Queenstown-Lakes District Council"))),"70",(_xlfn.XLOOKUP(BM252,ud_organisation_owner[lookupValue],ud_organisation_owner[lookupKey],""))))</f>
        <v/>
      </c>
      <c r="BO252" s="3" t="str">
        <f t="shared" si="38"/>
        <v/>
      </c>
      <c r="BP252" s="3" t="str">
        <f>IF($A252="","",IF((AND($A252="ADD",OR(BO252="",BO252="Queenstown-Lakes District Council"))),"70",(_xlfn.XLOOKUP(BO252,ud_organisation_owner[lookupValue],ud_organisation_owner[lookupKey],""))))</f>
        <v/>
      </c>
      <c r="BQ252" s="3" t="str">
        <f t="shared" si="39"/>
        <v/>
      </c>
      <c r="BR252" s="3" t="str">
        <f>IF($A252="","",IF((AND($A252="ADD",OR(BQ252="",BQ252="Local Authority"))),"17",(_xlfn.XLOOKUP(BQ252,ud_sub_organisation[lookupValue],ud_sub_organisation[lookupKey],""))))</f>
        <v/>
      </c>
      <c r="BS252" s="3" t="str">
        <f t="shared" si="40"/>
        <v/>
      </c>
      <c r="BT252" s="3" t="str">
        <f>IF($A252="","",IF((AND($A252="ADD",OR(BS252="",BS252="Vested Assets"))),"12",(_xlfn.XLOOKUP(BS252,ud_work_category[lookupValue],ud_work_category[lookupKey],""))))</f>
        <v/>
      </c>
      <c r="BU252" s="8"/>
      <c r="BV252" s="2" t="str">
        <f t="shared" si="41"/>
        <v/>
      </c>
      <c r="BW252" s="3" t="str">
        <f t="shared" si="42"/>
        <v/>
      </c>
      <c r="BX252" s="3" t="str">
        <f>IF($A252="","",IF((AND($A252="ADD",OR(BW252="",BW252="Excellent"))),"1",(_xlfn.XLOOKUP(BW252,condition[lookupValue],condition[lookupKey],""))))</f>
        <v/>
      </c>
      <c r="BY252" s="7" t="str">
        <f t="shared" si="43"/>
        <v/>
      </c>
      <c r="BZ252" s="9"/>
    </row>
    <row r="253" spans="2:78" x14ac:dyDescent="0.25">
      <c r="B253" s="4"/>
      <c r="D253" s="3" t="str">
        <f>IF($A253="ADD",IF(NOT(ISBLANK(C253)),_xlfn.XLOOKUP(C253,ud_amds_table_list[lookupValue],ud_amds_table_list[lookupKey],"ERROR"),""), "")</f>
        <v/>
      </c>
      <c r="G253" s="3" t="str">
        <f>IF($A253="ADD",IF(NOT(ISBLANK(F253)),_xlfn.XLOOKUP(F253,roadnames[lookupValue],roadnames[lookupKey],"ERROR"),""), "")</f>
        <v/>
      </c>
      <c r="H253" s="5"/>
      <c r="I253" s="5"/>
      <c r="J253" s="6"/>
      <c r="L253" s="3" t="str">
        <f>IF($A253="ADD",IF(NOT(ISBLANK(K253)),_xlfn.XLOOKUP(K253,side[lookupValue],side[lookupKey],"ERROR"),""), "")</f>
        <v/>
      </c>
      <c r="M253" s="4"/>
      <c r="N253" s="4"/>
      <c r="O253" s="4"/>
      <c r="Q253" s="3" t="str">
        <f>IF($A253="ADD",IF(NOT(ISBLANK(P253)),_xlfn.XLOOKUP(P253,ud_placement[lookupValue],ud_placement[lookupKey],"ERROR"),""), "")</f>
        <v/>
      </c>
      <c r="S253" s="3" t="str">
        <f>IF($A253="ADD",IF(NOT(ISBLANK(R253)),_xlfn.XLOOKUP(R253,ud_facility[lookupValue],ud_facility[lookupKey],"ERROR"),""), "")</f>
        <v/>
      </c>
      <c r="U253" s="3" t="str">
        <f>IF($A253="ADD",IF(NOT(ISBLANK(T253)),_xlfn.XLOOKUP(T253,at_electronic_sign[lookupValue],at_electronic_sign[lookupKey],"ERROR"),""), "")</f>
        <v/>
      </c>
      <c r="W253" s="3" t="str">
        <f>IF($A253="ADD",IF(NOT(ISBLANK(V253)),_xlfn.XLOOKUP(V253,fs_electronic_sign[lookupValue],fs_electronic_sign[lookupKey],"ERROR"),""), "")</f>
        <v/>
      </c>
      <c r="Y253" s="3" t="str">
        <f>IF($A253="ADD",IF(NOT(ISBLANK(X253)),_xlfn.XLOOKUP(X253,fs_electronic_sign[lookupValue],fs_electronic_sign[lookupKey],"ERROR"),""), "")</f>
        <v/>
      </c>
      <c r="AA253" s="2" t="str">
        <f t="shared" si="33"/>
        <v/>
      </c>
      <c r="AG253" s="3" t="str">
        <f>IF($A253="ADD",IF(NOT(ISBLANK(AF253)),_xlfn.XLOOKUP(AF253,ud_tcd_sign_class[lookupValue],ud_tcd_sign_class[lookupKey],"ERROR"),""), "")</f>
        <v/>
      </c>
      <c r="AI253" s="3" t="str">
        <f>IF($A253="ADD",IF(NOT(ISBLANK(AH253)),_xlfn.XLOOKUP(1,(ud_tcd_sign_subclass_lookup=AH253)*(ud_tcd_sign_subclass_parentKey=AG253),ud_tcd_sign_subclass[lookupKey],"ERROR"),""), "")</f>
        <v/>
      </c>
      <c r="AK253" s="3" t="str">
        <f>IF($A253="ADD",IF(NOT(ISBLANK(AJ253)),_xlfn.XLOOKUP(1,(ud_tcd_sign_type_el_lookup=AJ253)*(ud_tcd_sign_type_el_parentKey=AH253),ud_tcd_sign_type_el[lookupKey],"ERROR"),""), "")</f>
        <v/>
      </c>
      <c r="AM253" s="3" t="str">
        <f>IF($A253="ADD",IF(NOT(ISBLANK(AL253)),_xlfn.XLOOKUP(AL253,ud_power_requirements[lookupValue],ud_power_requirements[lookupKey],"ERROR"),""), "")</f>
        <v/>
      </c>
      <c r="AO253" s="3" t="str">
        <f>IF($A253="ADD",IF(NOT(ISBLANK(AN253)),_xlfn.XLOOKUP(AN253,ud_display_type[lookupValue],ud_display_type[lookupKey],"ERROR"),""), "")</f>
        <v/>
      </c>
      <c r="AP253" s="8"/>
      <c r="AQ253" s="4"/>
      <c r="AS253" s="3" t="str">
        <f t="shared" si="34"/>
        <v/>
      </c>
      <c r="AU253" s="8"/>
      <c r="AX253" s="3" t="str">
        <f>IF($A253="ADD",IF(NOT(ISBLANK(AW253)),_xlfn.XLOOKUP(AW253,ud_icp_group_standalone[lookupValue],ud_icp_group_standalone[lookupKey],"ERROR"),""), "")</f>
        <v/>
      </c>
      <c r="AZ253" s="3" t="str">
        <f>IF($A253="ADD",IF(NOT(ISBLANK(AY253)),_xlfn.XLOOKUP(AY253,ud_icp_group_number[lookupValue],ud_icp_group_number[lookupKey],"ERROR"),""), "")</f>
        <v/>
      </c>
      <c r="BA253" s="9"/>
      <c r="BC253" s="7"/>
      <c r="BD253" s="4" t="str">
        <f t="shared" ca="1" si="35"/>
        <v/>
      </c>
      <c r="BE253" s="4"/>
      <c r="BF253" s="3" t="str">
        <f t="shared" si="36"/>
        <v/>
      </c>
      <c r="BG253" s="3" t="str">
        <f>IF($A253="","",IF((AND($A253="ADD",OR(BF253="",BF253="In Use"))),"5",(_xlfn.XLOOKUP(BF253,ud_asset_status[lookupValue],ud_asset_status[lookupKey],""))))</f>
        <v/>
      </c>
      <c r="BI253" s="3" t="str">
        <f>IF($A253="ADD",IF(NOT(ISBLANK(BH253)),_xlfn.XLOOKUP(BH253,ud_replacement_status[lookupValue],ud_replacement_status[lookupKey],"ERROR"),""), "")</f>
        <v/>
      </c>
      <c r="BJ253" s="7"/>
      <c r="BL253" s="3" t="str">
        <f>IF($A253="ADD",IF(NOT(ISBLANK(BK253)),_xlfn.XLOOKUP(BK253,ar_replace_reason[lookupValue],ar_replace_reason[lookupKey],"ERROR"),""), "")</f>
        <v/>
      </c>
      <c r="BM253" s="3" t="str">
        <f t="shared" si="37"/>
        <v/>
      </c>
      <c r="BN253" s="3" t="str">
        <f>IF($A253="","",IF((AND($A253="ADD",OR(BM253="",BM253="Queenstown-Lakes District Council"))),"70",(_xlfn.XLOOKUP(BM253,ud_organisation_owner[lookupValue],ud_organisation_owner[lookupKey],""))))</f>
        <v/>
      </c>
      <c r="BO253" s="3" t="str">
        <f t="shared" si="38"/>
        <v/>
      </c>
      <c r="BP253" s="3" t="str">
        <f>IF($A253="","",IF((AND($A253="ADD",OR(BO253="",BO253="Queenstown-Lakes District Council"))),"70",(_xlfn.XLOOKUP(BO253,ud_organisation_owner[lookupValue],ud_organisation_owner[lookupKey],""))))</f>
        <v/>
      </c>
      <c r="BQ253" s="3" t="str">
        <f t="shared" si="39"/>
        <v/>
      </c>
      <c r="BR253" s="3" t="str">
        <f>IF($A253="","",IF((AND($A253="ADD",OR(BQ253="",BQ253="Local Authority"))),"17",(_xlfn.XLOOKUP(BQ253,ud_sub_organisation[lookupValue],ud_sub_organisation[lookupKey],""))))</f>
        <v/>
      </c>
      <c r="BS253" s="3" t="str">
        <f t="shared" si="40"/>
        <v/>
      </c>
      <c r="BT253" s="3" t="str">
        <f>IF($A253="","",IF((AND($A253="ADD",OR(BS253="",BS253="Vested Assets"))),"12",(_xlfn.XLOOKUP(BS253,ud_work_category[lookupValue],ud_work_category[lookupKey],""))))</f>
        <v/>
      </c>
      <c r="BU253" s="8"/>
      <c r="BV253" s="2" t="str">
        <f t="shared" si="41"/>
        <v/>
      </c>
      <c r="BW253" s="3" t="str">
        <f t="shared" si="42"/>
        <v/>
      </c>
      <c r="BX253" s="3" t="str">
        <f>IF($A253="","",IF((AND($A253="ADD",OR(BW253="",BW253="Excellent"))),"1",(_xlfn.XLOOKUP(BW253,condition[lookupValue],condition[lookupKey],""))))</f>
        <v/>
      </c>
      <c r="BY253" s="7" t="str">
        <f t="shared" si="43"/>
        <v/>
      </c>
      <c r="BZ253" s="9"/>
    </row>
    <row r="254" spans="2:78" x14ac:dyDescent="0.25">
      <c r="B254" s="4"/>
      <c r="D254" s="3" t="str">
        <f>IF($A254="ADD",IF(NOT(ISBLANK(C254)),_xlfn.XLOOKUP(C254,ud_amds_table_list[lookupValue],ud_amds_table_list[lookupKey],"ERROR"),""), "")</f>
        <v/>
      </c>
      <c r="G254" s="3" t="str">
        <f>IF($A254="ADD",IF(NOT(ISBLANK(F254)),_xlfn.XLOOKUP(F254,roadnames[lookupValue],roadnames[lookupKey],"ERROR"),""), "")</f>
        <v/>
      </c>
      <c r="H254" s="5"/>
      <c r="I254" s="5"/>
      <c r="J254" s="6"/>
      <c r="L254" s="3" t="str">
        <f>IF($A254="ADD",IF(NOT(ISBLANK(K254)),_xlfn.XLOOKUP(K254,side[lookupValue],side[lookupKey],"ERROR"),""), "")</f>
        <v/>
      </c>
      <c r="M254" s="4"/>
      <c r="N254" s="4"/>
      <c r="O254" s="4"/>
      <c r="Q254" s="3" t="str">
        <f>IF($A254="ADD",IF(NOT(ISBLANK(P254)),_xlfn.XLOOKUP(P254,ud_placement[lookupValue],ud_placement[lookupKey],"ERROR"),""), "")</f>
        <v/>
      </c>
      <c r="S254" s="3" t="str">
        <f>IF($A254="ADD",IF(NOT(ISBLANK(R254)),_xlfn.XLOOKUP(R254,ud_facility[lookupValue],ud_facility[lookupKey],"ERROR"),""), "")</f>
        <v/>
      </c>
      <c r="U254" s="3" t="str">
        <f>IF($A254="ADD",IF(NOT(ISBLANK(T254)),_xlfn.XLOOKUP(T254,at_electronic_sign[lookupValue],at_electronic_sign[lookupKey],"ERROR"),""), "")</f>
        <v/>
      </c>
      <c r="W254" s="3" t="str">
        <f>IF($A254="ADD",IF(NOT(ISBLANK(V254)),_xlfn.XLOOKUP(V254,fs_electronic_sign[lookupValue],fs_electronic_sign[lookupKey],"ERROR"),""), "")</f>
        <v/>
      </c>
      <c r="Y254" s="3" t="str">
        <f>IF($A254="ADD",IF(NOT(ISBLANK(X254)),_xlfn.XLOOKUP(X254,fs_electronic_sign[lookupValue],fs_electronic_sign[lookupKey],"ERROR"),""), "")</f>
        <v/>
      </c>
      <c r="AA254" s="2" t="str">
        <f t="shared" si="33"/>
        <v/>
      </c>
      <c r="AG254" s="3" t="str">
        <f>IF($A254="ADD",IF(NOT(ISBLANK(AF254)),_xlfn.XLOOKUP(AF254,ud_tcd_sign_class[lookupValue],ud_tcd_sign_class[lookupKey],"ERROR"),""), "")</f>
        <v/>
      </c>
      <c r="AI254" s="3" t="str">
        <f>IF($A254="ADD",IF(NOT(ISBLANK(AH254)),_xlfn.XLOOKUP(1,(ud_tcd_sign_subclass_lookup=AH254)*(ud_tcd_sign_subclass_parentKey=AG254),ud_tcd_sign_subclass[lookupKey],"ERROR"),""), "")</f>
        <v/>
      </c>
      <c r="AK254" s="3" t="str">
        <f>IF($A254="ADD",IF(NOT(ISBLANK(AJ254)),_xlfn.XLOOKUP(1,(ud_tcd_sign_type_el_lookup=AJ254)*(ud_tcd_sign_type_el_parentKey=AH254),ud_tcd_sign_type_el[lookupKey],"ERROR"),""), "")</f>
        <v/>
      </c>
      <c r="AM254" s="3" t="str">
        <f>IF($A254="ADD",IF(NOT(ISBLANK(AL254)),_xlfn.XLOOKUP(AL254,ud_power_requirements[lookupValue],ud_power_requirements[lookupKey],"ERROR"),""), "")</f>
        <v/>
      </c>
      <c r="AO254" s="3" t="str">
        <f>IF($A254="ADD",IF(NOT(ISBLANK(AN254)),_xlfn.XLOOKUP(AN254,ud_display_type[lookupValue],ud_display_type[lookupKey],"ERROR"),""), "")</f>
        <v/>
      </c>
      <c r="AP254" s="8"/>
      <c r="AQ254" s="4"/>
      <c r="AS254" s="3" t="str">
        <f t="shared" si="34"/>
        <v/>
      </c>
      <c r="AU254" s="8"/>
      <c r="AX254" s="3" t="str">
        <f>IF($A254="ADD",IF(NOT(ISBLANK(AW254)),_xlfn.XLOOKUP(AW254,ud_icp_group_standalone[lookupValue],ud_icp_group_standalone[lookupKey],"ERROR"),""), "")</f>
        <v/>
      </c>
      <c r="AZ254" s="3" t="str">
        <f>IF($A254="ADD",IF(NOT(ISBLANK(AY254)),_xlfn.XLOOKUP(AY254,ud_icp_group_number[lookupValue],ud_icp_group_number[lookupKey],"ERROR"),""), "")</f>
        <v/>
      </c>
      <c r="BA254" s="9"/>
      <c r="BC254" s="7"/>
      <c r="BD254" s="4" t="str">
        <f t="shared" ca="1" si="35"/>
        <v/>
      </c>
      <c r="BE254" s="4"/>
      <c r="BF254" s="3" t="str">
        <f t="shared" si="36"/>
        <v/>
      </c>
      <c r="BG254" s="3" t="str">
        <f>IF($A254="","",IF((AND($A254="ADD",OR(BF254="",BF254="In Use"))),"5",(_xlfn.XLOOKUP(BF254,ud_asset_status[lookupValue],ud_asset_status[lookupKey],""))))</f>
        <v/>
      </c>
      <c r="BI254" s="3" t="str">
        <f>IF($A254="ADD",IF(NOT(ISBLANK(BH254)),_xlfn.XLOOKUP(BH254,ud_replacement_status[lookupValue],ud_replacement_status[lookupKey],"ERROR"),""), "")</f>
        <v/>
      </c>
      <c r="BJ254" s="7"/>
      <c r="BL254" s="3" t="str">
        <f>IF($A254="ADD",IF(NOT(ISBLANK(BK254)),_xlfn.XLOOKUP(BK254,ar_replace_reason[lookupValue],ar_replace_reason[lookupKey],"ERROR"),""), "")</f>
        <v/>
      </c>
      <c r="BM254" s="3" t="str">
        <f t="shared" si="37"/>
        <v/>
      </c>
      <c r="BN254" s="3" t="str">
        <f>IF($A254="","",IF((AND($A254="ADD",OR(BM254="",BM254="Queenstown-Lakes District Council"))),"70",(_xlfn.XLOOKUP(BM254,ud_organisation_owner[lookupValue],ud_organisation_owner[lookupKey],""))))</f>
        <v/>
      </c>
      <c r="BO254" s="3" t="str">
        <f t="shared" si="38"/>
        <v/>
      </c>
      <c r="BP254" s="3" t="str">
        <f>IF($A254="","",IF((AND($A254="ADD",OR(BO254="",BO254="Queenstown-Lakes District Council"))),"70",(_xlfn.XLOOKUP(BO254,ud_organisation_owner[lookupValue],ud_organisation_owner[lookupKey],""))))</f>
        <v/>
      </c>
      <c r="BQ254" s="3" t="str">
        <f t="shared" si="39"/>
        <v/>
      </c>
      <c r="BR254" s="3" t="str">
        <f>IF($A254="","",IF((AND($A254="ADD",OR(BQ254="",BQ254="Local Authority"))),"17",(_xlfn.XLOOKUP(BQ254,ud_sub_organisation[lookupValue],ud_sub_organisation[lookupKey],""))))</f>
        <v/>
      </c>
      <c r="BS254" s="3" t="str">
        <f t="shared" si="40"/>
        <v/>
      </c>
      <c r="BT254" s="3" t="str">
        <f>IF($A254="","",IF((AND($A254="ADD",OR(BS254="",BS254="Vested Assets"))),"12",(_xlfn.XLOOKUP(BS254,ud_work_category[lookupValue],ud_work_category[lookupKey],""))))</f>
        <v/>
      </c>
      <c r="BU254" s="8"/>
      <c r="BV254" s="2" t="str">
        <f t="shared" si="41"/>
        <v/>
      </c>
      <c r="BW254" s="3" t="str">
        <f t="shared" si="42"/>
        <v/>
      </c>
      <c r="BX254" s="3" t="str">
        <f>IF($A254="","",IF((AND($A254="ADD",OR(BW254="",BW254="Excellent"))),"1",(_xlfn.XLOOKUP(BW254,condition[lookupValue],condition[lookupKey],""))))</f>
        <v/>
      </c>
      <c r="BY254" s="7" t="str">
        <f t="shared" si="43"/>
        <v/>
      </c>
      <c r="BZ254" s="9"/>
    </row>
    <row r="255" spans="2:78" x14ac:dyDescent="0.25">
      <c r="B255" s="4"/>
      <c r="D255" s="3" t="str">
        <f>IF($A255="ADD",IF(NOT(ISBLANK(C255)),_xlfn.XLOOKUP(C255,ud_amds_table_list[lookupValue],ud_amds_table_list[lookupKey],"ERROR"),""), "")</f>
        <v/>
      </c>
      <c r="G255" s="3" t="str">
        <f>IF($A255="ADD",IF(NOT(ISBLANK(F255)),_xlfn.XLOOKUP(F255,roadnames[lookupValue],roadnames[lookupKey],"ERROR"),""), "")</f>
        <v/>
      </c>
      <c r="H255" s="5"/>
      <c r="I255" s="5"/>
      <c r="J255" s="6"/>
      <c r="L255" s="3" t="str">
        <f>IF($A255="ADD",IF(NOT(ISBLANK(K255)),_xlfn.XLOOKUP(K255,side[lookupValue],side[lookupKey],"ERROR"),""), "")</f>
        <v/>
      </c>
      <c r="M255" s="4"/>
      <c r="N255" s="4"/>
      <c r="O255" s="4"/>
      <c r="Q255" s="3" t="str">
        <f>IF($A255="ADD",IF(NOT(ISBLANK(P255)),_xlfn.XLOOKUP(P255,ud_placement[lookupValue],ud_placement[lookupKey],"ERROR"),""), "")</f>
        <v/>
      </c>
      <c r="S255" s="3" t="str">
        <f>IF($A255="ADD",IF(NOT(ISBLANK(R255)),_xlfn.XLOOKUP(R255,ud_facility[lookupValue],ud_facility[lookupKey],"ERROR"),""), "")</f>
        <v/>
      </c>
      <c r="U255" s="3" t="str">
        <f>IF($A255="ADD",IF(NOT(ISBLANK(T255)),_xlfn.XLOOKUP(T255,at_electronic_sign[lookupValue],at_electronic_sign[lookupKey],"ERROR"),""), "")</f>
        <v/>
      </c>
      <c r="W255" s="3" t="str">
        <f>IF($A255="ADD",IF(NOT(ISBLANK(V255)),_xlfn.XLOOKUP(V255,fs_electronic_sign[lookupValue],fs_electronic_sign[lookupKey],"ERROR"),""), "")</f>
        <v/>
      </c>
      <c r="Y255" s="3" t="str">
        <f>IF($A255="ADD",IF(NOT(ISBLANK(X255)),_xlfn.XLOOKUP(X255,fs_electronic_sign[lookupValue],fs_electronic_sign[lookupKey],"ERROR"),""), "")</f>
        <v/>
      </c>
      <c r="AA255" s="2" t="str">
        <f t="shared" si="33"/>
        <v/>
      </c>
      <c r="AG255" s="3" t="str">
        <f>IF($A255="ADD",IF(NOT(ISBLANK(AF255)),_xlfn.XLOOKUP(AF255,ud_tcd_sign_class[lookupValue],ud_tcd_sign_class[lookupKey],"ERROR"),""), "")</f>
        <v/>
      </c>
      <c r="AI255" s="3" t="str">
        <f>IF($A255="ADD",IF(NOT(ISBLANK(AH255)),_xlfn.XLOOKUP(1,(ud_tcd_sign_subclass_lookup=AH255)*(ud_tcd_sign_subclass_parentKey=AG255),ud_tcd_sign_subclass[lookupKey],"ERROR"),""), "")</f>
        <v/>
      </c>
      <c r="AK255" s="3" t="str">
        <f>IF($A255="ADD",IF(NOT(ISBLANK(AJ255)),_xlfn.XLOOKUP(1,(ud_tcd_sign_type_el_lookup=AJ255)*(ud_tcd_sign_type_el_parentKey=AH255),ud_tcd_sign_type_el[lookupKey],"ERROR"),""), "")</f>
        <v/>
      </c>
      <c r="AM255" s="3" t="str">
        <f>IF($A255="ADD",IF(NOT(ISBLANK(AL255)),_xlfn.XLOOKUP(AL255,ud_power_requirements[lookupValue],ud_power_requirements[lookupKey],"ERROR"),""), "")</f>
        <v/>
      </c>
      <c r="AO255" s="3" t="str">
        <f>IF($A255="ADD",IF(NOT(ISBLANK(AN255)),_xlfn.XLOOKUP(AN255,ud_display_type[lookupValue],ud_display_type[lookupKey],"ERROR"),""), "")</f>
        <v/>
      </c>
      <c r="AP255" s="8"/>
      <c r="AQ255" s="4"/>
      <c r="AS255" s="3" t="str">
        <f t="shared" si="34"/>
        <v/>
      </c>
      <c r="AU255" s="8"/>
      <c r="AX255" s="3" t="str">
        <f>IF($A255="ADD",IF(NOT(ISBLANK(AW255)),_xlfn.XLOOKUP(AW255,ud_icp_group_standalone[lookupValue],ud_icp_group_standalone[lookupKey],"ERROR"),""), "")</f>
        <v/>
      </c>
      <c r="AZ255" s="3" t="str">
        <f>IF($A255="ADD",IF(NOT(ISBLANK(AY255)),_xlfn.XLOOKUP(AY255,ud_icp_group_number[lookupValue],ud_icp_group_number[lookupKey],"ERROR"),""), "")</f>
        <v/>
      </c>
      <c r="BA255" s="9"/>
      <c r="BC255" s="7"/>
      <c r="BD255" s="4" t="str">
        <f t="shared" ca="1" si="35"/>
        <v/>
      </c>
      <c r="BE255" s="4"/>
      <c r="BF255" s="3" t="str">
        <f t="shared" si="36"/>
        <v/>
      </c>
      <c r="BG255" s="3" t="str">
        <f>IF($A255="","",IF((AND($A255="ADD",OR(BF255="",BF255="In Use"))),"5",(_xlfn.XLOOKUP(BF255,ud_asset_status[lookupValue],ud_asset_status[lookupKey],""))))</f>
        <v/>
      </c>
      <c r="BI255" s="3" t="str">
        <f>IF($A255="ADD",IF(NOT(ISBLANK(BH255)),_xlfn.XLOOKUP(BH255,ud_replacement_status[lookupValue],ud_replacement_status[lookupKey],"ERROR"),""), "")</f>
        <v/>
      </c>
      <c r="BJ255" s="7"/>
      <c r="BL255" s="3" t="str">
        <f>IF($A255="ADD",IF(NOT(ISBLANK(BK255)),_xlfn.XLOOKUP(BK255,ar_replace_reason[lookupValue],ar_replace_reason[lookupKey],"ERROR"),""), "")</f>
        <v/>
      </c>
      <c r="BM255" s="3" t="str">
        <f t="shared" si="37"/>
        <v/>
      </c>
      <c r="BN255" s="3" t="str">
        <f>IF($A255="","",IF((AND($A255="ADD",OR(BM255="",BM255="Queenstown-Lakes District Council"))),"70",(_xlfn.XLOOKUP(BM255,ud_organisation_owner[lookupValue],ud_organisation_owner[lookupKey],""))))</f>
        <v/>
      </c>
      <c r="BO255" s="3" t="str">
        <f t="shared" si="38"/>
        <v/>
      </c>
      <c r="BP255" s="3" t="str">
        <f>IF($A255="","",IF((AND($A255="ADD",OR(BO255="",BO255="Queenstown-Lakes District Council"))),"70",(_xlfn.XLOOKUP(BO255,ud_organisation_owner[lookupValue],ud_organisation_owner[lookupKey],""))))</f>
        <v/>
      </c>
      <c r="BQ255" s="3" t="str">
        <f t="shared" si="39"/>
        <v/>
      </c>
      <c r="BR255" s="3" t="str">
        <f>IF($A255="","",IF((AND($A255="ADD",OR(BQ255="",BQ255="Local Authority"))),"17",(_xlfn.XLOOKUP(BQ255,ud_sub_organisation[lookupValue],ud_sub_organisation[lookupKey],""))))</f>
        <v/>
      </c>
      <c r="BS255" s="3" t="str">
        <f t="shared" si="40"/>
        <v/>
      </c>
      <c r="BT255" s="3" t="str">
        <f>IF($A255="","",IF((AND($A255="ADD",OR(BS255="",BS255="Vested Assets"))),"12",(_xlfn.XLOOKUP(BS255,ud_work_category[lookupValue],ud_work_category[lookupKey],""))))</f>
        <v/>
      </c>
      <c r="BU255" s="8"/>
      <c r="BV255" s="2" t="str">
        <f t="shared" si="41"/>
        <v/>
      </c>
      <c r="BW255" s="3" t="str">
        <f t="shared" si="42"/>
        <v/>
      </c>
      <c r="BX255" s="3" t="str">
        <f>IF($A255="","",IF((AND($A255="ADD",OR(BW255="",BW255="Excellent"))),"1",(_xlfn.XLOOKUP(BW255,condition[lookupValue],condition[lookupKey],""))))</f>
        <v/>
      </c>
      <c r="BY255" s="7" t="str">
        <f t="shared" si="43"/>
        <v/>
      </c>
      <c r="BZ255" s="9"/>
    </row>
    <row r="256" spans="2:78" x14ac:dyDescent="0.25">
      <c r="B256" s="4"/>
      <c r="D256" s="3" t="str">
        <f>IF($A256="ADD",IF(NOT(ISBLANK(C256)),_xlfn.XLOOKUP(C256,ud_amds_table_list[lookupValue],ud_amds_table_list[lookupKey],"ERROR"),""), "")</f>
        <v/>
      </c>
      <c r="G256" s="3" t="str">
        <f>IF($A256="ADD",IF(NOT(ISBLANK(F256)),_xlfn.XLOOKUP(F256,roadnames[lookupValue],roadnames[lookupKey],"ERROR"),""), "")</f>
        <v/>
      </c>
      <c r="H256" s="5"/>
      <c r="I256" s="5"/>
      <c r="J256" s="6"/>
      <c r="L256" s="3" t="str">
        <f>IF($A256="ADD",IF(NOT(ISBLANK(K256)),_xlfn.XLOOKUP(K256,side[lookupValue],side[lookupKey],"ERROR"),""), "")</f>
        <v/>
      </c>
      <c r="M256" s="4"/>
      <c r="N256" s="4"/>
      <c r="O256" s="4"/>
      <c r="Q256" s="3" t="str">
        <f>IF($A256="ADD",IF(NOT(ISBLANK(P256)),_xlfn.XLOOKUP(P256,ud_placement[lookupValue],ud_placement[lookupKey],"ERROR"),""), "")</f>
        <v/>
      </c>
      <c r="S256" s="3" t="str">
        <f>IF($A256="ADD",IF(NOT(ISBLANK(R256)),_xlfn.XLOOKUP(R256,ud_facility[lookupValue],ud_facility[lookupKey],"ERROR"),""), "")</f>
        <v/>
      </c>
      <c r="U256" s="3" t="str">
        <f>IF($A256="ADD",IF(NOT(ISBLANK(T256)),_xlfn.XLOOKUP(T256,at_electronic_sign[lookupValue],at_electronic_sign[lookupKey],"ERROR"),""), "")</f>
        <v/>
      </c>
      <c r="W256" s="3" t="str">
        <f>IF($A256="ADD",IF(NOT(ISBLANK(V256)),_xlfn.XLOOKUP(V256,fs_electronic_sign[lookupValue],fs_electronic_sign[lookupKey],"ERROR"),""), "")</f>
        <v/>
      </c>
      <c r="Y256" s="3" t="str">
        <f>IF($A256="ADD",IF(NOT(ISBLANK(X256)),_xlfn.XLOOKUP(X256,fs_electronic_sign[lookupValue],fs_electronic_sign[lookupKey],"ERROR"),""), "")</f>
        <v/>
      </c>
      <c r="AA256" s="2" t="str">
        <f t="shared" si="33"/>
        <v/>
      </c>
      <c r="AG256" s="3" t="str">
        <f>IF($A256="ADD",IF(NOT(ISBLANK(AF256)),_xlfn.XLOOKUP(AF256,ud_tcd_sign_class[lookupValue],ud_tcd_sign_class[lookupKey],"ERROR"),""), "")</f>
        <v/>
      </c>
      <c r="AI256" s="3" t="str">
        <f>IF($A256="ADD",IF(NOT(ISBLANK(AH256)),_xlfn.XLOOKUP(1,(ud_tcd_sign_subclass_lookup=AH256)*(ud_tcd_sign_subclass_parentKey=AG256),ud_tcd_sign_subclass[lookupKey],"ERROR"),""), "")</f>
        <v/>
      </c>
      <c r="AK256" s="3" t="str">
        <f>IF($A256="ADD",IF(NOT(ISBLANK(AJ256)),_xlfn.XLOOKUP(1,(ud_tcd_sign_type_el_lookup=AJ256)*(ud_tcd_sign_type_el_parentKey=AH256),ud_tcd_sign_type_el[lookupKey],"ERROR"),""), "")</f>
        <v/>
      </c>
      <c r="AM256" s="3" t="str">
        <f>IF($A256="ADD",IF(NOT(ISBLANK(AL256)),_xlfn.XLOOKUP(AL256,ud_power_requirements[lookupValue],ud_power_requirements[lookupKey],"ERROR"),""), "")</f>
        <v/>
      </c>
      <c r="AO256" s="3" t="str">
        <f>IF($A256="ADD",IF(NOT(ISBLANK(AN256)),_xlfn.XLOOKUP(AN256,ud_display_type[lookupValue],ud_display_type[lookupKey],"ERROR"),""), "")</f>
        <v/>
      </c>
      <c r="AP256" s="8"/>
      <c r="AQ256" s="4"/>
      <c r="AS256" s="3" t="str">
        <f t="shared" si="34"/>
        <v/>
      </c>
      <c r="AU256" s="8"/>
      <c r="AX256" s="3" t="str">
        <f>IF($A256="ADD",IF(NOT(ISBLANK(AW256)),_xlfn.XLOOKUP(AW256,ud_icp_group_standalone[lookupValue],ud_icp_group_standalone[lookupKey],"ERROR"),""), "")</f>
        <v/>
      </c>
      <c r="AZ256" s="3" t="str">
        <f>IF($A256="ADD",IF(NOT(ISBLANK(AY256)),_xlfn.XLOOKUP(AY256,ud_icp_group_number[lookupValue],ud_icp_group_number[lookupKey],"ERROR"),""), "")</f>
        <v/>
      </c>
      <c r="BA256" s="9"/>
      <c r="BC256" s="7"/>
      <c r="BD256" s="4" t="str">
        <f t="shared" ca="1" si="35"/>
        <v/>
      </c>
      <c r="BE256" s="4"/>
      <c r="BF256" s="3" t="str">
        <f t="shared" si="36"/>
        <v/>
      </c>
      <c r="BG256" s="3" t="str">
        <f>IF($A256="","",IF((AND($A256="ADD",OR(BF256="",BF256="In Use"))),"5",(_xlfn.XLOOKUP(BF256,ud_asset_status[lookupValue],ud_asset_status[lookupKey],""))))</f>
        <v/>
      </c>
      <c r="BI256" s="3" t="str">
        <f>IF($A256="ADD",IF(NOT(ISBLANK(BH256)),_xlfn.XLOOKUP(BH256,ud_replacement_status[lookupValue],ud_replacement_status[lookupKey],"ERROR"),""), "")</f>
        <v/>
      </c>
      <c r="BJ256" s="7"/>
      <c r="BL256" s="3" t="str">
        <f>IF($A256="ADD",IF(NOT(ISBLANK(BK256)),_xlfn.XLOOKUP(BK256,ar_replace_reason[lookupValue],ar_replace_reason[lookupKey],"ERROR"),""), "")</f>
        <v/>
      </c>
      <c r="BM256" s="3" t="str">
        <f t="shared" si="37"/>
        <v/>
      </c>
      <c r="BN256" s="3" t="str">
        <f>IF($A256="","",IF((AND($A256="ADD",OR(BM256="",BM256="Queenstown-Lakes District Council"))),"70",(_xlfn.XLOOKUP(BM256,ud_organisation_owner[lookupValue],ud_organisation_owner[lookupKey],""))))</f>
        <v/>
      </c>
      <c r="BO256" s="3" t="str">
        <f t="shared" si="38"/>
        <v/>
      </c>
      <c r="BP256" s="3" t="str">
        <f>IF($A256="","",IF((AND($A256="ADD",OR(BO256="",BO256="Queenstown-Lakes District Council"))),"70",(_xlfn.XLOOKUP(BO256,ud_organisation_owner[lookupValue],ud_organisation_owner[lookupKey],""))))</f>
        <v/>
      </c>
      <c r="BQ256" s="3" t="str">
        <f t="shared" si="39"/>
        <v/>
      </c>
      <c r="BR256" s="3" t="str">
        <f>IF($A256="","",IF((AND($A256="ADD",OR(BQ256="",BQ256="Local Authority"))),"17",(_xlfn.XLOOKUP(BQ256,ud_sub_organisation[lookupValue],ud_sub_organisation[lookupKey],""))))</f>
        <v/>
      </c>
      <c r="BS256" s="3" t="str">
        <f t="shared" si="40"/>
        <v/>
      </c>
      <c r="BT256" s="3" t="str">
        <f>IF($A256="","",IF((AND($A256="ADD",OR(BS256="",BS256="Vested Assets"))),"12",(_xlfn.XLOOKUP(BS256,ud_work_category[lookupValue],ud_work_category[lookupKey],""))))</f>
        <v/>
      </c>
      <c r="BU256" s="8"/>
      <c r="BV256" s="2" t="str">
        <f t="shared" si="41"/>
        <v/>
      </c>
      <c r="BW256" s="3" t="str">
        <f t="shared" si="42"/>
        <v/>
      </c>
      <c r="BX256" s="3" t="str">
        <f>IF($A256="","",IF((AND($A256="ADD",OR(BW256="",BW256="Excellent"))),"1",(_xlfn.XLOOKUP(BW256,condition[lookupValue],condition[lookupKey],""))))</f>
        <v/>
      </c>
      <c r="BY256" s="7" t="str">
        <f t="shared" si="43"/>
        <v/>
      </c>
      <c r="BZ256" s="9"/>
    </row>
    <row r="257" spans="2:78" x14ac:dyDescent="0.25">
      <c r="B257" s="4"/>
      <c r="D257" s="3" t="str">
        <f>IF($A257="ADD",IF(NOT(ISBLANK(C257)),_xlfn.XLOOKUP(C257,ud_amds_table_list[lookupValue],ud_amds_table_list[lookupKey],"ERROR"),""), "")</f>
        <v/>
      </c>
      <c r="G257" s="3" t="str">
        <f>IF($A257="ADD",IF(NOT(ISBLANK(F257)),_xlfn.XLOOKUP(F257,roadnames[lookupValue],roadnames[lookupKey],"ERROR"),""), "")</f>
        <v/>
      </c>
      <c r="H257" s="5"/>
      <c r="I257" s="5"/>
      <c r="J257" s="6"/>
      <c r="L257" s="3" t="str">
        <f>IF($A257="ADD",IF(NOT(ISBLANK(K257)),_xlfn.XLOOKUP(K257,side[lookupValue],side[lookupKey],"ERROR"),""), "")</f>
        <v/>
      </c>
      <c r="M257" s="4"/>
      <c r="N257" s="4"/>
      <c r="O257" s="4"/>
      <c r="Q257" s="3" t="str">
        <f>IF($A257="ADD",IF(NOT(ISBLANK(P257)),_xlfn.XLOOKUP(P257,ud_placement[lookupValue],ud_placement[lookupKey],"ERROR"),""), "")</f>
        <v/>
      </c>
      <c r="S257" s="3" t="str">
        <f>IF($A257="ADD",IF(NOT(ISBLANK(R257)),_xlfn.XLOOKUP(R257,ud_facility[lookupValue],ud_facility[lookupKey],"ERROR"),""), "")</f>
        <v/>
      </c>
      <c r="U257" s="3" t="str">
        <f>IF($A257="ADD",IF(NOT(ISBLANK(T257)),_xlfn.XLOOKUP(T257,at_electronic_sign[lookupValue],at_electronic_sign[lookupKey],"ERROR"),""), "")</f>
        <v/>
      </c>
      <c r="W257" s="3" t="str">
        <f>IF($A257="ADD",IF(NOT(ISBLANK(V257)),_xlfn.XLOOKUP(V257,fs_electronic_sign[lookupValue],fs_electronic_sign[lookupKey],"ERROR"),""), "")</f>
        <v/>
      </c>
      <c r="Y257" s="3" t="str">
        <f>IF($A257="ADD",IF(NOT(ISBLANK(X257)),_xlfn.XLOOKUP(X257,fs_electronic_sign[lookupValue],fs_electronic_sign[lookupKey],"ERROR"),""), "")</f>
        <v/>
      </c>
      <c r="AA257" s="2" t="str">
        <f t="shared" si="33"/>
        <v/>
      </c>
      <c r="AG257" s="3" t="str">
        <f>IF($A257="ADD",IF(NOT(ISBLANK(AF257)),_xlfn.XLOOKUP(AF257,ud_tcd_sign_class[lookupValue],ud_tcd_sign_class[lookupKey],"ERROR"),""), "")</f>
        <v/>
      </c>
      <c r="AI257" s="3" t="str">
        <f>IF($A257="ADD",IF(NOT(ISBLANK(AH257)),_xlfn.XLOOKUP(1,(ud_tcd_sign_subclass_lookup=AH257)*(ud_tcd_sign_subclass_parentKey=AG257),ud_tcd_sign_subclass[lookupKey],"ERROR"),""), "")</f>
        <v/>
      </c>
      <c r="AK257" s="3" t="str">
        <f>IF($A257="ADD",IF(NOT(ISBLANK(AJ257)),_xlfn.XLOOKUP(1,(ud_tcd_sign_type_el_lookup=AJ257)*(ud_tcd_sign_type_el_parentKey=AH257),ud_tcd_sign_type_el[lookupKey],"ERROR"),""), "")</f>
        <v/>
      </c>
      <c r="AM257" s="3" t="str">
        <f>IF($A257="ADD",IF(NOT(ISBLANK(AL257)),_xlfn.XLOOKUP(AL257,ud_power_requirements[lookupValue],ud_power_requirements[lookupKey],"ERROR"),""), "")</f>
        <v/>
      </c>
      <c r="AO257" s="3" t="str">
        <f>IF($A257="ADD",IF(NOT(ISBLANK(AN257)),_xlfn.XLOOKUP(AN257,ud_display_type[lookupValue],ud_display_type[lookupKey],"ERROR"),""), "")</f>
        <v/>
      </c>
      <c r="AP257" s="8"/>
      <c r="AQ257" s="4"/>
      <c r="AS257" s="3" t="str">
        <f t="shared" si="34"/>
        <v/>
      </c>
      <c r="AU257" s="8"/>
      <c r="AX257" s="3" t="str">
        <f>IF($A257="ADD",IF(NOT(ISBLANK(AW257)),_xlfn.XLOOKUP(AW257,ud_icp_group_standalone[lookupValue],ud_icp_group_standalone[lookupKey],"ERROR"),""), "")</f>
        <v/>
      </c>
      <c r="AZ257" s="3" t="str">
        <f>IF($A257="ADD",IF(NOT(ISBLANK(AY257)),_xlfn.XLOOKUP(AY257,ud_icp_group_number[lookupValue],ud_icp_group_number[lookupKey],"ERROR"),""), "")</f>
        <v/>
      </c>
      <c r="BA257" s="9"/>
      <c r="BC257" s="7"/>
      <c r="BD257" s="4" t="str">
        <f t="shared" ca="1" si="35"/>
        <v/>
      </c>
      <c r="BE257" s="4"/>
      <c r="BF257" s="3" t="str">
        <f t="shared" si="36"/>
        <v/>
      </c>
      <c r="BG257" s="3" t="str">
        <f>IF($A257="","",IF((AND($A257="ADD",OR(BF257="",BF257="In Use"))),"5",(_xlfn.XLOOKUP(BF257,ud_asset_status[lookupValue],ud_asset_status[lookupKey],""))))</f>
        <v/>
      </c>
      <c r="BI257" s="3" t="str">
        <f>IF($A257="ADD",IF(NOT(ISBLANK(BH257)),_xlfn.XLOOKUP(BH257,ud_replacement_status[lookupValue],ud_replacement_status[lookupKey],"ERROR"),""), "")</f>
        <v/>
      </c>
      <c r="BJ257" s="7"/>
      <c r="BL257" s="3" t="str">
        <f>IF($A257="ADD",IF(NOT(ISBLANK(BK257)),_xlfn.XLOOKUP(BK257,ar_replace_reason[lookupValue],ar_replace_reason[lookupKey],"ERROR"),""), "")</f>
        <v/>
      </c>
      <c r="BM257" s="3" t="str">
        <f t="shared" si="37"/>
        <v/>
      </c>
      <c r="BN257" s="3" t="str">
        <f>IF($A257="","",IF((AND($A257="ADD",OR(BM257="",BM257="Queenstown-Lakes District Council"))),"70",(_xlfn.XLOOKUP(BM257,ud_organisation_owner[lookupValue],ud_organisation_owner[lookupKey],""))))</f>
        <v/>
      </c>
      <c r="BO257" s="3" t="str">
        <f t="shared" si="38"/>
        <v/>
      </c>
      <c r="BP257" s="3" t="str">
        <f>IF($A257="","",IF((AND($A257="ADD",OR(BO257="",BO257="Queenstown-Lakes District Council"))),"70",(_xlfn.XLOOKUP(BO257,ud_organisation_owner[lookupValue],ud_organisation_owner[lookupKey],""))))</f>
        <v/>
      </c>
      <c r="BQ257" s="3" t="str">
        <f t="shared" si="39"/>
        <v/>
      </c>
      <c r="BR257" s="3" t="str">
        <f>IF($A257="","",IF((AND($A257="ADD",OR(BQ257="",BQ257="Local Authority"))),"17",(_xlfn.XLOOKUP(BQ257,ud_sub_organisation[lookupValue],ud_sub_organisation[lookupKey],""))))</f>
        <v/>
      </c>
      <c r="BS257" s="3" t="str">
        <f t="shared" si="40"/>
        <v/>
      </c>
      <c r="BT257" s="3" t="str">
        <f>IF($A257="","",IF((AND($A257="ADD",OR(BS257="",BS257="Vested Assets"))),"12",(_xlfn.XLOOKUP(BS257,ud_work_category[lookupValue],ud_work_category[lookupKey],""))))</f>
        <v/>
      </c>
      <c r="BU257" s="8"/>
      <c r="BV257" s="2" t="str">
        <f t="shared" si="41"/>
        <v/>
      </c>
      <c r="BW257" s="3" t="str">
        <f t="shared" si="42"/>
        <v/>
      </c>
      <c r="BX257" s="3" t="str">
        <f>IF($A257="","",IF((AND($A257="ADD",OR(BW257="",BW257="Excellent"))),"1",(_xlfn.XLOOKUP(BW257,condition[lookupValue],condition[lookupKey],""))))</f>
        <v/>
      </c>
      <c r="BY257" s="7" t="str">
        <f t="shared" si="43"/>
        <v/>
      </c>
      <c r="BZ257" s="9"/>
    </row>
    <row r="258" spans="2:78" x14ac:dyDescent="0.25">
      <c r="B258" s="4"/>
      <c r="D258" s="3" t="str">
        <f>IF($A258="ADD",IF(NOT(ISBLANK(C258)),_xlfn.XLOOKUP(C258,ud_amds_table_list[lookupValue],ud_amds_table_list[lookupKey],"ERROR"),""), "")</f>
        <v/>
      </c>
      <c r="G258" s="3" t="str">
        <f>IF($A258="ADD",IF(NOT(ISBLANK(F258)),_xlfn.XLOOKUP(F258,roadnames[lookupValue],roadnames[lookupKey],"ERROR"),""), "")</f>
        <v/>
      </c>
      <c r="H258" s="5"/>
      <c r="I258" s="5"/>
      <c r="J258" s="6"/>
      <c r="L258" s="3" t="str">
        <f>IF($A258="ADD",IF(NOT(ISBLANK(K258)),_xlfn.XLOOKUP(K258,side[lookupValue],side[lookupKey],"ERROR"),""), "")</f>
        <v/>
      </c>
      <c r="M258" s="4"/>
      <c r="N258" s="4"/>
      <c r="O258" s="4"/>
      <c r="Q258" s="3" t="str">
        <f>IF($A258="ADD",IF(NOT(ISBLANK(P258)),_xlfn.XLOOKUP(P258,ud_placement[lookupValue],ud_placement[lookupKey],"ERROR"),""), "")</f>
        <v/>
      </c>
      <c r="S258" s="3" t="str">
        <f>IF($A258="ADD",IF(NOT(ISBLANK(R258)),_xlfn.XLOOKUP(R258,ud_facility[lookupValue],ud_facility[lookupKey],"ERROR"),""), "")</f>
        <v/>
      </c>
      <c r="U258" s="3" t="str">
        <f>IF($A258="ADD",IF(NOT(ISBLANK(T258)),_xlfn.XLOOKUP(T258,at_electronic_sign[lookupValue],at_electronic_sign[lookupKey],"ERROR"),""), "")</f>
        <v/>
      </c>
      <c r="W258" s="3" t="str">
        <f>IF($A258="ADD",IF(NOT(ISBLANK(V258)),_xlfn.XLOOKUP(V258,fs_electronic_sign[lookupValue],fs_electronic_sign[lookupKey],"ERROR"),""), "")</f>
        <v/>
      </c>
      <c r="Y258" s="3" t="str">
        <f>IF($A258="ADD",IF(NOT(ISBLANK(X258)),_xlfn.XLOOKUP(X258,fs_electronic_sign[lookupValue],fs_electronic_sign[lookupKey],"ERROR"),""), "")</f>
        <v/>
      </c>
      <c r="AA258" s="2" t="str">
        <f t="shared" si="33"/>
        <v/>
      </c>
      <c r="AG258" s="3" t="str">
        <f>IF($A258="ADD",IF(NOT(ISBLANK(AF258)),_xlfn.XLOOKUP(AF258,ud_tcd_sign_class[lookupValue],ud_tcd_sign_class[lookupKey],"ERROR"),""), "")</f>
        <v/>
      </c>
      <c r="AI258" s="3" t="str">
        <f>IF($A258="ADD",IF(NOT(ISBLANK(AH258)),_xlfn.XLOOKUP(1,(ud_tcd_sign_subclass_lookup=AH258)*(ud_tcd_sign_subclass_parentKey=AG258),ud_tcd_sign_subclass[lookupKey],"ERROR"),""), "")</f>
        <v/>
      </c>
      <c r="AK258" s="3" t="str">
        <f>IF($A258="ADD",IF(NOT(ISBLANK(AJ258)),_xlfn.XLOOKUP(1,(ud_tcd_sign_type_el_lookup=AJ258)*(ud_tcd_sign_type_el_parentKey=AH258),ud_tcd_sign_type_el[lookupKey],"ERROR"),""), "")</f>
        <v/>
      </c>
      <c r="AM258" s="3" t="str">
        <f>IF($A258="ADD",IF(NOT(ISBLANK(AL258)),_xlfn.XLOOKUP(AL258,ud_power_requirements[lookupValue],ud_power_requirements[lookupKey],"ERROR"),""), "")</f>
        <v/>
      </c>
      <c r="AO258" s="3" t="str">
        <f>IF($A258="ADD",IF(NOT(ISBLANK(AN258)),_xlfn.XLOOKUP(AN258,ud_display_type[lookupValue],ud_display_type[lookupKey],"ERROR"),""), "")</f>
        <v/>
      </c>
      <c r="AP258" s="8"/>
      <c r="AQ258" s="4"/>
      <c r="AS258" s="3" t="str">
        <f t="shared" si="34"/>
        <v/>
      </c>
      <c r="AU258" s="8"/>
      <c r="AX258" s="3" t="str">
        <f>IF($A258="ADD",IF(NOT(ISBLANK(AW258)),_xlfn.XLOOKUP(AW258,ud_icp_group_standalone[lookupValue],ud_icp_group_standalone[lookupKey],"ERROR"),""), "")</f>
        <v/>
      </c>
      <c r="AZ258" s="3" t="str">
        <f>IF($A258="ADD",IF(NOT(ISBLANK(AY258)),_xlfn.XLOOKUP(AY258,ud_icp_group_number[lookupValue],ud_icp_group_number[lookupKey],"ERROR"),""), "")</f>
        <v/>
      </c>
      <c r="BA258" s="9"/>
      <c r="BC258" s="7"/>
      <c r="BD258" s="4" t="str">
        <f t="shared" ca="1" si="35"/>
        <v/>
      </c>
      <c r="BE258" s="4"/>
      <c r="BF258" s="3" t="str">
        <f t="shared" si="36"/>
        <v/>
      </c>
      <c r="BG258" s="3" t="str">
        <f>IF($A258="","",IF((AND($A258="ADD",OR(BF258="",BF258="In Use"))),"5",(_xlfn.XLOOKUP(BF258,ud_asset_status[lookupValue],ud_asset_status[lookupKey],""))))</f>
        <v/>
      </c>
      <c r="BI258" s="3" t="str">
        <f>IF($A258="ADD",IF(NOT(ISBLANK(BH258)),_xlfn.XLOOKUP(BH258,ud_replacement_status[lookupValue],ud_replacement_status[lookupKey],"ERROR"),""), "")</f>
        <v/>
      </c>
      <c r="BJ258" s="7"/>
      <c r="BL258" s="3" t="str">
        <f>IF($A258="ADD",IF(NOT(ISBLANK(BK258)),_xlfn.XLOOKUP(BK258,ar_replace_reason[lookupValue],ar_replace_reason[lookupKey],"ERROR"),""), "")</f>
        <v/>
      </c>
      <c r="BM258" s="3" t="str">
        <f t="shared" si="37"/>
        <v/>
      </c>
      <c r="BN258" s="3" t="str">
        <f>IF($A258="","",IF((AND($A258="ADD",OR(BM258="",BM258="Queenstown-Lakes District Council"))),"70",(_xlfn.XLOOKUP(BM258,ud_organisation_owner[lookupValue],ud_organisation_owner[lookupKey],""))))</f>
        <v/>
      </c>
      <c r="BO258" s="3" t="str">
        <f t="shared" si="38"/>
        <v/>
      </c>
      <c r="BP258" s="3" t="str">
        <f>IF($A258="","",IF((AND($A258="ADD",OR(BO258="",BO258="Queenstown-Lakes District Council"))),"70",(_xlfn.XLOOKUP(BO258,ud_organisation_owner[lookupValue],ud_organisation_owner[lookupKey],""))))</f>
        <v/>
      </c>
      <c r="BQ258" s="3" t="str">
        <f t="shared" si="39"/>
        <v/>
      </c>
      <c r="BR258" s="3" t="str">
        <f>IF($A258="","",IF((AND($A258="ADD",OR(BQ258="",BQ258="Local Authority"))),"17",(_xlfn.XLOOKUP(BQ258,ud_sub_organisation[lookupValue],ud_sub_organisation[lookupKey],""))))</f>
        <v/>
      </c>
      <c r="BS258" s="3" t="str">
        <f t="shared" si="40"/>
        <v/>
      </c>
      <c r="BT258" s="3" t="str">
        <f>IF($A258="","",IF((AND($A258="ADD",OR(BS258="",BS258="Vested Assets"))),"12",(_xlfn.XLOOKUP(BS258,ud_work_category[lookupValue],ud_work_category[lookupKey],""))))</f>
        <v/>
      </c>
      <c r="BU258" s="8"/>
      <c r="BV258" s="2" t="str">
        <f t="shared" si="41"/>
        <v/>
      </c>
      <c r="BW258" s="3" t="str">
        <f t="shared" si="42"/>
        <v/>
      </c>
      <c r="BX258" s="3" t="str">
        <f>IF($A258="","",IF((AND($A258="ADD",OR(BW258="",BW258="Excellent"))),"1",(_xlfn.XLOOKUP(BW258,condition[lookupValue],condition[lookupKey],""))))</f>
        <v/>
      </c>
      <c r="BY258" s="7" t="str">
        <f t="shared" si="43"/>
        <v/>
      </c>
      <c r="BZ258" s="9"/>
    </row>
    <row r="259" spans="2:78" x14ac:dyDescent="0.25">
      <c r="B259" s="4"/>
      <c r="D259" s="3" t="str">
        <f>IF($A259="ADD",IF(NOT(ISBLANK(C259)),_xlfn.XLOOKUP(C259,ud_amds_table_list[lookupValue],ud_amds_table_list[lookupKey],"ERROR"),""), "")</f>
        <v/>
      </c>
      <c r="G259" s="3" t="str">
        <f>IF($A259="ADD",IF(NOT(ISBLANK(F259)),_xlfn.XLOOKUP(F259,roadnames[lookupValue],roadnames[lookupKey],"ERROR"),""), "")</f>
        <v/>
      </c>
      <c r="H259" s="5"/>
      <c r="I259" s="5"/>
      <c r="J259" s="6"/>
      <c r="L259" s="3" t="str">
        <f>IF($A259="ADD",IF(NOT(ISBLANK(K259)),_xlfn.XLOOKUP(K259,side[lookupValue],side[lookupKey],"ERROR"),""), "")</f>
        <v/>
      </c>
      <c r="M259" s="4"/>
      <c r="N259" s="4"/>
      <c r="O259" s="4"/>
      <c r="Q259" s="3" t="str">
        <f>IF($A259="ADD",IF(NOT(ISBLANK(P259)),_xlfn.XLOOKUP(P259,ud_placement[lookupValue],ud_placement[lookupKey],"ERROR"),""), "")</f>
        <v/>
      </c>
      <c r="S259" s="3" t="str">
        <f>IF($A259="ADD",IF(NOT(ISBLANK(R259)),_xlfn.XLOOKUP(R259,ud_facility[lookupValue],ud_facility[lookupKey],"ERROR"),""), "")</f>
        <v/>
      </c>
      <c r="U259" s="3" t="str">
        <f>IF($A259="ADD",IF(NOT(ISBLANK(T259)),_xlfn.XLOOKUP(T259,at_electronic_sign[lookupValue],at_electronic_sign[lookupKey],"ERROR"),""), "")</f>
        <v/>
      </c>
      <c r="W259" s="3" t="str">
        <f>IF($A259="ADD",IF(NOT(ISBLANK(V259)),_xlfn.XLOOKUP(V259,fs_electronic_sign[lookupValue],fs_electronic_sign[lookupKey],"ERROR"),""), "")</f>
        <v/>
      </c>
      <c r="Y259" s="3" t="str">
        <f>IF($A259="ADD",IF(NOT(ISBLANK(X259)),_xlfn.XLOOKUP(X259,fs_electronic_sign[lookupValue],fs_electronic_sign[lookupKey],"ERROR"),""), "")</f>
        <v/>
      </c>
      <c r="AA259" s="2" t="str">
        <f t="shared" si="33"/>
        <v/>
      </c>
      <c r="AG259" s="3" t="str">
        <f>IF($A259="ADD",IF(NOT(ISBLANK(AF259)),_xlfn.XLOOKUP(AF259,ud_tcd_sign_class[lookupValue],ud_tcd_sign_class[lookupKey],"ERROR"),""), "")</f>
        <v/>
      </c>
      <c r="AI259" s="3" t="str">
        <f>IF($A259="ADD",IF(NOT(ISBLANK(AH259)),_xlfn.XLOOKUP(1,(ud_tcd_sign_subclass_lookup=AH259)*(ud_tcd_sign_subclass_parentKey=AG259),ud_tcd_sign_subclass[lookupKey],"ERROR"),""), "")</f>
        <v/>
      </c>
      <c r="AK259" s="3" t="str">
        <f>IF($A259="ADD",IF(NOT(ISBLANK(AJ259)),_xlfn.XLOOKUP(1,(ud_tcd_sign_type_el_lookup=AJ259)*(ud_tcd_sign_type_el_parentKey=AH259),ud_tcd_sign_type_el[lookupKey],"ERROR"),""), "")</f>
        <v/>
      </c>
      <c r="AM259" s="3" t="str">
        <f>IF($A259="ADD",IF(NOT(ISBLANK(AL259)),_xlfn.XLOOKUP(AL259,ud_power_requirements[lookupValue],ud_power_requirements[lookupKey],"ERROR"),""), "")</f>
        <v/>
      </c>
      <c r="AO259" s="3" t="str">
        <f>IF($A259="ADD",IF(NOT(ISBLANK(AN259)),_xlfn.XLOOKUP(AN259,ud_display_type[lookupValue],ud_display_type[lookupKey],"ERROR"),""), "")</f>
        <v/>
      </c>
      <c r="AP259" s="8"/>
      <c r="AQ259" s="4"/>
      <c r="AS259" s="3" t="str">
        <f t="shared" si="34"/>
        <v/>
      </c>
      <c r="AU259" s="8"/>
      <c r="AX259" s="3" t="str">
        <f>IF($A259="ADD",IF(NOT(ISBLANK(AW259)),_xlfn.XLOOKUP(AW259,ud_icp_group_standalone[lookupValue],ud_icp_group_standalone[lookupKey],"ERROR"),""), "")</f>
        <v/>
      </c>
      <c r="AZ259" s="3" t="str">
        <f>IF($A259="ADD",IF(NOT(ISBLANK(AY259)),_xlfn.XLOOKUP(AY259,ud_icp_group_number[lookupValue],ud_icp_group_number[lookupKey],"ERROR"),""), "")</f>
        <v/>
      </c>
      <c r="BA259" s="9"/>
      <c r="BC259" s="7"/>
      <c r="BD259" s="4" t="str">
        <f t="shared" ca="1" si="35"/>
        <v/>
      </c>
      <c r="BE259" s="4"/>
      <c r="BF259" s="3" t="str">
        <f t="shared" si="36"/>
        <v/>
      </c>
      <c r="BG259" s="3" t="str">
        <f>IF($A259="","",IF((AND($A259="ADD",OR(BF259="",BF259="In Use"))),"5",(_xlfn.XLOOKUP(BF259,ud_asset_status[lookupValue],ud_asset_status[lookupKey],""))))</f>
        <v/>
      </c>
      <c r="BI259" s="3" t="str">
        <f>IF($A259="ADD",IF(NOT(ISBLANK(BH259)),_xlfn.XLOOKUP(BH259,ud_replacement_status[lookupValue],ud_replacement_status[lookupKey],"ERROR"),""), "")</f>
        <v/>
      </c>
      <c r="BJ259" s="7"/>
      <c r="BL259" s="3" t="str">
        <f>IF($A259="ADD",IF(NOT(ISBLANK(BK259)),_xlfn.XLOOKUP(BK259,ar_replace_reason[lookupValue],ar_replace_reason[lookupKey],"ERROR"),""), "")</f>
        <v/>
      </c>
      <c r="BM259" s="3" t="str">
        <f t="shared" si="37"/>
        <v/>
      </c>
      <c r="BN259" s="3" t="str">
        <f>IF($A259="","",IF((AND($A259="ADD",OR(BM259="",BM259="Queenstown-Lakes District Council"))),"70",(_xlfn.XLOOKUP(BM259,ud_organisation_owner[lookupValue],ud_organisation_owner[lookupKey],""))))</f>
        <v/>
      </c>
      <c r="BO259" s="3" t="str">
        <f t="shared" si="38"/>
        <v/>
      </c>
      <c r="BP259" s="3" t="str">
        <f>IF($A259="","",IF((AND($A259="ADD",OR(BO259="",BO259="Queenstown-Lakes District Council"))),"70",(_xlfn.XLOOKUP(BO259,ud_organisation_owner[lookupValue],ud_organisation_owner[lookupKey],""))))</f>
        <v/>
      </c>
      <c r="BQ259" s="3" t="str">
        <f t="shared" si="39"/>
        <v/>
      </c>
      <c r="BR259" s="3" t="str">
        <f>IF($A259="","",IF((AND($A259="ADD",OR(BQ259="",BQ259="Local Authority"))),"17",(_xlfn.XLOOKUP(BQ259,ud_sub_organisation[lookupValue],ud_sub_organisation[lookupKey],""))))</f>
        <v/>
      </c>
      <c r="BS259" s="3" t="str">
        <f t="shared" si="40"/>
        <v/>
      </c>
      <c r="BT259" s="3" t="str">
        <f>IF($A259="","",IF((AND($A259="ADD",OR(BS259="",BS259="Vested Assets"))),"12",(_xlfn.XLOOKUP(BS259,ud_work_category[lookupValue],ud_work_category[lookupKey],""))))</f>
        <v/>
      </c>
      <c r="BU259" s="8"/>
      <c r="BV259" s="2" t="str">
        <f t="shared" si="41"/>
        <v/>
      </c>
      <c r="BW259" s="3" t="str">
        <f t="shared" si="42"/>
        <v/>
      </c>
      <c r="BX259" s="3" t="str">
        <f>IF($A259="","",IF((AND($A259="ADD",OR(BW259="",BW259="Excellent"))),"1",(_xlfn.XLOOKUP(BW259,condition[lookupValue],condition[lookupKey],""))))</f>
        <v/>
      </c>
      <c r="BY259" s="7" t="str">
        <f t="shared" si="43"/>
        <v/>
      </c>
      <c r="BZ259" s="9"/>
    </row>
    <row r="260" spans="2:78" x14ac:dyDescent="0.25">
      <c r="B260" s="4"/>
      <c r="D260" s="3" t="str">
        <f>IF($A260="ADD",IF(NOT(ISBLANK(C260)),_xlfn.XLOOKUP(C260,ud_amds_table_list[lookupValue],ud_amds_table_list[lookupKey],"ERROR"),""), "")</f>
        <v/>
      </c>
      <c r="G260" s="3" t="str">
        <f>IF($A260="ADD",IF(NOT(ISBLANK(F260)),_xlfn.XLOOKUP(F260,roadnames[lookupValue],roadnames[lookupKey],"ERROR"),""), "")</f>
        <v/>
      </c>
      <c r="H260" s="5"/>
      <c r="I260" s="5"/>
      <c r="J260" s="6"/>
      <c r="L260" s="3" t="str">
        <f>IF($A260="ADD",IF(NOT(ISBLANK(K260)),_xlfn.XLOOKUP(K260,side[lookupValue],side[lookupKey],"ERROR"),""), "")</f>
        <v/>
      </c>
      <c r="M260" s="4"/>
      <c r="N260" s="4"/>
      <c r="O260" s="4"/>
      <c r="Q260" s="3" t="str">
        <f>IF($A260="ADD",IF(NOT(ISBLANK(P260)),_xlfn.XLOOKUP(P260,ud_placement[lookupValue],ud_placement[lookupKey],"ERROR"),""), "")</f>
        <v/>
      </c>
      <c r="S260" s="3" t="str">
        <f>IF($A260="ADD",IF(NOT(ISBLANK(R260)),_xlfn.XLOOKUP(R260,ud_facility[lookupValue],ud_facility[lookupKey],"ERROR"),""), "")</f>
        <v/>
      </c>
      <c r="U260" s="3" t="str">
        <f>IF($A260="ADD",IF(NOT(ISBLANK(T260)),_xlfn.XLOOKUP(T260,at_electronic_sign[lookupValue],at_electronic_sign[lookupKey],"ERROR"),""), "")</f>
        <v/>
      </c>
      <c r="W260" s="3" t="str">
        <f>IF($A260="ADD",IF(NOT(ISBLANK(V260)),_xlfn.XLOOKUP(V260,fs_electronic_sign[lookupValue],fs_electronic_sign[lookupKey],"ERROR"),""), "")</f>
        <v/>
      </c>
      <c r="Y260" s="3" t="str">
        <f>IF($A260="ADD",IF(NOT(ISBLANK(X260)),_xlfn.XLOOKUP(X260,fs_electronic_sign[lookupValue],fs_electronic_sign[lookupKey],"ERROR"),""), "")</f>
        <v/>
      </c>
      <c r="AA260" s="2" t="str">
        <f t="shared" si="33"/>
        <v/>
      </c>
      <c r="AG260" s="3" t="str">
        <f>IF($A260="ADD",IF(NOT(ISBLANK(AF260)),_xlfn.XLOOKUP(AF260,ud_tcd_sign_class[lookupValue],ud_tcd_sign_class[lookupKey],"ERROR"),""), "")</f>
        <v/>
      </c>
      <c r="AI260" s="3" t="str">
        <f>IF($A260="ADD",IF(NOT(ISBLANK(AH260)),_xlfn.XLOOKUP(1,(ud_tcd_sign_subclass_lookup=AH260)*(ud_tcd_sign_subclass_parentKey=AG260),ud_tcd_sign_subclass[lookupKey],"ERROR"),""), "")</f>
        <v/>
      </c>
      <c r="AK260" s="3" t="str">
        <f>IF($A260="ADD",IF(NOT(ISBLANK(AJ260)),_xlfn.XLOOKUP(1,(ud_tcd_sign_type_el_lookup=AJ260)*(ud_tcd_sign_type_el_parentKey=AH260),ud_tcd_sign_type_el[lookupKey],"ERROR"),""), "")</f>
        <v/>
      </c>
      <c r="AM260" s="3" t="str">
        <f>IF($A260="ADD",IF(NOT(ISBLANK(AL260)),_xlfn.XLOOKUP(AL260,ud_power_requirements[lookupValue],ud_power_requirements[lookupKey],"ERROR"),""), "")</f>
        <v/>
      </c>
      <c r="AO260" s="3" t="str">
        <f>IF($A260="ADD",IF(NOT(ISBLANK(AN260)),_xlfn.XLOOKUP(AN260,ud_display_type[lookupValue],ud_display_type[lookupKey],"ERROR"),""), "")</f>
        <v/>
      </c>
      <c r="AP260" s="8"/>
      <c r="AQ260" s="4"/>
      <c r="AS260" s="3" t="str">
        <f t="shared" si="34"/>
        <v/>
      </c>
      <c r="AU260" s="8"/>
      <c r="AX260" s="3" t="str">
        <f>IF($A260="ADD",IF(NOT(ISBLANK(AW260)),_xlfn.XLOOKUP(AW260,ud_icp_group_standalone[lookupValue],ud_icp_group_standalone[lookupKey],"ERROR"),""), "")</f>
        <v/>
      </c>
      <c r="AZ260" s="3" t="str">
        <f>IF($A260="ADD",IF(NOT(ISBLANK(AY260)),_xlfn.XLOOKUP(AY260,ud_icp_group_number[lookupValue],ud_icp_group_number[lookupKey],"ERROR"),""), "")</f>
        <v/>
      </c>
      <c r="BA260" s="9"/>
      <c r="BC260" s="7"/>
      <c r="BD260" s="4" t="str">
        <f t="shared" ca="1" si="35"/>
        <v/>
      </c>
      <c r="BE260" s="4"/>
      <c r="BF260" s="3" t="str">
        <f t="shared" si="36"/>
        <v/>
      </c>
      <c r="BG260" s="3" t="str">
        <f>IF($A260="","",IF((AND($A260="ADD",OR(BF260="",BF260="In Use"))),"5",(_xlfn.XLOOKUP(BF260,ud_asset_status[lookupValue],ud_asset_status[lookupKey],""))))</f>
        <v/>
      </c>
      <c r="BI260" s="3" t="str">
        <f>IF($A260="ADD",IF(NOT(ISBLANK(BH260)),_xlfn.XLOOKUP(BH260,ud_replacement_status[lookupValue],ud_replacement_status[lookupKey],"ERROR"),""), "")</f>
        <v/>
      </c>
      <c r="BJ260" s="7"/>
      <c r="BL260" s="3" t="str">
        <f>IF($A260="ADD",IF(NOT(ISBLANK(BK260)),_xlfn.XLOOKUP(BK260,ar_replace_reason[lookupValue],ar_replace_reason[lookupKey],"ERROR"),""), "")</f>
        <v/>
      </c>
      <c r="BM260" s="3" t="str">
        <f t="shared" si="37"/>
        <v/>
      </c>
      <c r="BN260" s="3" t="str">
        <f>IF($A260="","",IF((AND($A260="ADD",OR(BM260="",BM260="Queenstown-Lakes District Council"))),"70",(_xlfn.XLOOKUP(BM260,ud_organisation_owner[lookupValue],ud_organisation_owner[lookupKey],""))))</f>
        <v/>
      </c>
      <c r="BO260" s="3" t="str">
        <f t="shared" si="38"/>
        <v/>
      </c>
      <c r="BP260" s="3" t="str">
        <f>IF($A260="","",IF((AND($A260="ADD",OR(BO260="",BO260="Queenstown-Lakes District Council"))),"70",(_xlfn.XLOOKUP(BO260,ud_organisation_owner[lookupValue],ud_organisation_owner[lookupKey],""))))</f>
        <v/>
      </c>
      <c r="BQ260" s="3" t="str">
        <f t="shared" si="39"/>
        <v/>
      </c>
      <c r="BR260" s="3" t="str">
        <f>IF($A260="","",IF((AND($A260="ADD",OR(BQ260="",BQ260="Local Authority"))),"17",(_xlfn.XLOOKUP(BQ260,ud_sub_organisation[lookupValue],ud_sub_organisation[lookupKey],""))))</f>
        <v/>
      </c>
      <c r="BS260" s="3" t="str">
        <f t="shared" si="40"/>
        <v/>
      </c>
      <c r="BT260" s="3" t="str">
        <f>IF($A260="","",IF((AND($A260="ADD",OR(BS260="",BS260="Vested Assets"))),"12",(_xlfn.XLOOKUP(BS260,ud_work_category[lookupValue],ud_work_category[lookupKey],""))))</f>
        <v/>
      </c>
      <c r="BU260" s="8"/>
      <c r="BV260" s="2" t="str">
        <f t="shared" si="41"/>
        <v/>
      </c>
      <c r="BW260" s="3" t="str">
        <f t="shared" si="42"/>
        <v/>
      </c>
      <c r="BX260" s="3" t="str">
        <f>IF($A260="","",IF((AND($A260="ADD",OR(BW260="",BW260="Excellent"))),"1",(_xlfn.XLOOKUP(BW260,condition[lookupValue],condition[lookupKey],""))))</f>
        <v/>
      </c>
      <c r="BY260" s="7" t="str">
        <f t="shared" si="43"/>
        <v/>
      </c>
      <c r="BZ260" s="9"/>
    </row>
    <row r="261" spans="2:78" x14ac:dyDescent="0.25">
      <c r="B261" s="4"/>
      <c r="D261" s="3" t="str">
        <f>IF($A261="ADD",IF(NOT(ISBLANK(C261)),_xlfn.XLOOKUP(C261,ud_amds_table_list[lookupValue],ud_amds_table_list[lookupKey],"ERROR"),""), "")</f>
        <v/>
      </c>
      <c r="G261" s="3" t="str">
        <f>IF($A261="ADD",IF(NOT(ISBLANK(F261)),_xlfn.XLOOKUP(F261,roadnames[lookupValue],roadnames[lookupKey],"ERROR"),""), "")</f>
        <v/>
      </c>
      <c r="H261" s="5"/>
      <c r="I261" s="5"/>
      <c r="J261" s="6"/>
      <c r="L261" s="3" t="str">
        <f>IF($A261="ADD",IF(NOT(ISBLANK(K261)),_xlfn.XLOOKUP(K261,side[lookupValue],side[lookupKey],"ERROR"),""), "")</f>
        <v/>
      </c>
      <c r="M261" s="4"/>
      <c r="N261" s="4"/>
      <c r="O261" s="4"/>
      <c r="Q261" s="3" t="str">
        <f>IF($A261="ADD",IF(NOT(ISBLANK(P261)),_xlfn.XLOOKUP(P261,ud_placement[lookupValue],ud_placement[lookupKey],"ERROR"),""), "")</f>
        <v/>
      </c>
      <c r="S261" s="3" t="str">
        <f>IF($A261="ADD",IF(NOT(ISBLANK(R261)),_xlfn.XLOOKUP(R261,ud_facility[lookupValue],ud_facility[lookupKey],"ERROR"),""), "")</f>
        <v/>
      </c>
      <c r="U261" s="3" t="str">
        <f>IF($A261="ADD",IF(NOT(ISBLANK(T261)),_xlfn.XLOOKUP(T261,at_electronic_sign[lookupValue],at_electronic_sign[lookupKey],"ERROR"),""), "")</f>
        <v/>
      </c>
      <c r="W261" s="3" t="str">
        <f>IF($A261="ADD",IF(NOT(ISBLANK(V261)),_xlfn.XLOOKUP(V261,fs_electronic_sign[lookupValue],fs_electronic_sign[lookupKey],"ERROR"),""), "")</f>
        <v/>
      </c>
      <c r="Y261" s="3" t="str">
        <f>IF($A261="ADD",IF(NOT(ISBLANK(X261)),_xlfn.XLOOKUP(X261,fs_electronic_sign[lookupValue],fs_electronic_sign[lookupKey],"ERROR"),""), "")</f>
        <v/>
      </c>
      <c r="AA261" s="2" t="str">
        <f t="shared" si="33"/>
        <v/>
      </c>
      <c r="AG261" s="3" t="str">
        <f>IF($A261="ADD",IF(NOT(ISBLANK(AF261)),_xlfn.XLOOKUP(AF261,ud_tcd_sign_class[lookupValue],ud_tcd_sign_class[lookupKey],"ERROR"),""), "")</f>
        <v/>
      </c>
      <c r="AI261" s="3" t="str">
        <f>IF($A261="ADD",IF(NOT(ISBLANK(AH261)),_xlfn.XLOOKUP(1,(ud_tcd_sign_subclass_lookup=AH261)*(ud_tcd_sign_subclass_parentKey=AG261),ud_tcd_sign_subclass[lookupKey],"ERROR"),""), "")</f>
        <v/>
      </c>
      <c r="AK261" s="3" t="str">
        <f>IF($A261="ADD",IF(NOT(ISBLANK(AJ261)),_xlfn.XLOOKUP(1,(ud_tcd_sign_type_el_lookup=AJ261)*(ud_tcd_sign_type_el_parentKey=AH261),ud_tcd_sign_type_el[lookupKey],"ERROR"),""), "")</f>
        <v/>
      </c>
      <c r="AM261" s="3" t="str">
        <f>IF($A261="ADD",IF(NOT(ISBLANK(AL261)),_xlfn.XLOOKUP(AL261,ud_power_requirements[lookupValue],ud_power_requirements[lookupKey],"ERROR"),""), "")</f>
        <v/>
      </c>
      <c r="AO261" s="3" t="str">
        <f>IF($A261="ADD",IF(NOT(ISBLANK(AN261)),_xlfn.XLOOKUP(AN261,ud_display_type[lookupValue],ud_display_type[lookupKey],"ERROR"),""), "")</f>
        <v/>
      </c>
      <c r="AP261" s="8"/>
      <c r="AQ261" s="4"/>
      <c r="AS261" s="3" t="str">
        <f t="shared" si="34"/>
        <v/>
      </c>
      <c r="AU261" s="8"/>
      <c r="AX261" s="3" t="str">
        <f>IF($A261="ADD",IF(NOT(ISBLANK(AW261)),_xlfn.XLOOKUP(AW261,ud_icp_group_standalone[lookupValue],ud_icp_group_standalone[lookupKey],"ERROR"),""), "")</f>
        <v/>
      </c>
      <c r="AZ261" s="3" t="str">
        <f>IF($A261="ADD",IF(NOT(ISBLANK(AY261)),_xlfn.XLOOKUP(AY261,ud_icp_group_number[lookupValue],ud_icp_group_number[lookupKey],"ERROR"),""), "")</f>
        <v/>
      </c>
      <c r="BA261" s="9"/>
      <c r="BC261" s="7"/>
      <c r="BD261" s="4" t="str">
        <f t="shared" ca="1" si="35"/>
        <v/>
      </c>
      <c r="BE261" s="4"/>
      <c r="BF261" s="3" t="str">
        <f t="shared" si="36"/>
        <v/>
      </c>
      <c r="BG261" s="3" t="str">
        <f>IF($A261="","",IF((AND($A261="ADD",OR(BF261="",BF261="In Use"))),"5",(_xlfn.XLOOKUP(BF261,ud_asset_status[lookupValue],ud_asset_status[lookupKey],""))))</f>
        <v/>
      </c>
      <c r="BI261" s="3" t="str">
        <f>IF($A261="ADD",IF(NOT(ISBLANK(BH261)),_xlfn.XLOOKUP(BH261,ud_replacement_status[lookupValue],ud_replacement_status[lookupKey],"ERROR"),""), "")</f>
        <v/>
      </c>
      <c r="BJ261" s="7"/>
      <c r="BL261" s="3" t="str">
        <f>IF($A261="ADD",IF(NOT(ISBLANK(BK261)),_xlfn.XLOOKUP(BK261,ar_replace_reason[lookupValue],ar_replace_reason[lookupKey],"ERROR"),""), "")</f>
        <v/>
      </c>
      <c r="BM261" s="3" t="str">
        <f t="shared" si="37"/>
        <v/>
      </c>
      <c r="BN261" s="3" t="str">
        <f>IF($A261="","",IF((AND($A261="ADD",OR(BM261="",BM261="Queenstown-Lakes District Council"))),"70",(_xlfn.XLOOKUP(BM261,ud_organisation_owner[lookupValue],ud_organisation_owner[lookupKey],""))))</f>
        <v/>
      </c>
      <c r="BO261" s="3" t="str">
        <f t="shared" si="38"/>
        <v/>
      </c>
      <c r="BP261" s="3" t="str">
        <f>IF($A261="","",IF((AND($A261="ADD",OR(BO261="",BO261="Queenstown-Lakes District Council"))),"70",(_xlfn.XLOOKUP(BO261,ud_organisation_owner[lookupValue],ud_organisation_owner[lookupKey],""))))</f>
        <v/>
      </c>
      <c r="BQ261" s="3" t="str">
        <f t="shared" si="39"/>
        <v/>
      </c>
      <c r="BR261" s="3" t="str">
        <f>IF($A261="","",IF((AND($A261="ADD",OR(BQ261="",BQ261="Local Authority"))),"17",(_xlfn.XLOOKUP(BQ261,ud_sub_organisation[lookupValue],ud_sub_organisation[lookupKey],""))))</f>
        <v/>
      </c>
      <c r="BS261" s="3" t="str">
        <f t="shared" si="40"/>
        <v/>
      </c>
      <c r="BT261" s="3" t="str">
        <f>IF($A261="","",IF((AND($A261="ADD",OR(BS261="",BS261="Vested Assets"))),"12",(_xlfn.XLOOKUP(BS261,ud_work_category[lookupValue],ud_work_category[lookupKey],""))))</f>
        <v/>
      </c>
      <c r="BU261" s="8"/>
      <c r="BV261" s="2" t="str">
        <f t="shared" si="41"/>
        <v/>
      </c>
      <c r="BW261" s="3" t="str">
        <f t="shared" si="42"/>
        <v/>
      </c>
      <c r="BX261" s="3" t="str">
        <f>IF($A261="","",IF((AND($A261="ADD",OR(BW261="",BW261="Excellent"))),"1",(_xlfn.XLOOKUP(BW261,condition[lookupValue],condition[lookupKey],""))))</f>
        <v/>
      </c>
      <c r="BY261" s="7" t="str">
        <f t="shared" si="43"/>
        <v/>
      </c>
      <c r="BZ261" s="9"/>
    </row>
    <row r="262" spans="2:78" x14ac:dyDescent="0.25">
      <c r="B262" s="4"/>
      <c r="D262" s="3" t="str">
        <f>IF($A262="ADD",IF(NOT(ISBLANK(C262)),_xlfn.XLOOKUP(C262,ud_amds_table_list[lookupValue],ud_amds_table_list[lookupKey],"ERROR"),""), "")</f>
        <v/>
      </c>
      <c r="G262" s="3" t="str">
        <f>IF($A262="ADD",IF(NOT(ISBLANK(F262)),_xlfn.XLOOKUP(F262,roadnames[lookupValue],roadnames[lookupKey],"ERROR"),""), "")</f>
        <v/>
      </c>
      <c r="H262" s="5"/>
      <c r="I262" s="5"/>
      <c r="J262" s="6"/>
      <c r="L262" s="3" t="str">
        <f>IF($A262="ADD",IF(NOT(ISBLANK(K262)),_xlfn.XLOOKUP(K262,side[lookupValue],side[lookupKey],"ERROR"),""), "")</f>
        <v/>
      </c>
      <c r="M262" s="4"/>
      <c r="N262" s="4"/>
      <c r="O262" s="4"/>
      <c r="Q262" s="3" t="str">
        <f>IF($A262="ADD",IF(NOT(ISBLANK(P262)),_xlfn.XLOOKUP(P262,ud_placement[lookupValue],ud_placement[lookupKey],"ERROR"),""), "")</f>
        <v/>
      </c>
      <c r="S262" s="3" t="str">
        <f>IF($A262="ADD",IF(NOT(ISBLANK(R262)),_xlfn.XLOOKUP(R262,ud_facility[lookupValue],ud_facility[lookupKey],"ERROR"),""), "")</f>
        <v/>
      </c>
      <c r="U262" s="3" t="str">
        <f>IF($A262="ADD",IF(NOT(ISBLANK(T262)),_xlfn.XLOOKUP(T262,at_electronic_sign[lookupValue],at_electronic_sign[lookupKey],"ERROR"),""), "")</f>
        <v/>
      </c>
      <c r="W262" s="3" t="str">
        <f>IF($A262="ADD",IF(NOT(ISBLANK(V262)),_xlfn.XLOOKUP(V262,fs_electronic_sign[lookupValue],fs_electronic_sign[lookupKey],"ERROR"),""), "")</f>
        <v/>
      </c>
      <c r="Y262" s="3" t="str">
        <f>IF($A262="ADD",IF(NOT(ISBLANK(X262)),_xlfn.XLOOKUP(X262,fs_electronic_sign[lookupValue],fs_electronic_sign[lookupKey],"ERROR"),""), "")</f>
        <v/>
      </c>
      <c r="AA262" s="2" t="str">
        <f t="shared" si="33"/>
        <v/>
      </c>
      <c r="AG262" s="3" t="str">
        <f>IF($A262="ADD",IF(NOT(ISBLANK(AF262)),_xlfn.XLOOKUP(AF262,ud_tcd_sign_class[lookupValue],ud_tcd_sign_class[lookupKey],"ERROR"),""), "")</f>
        <v/>
      </c>
      <c r="AI262" s="3" t="str">
        <f>IF($A262="ADD",IF(NOT(ISBLANK(AH262)),_xlfn.XLOOKUP(1,(ud_tcd_sign_subclass_lookup=AH262)*(ud_tcd_sign_subclass_parentKey=AG262),ud_tcd_sign_subclass[lookupKey],"ERROR"),""), "")</f>
        <v/>
      </c>
      <c r="AK262" s="3" t="str">
        <f>IF($A262="ADD",IF(NOT(ISBLANK(AJ262)),_xlfn.XLOOKUP(1,(ud_tcd_sign_type_el_lookup=AJ262)*(ud_tcd_sign_type_el_parentKey=AH262),ud_tcd_sign_type_el[lookupKey],"ERROR"),""), "")</f>
        <v/>
      </c>
      <c r="AM262" s="3" t="str">
        <f>IF($A262="ADD",IF(NOT(ISBLANK(AL262)),_xlfn.XLOOKUP(AL262,ud_power_requirements[lookupValue],ud_power_requirements[lookupKey],"ERROR"),""), "")</f>
        <v/>
      </c>
      <c r="AO262" s="3" t="str">
        <f>IF($A262="ADD",IF(NOT(ISBLANK(AN262)),_xlfn.XLOOKUP(AN262,ud_display_type[lookupValue],ud_display_type[lookupKey],"ERROR"),""), "")</f>
        <v/>
      </c>
      <c r="AP262" s="8"/>
      <c r="AQ262" s="4"/>
      <c r="AS262" s="3" t="str">
        <f t="shared" si="34"/>
        <v/>
      </c>
      <c r="AU262" s="8"/>
      <c r="AX262" s="3" t="str">
        <f>IF($A262="ADD",IF(NOT(ISBLANK(AW262)),_xlfn.XLOOKUP(AW262,ud_icp_group_standalone[lookupValue],ud_icp_group_standalone[lookupKey],"ERROR"),""), "")</f>
        <v/>
      </c>
      <c r="AZ262" s="3" t="str">
        <f>IF($A262="ADD",IF(NOT(ISBLANK(AY262)),_xlfn.XLOOKUP(AY262,ud_icp_group_number[lookupValue],ud_icp_group_number[lookupKey],"ERROR"),""), "")</f>
        <v/>
      </c>
      <c r="BA262" s="9"/>
      <c r="BC262" s="7"/>
      <c r="BD262" s="4" t="str">
        <f t="shared" ca="1" si="35"/>
        <v/>
      </c>
      <c r="BE262" s="4"/>
      <c r="BF262" s="3" t="str">
        <f t="shared" si="36"/>
        <v/>
      </c>
      <c r="BG262" s="3" t="str">
        <f>IF($A262="","",IF((AND($A262="ADD",OR(BF262="",BF262="In Use"))),"5",(_xlfn.XLOOKUP(BF262,ud_asset_status[lookupValue],ud_asset_status[lookupKey],""))))</f>
        <v/>
      </c>
      <c r="BI262" s="3" t="str">
        <f>IF($A262="ADD",IF(NOT(ISBLANK(BH262)),_xlfn.XLOOKUP(BH262,ud_replacement_status[lookupValue],ud_replacement_status[lookupKey],"ERROR"),""), "")</f>
        <v/>
      </c>
      <c r="BJ262" s="7"/>
      <c r="BL262" s="3" t="str">
        <f>IF($A262="ADD",IF(NOT(ISBLANK(BK262)),_xlfn.XLOOKUP(BK262,ar_replace_reason[lookupValue],ar_replace_reason[lookupKey],"ERROR"),""), "")</f>
        <v/>
      </c>
      <c r="BM262" s="3" t="str">
        <f t="shared" si="37"/>
        <v/>
      </c>
      <c r="BN262" s="3" t="str">
        <f>IF($A262="","",IF((AND($A262="ADD",OR(BM262="",BM262="Queenstown-Lakes District Council"))),"70",(_xlfn.XLOOKUP(BM262,ud_organisation_owner[lookupValue],ud_organisation_owner[lookupKey],""))))</f>
        <v/>
      </c>
      <c r="BO262" s="3" t="str">
        <f t="shared" si="38"/>
        <v/>
      </c>
      <c r="BP262" s="3" t="str">
        <f>IF($A262="","",IF((AND($A262="ADD",OR(BO262="",BO262="Queenstown-Lakes District Council"))),"70",(_xlfn.XLOOKUP(BO262,ud_organisation_owner[lookupValue],ud_organisation_owner[lookupKey],""))))</f>
        <v/>
      </c>
      <c r="BQ262" s="3" t="str">
        <f t="shared" si="39"/>
        <v/>
      </c>
      <c r="BR262" s="3" t="str">
        <f>IF($A262="","",IF((AND($A262="ADD",OR(BQ262="",BQ262="Local Authority"))),"17",(_xlfn.XLOOKUP(BQ262,ud_sub_organisation[lookupValue],ud_sub_organisation[lookupKey],""))))</f>
        <v/>
      </c>
      <c r="BS262" s="3" t="str">
        <f t="shared" si="40"/>
        <v/>
      </c>
      <c r="BT262" s="3" t="str">
        <f>IF($A262="","",IF((AND($A262="ADD",OR(BS262="",BS262="Vested Assets"))),"12",(_xlfn.XLOOKUP(BS262,ud_work_category[lookupValue],ud_work_category[lookupKey],""))))</f>
        <v/>
      </c>
      <c r="BU262" s="8"/>
      <c r="BV262" s="2" t="str">
        <f t="shared" si="41"/>
        <v/>
      </c>
      <c r="BW262" s="3" t="str">
        <f t="shared" si="42"/>
        <v/>
      </c>
      <c r="BX262" s="3" t="str">
        <f>IF($A262="","",IF((AND($A262="ADD",OR(BW262="",BW262="Excellent"))),"1",(_xlfn.XLOOKUP(BW262,condition[lookupValue],condition[lookupKey],""))))</f>
        <v/>
      </c>
      <c r="BY262" s="7" t="str">
        <f t="shared" si="43"/>
        <v/>
      </c>
      <c r="BZ262" s="9"/>
    </row>
    <row r="263" spans="2:78" x14ac:dyDescent="0.25">
      <c r="B263" s="4"/>
      <c r="D263" s="3" t="str">
        <f>IF($A263="ADD",IF(NOT(ISBLANK(C263)),_xlfn.XLOOKUP(C263,ud_amds_table_list[lookupValue],ud_amds_table_list[lookupKey],"ERROR"),""), "")</f>
        <v/>
      </c>
      <c r="G263" s="3" t="str">
        <f>IF($A263="ADD",IF(NOT(ISBLANK(F263)),_xlfn.XLOOKUP(F263,roadnames[lookupValue],roadnames[lookupKey],"ERROR"),""), "")</f>
        <v/>
      </c>
      <c r="H263" s="5"/>
      <c r="I263" s="5"/>
      <c r="J263" s="6"/>
      <c r="L263" s="3" t="str">
        <f>IF($A263="ADD",IF(NOT(ISBLANK(K263)),_xlfn.XLOOKUP(K263,side[lookupValue],side[lookupKey],"ERROR"),""), "")</f>
        <v/>
      </c>
      <c r="M263" s="4"/>
      <c r="N263" s="4"/>
      <c r="O263" s="4"/>
      <c r="Q263" s="3" t="str">
        <f>IF($A263="ADD",IF(NOT(ISBLANK(P263)),_xlfn.XLOOKUP(P263,ud_placement[lookupValue],ud_placement[lookupKey],"ERROR"),""), "")</f>
        <v/>
      </c>
      <c r="S263" s="3" t="str">
        <f>IF($A263="ADD",IF(NOT(ISBLANK(R263)),_xlfn.XLOOKUP(R263,ud_facility[lookupValue],ud_facility[lookupKey],"ERROR"),""), "")</f>
        <v/>
      </c>
      <c r="U263" s="3" t="str">
        <f>IF($A263="ADD",IF(NOT(ISBLANK(T263)),_xlfn.XLOOKUP(T263,at_electronic_sign[lookupValue],at_electronic_sign[lookupKey],"ERROR"),""), "")</f>
        <v/>
      </c>
      <c r="W263" s="3" t="str">
        <f>IF($A263="ADD",IF(NOT(ISBLANK(V263)),_xlfn.XLOOKUP(V263,fs_electronic_sign[lookupValue],fs_electronic_sign[lookupKey],"ERROR"),""), "")</f>
        <v/>
      </c>
      <c r="Y263" s="3" t="str">
        <f>IF($A263="ADD",IF(NOT(ISBLANK(X263)),_xlfn.XLOOKUP(X263,fs_electronic_sign[lookupValue],fs_electronic_sign[lookupKey],"ERROR"),""), "")</f>
        <v/>
      </c>
      <c r="AA263" s="2" t="str">
        <f t="shared" si="33"/>
        <v/>
      </c>
      <c r="AG263" s="3" t="str">
        <f>IF($A263="ADD",IF(NOT(ISBLANK(AF263)),_xlfn.XLOOKUP(AF263,ud_tcd_sign_class[lookupValue],ud_tcd_sign_class[lookupKey],"ERROR"),""), "")</f>
        <v/>
      </c>
      <c r="AI263" s="3" t="str">
        <f>IF($A263="ADD",IF(NOT(ISBLANK(AH263)),_xlfn.XLOOKUP(1,(ud_tcd_sign_subclass_lookup=AH263)*(ud_tcd_sign_subclass_parentKey=AG263),ud_tcd_sign_subclass[lookupKey],"ERROR"),""), "")</f>
        <v/>
      </c>
      <c r="AK263" s="3" t="str">
        <f>IF($A263="ADD",IF(NOT(ISBLANK(AJ263)),_xlfn.XLOOKUP(1,(ud_tcd_sign_type_el_lookup=AJ263)*(ud_tcd_sign_type_el_parentKey=AH263),ud_tcd_sign_type_el[lookupKey],"ERROR"),""), "")</f>
        <v/>
      </c>
      <c r="AM263" s="3" t="str">
        <f>IF($A263="ADD",IF(NOT(ISBLANK(AL263)),_xlfn.XLOOKUP(AL263,ud_power_requirements[lookupValue],ud_power_requirements[lookupKey],"ERROR"),""), "")</f>
        <v/>
      </c>
      <c r="AO263" s="3" t="str">
        <f>IF($A263="ADD",IF(NOT(ISBLANK(AN263)),_xlfn.XLOOKUP(AN263,ud_display_type[lookupValue],ud_display_type[lookupKey],"ERROR"),""), "")</f>
        <v/>
      </c>
      <c r="AP263" s="8"/>
      <c r="AQ263" s="4"/>
      <c r="AS263" s="3" t="str">
        <f t="shared" si="34"/>
        <v/>
      </c>
      <c r="AU263" s="8"/>
      <c r="AX263" s="3" t="str">
        <f>IF($A263="ADD",IF(NOT(ISBLANK(AW263)),_xlfn.XLOOKUP(AW263,ud_icp_group_standalone[lookupValue],ud_icp_group_standalone[lookupKey],"ERROR"),""), "")</f>
        <v/>
      </c>
      <c r="AZ263" s="3" t="str">
        <f>IF($A263="ADD",IF(NOT(ISBLANK(AY263)),_xlfn.XLOOKUP(AY263,ud_icp_group_number[lookupValue],ud_icp_group_number[lookupKey],"ERROR"),""), "")</f>
        <v/>
      </c>
      <c r="BA263" s="9"/>
      <c r="BC263" s="7"/>
      <c r="BD263" s="4" t="str">
        <f t="shared" ca="1" si="35"/>
        <v/>
      </c>
      <c r="BE263" s="4"/>
      <c r="BF263" s="3" t="str">
        <f t="shared" si="36"/>
        <v/>
      </c>
      <c r="BG263" s="3" t="str">
        <f>IF($A263="","",IF((AND($A263="ADD",OR(BF263="",BF263="In Use"))),"5",(_xlfn.XLOOKUP(BF263,ud_asset_status[lookupValue],ud_asset_status[lookupKey],""))))</f>
        <v/>
      </c>
      <c r="BI263" s="3" t="str">
        <f>IF($A263="ADD",IF(NOT(ISBLANK(BH263)),_xlfn.XLOOKUP(BH263,ud_replacement_status[lookupValue],ud_replacement_status[lookupKey],"ERROR"),""), "")</f>
        <v/>
      </c>
      <c r="BJ263" s="7"/>
      <c r="BL263" s="3" t="str">
        <f>IF($A263="ADD",IF(NOT(ISBLANK(BK263)),_xlfn.XLOOKUP(BK263,ar_replace_reason[lookupValue],ar_replace_reason[lookupKey],"ERROR"),""), "")</f>
        <v/>
      </c>
      <c r="BM263" s="3" t="str">
        <f t="shared" si="37"/>
        <v/>
      </c>
      <c r="BN263" s="3" t="str">
        <f>IF($A263="","",IF((AND($A263="ADD",OR(BM263="",BM263="Queenstown-Lakes District Council"))),"70",(_xlfn.XLOOKUP(BM263,ud_organisation_owner[lookupValue],ud_organisation_owner[lookupKey],""))))</f>
        <v/>
      </c>
      <c r="BO263" s="3" t="str">
        <f t="shared" si="38"/>
        <v/>
      </c>
      <c r="BP263" s="3" t="str">
        <f>IF($A263="","",IF((AND($A263="ADD",OR(BO263="",BO263="Queenstown-Lakes District Council"))),"70",(_xlfn.XLOOKUP(BO263,ud_organisation_owner[lookupValue],ud_organisation_owner[lookupKey],""))))</f>
        <v/>
      </c>
      <c r="BQ263" s="3" t="str">
        <f t="shared" si="39"/>
        <v/>
      </c>
      <c r="BR263" s="3" t="str">
        <f>IF($A263="","",IF((AND($A263="ADD",OR(BQ263="",BQ263="Local Authority"))),"17",(_xlfn.XLOOKUP(BQ263,ud_sub_organisation[lookupValue],ud_sub_organisation[lookupKey],""))))</f>
        <v/>
      </c>
      <c r="BS263" s="3" t="str">
        <f t="shared" si="40"/>
        <v/>
      </c>
      <c r="BT263" s="3" t="str">
        <f>IF($A263="","",IF((AND($A263="ADD",OR(BS263="",BS263="Vested Assets"))),"12",(_xlfn.XLOOKUP(BS263,ud_work_category[lookupValue],ud_work_category[lookupKey],""))))</f>
        <v/>
      </c>
      <c r="BU263" s="8"/>
      <c r="BV263" s="2" t="str">
        <f t="shared" si="41"/>
        <v/>
      </c>
      <c r="BW263" s="3" t="str">
        <f t="shared" si="42"/>
        <v/>
      </c>
      <c r="BX263" s="3" t="str">
        <f>IF($A263="","",IF((AND($A263="ADD",OR(BW263="",BW263="Excellent"))),"1",(_xlfn.XLOOKUP(BW263,condition[lookupValue],condition[lookupKey],""))))</f>
        <v/>
      </c>
      <c r="BY263" s="7" t="str">
        <f t="shared" si="43"/>
        <v/>
      </c>
      <c r="BZ263" s="9"/>
    </row>
    <row r="264" spans="2:78" x14ac:dyDescent="0.25">
      <c r="B264" s="4"/>
      <c r="D264" s="3" t="str">
        <f>IF($A264="ADD",IF(NOT(ISBLANK(C264)),_xlfn.XLOOKUP(C264,ud_amds_table_list[lookupValue],ud_amds_table_list[lookupKey],"ERROR"),""), "")</f>
        <v/>
      </c>
      <c r="G264" s="3" t="str">
        <f>IF($A264="ADD",IF(NOT(ISBLANK(F264)),_xlfn.XLOOKUP(F264,roadnames[lookupValue],roadnames[lookupKey],"ERROR"),""), "")</f>
        <v/>
      </c>
      <c r="H264" s="5"/>
      <c r="I264" s="5"/>
      <c r="J264" s="6"/>
      <c r="L264" s="3" t="str">
        <f>IF($A264="ADD",IF(NOT(ISBLANK(K264)),_xlfn.XLOOKUP(K264,side[lookupValue],side[lookupKey],"ERROR"),""), "")</f>
        <v/>
      </c>
      <c r="M264" s="4"/>
      <c r="N264" s="4"/>
      <c r="O264" s="4"/>
      <c r="Q264" s="3" t="str">
        <f>IF($A264="ADD",IF(NOT(ISBLANK(P264)),_xlfn.XLOOKUP(P264,ud_placement[lookupValue],ud_placement[lookupKey],"ERROR"),""), "")</f>
        <v/>
      </c>
      <c r="S264" s="3" t="str">
        <f>IF($A264="ADD",IF(NOT(ISBLANK(R264)),_xlfn.XLOOKUP(R264,ud_facility[lookupValue],ud_facility[lookupKey],"ERROR"),""), "")</f>
        <v/>
      </c>
      <c r="U264" s="3" t="str">
        <f>IF($A264="ADD",IF(NOT(ISBLANK(T264)),_xlfn.XLOOKUP(T264,at_electronic_sign[lookupValue],at_electronic_sign[lookupKey],"ERROR"),""), "")</f>
        <v/>
      </c>
      <c r="W264" s="3" t="str">
        <f>IF($A264="ADD",IF(NOT(ISBLANK(V264)),_xlfn.XLOOKUP(V264,fs_electronic_sign[lookupValue],fs_electronic_sign[lookupKey],"ERROR"),""), "")</f>
        <v/>
      </c>
      <c r="Y264" s="3" t="str">
        <f>IF($A264="ADD",IF(NOT(ISBLANK(X264)),_xlfn.XLOOKUP(X264,fs_electronic_sign[lookupValue],fs_electronic_sign[lookupKey],"ERROR"),""), "")</f>
        <v/>
      </c>
      <c r="AA264" s="2" t="str">
        <f t="shared" si="33"/>
        <v/>
      </c>
      <c r="AG264" s="3" t="str">
        <f>IF($A264="ADD",IF(NOT(ISBLANK(AF264)),_xlfn.XLOOKUP(AF264,ud_tcd_sign_class[lookupValue],ud_tcd_sign_class[lookupKey],"ERROR"),""), "")</f>
        <v/>
      </c>
      <c r="AI264" s="3" t="str">
        <f>IF($A264="ADD",IF(NOT(ISBLANK(AH264)),_xlfn.XLOOKUP(1,(ud_tcd_sign_subclass_lookup=AH264)*(ud_tcd_sign_subclass_parentKey=AG264),ud_tcd_sign_subclass[lookupKey],"ERROR"),""), "")</f>
        <v/>
      </c>
      <c r="AK264" s="3" t="str">
        <f>IF($A264="ADD",IF(NOT(ISBLANK(AJ264)),_xlfn.XLOOKUP(1,(ud_tcd_sign_type_el_lookup=AJ264)*(ud_tcd_sign_type_el_parentKey=AH264),ud_tcd_sign_type_el[lookupKey],"ERROR"),""), "")</f>
        <v/>
      </c>
      <c r="AM264" s="3" t="str">
        <f>IF($A264="ADD",IF(NOT(ISBLANK(AL264)),_xlfn.XLOOKUP(AL264,ud_power_requirements[lookupValue],ud_power_requirements[lookupKey],"ERROR"),""), "")</f>
        <v/>
      </c>
      <c r="AO264" s="3" t="str">
        <f>IF($A264="ADD",IF(NOT(ISBLANK(AN264)),_xlfn.XLOOKUP(AN264,ud_display_type[lookupValue],ud_display_type[lookupKey],"ERROR"),""), "")</f>
        <v/>
      </c>
      <c r="AP264" s="8"/>
      <c r="AQ264" s="4"/>
      <c r="AS264" s="3" t="str">
        <f t="shared" si="34"/>
        <v/>
      </c>
      <c r="AU264" s="8"/>
      <c r="AX264" s="3" t="str">
        <f>IF($A264="ADD",IF(NOT(ISBLANK(AW264)),_xlfn.XLOOKUP(AW264,ud_icp_group_standalone[lookupValue],ud_icp_group_standalone[lookupKey],"ERROR"),""), "")</f>
        <v/>
      </c>
      <c r="AZ264" s="3" t="str">
        <f>IF($A264="ADD",IF(NOT(ISBLANK(AY264)),_xlfn.XLOOKUP(AY264,ud_icp_group_number[lookupValue],ud_icp_group_number[lookupKey],"ERROR"),""), "")</f>
        <v/>
      </c>
      <c r="BA264" s="9"/>
      <c r="BC264" s="7"/>
      <c r="BD264" s="4" t="str">
        <f t="shared" ca="1" si="35"/>
        <v/>
      </c>
      <c r="BE264" s="4"/>
      <c r="BF264" s="3" t="str">
        <f t="shared" si="36"/>
        <v/>
      </c>
      <c r="BG264" s="3" t="str">
        <f>IF($A264="","",IF((AND($A264="ADD",OR(BF264="",BF264="In Use"))),"5",(_xlfn.XLOOKUP(BF264,ud_asset_status[lookupValue],ud_asset_status[lookupKey],""))))</f>
        <v/>
      </c>
      <c r="BI264" s="3" t="str">
        <f>IF($A264="ADD",IF(NOT(ISBLANK(BH264)),_xlfn.XLOOKUP(BH264,ud_replacement_status[lookupValue],ud_replacement_status[lookupKey],"ERROR"),""), "")</f>
        <v/>
      </c>
      <c r="BJ264" s="7"/>
      <c r="BL264" s="3" t="str">
        <f>IF($A264="ADD",IF(NOT(ISBLANK(BK264)),_xlfn.XLOOKUP(BK264,ar_replace_reason[lookupValue],ar_replace_reason[lookupKey],"ERROR"),""), "")</f>
        <v/>
      </c>
      <c r="BM264" s="3" t="str">
        <f t="shared" si="37"/>
        <v/>
      </c>
      <c r="BN264" s="3" t="str">
        <f>IF($A264="","",IF((AND($A264="ADD",OR(BM264="",BM264="Queenstown-Lakes District Council"))),"70",(_xlfn.XLOOKUP(BM264,ud_organisation_owner[lookupValue],ud_organisation_owner[lookupKey],""))))</f>
        <v/>
      </c>
      <c r="BO264" s="3" t="str">
        <f t="shared" si="38"/>
        <v/>
      </c>
      <c r="BP264" s="3" t="str">
        <f>IF($A264="","",IF((AND($A264="ADD",OR(BO264="",BO264="Queenstown-Lakes District Council"))),"70",(_xlfn.XLOOKUP(BO264,ud_organisation_owner[lookupValue],ud_organisation_owner[lookupKey],""))))</f>
        <v/>
      </c>
      <c r="BQ264" s="3" t="str">
        <f t="shared" si="39"/>
        <v/>
      </c>
      <c r="BR264" s="3" t="str">
        <f>IF($A264="","",IF((AND($A264="ADD",OR(BQ264="",BQ264="Local Authority"))),"17",(_xlfn.XLOOKUP(BQ264,ud_sub_organisation[lookupValue],ud_sub_organisation[lookupKey],""))))</f>
        <v/>
      </c>
      <c r="BS264" s="3" t="str">
        <f t="shared" si="40"/>
        <v/>
      </c>
      <c r="BT264" s="3" t="str">
        <f>IF($A264="","",IF((AND($A264="ADD",OR(BS264="",BS264="Vested Assets"))),"12",(_xlfn.XLOOKUP(BS264,ud_work_category[lookupValue],ud_work_category[lookupKey],""))))</f>
        <v/>
      </c>
      <c r="BU264" s="8"/>
      <c r="BV264" s="2" t="str">
        <f t="shared" si="41"/>
        <v/>
      </c>
      <c r="BW264" s="3" t="str">
        <f t="shared" si="42"/>
        <v/>
      </c>
      <c r="BX264" s="3" t="str">
        <f>IF($A264="","",IF((AND($A264="ADD",OR(BW264="",BW264="Excellent"))),"1",(_xlfn.XLOOKUP(BW264,condition[lookupValue],condition[lookupKey],""))))</f>
        <v/>
      </c>
      <c r="BY264" s="7" t="str">
        <f t="shared" si="43"/>
        <v/>
      </c>
      <c r="BZ264" s="9"/>
    </row>
    <row r="265" spans="2:78" x14ac:dyDescent="0.25">
      <c r="B265" s="4"/>
      <c r="D265" s="3" t="str">
        <f>IF($A265="ADD",IF(NOT(ISBLANK(C265)),_xlfn.XLOOKUP(C265,ud_amds_table_list[lookupValue],ud_amds_table_list[lookupKey],"ERROR"),""), "")</f>
        <v/>
      </c>
      <c r="G265" s="3" t="str">
        <f>IF($A265="ADD",IF(NOT(ISBLANK(F265)),_xlfn.XLOOKUP(F265,roadnames[lookupValue],roadnames[lookupKey],"ERROR"),""), "")</f>
        <v/>
      </c>
      <c r="H265" s="5"/>
      <c r="I265" s="5"/>
      <c r="J265" s="6"/>
      <c r="L265" s="3" t="str">
        <f>IF($A265="ADD",IF(NOT(ISBLANK(K265)),_xlfn.XLOOKUP(K265,side[lookupValue],side[lookupKey],"ERROR"),""), "")</f>
        <v/>
      </c>
      <c r="M265" s="4"/>
      <c r="N265" s="4"/>
      <c r="O265" s="4"/>
      <c r="Q265" s="3" t="str">
        <f>IF($A265="ADD",IF(NOT(ISBLANK(P265)),_xlfn.XLOOKUP(P265,ud_placement[lookupValue],ud_placement[lookupKey],"ERROR"),""), "")</f>
        <v/>
      </c>
      <c r="S265" s="3" t="str">
        <f>IF($A265="ADD",IF(NOT(ISBLANK(R265)),_xlfn.XLOOKUP(R265,ud_facility[lookupValue],ud_facility[lookupKey],"ERROR"),""), "")</f>
        <v/>
      </c>
      <c r="U265" s="3" t="str">
        <f>IF($A265="ADD",IF(NOT(ISBLANK(T265)),_xlfn.XLOOKUP(T265,at_electronic_sign[lookupValue],at_electronic_sign[lookupKey],"ERROR"),""), "")</f>
        <v/>
      </c>
      <c r="W265" s="3" t="str">
        <f>IF($A265="ADD",IF(NOT(ISBLANK(V265)),_xlfn.XLOOKUP(V265,fs_electronic_sign[lookupValue],fs_electronic_sign[lookupKey],"ERROR"),""), "")</f>
        <v/>
      </c>
      <c r="Y265" s="3" t="str">
        <f>IF($A265="ADD",IF(NOT(ISBLANK(X265)),_xlfn.XLOOKUP(X265,fs_electronic_sign[lookupValue],fs_electronic_sign[lookupKey],"ERROR"),""), "")</f>
        <v/>
      </c>
      <c r="AA265" s="2" t="str">
        <f t="shared" si="33"/>
        <v/>
      </c>
      <c r="AG265" s="3" t="str">
        <f>IF($A265="ADD",IF(NOT(ISBLANK(AF265)),_xlfn.XLOOKUP(AF265,ud_tcd_sign_class[lookupValue],ud_tcd_sign_class[lookupKey],"ERROR"),""), "")</f>
        <v/>
      </c>
      <c r="AI265" s="3" t="str">
        <f>IF($A265="ADD",IF(NOT(ISBLANK(AH265)),_xlfn.XLOOKUP(1,(ud_tcd_sign_subclass_lookup=AH265)*(ud_tcd_sign_subclass_parentKey=AG265),ud_tcd_sign_subclass[lookupKey],"ERROR"),""), "")</f>
        <v/>
      </c>
      <c r="AK265" s="3" t="str">
        <f>IF($A265="ADD",IF(NOT(ISBLANK(AJ265)),_xlfn.XLOOKUP(1,(ud_tcd_sign_type_el_lookup=AJ265)*(ud_tcd_sign_type_el_parentKey=AH265),ud_tcd_sign_type_el[lookupKey],"ERROR"),""), "")</f>
        <v/>
      </c>
      <c r="AM265" s="3" t="str">
        <f>IF($A265="ADD",IF(NOT(ISBLANK(AL265)),_xlfn.XLOOKUP(AL265,ud_power_requirements[lookupValue],ud_power_requirements[lookupKey],"ERROR"),""), "")</f>
        <v/>
      </c>
      <c r="AO265" s="3" t="str">
        <f>IF($A265="ADD",IF(NOT(ISBLANK(AN265)),_xlfn.XLOOKUP(AN265,ud_display_type[lookupValue],ud_display_type[lookupKey],"ERROR"),""), "")</f>
        <v/>
      </c>
      <c r="AP265" s="8"/>
      <c r="AQ265" s="4"/>
      <c r="AS265" s="3" t="str">
        <f t="shared" si="34"/>
        <v/>
      </c>
      <c r="AU265" s="8"/>
      <c r="AX265" s="3" t="str">
        <f>IF($A265="ADD",IF(NOT(ISBLANK(AW265)),_xlfn.XLOOKUP(AW265,ud_icp_group_standalone[lookupValue],ud_icp_group_standalone[lookupKey],"ERROR"),""), "")</f>
        <v/>
      </c>
      <c r="AZ265" s="3" t="str">
        <f>IF($A265="ADD",IF(NOT(ISBLANK(AY265)),_xlfn.XLOOKUP(AY265,ud_icp_group_number[lookupValue],ud_icp_group_number[lookupKey],"ERROR"),""), "")</f>
        <v/>
      </c>
      <c r="BA265" s="9"/>
      <c r="BC265" s="7"/>
      <c r="BD265" s="4" t="str">
        <f t="shared" ca="1" si="35"/>
        <v/>
      </c>
      <c r="BE265" s="4"/>
      <c r="BF265" s="3" t="str">
        <f t="shared" si="36"/>
        <v/>
      </c>
      <c r="BG265" s="3" t="str">
        <f>IF($A265="","",IF((AND($A265="ADD",OR(BF265="",BF265="In Use"))),"5",(_xlfn.XLOOKUP(BF265,ud_asset_status[lookupValue],ud_asset_status[lookupKey],""))))</f>
        <v/>
      </c>
      <c r="BI265" s="3" t="str">
        <f>IF($A265="ADD",IF(NOT(ISBLANK(BH265)),_xlfn.XLOOKUP(BH265,ud_replacement_status[lookupValue],ud_replacement_status[lookupKey],"ERROR"),""), "")</f>
        <v/>
      </c>
      <c r="BJ265" s="7"/>
      <c r="BL265" s="3" t="str">
        <f>IF($A265="ADD",IF(NOT(ISBLANK(BK265)),_xlfn.XLOOKUP(BK265,ar_replace_reason[lookupValue],ar_replace_reason[lookupKey],"ERROR"),""), "")</f>
        <v/>
      </c>
      <c r="BM265" s="3" t="str">
        <f t="shared" si="37"/>
        <v/>
      </c>
      <c r="BN265" s="3" t="str">
        <f>IF($A265="","",IF((AND($A265="ADD",OR(BM265="",BM265="Queenstown-Lakes District Council"))),"70",(_xlfn.XLOOKUP(BM265,ud_organisation_owner[lookupValue],ud_organisation_owner[lookupKey],""))))</f>
        <v/>
      </c>
      <c r="BO265" s="3" t="str">
        <f t="shared" si="38"/>
        <v/>
      </c>
      <c r="BP265" s="3" t="str">
        <f>IF($A265="","",IF((AND($A265="ADD",OR(BO265="",BO265="Queenstown-Lakes District Council"))),"70",(_xlfn.XLOOKUP(BO265,ud_organisation_owner[lookupValue],ud_organisation_owner[lookupKey],""))))</f>
        <v/>
      </c>
      <c r="BQ265" s="3" t="str">
        <f t="shared" si="39"/>
        <v/>
      </c>
      <c r="BR265" s="3" t="str">
        <f>IF($A265="","",IF((AND($A265="ADD",OR(BQ265="",BQ265="Local Authority"))),"17",(_xlfn.XLOOKUP(BQ265,ud_sub_organisation[lookupValue],ud_sub_organisation[lookupKey],""))))</f>
        <v/>
      </c>
      <c r="BS265" s="3" t="str">
        <f t="shared" si="40"/>
        <v/>
      </c>
      <c r="BT265" s="3" t="str">
        <f>IF($A265="","",IF((AND($A265="ADD",OR(BS265="",BS265="Vested Assets"))),"12",(_xlfn.XLOOKUP(BS265,ud_work_category[lookupValue],ud_work_category[lookupKey],""))))</f>
        <v/>
      </c>
      <c r="BU265" s="8"/>
      <c r="BV265" s="2" t="str">
        <f t="shared" si="41"/>
        <v/>
      </c>
      <c r="BW265" s="3" t="str">
        <f t="shared" si="42"/>
        <v/>
      </c>
      <c r="BX265" s="3" t="str">
        <f>IF($A265="","",IF((AND($A265="ADD",OR(BW265="",BW265="Excellent"))),"1",(_xlfn.XLOOKUP(BW265,condition[lookupValue],condition[lookupKey],""))))</f>
        <v/>
      </c>
      <c r="BY265" s="7" t="str">
        <f t="shared" si="43"/>
        <v/>
      </c>
      <c r="BZ265" s="9"/>
    </row>
    <row r="266" spans="2:78" x14ac:dyDescent="0.25">
      <c r="B266" s="4"/>
      <c r="D266" s="3" t="str">
        <f>IF($A266="ADD",IF(NOT(ISBLANK(C266)),_xlfn.XLOOKUP(C266,ud_amds_table_list[lookupValue],ud_amds_table_list[lookupKey],"ERROR"),""), "")</f>
        <v/>
      </c>
      <c r="G266" s="3" t="str">
        <f>IF($A266="ADD",IF(NOT(ISBLANK(F266)),_xlfn.XLOOKUP(F266,roadnames[lookupValue],roadnames[lookupKey],"ERROR"),""), "")</f>
        <v/>
      </c>
      <c r="H266" s="5"/>
      <c r="I266" s="5"/>
      <c r="J266" s="6"/>
      <c r="L266" s="3" t="str">
        <f>IF($A266="ADD",IF(NOT(ISBLANK(K266)),_xlfn.XLOOKUP(K266,side[lookupValue],side[lookupKey],"ERROR"),""), "")</f>
        <v/>
      </c>
      <c r="M266" s="4"/>
      <c r="N266" s="4"/>
      <c r="O266" s="4"/>
      <c r="Q266" s="3" t="str">
        <f>IF($A266="ADD",IF(NOT(ISBLANK(P266)),_xlfn.XLOOKUP(P266,ud_placement[lookupValue],ud_placement[lookupKey],"ERROR"),""), "")</f>
        <v/>
      </c>
      <c r="S266" s="3" t="str">
        <f>IF($A266="ADD",IF(NOT(ISBLANK(R266)),_xlfn.XLOOKUP(R266,ud_facility[lookupValue],ud_facility[lookupKey],"ERROR"),""), "")</f>
        <v/>
      </c>
      <c r="U266" s="3" t="str">
        <f>IF($A266="ADD",IF(NOT(ISBLANK(T266)),_xlfn.XLOOKUP(T266,at_electronic_sign[lookupValue],at_electronic_sign[lookupKey],"ERROR"),""), "")</f>
        <v/>
      </c>
      <c r="W266" s="3" t="str">
        <f>IF($A266="ADD",IF(NOT(ISBLANK(V266)),_xlfn.XLOOKUP(V266,fs_electronic_sign[lookupValue],fs_electronic_sign[lookupKey],"ERROR"),""), "")</f>
        <v/>
      </c>
      <c r="Y266" s="3" t="str">
        <f>IF($A266="ADD",IF(NOT(ISBLANK(X266)),_xlfn.XLOOKUP(X266,fs_electronic_sign[lookupValue],fs_electronic_sign[lookupKey],"ERROR"),""), "")</f>
        <v/>
      </c>
      <c r="AA266" s="2" t="str">
        <f t="shared" si="33"/>
        <v/>
      </c>
      <c r="AG266" s="3" t="str">
        <f>IF($A266="ADD",IF(NOT(ISBLANK(AF266)),_xlfn.XLOOKUP(AF266,ud_tcd_sign_class[lookupValue],ud_tcd_sign_class[lookupKey],"ERROR"),""), "")</f>
        <v/>
      </c>
      <c r="AI266" s="3" t="str">
        <f>IF($A266="ADD",IF(NOT(ISBLANK(AH266)),_xlfn.XLOOKUP(1,(ud_tcd_sign_subclass_lookup=AH266)*(ud_tcd_sign_subclass_parentKey=AG266),ud_tcd_sign_subclass[lookupKey],"ERROR"),""), "")</f>
        <v/>
      </c>
      <c r="AK266" s="3" t="str">
        <f>IF($A266="ADD",IF(NOT(ISBLANK(AJ266)),_xlfn.XLOOKUP(1,(ud_tcd_sign_type_el_lookup=AJ266)*(ud_tcd_sign_type_el_parentKey=AH266),ud_tcd_sign_type_el[lookupKey],"ERROR"),""), "")</f>
        <v/>
      </c>
      <c r="AM266" s="3" t="str">
        <f>IF($A266="ADD",IF(NOT(ISBLANK(AL266)),_xlfn.XLOOKUP(AL266,ud_power_requirements[lookupValue],ud_power_requirements[lookupKey],"ERROR"),""), "")</f>
        <v/>
      </c>
      <c r="AO266" s="3" t="str">
        <f>IF($A266="ADD",IF(NOT(ISBLANK(AN266)),_xlfn.XLOOKUP(AN266,ud_display_type[lookupValue],ud_display_type[lookupKey],"ERROR"),""), "")</f>
        <v/>
      </c>
      <c r="AP266" s="8"/>
      <c r="AQ266" s="4"/>
      <c r="AS266" s="3" t="str">
        <f t="shared" si="34"/>
        <v/>
      </c>
      <c r="AU266" s="8"/>
      <c r="AX266" s="3" t="str">
        <f>IF($A266="ADD",IF(NOT(ISBLANK(AW266)),_xlfn.XLOOKUP(AW266,ud_icp_group_standalone[lookupValue],ud_icp_group_standalone[lookupKey],"ERROR"),""), "")</f>
        <v/>
      </c>
      <c r="AZ266" s="3" t="str">
        <f>IF($A266="ADD",IF(NOT(ISBLANK(AY266)),_xlfn.XLOOKUP(AY266,ud_icp_group_number[lookupValue],ud_icp_group_number[lookupKey],"ERROR"),""), "")</f>
        <v/>
      </c>
      <c r="BA266" s="9"/>
      <c r="BC266" s="7"/>
      <c r="BD266" s="4" t="str">
        <f t="shared" ca="1" si="35"/>
        <v/>
      </c>
      <c r="BE266" s="4"/>
      <c r="BF266" s="3" t="str">
        <f t="shared" si="36"/>
        <v/>
      </c>
      <c r="BG266" s="3" t="str">
        <f>IF($A266="","",IF((AND($A266="ADD",OR(BF266="",BF266="In Use"))),"5",(_xlfn.XLOOKUP(BF266,ud_asset_status[lookupValue],ud_asset_status[lookupKey],""))))</f>
        <v/>
      </c>
      <c r="BI266" s="3" t="str">
        <f>IF($A266="ADD",IF(NOT(ISBLANK(BH266)),_xlfn.XLOOKUP(BH266,ud_replacement_status[lookupValue],ud_replacement_status[lookupKey],"ERROR"),""), "")</f>
        <v/>
      </c>
      <c r="BJ266" s="7"/>
      <c r="BL266" s="3" t="str">
        <f>IF($A266="ADD",IF(NOT(ISBLANK(BK266)),_xlfn.XLOOKUP(BK266,ar_replace_reason[lookupValue],ar_replace_reason[lookupKey],"ERROR"),""), "")</f>
        <v/>
      </c>
      <c r="BM266" s="3" t="str">
        <f t="shared" si="37"/>
        <v/>
      </c>
      <c r="BN266" s="3" t="str">
        <f>IF($A266="","",IF((AND($A266="ADD",OR(BM266="",BM266="Queenstown-Lakes District Council"))),"70",(_xlfn.XLOOKUP(BM266,ud_organisation_owner[lookupValue],ud_organisation_owner[lookupKey],""))))</f>
        <v/>
      </c>
      <c r="BO266" s="3" t="str">
        <f t="shared" si="38"/>
        <v/>
      </c>
      <c r="BP266" s="3" t="str">
        <f>IF($A266="","",IF((AND($A266="ADD",OR(BO266="",BO266="Queenstown-Lakes District Council"))),"70",(_xlfn.XLOOKUP(BO266,ud_organisation_owner[lookupValue],ud_organisation_owner[lookupKey],""))))</f>
        <v/>
      </c>
      <c r="BQ266" s="3" t="str">
        <f t="shared" si="39"/>
        <v/>
      </c>
      <c r="BR266" s="3" t="str">
        <f>IF($A266="","",IF((AND($A266="ADD",OR(BQ266="",BQ266="Local Authority"))),"17",(_xlfn.XLOOKUP(BQ266,ud_sub_organisation[lookupValue],ud_sub_organisation[lookupKey],""))))</f>
        <v/>
      </c>
      <c r="BS266" s="3" t="str">
        <f t="shared" si="40"/>
        <v/>
      </c>
      <c r="BT266" s="3" t="str">
        <f>IF($A266="","",IF((AND($A266="ADD",OR(BS266="",BS266="Vested Assets"))),"12",(_xlfn.XLOOKUP(BS266,ud_work_category[lookupValue],ud_work_category[lookupKey],""))))</f>
        <v/>
      </c>
      <c r="BU266" s="8"/>
      <c r="BV266" s="2" t="str">
        <f t="shared" si="41"/>
        <v/>
      </c>
      <c r="BW266" s="3" t="str">
        <f t="shared" si="42"/>
        <v/>
      </c>
      <c r="BX266" s="3" t="str">
        <f>IF($A266="","",IF((AND($A266="ADD",OR(BW266="",BW266="Excellent"))),"1",(_xlfn.XLOOKUP(BW266,condition[lookupValue],condition[lookupKey],""))))</f>
        <v/>
      </c>
      <c r="BY266" s="7" t="str">
        <f t="shared" si="43"/>
        <v/>
      </c>
      <c r="BZ266" s="9"/>
    </row>
    <row r="267" spans="2:78" x14ac:dyDescent="0.25">
      <c r="B267" s="4"/>
      <c r="D267" s="3" t="str">
        <f>IF($A267="ADD",IF(NOT(ISBLANK(C267)),_xlfn.XLOOKUP(C267,ud_amds_table_list[lookupValue],ud_amds_table_list[lookupKey],"ERROR"),""), "")</f>
        <v/>
      </c>
      <c r="G267" s="3" t="str">
        <f>IF($A267="ADD",IF(NOT(ISBLANK(F267)),_xlfn.XLOOKUP(F267,roadnames[lookupValue],roadnames[lookupKey],"ERROR"),""), "")</f>
        <v/>
      </c>
      <c r="H267" s="5"/>
      <c r="I267" s="5"/>
      <c r="J267" s="6"/>
      <c r="L267" s="3" t="str">
        <f>IF($A267="ADD",IF(NOT(ISBLANK(K267)),_xlfn.XLOOKUP(K267,side[lookupValue],side[lookupKey],"ERROR"),""), "")</f>
        <v/>
      </c>
      <c r="M267" s="4"/>
      <c r="N267" s="4"/>
      <c r="O267" s="4"/>
      <c r="Q267" s="3" t="str">
        <f>IF($A267="ADD",IF(NOT(ISBLANK(P267)),_xlfn.XLOOKUP(P267,ud_placement[lookupValue],ud_placement[lookupKey],"ERROR"),""), "")</f>
        <v/>
      </c>
      <c r="S267" s="3" t="str">
        <f>IF($A267="ADD",IF(NOT(ISBLANK(R267)),_xlfn.XLOOKUP(R267,ud_facility[lookupValue],ud_facility[lookupKey],"ERROR"),""), "")</f>
        <v/>
      </c>
      <c r="U267" s="3" t="str">
        <f>IF($A267="ADD",IF(NOT(ISBLANK(T267)),_xlfn.XLOOKUP(T267,at_electronic_sign[lookupValue],at_electronic_sign[lookupKey],"ERROR"),""), "")</f>
        <v/>
      </c>
      <c r="W267" s="3" t="str">
        <f>IF($A267="ADD",IF(NOT(ISBLANK(V267)),_xlfn.XLOOKUP(V267,fs_electronic_sign[lookupValue],fs_electronic_sign[lookupKey],"ERROR"),""), "")</f>
        <v/>
      </c>
      <c r="Y267" s="3" t="str">
        <f>IF($A267="ADD",IF(NOT(ISBLANK(X267)),_xlfn.XLOOKUP(X267,fs_electronic_sign[lookupValue],fs_electronic_sign[lookupKey],"ERROR"),""), "")</f>
        <v/>
      </c>
      <c r="AA267" s="2" t="str">
        <f t="shared" ref="AA267:AA300" si="44">IF(ISBLANK(T267),"",IF(T267="Active Warning",TRUE,""))</f>
        <v/>
      </c>
      <c r="AG267" s="3" t="str">
        <f>IF($A267="ADD",IF(NOT(ISBLANK(AF267)),_xlfn.XLOOKUP(AF267,ud_tcd_sign_class[lookupValue],ud_tcd_sign_class[lookupKey],"ERROR"),""), "")</f>
        <v/>
      </c>
      <c r="AI267" s="3" t="str">
        <f>IF($A267="ADD",IF(NOT(ISBLANK(AH267)),_xlfn.XLOOKUP(1,(ud_tcd_sign_subclass_lookup=AH267)*(ud_tcd_sign_subclass_parentKey=AG267),ud_tcd_sign_subclass[lookupKey],"ERROR"),""), "")</f>
        <v/>
      </c>
      <c r="AK267" s="3" t="str">
        <f>IF($A267="ADD",IF(NOT(ISBLANK(AJ267)),_xlfn.XLOOKUP(1,(ud_tcd_sign_type_el_lookup=AJ267)*(ud_tcd_sign_type_el_parentKey=AH267),ud_tcd_sign_type_el[lookupKey],"ERROR"),""), "")</f>
        <v/>
      </c>
      <c r="AM267" s="3" t="str">
        <f>IF($A267="ADD",IF(NOT(ISBLANK(AL267)),_xlfn.XLOOKUP(AL267,ud_power_requirements[lookupValue],ud_power_requirements[lookupKey],"ERROR"),""), "")</f>
        <v/>
      </c>
      <c r="AO267" s="3" t="str">
        <f>IF($A267="ADD",IF(NOT(ISBLANK(AN267)),_xlfn.XLOOKUP(AN267,ud_display_type[lookupValue],ud_display_type[lookupKey],"ERROR"),""), "")</f>
        <v/>
      </c>
      <c r="AP267" s="8"/>
      <c r="AQ267" s="4"/>
      <c r="AS267" s="3" t="str">
        <f t="shared" ref="AS267:AS300" si="45">IF($A267="ADD",IF((N267*O267)/1000000&gt;2.025,TRUE,FALSE),"")</f>
        <v/>
      </c>
      <c r="AU267" s="8"/>
      <c r="AX267" s="3" t="str">
        <f>IF($A267="ADD",IF(NOT(ISBLANK(AW267)),_xlfn.XLOOKUP(AW267,ud_icp_group_standalone[lookupValue],ud_icp_group_standalone[lookupKey],"ERROR"),""), "")</f>
        <v/>
      </c>
      <c r="AZ267" s="3" t="str">
        <f>IF($A267="ADD",IF(NOT(ISBLANK(AY267)),_xlfn.XLOOKUP(AY267,ud_icp_group_number[lookupValue],ud_icp_group_number[lookupKey],"ERROR"),""), "")</f>
        <v/>
      </c>
      <c r="BA267" s="9"/>
      <c r="BC267" s="7"/>
      <c r="BD267" s="4" t="str">
        <f t="shared" ref="BD267:BD300" ca="1" si="46">IF(BC267&lt;&gt;"", DATEDIF(BC267, TODAY(),"Y"),"")</f>
        <v/>
      </c>
      <c r="BE267" s="4"/>
      <c r="BF267" s="3" t="str">
        <f t="shared" ref="BF267:BF300" si="47">IF($A267="ADD","In Use","")</f>
        <v/>
      </c>
      <c r="BG267" s="3" t="str">
        <f>IF($A267="","",IF((AND($A267="ADD",OR(BF267="",BF267="In Use"))),"5",(_xlfn.XLOOKUP(BF267,ud_asset_status[lookupValue],ud_asset_status[lookupKey],""))))</f>
        <v/>
      </c>
      <c r="BI267" s="3" t="str">
        <f>IF($A267="ADD",IF(NOT(ISBLANK(BH267)),_xlfn.XLOOKUP(BH267,ud_replacement_status[lookupValue],ud_replacement_status[lookupKey],"ERROR"),""), "")</f>
        <v/>
      </c>
      <c r="BJ267" s="7"/>
      <c r="BL267" s="3" t="str">
        <f>IF($A267="ADD",IF(NOT(ISBLANK(BK267)),_xlfn.XLOOKUP(BK267,ar_replace_reason[lookupValue],ar_replace_reason[lookupKey],"ERROR"),""), "")</f>
        <v/>
      </c>
      <c r="BM267" s="3" t="str">
        <f t="shared" ref="BM267:BM300" si="48">IF($A267="ADD","Queenstown-Lakes District Council","")</f>
        <v/>
      </c>
      <c r="BN267" s="3" t="str">
        <f>IF($A267="","",IF((AND($A267="ADD",OR(BM267="",BM267="Queenstown-Lakes District Council"))),"70",(_xlfn.XLOOKUP(BM267,ud_organisation_owner[lookupValue],ud_organisation_owner[lookupKey],""))))</f>
        <v/>
      </c>
      <c r="BO267" s="3" t="str">
        <f t="shared" ref="BO267:BO300" si="49">IF($A267="ADD","Queenstown-Lakes District Council","")</f>
        <v/>
      </c>
      <c r="BP267" s="3" t="str">
        <f>IF($A267="","",IF((AND($A267="ADD",OR(BO267="",BO267="Queenstown-Lakes District Council"))),"70",(_xlfn.XLOOKUP(BO267,ud_organisation_owner[lookupValue],ud_organisation_owner[lookupKey],""))))</f>
        <v/>
      </c>
      <c r="BQ267" s="3" t="str">
        <f t="shared" ref="BQ267:BQ300" si="50">IF($A267="ADD","Local Authority","")</f>
        <v/>
      </c>
      <c r="BR267" s="3" t="str">
        <f>IF($A267="","",IF((AND($A267="ADD",OR(BQ267="",BQ267="Local Authority"))),"17",(_xlfn.XLOOKUP(BQ267,ud_sub_organisation[lookupValue],ud_sub_organisation[lookupKey],""))))</f>
        <v/>
      </c>
      <c r="BS267" s="3" t="str">
        <f t="shared" ref="BS267:BS300" si="51">IF($A267="ADD","Vested Assets","")</f>
        <v/>
      </c>
      <c r="BT267" s="3" t="str">
        <f>IF($A267="","",IF((AND($A267="ADD",OR(BS267="",BS267="Vested Assets"))),"12",(_xlfn.XLOOKUP(BS267,ud_work_category[lookupValue],ud_work_category[lookupKey],""))))</f>
        <v/>
      </c>
      <c r="BU267" s="8"/>
      <c r="BV267" s="2" t="str">
        <f t="shared" ref="BV267:BV300" si="52">IF($A267="ADD","TRUE","")</f>
        <v/>
      </c>
      <c r="BW267" s="3" t="str">
        <f t="shared" ref="BW267:BW300" si="53">IF($A267="ADD","Excellent","")</f>
        <v/>
      </c>
      <c r="BX267" s="3" t="str">
        <f>IF($A267="","",IF((AND($A267="ADD",OR(BW267="",BW267="Excellent"))),"1",(_xlfn.XLOOKUP(BW267,condition[lookupValue],condition[lookupKey],""))))</f>
        <v/>
      </c>
      <c r="BY267" s="7" t="str">
        <f t="shared" ref="BY267:BY300" si="54">IF(BC267&lt;&gt;"",BC267,"")</f>
        <v/>
      </c>
      <c r="BZ267" s="9"/>
    </row>
    <row r="268" spans="2:78" x14ac:dyDescent="0.25">
      <c r="B268" s="4"/>
      <c r="D268" s="3" t="str">
        <f>IF($A268="ADD",IF(NOT(ISBLANK(C268)),_xlfn.XLOOKUP(C268,ud_amds_table_list[lookupValue],ud_amds_table_list[lookupKey],"ERROR"),""), "")</f>
        <v/>
      </c>
      <c r="G268" s="3" t="str">
        <f>IF($A268="ADD",IF(NOT(ISBLANK(F268)),_xlfn.XLOOKUP(F268,roadnames[lookupValue],roadnames[lookupKey],"ERROR"),""), "")</f>
        <v/>
      </c>
      <c r="H268" s="5"/>
      <c r="I268" s="5"/>
      <c r="J268" s="6"/>
      <c r="L268" s="3" t="str">
        <f>IF($A268="ADD",IF(NOT(ISBLANK(K268)),_xlfn.XLOOKUP(K268,side[lookupValue],side[lookupKey],"ERROR"),""), "")</f>
        <v/>
      </c>
      <c r="M268" s="4"/>
      <c r="N268" s="4"/>
      <c r="O268" s="4"/>
      <c r="Q268" s="3" t="str">
        <f>IF($A268="ADD",IF(NOT(ISBLANK(P268)),_xlfn.XLOOKUP(P268,ud_placement[lookupValue],ud_placement[lookupKey],"ERROR"),""), "")</f>
        <v/>
      </c>
      <c r="S268" s="3" t="str">
        <f>IF($A268="ADD",IF(NOT(ISBLANK(R268)),_xlfn.XLOOKUP(R268,ud_facility[lookupValue],ud_facility[lookupKey],"ERROR"),""), "")</f>
        <v/>
      </c>
      <c r="U268" s="3" t="str">
        <f>IF($A268="ADD",IF(NOT(ISBLANK(T268)),_xlfn.XLOOKUP(T268,at_electronic_sign[lookupValue],at_electronic_sign[lookupKey],"ERROR"),""), "")</f>
        <v/>
      </c>
      <c r="W268" s="3" t="str">
        <f>IF($A268="ADD",IF(NOT(ISBLANK(V268)),_xlfn.XLOOKUP(V268,fs_electronic_sign[lookupValue],fs_electronic_sign[lookupKey],"ERROR"),""), "")</f>
        <v/>
      </c>
      <c r="Y268" s="3" t="str">
        <f>IF($A268="ADD",IF(NOT(ISBLANK(X268)),_xlfn.XLOOKUP(X268,fs_electronic_sign[lookupValue],fs_electronic_sign[lookupKey],"ERROR"),""), "")</f>
        <v/>
      </c>
      <c r="AA268" s="2" t="str">
        <f t="shared" si="44"/>
        <v/>
      </c>
      <c r="AG268" s="3" t="str">
        <f>IF($A268="ADD",IF(NOT(ISBLANK(AF268)),_xlfn.XLOOKUP(AF268,ud_tcd_sign_class[lookupValue],ud_tcd_sign_class[lookupKey],"ERROR"),""), "")</f>
        <v/>
      </c>
      <c r="AI268" s="3" t="str">
        <f>IF($A268="ADD",IF(NOT(ISBLANK(AH268)),_xlfn.XLOOKUP(1,(ud_tcd_sign_subclass_lookup=AH268)*(ud_tcd_sign_subclass_parentKey=AG268),ud_tcd_sign_subclass[lookupKey],"ERROR"),""), "")</f>
        <v/>
      </c>
      <c r="AK268" s="3" t="str">
        <f>IF($A268="ADD",IF(NOT(ISBLANK(AJ268)),_xlfn.XLOOKUP(1,(ud_tcd_sign_type_el_lookup=AJ268)*(ud_tcd_sign_type_el_parentKey=AH268),ud_tcd_sign_type_el[lookupKey],"ERROR"),""), "")</f>
        <v/>
      </c>
      <c r="AM268" s="3" t="str">
        <f>IF($A268="ADD",IF(NOT(ISBLANK(AL268)),_xlfn.XLOOKUP(AL268,ud_power_requirements[lookupValue],ud_power_requirements[lookupKey],"ERROR"),""), "")</f>
        <v/>
      </c>
      <c r="AO268" s="3" t="str">
        <f>IF($A268="ADD",IF(NOT(ISBLANK(AN268)),_xlfn.XLOOKUP(AN268,ud_display_type[lookupValue],ud_display_type[lookupKey],"ERROR"),""), "")</f>
        <v/>
      </c>
      <c r="AP268" s="8"/>
      <c r="AQ268" s="4"/>
      <c r="AS268" s="3" t="str">
        <f t="shared" si="45"/>
        <v/>
      </c>
      <c r="AU268" s="8"/>
      <c r="AX268" s="3" t="str">
        <f>IF($A268="ADD",IF(NOT(ISBLANK(AW268)),_xlfn.XLOOKUP(AW268,ud_icp_group_standalone[lookupValue],ud_icp_group_standalone[lookupKey],"ERROR"),""), "")</f>
        <v/>
      </c>
      <c r="AZ268" s="3" t="str">
        <f>IF($A268="ADD",IF(NOT(ISBLANK(AY268)),_xlfn.XLOOKUP(AY268,ud_icp_group_number[lookupValue],ud_icp_group_number[lookupKey],"ERROR"),""), "")</f>
        <v/>
      </c>
      <c r="BA268" s="9"/>
      <c r="BC268" s="7"/>
      <c r="BD268" s="4" t="str">
        <f t="shared" ca="1" si="46"/>
        <v/>
      </c>
      <c r="BE268" s="4"/>
      <c r="BF268" s="3" t="str">
        <f t="shared" si="47"/>
        <v/>
      </c>
      <c r="BG268" s="3" t="str">
        <f>IF($A268="","",IF((AND($A268="ADD",OR(BF268="",BF268="In Use"))),"5",(_xlfn.XLOOKUP(BF268,ud_asset_status[lookupValue],ud_asset_status[lookupKey],""))))</f>
        <v/>
      </c>
      <c r="BI268" s="3" t="str">
        <f>IF($A268="ADD",IF(NOT(ISBLANK(BH268)),_xlfn.XLOOKUP(BH268,ud_replacement_status[lookupValue],ud_replacement_status[lookupKey],"ERROR"),""), "")</f>
        <v/>
      </c>
      <c r="BJ268" s="7"/>
      <c r="BL268" s="3" t="str">
        <f>IF($A268="ADD",IF(NOT(ISBLANK(BK268)),_xlfn.XLOOKUP(BK268,ar_replace_reason[lookupValue],ar_replace_reason[lookupKey],"ERROR"),""), "")</f>
        <v/>
      </c>
      <c r="BM268" s="3" t="str">
        <f t="shared" si="48"/>
        <v/>
      </c>
      <c r="BN268" s="3" t="str">
        <f>IF($A268="","",IF((AND($A268="ADD",OR(BM268="",BM268="Queenstown-Lakes District Council"))),"70",(_xlfn.XLOOKUP(BM268,ud_organisation_owner[lookupValue],ud_organisation_owner[lookupKey],""))))</f>
        <v/>
      </c>
      <c r="BO268" s="3" t="str">
        <f t="shared" si="49"/>
        <v/>
      </c>
      <c r="BP268" s="3" t="str">
        <f>IF($A268="","",IF((AND($A268="ADD",OR(BO268="",BO268="Queenstown-Lakes District Council"))),"70",(_xlfn.XLOOKUP(BO268,ud_organisation_owner[lookupValue],ud_organisation_owner[lookupKey],""))))</f>
        <v/>
      </c>
      <c r="BQ268" s="3" t="str">
        <f t="shared" si="50"/>
        <v/>
      </c>
      <c r="BR268" s="3" t="str">
        <f>IF($A268="","",IF((AND($A268="ADD",OR(BQ268="",BQ268="Local Authority"))),"17",(_xlfn.XLOOKUP(BQ268,ud_sub_organisation[lookupValue],ud_sub_organisation[lookupKey],""))))</f>
        <v/>
      </c>
      <c r="BS268" s="3" t="str">
        <f t="shared" si="51"/>
        <v/>
      </c>
      <c r="BT268" s="3" t="str">
        <f>IF($A268="","",IF((AND($A268="ADD",OR(BS268="",BS268="Vested Assets"))),"12",(_xlfn.XLOOKUP(BS268,ud_work_category[lookupValue],ud_work_category[lookupKey],""))))</f>
        <v/>
      </c>
      <c r="BU268" s="8"/>
      <c r="BV268" s="2" t="str">
        <f t="shared" si="52"/>
        <v/>
      </c>
      <c r="BW268" s="3" t="str">
        <f t="shared" si="53"/>
        <v/>
      </c>
      <c r="BX268" s="3" t="str">
        <f>IF($A268="","",IF((AND($A268="ADD",OR(BW268="",BW268="Excellent"))),"1",(_xlfn.XLOOKUP(BW268,condition[lookupValue],condition[lookupKey],""))))</f>
        <v/>
      </c>
      <c r="BY268" s="7" t="str">
        <f t="shared" si="54"/>
        <v/>
      </c>
      <c r="BZ268" s="9"/>
    </row>
    <row r="269" spans="2:78" x14ac:dyDescent="0.25">
      <c r="B269" s="4"/>
      <c r="D269" s="3" t="str">
        <f>IF($A269="ADD",IF(NOT(ISBLANK(C269)),_xlfn.XLOOKUP(C269,ud_amds_table_list[lookupValue],ud_amds_table_list[lookupKey],"ERROR"),""), "")</f>
        <v/>
      </c>
      <c r="G269" s="3" t="str">
        <f>IF($A269="ADD",IF(NOT(ISBLANK(F269)),_xlfn.XLOOKUP(F269,roadnames[lookupValue],roadnames[lookupKey],"ERROR"),""), "")</f>
        <v/>
      </c>
      <c r="H269" s="5"/>
      <c r="I269" s="5"/>
      <c r="J269" s="6"/>
      <c r="L269" s="3" t="str">
        <f>IF($A269="ADD",IF(NOT(ISBLANK(K269)),_xlfn.XLOOKUP(K269,side[lookupValue],side[lookupKey],"ERROR"),""), "")</f>
        <v/>
      </c>
      <c r="M269" s="4"/>
      <c r="N269" s="4"/>
      <c r="O269" s="4"/>
      <c r="Q269" s="3" t="str">
        <f>IF($A269="ADD",IF(NOT(ISBLANK(P269)),_xlfn.XLOOKUP(P269,ud_placement[lookupValue],ud_placement[lookupKey],"ERROR"),""), "")</f>
        <v/>
      </c>
      <c r="S269" s="3" t="str">
        <f>IF($A269="ADD",IF(NOT(ISBLANK(R269)),_xlfn.XLOOKUP(R269,ud_facility[lookupValue],ud_facility[lookupKey],"ERROR"),""), "")</f>
        <v/>
      </c>
      <c r="U269" s="3" t="str">
        <f>IF($A269="ADD",IF(NOT(ISBLANK(T269)),_xlfn.XLOOKUP(T269,at_electronic_sign[lookupValue],at_electronic_sign[lookupKey],"ERROR"),""), "")</f>
        <v/>
      </c>
      <c r="W269" s="3" t="str">
        <f>IF($A269="ADD",IF(NOT(ISBLANK(V269)),_xlfn.XLOOKUP(V269,fs_electronic_sign[lookupValue],fs_electronic_sign[lookupKey],"ERROR"),""), "")</f>
        <v/>
      </c>
      <c r="Y269" s="3" t="str">
        <f>IF($A269="ADD",IF(NOT(ISBLANK(X269)),_xlfn.XLOOKUP(X269,fs_electronic_sign[lookupValue],fs_electronic_sign[lookupKey],"ERROR"),""), "")</f>
        <v/>
      </c>
      <c r="AA269" s="2" t="str">
        <f t="shared" si="44"/>
        <v/>
      </c>
      <c r="AG269" s="3" t="str">
        <f>IF($A269="ADD",IF(NOT(ISBLANK(AF269)),_xlfn.XLOOKUP(AF269,ud_tcd_sign_class[lookupValue],ud_tcd_sign_class[lookupKey],"ERROR"),""), "")</f>
        <v/>
      </c>
      <c r="AI269" s="3" t="str">
        <f>IF($A269="ADD",IF(NOT(ISBLANK(AH269)),_xlfn.XLOOKUP(1,(ud_tcd_sign_subclass_lookup=AH269)*(ud_tcd_sign_subclass_parentKey=AG269),ud_tcd_sign_subclass[lookupKey],"ERROR"),""), "")</f>
        <v/>
      </c>
      <c r="AK269" s="3" t="str">
        <f>IF($A269="ADD",IF(NOT(ISBLANK(AJ269)),_xlfn.XLOOKUP(1,(ud_tcd_sign_type_el_lookup=AJ269)*(ud_tcd_sign_type_el_parentKey=AH269),ud_tcd_sign_type_el[lookupKey],"ERROR"),""), "")</f>
        <v/>
      </c>
      <c r="AM269" s="3" t="str">
        <f>IF($A269="ADD",IF(NOT(ISBLANK(AL269)),_xlfn.XLOOKUP(AL269,ud_power_requirements[lookupValue],ud_power_requirements[lookupKey],"ERROR"),""), "")</f>
        <v/>
      </c>
      <c r="AO269" s="3" t="str">
        <f>IF($A269="ADD",IF(NOT(ISBLANK(AN269)),_xlfn.XLOOKUP(AN269,ud_display_type[lookupValue],ud_display_type[lookupKey],"ERROR"),""), "")</f>
        <v/>
      </c>
      <c r="AP269" s="8"/>
      <c r="AQ269" s="4"/>
      <c r="AS269" s="3" t="str">
        <f t="shared" si="45"/>
        <v/>
      </c>
      <c r="AU269" s="8"/>
      <c r="AX269" s="3" t="str">
        <f>IF($A269="ADD",IF(NOT(ISBLANK(AW269)),_xlfn.XLOOKUP(AW269,ud_icp_group_standalone[lookupValue],ud_icp_group_standalone[lookupKey],"ERROR"),""), "")</f>
        <v/>
      </c>
      <c r="AZ269" s="3" t="str">
        <f>IF($A269="ADD",IF(NOT(ISBLANK(AY269)),_xlfn.XLOOKUP(AY269,ud_icp_group_number[lookupValue],ud_icp_group_number[lookupKey],"ERROR"),""), "")</f>
        <v/>
      </c>
      <c r="BA269" s="9"/>
      <c r="BC269" s="7"/>
      <c r="BD269" s="4" t="str">
        <f t="shared" ca="1" si="46"/>
        <v/>
      </c>
      <c r="BE269" s="4"/>
      <c r="BF269" s="3" t="str">
        <f t="shared" si="47"/>
        <v/>
      </c>
      <c r="BG269" s="3" t="str">
        <f>IF($A269="","",IF((AND($A269="ADD",OR(BF269="",BF269="In Use"))),"5",(_xlfn.XLOOKUP(BF269,ud_asset_status[lookupValue],ud_asset_status[lookupKey],""))))</f>
        <v/>
      </c>
      <c r="BI269" s="3" t="str">
        <f>IF($A269="ADD",IF(NOT(ISBLANK(BH269)),_xlfn.XLOOKUP(BH269,ud_replacement_status[lookupValue],ud_replacement_status[lookupKey],"ERROR"),""), "")</f>
        <v/>
      </c>
      <c r="BJ269" s="7"/>
      <c r="BL269" s="3" t="str">
        <f>IF($A269="ADD",IF(NOT(ISBLANK(BK269)),_xlfn.XLOOKUP(BK269,ar_replace_reason[lookupValue],ar_replace_reason[lookupKey],"ERROR"),""), "")</f>
        <v/>
      </c>
      <c r="BM269" s="3" t="str">
        <f t="shared" si="48"/>
        <v/>
      </c>
      <c r="BN269" s="3" t="str">
        <f>IF($A269="","",IF((AND($A269="ADD",OR(BM269="",BM269="Queenstown-Lakes District Council"))),"70",(_xlfn.XLOOKUP(BM269,ud_organisation_owner[lookupValue],ud_organisation_owner[lookupKey],""))))</f>
        <v/>
      </c>
      <c r="BO269" s="3" t="str">
        <f t="shared" si="49"/>
        <v/>
      </c>
      <c r="BP269" s="3" t="str">
        <f>IF($A269="","",IF((AND($A269="ADD",OR(BO269="",BO269="Queenstown-Lakes District Council"))),"70",(_xlfn.XLOOKUP(BO269,ud_organisation_owner[lookupValue],ud_organisation_owner[lookupKey],""))))</f>
        <v/>
      </c>
      <c r="BQ269" s="3" t="str">
        <f t="shared" si="50"/>
        <v/>
      </c>
      <c r="BR269" s="3" t="str">
        <f>IF($A269="","",IF((AND($A269="ADD",OR(BQ269="",BQ269="Local Authority"))),"17",(_xlfn.XLOOKUP(BQ269,ud_sub_organisation[lookupValue],ud_sub_organisation[lookupKey],""))))</f>
        <v/>
      </c>
      <c r="BS269" s="3" t="str">
        <f t="shared" si="51"/>
        <v/>
      </c>
      <c r="BT269" s="3" t="str">
        <f>IF($A269="","",IF((AND($A269="ADD",OR(BS269="",BS269="Vested Assets"))),"12",(_xlfn.XLOOKUP(BS269,ud_work_category[lookupValue],ud_work_category[lookupKey],""))))</f>
        <v/>
      </c>
      <c r="BU269" s="8"/>
      <c r="BV269" s="2" t="str">
        <f t="shared" si="52"/>
        <v/>
      </c>
      <c r="BW269" s="3" t="str">
        <f t="shared" si="53"/>
        <v/>
      </c>
      <c r="BX269" s="3" t="str">
        <f>IF($A269="","",IF((AND($A269="ADD",OR(BW269="",BW269="Excellent"))),"1",(_xlfn.XLOOKUP(BW269,condition[lookupValue],condition[lookupKey],""))))</f>
        <v/>
      </c>
      <c r="BY269" s="7" t="str">
        <f t="shared" si="54"/>
        <v/>
      </c>
      <c r="BZ269" s="9"/>
    </row>
    <row r="270" spans="2:78" x14ac:dyDescent="0.25">
      <c r="B270" s="4"/>
      <c r="D270" s="3" t="str">
        <f>IF($A270="ADD",IF(NOT(ISBLANK(C270)),_xlfn.XLOOKUP(C270,ud_amds_table_list[lookupValue],ud_amds_table_list[lookupKey],"ERROR"),""), "")</f>
        <v/>
      </c>
      <c r="G270" s="3" t="str">
        <f>IF($A270="ADD",IF(NOT(ISBLANK(F270)),_xlfn.XLOOKUP(F270,roadnames[lookupValue],roadnames[lookupKey],"ERROR"),""), "")</f>
        <v/>
      </c>
      <c r="H270" s="5"/>
      <c r="I270" s="5"/>
      <c r="J270" s="6"/>
      <c r="L270" s="3" t="str">
        <f>IF($A270="ADD",IF(NOT(ISBLANK(K270)),_xlfn.XLOOKUP(K270,side[lookupValue],side[lookupKey],"ERROR"),""), "")</f>
        <v/>
      </c>
      <c r="M270" s="4"/>
      <c r="N270" s="4"/>
      <c r="O270" s="4"/>
      <c r="Q270" s="3" t="str">
        <f>IF($A270="ADD",IF(NOT(ISBLANK(P270)),_xlfn.XLOOKUP(P270,ud_placement[lookupValue],ud_placement[lookupKey],"ERROR"),""), "")</f>
        <v/>
      </c>
      <c r="S270" s="3" t="str">
        <f>IF($A270="ADD",IF(NOT(ISBLANK(R270)),_xlfn.XLOOKUP(R270,ud_facility[lookupValue],ud_facility[lookupKey],"ERROR"),""), "")</f>
        <v/>
      </c>
      <c r="U270" s="3" t="str">
        <f>IF($A270="ADD",IF(NOT(ISBLANK(T270)),_xlfn.XLOOKUP(T270,at_electronic_sign[lookupValue],at_electronic_sign[lookupKey],"ERROR"),""), "")</f>
        <v/>
      </c>
      <c r="W270" s="3" t="str">
        <f>IF($A270="ADD",IF(NOT(ISBLANK(V270)),_xlfn.XLOOKUP(V270,fs_electronic_sign[lookupValue],fs_electronic_sign[lookupKey],"ERROR"),""), "")</f>
        <v/>
      </c>
      <c r="Y270" s="3" t="str">
        <f>IF($A270="ADD",IF(NOT(ISBLANK(X270)),_xlfn.XLOOKUP(X270,fs_electronic_sign[lookupValue],fs_electronic_sign[lookupKey],"ERROR"),""), "")</f>
        <v/>
      </c>
      <c r="AA270" s="2" t="str">
        <f t="shared" si="44"/>
        <v/>
      </c>
      <c r="AG270" s="3" t="str">
        <f>IF($A270="ADD",IF(NOT(ISBLANK(AF270)),_xlfn.XLOOKUP(AF270,ud_tcd_sign_class[lookupValue],ud_tcd_sign_class[lookupKey],"ERROR"),""), "")</f>
        <v/>
      </c>
      <c r="AI270" s="3" t="str">
        <f>IF($A270="ADD",IF(NOT(ISBLANK(AH270)),_xlfn.XLOOKUP(1,(ud_tcd_sign_subclass_lookup=AH270)*(ud_tcd_sign_subclass_parentKey=AG270),ud_tcd_sign_subclass[lookupKey],"ERROR"),""), "")</f>
        <v/>
      </c>
      <c r="AK270" s="3" t="str">
        <f>IF($A270="ADD",IF(NOT(ISBLANK(AJ270)),_xlfn.XLOOKUP(1,(ud_tcd_sign_type_el_lookup=AJ270)*(ud_tcd_sign_type_el_parentKey=AH270),ud_tcd_sign_type_el[lookupKey],"ERROR"),""), "")</f>
        <v/>
      </c>
      <c r="AM270" s="3" t="str">
        <f>IF($A270="ADD",IF(NOT(ISBLANK(AL270)),_xlfn.XLOOKUP(AL270,ud_power_requirements[lookupValue],ud_power_requirements[lookupKey],"ERROR"),""), "")</f>
        <v/>
      </c>
      <c r="AO270" s="3" t="str">
        <f>IF($A270="ADD",IF(NOT(ISBLANK(AN270)),_xlfn.XLOOKUP(AN270,ud_display_type[lookupValue],ud_display_type[lookupKey],"ERROR"),""), "")</f>
        <v/>
      </c>
      <c r="AP270" s="8"/>
      <c r="AQ270" s="4"/>
      <c r="AS270" s="3" t="str">
        <f t="shared" si="45"/>
        <v/>
      </c>
      <c r="AU270" s="8"/>
      <c r="AX270" s="3" t="str">
        <f>IF($A270="ADD",IF(NOT(ISBLANK(AW270)),_xlfn.XLOOKUP(AW270,ud_icp_group_standalone[lookupValue],ud_icp_group_standalone[lookupKey],"ERROR"),""), "")</f>
        <v/>
      </c>
      <c r="AZ270" s="3" t="str">
        <f>IF($A270="ADD",IF(NOT(ISBLANK(AY270)),_xlfn.XLOOKUP(AY270,ud_icp_group_number[lookupValue],ud_icp_group_number[lookupKey],"ERROR"),""), "")</f>
        <v/>
      </c>
      <c r="BA270" s="9"/>
      <c r="BC270" s="7"/>
      <c r="BD270" s="4" t="str">
        <f t="shared" ca="1" si="46"/>
        <v/>
      </c>
      <c r="BE270" s="4"/>
      <c r="BF270" s="3" t="str">
        <f t="shared" si="47"/>
        <v/>
      </c>
      <c r="BG270" s="3" t="str">
        <f>IF($A270="","",IF((AND($A270="ADD",OR(BF270="",BF270="In Use"))),"5",(_xlfn.XLOOKUP(BF270,ud_asset_status[lookupValue],ud_asset_status[lookupKey],""))))</f>
        <v/>
      </c>
      <c r="BI270" s="3" t="str">
        <f>IF($A270="ADD",IF(NOT(ISBLANK(BH270)),_xlfn.XLOOKUP(BH270,ud_replacement_status[lookupValue],ud_replacement_status[lookupKey],"ERROR"),""), "")</f>
        <v/>
      </c>
      <c r="BJ270" s="7"/>
      <c r="BL270" s="3" t="str">
        <f>IF($A270="ADD",IF(NOT(ISBLANK(BK270)),_xlfn.XLOOKUP(BK270,ar_replace_reason[lookupValue],ar_replace_reason[lookupKey],"ERROR"),""), "")</f>
        <v/>
      </c>
      <c r="BM270" s="3" t="str">
        <f t="shared" si="48"/>
        <v/>
      </c>
      <c r="BN270" s="3" t="str">
        <f>IF($A270="","",IF((AND($A270="ADD",OR(BM270="",BM270="Queenstown-Lakes District Council"))),"70",(_xlfn.XLOOKUP(BM270,ud_organisation_owner[lookupValue],ud_organisation_owner[lookupKey],""))))</f>
        <v/>
      </c>
      <c r="BO270" s="3" t="str">
        <f t="shared" si="49"/>
        <v/>
      </c>
      <c r="BP270" s="3" t="str">
        <f>IF($A270="","",IF((AND($A270="ADD",OR(BO270="",BO270="Queenstown-Lakes District Council"))),"70",(_xlfn.XLOOKUP(BO270,ud_organisation_owner[lookupValue],ud_organisation_owner[lookupKey],""))))</f>
        <v/>
      </c>
      <c r="BQ270" s="3" t="str">
        <f t="shared" si="50"/>
        <v/>
      </c>
      <c r="BR270" s="3" t="str">
        <f>IF($A270="","",IF((AND($A270="ADD",OR(BQ270="",BQ270="Local Authority"))),"17",(_xlfn.XLOOKUP(BQ270,ud_sub_organisation[lookupValue],ud_sub_organisation[lookupKey],""))))</f>
        <v/>
      </c>
      <c r="BS270" s="3" t="str">
        <f t="shared" si="51"/>
        <v/>
      </c>
      <c r="BT270" s="3" t="str">
        <f>IF($A270="","",IF((AND($A270="ADD",OR(BS270="",BS270="Vested Assets"))),"12",(_xlfn.XLOOKUP(BS270,ud_work_category[lookupValue],ud_work_category[lookupKey],""))))</f>
        <v/>
      </c>
      <c r="BU270" s="8"/>
      <c r="BV270" s="2" t="str">
        <f t="shared" si="52"/>
        <v/>
      </c>
      <c r="BW270" s="3" t="str">
        <f t="shared" si="53"/>
        <v/>
      </c>
      <c r="BX270" s="3" t="str">
        <f>IF($A270="","",IF((AND($A270="ADD",OR(BW270="",BW270="Excellent"))),"1",(_xlfn.XLOOKUP(BW270,condition[lookupValue],condition[lookupKey],""))))</f>
        <v/>
      </c>
      <c r="BY270" s="7" t="str">
        <f t="shared" si="54"/>
        <v/>
      </c>
      <c r="BZ270" s="9"/>
    </row>
    <row r="271" spans="2:78" x14ac:dyDescent="0.25">
      <c r="B271" s="4"/>
      <c r="D271" s="3" t="str">
        <f>IF($A271="ADD",IF(NOT(ISBLANK(C271)),_xlfn.XLOOKUP(C271,ud_amds_table_list[lookupValue],ud_amds_table_list[lookupKey],"ERROR"),""), "")</f>
        <v/>
      </c>
      <c r="G271" s="3" t="str">
        <f>IF($A271="ADD",IF(NOT(ISBLANK(F271)),_xlfn.XLOOKUP(F271,roadnames[lookupValue],roadnames[lookupKey],"ERROR"),""), "")</f>
        <v/>
      </c>
      <c r="H271" s="5"/>
      <c r="I271" s="5"/>
      <c r="J271" s="6"/>
      <c r="L271" s="3" t="str">
        <f>IF($A271="ADD",IF(NOT(ISBLANK(K271)),_xlfn.XLOOKUP(K271,side[lookupValue],side[lookupKey],"ERROR"),""), "")</f>
        <v/>
      </c>
      <c r="M271" s="4"/>
      <c r="N271" s="4"/>
      <c r="O271" s="4"/>
      <c r="Q271" s="3" t="str">
        <f>IF($A271="ADD",IF(NOT(ISBLANK(P271)),_xlfn.XLOOKUP(P271,ud_placement[lookupValue],ud_placement[lookupKey],"ERROR"),""), "")</f>
        <v/>
      </c>
      <c r="S271" s="3" t="str">
        <f>IF($A271="ADD",IF(NOT(ISBLANK(R271)),_xlfn.XLOOKUP(R271,ud_facility[lookupValue],ud_facility[lookupKey],"ERROR"),""), "")</f>
        <v/>
      </c>
      <c r="U271" s="3" t="str">
        <f>IF($A271="ADD",IF(NOT(ISBLANK(T271)),_xlfn.XLOOKUP(T271,at_electronic_sign[lookupValue],at_electronic_sign[lookupKey],"ERROR"),""), "")</f>
        <v/>
      </c>
      <c r="W271" s="3" t="str">
        <f>IF($A271="ADD",IF(NOT(ISBLANK(V271)),_xlfn.XLOOKUP(V271,fs_electronic_sign[lookupValue],fs_electronic_sign[lookupKey],"ERROR"),""), "")</f>
        <v/>
      </c>
      <c r="Y271" s="3" t="str">
        <f>IF($A271="ADD",IF(NOT(ISBLANK(X271)),_xlfn.XLOOKUP(X271,fs_electronic_sign[lookupValue],fs_electronic_sign[lookupKey],"ERROR"),""), "")</f>
        <v/>
      </c>
      <c r="AA271" s="2" t="str">
        <f t="shared" si="44"/>
        <v/>
      </c>
      <c r="AG271" s="3" t="str">
        <f>IF($A271="ADD",IF(NOT(ISBLANK(AF271)),_xlfn.XLOOKUP(AF271,ud_tcd_sign_class[lookupValue],ud_tcd_sign_class[lookupKey],"ERROR"),""), "")</f>
        <v/>
      </c>
      <c r="AI271" s="3" t="str">
        <f>IF($A271="ADD",IF(NOT(ISBLANK(AH271)),_xlfn.XLOOKUP(1,(ud_tcd_sign_subclass_lookup=AH271)*(ud_tcd_sign_subclass_parentKey=AG271),ud_tcd_sign_subclass[lookupKey],"ERROR"),""), "")</f>
        <v/>
      </c>
      <c r="AK271" s="3" t="str">
        <f>IF($A271="ADD",IF(NOT(ISBLANK(AJ271)),_xlfn.XLOOKUP(1,(ud_tcd_sign_type_el_lookup=AJ271)*(ud_tcd_sign_type_el_parentKey=AH271),ud_tcd_sign_type_el[lookupKey],"ERROR"),""), "")</f>
        <v/>
      </c>
      <c r="AM271" s="3" t="str">
        <f>IF($A271="ADD",IF(NOT(ISBLANK(AL271)),_xlfn.XLOOKUP(AL271,ud_power_requirements[lookupValue],ud_power_requirements[lookupKey],"ERROR"),""), "")</f>
        <v/>
      </c>
      <c r="AO271" s="3" t="str">
        <f>IF($A271="ADD",IF(NOT(ISBLANK(AN271)),_xlfn.XLOOKUP(AN271,ud_display_type[lookupValue],ud_display_type[lookupKey],"ERROR"),""), "")</f>
        <v/>
      </c>
      <c r="AP271" s="8"/>
      <c r="AQ271" s="4"/>
      <c r="AS271" s="3" t="str">
        <f t="shared" si="45"/>
        <v/>
      </c>
      <c r="AU271" s="8"/>
      <c r="AX271" s="3" t="str">
        <f>IF($A271="ADD",IF(NOT(ISBLANK(AW271)),_xlfn.XLOOKUP(AW271,ud_icp_group_standalone[lookupValue],ud_icp_group_standalone[lookupKey],"ERROR"),""), "")</f>
        <v/>
      </c>
      <c r="AZ271" s="3" t="str">
        <f>IF($A271="ADD",IF(NOT(ISBLANK(AY271)),_xlfn.XLOOKUP(AY271,ud_icp_group_number[lookupValue],ud_icp_group_number[lookupKey],"ERROR"),""), "")</f>
        <v/>
      </c>
      <c r="BA271" s="9"/>
      <c r="BC271" s="7"/>
      <c r="BD271" s="4" t="str">
        <f t="shared" ca="1" si="46"/>
        <v/>
      </c>
      <c r="BE271" s="4"/>
      <c r="BF271" s="3" t="str">
        <f t="shared" si="47"/>
        <v/>
      </c>
      <c r="BG271" s="3" t="str">
        <f>IF($A271="","",IF((AND($A271="ADD",OR(BF271="",BF271="In Use"))),"5",(_xlfn.XLOOKUP(BF271,ud_asset_status[lookupValue],ud_asset_status[lookupKey],""))))</f>
        <v/>
      </c>
      <c r="BI271" s="3" t="str">
        <f>IF($A271="ADD",IF(NOT(ISBLANK(BH271)),_xlfn.XLOOKUP(BH271,ud_replacement_status[lookupValue],ud_replacement_status[lookupKey],"ERROR"),""), "")</f>
        <v/>
      </c>
      <c r="BJ271" s="7"/>
      <c r="BL271" s="3" t="str">
        <f>IF($A271="ADD",IF(NOT(ISBLANK(BK271)),_xlfn.XLOOKUP(BK271,ar_replace_reason[lookupValue],ar_replace_reason[lookupKey],"ERROR"),""), "")</f>
        <v/>
      </c>
      <c r="BM271" s="3" t="str">
        <f t="shared" si="48"/>
        <v/>
      </c>
      <c r="BN271" s="3" t="str">
        <f>IF($A271="","",IF((AND($A271="ADD",OR(BM271="",BM271="Queenstown-Lakes District Council"))),"70",(_xlfn.XLOOKUP(BM271,ud_organisation_owner[lookupValue],ud_organisation_owner[lookupKey],""))))</f>
        <v/>
      </c>
      <c r="BO271" s="3" t="str">
        <f t="shared" si="49"/>
        <v/>
      </c>
      <c r="BP271" s="3" t="str">
        <f>IF($A271="","",IF((AND($A271="ADD",OR(BO271="",BO271="Queenstown-Lakes District Council"))),"70",(_xlfn.XLOOKUP(BO271,ud_organisation_owner[lookupValue],ud_organisation_owner[lookupKey],""))))</f>
        <v/>
      </c>
      <c r="BQ271" s="3" t="str">
        <f t="shared" si="50"/>
        <v/>
      </c>
      <c r="BR271" s="3" t="str">
        <f>IF($A271="","",IF((AND($A271="ADD",OR(BQ271="",BQ271="Local Authority"))),"17",(_xlfn.XLOOKUP(BQ271,ud_sub_organisation[lookupValue],ud_sub_organisation[lookupKey],""))))</f>
        <v/>
      </c>
      <c r="BS271" s="3" t="str">
        <f t="shared" si="51"/>
        <v/>
      </c>
      <c r="BT271" s="3" t="str">
        <f>IF($A271="","",IF((AND($A271="ADD",OR(BS271="",BS271="Vested Assets"))),"12",(_xlfn.XLOOKUP(BS271,ud_work_category[lookupValue],ud_work_category[lookupKey],""))))</f>
        <v/>
      </c>
      <c r="BU271" s="8"/>
      <c r="BV271" s="2" t="str">
        <f t="shared" si="52"/>
        <v/>
      </c>
      <c r="BW271" s="3" t="str">
        <f t="shared" si="53"/>
        <v/>
      </c>
      <c r="BX271" s="3" t="str">
        <f>IF($A271="","",IF((AND($A271="ADD",OR(BW271="",BW271="Excellent"))),"1",(_xlfn.XLOOKUP(BW271,condition[lookupValue],condition[lookupKey],""))))</f>
        <v/>
      </c>
      <c r="BY271" s="7" t="str">
        <f t="shared" si="54"/>
        <v/>
      </c>
      <c r="BZ271" s="9"/>
    </row>
    <row r="272" spans="2:78" x14ac:dyDescent="0.25">
      <c r="B272" s="4"/>
      <c r="D272" s="3" t="str">
        <f>IF($A272="ADD",IF(NOT(ISBLANK(C272)),_xlfn.XLOOKUP(C272,ud_amds_table_list[lookupValue],ud_amds_table_list[lookupKey],"ERROR"),""), "")</f>
        <v/>
      </c>
      <c r="G272" s="3" t="str">
        <f>IF($A272="ADD",IF(NOT(ISBLANK(F272)),_xlfn.XLOOKUP(F272,roadnames[lookupValue],roadnames[lookupKey],"ERROR"),""), "")</f>
        <v/>
      </c>
      <c r="H272" s="5"/>
      <c r="I272" s="5"/>
      <c r="J272" s="6"/>
      <c r="L272" s="3" t="str">
        <f>IF($A272="ADD",IF(NOT(ISBLANK(K272)),_xlfn.XLOOKUP(K272,side[lookupValue],side[lookupKey],"ERROR"),""), "")</f>
        <v/>
      </c>
      <c r="M272" s="4"/>
      <c r="N272" s="4"/>
      <c r="O272" s="4"/>
      <c r="Q272" s="3" t="str">
        <f>IF($A272="ADD",IF(NOT(ISBLANK(P272)),_xlfn.XLOOKUP(P272,ud_placement[lookupValue],ud_placement[lookupKey],"ERROR"),""), "")</f>
        <v/>
      </c>
      <c r="S272" s="3" t="str">
        <f>IF($A272="ADD",IF(NOT(ISBLANK(R272)),_xlfn.XLOOKUP(R272,ud_facility[lookupValue],ud_facility[lookupKey],"ERROR"),""), "")</f>
        <v/>
      </c>
      <c r="U272" s="3" t="str">
        <f>IF($A272="ADD",IF(NOT(ISBLANK(T272)),_xlfn.XLOOKUP(T272,at_electronic_sign[lookupValue],at_electronic_sign[lookupKey],"ERROR"),""), "")</f>
        <v/>
      </c>
      <c r="W272" s="3" t="str">
        <f>IF($A272="ADD",IF(NOT(ISBLANK(V272)),_xlfn.XLOOKUP(V272,fs_electronic_sign[lookupValue],fs_electronic_sign[lookupKey],"ERROR"),""), "")</f>
        <v/>
      </c>
      <c r="Y272" s="3" t="str">
        <f>IF($A272="ADD",IF(NOT(ISBLANK(X272)),_xlfn.XLOOKUP(X272,fs_electronic_sign[lookupValue],fs_electronic_sign[lookupKey],"ERROR"),""), "")</f>
        <v/>
      </c>
      <c r="AA272" s="2" t="str">
        <f t="shared" si="44"/>
        <v/>
      </c>
      <c r="AG272" s="3" t="str">
        <f>IF($A272="ADD",IF(NOT(ISBLANK(AF272)),_xlfn.XLOOKUP(AF272,ud_tcd_sign_class[lookupValue],ud_tcd_sign_class[lookupKey],"ERROR"),""), "")</f>
        <v/>
      </c>
      <c r="AI272" s="3" t="str">
        <f>IF($A272="ADD",IF(NOT(ISBLANK(AH272)),_xlfn.XLOOKUP(1,(ud_tcd_sign_subclass_lookup=AH272)*(ud_tcd_sign_subclass_parentKey=AG272),ud_tcd_sign_subclass[lookupKey],"ERROR"),""), "")</f>
        <v/>
      </c>
      <c r="AK272" s="3" t="str">
        <f>IF($A272="ADD",IF(NOT(ISBLANK(AJ272)),_xlfn.XLOOKUP(1,(ud_tcd_sign_type_el_lookup=AJ272)*(ud_tcd_sign_type_el_parentKey=AH272),ud_tcd_sign_type_el[lookupKey],"ERROR"),""), "")</f>
        <v/>
      </c>
      <c r="AM272" s="3" t="str">
        <f>IF($A272="ADD",IF(NOT(ISBLANK(AL272)),_xlfn.XLOOKUP(AL272,ud_power_requirements[lookupValue],ud_power_requirements[lookupKey],"ERROR"),""), "")</f>
        <v/>
      </c>
      <c r="AO272" s="3" t="str">
        <f>IF($A272="ADD",IF(NOT(ISBLANK(AN272)),_xlfn.XLOOKUP(AN272,ud_display_type[lookupValue],ud_display_type[lookupKey],"ERROR"),""), "")</f>
        <v/>
      </c>
      <c r="AP272" s="8"/>
      <c r="AQ272" s="4"/>
      <c r="AS272" s="3" t="str">
        <f t="shared" si="45"/>
        <v/>
      </c>
      <c r="AU272" s="8"/>
      <c r="AX272" s="3" t="str">
        <f>IF($A272="ADD",IF(NOT(ISBLANK(AW272)),_xlfn.XLOOKUP(AW272,ud_icp_group_standalone[lookupValue],ud_icp_group_standalone[lookupKey],"ERROR"),""), "")</f>
        <v/>
      </c>
      <c r="AZ272" s="3" t="str">
        <f>IF($A272="ADD",IF(NOT(ISBLANK(AY272)),_xlfn.XLOOKUP(AY272,ud_icp_group_number[lookupValue],ud_icp_group_number[lookupKey],"ERROR"),""), "")</f>
        <v/>
      </c>
      <c r="BA272" s="9"/>
      <c r="BC272" s="7"/>
      <c r="BD272" s="4" t="str">
        <f t="shared" ca="1" si="46"/>
        <v/>
      </c>
      <c r="BE272" s="4"/>
      <c r="BF272" s="3" t="str">
        <f t="shared" si="47"/>
        <v/>
      </c>
      <c r="BG272" s="3" t="str">
        <f>IF($A272="","",IF((AND($A272="ADD",OR(BF272="",BF272="In Use"))),"5",(_xlfn.XLOOKUP(BF272,ud_asset_status[lookupValue],ud_asset_status[lookupKey],""))))</f>
        <v/>
      </c>
      <c r="BI272" s="3" t="str">
        <f>IF($A272="ADD",IF(NOT(ISBLANK(BH272)),_xlfn.XLOOKUP(BH272,ud_replacement_status[lookupValue],ud_replacement_status[lookupKey],"ERROR"),""), "")</f>
        <v/>
      </c>
      <c r="BJ272" s="7"/>
      <c r="BL272" s="3" t="str">
        <f>IF($A272="ADD",IF(NOT(ISBLANK(BK272)),_xlfn.XLOOKUP(BK272,ar_replace_reason[lookupValue],ar_replace_reason[lookupKey],"ERROR"),""), "")</f>
        <v/>
      </c>
      <c r="BM272" s="3" t="str">
        <f t="shared" si="48"/>
        <v/>
      </c>
      <c r="BN272" s="3" t="str">
        <f>IF($A272="","",IF((AND($A272="ADD",OR(BM272="",BM272="Queenstown-Lakes District Council"))),"70",(_xlfn.XLOOKUP(BM272,ud_organisation_owner[lookupValue],ud_organisation_owner[lookupKey],""))))</f>
        <v/>
      </c>
      <c r="BO272" s="3" t="str">
        <f t="shared" si="49"/>
        <v/>
      </c>
      <c r="BP272" s="3" t="str">
        <f>IF($A272="","",IF((AND($A272="ADD",OR(BO272="",BO272="Queenstown-Lakes District Council"))),"70",(_xlfn.XLOOKUP(BO272,ud_organisation_owner[lookupValue],ud_organisation_owner[lookupKey],""))))</f>
        <v/>
      </c>
      <c r="BQ272" s="3" t="str">
        <f t="shared" si="50"/>
        <v/>
      </c>
      <c r="BR272" s="3" t="str">
        <f>IF($A272="","",IF((AND($A272="ADD",OR(BQ272="",BQ272="Local Authority"))),"17",(_xlfn.XLOOKUP(BQ272,ud_sub_organisation[lookupValue],ud_sub_organisation[lookupKey],""))))</f>
        <v/>
      </c>
      <c r="BS272" s="3" t="str">
        <f t="shared" si="51"/>
        <v/>
      </c>
      <c r="BT272" s="3" t="str">
        <f>IF($A272="","",IF((AND($A272="ADD",OR(BS272="",BS272="Vested Assets"))),"12",(_xlfn.XLOOKUP(BS272,ud_work_category[lookupValue],ud_work_category[lookupKey],""))))</f>
        <v/>
      </c>
      <c r="BU272" s="8"/>
      <c r="BV272" s="2" t="str">
        <f t="shared" si="52"/>
        <v/>
      </c>
      <c r="BW272" s="3" t="str">
        <f t="shared" si="53"/>
        <v/>
      </c>
      <c r="BX272" s="3" t="str">
        <f>IF($A272="","",IF((AND($A272="ADD",OR(BW272="",BW272="Excellent"))),"1",(_xlfn.XLOOKUP(BW272,condition[lookupValue],condition[lookupKey],""))))</f>
        <v/>
      </c>
      <c r="BY272" s="7" t="str">
        <f t="shared" si="54"/>
        <v/>
      </c>
      <c r="BZ272" s="9"/>
    </row>
    <row r="273" spans="2:78" x14ac:dyDescent="0.25">
      <c r="B273" s="4"/>
      <c r="D273" s="3" t="str">
        <f>IF($A273="ADD",IF(NOT(ISBLANK(C273)),_xlfn.XLOOKUP(C273,ud_amds_table_list[lookupValue],ud_amds_table_list[lookupKey],"ERROR"),""), "")</f>
        <v/>
      </c>
      <c r="G273" s="3" t="str">
        <f>IF($A273="ADD",IF(NOT(ISBLANK(F273)),_xlfn.XLOOKUP(F273,roadnames[lookupValue],roadnames[lookupKey],"ERROR"),""), "")</f>
        <v/>
      </c>
      <c r="H273" s="5"/>
      <c r="I273" s="5"/>
      <c r="J273" s="6"/>
      <c r="L273" s="3" t="str">
        <f>IF($A273="ADD",IF(NOT(ISBLANK(K273)),_xlfn.XLOOKUP(K273,side[lookupValue],side[lookupKey],"ERROR"),""), "")</f>
        <v/>
      </c>
      <c r="M273" s="4"/>
      <c r="N273" s="4"/>
      <c r="O273" s="4"/>
      <c r="Q273" s="3" t="str">
        <f>IF($A273="ADD",IF(NOT(ISBLANK(P273)),_xlfn.XLOOKUP(P273,ud_placement[lookupValue],ud_placement[lookupKey],"ERROR"),""), "")</f>
        <v/>
      </c>
      <c r="S273" s="3" t="str">
        <f>IF($A273="ADD",IF(NOT(ISBLANK(R273)),_xlfn.XLOOKUP(R273,ud_facility[lookupValue],ud_facility[lookupKey],"ERROR"),""), "")</f>
        <v/>
      </c>
      <c r="U273" s="3" t="str">
        <f>IF($A273="ADD",IF(NOT(ISBLANK(T273)),_xlfn.XLOOKUP(T273,at_electronic_sign[lookupValue],at_electronic_sign[lookupKey],"ERROR"),""), "")</f>
        <v/>
      </c>
      <c r="W273" s="3" t="str">
        <f>IF($A273="ADD",IF(NOT(ISBLANK(V273)),_xlfn.XLOOKUP(V273,fs_electronic_sign[lookupValue],fs_electronic_sign[lookupKey],"ERROR"),""), "")</f>
        <v/>
      </c>
      <c r="Y273" s="3" t="str">
        <f>IF($A273="ADD",IF(NOT(ISBLANK(X273)),_xlfn.XLOOKUP(X273,fs_electronic_sign[lookupValue],fs_electronic_sign[lookupKey],"ERROR"),""), "")</f>
        <v/>
      </c>
      <c r="AA273" s="2" t="str">
        <f t="shared" si="44"/>
        <v/>
      </c>
      <c r="AG273" s="3" t="str">
        <f>IF($A273="ADD",IF(NOT(ISBLANK(AF273)),_xlfn.XLOOKUP(AF273,ud_tcd_sign_class[lookupValue],ud_tcd_sign_class[lookupKey],"ERROR"),""), "")</f>
        <v/>
      </c>
      <c r="AI273" s="3" t="str">
        <f>IF($A273="ADD",IF(NOT(ISBLANK(AH273)),_xlfn.XLOOKUP(1,(ud_tcd_sign_subclass_lookup=AH273)*(ud_tcd_sign_subclass_parentKey=AG273),ud_tcd_sign_subclass[lookupKey],"ERROR"),""), "")</f>
        <v/>
      </c>
      <c r="AK273" s="3" t="str">
        <f>IF($A273="ADD",IF(NOT(ISBLANK(AJ273)),_xlfn.XLOOKUP(1,(ud_tcd_sign_type_el_lookup=AJ273)*(ud_tcd_sign_type_el_parentKey=AH273),ud_tcd_sign_type_el[lookupKey],"ERROR"),""), "")</f>
        <v/>
      </c>
      <c r="AM273" s="3" t="str">
        <f>IF($A273="ADD",IF(NOT(ISBLANK(AL273)),_xlfn.XLOOKUP(AL273,ud_power_requirements[lookupValue],ud_power_requirements[lookupKey],"ERROR"),""), "")</f>
        <v/>
      </c>
      <c r="AO273" s="3" t="str">
        <f>IF($A273="ADD",IF(NOT(ISBLANK(AN273)),_xlfn.XLOOKUP(AN273,ud_display_type[lookupValue],ud_display_type[lookupKey],"ERROR"),""), "")</f>
        <v/>
      </c>
      <c r="AP273" s="8"/>
      <c r="AQ273" s="4"/>
      <c r="AS273" s="3" t="str">
        <f t="shared" si="45"/>
        <v/>
      </c>
      <c r="AU273" s="8"/>
      <c r="AX273" s="3" t="str">
        <f>IF($A273="ADD",IF(NOT(ISBLANK(AW273)),_xlfn.XLOOKUP(AW273,ud_icp_group_standalone[lookupValue],ud_icp_group_standalone[lookupKey],"ERROR"),""), "")</f>
        <v/>
      </c>
      <c r="AZ273" s="3" t="str">
        <f>IF($A273="ADD",IF(NOT(ISBLANK(AY273)),_xlfn.XLOOKUP(AY273,ud_icp_group_number[lookupValue],ud_icp_group_number[lookupKey],"ERROR"),""), "")</f>
        <v/>
      </c>
      <c r="BA273" s="9"/>
      <c r="BC273" s="7"/>
      <c r="BD273" s="4" t="str">
        <f t="shared" ca="1" si="46"/>
        <v/>
      </c>
      <c r="BE273" s="4"/>
      <c r="BF273" s="3" t="str">
        <f t="shared" si="47"/>
        <v/>
      </c>
      <c r="BG273" s="3" t="str">
        <f>IF($A273="","",IF((AND($A273="ADD",OR(BF273="",BF273="In Use"))),"5",(_xlfn.XLOOKUP(BF273,ud_asset_status[lookupValue],ud_asset_status[lookupKey],""))))</f>
        <v/>
      </c>
      <c r="BI273" s="3" t="str">
        <f>IF($A273="ADD",IF(NOT(ISBLANK(BH273)),_xlfn.XLOOKUP(BH273,ud_replacement_status[lookupValue],ud_replacement_status[lookupKey],"ERROR"),""), "")</f>
        <v/>
      </c>
      <c r="BJ273" s="7"/>
      <c r="BL273" s="3" t="str">
        <f>IF($A273="ADD",IF(NOT(ISBLANK(BK273)),_xlfn.XLOOKUP(BK273,ar_replace_reason[lookupValue],ar_replace_reason[lookupKey],"ERROR"),""), "")</f>
        <v/>
      </c>
      <c r="BM273" s="3" t="str">
        <f t="shared" si="48"/>
        <v/>
      </c>
      <c r="BN273" s="3" t="str">
        <f>IF($A273="","",IF((AND($A273="ADD",OR(BM273="",BM273="Queenstown-Lakes District Council"))),"70",(_xlfn.XLOOKUP(BM273,ud_organisation_owner[lookupValue],ud_organisation_owner[lookupKey],""))))</f>
        <v/>
      </c>
      <c r="BO273" s="3" t="str">
        <f t="shared" si="49"/>
        <v/>
      </c>
      <c r="BP273" s="3" t="str">
        <f>IF($A273="","",IF((AND($A273="ADD",OR(BO273="",BO273="Queenstown-Lakes District Council"))),"70",(_xlfn.XLOOKUP(BO273,ud_organisation_owner[lookupValue],ud_organisation_owner[lookupKey],""))))</f>
        <v/>
      </c>
      <c r="BQ273" s="3" t="str">
        <f t="shared" si="50"/>
        <v/>
      </c>
      <c r="BR273" s="3" t="str">
        <f>IF($A273="","",IF((AND($A273="ADD",OR(BQ273="",BQ273="Local Authority"))),"17",(_xlfn.XLOOKUP(BQ273,ud_sub_organisation[lookupValue],ud_sub_organisation[lookupKey],""))))</f>
        <v/>
      </c>
      <c r="BS273" s="3" t="str">
        <f t="shared" si="51"/>
        <v/>
      </c>
      <c r="BT273" s="3" t="str">
        <f>IF($A273="","",IF((AND($A273="ADD",OR(BS273="",BS273="Vested Assets"))),"12",(_xlfn.XLOOKUP(BS273,ud_work_category[lookupValue],ud_work_category[lookupKey],""))))</f>
        <v/>
      </c>
      <c r="BU273" s="8"/>
      <c r="BV273" s="2" t="str">
        <f t="shared" si="52"/>
        <v/>
      </c>
      <c r="BW273" s="3" t="str">
        <f t="shared" si="53"/>
        <v/>
      </c>
      <c r="BX273" s="3" t="str">
        <f>IF($A273="","",IF((AND($A273="ADD",OR(BW273="",BW273="Excellent"))),"1",(_xlfn.XLOOKUP(BW273,condition[lookupValue],condition[lookupKey],""))))</f>
        <v/>
      </c>
      <c r="BY273" s="7" t="str">
        <f t="shared" si="54"/>
        <v/>
      </c>
      <c r="BZ273" s="9"/>
    </row>
    <row r="274" spans="2:78" x14ac:dyDescent="0.25">
      <c r="B274" s="4"/>
      <c r="D274" s="3" t="str">
        <f>IF($A274="ADD",IF(NOT(ISBLANK(C274)),_xlfn.XLOOKUP(C274,ud_amds_table_list[lookupValue],ud_amds_table_list[lookupKey],"ERROR"),""), "")</f>
        <v/>
      </c>
      <c r="G274" s="3" t="str">
        <f>IF($A274="ADD",IF(NOT(ISBLANK(F274)),_xlfn.XLOOKUP(F274,roadnames[lookupValue],roadnames[lookupKey],"ERROR"),""), "")</f>
        <v/>
      </c>
      <c r="H274" s="5"/>
      <c r="I274" s="5"/>
      <c r="J274" s="6"/>
      <c r="L274" s="3" t="str">
        <f>IF($A274="ADD",IF(NOT(ISBLANK(K274)),_xlfn.XLOOKUP(K274,side[lookupValue],side[lookupKey],"ERROR"),""), "")</f>
        <v/>
      </c>
      <c r="M274" s="4"/>
      <c r="N274" s="4"/>
      <c r="O274" s="4"/>
      <c r="Q274" s="3" t="str">
        <f>IF($A274="ADD",IF(NOT(ISBLANK(P274)),_xlfn.XLOOKUP(P274,ud_placement[lookupValue],ud_placement[lookupKey],"ERROR"),""), "")</f>
        <v/>
      </c>
      <c r="S274" s="3" t="str">
        <f>IF($A274="ADD",IF(NOT(ISBLANK(R274)),_xlfn.XLOOKUP(R274,ud_facility[lookupValue],ud_facility[lookupKey],"ERROR"),""), "")</f>
        <v/>
      </c>
      <c r="U274" s="3" t="str">
        <f>IF($A274="ADD",IF(NOT(ISBLANK(T274)),_xlfn.XLOOKUP(T274,at_electronic_sign[lookupValue],at_electronic_sign[lookupKey],"ERROR"),""), "")</f>
        <v/>
      </c>
      <c r="W274" s="3" t="str">
        <f>IF($A274="ADD",IF(NOT(ISBLANK(V274)),_xlfn.XLOOKUP(V274,fs_electronic_sign[lookupValue],fs_electronic_sign[lookupKey],"ERROR"),""), "")</f>
        <v/>
      </c>
      <c r="Y274" s="3" t="str">
        <f>IF($A274="ADD",IF(NOT(ISBLANK(X274)),_xlfn.XLOOKUP(X274,fs_electronic_sign[lookupValue],fs_electronic_sign[lookupKey],"ERROR"),""), "")</f>
        <v/>
      </c>
      <c r="AA274" s="2" t="str">
        <f t="shared" si="44"/>
        <v/>
      </c>
      <c r="AG274" s="3" t="str">
        <f>IF($A274="ADD",IF(NOT(ISBLANK(AF274)),_xlfn.XLOOKUP(AF274,ud_tcd_sign_class[lookupValue],ud_tcd_sign_class[lookupKey],"ERROR"),""), "")</f>
        <v/>
      </c>
      <c r="AI274" s="3" t="str">
        <f>IF($A274="ADD",IF(NOT(ISBLANK(AH274)),_xlfn.XLOOKUP(1,(ud_tcd_sign_subclass_lookup=AH274)*(ud_tcd_sign_subclass_parentKey=AG274),ud_tcd_sign_subclass[lookupKey],"ERROR"),""), "")</f>
        <v/>
      </c>
      <c r="AK274" s="3" t="str">
        <f>IF($A274="ADD",IF(NOT(ISBLANK(AJ274)),_xlfn.XLOOKUP(1,(ud_tcd_sign_type_el_lookup=AJ274)*(ud_tcd_sign_type_el_parentKey=AH274),ud_tcd_sign_type_el[lookupKey],"ERROR"),""), "")</f>
        <v/>
      </c>
      <c r="AM274" s="3" t="str">
        <f>IF($A274="ADD",IF(NOT(ISBLANK(AL274)),_xlfn.XLOOKUP(AL274,ud_power_requirements[lookupValue],ud_power_requirements[lookupKey],"ERROR"),""), "")</f>
        <v/>
      </c>
      <c r="AO274" s="3" t="str">
        <f>IF($A274="ADD",IF(NOT(ISBLANK(AN274)),_xlfn.XLOOKUP(AN274,ud_display_type[lookupValue],ud_display_type[lookupKey],"ERROR"),""), "")</f>
        <v/>
      </c>
      <c r="AP274" s="8"/>
      <c r="AQ274" s="4"/>
      <c r="AS274" s="3" t="str">
        <f t="shared" si="45"/>
        <v/>
      </c>
      <c r="AU274" s="8"/>
      <c r="AX274" s="3" t="str">
        <f>IF($A274="ADD",IF(NOT(ISBLANK(AW274)),_xlfn.XLOOKUP(AW274,ud_icp_group_standalone[lookupValue],ud_icp_group_standalone[lookupKey],"ERROR"),""), "")</f>
        <v/>
      </c>
      <c r="AZ274" s="3" t="str">
        <f>IF($A274="ADD",IF(NOT(ISBLANK(AY274)),_xlfn.XLOOKUP(AY274,ud_icp_group_number[lookupValue],ud_icp_group_number[lookupKey],"ERROR"),""), "")</f>
        <v/>
      </c>
      <c r="BA274" s="9"/>
      <c r="BC274" s="7"/>
      <c r="BD274" s="4" t="str">
        <f t="shared" ca="1" si="46"/>
        <v/>
      </c>
      <c r="BE274" s="4"/>
      <c r="BF274" s="3" t="str">
        <f t="shared" si="47"/>
        <v/>
      </c>
      <c r="BG274" s="3" t="str">
        <f>IF($A274="","",IF((AND($A274="ADD",OR(BF274="",BF274="In Use"))),"5",(_xlfn.XLOOKUP(BF274,ud_asset_status[lookupValue],ud_asset_status[lookupKey],""))))</f>
        <v/>
      </c>
      <c r="BI274" s="3" t="str">
        <f>IF($A274="ADD",IF(NOT(ISBLANK(BH274)),_xlfn.XLOOKUP(BH274,ud_replacement_status[lookupValue],ud_replacement_status[lookupKey],"ERROR"),""), "")</f>
        <v/>
      </c>
      <c r="BJ274" s="7"/>
      <c r="BL274" s="3" t="str">
        <f>IF($A274="ADD",IF(NOT(ISBLANK(BK274)),_xlfn.XLOOKUP(BK274,ar_replace_reason[lookupValue],ar_replace_reason[lookupKey],"ERROR"),""), "")</f>
        <v/>
      </c>
      <c r="BM274" s="3" t="str">
        <f t="shared" si="48"/>
        <v/>
      </c>
      <c r="BN274" s="3" t="str">
        <f>IF($A274="","",IF((AND($A274="ADD",OR(BM274="",BM274="Queenstown-Lakes District Council"))),"70",(_xlfn.XLOOKUP(BM274,ud_organisation_owner[lookupValue],ud_organisation_owner[lookupKey],""))))</f>
        <v/>
      </c>
      <c r="BO274" s="3" t="str">
        <f t="shared" si="49"/>
        <v/>
      </c>
      <c r="BP274" s="3" t="str">
        <f>IF($A274="","",IF((AND($A274="ADD",OR(BO274="",BO274="Queenstown-Lakes District Council"))),"70",(_xlfn.XLOOKUP(BO274,ud_organisation_owner[lookupValue],ud_organisation_owner[lookupKey],""))))</f>
        <v/>
      </c>
      <c r="BQ274" s="3" t="str">
        <f t="shared" si="50"/>
        <v/>
      </c>
      <c r="BR274" s="3" t="str">
        <f>IF($A274="","",IF((AND($A274="ADD",OR(BQ274="",BQ274="Local Authority"))),"17",(_xlfn.XLOOKUP(BQ274,ud_sub_organisation[lookupValue],ud_sub_organisation[lookupKey],""))))</f>
        <v/>
      </c>
      <c r="BS274" s="3" t="str">
        <f t="shared" si="51"/>
        <v/>
      </c>
      <c r="BT274" s="3" t="str">
        <f>IF($A274="","",IF((AND($A274="ADD",OR(BS274="",BS274="Vested Assets"))),"12",(_xlfn.XLOOKUP(BS274,ud_work_category[lookupValue],ud_work_category[lookupKey],""))))</f>
        <v/>
      </c>
      <c r="BU274" s="8"/>
      <c r="BV274" s="2" t="str">
        <f t="shared" si="52"/>
        <v/>
      </c>
      <c r="BW274" s="3" t="str">
        <f t="shared" si="53"/>
        <v/>
      </c>
      <c r="BX274" s="3" t="str">
        <f>IF($A274="","",IF((AND($A274="ADD",OR(BW274="",BW274="Excellent"))),"1",(_xlfn.XLOOKUP(BW274,condition[lookupValue],condition[lookupKey],""))))</f>
        <v/>
      </c>
      <c r="BY274" s="7" t="str">
        <f t="shared" si="54"/>
        <v/>
      </c>
      <c r="BZ274" s="9"/>
    </row>
    <row r="275" spans="2:78" x14ac:dyDescent="0.25">
      <c r="B275" s="4"/>
      <c r="D275" s="3" t="str">
        <f>IF($A275="ADD",IF(NOT(ISBLANK(C275)),_xlfn.XLOOKUP(C275,ud_amds_table_list[lookupValue],ud_amds_table_list[lookupKey],"ERROR"),""), "")</f>
        <v/>
      </c>
      <c r="G275" s="3" t="str">
        <f>IF($A275="ADD",IF(NOT(ISBLANK(F275)),_xlfn.XLOOKUP(F275,roadnames[lookupValue],roadnames[lookupKey],"ERROR"),""), "")</f>
        <v/>
      </c>
      <c r="H275" s="5"/>
      <c r="I275" s="5"/>
      <c r="J275" s="6"/>
      <c r="L275" s="3" t="str">
        <f>IF($A275="ADD",IF(NOT(ISBLANK(K275)),_xlfn.XLOOKUP(K275,side[lookupValue],side[lookupKey],"ERROR"),""), "")</f>
        <v/>
      </c>
      <c r="M275" s="4"/>
      <c r="N275" s="4"/>
      <c r="O275" s="4"/>
      <c r="Q275" s="3" t="str">
        <f>IF($A275="ADD",IF(NOT(ISBLANK(P275)),_xlfn.XLOOKUP(P275,ud_placement[lookupValue],ud_placement[lookupKey],"ERROR"),""), "")</f>
        <v/>
      </c>
      <c r="S275" s="3" t="str">
        <f>IF($A275="ADD",IF(NOT(ISBLANK(R275)),_xlfn.XLOOKUP(R275,ud_facility[lookupValue],ud_facility[lookupKey],"ERROR"),""), "")</f>
        <v/>
      </c>
      <c r="U275" s="3" t="str">
        <f>IF($A275="ADD",IF(NOT(ISBLANK(T275)),_xlfn.XLOOKUP(T275,at_electronic_sign[lookupValue],at_electronic_sign[lookupKey],"ERROR"),""), "")</f>
        <v/>
      </c>
      <c r="W275" s="3" t="str">
        <f>IF($A275="ADD",IF(NOT(ISBLANK(V275)),_xlfn.XLOOKUP(V275,fs_electronic_sign[lookupValue],fs_electronic_sign[lookupKey],"ERROR"),""), "")</f>
        <v/>
      </c>
      <c r="Y275" s="3" t="str">
        <f>IF($A275="ADD",IF(NOT(ISBLANK(X275)),_xlfn.XLOOKUP(X275,fs_electronic_sign[lookupValue],fs_electronic_sign[lookupKey],"ERROR"),""), "")</f>
        <v/>
      </c>
      <c r="AA275" s="2" t="str">
        <f t="shared" si="44"/>
        <v/>
      </c>
      <c r="AG275" s="3" t="str">
        <f>IF($A275="ADD",IF(NOT(ISBLANK(AF275)),_xlfn.XLOOKUP(AF275,ud_tcd_sign_class[lookupValue],ud_tcd_sign_class[lookupKey],"ERROR"),""), "")</f>
        <v/>
      </c>
      <c r="AI275" s="3" t="str">
        <f>IF($A275="ADD",IF(NOT(ISBLANK(AH275)),_xlfn.XLOOKUP(1,(ud_tcd_sign_subclass_lookup=AH275)*(ud_tcd_sign_subclass_parentKey=AG275),ud_tcd_sign_subclass[lookupKey],"ERROR"),""), "")</f>
        <v/>
      </c>
      <c r="AK275" s="3" t="str">
        <f>IF($A275="ADD",IF(NOT(ISBLANK(AJ275)),_xlfn.XLOOKUP(1,(ud_tcd_sign_type_el_lookup=AJ275)*(ud_tcd_sign_type_el_parentKey=AH275),ud_tcd_sign_type_el[lookupKey],"ERROR"),""), "")</f>
        <v/>
      </c>
      <c r="AM275" s="3" t="str">
        <f>IF($A275="ADD",IF(NOT(ISBLANK(AL275)),_xlfn.XLOOKUP(AL275,ud_power_requirements[lookupValue],ud_power_requirements[lookupKey],"ERROR"),""), "")</f>
        <v/>
      </c>
      <c r="AO275" s="3" t="str">
        <f>IF($A275="ADD",IF(NOT(ISBLANK(AN275)),_xlfn.XLOOKUP(AN275,ud_display_type[lookupValue],ud_display_type[lookupKey],"ERROR"),""), "")</f>
        <v/>
      </c>
      <c r="AP275" s="8"/>
      <c r="AQ275" s="4"/>
      <c r="AS275" s="3" t="str">
        <f t="shared" si="45"/>
        <v/>
      </c>
      <c r="AU275" s="8"/>
      <c r="AX275" s="3" t="str">
        <f>IF($A275="ADD",IF(NOT(ISBLANK(AW275)),_xlfn.XLOOKUP(AW275,ud_icp_group_standalone[lookupValue],ud_icp_group_standalone[lookupKey],"ERROR"),""), "")</f>
        <v/>
      </c>
      <c r="AZ275" s="3" t="str">
        <f>IF($A275="ADD",IF(NOT(ISBLANK(AY275)),_xlfn.XLOOKUP(AY275,ud_icp_group_number[lookupValue],ud_icp_group_number[lookupKey],"ERROR"),""), "")</f>
        <v/>
      </c>
      <c r="BA275" s="9"/>
      <c r="BC275" s="7"/>
      <c r="BD275" s="4" t="str">
        <f t="shared" ca="1" si="46"/>
        <v/>
      </c>
      <c r="BE275" s="4"/>
      <c r="BF275" s="3" t="str">
        <f t="shared" si="47"/>
        <v/>
      </c>
      <c r="BG275" s="3" t="str">
        <f>IF($A275="","",IF((AND($A275="ADD",OR(BF275="",BF275="In Use"))),"5",(_xlfn.XLOOKUP(BF275,ud_asset_status[lookupValue],ud_asset_status[lookupKey],""))))</f>
        <v/>
      </c>
      <c r="BI275" s="3" t="str">
        <f>IF($A275="ADD",IF(NOT(ISBLANK(BH275)),_xlfn.XLOOKUP(BH275,ud_replacement_status[lookupValue],ud_replacement_status[lookupKey],"ERROR"),""), "")</f>
        <v/>
      </c>
      <c r="BJ275" s="7"/>
      <c r="BL275" s="3" t="str">
        <f>IF($A275="ADD",IF(NOT(ISBLANK(BK275)),_xlfn.XLOOKUP(BK275,ar_replace_reason[lookupValue],ar_replace_reason[lookupKey],"ERROR"),""), "")</f>
        <v/>
      </c>
      <c r="BM275" s="3" t="str">
        <f t="shared" si="48"/>
        <v/>
      </c>
      <c r="BN275" s="3" t="str">
        <f>IF($A275="","",IF((AND($A275="ADD",OR(BM275="",BM275="Queenstown-Lakes District Council"))),"70",(_xlfn.XLOOKUP(BM275,ud_organisation_owner[lookupValue],ud_organisation_owner[lookupKey],""))))</f>
        <v/>
      </c>
      <c r="BO275" s="3" t="str">
        <f t="shared" si="49"/>
        <v/>
      </c>
      <c r="BP275" s="3" t="str">
        <f>IF($A275="","",IF((AND($A275="ADD",OR(BO275="",BO275="Queenstown-Lakes District Council"))),"70",(_xlfn.XLOOKUP(BO275,ud_organisation_owner[lookupValue],ud_organisation_owner[lookupKey],""))))</f>
        <v/>
      </c>
      <c r="BQ275" s="3" t="str">
        <f t="shared" si="50"/>
        <v/>
      </c>
      <c r="BR275" s="3" t="str">
        <f>IF($A275="","",IF((AND($A275="ADD",OR(BQ275="",BQ275="Local Authority"))),"17",(_xlfn.XLOOKUP(BQ275,ud_sub_organisation[lookupValue],ud_sub_organisation[lookupKey],""))))</f>
        <v/>
      </c>
      <c r="BS275" s="3" t="str">
        <f t="shared" si="51"/>
        <v/>
      </c>
      <c r="BT275" s="3" t="str">
        <f>IF($A275="","",IF((AND($A275="ADD",OR(BS275="",BS275="Vested Assets"))),"12",(_xlfn.XLOOKUP(BS275,ud_work_category[lookupValue],ud_work_category[lookupKey],""))))</f>
        <v/>
      </c>
      <c r="BU275" s="8"/>
      <c r="BV275" s="2" t="str">
        <f t="shared" si="52"/>
        <v/>
      </c>
      <c r="BW275" s="3" t="str">
        <f t="shared" si="53"/>
        <v/>
      </c>
      <c r="BX275" s="3" t="str">
        <f>IF($A275="","",IF((AND($A275="ADD",OR(BW275="",BW275="Excellent"))),"1",(_xlfn.XLOOKUP(BW275,condition[lookupValue],condition[lookupKey],""))))</f>
        <v/>
      </c>
      <c r="BY275" s="7" t="str">
        <f t="shared" si="54"/>
        <v/>
      </c>
      <c r="BZ275" s="9"/>
    </row>
    <row r="276" spans="2:78" x14ac:dyDescent="0.25">
      <c r="B276" s="4"/>
      <c r="D276" s="3" t="str">
        <f>IF($A276="ADD",IF(NOT(ISBLANK(C276)),_xlfn.XLOOKUP(C276,ud_amds_table_list[lookupValue],ud_amds_table_list[lookupKey],"ERROR"),""), "")</f>
        <v/>
      </c>
      <c r="G276" s="3" t="str">
        <f>IF($A276="ADD",IF(NOT(ISBLANK(F276)),_xlfn.XLOOKUP(F276,roadnames[lookupValue],roadnames[lookupKey],"ERROR"),""), "")</f>
        <v/>
      </c>
      <c r="H276" s="5"/>
      <c r="I276" s="5"/>
      <c r="J276" s="6"/>
      <c r="L276" s="3" t="str">
        <f>IF($A276="ADD",IF(NOT(ISBLANK(K276)),_xlfn.XLOOKUP(K276,side[lookupValue],side[lookupKey],"ERROR"),""), "")</f>
        <v/>
      </c>
      <c r="M276" s="4"/>
      <c r="N276" s="4"/>
      <c r="O276" s="4"/>
      <c r="Q276" s="3" t="str">
        <f>IF($A276="ADD",IF(NOT(ISBLANK(P276)),_xlfn.XLOOKUP(P276,ud_placement[lookupValue],ud_placement[lookupKey],"ERROR"),""), "")</f>
        <v/>
      </c>
      <c r="S276" s="3" t="str">
        <f>IF($A276="ADD",IF(NOT(ISBLANK(R276)),_xlfn.XLOOKUP(R276,ud_facility[lookupValue],ud_facility[lookupKey],"ERROR"),""), "")</f>
        <v/>
      </c>
      <c r="U276" s="3" t="str">
        <f>IF($A276="ADD",IF(NOT(ISBLANK(T276)),_xlfn.XLOOKUP(T276,at_electronic_sign[lookupValue],at_electronic_sign[lookupKey],"ERROR"),""), "")</f>
        <v/>
      </c>
      <c r="W276" s="3" t="str">
        <f>IF($A276="ADD",IF(NOT(ISBLANK(V276)),_xlfn.XLOOKUP(V276,fs_electronic_sign[lookupValue],fs_electronic_sign[lookupKey],"ERROR"),""), "")</f>
        <v/>
      </c>
      <c r="Y276" s="3" t="str">
        <f>IF($A276="ADD",IF(NOT(ISBLANK(X276)),_xlfn.XLOOKUP(X276,fs_electronic_sign[lookupValue],fs_electronic_sign[lookupKey],"ERROR"),""), "")</f>
        <v/>
      </c>
      <c r="AA276" s="2" t="str">
        <f t="shared" si="44"/>
        <v/>
      </c>
      <c r="AG276" s="3" t="str">
        <f>IF($A276="ADD",IF(NOT(ISBLANK(AF276)),_xlfn.XLOOKUP(AF276,ud_tcd_sign_class[lookupValue],ud_tcd_sign_class[lookupKey],"ERROR"),""), "")</f>
        <v/>
      </c>
      <c r="AI276" s="3" t="str">
        <f>IF($A276="ADD",IF(NOT(ISBLANK(AH276)),_xlfn.XLOOKUP(1,(ud_tcd_sign_subclass_lookup=AH276)*(ud_tcd_sign_subclass_parentKey=AG276),ud_tcd_sign_subclass[lookupKey],"ERROR"),""), "")</f>
        <v/>
      </c>
      <c r="AK276" s="3" t="str">
        <f>IF($A276="ADD",IF(NOT(ISBLANK(AJ276)),_xlfn.XLOOKUP(1,(ud_tcd_sign_type_el_lookup=AJ276)*(ud_tcd_sign_type_el_parentKey=AH276),ud_tcd_sign_type_el[lookupKey],"ERROR"),""), "")</f>
        <v/>
      </c>
      <c r="AM276" s="3" t="str">
        <f>IF($A276="ADD",IF(NOT(ISBLANK(AL276)),_xlfn.XLOOKUP(AL276,ud_power_requirements[lookupValue],ud_power_requirements[lookupKey],"ERROR"),""), "")</f>
        <v/>
      </c>
      <c r="AO276" s="3" t="str">
        <f>IF($A276="ADD",IF(NOT(ISBLANK(AN276)),_xlfn.XLOOKUP(AN276,ud_display_type[lookupValue],ud_display_type[lookupKey],"ERROR"),""), "")</f>
        <v/>
      </c>
      <c r="AP276" s="8"/>
      <c r="AQ276" s="4"/>
      <c r="AS276" s="3" t="str">
        <f t="shared" si="45"/>
        <v/>
      </c>
      <c r="AU276" s="8"/>
      <c r="AX276" s="3" t="str">
        <f>IF($A276="ADD",IF(NOT(ISBLANK(AW276)),_xlfn.XLOOKUP(AW276,ud_icp_group_standalone[lookupValue],ud_icp_group_standalone[lookupKey],"ERROR"),""), "")</f>
        <v/>
      </c>
      <c r="AZ276" s="3" t="str">
        <f>IF($A276="ADD",IF(NOT(ISBLANK(AY276)),_xlfn.XLOOKUP(AY276,ud_icp_group_number[lookupValue],ud_icp_group_number[lookupKey],"ERROR"),""), "")</f>
        <v/>
      </c>
      <c r="BA276" s="9"/>
      <c r="BC276" s="7"/>
      <c r="BD276" s="4" t="str">
        <f t="shared" ca="1" si="46"/>
        <v/>
      </c>
      <c r="BE276" s="4"/>
      <c r="BF276" s="3" t="str">
        <f t="shared" si="47"/>
        <v/>
      </c>
      <c r="BG276" s="3" t="str">
        <f>IF($A276="","",IF((AND($A276="ADD",OR(BF276="",BF276="In Use"))),"5",(_xlfn.XLOOKUP(BF276,ud_asset_status[lookupValue],ud_asset_status[lookupKey],""))))</f>
        <v/>
      </c>
      <c r="BI276" s="3" t="str">
        <f>IF($A276="ADD",IF(NOT(ISBLANK(BH276)),_xlfn.XLOOKUP(BH276,ud_replacement_status[lookupValue],ud_replacement_status[lookupKey],"ERROR"),""), "")</f>
        <v/>
      </c>
      <c r="BJ276" s="7"/>
      <c r="BL276" s="3" t="str">
        <f>IF($A276="ADD",IF(NOT(ISBLANK(BK276)),_xlfn.XLOOKUP(BK276,ar_replace_reason[lookupValue],ar_replace_reason[lookupKey],"ERROR"),""), "")</f>
        <v/>
      </c>
      <c r="BM276" s="3" t="str">
        <f t="shared" si="48"/>
        <v/>
      </c>
      <c r="BN276" s="3" t="str">
        <f>IF($A276="","",IF((AND($A276="ADD",OR(BM276="",BM276="Queenstown-Lakes District Council"))),"70",(_xlfn.XLOOKUP(BM276,ud_organisation_owner[lookupValue],ud_organisation_owner[lookupKey],""))))</f>
        <v/>
      </c>
      <c r="BO276" s="3" t="str">
        <f t="shared" si="49"/>
        <v/>
      </c>
      <c r="BP276" s="3" t="str">
        <f>IF($A276="","",IF((AND($A276="ADD",OR(BO276="",BO276="Queenstown-Lakes District Council"))),"70",(_xlfn.XLOOKUP(BO276,ud_organisation_owner[lookupValue],ud_organisation_owner[lookupKey],""))))</f>
        <v/>
      </c>
      <c r="BQ276" s="3" t="str">
        <f t="shared" si="50"/>
        <v/>
      </c>
      <c r="BR276" s="3" t="str">
        <f>IF($A276="","",IF((AND($A276="ADD",OR(BQ276="",BQ276="Local Authority"))),"17",(_xlfn.XLOOKUP(BQ276,ud_sub_organisation[lookupValue],ud_sub_organisation[lookupKey],""))))</f>
        <v/>
      </c>
      <c r="BS276" s="3" t="str">
        <f t="shared" si="51"/>
        <v/>
      </c>
      <c r="BT276" s="3" t="str">
        <f>IF($A276="","",IF((AND($A276="ADD",OR(BS276="",BS276="Vested Assets"))),"12",(_xlfn.XLOOKUP(BS276,ud_work_category[lookupValue],ud_work_category[lookupKey],""))))</f>
        <v/>
      </c>
      <c r="BU276" s="8"/>
      <c r="BV276" s="2" t="str">
        <f t="shared" si="52"/>
        <v/>
      </c>
      <c r="BW276" s="3" t="str">
        <f t="shared" si="53"/>
        <v/>
      </c>
      <c r="BX276" s="3" t="str">
        <f>IF($A276="","",IF((AND($A276="ADD",OR(BW276="",BW276="Excellent"))),"1",(_xlfn.XLOOKUP(BW276,condition[lookupValue],condition[lookupKey],""))))</f>
        <v/>
      </c>
      <c r="BY276" s="7" t="str">
        <f t="shared" si="54"/>
        <v/>
      </c>
      <c r="BZ276" s="9"/>
    </row>
    <row r="277" spans="2:78" x14ac:dyDescent="0.25">
      <c r="B277" s="4"/>
      <c r="D277" s="3" t="str">
        <f>IF($A277="ADD",IF(NOT(ISBLANK(C277)),_xlfn.XLOOKUP(C277,ud_amds_table_list[lookupValue],ud_amds_table_list[lookupKey],"ERROR"),""), "")</f>
        <v/>
      </c>
      <c r="G277" s="3" t="str">
        <f>IF($A277="ADD",IF(NOT(ISBLANK(F277)),_xlfn.XLOOKUP(F277,roadnames[lookupValue],roadnames[lookupKey],"ERROR"),""), "")</f>
        <v/>
      </c>
      <c r="H277" s="5"/>
      <c r="I277" s="5"/>
      <c r="J277" s="6"/>
      <c r="L277" s="3" t="str">
        <f>IF($A277="ADD",IF(NOT(ISBLANK(K277)),_xlfn.XLOOKUP(K277,side[lookupValue],side[lookupKey],"ERROR"),""), "")</f>
        <v/>
      </c>
      <c r="M277" s="4"/>
      <c r="N277" s="4"/>
      <c r="O277" s="4"/>
      <c r="Q277" s="3" t="str">
        <f>IF($A277="ADD",IF(NOT(ISBLANK(P277)),_xlfn.XLOOKUP(P277,ud_placement[lookupValue],ud_placement[lookupKey],"ERROR"),""), "")</f>
        <v/>
      </c>
      <c r="S277" s="3" t="str">
        <f>IF($A277="ADD",IF(NOT(ISBLANK(R277)),_xlfn.XLOOKUP(R277,ud_facility[lookupValue],ud_facility[lookupKey],"ERROR"),""), "")</f>
        <v/>
      </c>
      <c r="U277" s="3" t="str">
        <f>IF($A277="ADD",IF(NOT(ISBLANK(T277)),_xlfn.XLOOKUP(T277,at_electronic_sign[lookupValue],at_electronic_sign[lookupKey],"ERROR"),""), "")</f>
        <v/>
      </c>
      <c r="W277" s="3" t="str">
        <f>IF($A277="ADD",IF(NOT(ISBLANK(V277)),_xlfn.XLOOKUP(V277,fs_electronic_sign[lookupValue],fs_electronic_sign[lookupKey],"ERROR"),""), "")</f>
        <v/>
      </c>
      <c r="Y277" s="3" t="str">
        <f>IF($A277="ADD",IF(NOT(ISBLANK(X277)),_xlfn.XLOOKUP(X277,fs_electronic_sign[lookupValue],fs_electronic_sign[lookupKey],"ERROR"),""), "")</f>
        <v/>
      </c>
      <c r="AA277" s="2" t="str">
        <f t="shared" si="44"/>
        <v/>
      </c>
      <c r="AG277" s="3" t="str">
        <f>IF($A277="ADD",IF(NOT(ISBLANK(AF277)),_xlfn.XLOOKUP(AF277,ud_tcd_sign_class[lookupValue],ud_tcd_sign_class[lookupKey],"ERROR"),""), "")</f>
        <v/>
      </c>
      <c r="AI277" s="3" t="str">
        <f>IF($A277="ADD",IF(NOT(ISBLANK(AH277)),_xlfn.XLOOKUP(1,(ud_tcd_sign_subclass_lookup=AH277)*(ud_tcd_sign_subclass_parentKey=AG277),ud_tcd_sign_subclass[lookupKey],"ERROR"),""), "")</f>
        <v/>
      </c>
      <c r="AK277" s="3" t="str">
        <f>IF($A277="ADD",IF(NOT(ISBLANK(AJ277)),_xlfn.XLOOKUP(1,(ud_tcd_sign_type_el_lookup=AJ277)*(ud_tcd_sign_type_el_parentKey=AH277),ud_tcd_sign_type_el[lookupKey],"ERROR"),""), "")</f>
        <v/>
      </c>
      <c r="AM277" s="3" t="str">
        <f>IF($A277="ADD",IF(NOT(ISBLANK(AL277)),_xlfn.XLOOKUP(AL277,ud_power_requirements[lookupValue],ud_power_requirements[lookupKey],"ERROR"),""), "")</f>
        <v/>
      </c>
      <c r="AO277" s="3" t="str">
        <f>IF($A277="ADD",IF(NOT(ISBLANK(AN277)),_xlfn.XLOOKUP(AN277,ud_display_type[lookupValue],ud_display_type[lookupKey],"ERROR"),""), "")</f>
        <v/>
      </c>
      <c r="AP277" s="8"/>
      <c r="AQ277" s="4"/>
      <c r="AS277" s="3" t="str">
        <f t="shared" si="45"/>
        <v/>
      </c>
      <c r="AU277" s="8"/>
      <c r="AX277" s="3" t="str">
        <f>IF($A277="ADD",IF(NOT(ISBLANK(AW277)),_xlfn.XLOOKUP(AW277,ud_icp_group_standalone[lookupValue],ud_icp_group_standalone[lookupKey],"ERROR"),""), "")</f>
        <v/>
      </c>
      <c r="AZ277" s="3" t="str">
        <f>IF($A277="ADD",IF(NOT(ISBLANK(AY277)),_xlfn.XLOOKUP(AY277,ud_icp_group_number[lookupValue],ud_icp_group_number[lookupKey],"ERROR"),""), "")</f>
        <v/>
      </c>
      <c r="BA277" s="9"/>
      <c r="BC277" s="7"/>
      <c r="BD277" s="4" t="str">
        <f t="shared" ca="1" si="46"/>
        <v/>
      </c>
      <c r="BE277" s="4"/>
      <c r="BF277" s="3" t="str">
        <f t="shared" si="47"/>
        <v/>
      </c>
      <c r="BG277" s="3" t="str">
        <f>IF($A277="","",IF((AND($A277="ADD",OR(BF277="",BF277="In Use"))),"5",(_xlfn.XLOOKUP(BF277,ud_asset_status[lookupValue],ud_asset_status[lookupKey],""))))</f>
        <v/>
      </c>
      <c r="BI277" s="3" t="str">
        <f>IF($A277="ADD",IF(NOT(ISBLANK(BH277)),_xlfn.XLOOKUP(BH277,ud_replacement_status[lookupValue],ud_replacement_status[lookupKey],"ERROR"),""), "")</f>
        <v/>
      </c>
      <c r="BJ277" s="7"/>
      <c r="BL277" s="3" t="str">
        <f>IF($A277="ADD",IF(NOT(ISBLANK(BK277)),_xlfn.XLOOKUP(BK277,ar_replace_reason[lookupValue],ar_replace_reason[lookupKey],"ERROR"),""), "")</f>
        <v/>
      </c>
      <c r="BM277" s="3" t="str">
        <f t="shared" si="48"/>
        <v/>
      </c>
      <c r="BN277" s="3" t="str">
        <f>IF($A277="","",IF((AND($A277="ADD",OR(BM277="",BM277="Queenstown-Lakes District Council"))),"70",(_xlfn.XLOOKUP(BM277,ud_organisation_owner[lookupValue],ud_organisation_owner[lookupKey],""))))</f>
        <v/>
      </c>
      <c r="BO277" s="3" t="str">
        <f t="shared" si="49"/>
        <v/>
      </c>
      <c r="BP277" s="3" t="str">
        <f>IF($A277="","",IF((AND($A277="ADD",OR(BO277="",BO277="Queenstown-Lakes District Council"))),"70",(_xlfn.XLOOKUP(BO277,ud_organisation_owner[lookupValue],ud_organisation_owner[lookupKey],""))))</f>
        <v/>
      </c>
      <c r="BQ277" s="3" t="str">
        <f t="shared" si="50"/>
        <v/>
      </c>
      <c r="BR277" s="3" t="str">
        <f>IF($A277="","",IF((AND($A277="ADD",OR(BQ277="",BQ277="Local Authority"))),"17",(_xlfn.XLOOKUP(BQ277,ud_sub_organisation[lookupValue],ud_sub_organisation[lookupKey],""))))</f>
        <v/>
      </c>
      <c r="BS277" s="3" t="str">
        <f t="shared" si="51"/>
        <v/>
      </c>
      <c r="BT277" s="3" t="str">
        <f>IF($A277="","",IF((AND($A277="ADD",OR(BS277="",BS277="Vested Assets"))),"12",(_xlfn.XLOOKUP(BS277,ud_work_category[lookupValue],ud_work_category[lookupKey],""))))</f>
        <v/>
      </c>
      <c r="BU277" s="8"/>
      <c r="BV277" s="2" t="str">
        <f t="shared" si="52"/>
        <v/>
      </c>
      <c r="BW277" s="3" t="str">
        <f t="shared" si="53"/>
        <v/>
      </c>
      <c r="BX277" s="3" t="str">
        <f>IF($A277="","",IF((AND($A277="ADD",OR(BW277="",BW277="Excellent"))),"1",(_xlfn.XLOOKUP(BW277,condition[lookupValue],condition[lookupKey],""))))</f>
        <v/>
      </c>
      <c r="BY277" s="7" t="str">
        <f t="shared" si="54"/>
        <v/>
      </c>
      <c r="BZ277" s="9"/>
    </row>
    <row r="278" spans="2:78" x14ac:dyDescent="0.25">
      <c r="B278" s="4"/>
      <c r="D278" s="3" t="str">
        <f>IF($A278="ADD",IF(NOT(ISBLANK(C278)),_xlfn.XLOOKUP(C278,ud_amds_table_list[lookupValue],ud_amds_table_list[lookupKey],"ERROR"),""), "")</f>
        <v/>
      </c>
      <c r="G278" s="3" t="str">
        <f>IF($A278="ADD",IF(NOT(ISBLANK(F278)),_xlfn.XLOOKUP(F278,roadnames[lookupValue],roadnames[lookupKey],"ERROR"),""), "")</f>
        <v/>
      </c>
      <c r="H278" s="5"/>
      <c r="I278" s="5"/>
      <c r="J278" s="6"/>
      <c r="L278" s="3" t="str">
        <f>IF($A278="ADD",IF(NOT(ISBLANK(K278)),_xlfn.XLOOKUP(K278,side[lookupValue],side[lookupKey],"ERROR"),""), "")</f>
        <v/>
      </c>
      <c r="M278" s="4"/>
      <c r="N278" s="4"/>
      <c r="O278" s="4"/>
      <c r="Q278" s="3" t="str">
        <f>IF($A278="ADD",IF(NOT(ISBLANK(P278)),_xlfn.XLOOKUP(P278,ud_placement[lookupValue],ud_placement[lookupKey],"ERROR"),""), "")</f>
        <v/>
      </c>
      <c r="S278" s="3" t="str">
        <f>IF($A278="ADD",IF(NOT(ISBLANK(R278)),_xlfn.XLOOKUP(R278,ud_facility[lookupValue],ud_facility[lookupKey],"ERROR"),""), "")</f>
        <v/>
      </c>
      <c r="U278" s="3" t="str">
        <f>IF($A278="ADD",IF(NOT(ISBLANK(T278)),_xlfn.XLOOKUP(T278,at_electronic_sign[lookupValue],at_electronic_sign[lookupKey],"ERROR"),""), "")</f>
        <v/>
      </c>
      <c r="W278" s="3" t="str">
        <f>IF($A278="ADD",IF(NOT(ISBLANK(V278)),_xlfn.XLOOKUP(V278,fs_electronic_sign[lookupValue],fs_electronic_sign[lookupKey],"ERROR"),""), "")</f>
        <v/>
      </c>
      <c r="Y278" s="3" t="str">
        <f>IF($A278="ADD",IF(NOT(ISBLANK(X278)),_xlfn.XLOOKUP(X278,fs_electronic_sign[lookupValue],fs_electronic_sign[lookupKey],"ERROR"),""), "")</f>
        <v/>
      </c>
      <c r="AA278" s="2" t="str">
        <f t="shared" si="44"/>
        <v/>
      </c>
      <c r="AG278" s="3" t="str">
        <f>IF($A278="ADD",IF(NOT(ISBLANK(AF278)),_xlfn.XLOOKUP(AF278,ud_tcd_sign_class[lookupValue],ud_tcd_sign_class[lookupKey],"ERROR"),""), "")</f>
        <v/>
      </c>
      <c r="AI278" s="3" t="str">
        <f>IF($A278="ADD",IF(NOT(ISBLANK(AH278)),_xlfn.XLOOKUP(1,(ud_tcd_sign_subclass_lookup=AH278)*(ud_tcd_sign_subclass_parentKey=AG278),ud_tcd_sign_subclass[lookupKey],"ERROR"),""), "")</f>
        <v/>
      </c>
      <c r="AK278" s="3" t="str">
        <f>IF($A278="ADD",IF(NOT(ISBLANK(AJ278)),_xlfn.XLOOKUP(1,(ud_tcd_sign_type_el_lookup=AJ278)*(ud_tcd_sign_type_el_parentKey=AH278),ud_tcd_sign_type_el[lookupKey],"ERROR"),""), "")</f>
        <v/>
      </c>
      <c r="AM278" s="3" t="str">
        <f>IF($A278="ADD",IF(NOT(ISBLANK(AL278)),_xlfn.XLOOKUP(AL278,ud_power_requirements[lookupValue],ud_power_requirements[lookupKey],"ERROR"),""), "")</f>
        <v/>
      </c>
      <c r="AO278" s="3" t="str">
        <f>IF($A278="ADD",IF(NOT(ISBLANK(AN278)),_xlfn.XLOOKUP(AN278,ud_display_type[lookupValue],ud_display_type[lookupKey],"ERROR"),""), "")</f>
        <v/>
      </c>
      <c r="AP278" s="8"/>
      <c r="AQ278" s="4"/>
      <c r="AS278" s="3" t="str">
        <f t="shared" si="45"/>
        <v/>
      </c>
      <c r="AU278" s="8"/>
      <c r="AX278" s="3" t="str">
        <f>IF($A278="ADD",IF(NOT(ISBLANK(AW278)),_xlfn.XLOOKUP(AW278,ud_icp_group_standalone[lookupValue],ud_icp_group_standalone[lookupKey],"ERROR"),""), "")</f>
        <v/>
      </c>
      <c r="AZ278" s="3" t="str">
        <f>IF($A278="ADD",IF(NOT(ISBLANK(AY278)),_xlfn.XLOOKUP(AY278,ud_icp_group_number[lookupValue],ud_icp_group_number[lookupKey],"ERROR"),""), "")</f>
        <v/>
      </c>
      <c r="BA278" s="9"/>
      <c r="BC278" s="7"/>
      <c r="BD278" s="4" t="str">
        <f t="shared" ca="1" si="46"/>
        <v/>
      </c>
      <c r="BE278" s="4"/>
      <c r="BF278" s="3" t="str">
        <f t="shared" si="47"/>
        <v/>
      </c>
      <c r="BG278" s="3" t="str">
        <f>IF($A278="","",IF((AND($A278="ADD",OR(BF278="",BF278="In Use"))),"5",(_xlfn.XLOOKUP(BF278,ud_asset_status[lookupValue],ud_asset_status[lookupKey],""))))</f>
        <v/>
      </c>
      <c r="BI278" s="3" t="str">
        <f>IF($A278="ADD",IF(NOT(ISBLANK(BH278)),_xlfn.XLOOKUP(BH278,ud_replacement_status[lookupValue],ud_replacement_status[lookupKey],"ERROR"),""), "")</f>
        <v/>
      </c>
      <c r="BJ278" s="7"/>
      <c r="BL278" s="3" t="str">
        <f>IF($A278="ADD",IF(NOT(ISBLANK(BK278)),_xlfn.XLOOKUP(BK278,ar_replace_reason[lookupValue],ar_replace_reason[lookupKey],"ERROR"),""), "")</f>
        <v/>
      </c>
      <c r="BM278" s="3" t="str">
        <f t="shared" si="48"/>
        <v/>
      </c>
      <c r="BN278" s="3" t="str">
        <f>IF($A278="","",IF((AND($A278="ADD",OR(BM278="",BM278="Queenstown-Lakes District Council"))),"70",(_xlfn.XLOOKUP(BM278,ud_organisation_owner[lookupValue],ud_organisation_owner[lookupKey],""))))</f>
        <v/>
      </c>
      <c r="BO278" s="3" t="str">
        <f t="shared" si="49"/>
        <v/>
      </c>
      <c r="BP278" s="3" t="str">
        <f>IF($A278="","",IF((AND($A278="ADD",OR(BO278="",BO278="Queenstown-Lakes District Council"))),"70",(_xlfn.XLOOKUP(BO278,ud_organisation_owner[lookupValue],ud_organisation_owner[lookupKey],""))))</f>
        <v/>
      </c>
      <c r="BQ278" s="3" t="str">
        <f t="shared" si="50"/>
        <v/>
      </c>
      <c r="BR278" s="3" t="str">
        <f>IF($A278="","",IF((AND($A278="ADD",OR(BQ278="",BQ278="Local Authority"))),"17",(_xlfn.XLOOKUP(BQ278,ud_sub_organisation[lookupValue],ud_sub_organisation[lookupKey],""))))</f>
        <v/>
      </c>
      <c r="BS278" s="3" t="str">
        <f t="shared" si="51"/>
        <v/>
      </c>
      <c r="BT278" s="3" t="str">
        <f>IF($A278="","",IF((AND($A278="ADD",OR(BS278="",BS278="Vested Assets"))),"12",(_xlfn.XLOOKUP(BS278,ud_work_category[lookupValue],ud_work_category[lookupKey],""))))</f>
        <v/>
      </c>
      <c r="BU278" s="8"/>
      <c r="BV278" s="2" t="str">
        <f t="shared" si="52"/>
        <v/>
      </c>
      <c r="BW278" s="3" t="str">
        <f t="shared" si="53"/>
        <v/>
      </c>
      <c r="BX278" s="3" t="str">
        <f>IF($A278="","",IF((AND($A278="ADD",OR(BW278="",BW278="Excellent"))),"1",(_xlfn.XLOOKUP(BW278,condition[lookupValue],condition[lookupKey],""))))</f>
        <v/>
      </c>
      <c r="BY278" s="7" t="str">
        <f t="shared" si="54"/>
        <v/>
      </c>
      <c r="BZ278" s="9"/>
    </row>
    <row r="279" spans="2:78" x14ac:dyDescent="0.25">
      <c r="B279" s="4"/>
      <c r="D279" s="3" t="str">
        <f>IF($A279="ADD",IF(NOT(ISBLANK(C279)),_xlfn.XLOOKUP(C279,ud_amds_table_list[lookupValue],ud_amds_table_list[lookupKey],"ERROR"),""), "")</f>
        <v/>
      </c>
      <c r="G279" s="3" t="str">
        <f>IF($A279="ADD",IF(NOT(ISBLANK(F279)),_xlfn.XLOOKUP(F279,roadnames[lookupValue],roadnames[lookupKey],"ERROR"),""), "")</f>
        <v/>
      </c>
      <c r="H279" s="5"/>
      <c r="I279" s="5"/>
      <c r="J279" s="6"/>
      <c r="L279" s="3" t="str">
        <f>IF($A279="ADD",IF(NOT(ISBLANK(K279)),_xlfn.XLOOKUP(K279,side[lookupValue],side[lookupKey],"ERROR"),""), "")</f>
        <v/>
      </c>
      <c r="M279" s="4"/>
      <c r="N279" s="4"/>
      <c r="O279" s="4"/>
      <c r="Q279" s="3" t="str">
        <f>IF($A279="ADD",IF(NOT(ISBLANK(P279)),_xlfn.XLOOKUP(P279,ud_placement[lookupValue],ud_placement[lookupKey],"ERROR"),""), "")</f>
        <v/>
      </c>
      <c r="S279" s="3" t="str">
        <f>IF($A279="ADD",IF(NOT(ISBLANK(R279)),_xlfn.XLOOKUP(R279,ud_facility[lookupValue],ud_facility[lookupKey],"ERROR"),""), "")</f>
        <v/>
      </c>
      <c r="U279" s="3" t="str">
        <f>IF($A279="ADD",IF(NOT(ISBLANK(T279)),_xlfn.XLOOKUP(T279,at_electronic_sign[lookupValue],at_electronic_sign[lookupKey],"ERROR"),""), "")</f>
        <v/>
      </c>
      <c r="W279" s="3" t="str">
        <f>IF($A279="ADD",IF(NOT(ISBLANK(V279)),_xlfn.XLOOKUP(V279,fs_electronic_sign[lookupValue],fs_electronic_sign[lookupKey],"ERROR"),""), "")</f>
        <v/>
      </c>
      <c r="Y279" s="3" t="str">
        <f>IF($A279="ADD",IF(NOT(ISBLANK(X279)),_xlfn.XLOOKUP(X279,fs_electronic_sign[lookupValue],fs_electronic_sign[lookupKey],"ERROR"),""), "")</f>
        <v/>
      </c>
      <c r="AA279" s="2" t="str">
        <f t="shared" si="44"/>
        <v/>
      </c>
      <c r="AG279" s="3" t="str">
        <f>IF($A279="ADD",IF(NOT(ISBLANK(AF279)),_xlfn.XLOOKUP(AF279,ud_tcd_sign_class[lookupValue],ud_tcd_sign_class[lookupKey],"ERROR"),""), "")</f>
        <v/>
      </c>
      <c r="AI279" s="3" t="str">
        <f>IF($A279="ADD",IF(NOT(ISBLANK(AH279)),_xlfn.XLOOKUP(1,(ud_tcd_sign_subclass_lookup=AH279)*(ud_tcd_sign_subclass_parentKey=AG279),ud_tcd_sign_subclass[lookupKey],"ERROR"),""), "")</f>
        <v/>
      </c>
      <c r="AK279" s="3" t="str">
        <f>IF($A279="ADD",IF(NOT(ISBLANK(AJ279)),_xlfn.XLOOKUP(1,(ud_tcd_sign_type_el_lookup=AJ279)*(ud_tcd_sign_type_el_parentKey=AH279),ud_tcd_sign_type_el[lookupKey],"ERROR"),""), "")</f>
        <v/>
      </c>
      <c r="AM279" s="3" t="str">
        <f>IF($A279="ADD",IF(NOT(ISBLANK(AL279)),_xlfn.XLOOKUP(AL279,ud_power_requirements[lookupValue],ud_power_requirements[lookupKey],"ERROR"),""), "")</f>
        <v/>
      </c>
      <c r="AO279" s="3" t="str">
        <f>IF($A279="ADD",IF(NOT(ISBLANK(AN279)),_xlfn.XLOOKUP(AN279,ud_display_type[lookupValue],ud_display_type[lookupKey],"ERROR"),""), "")</f>
        <v/>
      </c>
      <c r="AP279" s="8"/>
      <c r="AQ279" s="4"/>
      <c r="AS279" s="3" t="str">
        <f t="shared" si="45"/>
        <v/>
      </c>
      <c r="AU279" s="8"/>
      <c r="AX279" s="3" t="str">
        <f>IF($A279="ADD",IF(NOT(ISBLANK(AW279)),_xlfn.XLOOKUP(AW279,ud_icp_group_standalone[lookupValue],ud_icp_group_standalone[lookupKey],"ERROR"),""), "")</f>
        <v/>
      </c>
      <c r="AZ279" s="3" t="str">
        <f>IF($A279="ADD",IF(NOT(ISBLANK(AY279)),_xlfn.XLOOKUP(AY279,ud_icp_group_number[lookupValue],ud_icp_group_number[lookupKey],"ERROR"),""), "")</f>
        <v/>
      </c>
      <c r="BA279" s="9"/>
      <c r="BC279" s="7"/>
      <c r="BD279" s="4" t="str">
        <f t="shared" ca="1" si="46"/>
        <v/>
      </c>
      <c r="BE279" s="4"/>
      <c r="BF279" s="3" t="str">
        <f t="shared" si="47"/>
        <v/>
      </c>
      <c r="BG279" s="3" t="str">
        <f>IF($A279="","",IF((AND($A279="ADD",OR(BF279="",BF279="In Use"))),"5",(_xlfn.XLOOKUP(BF279,ud_asset_status[lookupValue],ud_asset_status[lookupKey],""))))</f>
        <v/>
      </c>
      <c r="BI279" s="3" t="str">
        <f>IF($A279="ADD",IF(NOT(ISBLANK(BH279)),_xlfn.XLOOKUP(BH279,ud_replacement_status[lookupValue],ud_replacement_status[lookupKey],"ERROR"),""), "")</f>
        <v/>
      </c>
      <c r="BJ279" s="7"/>
      <c r="BL279" s="3" t="str">
        <f>IF($A279="ADD",IF(NOT(ISBLANK(BK279)),_xlfn.XLOOKUP(BK279,ar_replace_reason[lookupValue],ar_replace_reason[lookupKey],"ERROR"),""), "")</f>
        <v/>
      </c>
      <c r="BM279" s="3" t="str">
        <f t="shared" si="48"/>
        <v/>
      </c>
      <c r="BN279" s="3" t="str">
        <f>IF($A279="","",IF((AND($A279="ADD",OR(BM279="",BM279="Queenstown-Lakes District Council"))),"70",(_xlfn.XLOOKUP(BM279,ud_organisation_owner[lookupValue],ud_organisation_owner[lookupKey],""))))</f>
        <v/>
      </c>
      <c r="BO279" s="3" t="str">
        <f t="shared" si="49"/>
        <v/>
      </c>
      <c r="BP279" s="3" t="str">
        <f>IF($A279="","",IF((AND($A279="ADD",OR(BO279="",BO279="Queenstown-Lakes District Council"))),"70",(_xlfn.XLOOKUP(BO279,ud_organisation_owner[lookupValue],ud_organisation_owner[lookupKey],""))))</f>
        <v/>
      </c>
      <c r="BQ279" s="3" t="str">
        <f t="shared" si="50"/>
        <v/>
      </c>
      <c r="BR279" s="3" t="str">
        <f>IF($A279="","",IF((AND($A279="ADD",OR(BQ279="",BQ279="Local Authority"))),"17",(_xlfn.XLOOKUP(BQ279,ud_sub_organisation[lookupValue],ud_sub_organisation[lookupKey],""))))</f>
        <v/>
      </c>
      <c r="BS279" s="3" t="str">
        <f t="shared" si="51"/>
        <v/>
      </c>
      <c r="BT279" s="3" t="str">
        <f>IF($A279="","",IF((AND($A279="ADD",OR(BS279="",BS279="Vested Assets"))),"12",(_xlfn.XLOOKUP(BS279,ud_work_category[lookupValue],ud_work_category[lookupKey],""))))</f>
        <v/>
      </c>
      <c r="BU279" s="8"/>
      <c r="BV279" s="2" t="str">
        <f t="shared" si="52"/>
        <v/>
      </c>
      <c r="BW279" s="3" t="str">
        <f t="shared" si="53"/>
        <v/>
      </c>
      <c r="BX279" s="3" t="str">
        <f>IF($A279="","",IF((AND($A279="ADD",OR(BW279="",BW279="Excellent"))),"1",(_xlfn.XLOOKUP(BW279,condition[lookupValue],condition[lookupKey],""))))</f>
        <v/>
      </c>
      <c r="BY279" s="7" t="str">
        <f t="shared" si="54"/>
        <v/>
      </c>
      <c r="BZ279" s="9"/>
    </row>
    <row r="280" spans="2:78" x14ac:dyDescent="0.25">
      <c r="B280" s="4"/>
      <c r="D280" s="3" t="str">
        <f>IF($A280="ADD",IF(NOT(ISBLANK(C280)),_xlfn.XLOOKUP(C280,ud_amds_table_list[lookupValue],ud_amds_table_list[lookupKey],"ERROR"),""), "")</f>
        <v/>
      </c>
      <c r="G280" s="3" t="str">
        <f>IF($A280="ADD",IF(NOT(ISBLANK(F280)),_xlfn.XLOOKUP(F280,roadnames[lookupValue],roadnames[lookupKey],"ERROR"),""), "")</f>
        <v/>
      </c>
      <c r="H280" s="5"/>
      <c r="I280" s="5"/>
      <c r="J280" s="6"/>
      <c r="L280" s="3" t="str">
        <f>IF($A280="ADD",IF(NOT(ISBLANK(K280)),_xlfn.XLOOKUP(K280,side[lookupValue],side[lookupKey],"ERROR"),""), "")</f>
        <v/>
      </c>
      <c r="M280" s="4"/>
      <c r="N280" s="4"/>
      <c r="O280" s="4"/>
      <c r="Q280" s="3" t="str">
        <f>IF($A280="ADD",IF(NOT(ISBLANK(P280)),_xlfn.XLOOKUP(P280,ud_placement[lookupValue],ud_placement[lookupKey],"ERROR"),""), "")</f>
        <v/>
      </c>
      <c r="S280" s="3" t="str">
        <f>IF($A280="ADD",IF(NOT(ISBLANK(R280)),_xlfn.XLOOKUP(R280,ud_facility[lookupValue],ud_facility[lookupKey],"ERROR"),""), "")</f>
        <v/>
      </c>
      <c r="U280" s="3" t="str">
        <f>IF($A280="ADD",IF(NOT(ISBLANK(T280)),_xlfn.XLOOKUP(T280,at_electronic_sign[lookupValue],at_electronic_sign[lookupKey],"ERROR"),""), "")</f>
        <v/>
      </c>
      <c r="W280" s="3" t="str">
        <f>IF($A280="ADD",IF(NOT(ISBLANK(V280)),_xlfn.XLOOKUP(V280,fs_electronic_sign[lookupValue],fs_electronic_sign[lookupKey],"ERROR"),""), "")</f>
        <v/>
      </c>
      <c r="Y280" s="3" t="str">
        <f>IF($A280="ADD",IF(NOT(ISBLANK(X280)),_xlfn.XLOOKUP(X280,fs_electronic_sign[lookupValue],fs_electronic_sign[lookupKey],"ERROR"),""), "")</f>
        <v/>
      </c>
      <c r="AA280" s="2" t="str">
        <f t="shared" si="44"/>
        <v/>
      </c>
      <c r="AG280" s="3" t="str">
        <f>IF($A280="ADD",IF(NOT(ISBLANK(AF280)),_xlfn.XLOOKUP(AF280,ud_tcd_sign_class[lookupValue],ud_tcd_sign_class[lookupKey],"ERROR"),""), "")</f>
        <v/>
      </c>
      <c r="AI280" s="3" t="str">
        <f>IF($A280="ADD",IF(NOT(ISBLANK(AH280)),_xlfn.XLOOKUP(1,(ud_tcd_sign_subclass_lookup=AH280)*(ud_tcd_sign_subclass_parentKey=AG280),ud_tcd_sign_subclass[lookupKey],"ERROR"),""), "")</f>
        <v/>
      </c>
      <c r="AK280" s="3" t="str">
        <f>IF($A280="ADD",IF(NOT(ISBLANK(AJ280)),_xlfn.XLOOKUP(1,(ud_tcd_sign_type_el_lookup=AJ280)*(ud_tcd_sign_type_el_parentKey=AH280),ud_tcd_sign_type_el[lookupKey],"ERROR"),""), "")</f>
        <v/>
      </c>
      <c r="AM280" s="3" t="str">
        <f>IF($A280="ADD",IF(NOT(ISBLANK(AL280)),_xlfn.XLOOKUP(AL280,ud_power_requirements[lookupValue],ud_power_requirements[lookupKey],"ERROR"),""), "")</f>
        <v/>
      </c>
      <c r="AO280" s="3" t="str">
        <f>IF($A280="ADD",IF(NOT(ISBLANK(AN280)),_xlfn.XLOOKUP(AN280,ud_display_type[lookupValue],ud_display_type[lookupKey],"ERROR"),""), "")</f>
        <v/>
      </c>
      <c r="AP280" s="8"/>
      <c r="AQ280" s="4"/>
      <c r="AS280" s="3" t="str">
        <f t="shared" si="45"/>
        <v/>
      </c>
      <c r="AU280" s="8"/>
      <c r="AX280" s="3" t="str">
        <f>IF($A280="ADD",IF(NOT(ISBLANK(AW280)),_xlfn.XLOOKUP(AW280,ud_icp_group_standalone[lookupValue],ud_icp_group_standalone[lookupKey],"ERROR"),""), "")</f>
        <v/>
      </c>
      <c r="AZ280" s="3" t="str">
        <f>IF($A280="ADD",IF(NOT(ISBLANK(AY280)),_xlfn.XLOOKUP(AY280,ud_icp_group_number[lookupValue],ud_icp_group_number[lookupKey],"ERROR"),""), "")</f>
        <v/>
      </c>
      <c r="BA280" s="9"/>
      <c r="BC280" s="7"/>
      <c r="BD280" s="4" t="str">
        <f t="shared" ca="1" si="46"/>
        <v/>
      </c>
      <c r="BE280" s="4"/>
      <c r="BF280" s="3" t="str">
        <f t="shared" si="47"/>
        <v/>
      </c>
      <c r="BG280" s="3" t="str">
        <f>IF($A280="","",IF((AND($A280="ADD",OR(BF280="",BF280="In Use"))),"5",(_xlfn.XLOOKUP(BF280,ud_asset_status[lookupValue],ud_asset_status[lookupKey],""))))</f>
        <v/>
      </c>
      <c r="BI280" s="3" t="str">
        <f>IF($A280="ADD",IF(NOT(ISBLANK(BH280)),_xlfn.XLOOKUP(BH280,ud_replacement_status[lookupValue],ud_replacement_status[lookupKey],"ERROR"),""), "")</f>
        <v/>
      </c>
      <c r="BJ280" s="7"/>
      <c r="BL280" s="3" t="str">
        <f>IF($A280="ADD",IF(NOT(ISBLANK(BK280)),_xlfn.XLOOKUP(BK280,ar_replace_reason[lookupValue],ar_replace_reason[lookupKey],"ERROR"),""), "")</f>
        <v/>
      </c>
      <c r="BM280" s="3" t="str">
        <f t="shared" si="48"/>
        <v/>
      </c>
      <c r="BN280" s="3" t="str">
        <f>IF($A280="","",IF((AND($A280="ADD",OR(BM280="",BM280="Queenstown-Lakes District Council"))),"70",(_xlfn.XLOOKUP(BM280,ud_organisation_owner[lookupValue],ud_organisation_owner[lookupKey],""))))</f>
        <v/>
      </c>
      <c r="BO280" s="3" t="str">
        <f t="shared" si="49"/>
        <v/>
      </c>
      <c r="BP280" s="3" t="str">
        <f>IF($A280="","",IF((AND($A280="ADD",OR(BO280="",BO280="Queenstown-Lakes District Council"))),"70",(_xlfn.XLOOKUP(BO280,ud_organisation_owner[lookupValue],ud_organisation_owner[lookupKey],""))))</f>
        <v/>
      </c>
      <c r="BQ280" s="3" t="str">
        <f t="shared" si="50"/>
        <v/>
      </c>
      <c r="BR280" s="3" t="str">
        <f>IF($A280="","",IF((AND($A280="ADD",OR(BQ280="",BQ280="Local Authority"))),"17",(_xlfn.XLOOKUP(BQ280,ud_sub_organisation[lookupValue],ud_sub_organisation[lookupKey],""))))</f>
        <v/>
      </c>
      <c r="BS280" s="3" t="str">
        <f t="shared" si="51"/>
        <v/>
      </c>
      <c r="BT280" s="3" t="str">
        <f>IF($A280="","",IF((AND($A280="ADD",OR(BS280="",BS280="Vested Assets"))),"12",(_xlfn.XLOOKUP(BS280,ud_work_category[lookupValue],ud_work_category[lookupKey],""))))</f>
        <v/>
      </c>
      <c r="BU280" s="8"/>
      <c r="BV280" s="2" t="str">
        <f t="shared" si="52"/>
        <v/>
      </c>
      <c r="BW280" s="3" t="str">
        <f t="shared" si="53"/>
        <v/>
      </c>
      <c r="BX280" s="3" t="str">
        <f>IF($A280="","",IF((AND($A280="ADD",OR(BW280="",BW280="Excellent"))),"1",(_xlfn.XLOOKUP(BW280,condition[lookupValue],condition[lookupKey],""))))</f>
        <v/>
      </c>
      <c r="BY280" s="7" t="str">
        <f t="shared" si="54"/>
        <v/>
      </c>
      <c r="BZ280" s="9"/>
    </row>
    <row r="281" spans="2:78" x14ac:dyDescent="0.25">
      <c r="B281" s="4"/>
      <c r="D281" s="3" t="str">
        <f>IF($A281="ADD",IF(NOT(ISBLANK(C281)),_xlfn.XLOOKUP(C281,ud_amds_table_list[lookupValue],ud_amds_table_list[lookupKey],"ERROR"),""), "")</f>
        <v/>
      </c>
      <c r="G281" s="3" t="str">
        <f>IF($A281="ADD",IF(NOT(ISBLANK(F281)),_xlfn.XLOOKUP(F281,roadnames[lookupValue],roadnames[lookupKey],"ERROR"),""), "")</f>
        <v/>
      </c>
      <c r="H281" s="5"/>
      <c r="I281" s="5"/>
      <c r="J281" s="6"/>
      <c r="L281" s="3" t="str">
        <f>IF($A281="ADD",IF(NOT(ISBLANK(K281)),_xlfn.XLOOKUP(K281,side[lookupValue],side[lookupKey],"ERROR"),""), "")</f>
        <v/>
      </c>
      <c r="M281" s="4"/>
      <c r="N281" s="4"/>
      <c r="O281" s="4"/>
      <c r="Q281" s="3" t="str">
        <f>IF($A281="ADD",IF(NOT(ISBLANK(P281)),_xlfn.XLOOKUP(P281,ud_placement[lookupValue],ud_placement[lookupKey],"ERROR"),""), "")</f>
        <v/>
      </c>
      <c r="S281" s="3" t="str">
        <f>IF($A281="ADD",IF(NOT(ISBLANK(R281)),_xlfn.XLOOKUP(R281,ud_facility[lookupValue],ud_facility[lookupKey],"ERROR"),""), "")</f>
        <v/>
      </c>
      <c r="U281" s="3" t="str">
        <f>IF($A281="ADD",IF(NOT(ISBLANK(T281)),_xlfn.XLOOKUP(T281,at_electronic_sign[lookupValue],at_electronic_sign[lookupKey],"ERROR"),""), "")</f>
        <v/>
      </c>
      <c r="W281" s="3" t="str">
        <f>IF($A281="ADD",IF(NOT(ISBLANK(V281)),_xlfn.XLOOKUP(V281,fs_electronic_sign[lookupValue],fs_electronic_sign[lookupKey],"ERROR"),""), "")</f>
        <v/>
      </c>
      <c r="Y281" s="3" t="str">
        <f>IF($A281="ADD",IF(NOT(ISBLANK(X281)),_xlfn.XLOOKUP(X281,fs_electronic_sign[lookupValue],fs_electronic_sign[lookupKey],"ERROR"),""), "")</f>
        <v/>
      </c>
      <c r="AA281" s="2" t="str">
        <f t="shared" si="44"/>
        <v/>
      </c>
      <c r="AG281" s="3" t="str">
        <f>IF($A281="ADD",IF(NOT(ISBLANK(AF281)),_xlfn.XLOOKUP(AF281,ud_tcd_sign_class[lookupValue],ud_tcd_sign_class[lookupKey],"ERROR"),""), "")</f>
        <v/>
      </c>
      <c r="AI281" s="3" t="str">
        <f>IF($A281="ADD",IF(NOT(ISBLANK(AH281)),_xlfn.XLOOKUP(1,(ud_tcd_sign_subclass_lookup=AH281)*(ud_tcd_sign_subclass_parentKey=AG281),ud_tcd_sign_subclass[lookupKey],"ERROR"),""), "")</f>
        <v/>
      </c>
      <c r="AK281" s="3" t="str">
        <f>IF($A281="ADD",IF(NOT(ISBLANK(AJ281)),_xlfn.XLOOKUP(1,(ud_tcd_sign_type_el_lookup=AJ281)*(ud_tcd_sign_type_el_parentKey=AH281),ud_tcd_sign_type_el[lookupKey],"ERROR"),""), "")</f>
        <v/>
      </c>
      <c r="AM281" s="3" t="str">
        <f>IF($A281="ADD",IF(NOT(ISBLANK(AL281)),_xlfn.XLOOKUP(AL281,ud_power_requirements[lookupValue],ud_power_requirements[lookupKey],"ERROR"),""), "")</f>
        <v/>
      </c>
      <c r="AO281" s="3" t="str">
        <f>IF($A281="ADD",IF(NOT(ISBLANK(AN281)),_xlfn.XLOOKUP(AN281,ud_display_type[lookupValue],ud_display_type[lookupKey],"ERROR"),""), "")</f>
        <v/>
      </c>
      <c r="AP281" s="8"/>
      <c r="AQ281" s="4"/>
      <c r="AS281" s="3" t="str">
        <f t="shared" si="45"/>
        <v/>
      </c>
      <c r="AU281" s="8"/>
      <c r="AX281" s="3" t="str">
        <f>IF($A281="ADD",IF(NOT(ISBLANK(AW281)),_xlfn.XLOOKUP(AW281,ud_icp_group_standalone[lookupValue],ud_icp_group_standalone[lookupKey],"ERROR"),""), "")</f>
        <v/>
      </c>
      <c r="AZ281" s="3" t="str">
        <f>IF($A281="ADD",IF(NOT(ISBLANK(AY281)),_xlfn.XLOOKUP(AY281,ud_icp_group_number[lookupValue],ud_icp_group_number[lookupKey],"ERROR"),""), "")</f>
        <v/>
      </c>
      <c r="BA281" s="9"/>
      <c r="BC281" s="7"/>
      <c r="BD281" s="4" t="str">
        <f t="shared" ca="1" si="46"/>
        <v/>
      </c>
      <c r="BE281" s="4"/>
      <c r="BF281" s="3" t="str">
        <f t="shared" si="47"/>
        <v/>
      </c>
      <c r="BG281" s="3" t="str">
        <f>IF($A281="","",IF((AND($A281="ADD",OR(BF281="",BF281="In Use"))),"5",(_xlfn.XLOOKUP(BF281,ud_asset_status[lookupValue],ud_asset_status[lookupKey],""))))</f>
        <v/>
      </c>
      <c r="BI281" s="3" t="str">
        <f>IF($A281="ADD",IF(NOT(ISBLANK(BH281)),_xlfn.XLOOKUP(BH281,ud_replacement_status[lookupValue],ud_replacement_status[lookupKey],"ERROR"),""), "")</f>
        <v/>
      </c>
      <c r="BJ281" s="7"/>
      <c r="BL281" s="3" t="str">
        <f>IF($A281="ADD",IF(NOT(ISBLANK(BK281)),_xlfn.XLOOKUP(BK281,ar_replace_reason[lookupValue],ar_replace_reason[lookupKey],"ERROR"),""), "")</f>
        <v/>
      </c>
      <c r="BM281" s="3" t="str">
        <f t="shared" si="48"/>
        <v/>
      </c>
      <c r="BN281" s="3" t="str">
        <f>IF($A281="","",IF((AND($A281="ADD",OR(BM281="",BM281="Queenstown-Lakes District Council"))),"70",(_xlfn.XLOOKUP(BM281,ud_organisation_owner[lookupValue],ud_organisation_owner[lookupKey],""))))</f>
        <v/>
      </c>
      <c r="BO281" s="3" t="str">
        <f t="shared" si="49"/>
        <v/>
      </c>
      <c r="BP281" s="3" t="str">
        <f>IF($A281="","",IF((AND($A281="ADD",OR(BO281="",BO281="Queenstown-Lakes District Council"))),"70",(_xlfn.XLOOKUP(BO281,ud_organisation_owner[lookupValue],ud_organisation_owner[lookupKey],""))))</f>
        <v/>
      </c>
      <c r="BQ281" s="3" t="str">
        <f t="shared" si="50"/>
        <v/>
      </c>
      <c r="BR281" s="3" t="str">
        <f>IF($A281="","",IF((AND($A281="ADD",OR(BQ281="",BQ281="Local Authority"))),"17",(_xlfn.XLOOKUP(BQ281,ud_sub_organisation[lookupValue],ud_sub_organisation[lookupKey],""))))</f>
        <v/>
      </c>
      <c r="BS281" s="3" t="str">
        <f t="shared" si="51"/>
        <v/>
      </c>
      <c r="BT281" s="3" t="str">
        <f>IF($A281="","",IF((AND($A281="ADD",OR(BS281="",BS281="Vested Assets"))),"12",(_xlfn.XLOOKUP(BS281,ud_work_category[lookupValue],ud_work_category[lookupKey],""))))</f>
        <v/>
      </c>
      <c r="BU281" s="8"/>
      <c r="BV281" s="2" t="str">
        <f t="shared" si="52"/>
        <v/>
      </c>
      <c r="BW281" s="3" t="str">
        <f t="shared" si="53"/>
        <v/>
      </c>
      <c r="BX281" s="3" t="str">
        <f>IF($A281="","",IF((AND($A281="ADD",OR(BW281="",BW281="Excellent"))),"1",(_xlfn.XLOOKUP(BW281,condition[lookupValue],condition[lookupKey],""))))</f>
        <v/>
      </c>
      <c r="BY281" s="7" t="str">
        <f t="shared" si="54"/>
        <v/>
      </c>
      <c r="BZ281" s="9"/>
    </row>
    <row r="282" spans="2:78" x14ac:dyDescent="0.25">
      <c r="B282" s="4"/>
      <c r="D282" s="3" t="str">
        <f>IF($A282="ADD",IF(NOT(ISBLANK(C282)),_xlfn.XLOOKUP(C282,ud_amds_table_list[lookupValue],ud_amds_table_list[lookupKey],"ERROR"),""), "")</f>
        <v/>
      </c>
      <c r="G282" s="3" t="str">
        <f>IF($A282="ADD",IF(NOT(ISBLANK(F282)),_xlfn.XLOOKUP(F282,roadnames[lookupValue],roadnames[lookupKey],"ERROR"),""), "")</f>
        <v/>
      </c>
      <c r="H282" s="5"/>
      <c r="I282" s="5"/>
      <c r="J282" s="6"/>
      <c r="L282" s="3" t="str">
        <f>IF($A282="ADD",IF(NOT(ISBLANK(K282)),_xlfn.XLOOKUP(K282,side[lookupValue],side[lookupKey],"ERROR"),""), "")</f>
        <v/>
      </c>
      <c r="M282" s="4"/>
      <c r="N282" s="4"/>
      <c r="O282" s="4"/>
      <c r="Q282" s="3" t="str">
        <f>IF($A282="ADD",IF(NOT(ISBLANK(P282)),_xlfn.XLOOKUP(P282,ud_placement[lookupValue],ud_placement[lookupKey],"ERROR"),""), "")</f>
        <v/>
      </c>
      <c r="S282" s="3" t="str">
        <f>IF($A282="ADD",IF(NOT(ISBLANK(R282)),_xlfn.XLOOKUP(R282,ud_facility[lookupValue],ud_facility[lookupKey],"ERROR"),""), "")</f>
        <v/>
      </c>
      <c r="U282" s="3" t="str">
        <f>IF($A282="ADD",IF(NOT(ISBLANK(T282)),_xlfn.XLOOKUP(T282,at_electronic_sign[lookupValue],at_electronic_sign[lookupKey],"ERROR"),""), "")</f>
        <v/>
      </c>
      <c r="W282" s="3" t="str">
        <f>IF($A282="ADD",IF(NOT(ISBLANK(V282)),_xlfn.XLOOKUP(V282,fs_electronic_sign[lookupValue],fs_electronic_sign[lookupKey],"ERROR"),""), "")</f>
        <v/>
      </c>
      <c r="Y282" s="3" t="str">
        <f>IF($A282="ADD",IF(NOT(ISBLANK(X282)),_xlfn.XLOOKUP(X282,fs_electronic_sign[lookupValue],fs_electronic_sign[lookupKey],"ERROR"),""), "")</f>
        <v/>
      </c>
      <c r="AA282" s="2" t="str">
        <f t="shared" si="44"/>
        <v/>
      </c>
      <c r="AG282" s="3" t="str">
        <f>IF($A282="ADD",IF(NOT(ISBLANK(AF282)),_xlfn.XLOOKUP(AF282,ud_tcd_sign_class[lookupValue],ud_tcd_sign_class[lookupKey],"ERROR"),""), "")</f>
        <v/>
      </c>
      <c r="AI282" s="3" t="str">
        <f>IF($A282="ADD",IF(NOT(ISBLANK(AH282)),_xlfn.XLOOKUP(1,(ud_tcd_sign_subclass_lookup=AH282)*(ud_tcd_sign_subclass_parentKey=AG282),ud_tcd_sign_subclass[lookupKey],"ERROR"),""), "")</f>
        <v/>
      </c>
      <c r="AK282" s="3" t="str">
        <f>IF($A282="ADD",IF(NOT(ISBLANK(AJ282)),_xlfn.XLOOKUP(1,(ud_tcd_sign_type_el_lookup=AJ282)*(ud_tcd_sign_type_el_parentKey=AH282),ud_tcd_sign_type_el[lookupKey],"ERROR"),""), "")</f>
        <v/>
      </c>
      <c r="AM282" s="3" t="str">
        <f>IF($A282="ADD",IF(NOT(ISBLANK(AL282)),_xlfn.XLOOKUP(AL282,ud_power_requirements[lookupValue],ud_power_requirements[lookupKey],"ERROR"),""), "")</f>
        <v/>
      </c>
      <c r="AO282" s="3" t="str">
        <f>IF($A282="ADD",IF(NOT(ISBLANK(AN282)),_xlfn.XLOOKUP(AN282,ud_display_type[lookupValue],ud_display_type[lookupKey],"ERROR"),""), "")</f>
        <v/>
      </c>
      <c r="AP282" s="8"/>
      <c r="AQ282" s="4"/>
      <c r="AS282" s="3" t="str">
        <f t="shared" si="45"/>
        <v/>
      </c>
      <c r="AU282" s="8"/>
      <c r="AX282" s="3" t="str">
        <f>IF($A282="ADD",IF(NOT(ISBLANK(AW282)),_xlfn.XLOOKUP(AW282,ud_icp_group_standalone[lookupValue],ud_icp_group_standalone[lookupKey],"ERROR"),""), "")</f>
        <v/>
      </c>
      <c r="AZ282" s="3" t="str">
        <f>IF($A282="ADD",IF(NOT(ISBLANK(AY282)),_xlfn.XLOOKUP(AY282,ud_icp_group_number[lookupValue],ud_icp_group_number[lookupKey],"ERROR"),""), "")</f>
        <v/>
      </c>
      <c r="BA282" s="9"/>
      <c r="BC282" s="7"/>
      <c r="BD282" s="4" t="str">
        <f t="shared" ca="1" si="46"/>
        <v/>
      </c>
      <c r="BE282" s="4"/>
      <c r="BF282" s="3" t="str">
        <f t="shared" si="47"/>
        <v/>
      </c>
      <c r="BG282" s="3" t="str">
        <f>IF($A282="","",IF((AND($A282="ADD",OR(BF282="",BF282="In Use"))),"5",(_xlfn.XLOOKUP(BF282,ud_asset_status[lookupValue],ud_asset_status[lookupKey],""))))</f>
        <v/>
      </c>
      <c r="BI282" s="3" t="str">
        <f>IF($A282="ADD",IF(NOT(ISBLANK(BH282)),_xlfn.XLOOKUP(BH282,ud_replacement_status[lookupValue],ud_replacement_status[lookupKey],"ERROR"),""), "")</f>
        <v/>
      </c>
      <c r="BJ282" s="7"/>
      <c r="BL282" s="3" t="str">
        <f>IF($A282="ADD",IF(NOT(ISBLANK(BK282)),_xlfn.XLOOKUP(BK282,ar_replace_reason[lookupValue],ar_replace_reason[lookupKey],"ERROR"),""), "")</f>
        <v/>
      </c>
      <c r="BM282" s="3" t="str">
        <f t="shared" si="48"/>
        <v/>
      </c>
      <c r="BN282" s="3" t="str">
        <f>IF($A282="","",IF((AND($A282="ADD",OR(BM282="",BM282="Queenstown-Lakes District Council"))),"70",(_xlfn.XLOOKUP(BM282,ud_organisation_owner[lookupValue],ud_organisation_owner[lookupKey],""))))</f>
        <v/>
      </c>
      <c r="BO282" s="3" t="str">
        <f t="shared" si="49"/>
        <v/>
      </c>
      <c r="BP282" s="3" t="str">
        <f>IF($A282="","",IF((AND($A282="ADD",OR(BO282="",BO282="Queenstown-Lakes District Council"))),"70",(_xlfn.XLOOKUP(BO282,ud_organisation_owner[lookupValue],ud_organisation_owner[lookupKey],""))))</f>
        <v/>
      </c>
      <c r="BQ282" s="3" t="str">
        <f t="shared" si="50"/>
        <v/>
      </c>
      <c r="BR282" s="3" t="str">
        <f>IF($A282="","",IF((AND($A282="ADD",OR(BQ282="",BQ282="Local Authority"))),"17",(_xlfn.XLOOKUP(BQ282,ud_sub_organisation[lookupValue],ud_sub_organisation[lookupKey],""))))</f>
        <v/>
      </c>
      <c r="BS282" s="3" t="str">
        <f t="shared" si="51"/>
        <v/>
      </c>
      <c r="BT282" s="3" t="str">
        <f>IF($A282="","",IF((AND($A282="ADD",OR(BS282="",BS282="Vested Assets"))),"12",(_xlfn.XLOOKUP(BS282,ud_work_category[lookupValue],ud_work_category[lookupKey],""))))</f>
        <v/>
      </c>
      <c r="BU282" s="8"/>
      <c r="BV282" s="2" t="str">
        <f t="shared" si="52"/>
        <v/>
      </c>
      <c r="BW282" s="3" t="str">
        <f t="shared" si="53"/>
        <v/>
      </c>
      <c r="BX282" s="3" t="str">
        <f>IF($A282="","",IF((AND($A282="ADD",OR(BW282="",BW282="Excellent"))),"1",(_xlfn.XLOOKUP(BW282,condition[lookupValue],condition[lookupKey],""))))</f>
        <v/>
      </c>
      <c r="BY282" s="7" t="str">
        <f t="shared" si="54"/>
        <v/>
      </c>
      <c r="BZ282" s="9"/>
    </row>
    <row r="283" spans="2:78" x14ac:dyDescent="0.25">
      <c r="B283" s="4"/>
      <c r="D283" s="3" t="str">
        <f>IF($A283="ADD",IF(NOT(ISBLANK(C283)),_xlfn.XLOOKUP(C283,ud_amds_table_list[lookupValue],ud_amds_table_list[lookupKey],"ERROR"),""), "")</f>
        <v/>
      </c>
      <c r="G283" s="3" t="str">
        <f>IF($A283="ADD",IF(NOT(ISBLANK(F283)),_xlfn.XLOOKUP(F283,roadnames[lookupValue],roadnames[lookupKey],"ERROR"),""), "")</f>
        <v/>
      </c>
      <c r="H283" s="5"/>
      <c r="I283" s="5"/>
      <c r="J283" s="6"/>
      <c r="L283" s="3" t="str">
        <f>IF($A283="ADD",IF(NOT(ISBLANK(K283)),_xlfn.XLOOKUP(K283,side[lookupValue],side[lookupKey],"ERROR"),""), "")</f>
        <v/>
      </c>
      <c r="M283" s="4"/>
      <c r="N283" s="4"/>
      <c r="O283" s="4"/>
      <c r="Q283" s="3" t="str">
        <f>IF($A283="ADD",IF(NOT(ISBLANK(P283)),_xlfn.XLOOKUP(P283,ud_placement[lookupValue],ud_placement[lookupKey],"ERROR"),""), "")</f>
        <v/>
      </c>
      <c r="S283" s="3" t="str">
        <f>IF($A283="ADD",IF(NOT(ISBLANK(R283)),_xlfn.XLOOKUP(R283,ud_facility[lookupValue],ud_facility[lookupKey],"ERROR"),""), "")</f>
        <v/>
      </c>
      <c r="U283" s="3" t="str">
        <f>IF($A283="ADD",IF(NOT(ISBLANK(T283)),_xlfn.XLOOKUP(T283,at_electronic_sign[lookupValue],at_electronic_sign[lookupKey],"ERROR"),""), "")</f>
        <v/>
      </c>
      <c r="W283" s="3" t="str">
        <f>IF($A283="ADD",IF(NOT(ISBLANK(V283)),_xlfn.XLOOKUP(V283,fs_electronic_sign[lookupValue],fs_electronic_sign[lookupKey],"ERROR"),""), "")</f>
        <v/>
      </c>
      <c r="Y283" s="3" t="str">
        <f>IF($A283="ADD",IF(NOT(ISBLANK(X283)),_xlfn.XLOOKUP(X283,fs_electronic_sign[lookupValue],fs_electronic_sign[lookupKey],"ERROR"),""), "")</f>
        <v/>
      </c>
      <c r="AA283" s="2" t="str">
        <f t="shared" si="44"/>
        <v/>
      </c>
      <c r="AG283" s="3" t="str">
        <f>IF($A283="ADD",IF(NOT(ISBLANK(AF283)),_xlfn.XLOOKUP(AF283,ud_tcd_sign_class[lookupValue],ud_tcd_sign_class[lookupKey],"ERROR"),""), "")</f>
        <v/>
      </c>
      <c r="AI283" s="3" t="str">
        <f>IF($A283="ADD",IF(NOT(ISBLANK(AH283)),_xlfn.XLOOKUP(1,(ud_tcd_sign_subclass_lookup=AH283)*(ud_tcd_sign_subclass_parentKey=AG283),ud_tcd_sign_subclass[lookupKey],"ERROR"),""), "")</f>
        <v/>
      </c>
      <c r="AK283" s="3" t="str">
        <f>IF($A283="ADD",IF(NOT(ISBLANK(AJ283)),_xlfn.XLOOKUP(1,(ud_tcd_sign_type_el_lookup=AJ283)*(ud_tcd_sign_type_el_parentKey=AH283),ud_tcd_sign_type_el[lookupKey],"ERROR"),""), "")</f>
        <v/>
      </c>
      <c r="AM283" s="3" t="str">
        <f>IF($A283="ADD",IF(NOT(ISBLANK(AL283)),_xlfn.XLOOKUP(AL283,ud_power_requirements[lookupValue],ud_power_requirements[lookupKey],"ERROR"),""), "")</f>
        <v/>
      </c>
      <c r="AO283" s="3" t="str">
        <f>IF($A283="ADD",IF(NOT(ISBLANK(AN283)),_xlfn.XLOOKUP(AN283,ud_display_type[lookupValue],ud_display_type[lookupKey],"ERROR"),""), "")</f>
        <v/>
      </c>
      <c r="AP283" s="8"/>
      <c r="AQ283" s="4"/>
      <c r="AS283" s="3" t="str">
        <f t="shared" si="45"/>
        <v/>
      </c>
      <c r="AU283" s="8"/>
      <c r="AX283" s="3" t="str">
        <f>IF($A283="ADD",IF(NOT(ISBLANK(AW283)),_xlfn.XLOOKUP(AW283,ud_icp_group_standalone[lookupValue],ud_icp_group_standalone[lookupKey],"ERROR"),""), "")</f>
        <v/>
      </c>
      <c r="AZ283" s="3" t="str">
        <f>IF($A283="ADD",IF(NOT(ISBLANK(AY283)),_xlfn.XLOOKUP(AY283,ud_icp_group_number[lookupValue],ud_icp_group_number[lookupKey],"ERROR"),""), "")</f>
        <v/>
      </c>
      <c r="BA283" s="9"/>
      <c r="BC283" s="7"/>
      <c r="BD283" s="4" t="str">
        <f t="shared" ca="1" si="46"/>
        <v/>
      </c>
      <c r="BE283" s="4"/>
      <c r="BF283" s="3" t="str">
        <f t="shared" si="47"/>
        <v/>
      </c>
      <c r="BG283" s="3" t="str">
        <f>IF($A283="","",IF((AND($A283="ADD",OR(BF283="",BF283="In Use"))),"5",(_xlfn.XLOOKUP(BF283,ud_asset_status[lookupValue],ud_asset_status[lookupKey],""))))</f>
        <v/>
      </c>
      <c r="BI283" s="3" t="str">
        <f>IF($A283="ADD",IF(NOT(ISBLANK(BH283)),_xlfn.XLOOKUP(BH283,ud_replacement_status[lookupValue],ud_replacement_status[lookupKey],"ERROR"),""), "")</f>
        <v/>
      </c>
      <c r="BJ283" s="7"/>
      <c r="BL283" s="3" t="str">
        <f>IF($A283="ADD",IF(NOT(ISBLANK(BK283)),_xlfn.XLOOKUP(BK283,ar_replace_reason[lookupValue],ar_replace_reason[lookupKey],"ERROR"),""), "")</f>
        <v/>
      </c>
      <c r="BM283" s="3" t="str">
        <f t="shared" si="48"/>
        <v/>
      </c>
      <c r="BN283" s="3" t="str">
        <f>IF($A283="","",IF((AND($A283="ADD",OR(BM283="",BM283="Queenstown-Lakes District Council"))),"70",(_xlfn.XLOOKUP(BM283,ud_organisation_owner[lookupValue],ud_organisation_owner[lookupKey],""))))</f>
        <v/>
      </c>
      <c r="BO283" s="3" t="str">
        <f t="shared" si="49"/>
        <v/>
      </c>
      <c r="BP283" s="3" t="str">
        <f>IF($A283="","",IF((AND($A283="ADD",OR(BO283="",BO283="Queenstown-Lakes District Council"))),"70",(_xlfn.XLOOKUP(BO283,ud_organisation_owner[lookupValue],ud_organisation_owner[lookupKey],""))))</f>
        <v/>
      </c>
      <c r="BQ283" s="3" t="str">
        <f t="shared" si="50"/>
        <v/>
      </c>
      <c r="BR283" s="3" t="str">
        <f>IF($A283="","",IF((AND($A283="ADD",OR(BQ283="",BQ283="Local Authority"))),"17",(_xlfn.XLOOKUP(BQ283,ud_sub_organisation[lookupValue],ud_sub_organisation[lookupKey],""))))</f>
        <v/>
      </c>
      <c r="BS283" s="3" t="str">
        <f t="shared" si="51"/>
        <v/>
      </c>
      <c r="BT283" s="3" t="str">
        <f>IF($A283="","",IF((AND($A283="ADD",OR(BS283="",BS283="Vested Assets"))),"12",(_xlfn.XLOOKUP(BS283,ud_work_category[lookupValue],ud_work_category[lookupKey],""))))</f>
        <v/>
      </c>
      <c r="BU283" s="8"/>
      <c r="BV283" s="2" t="str">
        <f t="shared" si="52"/>
        <v/>
      </c>
      <c r="BW283" s="3" t="str">
        <f t="shared" si="53"/>
        <v/>
      </c>
      <c r="BX283" s="3" t="str">
        <f>IF($A283="","",IF((AND($A283="ADD",OR(BW283="",BW283="Excellent"))),"1",(_xlfn.XLOOKUP(BW283,condition[lookupValue],condition[lookupKey],""))))</f>
        <v/>
      </c>
      <c r="BY283" s="7" t="str">
        <f t="shared" si="54"/>
        <v/>
      </c>
      <c r="BZ283" s="9"/>
    </row>
    <row r="284" spans="2:78" x14ac:dyDescent="0.25">
      <c r="B284" s="4"/>
      <c r="D284" s="3" t="str">
        <f>IF($A284="ADD",IF(NOT(ISBLANK(C284)),_xlfn.XLOOKUP(C284,ud_amds_table_list[lookupValue],ud_amds_table_list[lookupKey],"ERROR"),""), "")</f>
        <v/>
      </c>
      <c r="G284" s="3" t="str">
        <f>IF($A284="ADD",IF(NOT(ISBLANK(F284)),_xlfn.XLOOKUP(F284,roadnames[lookupValue],roadnames[lookupKey],"ERROR"),""), "")</f>
        <v/>
      </c>
      <c r="H284" s="5"/>
      <c r="I284" s="5"/>
      <c r="J284" s="6"/>
      <c r="L284" s="3" t="str">
        <f>IF($A284="ADD",IF(NOT(ISBLANK(K284)),_xlfn.XLOOKUP(K284,side[lookupValue],side[lookupKey],"ERROR"),""), "")</f>
        <v/>
      </c>
      <c r="M284" s="4"/>
      <c r="N284" s="4"/>
      <c r="O284" s="4"/>
      <c r="Q284" s="3" t="str">
        <f>IF($A284="ADD",IF(NOT(ISBLANK(P284)),_xlfn.XLOOKUP(P284,ud_placement[lookupValue],ud_placement[lookupKey],"ERROR"),""), "")</f>
        <v/>
      </c>
      <c r="S284" s="3" t="str">
        <f>IF($A284="ADD",IF(NOT(ISBLANK(R284)),_xlfn.XLOOKUP(R284,ud_facility[lookupValue],ud_facility[lookupKey],"ERROR"),""), "")</f>
        <v/>
      </c>
      <c r="U284" s="3" t="str">
        <f>IF($A284="ADD",IF(NOT(ISBLANK(T284)),_xlfn.XLOOKUP(T284,at_electronic_sign[lookupValue],at_electronic_sign[lookupKey],"ERROR"),""), "")</f>
        <v/>
      </c>
      <c r="W284" s="3" t="str">
        <f>IF($A284="ADD",IF(NOT(ISBLANK(V284)),_xlfn.XLOOKUP(V284,fs_electronic_sign[lookupValue],fs_electronic_sign[lookupKey],"ERROR"),""), "")</f>
        <v/>
      </c>
      <c r="Y284" s="3" t="str">
        <f>IF($A284="ADD",IF(NOT(ISBLANK(X284)),_xlfn.XLOOKUP(X284,fs_electronic_sign[lookupValue],fs_electronic_sign[lookupKey],"ERROR"),""), "")</f>
        <v/>
      </c>
      <c r="AA284" s="2" t="str">
        <f t="shared" si="44"/>
        <v/>
      </c>
      <c r="AG284" s="3" t="str">
        <f>IF($A284="ADD",IF(NOT(ISBLANK(AF284)),_xlfn.XLOOKUP(AF284,ud_tcd_sign_class[lookupValue],ud_tcd_sign_class[lookupKey],"ERROR"),""), "")</f>
        <v/>
      </c>
      <c r="AI284" s="3" t="str">
        <f>IF($A284="ADD",IF(NOT(ISBLANK(AH284)),_xlfn.XLOOKUP(1,(ud_tcd_sign_subclass_lookup=AH284)*(ud_tcd_sign_subclass_parentKey=AG284),ud_tcd_sign_subclass[lookupKey],"ERROR"),""), "")</f>
        <v/>
      </c>
      <c r="AK284" s="3" t="str">
        <f>IF($A284="ADD",IF(NOT(ISBLANK(AJ284)),_xlfn.XLOOKUP(1,(ud_tcd_sign_type_el_lookup=AJ284)*(ud_tcd_sign_type_el_parentKey=AH284),ud_tcd_sign_type_el[lookupKey],"ERROR"),""), "")</f>
        <v/>
      </c>
      <c r="AM284" s="3" t="str">
        <f>IF($A284="ADD",IF(NOT(ISBLANK(AL284)),_xlfn.XLOOKUP(AL284,ud_power_requirements[lookupValue],ud_power_requirements[lookupKey],"ERROR"),""), "")</f>
        <v/>
      </c>
      <c r="AO284" s="3" t="str">
        <f>IF($A284="ADD",IF(NOT(ISBLANK(AN284)),_xlfn.XLOOKUP(AN284,ud_display_type[lookupValue],ud_display_type[lookupKey],"ERROR"),""), "")</f>
        <v/>
      </c>
      <c r="AP284" s="8"/>
      <c r="AQ284" s="4"/>
      <c r="AS284" s="3" t="str">
        <f t="shared" si="45"/>
        <v/>
      </c>
      <c r="AU284" s="8"/>
      <c r="AX284" s="3" t="str">
        <f>IF($A284="ADD",IF(NOT(ISBLANK(AW284)),_xlfn.XLOOKUP(AW284,ud_icp_group_standalone[lookupValue],ud_icp_group_standalone[lookupKey],"ERROR"),""), "")</f>
        <v/>
      </c>
      <c r="AZ284" s="3" t="str">
        <f>IF($A284="ADD",IF(NOT(ISBLANK(AY284)),_xlfn.XLOOKUP(AY284,ud_icp_group_number[lookupValue],ud_icp_group_number[lookupKey],"ERROR"),""), "")</f>
        <v/>
      </c>
      <c r="BA284" s="9"/>
      <c r="BC284" s="7"/>
      <c r="BD284" s="4" t="str">
        <f t="shared" ca="1" si="46"/>
        <v/>
      </c>
      <c r="BE284" s="4"/>
      <c r="BF284" s="3" t="str">
        <f t="shared" si="47"/>
        <v/>
      </c>
      <c r="BG284" s="3" t="str">
        <f>IF($A284="","",IF((AND($A284="ADD",OR(BF284="",BF284="In Use"))),"5",(_xlfn.XLOOKUP(BF284,ud_asset_status[lookupValue],ud_asset_status[lookupKey],""))))</f>
        <v/>
      </c>
      <c r="BI284" s="3" t="str">
        <f>IF($A284="ADD",IF(NOT(ISBLANK(BH284)),_xlfn.XLOOKUP(BH284,ud_replacement_status[lookupValue],ud_replacement_status[lookupKey],"ERROR"),""), "")</f>
        <v/>
      </c>
      <c r="BJ284" s="7"/>
      <c r="BL284" s="3" t="str">
        <f>IF($A284="ADD",IF(NOT(ISBLANK(BK284)),_xlfn.XLOOKUP(BK284,ar_replace_reason[lookupValue],ar_replace_reason[lookupKey],"ERROR"),""), "")</f>
        <v/>
      </c>
      <c r="BM284" s="3" t="str">
        <f t="shared" si="48"/>
        <v/>
      </c>
      <c r="BN284" s="3" t="str">
        <f>IF($A284="","",IF((AND($A284="ADD",OR(BM284="",BM284="Queenstown-Lakes District Council"))),"70",(_xlfn.XLOOKUP(BM284,ud_organisation_owner[lookupValue],ud_organisation_owner[lookupKey],""))))</f>
        <v/>
      </c>
      <c r="BO284" s="3" t="str">
        <f t="shared" si="49"/>
        <v/>
      </c>
      <c r="BP284" s="3" t="str">
        <f>IF($A284="","",IF((AND($A284="ADD",OR(BO284="",BO284="Queenstown-Lakes District Council"))),"70",(_xlfn.XLOOKUP(BO284,ud_organisation_owner[lookupValue],ud_organisation_owner[lookupKey],""))))</f>
        <v/>
      </c>
      <c r="BQ284" s="3" t="str">
        <f t="shared" si="50"/>
        <v/>
      </c>
      <c r="BR284" s="3" t="str">
        <f>IF($A284="","",IF((AND($A284="ADD",OR(BQ284="",BQ284="Local Authority"))),"17",(_xlfn.XLOOKUP(BQ284,ud_sub_organisation[lookupValue],ud_sub_organisation[lookupKey],""))))</f>
        <v/>
      </c>
      <c r="BS284" s="3" t="str">
        <f t="shared" si="51"/>
        <v/>
      </c>
      <c r="BT284" s="3" t="str">
        <f>IF($A284="","",IF((AND($A284="ADD",OR(BS284="",BS284="Vested Assets"))),"12",(_xlfn.XLOOKUP(BS284,ud_work_category[lookupValue],ud_work_category[lookupKey],""))))</f>
        <v/>
      </c>
      <c r="BU284" s="8"/>
      <c r="BV284" s="2" t="str">
        <f t="shared" si="52"/>
        <v/>
      </c>
      <c r="BW284" s="3" t="str">
        <f t="shared" si="53"/>
        <v/>
      </c>
      <c r="BX284" s="3" t="str">
        <f>IF($A284="","",IF((AND($A284="ADD",OR(BW284="",BW284="Excellent"))),"1",(_xlfn.XLOOKUP(BW284,condition[lookupValue],condition[lookupKey],""))))</f>
        <v/>
      </c>
      <c r="BY284" s="7" t="str">
        <f t="shared" si="54"/>
        <v/>
      </c>
      <c r="BZ284" s="9"/>
    </row>
    <row r="285" spans="2:78" x14ac:dyDescent="0.25">
      <c r="B285" s="4"/>
      <c r="D285" s="3" t="str">
        <f>IF($A285="ADD",IF(NOT(ISBLANK(C285)),_xlfn.XLOOKUP(C285,ud_amds_table_list[lookupValue],ud_amds_table_list[lookupKey],"ERROR"),""), "")</f>
        <v/>
      </c>
      <c r="G285" s="3" t="str">
        <f>IF($A285="ADD",IF(NOT(ISBLANK(F285)),_xlfn.XLOOKUP(F285,roadnames[lookupValue],roadnames[lookupKey],"ERROR"),""), "")</f>
        <v/>
      </c>
      <c r="H285" s="5"/>
      <c r="I285" s="5"/>
      <c r="J285" s="6"/>
      <c r="L285" s="3" t="str">
        <f>IF($A285="ADD",IF(NOT(ISBLANK(K285)),_xlfn.XLOOKUP(K285,side[lookupValue],side[lookupKey],"ERROR"),""), "")</f>
        <v/>
      </c>
      <c r="M285" s="4"/>
      <c r="N285" s="4"/>
      <c r="O285" s="4"/>
      <c r="Q285" s="3" t="str">
        <f>IF($A285="ADD",IF(NOT(ISBLANK(P285)),_xlfn.XLOOKUP(P285,ud_placement[lookupValue],ud_placement[lookupKey],"ERROR"),""), "")</f>
        <v/>
      </c>
      <c r="S285" s="3" t="str">
        <f>IF($A285="ADD",IF(NOT(ISBLANK(R285)),_xlfn.XLOOKUP(R285,ud_facility[lookupValue],ud_facility[lookupKey],"ERROR"),""), "")</f>
        <v/>
      </c>
      <c r="U285" s="3" t="str">
        <f>IF($A285="ADD",IF(NOT(ISBLANK(T285)),_xlfn.XLOOKUP(T285,at_electronic_sign[lookupValue],at_electronic_sign[lookupKey],"ERROR"),""), "")</f>
        <v/>
      </c>
      <c r="W285" s="3" t="str">
        <f>IF($A285="ADD",IF(NOT(ISBLANK(V285)),_xlfn.XLOOKUP(V285,fs_electronic_sign[lookupValue],fs_electronic_sign[lookupKey],"ERROR"),""), "")</f>
        <v/>
      </c>
      <c r="Y285" s="3" t="str">
        <f>IF($A285="ADD",IF(NOT(ISBLANK(X285)),_xlfn.XLOOKUP(X285,fs_electronic_sign[lookupValue],fs_electronic_sign[lookupKey],"ERROR"),""), "")</f>
        <v/>
      </c>
      <c r="AA285" s="2" t="str">
        <f t="shared" si="44"/>
        <v/>
      </c>
      <c r="AG285" s="3" t="str">
        <f>IF($A285="ADD",IF(NOT(ISBLANK(AF285)),_xlfn.XLOOKUP(AF285,ud_tcd_sign_class[lookupValue],ud_tcd_sign_class[lookupKey],"ERROR"),""), "")</f>
        <v/>
      </c>
      <c r="AI285" s="3" t="str">
        <f>IF($A285="ADD",IF(NOT(ISBLANK(AH285)),_xlfn.XLOOKUP(1,(ud_tcd_sign_subclass_lookup=AH285)*(ud_tcd_sign_subclass_parentKey=AG285),ud_tcd_sign_subclass[lookupKey],"ERROR"),""), "")</f>
        <v/>
      </c>
      <c r="AK285" s="3" t="str">
        <f>IF($A285="ADD",IF(NOT(ISBLANK(AJ285)),_xlfn.XLOOKUP(1,(ud_tcd_sign_type_el_lookup=AJ285)*(ud_tcd_sign_type_el_parentKey=AH285),ud_tcd_sign_type_el[lookupKey],"ERROR"),""), "")</f>
        <v/>
      </c>
      <c r="AM285" s="3" t="str">
        <f>IF($A285="ADD",IF(NOT(ISBLANK(AL285)),_xlfn.XLOOKUP(AL285,ud_power_requirements[lookupValue],ud_power_requirements[lookupKey],"ERROR"),""), "")</f>
        <v/>
      </c>
      <c r="AO285" s="3" t="str">
        <f>IF($A285="ADD",IF(NOT(ISBLANK(AN285)),_xlfn.XLOOKUP(AN285,ud_display_type[lookupValue],ud_display_type[lookupKey],"ERROR"),""), "")</f>
        <v/>
      </c>
      <c r="AP285" s="8"/>
      <c r="AQ285" s="4"/>
      <c r="AS285" s="3" t="str">
        <f t="shared" si="45"/>
        <v/>
      </c>
      <c r="AU285" s="8"/>
      <c r="AX285" s="3" t="str">
        <f>IF($A285="ADD",IF(NOT(ISBLANK(AW285)),_xlfn.XLOOKUP(AW285,ud_icp_group_standalone[lookupValue],ud_icp_group_standalone[lookupKey],"ERROR"),""), "")</f>
        <v/>
      </c>
      <c r="AZ285" s="3" t="str">
        <f>IF($A285="ADD",IF(NOT(ISBLANK(AY285)),_xlfn.XLOOKUP(AY285,ud_icp_group_number[lookupValue],ud_icp_group_number[lookupKey],"ERROR"),""), "")</f>
        <v/>
      </c>
      <c r="BA285" s="9"/>
      <c r="BC285" s="7"/>
      <c r="BD285" s="4" t="str">
        <f t="shared" ca="1" si="46"/>
        <v/>
      </c>
      <c r="BE285" s="4"/>
      <c r="BF285" s="3" t="str">
        <f t="shared" si="47"/>
        <v/>
      </c>
      <c r="BG285" s="3" t="str">
        <f>IF($A285="","",IF((AND($A285="ADD",OR(BF285="",BF285="In Use"))),"5",(_xlfn.XLOOKUP(BF285,ud_asset_status[lookupValue],ud_asset_status[lookupKey],""))))</f>
        <v/>
      </c>
      <c r="BI285" s="3" t="str">
        <f>IF($A285="ADD",IF(NOT(ISBLANK(BH285)),_xlfn.XLOOKUP(BH285,ud_replacement_status[lookupValue],ud_replacement_status[lookupKey],"ERROR"),""), "")</f>
        <v/>
      </c>
      <c r="BJ285" s="7"/>
      <c r="BL285" s="3" t="str">
        <f>IF($A285="ADD",IF(NOT(ISBLANK(BK285)),_xlfn.XLOOKUP(BK285,ar_replace_reason[lookupValue],ar_replace_reason[lookupKey],"ERROR"),""), "")</f>
        <v/>
      </c>
      <c r="BM285" s="3" t="str">
        <f t="shared" si="48"/>
        <v/>
      </c>
      <c r="BN285" s="3" t="str">
        <f>IF($A285="","",IF((AND($A285="ADD",OR(BM285="",BM285="Queenstown-Lakes District Council"))),"70",(_xlfn.XLOOKUP(BM285,ud_organisation_owner[lookupValue],ud_organisation_owner[lookupKey],""))))</f>
        <v/>
      </c>
      <c r="BO285" s="3" t="str">
        <f t="shared" si="49"/>
        <v/>
      </c>
      <c r="BP285" s="3" t="str">
        <f>IF($A285="","",IF((AND($A285="ADD",OR(BO285="",BO285="Queenstown-Lakes District Council"))),"70",(_xlfn.XLOOKUP(BO285,ud_organisation_owner[lookupValue],ud_organisation_owner[lookupKey],""))))</f>
        <v/>
      </c>
      <c r="BQ285" s="3" t="str">
        <f t="shared" si="50"/>
        <v/>
      </c>
      <c r="BR285" s="3" t="str">
        <f>IF($A285="","",IF((AND($A285="ADD",OR(BQ285="",BQ285="Local Authority"))),"17",(_xlfn.XLOOKUP(BQ285,ud_sub_organisation[lookupValue],ud_sub_organisation[lookupKey],""))))</f>
        <v/>
      </c>
      <c r="BS285" s="3" t="str">
        <f t="shared" si="51"/>
        <v/>
      </c>
      <c r="BT285" s="3" t="str">
        <f>IF($A285="","",IF((AND($A285="ADD",OR(BS285="",BS285="Vested Assets"))),"12",(_xlfn.XLOOKUP(BS285,ud_work_category[lookupValue],ud_work_category[lookupKey],""))))</f>
        <v/>
      </c>
      <c r="BU285" s="8"/>
      <c r="BV285" s="2" t="str">
        <f t="shared" si="52"/>
        <v/>
      </c>
      <c r="BW285" s="3" t="str">
        <f t="shared" si="53"/>
        <v/>
      </c>
      <c r="BX285" s="3" t="str">
        <f>IF($A285="","",IF((AND($A285="ADD",OR(BW285="",BW285="Excellent"))),"1",(_xlfn.XLOOKUP(BW285,condition[lookupValue],condition[lookupKey],""))))</f>
        <v/>
      </c>
      <c r="BY285" s="7" t="str">
        <f t="shared" si="54"/>
        <v/>
      </c>
      <c r="BZ285" s="9"/>
    </row>
    <row r="286" spans="2:78" x14ac:dyDescent="0.25">
      <c r="B286" s="4"/>
      <c r="D286" s="3" t="str">
        <f>IF($A286="ADD",IF(NOT(ISBLANK(C286)),_xlfn.XLOOKUP(C286,ud_amds_table_list[lookupValue],ud_amds_table_list[lookupKey],"ERROR"),""), "")</f>
        <v/>
      </c>
      <c r="G286" s="3" t="str">
        <f>IF($A286="ADD",IF(NOT(ISBLANK(F286)),_xlfn.XLOOKUP(F286,roadnames[lookupValue],roadnames[lookupKey],"ERROR"),""), "")</f>
        <v/>
      </c>
      <c r="H286" s="5"/>
      <c r="I286" s="5"/>
      <c r="J286" s="6"/>
      <c r="L286" s="3" t="str">
        <f>IF($A286="ADD",IF(NOT(ISBLANK(K286)),_xlfn.XLOOKUP(K286,side[lookupValue],side[lookupKey],"ERROR"),""), "")</f>
        <v/>
      </c>
      <c r="M286" s="4"/>
      <c r="N286" s="4"/>
      <c r="O286" s="4"/>
      <c r="Q286" s="3" t="str">
        <f>IF($A286="ADD",IF(NOT(ISBLANK(P286)),_xlfn.XLOOKUP(P286,ud_placement[lookupValue],ud_placement[lookupKey],"ERROR"),""), "")</f>
        <v/>
      </c>
      <c r="S286" s="3" t="str">
        <f>IF($A286="ADD",IF(NOT(ISBLANK(R286)),_xlfn.XLOOKUP(R286,ud_facility[lookupValue],ud_facility[lookupKey],"ERROR"),""), "")</f>
        <v/>
      </c>
      <c r="U286" s="3" t="str">
        <f>IF($A286="ADD",IF(NOT(ISBLANK(T286)),_xlfn.XLOOKUP(T286,at_electronic_sign[lookupValue],at_electronic_sign[lookupKey],"ERROR"),""), "")</f>
        <v/>
      </c>
      <c r="W286" s="3" t="str">
        <f>IF($A286="ADD",IF(NOT(ISBLANK(V286)),_xlfn.XLOOKUP(V286,fs_electronic_sign[lookupValue],fs_electronic_sign[lookupKey],"ERROR"),""), "")</f>
        <v/>
      </c>
      <c r="Y286" s="3" t="str">
        <f>IF($A286="ADD",IF(NOT(ISBLANK(X286)),_xlfn.XLOOKUP(X286,fs_electronic_sign[lookupValue],fs_electronic_sign[lookupKey],"ERROR"),""), "")</f>
        <v/>
      </c>
      <c r="AA286" s="2" t="str">
        <f t="shared" si="44"/>
        <v/>
      </c>
      <c r="AG286" s="3" t="str">
        <f>IF($A286="ADD",IF(NOT(ISBLANK(AF286)),_xlfn.XLOOKUP(AF286,ud_tcd_sign_class[lookupValue],ud_tcd_sign_class[lookupKey],"ERROR"),""), "")</f>
        <v/>
      </c>
      <c r="AI286" s="3" t="str">
        <f>IF($A286="ADD",IF(NOT(ISBLANK(AH286)),_xlfn.XLOOKUP(1,(ud_tcd_sign_subclass_lookup=AH286)*(ud_tcd_sign_subclass_parentKey=AG286),ud_tcd_sign_subclass[lookupKey],"ERROR"),""), "")</f>
        <v/>
      </c>
      <c r="AK286" s="3" t="str">
        <f>IF($A286="ADD",IF(NOT(ISBLANK(AJ286)),_xlfn.XLOOKUP(1,(ud_tcd_sign_type_el_lookup=AJ286)*(ud_tcd_sign_type_el_parentKey=AH286),ud_tcd_sign_type_el[lookupKey],"ERROR"),""), "")</f>
        <v/>
      </c>
      <c r="AM286" s="3" t="str">
        <f>IF($A286="ADD",IF(NOT(ISBLANK(AL286)),_xlfn.XLOOKUP(AL286,ud_power_requirements[lookupValue],ud_power_requirements[lookupKey],"ERROR"),""), "")</f>
        <v/>
      </c>
      <c r="AO286" s="3" t="str">
        <f>IF($A286="ADD",IF(NOT(ISBLANK(AN286)),_xlfn.XLOOKUP(AN286,ud_display_type[lookupValue],ud_display_type[lookupKey],"ERROR"),""), "")</f>
        <v/>
      </c>
      <c r="AP286" s="8"/>
      <c r="AQ286" s="4"/>
      <c r="AS286" s="3" t="str">
        <f t="shared" si="45"/>
        <v/>
      </c>
      <c r="AU286" s="8"/>
      <c r="AX286" s="3" t="str">
        <f>IF($A286="ADD",IF(NOT(ISBLANK(AW286)),_xlfn.XLOOKUP(AW286,ud_icp_group_standalone[lookupValue],ud_icp_group_standalone[lookupKey],"ERROR"),""), "")</f>
        <v/>
      </c>
      <c r="AZ286" s="3" t="str">
        <f>IF($A286="ADD",IF(NOT(ISBLANK(AY286)),_xlfn.XLOOKUP(AY286,ud_icp_group_number[lookupValue],ud_icp_group_number[lookupKey],"ERROR"),""), "")</f>
        <v/>
      </c>
      <c r="BA286" s="9"/>
      <c r="BC286" s="7"/>
      <c r="BD286" s="4" t="str">
        <f t="shared" ca="1" si="46"/>
        <v/>
      </c>
      <c r="BE286" s="4"/>
      <c r="BF286" s="3" t="str">
        <f t="shared" si="47"/>
        <v/>
      </c>
      <c r="BG286" s="3" t="str">
        <f>IF($A286="","",IF((AND($A286="ADD",OR(BF286="",BF286="In Use"))),"5",(_xlfn.XLOOKUP(BF286,ud_asset_status[lookupValue],ud_asset_status[lookupKey],""))))</f>
        <v/>
      </c>
      <c r="BI286" s="3" t="str">
        <f>IF($A286="ADD",IF(NOT(ISBLANK(BH286)),_xlfn.XLOOKUP(BH286,ud_replacement_status[lookupValue],ud_replacement_status[lookupKey],"ERROR"),""), "")</f>
        <v/>
      </c>
      <c r="BJ286" s="7"/>
      <c r="BL286" s="3" t="str">
        <f>IF($A286="ADD",IF(NOT(ISBLANK(BK286)),_xlfn.XLOOKUP(BK286,ar_replace_reason[lookupValue],ar_replace_reason[lookupKey],"ERROR"),""), "")</f>
        <v/>
      </c>
      <c r="BM286" s="3" t="str">
        <f t="shared" si="48"/>
        <v/>
      </c>
      <c r="BN286" s="3" t="str">
        <f>IF($A286="","",IF((AND($A286="ADD",OR(BM286="",BM286="Queenstown-Lakes District Council"))),"70",(_xlfn.XLOOKUP(BM286,ud_organisation_owner[lookupValue],ud_organisation_owner[lookupKey],""))))</f>
        <v/>
      </c>
      <c r="BO286" s="3" t="str">
        <f t="shared" si="49"/>
        <v/>
      </c>
      <c r="BP286" s="3" t="str">
        <f>IF($A286="","",IF((AND($A286="ADD",OR(BO286="",BO286="Queenstown-Lakes District Council"))),"70",(_xlfn.XLOOKUP(BO286,ud_organisation_owner[lookupValue],ud_organisation_owner[lookupKey],""))))</f>
        <v/>
      </c>
      <c r="BQ286" s="3" t="str">
        <f t="shared" si="50"/>
        <v/>
      </c>
      <c r="BR286" s="3" t="str">
        <f>IF($A286="","",IF((AND($A286="ADD",OR(BQ286="",BQ286="Local Authority"))),"17",(_xlfn.XLOOKUP(BQ286,ud_sub_organisation[lookupValue],ud_sub_organisation[lookupKey],""))))</f>
        <v/>
      </c>
      <c r="BS286" s="3" t="str">
        <f t="shared" si="51"/>
        <v/>
      </c>
      <c r="BT286" s="3" t="str">
        <f>IF($A286="","",IF((AND($A286="ADD",OR(BS286="",BS286="Vested Assets"))),"12",(_xlfn.XLOOKUP(BS286,ud_work_category[lookupValue],ud_work_category[lookupKey],""))))</f>
        <v/>
      </c>
      <c r="BU286" s="8"/>
      <c r="BV286" s="2" t="str">
        <f t="shared" si="52"/>
        <v/>
      </c>
      <c r="BW286" s="3" t="str">
        <f t="shared" si="53"/>
        <v/>
      </c>
      <c r="BX286" s="3" t="str">
        <f>IF($A286="","",IF((AND($A286="ADD",OR(BW286="",BW286="Excellent"))),"1",(_xlfn.XLOOKUP(BW286,condition[lookupValue],condition[lookupKey],""))))</f>
        <v/>
      </c>
      <c r="BY286" s="7" t="str">
        <f t="shared" si="54"/>
        <v/>
      </c>
      <c r="BZ286" s="9"/>
    </row>
    <row r="287" spans="2:78" x14ac:dyDescent="0.25">
      <c r="B287" s="4"/>
      <c r="D287" s="3" t="str">
        <f>IF($A287="ADD",IF(NOT(ISBLANK(C287)),_xlfn.XLOOKUP(C287,ud_amds_table_list[lookupValue],ud_amds_table_list[lookupKey],"ERROR"),""), "")</f>
        <v/>
      </c>
      <c r="G287" s="3" t="str">
        <f>IF($A287="ADD",IF(NOT(ISBLANK(F287)),_xlfn.XLOOKUP(F287,roadnames[lookupValue],roadnames[lookupKey],"ERROR"),""), "")</f>
        <v/>
      </c>
      <c r="H287" s="5"/>
      <c r="I287" s="5"/>
      <c r="J287" s="6"/>
      <c r="L287" s="3" t="str">
        <f>IF($A287="ADD",IF(NOT(ISBLANK(K287)),_xlfn.XLOOKUP(K287,side[lookupValue],side[lookupKey],"ERROR"),""), "")</f>
        <v/>
      </c>
      <c r="M287" s="4"/>
      <c r="N287" s="4"/>
      <c r="O287" s="4"/>
      <c r="Q287" s="3" t="str">
        <f>IF($A287="ADD",IF(NOT(ISBLANK(P287)),_xlfn.XLOOKUP(P287,ud_placement[lookupValue],ud_placement[lookupKey],"ERROR"),""), "")</f>
        <v/>
      </c>
      <c r="S287" s="3" t="str">
        <f>IF($A287="ADD",IF(NOT(ISBLANK(R287)),_xlfn.XLOOKUP(R287,ud_facility[lookupValue],ud_facility[lookupKey],"ERROR"),""), "")</f>
        <v/>
      </c>
      <c r="U287" s="3" t="str">
        <f>IF($A287="ADD",IF(NOT(ISBLANK(T287)),_xlfn.XLOOKUP(T287,at_electronic_sign[lookupValue],at_electronic_sign[lookupKey],"ERROR"),""), "")</f>
        <v/>
      </c>
      <c r="W287" s="3" t="str">
        <f>IF($A287="ADD",IF(NOT(ISBLANK(V287)),_xlfn.XLOOKUP(V287,fs_electronic_sign[lookupValue],fs_electronic_sign[lookupKey],"ERROR"),""), "")</f>
        <v/>
      </c>
      <c r="Y287" s="3" t="str">
        <f>IF($A287="ADD",IF(NOT(ISBLANK(X287)),_xlfn.XLOOKUP(X287,fs_electronic_sign[lookupValue],fs_electronic_sign[lookupKey],"ERROR"),""), "")</f>
        <v/>
      </c>
      <c r="AA287" s="2" t="str">
        <f t="shared" si="44"/>
        <v/>
      </c>
      <c r="AG287" s="3" t="str">
        <f>IF($A287="ADD",IF(NOT(ISBLANK(AF287)),_xlfn.XLOOKUP(AF287,ud_tcd_sign_class[lookupValue],ud_tcd_sign_class[lookupKey],"ERROR"),""), "")</f>
        <v/>
      </c>
      <c r="AI287" s="3" t="str">
        <f>IF($A287="ADD",IF(NOT(ISBLANK(AH287)),_xlfn.XLOOKUP(1,(ud_tcd_sign_subclass_lookup=AH287)*(ud_tcd_sign_subclass_parentKey=AG287),ud_tcd_sign_subclass[lookupKey],"ERROR"),""), "")</f>
        <v/>
      </c>
      <c r="AK287" s="3" t="str">
        <f>IF($A287="ADD",IF(NOT(ISBLANK(AJ287)),_xlfn.XLOOKUP(1,(ud_tcd_sign_type_el_lookup=AJ287)*(ud_tcd_sign_type_el_parentKey=AH287),ud_tcd_sign_type_el[lookupKey],"ERROR"),""), "")</f>
        <v/>
      </c>
      <c r="AM287" s="3" t="str">
        <f>IF($A287="ADD",IF(NOT(ISBLANK(AL287)),_xlfn.XLOOKUP(AL287,ud_power_requirements[lookupValue],ud_power_requirements[lookupKey],"ERROR"),""), "")</f>
        <v/>
      </c>
      <c r="AO287" s="3" t="str">
        <f>IF($A287="ADD",IF(NOT(ISBLANK(AN287)),_xlfn.XLOOKUP(AN287,ud_display_type[lookupValue],ud_display_type[lookupKey],"ERROR"),""), "")</f>
        <v/>
      </c>
      <c r="AP287" s="8"/>
      <c r="AQ287" s="4"/>
      <c r="AS287" s="3" t="str">
        <f t="shared" si="45"/>
        <v/>
      </c>
      <c r="AU287" s="8"/>
      <c r="AX287" s="3" t="str">
        <f>IF($A287="ADD",IF(NOT(ISBLANK(AW287)),_xlfn.XLOOKUP(AW287,ud_icp_group_standalone[lookupValue],ud_icp_group_standalone[lookupKey],"ERROR"),""), "")</f>
        <v/>
      </c>
      <c r="AZ287" s="3" t="str">
        <f>IF($A287="ADD",IF(NOT(ISBLANK(AY287)),_xlfn.XLOOKUP(AY287,ud_icp_group_number[lookupValue],ud_icp_group_number[lookupKey],"ERROR"),""), "")</f>
        <v/>
      </c>
      <c r="BA287" s="9"/>
      <c r="BC287" s="7"/>
      <c r="BD287" s="4" t="str">
        <f t="shared" ca="1" si="46"/>
        <v/>
      </c>
      <c r="BE287" s="4"/>
      <c r="BF287" s="3" t="str">
        <f t="shared" si="47"/>
        <v/>
      </c>
      <c r="BG287" s="3" t="str">
        <f>IF($A287="","",IF((AND($A287="ADD",OR(BF287="",BF287="In Use"))),"5",(_xlfn.XLOOKUP(BF287,ud_asset_status[lookupValue],ud_asset_status[lookupKey],""))))</f>
        <v/>
      </c>
      <c r="BI287" s="3" t="str">
        <f>IF($A287="ADD",IF(NOT(ISBLANK(BH287)),_xlfn.XLOOKUP(BH287,ud_replacement_status[lookupValue],ud_replacement_status[lookupKey],"ERROR"),""), "")</f>
        <v/>
      </c>
      <c r="BJ287" s="7"/>
      <c r="BL287" s="3" t="str">
        <f>IF($A287="ADD",IF(NOT(ISBLANK(BK287)),_xlfn.XLOOKUP(BK287,ar_replace_reason[lookupValue],ar_replace_reason[lookupKey],"ERROR"),""), "")</f>
        <v/>
      </c>
      <c r="BM287" s="3" t="str">
        <f t="shared" si="48"/>
        <v/>
      </c>
      <c r="BN287" s="3" t="str">
        <f>IF($A287="","",IF((AND($A287="ADD",OR(BM287="",BM287="Queenstown-Lakes District Council"))),"70",(_xlfn.XLOOKUP(BM287,ud_organisation_owner[lookupValue],ud_organisation_owner[lookupKey],""))))</f>
        <v/>
      </c>
      <c r="BO287" s="3" t="str">
        <f t="shared" si="49"/>
        <v/>
      </c>
      <c r="BP287" s="3" t="str">
        <f>IF($A287="","",IF((AND($A287="ADD",OR(BO287="",BO287="Queenstown-Lakes District Council"))),"70",(_xlfn.XLOOKUP(BO287,ud_organisation_owner[lookupValue],ud_organisation_owner[lookupKey],""))))</f>
        <v/>
      </c>
      <c r="BQ287" s="3" t="str">
        <f t="shared" si="50"/>
        <v/>
      </c>
      <c r="BR287" s="3" t="str">
        <f>IF($A287="","",IF((AND($A287="ADD",OR(BQ287="",BQ287="Local Authority"))),"17",(_xlfn.XLOOKUP(BQ287,ud_sub_organisation[lookupValue],ud_sub_organisation[lookupKey],""))))</f>
        <v/>
      </c>
      <c r="BS287" s="3" t="str">
        <f t="shared" si="51"/>
        <v/>
      </c>
      <c r="BT287" s="3" t="str">
        <f>IF($A287="","",IF((AND($A287="ADD",OR(BS287="",BS287="Vested Assets"))),"12",(_xlfn.XLOOKUP(BS287,ud_work_category[lookupValue],ud_work_category[lookupKey],""))))</f>
        <v/>
      </c>
      <c r="BU287" s="8"/>
      <c r="BV287" s="2" t="str">
        <f t="shared" si="52"/>
        <v/>
      </c>
      <c r="BW287" s="3" t="str">
        <f t="shared" si="53"/>
        <v/>
      </c>
      <c r="BX287" s="3" t="str">
        <f>IF($A287="","",IF((AND($A287="ADD",OR(BW287="",BW287="Excellent"))),"1",(_xlfn.XLOOKUP(BW287,condition[lookupValue],condition[lookupKey],""))))</f>
        <v/>
      </c>
      <c r="BY287" s="7" t="str">
        <f t="shared" si="54"/>
        <v/>
      </c>
      <c r="BZ287" s="9"/>
    </row>
    <row r="288" spans="2:78" x14ac:dyDescent="0.25">
      <c r="B288" s="4"/>
      <c r="D288" s="3" t="str">
        <f>IF($A288="ADD",IF(NOT(ISBLANK(C288)),_xlfn.XLOOKUP(C288,ud_amds_table_list[lookupValue],ud_amds_table_list[lookupKey],"ERROR"),""), "")</f>
        <v/>
      </c>
      <c r="G288" s="3" t="str">
        <f>IF($A288="ADD",IF(NOT(ISBLANK(F288)),_xlfn.XLOOKUP(F288,roadnames[lookupValue],roadnames[lookupKey],"ERROR"),""), "")</f>
        <v/>
      </c>
      <c r="H288" s="5"/>
      <c r="I288" s="5"/>
      <c r="J288" s="6"/>
      <c r="L288" s="3" t="str">
        <f>IF($A288="ADD",IF(NOT(ISBLANK(K288)),_xlfn.XLOOKUP(K288,side[lookupValue],side[lookupKey],"ERROR"),""), "")</f>
        <v/>
      </c>
      <c r="M288" s="4"/>
      <c r="N288" s="4"/>
      <c r="O288" s="4"/>
      <c r="Q288" s="3" t="str">
        <f>IF($A288="ADD",IF(NOT(ISBLANK(P288)),_xlfn.XLOOKUP(P288,ud_placement[lookupValue],ud_placement[lookupKey],"ERROR"),""), "")</f>
        <v/>
      </c>
      <c r="S288" s="3" t="str">
        <f>IF($A288="ADD",IF(NOT(ISBLANK(R288)),_xlfn.XLOOKUP(R288,ud_facility[lookupValue],ud_facility[lookupKey],"ERROR"),""), "")</f>
        <v/>
      </c>
      <c r="U288" s="3" t="str">
        <f>IF($A288="ADD",IF(NOT(ISBLANK(T288)),_xlfn.XLOOKUP(T288,at_electronic_sign[lookupValue],at_electronic_sign[lookupKey],"ERROR"),""), "")</f>
        <v/>
      </c>
      <c r="W288" s="3" t="str">
        <f>IF($A288="ADD",IF(NOT(ISBLANK(V288)),_xlfn.XLOOKUP(V288,fs_electronic_sign[lookupValue],fs_electronic_sign[lookupKey],"ERROR"),""), "")</f>
        <v/>
      </c>
      <c r="Y288" s="3" t="str">
        <f>IF($A288="ADD",IF(NOT(ISBLANK(X288)),_xlfn.XLOOKUP(X288,fs_electronic_sign[lookupValue],fs_electronic_sign[lookupKey],"ERROR"),""), "")</f>
        <v/>
      </c>
      <c r="AA288" s="2" t="str">
        <f t="shared" si="44"/>
        <v/>
      </c>
      <c r="AG288" s="3" t="str">
        <f>IF($A288="ADD",IF(NOT(ISBLANK(AF288)),_xlfn.XLOOKUP(AF288,ud_tcd_sign_class[lookupValue],ud_tcd_sign_class[lookupKey],"ERROR"),""), "")</f>
        <v/>
      </c>
      <c r="AI288" s="3" t="str">
        <f>IF($A288="ADD",IF(NOT(ISBLANK(AH288)),_xlfn.XLOOKUP(1,(ud_tcd_sign_subclass_lookup=AH288)*(ud_tcd_sign_subclass_parentKey=AG288),ud_tcd_sign_subclass[lookupKey],"ERROR"),""), "")</f>
        <v/>
      </c>
      <c r="AK288" s="3" t="str">
        <f>IF($A288="ADD",IF(NOT(ISBLANK(AJ288)),_xlfn.XLOOKUP(1,(ud_tcd_sign_type_el_lookup=AJ288)*(ud_tcd_sign_type_el_parentKey=AH288),ud_tcd_sign_type_el[lookupKey],"ERROR"),""), "")</f>
        <v/>
      </c>
      <c r="AM288" s="3" t="str">
        <f>IF($A288="ADD",IF(NOT(ISBLANK(AL288)),_xlfn.XLOOKUP(AL288,ud_power_requirements[lookupValue],ud_power_requirements[lookupKey],"ERROR"),""), "")</f>
        <v/>
      </c>
      <c r="AO288" s="3" t="str">
        <f>IF($A288="ADD",IF(NOT(ISBLANK(AN288)),_xlfn.XLOOKUP(AN288,ud_display_type[lookupValue],ud_display_type[lookupKey],"ERROR"),""), "")</f>
        <v/>
      </c>
      <c r="AP288" s="8"/>
      <c r="AQ288" s="4"/>
      <c r="AS288" s="3" t="str">
        <f t="shared" si="45"/>
        <v/>
      </c>
      <c r="AU288" s="8"/>
      <c r="AX288" s="3" t="str">
        <f>IF($A288="ADD",IF(NOT(ISBLANK(AW288)),_xlfn.XLOOKUP(AW288,ud_icp_group_standalone[lookupValue],ud_icp_group_standalone[lookupKey],"ERROR"),""), "")</f>
        <v/>
      </c>
      <c r="AZ288" s="3" t="str">
        <f>IF($A288="ADD",IF(NOT(ISBLANK(AY288)),_xlfn.XLOOKUP(AY288,ud_icp_group_number[lookupValue],ud_icp_group_number[lookupKey],"ERROR"),""), "")</f>
        <v/>
      </c>
      <c r="BA288" s="9"/>
      <c r="BC288" s="7"/>
      <c r="BD288" s="4" t="str">
        <f t="shared" ca="1" si="46"/>
        <v/>
      </c>
      <c r="BE288" s="4"/>
      <c r="BF288" s="3" t="str">
        <f t="shared" si="47"/>
        <v/>
      </c>
      <c r="BG288" s="3" t="str">
        <f>IF($A288="","",IF((AND($A288="ADD",OR(BF288="",BF288="In Use"))),"5",(_xlfn.XLOOKUP(BF288,ud_asset_status[lookupValue],ud_asset_status[lookupKey],""))))</f>
        <v/>
      </c>
      <c r="BI288" s="3" t="str">
        <f>IF($A288="ADD",IF(NOT(ISBLANK(BH288)),_xlfn.XLOOKUP(BH288,ud_replacement_status[lookupValue],ud_replacement_status[lookupKey],"ERROR"),""), "")</f>
        <v/>
      </c>
      <c r="BJ288" s="7"/>
      <c r="BL288" s="3" t="str">
        <f>IF($A288="ADD",IF(NOT(ISBLANK(BK288)),_xlfn.XLOOKUP(BK288,ar_replace_reason[lookupValue],ar_replace_reason[lookupKey],"ERROR"),""), "")</f>
        <v/>
      </c>
      <c r="BM288" s="3" t="str">
        <f t="shared" si="48"/>
        <v/>
      </c>
      <c r="BN288" s="3" t="str">
        <f>IF($A288="","",IF((AND($A288="ADD",OR(BM288="",BM288="Queenstown-Lakes District Council"))),"70",(_xlfn.XLOOKUP(BM288,ud_organisation_owner[lookupValue],ud_organisation_owner[lookupKey],""))))</f>
        <v/>
      </c>
      <c r="BO288" s="3" t="str">
        <f t="shared" si="49"/>
        <v/>
      </c>
      <c r="BP288" s="3" t="str">
        <f>IF($A288="","",IF((AND($A288="ADD",OR(BO288="",BO288="Queenstown-Lakes District Council"))),"70",(_xlfn.XLOOKUP(BO288,ud_organisation_owner[lookupValue],ud_organisation_owner[lookupKey],""))))</f>
        <v/>
      </c>
      <c r="BQ288" s="3" t="str">
        <f t="shared" si="50"/>
        <v/>
      </c>
      <c r="BR288" s="3" t="str">
        <f>IF($A288="","",IF((AND($A288="ADD",OR(BQ288="",BQ288="Local Authority"))),"17",(_xlfn.XLOOKUP(BQ288,ud_sub_organisation[lookupValue],ud_sub_organisation[lookupKey],""))))</f>
        <v/>
      </c>
      <c r="BS288" s="3" t="str">
        <f t="shared" si="51"/>
        <v/>
      </c>
      <c r="BT288" s="3" t="str">
        <f>IF($A288="","",IF((AND($A288="ADD",OR(BS288="",BS288="Vested Assets"))),"12",(_xlfn.XLOOKUP(BS288,ud_work_category[lookupValue],ud_work_category[lookupKey],""))))</f>
        <v/>
      </c>
      <c r="BU288" s="8"/>
      <c r="BV288" s="2" t="str">
        <f t="shared" si="52"/>
        <v/>
      </c>
      <c r="BW288" s="3" t="str">
        <f t="shared" si="53"/>
        <v/>
      </c>
      <c r="BX288" s="3" t="str">
        <f>IF($A288="","",IF((AND($A288="ADD",OR(BW288="",BW288="Excellent"))),"1",(_xlfn.XLOOKUP(BW288,condition[lookupValue],condition[lookupKey],""))))</f>
        <v/>
      </c>
      <c r="BY288" s="7" t="str">
        <f t="shared" si="54"/>
        <v/>
      </c>
      <c r="BZ288" s="9"/>
    </row>
    <row r="289" spans="2:78" x14ac:dyDescent="0.25">
      <c r="B289" s="4"/>
      <c r="D289" s="3" t="str">
        <f>IF($A289="ADD",IF(NOT(ISBLANK(C289)),_xlfn.XLOOKUP(C289,ud_amds_table_list[lookupValue],ud_amds_table_list[lookupKey],"ERROR"),""), "")</f>
        <v/>
      </c>
      <c r="G289" s="3" t="str">
        <f>IF($A289="ADD",IF(NOT(ISBLANK(F289)),_xlfn.XLOOKUP(F289,roadnames[lookupValue],roadnames[lookupKey],"ERROR"),""), "")</f>
        <v/>
      </c>
      <c r="H289" s="5"/>
      <c r="I289" s="5"/>
      <c r="J289" s="6"/>
      <c r="L289" s="3" t="str">
        <f>IF($A289="ADD",IF(NOT(ISBLANK(K289)),_xlfn.XLOOKUP(K289,side[lookupValue],side[lookupKey],"ERROR"),""), "")</f>
        <v/>
      </c>
      <c r="M289" s="4"/>
      <c r="N289" s="4"/>
      <c r="O289" s="4"/>
      <c r="Q289" s="3" t="str">
        <f>IF($A289="ADD",IF(NOT(ISBLANK(P289)),_xlfn.XLOOKUP(P289,ud_placement[lookupValue],ud_placement[lookupKey],"ERROR"),""), "")</f>
        <v/>
      </c>
      <c r="S289" s="3" t="str">
        <f>IF($A289="ADD",IF(NOT(ISBLANK(R289)),_xlfn.XLOOKUP(R289,ud_facility[lookupValue],ud_facility[lookupKey],"ERROR"),""), "")</f>
        <v/>
      </c>
      <c r="U289" s="3" t="str">
        <f>IF($A289="ADD",IF(NOT(ISBLANK(T289)),_xlfn.XLOOKUP(T289,at_electronic_sign[lookupValue],at_electronic_sign[lookupKey],"ERROR"),""), "")</f>
        <v/>
      </c>
      <c r="W289" s="3" t="str">
        <f>IF($A289="ADD",IF(NOT(ISBLANK(V289)),_xlfn.XLOOKUP(V289,fs_electronic_sign[lookupValue],fs_electronic_sign[lookupKey],"ERROR"),""), "")</f>
        <v/>
      </c>
      <c r="Y289" s="3" t="str">
        <f>IF($A289="ADD",IF(NOT(ISBLANK(X289)),_xlfn.XLOOKUP(X289,fs_electronic_sign[lookupValue],fs_electronic_sign[lookupKey],"ERROR"),""), "")</f>
        <v/>
      </c>
      <c r="AA289" s="2" t="str">
        <f t="shared" si="44"/>
        <v/>
      </c>
      <c r="AG289" s="3" t="str">
        <f>IF($A289="ADD",IF(NOT(ISBLANK(AF289)),_xlfn.XLOOKUP(AF289,ud_tcd_sign_class[lookupValue],ud_tcd_sign_class[lookupKey],"ERROR"),""), "")</f>
        <v/>
      </c>
      <c r="AI289" s="3" t="str">
        <f>IF($A289="ADD",IF(NOT(ISBLANK(AH289)),_xlfn.XLOOKUP(1,(ud_tcd_sign_subclass_lookup=AH289)*(ud_tcd_sign_subclass_parentKey=AG289),ud_tcd_sign_subclass[lookupKey],"ERROR"),""), "")</f>
        <v/>
      </c>
      <c r="AK289" s="3" t="str">
        <f>IF($A289="ADD",IF(NOT(ISBLANK(AJ289)),_xlfn.XLOOKUP(1,(ud_tcd_sign_type_el_lookup=AJ289)*(ud_tcd_sign_type_el_parentKey=AH289),ud_tcd_sign_type_el[lookupKey],"ERROR"),""), "")</f>
        <v/>
      </c>
      <c r="AM289" s="3" t="str">
        <f>IF($A289="ADD",IF(NOT(ISBLANK(AL289)),_xlfn.XLOOKUP(AL289,ud_power_requirements[lookupValue],ud_power_requirements[lookupKey],"ERROR"),""), "")</f>
        <v/>
      </c>
      <c r="AO289" s="3" t="str">
        <f>IF($A289="ADD",IF(NOT(ISBLANK(AN289)),_xlfn.XLOOKUP(AN289,ud_display_type[lookupValue],ud_display_type[lookupKey],"ERROR"),""), "")</f>
        <v/>
      </c>
      <c r="AP289" s="8"/>
      <c r="AQ289" s="4"/>
      <c r="AS289" s="3" t="str">
        <f t="shared" si="45"/>
        <v/>
      </c>
      <c r="AU289" s="8"/>
      <c r="AX289" s="3" t="str">
        <f>IF($A289="ADD",IF(NOT(ISBLANK(AW289)),_xlfn.XLOOKUP(AW289,ud_icp_group_standalone[lookupValue],ud_icp_group_standalone[lookupKey],"ERROR"),""), "")</f>
        <v/>
      </c>
      <c r="AZ289" s="3" t="str">
        <f>IF($A289="ADD",IF(NOT(ISBLANK(AY289)),_xlfn.XLOOKUP(AY289,ud_icp_group_number[lookupValue],ud_icp_group_number[lookupKey],"ERROR"),""), "")</f>
        <v/>
      </c>
      <c r="BA289" s="9"/>
      <c r="BC289" s="7"/>
      <c r="BD289" s="4" t="str">
        <f t="shared" ca="1" si="46"/>
        <v/>
      </c>
      <c r="BE289" s="4"/>
      <c r="BF289" s="3" t="str">
        <f t="shared" si="47"/>
        <v/>
      </c>
      <c r="BG289" s="3" t="str">
        <f>IF($A289="","",IF((AND($A289="ADD",OR(BF289="",BF289="In Use"))),"5",(_xlfn.XLOOKUP(BF289,ud_asset_status[lookupValue],ud_asset_status[lookupKey],""))))</f>
        <v/>
      </c>
      <c r="BI289" s="3" t="str">
        <f>IF($A289="ADD",IF(NOT(ISBLANK(BH289)),_xlfn.XLOOKUP(BH289,ud_replacement_status[lookupValue],ud_replacement_status[lookupKey],"ERROR"),""), "")</f>
        <v/>
      </c>
      <c r="BJ289" s="7"/>
      <c r="BL289" s="3" t="str">
        <f>IF($A289="ADD",IF(NOT(ISBLANK(BK289)),_xlfn.XLOOKUP(BK289,ar_replace_reason[lookupValue],ar_replace_reason[lookupKey],"ERROR"),""), "")</f>
        <v/>
      </c>
      <c r="BM289" s="3" t="str">
        <f t="shared" si="48"/>
        <v/>
      </c>
      <c r="BN289" s="3" t="str">
        <f>IF($A289="","",IF((AND($A289="ADD",OR(BM289="",BM289="Queenstown-Lakes District Council"))),"70",(_xlfn.XLOOKUP(BM289,ud_organisation_owner[lookupValue],ud_organisation_owner[lookupKey],""))))</f>
        <v/>
      </c>
      <c r="BO289" s="3" t="str">
        <f t="shared" si="49"/>
        <v/>
      </c>
      <c r="BP289" s="3" t="str">
        <f>IF($A289="","",IF((AND($A289="ADD",OR(BO289="",BO289="Queenstown-Lakes District Council"))),"70",(_xlfn.XLOOKUP(BO289,ud_organisation_owner[lookupValue],ud_organisation_owner[lookupKey],""))))</f>
        <v/>
      </c>
      <c r="BQ289" s="3" t="str">
        <f t="shared" si="50"/>
        <v/>
      </c>
      <c r="BR289" s="3" t="str">
        <f>IF($A289="","",IF((AND($A289="ADD",OR(BQ289="",BQ289="Local Authority"))),"17",(_xlfn.XLOOKUP(BQ289,ud_sub_organisation[lookupValue],ud_sub_organisation[lookupKey],""))))</f>
        <v/>
      </c>
      <c r="BS289" s="3" t="str">
        <f t="shared" si="51"/>
        <v/>
      </c>
      <c r="BT289" s="3" t="str">
        <f>IF($A289="","",IF((AND($A289="ADD",OR(BS289="",BS289="Vested Assets"))),"12",(_xlfn.XLOOKUP(BS289,ud_work_category[lookupValue],ud_work_category[lookupKey],""))))</f>
        <v/>
      </c>
      <c r="BU289" s="8"/>
      <c r="BV289" s="2" t="str">
        <f t="shared" si="52"/>
        <v/>
      </c>
      <c r="BW289" s="3" t="str">
        <f t="shared" si="53"/>
        <v/>
      </c>
      <c r="BX289" s="3" t="str">
        <f>IF($A289="","",IF((AND($A289="ADD",OR(BW289="",BW289="Excellent"))),"1",(_xlfn.XLOOKUP(BW289,condition[lookupValue],condition[lookupKey],""))))</f>
        <v/>
      </c>
      <c r="BY289" s="7" t="str">
        <f t="shared" si="54"/>
        <v/>
      </c>
      <c r="BZ289" s="9"/>
    </row>
    <row r="290" spans="2:78" x14ac:dyDescent="0.25">
      <c r="B290" s="4"/>
      <c r="D290" s="3" t="str">
        <f>IF($A290="ADD",IF(NOT(ISBLANK(C290)),_xlfn.XLOOKUP(C290,ud_amds_table_list[lookupValue],ud_amds_table_list[lookupKey],"ERROR"),""), "")</f>
        <v/>
      </c>
      <c r="G290" s="3" t="str">
        <f>IF($A290="ADD",IF(NOT(ISBLANK(F290)),_xlfn.XLOOKUP(F290,roadnames[lookupValue],roadnames[lookupKey],"ERROR"),""), "")</f>
        <v/>
      </c>
      <c r="H290" s="5"/>
      <c r="I290" s="5"/>
      <c r="J290" s="6"/>
      <c r="L290" s="3" t="str">
        <f>IF($A290="ADD",IF(NOT(ISBLANK(K290)),_xlfn.XLOOKUP(K290,side[lookupValue],side[lookupKey],"ERROR"),""), "")</f>
        <v/>
      </c>
      <c r="M290" s="4"/>
      <c r="N290" s="4"/>
      <c r="O290" s="4"/>
      <c r="Q290" s="3" t="str">
        <f>IF($A290="ADD",IF(NOT(ISBLANK(P290)),_xlfn.XLOOKUP(P290,ud_placement[lookupValue],ud_placement[lookupKey],"ERROR"),""), "")</f>
        <v/>
      </c>
      <c r="S290" s="3" t="str">
        <f>IF($A290="ADD",IF(NOT(ISBLANK(R290)),_xlfn.XLOOKUP(R290,ud_facility[lookupValue],ud_facility[lookupKey],"ERROR"),""), "")</f>
        <v/>
      </c>
      <c r="U290" s="3" t="str">
        <f>IF($A290="ADD",IF(NOT(ISBLANK(T290)),_xlfn.XLOOKUP(T290,at_electronic_sign[lookupValue],at_electronic_sign[lookupKey],"ERROR"),""), "")</f>
        <v/>
      </c>
      <c r="W290" s="3" t="str">
        <f>IF($A290="ADD",IF(NOT(ISBLANK(V290)),_xlfn.XLOOKUP(V290,fs_electronic_sign[lookupValue],fs_electronic_sign[lookupKey],"ERROR"),""), "")</f>
        <v/>
      </c>
      <c r="Y290" s="3" t="str">
        <f>IF($A290="ADD",IF(NOT(ISBLANK(X290)),_xlfn.XLOOKUP(X290,fs_electronic_sign[lookupValue],fs_electronic_sign[lookupKey],"ERROR"),""), "")</f>
        <v/>
      </c>
      <c r="AA290" s="2" t="str">
        <f t="shared" si="44"/>
        <v/>
      </c>
      <c r="AG290" s="3" t="str">
        <f>IF($A290="ADD",IF(NOT(ISBLANK(AF290)),_xlfn.XLOOKUP(AF290,ud_tcd_sign_class[lookupValue],ud_tcd_sign_class[lookupKey],"ERROR"),""), "")</f>
        <v/>
      </c>
      <c r="AI290" s="3" t="str">
        <f>IF($A290="ADD",IF(NOT(ISBLANK(AH290)),_xlfn.XLOOKUP(1,(ud_tcd_sign_subclass_lookup=AH290)*(ud_tcd_sign_subclass_parentKey=AG290),ud_tcd_sign_subclass[lookupKey],"ERROR"),""), "")</f>
        <v/>
      </c>
      <c r="AK290" s="3" t="str">
        <f>IF($A290="ADD",IF(NOT(ISBLANK(AJ290)),_xlfn.XLOOKUP(1,(ud_tcd_sign_type_el_lookup=AJ290)*(ud_tcd_sign_type_el_parentKey=AH290),ud_tcd_sign_type_el[lookupKey],"ERROR"),""), "")</f>
        <v/>
      </c>
      <c r="AM290" s="3" t="str">
        <f>IF($A290="ADD",IF(NOT(ISBLANK(AL290)),_xlfn.XLOOKUP(AL290,ud_power_requirements[lookupValue],ud_power_requirements[lookupKey],"ERROR"),""), "")</f>
        <v/>
      </c>
      <c r="AO290" s="3" t="str">
        <f>IF($A290="ADD",IF(NOT(ISBLANK(AN290)),_xlfn.XLOOKUP(AN290,ud_display_type[lookupValue],ud_display_type[lookupKey],"ERROR"),""), "")</f>
        <v/>
      </c>
      <c r="AP290" s="8"/>
      <c r="AQ290" s="4"/>
      <c r="AS290" s="3" t="str">
        <f t="shared" si="45"/>
        <v/>
      </c>
      <c r="AU290" s="8"/>
      <c r="AX290" s="3" t="str">
        <f>IF($A290="ADD",IF(NOT(ISBLANK(AW290)),_xlfn.XLOOKUP(AW290,ud_icp_group_standalone[lookupValue],ud_icp_group_standalone[lookupKey],"ERROR"),""), "")</f>
        <v/>
      </c>
      <c r="AZ290" s="3" t="str">
        <f>IF($A290="ADD",IF(NOT(ISBLANK(AY290)),_xlfn.XLOOKUP(AY290,ud_icp_group_number[lookupValue],ud_icp_group_number[lookupKey],"ERROR"),""), "")</f>
        <v/>
      </c>
      <c r="BA290" s="9"/>
      <c r="BC290" s="7"/>
      <c r="BD290" s="4" t="str">
        <f t="shared" ca="1" si="46"/>
        <v/>
      </c>
      <c r="BE290" s="4"/>
      <c r="BF290" s="3" t="str">
        <f t="shared" si="47"/>
        <v/>
      </c>
      <c r="BG290" s="3" t="str">
        <f>IF($A290="","",IF((AND($A290="ADD",OR(BF290="",BF290="In Use"))),"5",(_xlfn.XLOOKUP(BF290,ud_asset_status[lookupValue],ud_asset_status[lookupKey],""))))</f>
        <v/>
      </c>
      <c r="BI290" s="3" t="str">
        <f>IF($A290="ADD",IF(NOT(ISBLANK(BH290)),_xlfn.XLOOKUP(BH290,ud_replacement_status[lookupValue],ud_replacement_status[lookupKey],"ERROR"),""), "")</f>
        <v/>
      </c>
      <c r="BJ290" s="7"/>
      <c r="BL290" s="3" t="str">
        <f>IF($A290="ADD",IF(NOT(ISBLANK(BK290)),_xlfn.XLOOKUP(BK290,ar_replace_reason[lookupValue],ar_replace_reason[lookupKey],"ERROR"),""), "")</f>
        <v/>
      </c>
      <c r="BM290" s="3" t="str">
        <f t="shared" si="48"/>
        <v/>
      </c>
      <c r="BN290" s="3" t="str">
        <f>IF($A290="","",IF((AND($A290="ADD",OR(BM290="",BM290="Queenstown-Lakes District Council"))),"70",(_xlfn.XLOOKUP(BM290,ud_organisation_owner[lookupValue],ud_organisation_owner[lookupKey],""))))</f>
        <v/>
      </c>
      <c r="BO290" s="3" t="str">
        <f t="shared" si="49"/>
        <v/>
      </c>
      <c r="BP290" s="3" t="str">
        <f>IF($A290="","",IF((AND($A290="ADD",OR(BO290="",BO290="Queenstown-Lakes District Council"))),"70",(_xlfn.XLOOKUP(BO290,ud_organisation_owner[lookupValue],ud_organisation_owner[lookupKey],""))))</f>
        <v/>
      </c>
      <c r="BQ290" s="3" t="str">
        <f t="shared" si="50"/>
        <v/>
      </c>
      <c r="BR290" s="3" t="str">
        <f>IF($A290="","",IF((AND($A290="ADD",OR(BQ290="",BQ290="Local Authority"))),"17",(_xlfn.XLOOKUP(BQ290,ud_sub_organisation[lookupValue],ud_sub_organisation[lookupKey],""))))</f>
        <v/>
      </c>
      <c r="BS290" s="3" t="str">
        <f t="shared" si="51"/>
        <v/>
      </c>
      <c r="BT290" s="3" t="str">
        <f>IF($A290="","",IF((AND($A290="ADD",OR(BS290="",BS290="Vested Assets"))),"12",(_xlfn.XLOOKUP(BS290,ud_work_category[lookupValue],ud_work_category[lookupKey],""))))</f>
        <v/>
      </c>
      <c r="BU290" s="8"/>
      <c r="BV290" s="2" t="str">
        <f t="shared" si="52"/>
        <v/>
      </c>
      <c r="BW290" s="3" t="str">
        <f t="shared" si="53"/>
        <v/>
      </c>
      <c r="BX290" s="3" t="str">
        <f>IF($A290="","",IF((AND($A290="ADD",OR(BW290="",BW290="Excellent"))),"1",(_xlfn.XLOOKUP(BW290,condition[lookupValue],condition[lookupKey],""))))</f>
        <v/>
      </c>
      <c r="BY290" s="7" t="str">
        <f t="shared" si="54"/>
        <v/>
      </c>
      <c r="BZ290" s="9"/>
    </row>
    <row r="291" spans="2:78" x14ac:dyDescent="0.25">
      <c r="B291" s="4"/>
      <c r="D291" s="3" t="str">
        <f>IF($A291="ADD",IF(NOT(ISBLANK(C291)),_xlfn.XLOOKUP(C291,ud_amds_table_list[lookupValue],ud_amds_table_list[lookupKey],"ERROR"),""), "")</f>
        <v/>
      </c>
      <c r="G291" s="3" t="str">
        <f>IF($A291="ADD",IF(NOT(ISBLANK(F291)),_xlfn.XLOOKUP(F291,roadnames[lookupValue],roadnames[lookupKey],"ERROR"),""), "")</f>
        <v/>
      </c>
      <c r="H291" s="5"/>
      <c r="I291" s="5"/>
      <c r="J291" s="6"/>
      <c r="L291" s="3" t="str">
        <f>IF($A291="ADD",IF(NOT(ISBLANK(K291)),_xlfn.XLOOKUP(K291,side[lookupValue],side[lookupKey],"ERROR"),""), "")</f>
        <v/>
      </c>
      <c r="M291" s="4"/>
      <c r="N291" s="4"/>
      <c r="O291" s="4"/>
      <c r="Q291" s="3" t="str">
        <f>IF($A291="ADD",IF(NOT(ISBLANK(P291)),_xlfn.XLOOKUP(P291,ud_placement[lookupValue],ud_placement[lookupKey],"ERROR"),""), "")</f>
        <v/>
      </c>
      <c r="S291" s="3" t="str">
        <f>IF($A291="ADD",IF(NOT(ISBLANK(R291)),_xlfn.XLOOKUP(R291,ud_facility[lookupValue],ud_facility[lookupKey],"ERROR"),""), "")</f>
        <v/>
      </c>
      <c r="U291" s="3" t="str">
        <f>IF($A291="ADD",IF(NOT(ISBLANK(T291)),_xlfn.XLOOKUP(T291,at_electronic_sign[lookupValue],at_electronic_sign[lookupKey],"ERROR"),""), "")</f>
        <v/>
      </c>
      <c r="W291" s="3" t="str">
        <f>IF($A291="ADD",IF(NOT(ISBLANK(V291)),_xlfn.XLOOKUP(V291,fs_electronic_sign[lookupValue],fs_electronic_sign[lookupKey],"ERROR"),""), "")</f>
        <v/>
      </c>
      <c r="Y291" s="3" t="str">
        <f>IF($A291="ADD",IF(NOT(ISBLANK(X291)),_xlfn.XLOOKUP(X291,fs_electronic_sign[lookupValue],fs_electronic_sign[lookupKey],"ERROR"),""), "")</f>
        <v/>
      </c>
      <c r="AA291" s="2" t="str">
        <f t="shared" si="44"/>
        <v/>
      </c>
      <c r="AG291" s="3" t="str">
        <f>IF($A291="ADD",IF(NOT(ISBLANK(AF291)),_xlfn.XLOOKUP(AF291,ud_tcd_sign_class[lookupValue],ud_tcd_sign_class[lookupKey],"ERROR"),""), "")</f>
        <v/>
      </c>
      <c r="AI291" s="3" t="str">
        <f>IF($A291="ADD",IF(NOT(ISBLANK(AH291)),_xlfn.XLOOKUP(1,(ud_tcd_sign_subclass_lookup=AH291)*(ud_tcd_sign_subclass_parentKey=AG291),ud_tcd_sign_subclass[lookupKey],"ERROR"),""), "")</f>
        <v/>
      </c>
      <c r="AK291" s="3" t="str">
        <f>IF($A291="ADD",IF(NOT(ISBLANK(AJ291)),_xlfn.XLOOKUP(1,(ud_tcd_sign_type_el_lookup=AJ291)*(ud_tcd_sign_type_el_parentKey=AH291),ud_tcd_sign_type_el[lookupKey],"ERROR"),""), "")</f>
        <v/>
      </c>
      <c r="AM291" s="3" t="str">
        <f>IF($A291="ADD",IF(NOT(ISBLANK(AL291)),_xlfn.XLOOKUP(AL291,ud_power_requirements[lookupValue],ud_power_requirements[lookupKey],"ERROR"),""), "")</f>
        <v/>
      </c>
      <c r="AO291" s="3" t="str">
        <f>IF($A291="ADD",IF(NOT(ISBLANK(AN291)),_xlfn.XLOOKUP(AN291,ud_display_type[lookupValue],ud_display_type[lookupKey],"ERROR"),""), "")</f>
        <v/>
      </c>
      <c r="AP291" s="8"/>
      <c r="AQ291" s="4"/>
      <c r="AS291" s="3" t="str">
        <f t="shared" si="45"/>
        <v/>
      </c>
      <c r="AU291" s="8"/>
      <c r="AX291" s="3" t="str">
        <f>IF($A291="ADD",IF(NOT(ISBLANK(AW291)),_xlfn.XLOOKUP(AW291,ud_icp_group_standalone[lookupValue],ud_icp_group_standalone[lookupKey],"ERROR"),""), "")</f>
        <v/>
      </c>
      <c r="AZ291" s="3" t="str">
        <f>IF($A291="ADD",IF(NOT(ISBLANK(AY291)),_xlfn.XLOOKUP(AY291,ud_icp_group_number[lookupValue],ud_icp_group_number[lookupKey],"ERROR"),""), "")</f>
        <v/>
      </c>
      <c r="BA291" s="9"/>
      <c r="BC291" s="7"/>
      <c r="BD291" s="4" t="str">
        <f t="shared" ca="1" si="46"/>
        <v/>
      </c>
      <c r="BE291" s="4"/>
      <c r="BF291" s="3" t="str">
        <f t="shared" si="47"/>
        <v/>
      </c>
      <c r="BG291" s="3" t="str">
        <f>IF($A291="","",IF((AND($A291="ADD",OR(BF291="",BF291="In Use"))),"5",(_xlfn.XLOOKUP(BF291,ud_asset_status[lookupValue],ud_asset_status[lookupKey],""))))</f>
        <v/>
      </c>
      <c r="BI291" s="3" t="str">
        <f>IF($A291="ADD",IF(NOT(ISBLANK(BH291)),_xlfn.XLOOKUP(BH291,ud_replacement_status[lookupValue],ud_replacement_status[lookupKey],"ERROR"),""), "")</f>
        <v/>
      </c>
      <c r="BJ291" s="7"/>
      <c r="BL291" s="3" t="str">
        <f>IF($A291="ADD",IF(NOT(ISBLANK(BK291)),_xlfn.XLOOKUP(BK291,ar_replace_reason[lookupValue],ar_replace_reason[lookupKey],"ERROR"),""), "")</f>
        <v/>
      </c>
      <c r="BM291" s="3" t="str">
        <f t="shared" si="48"/>
        <v/>
      </c>
      <c r="BN291" s="3" t="str">
        <f>IF($A291="","",IF((AND($A291="ADD",OR(BM291="",BM291="Queenstown-Lakes District Council"))),"70",(_xlfn.XLOOKUP(BM291,ud_organisation_owner[lookupValue],ud_organisation_owner[lookupKey],""))))</f>
        <v/>
      </c>
      <c r="BO291" s="3" t="str">
        <f t="shared" si="49"/>
        <v/>
      </c>
      <c r="BP291" s="3" t="str">
        <f>IF($A291="","",IF((AND($A291="ADD",OR(BO291="",BO291="Queenstown-Lakes District Council"))),"70",(_xlfn.XLOOKUP(BO291,ud_organisation_owner[lookupValue],ud_organisation_owner[lookupKey],""))))</f>
        <v/>
      </c>
      <c r="BQ291" s="3" t="str">
        <f t="shared" si="50"/>
        <v/>
      </c>
      <c r="BR291" s="3" t="str">
        <f>IF($A291="","",IF((AND($A291="ADD",OR(BQ291="",BQ291="Local Authority"))),"17",(_xlfn.XLOOKUP(BQ291,ud_sub_organisation[lookupValue],ud_sub_organisation[lookupKey],""))))</f>
        <v/>
      </c>
      <c r="BS291" s="3" t="str">
        <f t="shared" si="51"/>
        <v/>
      </c>
      <c r="BT291" s="3" t="str">
        <f>IF($A291="","",IF((AND($A291="ADD",OR(BS291="",BS291="Vested Assets"))),"12",(_xlfn.XLOOKUP(BS291,ud_work_category[lookupValue],ud_work_category[lookupKey],""))))</f>
        <v/>
      </c>
      <c r="BU291" s="8"/>
      <c r="BV291" s="2" t="str">
        <f t="shared" si="52"/>
        <v/>
      </c>
      <c r="BW291" s="3" t="str">
        <f t="shared" si="53"/>
        <v/>
      </c>
      <c r="BX291" s="3" t="str">
        <f>IF($A291="","",IF((AND($A291="ADD",OR(BW291="",BW291="Excellent"))),"1",(_xlfn.XLOOKUP(BW291,condition[lookupValue],condition[lookupKey],""))))</f>
        <v/>
      </c>
      <c r="BY291" s="7" t="str">
        <f t="shared" si="54"/>
        <v/>
      </c>
      <c r="BZ291" s="9"/>
    </row>
    <row r="292" spans="2:78" x14ac:dyDescent="0.25">
      <c r="B292" s="4"/>
      <c r="D292" s="3" t="str">
        <f>IF($A292="ADD",IF(NOT(ISBLANK(C292)),_xlfn.XLOOKUP(C292,ud_amds_table_list[lookupValue],ud_amds_table_list[lookupKey],"ERROR"),""), "")</f>
        <v/>
      </c>
      <c r="G292" s="3" t="str">
        <f>IF($A292="ADD",IF(NOT(ISBLANK(F292)),_xlfn.XLOOKUP(F292,roadnames[lookupValue],roadnames[lookupKey],"ERROR"),""), "")</f>
        <v/>
      </c>
      <c r="H292" s="5"/>
      <c r="I292" s="5"/>
      <c r="J292" s="6"/>
      <c r="L292" s="3" t="str">
        <f>IF($A292="ADD",IF(NOT(ISBLANK(K292)),_xlfn.XLOOKUP(K292,side[lookupValue],side[lookupKey],"ERROR"),""), "")</f>
        <v/>
      </c>
      <c r="M292" s="4"/>
      <c r="N292" s="4"/>
      <c r="O292" s="4"/>
      <c r="Q292" s="3" t="str">
        <f>IF($A292="ADD",IF(NOT(ISBLANK(P292)),_xlfn.XLOOKUP(P292,ud_placement[lookupValue],ud_placement[lookupKey],"ERROR"),""), "")</f>
        <v/>
      </c>
      <c r="S292" s="3" t="str">
        <f>IF($A292="ADD",IF(NOT(ISBLANK(R292)),_xlfn.XLOOKUP(R292,ud_facility[lookupValue],ud_facility[lookupKey],"ERROR"),""), "")</f>
        <v/>
      </c>
      <c r="U292" s="3" t="str">
        <f>IF($A292="ADD",IF(NOT(ISBLANK(T292)),_xlfn.XLOOKUP(T292,at_electronic_sign[lookupValue],at_electronic_sign[lookupKey],"ERROR"),""), "")</f>
        <v/>
      </c>
      <c r="W292" s="3" t="str">
        <f>IF($A292="ADD",IF(NOT(ISBLANK(V292)),_xlfn.XLOOKUP(V292,fs_electronic_sign[lookupValue],fs_electronic_sign[lookupKey],"ERROR"),""), "")</f>
        <v/>
      </c>
      <c r="Y292" s="3" t="str">
        <f>IF($A292="ADD",IF(NOT(ISBLANK(X292)),_xlfn.XLOOKUP(X292,fs_electronic_sign[lookupValue],fs_electronic_sign[lookupKey],"ERROR"),""), "")</f>
        <v/>
      </c>
      <c r="AA292" s="2" t="str">
        <f t="shared" si="44"/>
        <v/>
      </c>
      <c r="AG292" s="3" t="str">
        <f>IF($A292="ADD",IF(NOT(ISBLANK(AF292)),_xlfn.XLOOKUP(AF292,ud_tcd_sign_class[lookupValue],ud_tcd_sign_class[lookupKey],"ERROR"),""), "")</f>
        <v/>
      </c>
      <c r="AI292" s="3" t="str">
        <f>IF($A292="ADD",IF(NOT(ISBLANK(AH292)),_xlfn.XLOOKUP(1,(ud_tcd_sign_subclass_lookup=AH292)*(ud_tcd_sign_subclass_parentKey=AG292),ud_tcd_sign_subclass[lookupKey],"ERROR"),""), "")</f>
        <v/>
      </c>
      <c r="AK292" s="3" t="str">
        <f>IF($A292="ADD",IF(NOT(ISBLANK(AJ292)),_xlfn.XLOOKUP(1,(ud_tcd_sign_type_el_lookup=AJ292)*(ud_tcd_sign_type_el_parentKey=AH292),ud_tcd_sign_type_el[lookupKey],"ERROR"),""), "")</f>
        <v/>
      </c>
      <c r="AM292" s="3" t="str">
        <f>IF($A292="ADD",IF(NOT(ISBLANK(AL292)),_xlfn.XLOOKUP(AL292,ud_power_requirements[lookupValue],ud_power_requirements[lookupKey],"ERROR"),""), "")</f>
        <v/>
      </c>
      <c r="AO292" s="3" t="str">
        <f>IF($A292="ADD",IF(NOT(ISBLANK(AN292)),_xlfn.XLOOKUP(AN292,ud_display_type[lookupValue],ud_display_type[lookupKey],"ERROR"),""), "")</f>
        <v/>
      </c>
      <c r="AP292" s="8"/>
      <c r="AQ292" s="4"/>
      <c r="AS292" s="3" t="str">
        <f t="shared" si="45"/>
        <v/>
      </c>
      <c r="AU292" s="8"/>
      <c r="AX292" s="3" t="str">
        <f>IF($A292="ADD",IF(NOT(ISBLANK(AW292)),_xlfn.XLOOKUP(AW292,ud_icp_group_standalone[lookupValue],ud_icp_group_standalone[lookupKey],"ERROR"),""), "")</f>
        <v/>
      </c>
      <c r="AZ292" s="3" t="str">
        <f>IF($A292="ADD",IF(NOT(ISBLANK(AY292)),_xlfn.XLOOKUP(AY292,ud_icp_group_number[lookupValue],ud_icp_group_number[lookupKey],"ERROR"),""), "")</f>
        <v/>
      </c>
      <c r="BA292" s="9"/>
      <c r="BC292" s="7"/>
      <c r="BD292" s="4" t="str">
        <f t="shared" ca="1" si="46"/>
        <v/>
      </c>
      <c r="BE292" s="4"/>
      <c r="BF292" s="3" t="str">
        <f t="shared" si="47"/>
        <v/>
      </c>
      <c r="BG292" s="3" t="str">
        <f>IF($A292="","",IF((AND($A292="ADD",OR(BF292="",BF292="In Use"))),"5",(_xlfn.XLOOKUP(BF292,ud_asset_status[lookupValue],ud_asset_status[lookupKey],""))))</f>
        <v/>
      </c>
      <c r="BI292" s="3" t="str">
        <f>IF($A292="ADD",IF(NOT(ISBLANK(BH292)),_xlfn.XLOOKUP(BH292,ud_replacement_status[lookupValue],ud_replacement_status[lookupKey],"ERROR"),""), "")</f>
        <v/>
      </c>
      <c r="BJ292" s="7"/>
      <c r="BL292" s="3" t="str">
        <f>IF($A292="ADD",IF(NOT(ISBLANK(BK292)),_xlfn.XLOOKUP(BK292,ar_replace_reason[lookupValue],ar_replace_reason[lookupKey],"ERROR"),""), "")</f>
        <v/>
      </c>
      <c r="BM292" s="3" t="str">
        <f t="shared" si="48"/>
        <v/>
      </c>
      <c r="BN292" s="3" t="str">
        <f>IF($A292="","",IF((AND($A292="ADD",OR(BM292="",BM292="Queenstown-Lakes District Council"))),"70",(_xlfn.XLOOKUP(BM292,ud_organisation_owner[lookupValue],ud_organisation_owner[lookupKey],""))))</f>
        <v/>
      </c>
      <c r="BO292" s="3" t="str">
        <f t="shared" si="49"/>
        <v/>
      </c>
      <c r="BP292" s="3" t="str">
        <f>IF($A292="","",IF((AND($A292="ADD",OR(BO292="",BO292="Queenstown-Lakes District Council"))),"70",(_xlfn.XLOOKUP(BO292,ud_organisation_owner[lookupValue],ud_organisation_owner[lookupKey],""))))</f>
        <v/>
      </c>
      <c r="BQ292" s="3" t="str">
        <f t="shared" si="50"/>
        <v/>
      </c>
      <c r="BR292" s="3" t="str">
        <f>IF($A292="","",IF((AND($A292="ADD",OR(BQ292="",BQ292="Local Authority"))),"17",(_xlfn.XLOOKUP(BQ292,ud_sub_organisation[lookupValue],ud_sub_organisation[lookupKey],""))))</f>
        <v/>
      </c>
      <c r="BS292" s="3" t="str">
        <f t="shared" si="51"/>
        <v/>
      </c>
      <c r="BT292" s="3" t="str">
        <f>IF($A292="","",IF((AND($A292="ADD",OR(BS292="",BS292="Vested Assets"))),"12",(_xlfn.XLOOKUP(BS292,ud_work_category[lookupValue],ud_work_category[lookupKey],""))))</f>
        <v/>
      </c>
      <c r="BU292" s="8"/>
      <c r="BV292" s="2" t="str">
        <f t="shared" si="52"/>
        <v/>
      </c>
      <c r="BW292" s="3" t="str">
        <f t="shared" si="53"/>
        <v/>
      </c>
      <c r="BX292" s="3" t="str">
        <f>IF($A292="","",IF((AND($A292="ADD",OR(BW292="",BW292="Excellent"))),"1",(_xlfn.XLOOKUP(BW292,condition[lookupValue],condition[lookupKey],""))))</f>
        <v/>
      </c>
      <c r="BY292" s="7" t="str">
        <f t="shared" si="54"/>
        <v/>
      </c>
      <c r="BZ292" s="9"/>
    </row>
    <row r="293" spans="2:78" x14ac:dyDescent="0.25">
      <c r="B293" s="4"/>
      <c r="D293" s="3" t="str">
        <f>IF($A293="ADD",IF(NOT(ISBLANK(C293)),_xlfn.XLOOKUP(C293,ud_amds_table_list[lookupValue],ud_amds_table_list[lookupKey],"ERROR"),""), "")</f>
        <v/>
      </c>
      <c r="G293" s="3" t="str">
        <f>IF($A293="ADD",IF(NOT(ISBLANK(F293)),_xlfn.XLOOKUP(F293,roadnames[lookupValue],roadnames[lookupKey],"ERROR"),""), "")</f>
        <v/>
      </c>
      <c r="H293" s="5"/>
      <c r="I293" s="5"/>
      <c r="J293" s="6"/>
      <c r="L293" s="3" t="str">
        <f>IF($A293="ADD",IF(NOT(ISBLANK(K293)),_xlfn.XLOOKUP(K293,side[lookupValue],side[lookupKey],"ERROR"),""), "")</f>
        <v/>
      </c>
      <c r="M293" s="4"/>
      <c r="N293" s="4"/>
      <c r="O293" s="4"/>
      <c r="Q293" s="3" t="str">
        <f>IF($A293="ADD",IF(NOT(ISBLANK(P293)),_xlfn.XLOOKUP(P293,ud_placement[lookupValue],ud_placement[lookupKey],"ERROR"),""), "")</f>
        <v/>
      </c>
      <c r="S293" s="3" t="str">
        <f>IF($A293="ADD",IF(NOT(ISBLANK(R293)),_xlfn.XLOOKUP(R293,ud_facility[lookupValue],ud_facility[lookupKey],"ERROR"),""), "")</f>
        <v/>
      </c>
      <c r="U293" s="3" t="str">
        <f>IF($A293="ADD",IF(NOT(ISBLANK(T293)),_xlfn.XLOOKUP(T293,at_electronic_sign[lookupValue],at_electronic_sign[lookupKey],"ERROR"),""), "")</f>
        <v/>
      </c>
      <c r="W293" s="3" t="str">
        <f>IF($A293="ADD",IF(NOT(ISBLANK(V293)),_xlfn.XLOOKUP(V293,fs_electronic_sign[lookupValue],fs_electronic_sign[lookupKey],"ERROR"),""), "")</f>
        <v/>
      </c>
      <c r="Y293" s="3" t="str">
        <f>IF($A293="ADD",IF(NOT(ISBLANK(X293)),_xlfn.XLOOKUP(X293,fs_electronic_sign[lookupValue],fs_electronic_sign[lookupKey],"ERROR"),""), "")</f>
        <v/>
      </c>
      <c r="AA293" s="2" t="str">
        <f t="shared" si="44"/>
        <v/>
      </c>
      <c r="AG293" s="3" t="str">
        <f>IF($A293="ADD",IF(NOT(ISBLANK(AF293)),_xlfn.XLOOKUP(AF293,ud_tcd_sign_class[lookupValue],ud_tcd_sign_class[lookupKey],"ERROR"),""), "")</f>
        <v/>
      </c>
      <c r="AI293" s="3" t="str">
        <f>IF($A293="ADD",IF(NOT(ISBLANK(AH293)),_xlfn.XLOOKUP(1,(ud_tcd_sign_subclass_lookup=AH293)*(ud_tcd_sign_subclass_parentKey=AG293),ud_tcd_sign_subclass[lookupKey],"ERROR"),""), "")</f>
        <v/>
      </c>
      <c r="AK293" s="3" t="str">
        <f>IF($A293="ADD",IF(NOT(ISBLANK(AJ293)),_xlfn.XLOOKUP(1,(ud_tcd_sign_type_el_lookup=AJ293)*(ud_tcd_sign_type_el_parentKey=AH293),ud_tcd_sign_type_el[lookupKey],"ERROR"),""), "")</f>
        <v/>
      </c>
      <c r="AM293" s="3" t="str">
        <f>IF($A293="ADD",IF(NOT(ISBLANK(AL293)),_xlfn.XLOOKUP(AL293,ud_power_requirements[lookupValue],ud_power_requirements[lookupKey],"ERROR"),""), "")</f>
        <v/>
      </c>
      <c r="AO293" s="3" t="str">
        <f>IF($A293="ADD",IF(NOT(ISBLANK(AN293)),_xlfn.XLOOKUP(AN293,ud_display_type[lookupValue],ud_display_type[lookupKey],"ERROR"),""), "")</f>
        <v/>
      </c>
      <c r="AP293" s="8"/>
      <c r="AQ293" s="4"/>
      <c r="AS293" s="3" t="str">
        <f t="shared" si="45"/>
        <v/>
      </c>
      <c r="AU293" s="8"/>
      <c r="AX293" s="3" t="str">
        <f>IF($A293="ADD",IF(NOT(ISBLANK(AW293)),_xlfn.XLOOKUP(AW293,ud_icp_group_standalone[lookupValue],ud_icp_group_standalone[lookupKey],"ERROR"),""), "")</f>
        <v/>
      </c>
      <c r="AZ293" s="3" t="str">
        <f>IF($A293="ADD",IF(NOT(ISBLANK(AY293)),_xlfn.XLOOKUP(AY293,ud_icp_group_number[lookupValue],ud_icp_group_number[lookupKey],"ERROR"),""), "")</f>
        <v/>
      </c>
      <c r="BA293" s="9"/>
      <c r="BC293" s="7"/>
      <c r="BD293" s="4" t="str">
        <f t="shared" ca="1" si="46"/>
        <v/>
      </c>
      <c r="BE293" s="4"/>
      <c r="BF293" s="3" t="str">
        <f t="shared" si="47"/>
        <v/>
      </c>
      <c r="BG293" s="3" t="str">
        <f>IF($A293="","",IF((AND($A293="ADD",OR(BF293="",BF293="In Use"))),"5",(_xlfn.XLOOKUP(BF293,ud_asset_status[lookupValue],ud_asset_status[lookupKey],""))))</f>
        <v/>
      </c>
      <c r="BI293" s="3" t="str">
        <f>IF($A293="ADD",IF(NOT(ISBLANK(BH293)),_xlfn.XLOOKUP(BH293,ud_replacement_status[lookupValue],ud_replacement_status[lookupKey],"ERROR"),""), "")</f>
        <v/>
      </c>
      <c r="BJ293" s="7"/>
      <c r="BL293" s="3" t="str">
        <f>IF($A293="ADD",IF(NOT(ISBLANK(BK293)),_xlfn.XLOOKUP(BK293,ar_replace_reason[lookupValue],ar_replace_reason[lookupKey],"ERROR"),""), "")</f>
        <v/>
      </c>
      <c r="BM293" s="3" t="str">
        <f t="shared" si="48"/>
        <v/>
      </c>
      <c r="BN293" s="3" t="str">
        <f>IF($A293="","",IF((AND($A293="ADD",OR(BM293="",BM293="Queenstown-Lakes District Council"))),"70",(_xlfn.XLOOKUP(BM293,ud_organisation_owner[lookupValue],ud_organisation_owner[lookupKey],""))))</f>
        <v/>
      </c>
      <c r="BO293" s="3" t="str">
        <f t="shared" si="49"/>
        <v/>
      </c>
      <c r="BP293" s="3" t="str">
        <f>IF($A293="","",IF((AND($A293="ADD",OR(BO293="",BO293="Queenstown-Lakes District Council"))),"70",(_xlfn.XLOOKUP(BO293,ud_organisation_owner[lookupValue],ud_organisation_owner[lookupKey],""))))</f>
        <v/>
      </c>
      <c r="BQ293" s="3" t="str">
        <f t="shared" si="50"/>
        <v/>
      </c>
      <c r="BR293" s="3" t="str">
        <f>IF($A293="","",IF((AND($A293="ADD",OR(BQ293="",BQ293="Local Authority"))),"17",(_xlfn.XLOOKUP(BQ293,ud_sub_organisation[lookupValue],ud_sub_organisation[lookupKey],""))))</f>
        <v/>
      </c>
      <c r="BS293" s="3" t="str">
        <f t="shared" si="51"/>
        <v/>
      </c>
      <c r="BT293" s="3" t="str">
        <f>IF($A293="","",IF((AND($A293="ADD",OR(BS293="",BS293="Vested Assets"))),"12",(_xlfn.XLOOKUP(BS293,ud_work_category[lookupValue],ud_work_category[lookupKey],""))))</f>
        <v/>
      </c>
      <c r="BU293" s="8"/>
      <c r="BV293" s="2" t="str">
        <f t="shared" si="52"/>
        <v/>
      </c>
      <c r="BW293" s="3" t="str">
        <f t="shared" si="53"/>
        <v/>
      </c>
      <c r="BX293" s="3" t="str">
        <f>IF($A293="","",IF((AND($A293="ADD",OR(BW293="",BW293="Excellent"))),"1",(_xlfn.XLOOKUP(BW293,condition[lookupValue],condition[lookupKey],""))))</f>
        <v/>
      </c>
      <c r="BY293" s="7" t="str">
        <f t="shared" si="54"/>
        <v/>
      </c>
      <c r="BZ293" s="9"/>
    </row>
    <row r="294" spans="2:78" x14ac:dyDescent="0.25">
      <c r="B294" s="4"/>
      <c r="D294" s="3" t="str">
        <f>IF($A294="ADD",IF(NOT(ISBLANK(C294)),_xlfn.XLOOKUP(C294,ud_amds_table_list[lookupValue],ud_amds_table_list[lookupKey],"ERROR"),""), "")</f>
        <v/>
      </c>
      <c r="G294" s="3" t="str">
        <f>IF($A294="ADD",IF(NOT(ISBLANK(F294)),_xlfn.XLOOKUP(F294,roadnames[lookupValue],roadnames[lookupKey],"ERROR"),""), "")</f>
        <v/>
      </c>
      <c r="H294" s="5"/>
      <c r="I294" s="5"/>
      <c r="J294" s="6"/>
      <c r="L294" s="3" t="str">
        <f>IF($A294="ADD",IF(NOT(ISBLANK(K294)),_xlfn.XLOOKUP(K294,side[lookupValue],side[lookupKey],"ERROR"),""), "")</f>
        <v/>
      </c>
      <c r="M294" s="4"/>
      <c r="N294" s="4"/>
      <c r="O294" s="4"/>
      <c r="Q294" s="3" t="str">
        <f>IF($A294="ADD",IF(NOT(ISBLANK(P294)),_xlfn.XLOOKUP(P294,ud_placement[lookupValue],ud_placement[lookupKey],"ERROR"),""), "")</f>
        <v/>
      </c>
      <c r="S294" s="3" t="str">
        <f>IF($A294="ADD",IF(NOT(ISBLANK(R294)),_xlfn.XLOOKUP(R294,ud_facility[lookupValue],ud_facility[lookupKey],"ERROR"),""), "")</f>
        <v/>
      </c>
      <c r="U294" s="3" t="str">
        <f>IF($A294="ADD",IF(NOT(ISBLANK(T294)),_xlfn.XLOOKUP(T294,at_electronic_sign[lookupValue],at_electronic_sign[lookupKey],"ERROR"),""), "")</f>
        <v/>
      </c>
      <c r="W294" s="3" t="str">
        <f>IF($A294="ADD",IF(NOT(ISBLANK(V294)),_xlfn.XLOOKUP(V294,fs_electronic_sign[lookupValue],fs_electronic_sign[lookupKey],"ERROR"),""), "")</f>
        <v/>
      </c>
      <c r="Y294" s="3" t="str">
        <f>IF($A294="ADD",IF(NOT(ISBLANK(X294)),_xlfn.XLOOKUP(X294,fs_electronic_sign[lookupValue],fs_electronic_sign[lookupKey],"ERROR"),""), "")</f>
        <v/>
      </c>
      <c r="AA294" s="2" t="str">
        <f t="shared" si="44"/>
        <v/>
      </c>
      <c r="AG294" s="3" t="str">
        <f>IF($A294="ADD",IF(NOT(ISBLANK(AF294)),_xlfn.XLOOKUP(AF294,ud_tcd_sign_class[lookupValue],ud_tcd_sign_class[lookupKey],"ERROR"),""), "")</f>
        <v/>
      </c>
      <c r="AI294" s="3" t="str">
        <f>IF($A294="ADD",IF(NOT(ISBLANK(AH294)),_xlfn.XLOOKUP(1,(ud_tcd_sign_subclass_lookup=AH294)*(ud_tcd_sign_subclass_parentKey=AG294),ud_tcd_sign_subclass[lookupKey],"ERROR"),""), "")</f>
        <v/>
      </c>
      <c r="AK294" s="3" t="str">
        <f>IF($A294="ADD",IF(NOT(ISBLANK(AJ294)),_xlfn.XLOOKUP(1,(ud_tcd_sign_type_el_lookup=AJ294)*(ud_tcd_sign_type_el_parentKey=AH294),ud_tcd_sign_type_el[lookupKey],"ERROR"),""), "")</f>
        <v/>
      </c>
      <c r="AM294" s="3" t="str">
        <f>IF($A294="ADD",IF(NOT(ISBLANK(AL294)),_xlfn.XLOOKUP(AL294,ud_power_requirements[lookupValue],ud_power_requirements[lookupKey],"ERROR"),""), "")</f>
        <v/>
      </c>
      <c r="AO294" s="3" t="str">
        <f>IF($A294="ADD",IF(NOT(ISBLANK(AN294)),_xlfn.XLOOKUP(AN294,ud_display_type[lookupValue],ud_display_type[lookupKey],"ERROR"),""), "")</f>
        <v/>
      </c>
      <c r="AP294" s="8"/>
      <c r="AQ294" s="4"/>
      <c r="AS294" s="3" t="str">
        <f t="shared" si="45"/>
        <v/>
      </c>
      <c r="AU294" s="8"/>
      <c r="AX294" s="3" t="str">
        <f>IF($A294="ADD",IF(NOT(ISBLANK(AW294)),_xlfn.XLOOKUP(AW294,ud_icp_group_standalone[lookupValue],ud_icp_group_standalone[lookupKey],"ERROR"),""), "")</f>
        <v/>
      </c>
      <c r="AZ294" s="3" t="str">
        <f>IF($A294="ADD",IF(NOT(ISBLANK(AY294)),_xlfn.XLOOKUP(AY294,ud_icp_group_number[lookupValue],ud_icp_group_number[lookupKey],"ERROR"),""), "")</f>
        <v/>
      </c>
      <c r="BA294" s="9"/>
      <c r="BC294" s="7"/>
      <c r="BD294" s="4" t="str">
        <f t="shared" ca="1" si="46"/>
        <v/>
      </c>
      <c r="BE294" s="4"/>
      <c r="BF294" s="3" t="str">
        <f t="shared" si="47"/>
        <v/>
      </c>
      <c r="BG294" s="3" t="str">
        <f>IF($A294="","",IF((AND($A294="ADD",OR(BF294="",BF294="In Use"))),"5",(_xlfn.XLOOKUP(BF294,ud_asset_status[lookupValue],ud_asset_status[lookupKey],""))))</f>
        <v/>
      </c>
      <c r="BI294" s="3" t="str">
        <f>IF($A294="ADD",IF(NOT(ISBLANK(BH294)),_xlfn.XLOOKUP(BH294,ud_replacement_status[lookupValue],ud_replacement_status[lookupKey],"ERROR"),""), "")</f>
        <v/>
      </c>
      <c r="BJ294" s="7"/>
      <c r="BL294" s="3" t="str">
        <f>IF($A294="ADD",IF(NOT(ISBLANK(BK294)),_xlfn.XLOOKUP(BK294,ar_replace_reason[lookupValue],ar_replace_reason[lookupKey],"ERROR"),""), "")</f>
        <v/>
      </c>
      <c r="BM294" s="3" t="str">
        <f t="shared" si="48"/>
        <v/>
      </c>
      <c r="BN294" s="3" t="str">
        <f>IF($A294="","",IF((AND($A294="ADD",OR(BM294="",BM294="Queenstown-Lakes District Council"))),"70",(_xlfn.XLOOKUP(BM294,ud_organisation_owner[lookupValue],ud_organisation_owner[lookupKey],""))))</f>
        <v/>
      </c>
      <c r="BO294" s="3" t="str">
        <f t="shared" si="49"/>
        <v/>
      </c>
      <c r="BP294" s="3" t="str">
        <f>IF($A294="","",IF((AND($A294="ADD",OR(BO294="",BO294="Queenstown-Lakes District Council"))),"70",(_xlfn.XLOOKUP(BO294,ud_organisation_owner[lookupValue],ud_organisation_owner[lookupKey],""))))</f>
        <v/>
      </c>
      <c r="BQ294" s="3" t="str">
        <f t="shared" si="50"/>
        <v/>
      </c>
      <c r="BR294" s="3" t="str">
        <f>IF($A294="","",IF((AND($A294="ADD",OR(BQ294="",BQ294="Local Authority"))),"17",(_xlfn.XLOOKUP(BQ294,ud_sub_organisation[lookupValue],ud_sub_organisation[lookupKey],""))))</f>
        <v/>
      </c>
      <c r="BS294" s="3" t="str">
        <f t="shared" si="51"/>
        <v/>
      </c>
      <c r="BT294" s="3" t="str">
        <f>IF($A294="","",IF((AND($A294="ADD",OR(BS294="",BS294="Vested Assets"))),"12",(_xlfn.XLOOKUP(BS294,ud_work_category[lookupValue],ud_work_category[lookupKey],""))))</f>
        <v/>
      </c>
      <c r="BU294" s="8"/>
      <c r="BV294" s="2" t="str">
        <f t="shared" si="52"/>
        <v/>
      </c>
      <c r="BW294" s="3" t="str">
        <f t="shared" si="53"/>
        <v/>
      </c>
      <c r="BX294" s="3" t="str">
        <f>IF($A294="","",IF((AND($A294="ADD",OR(BW294="",BW294="Excellent"))),"1",(_xlfn.XLOOKUP(BW294,condition[lookupValue],condition[lookupKey],""))))</f>
        <v/>
      </c>
      <c r="BY294" s="7" t="str">
        <f t="shared" si="54"/>
        <v/>
      </c>
      <c r="BZ294" s="9"/>
    </row>
    <row r="295" spans="2:78" x14ac:dyDescent="0.25">
      <c r="B295" s="4"/>
      <c r="D295" s="3" t="str">
        <f>IF($A295="ADD",IF(NOT(ISBLANK(C295)),_xlfn.XLOOKUP(C295,ud_amds_table_list[lookupValue],ud_amds_table_list[lookupKey],"ERROR"),""), "")</f>
        <v/>
      </c>
      <c r="G295" s="3" t="str">
        <f>IF($A295="ADD",IF(NOT(ISBLANK(F295)),_xlfn.XLOOKUP(F295,roadnames[lookupValue],roadnames[lookupKey],"ERROR"),""), "")</f>
        <v/>
      </c>
      <c r="H295" s="5"/>
      <c r="I295" s="5"/>
      <c r="J295" s="6"/>
      <c r="L295" s="3" t="str">
        <f>IF($A295="ADD",IF(NOT(ISBLANK(K295)),_xlfn.XLOOKUP(K295,side[lookupValue],side[lookupKey],"ERROR"),""), "")</f>
        <v/>
      </c>
      <c r="M295" s="4"/>
      <c r="N295" s="4"/>
      <c r="O295" s="4"/>
      <c r="Q295" s="3" t="str">
        <f>IF($A295="ADD",IF(NOT(ISBLANK(P295)),_xlfn.XLOOKUP(P295,ud_placement[lookupValue],ud_placement[lookupKey],"ERROR"),""), "")</f>
        <v/>
      </c>
      <c r="S295" s="3" t="str">
        <f>IF($A295="ADD",IF(NOT(ISBLANK(R295)),_xlfn.XLOOKUP(R295,ud_facility[lookupValue],ud_facility[lookupKey],"ERROR"),""), "")</f>
        <v/>
      </c>
      <c r="U295" s="3" t="str">
        <f>IF($A295="ADD",IF(NOT(ISBLANK(T295)),_xlfn.XLOOKUP(T295,at_electronic_sign[lookupValue],at_electronic_sign[lookupKey],"ERROR"),""), "")</f>
        <v/>
      </c>
      <c r="W295" s="3" t="str">
        <f>IF($A295="ADD",IF(NOT(ISBLANK(V295)),_xlfn.XLOOKUP(V295,fs_electronic_sign[lookupValue],fs_electronic_sign[lookupKey],"ERROR"),""), "")</f>
        <v/>
      </c>
      <c r="Y295" s="3" t="str">
        <f>IF($A295="ADD",IF(NOT(ISBLANK(X295)),_xlfn.XLOOKUP(X295,fs_electronic_sign[lookupValue],fs_electronic_sign[lookupKey],"ERROR"),""), "")</f>
        <v/>
      </c>
      <c r="AA295" s="2" t="str">
        <f t="shared" si="44"/>
        <v/>
      </c>
      <c r="AG295" s="3" t="str">
        <f>IF($A295="ADD",IF(NOT(ISBLANK(AF295)),_xlfn.XLOOKUP(AF295,ud_tcd_sign_class[lookupValue],ud_tcd_sign_class[lookupKey],"ERROR"),""), "")</f>
        <v/>
      </c>
      <c r="AI295" s="3" t="str">
        <f>IF($A295="ADD",IF(NOT(ISBLANK(AH295)),_xlfn.XLOOKUP(1,(ud_tcd_sign_subclass_lookup=AH295)*(ud_tcd_sign_subclass_parentKey=AG295),ud_tcd_sign_subclass[lookupKey],"ERROR"),""), "")</f>
        <v/>
      </c>
      <c r="AK295" s="3" t="str">
        <f>IF($A295="ADD",IF(NOT(ISBLANK(AJ295)),_xlfn.XLOOKUP(1,(ud_tcd_sign_type_el_lookup=AJ295)*(ud_tcd_sign_type_el_parentKey=AH295),ud_tcd_sign_type_el[lookupKey],"ERROR"),""), "")</f>
        <v/>
      </c>
      <c r="AM295" s="3" t="str">
        <f>IF($A295="ADD",IF(NOT(ISBLANK(AL295)),_xlfn.XLOOKUP(AL295,ud_power_requirements[lookupValue],ud_power_requirements[lookupKey],"ERROR"),""), "")</f>
        <v/>
      </c>
      <c r="AO295" s="3" t="str">
        <f>IF($A295="ADD",IF(NOT(ISBLANK(AN295)),_xlfn.XLOOKUP(AN295,ud_display_type[lookupValue],ud_display_type[lookupKey],"ERROR"),""), "")</f>
        <v/>
      </c>
      <c r="AP295" s="8"/>
      <c r="AQ295" s="4"/>
      <c r="AS295" s="3" t="str">
        <f t="shared" si="45"/>
        <v/>
      </c>
      <c r="AU295" s="8"/>
      <c r="AX295" s="3" t="str">
        <f>IF($A295="ADD",IF(NOT(ISBLANK(AW295)),_xlfn.XLOOKUP(AW295,ud_icp_group_standalone[lookupValue],ud_icp_group_standalone[lookupKey],"ERROR"),""), "")</f>
        <v/>
      </c>
      <c r="AZ295" s="3" t="str">
        <f>IF($A295="ADD",IF(NOT(ISBLANK(AY295)),_xlfn.XLOOKUP(AY295,ud_icp_group_number[lookupValue],ud_icp_group_number[lookupKey],"ERROR"),""), "")</f>
        <v/>
      </c>
      <c r="BA295" s="9"/>
      <c r="BC295" s="7"/>
      <c r="BD295" s="4" t="str">
        <f t="shared" ca="1" si="46"/>
        <v/>
      </c>
      <c r="BE295" s="4"/>
      <c r="BF295" s="3" t="str">
        <f t="shared" si="47"/>
        <v/>
      </c>
      <c r="BG295" s="3" t="str">
        <f>IF($A295="","",IF((AND($A295="ADD",OR(BF295="",BF295="In Use"))),"5",(_xlfn.XLOOKUP(BF295,ud_asset_status[lookupValue],ud_asset_status[lookupKey],""))))</f>
        <v/>
      </c>
      <c r="BI295" s="3" t="str">
        <f>IF($A295="ADD",IF(NOT(ISBLANK(BH295)),_xlfn.XLOOKUP(BH295,ud_replacement_status[lookupValue],ud_replacement_status[lookupKey],"ERROR"),""), "")</f>
        <v/>
      </c>
      <c r="BJ295" s="7"/>
      <c r="BL295" s="3" t="str">
        <f>IF($A295="ADD",IF(NOT(ISBLANK(BK295)),_xlfn.XLOOKUP(BK295,ar_replace_reason[lookupValue],ar_replace_reason[lookupKey],"ERROR"),""), "")</f>
        <v/>
      </c>
      <c r="BM295" s="3" t="str">
        <f t="shared" si="48"/>
        <v/>
      </c>
      <c r="BN295" s="3" t="str">
        <f>IF($A295="","",IF((AND($A295="ADD",OR(BM295="",BM295="Queenstown-Lakes District Council"))),"70",(_xlfn.XLOOKUP(BM295,ud_organisation_owner[lookupValue],ud_organisation_owner[lookupKey],""))))</f>
        <v/>
      </c>
      <c r="BO295" s="3" t="str">
        <f t="shared" si="49"/>
        <v/>
      </c>
      <c r="BP295" s="3" t="str">
        <f>IF($A295="","",IF((AND($A295="ADD",OR(BO295="",BO295="Queenstown-Lakes District Council"))),"70",(_xlfn.XLOOKUP(BO295,ud_organisation_owner[lookupValue],ud_organisation_owner[lookupKey],""))))</f>
        <v/>
      </c>
      <c r="BQ295" s="3" t="str">
        <f t="shared" si="50"/>
        <v/>
      </c>
      <c r="BR295" s="3" t="str">
        <f>IF($A295="","",IF((AND($A295="ADD",OR(BQ295="",BQ295="Local Authority"))),"17",(_xlfn.XLOOKUP(BQ295,ud_sub_organisation[lookupValue],ud_sub_organisation[lookupKey],""))))</f>
        <v/>
      </c>
      <c r="BS295" s="3" t="str">
        <f t="shared" si="51"/>
        <v/>
      </c>
      <c r="BT295" s="3" t="str">
        <f>IF($A295="","",IF((AND($A295="ADD",OR(BS295="",BS295="Vested Assets"))),"12",(_xlfn.XLOOKUP(BS295,ud_work_category[lookupValue],ud_work_category[lookupKey],""))))</f>
        <v/>
      </c>
      <c r="BU295" s="8"/>
      <c r="BV295" s="2" t="str">
        <f t="shared" si="52"/>
        <v/>
      </c>
      <c r="BW295" s="3" t="str">
        <f t="shared" si="53"/>
        <v/>
      </c>
      <c r="BX295" s="3" t="str">
        <f>IF($A295="","",IF((AND($A295="ADD",OR(BW295="",BW295="Excellent"))),"1",(_xlfn.XLOOKUP(BW295,condition[lookupValue],condition[lookupKey],""))))</f>
        <v/>
      </c>
      <c r="BY295" s="7" t="str">
        <f t="shared" si="54"/>
        <v/>
      </c>
      <c r="BZ295" s="9"/>
    </row>
    <row r="296" spans="2:78" x14ac:dyDescent="0.25">
      <c r="B296" s="4"/>
      <c r="D296" s="3" t="str">
        <f>IF($A296="ADD",IF(NOT(ISBLANK(C296)),_xlfn.XLOOKUP(C296,ud_amds_table_list[lookupValue],ud_amds_table_list[lookupKey],"ERROR"),""), "")</f>
        <v/>
      </c>
      <c r="G296" s="3" t="str">
        <f>IF($A296="ADD",IF(NOT(ISBLANK(F296)),_xlfn.XLOOKUP(F296,roadnames[lookupValue],roadnames[lookupKey],"ERROR"),""), "")</f>
        <v/>
      </c>
      <c r="H296" s="5"/>
      <c r="I296" s="5"/>
      <c r="J296" s="6"/>
      <c r="L296" s="3" t="str">
        <f>IF($A296="ADD",IF(NOT(ISBLANK(K296)),_xlfn.XLOOKUP(K296,side[lookupValue],side[lookupKey],"ERROR"),""), "")</f>
        <v/>
      </c>
      <c r="M296" s="4"/>
      <c r="N296" s="4"/>
      <c r="O296" s="4"/>
      <c r="Q296" s="3" t="str">
        <f>IF($A296="ADD",IF(NOT(ISBLANK(P296)),_xlfn.XLOOKUP(P296,ud_placement[lookupValue],ud_placement[lookupKey],"ERROR"),""), "")</f>
        <v/>
      </c>
      <c r="S296" s="3" t="str">
        <f>IF($A296="ADD",IF(NOT(ISBLANK(R296)),_xlfn.XLOOKUP(R296,ud_facility[lookupValue],ud_facility[lookupKey],"ERROR"),""), "")</f>
        <v/>
      </c>
      <c r="U296" s="3" t="str">
        <f>IF($A296="ADD",IF(NOT(ISBLANK(T296)),_xlfn.XLOOKUP(T296,at_electronic_sign[lookupValue],at_electronic_sign[lookupKey],"ERROR"),""), "")</f>
        <v/>
      </c>
      <c r="W296" s="3" t="str">
        <f>IF($A296="ADD",IF(NOT(ISBLANK(V296)),_xlfn.XLOOKUP(V296,fs_electronic_sign[lookupValue],fs_electronic_sign[lookupKey],"ERROR"),""), "")</f>
        <v/>
      </c>
      <c r="Y296" s="3" t="str">
        <f>IF($A296="ADD",IF(NOT(ISBLANK(X296)),_xlfn.XLOOKUP(X296,fs_electronic_sign[lookupValue],fs_electronic_sign[lookupKey],"ERROR"),""), "")</f>
        <v/>
      </c>
      <c r="AA296" s="2" t="str">
        <f t="shared" si="44"/>
        <v/>
      </c>
      <c r="AG296" s="3" t="str">
        <f>IF($A296="ADD",IF(NOT(ISBLANK(AF296)),_xlfn.XLOOKUP(AF296,ud_tcd_sign_class[lookupValue],ud_tcd_sign_class[lookupKey],"ERROR"),""), "")</f>
        <v/>
      </c>
      <c r="AI296" s="3" t="str">
        <f>IF($A296="ADD",IF(NOT(ISBLANK(AH296)),_xlfn.XLOOKUP(1,(ud_tcd_sign_subclass_lookup=AH296)*(ud_tcd_sign_subclass_parentKey=AG296),ud_tcd_sign_subclass[lookupKey],"ERROR"),""), "")</f>
        <v/>
      </c>
      <c r="AK296" s="3" t="str">
        <f>IF($A296="ADD",IF(NOT(ISBLANK(AJ296)),_xlfn.XLOOKUP(1,(ud_tcd_sign_type_el_lookup=AJ296)*(ud_tcd_sign_type_el_parentKey=AH296),ud_tcd_sign_type_el[lookupKey],"ERROR"),""), "")</f>
        <v/>
      </c>
      <c r="AM296" s="3" t="str">
        <f>IF($A296="ADD",IF(NOT(ISBLANK(AL296)),_xlfn.XLOOKUP(AL296,ud_power_requirements[lookupValue],ud_power_requirements[lookupKey],"ERROR"),""), "")</f>
        <v/>
      </c>
      <c r="AO296" s="3" t="str">
        <f>IF($A296="ADD",IF(NOT(ISBLANK(AN296)),_xlfn.XLOOKUP(AN296,ud_display_type[lookupValue],ud_display_type[lookupKey],"ERROR"),""), "")</f>
        <v/>
      </c>
      <c r="AP296" s="8"/>
      <c r="AQ296" s="4"/>
      <c r="AS296" s="3" t="str">
        <f t="shared" si="45"/>
        <v/>
      </c>
      <c r="AU296" s="8"/>
      <c r="AX296" s="3" t="str">
        <f>IF($A296="ADD",IF(NOT(ISBLANK(AW296)),_xlfn.XLOOKUP(AW296,ud_icp_group_standalone[lookupValue],ud_icp_group_standalone[lookupKey],"ERROR"),""), "")</f>
        <v/>
      </c>
      <c r="AZ296" s="3" t="str">
        <f>IF($A296="ADD",IF(NOT(ISBLANK(AY296)),_xlfn.XLOOKUP(AY296,ud_icp_group_number[lookupValue],ud_icp_group_number[lookupKey],"ERROR"),""), "")</f>
        <v/>
      </c>
      <c r="BA296" s="9"/>
      <c r="BC296" s="7"/>
      <c r="BD296" s="4" t="str">
        <f t="shared" ca="1" si="46"/>
        <v/>
      </c>
      <c r="BE296" s="4"/>
      <c r="BF296" s="3" t="str">
        <f t="shared" si="47"/>
        <v/>
      </c>
      <c r="BG296" s="3" t="str">
        <f>IF($A296="","",IF((AND($A296="ADD",OR(BF296="",BF296="In Use"))),"5",(_xlfn.XLOOKUP(BF296,ud_asset_status[lookupValue],ud_asset_status[lookupKey],""))))</f>
        <v/>
      </c>
      <c r="BI296" s="3" t="str">
        <f>IF($A296="ADD",IF(NOT(ISBLANK(BH296)),_xlfn.XLOOKUP(BH296,ud_replacement_status[lookupValue],ud_replacement_status[lookupKey],"ERROR"),""), "")</f>
        <v/>
      </c>
      <c r="BJ296" s="7"/>
      <c r="BL296" s="3" t="str">
        <f>IF($A296="ADD",IF(NOT(ISBLANK(BK296)),_xlfn.XLOOKUP(BK296,ar_replace_reason[lookupValue],ar_replace_reason[lookupKey],"ERROR"),""), "")</f>
        <v/>
      </c>
      <c r="BM296" s="3" t="str">
        <f t="shared" si="48"/>
        <v/>
      </c>
      <c r="BN296" s="3" t="str">
        <f>IF($A296="","",IF((AND($A296="ADD",OR(BM296="",BM296="Queenstown-Lakes District Council"))),"70",(_xlfn.XLOOKUP(BM296,ud_organisation_owner[lookupValue],ud_organisation_owner[lookupKey],""))))</f>
        <v/>
      </c>
      <c r="BO296" s="3" t="str">
        <f t="shared" si="49"/>
        <v/>
      </c>
      <c r="BP296" s="3" t="str">
        <f>IF($A296="","",IF((AND($A296="ADD",OR(BO296="",BO296="Queenstown-Lakes District Council"))),"70",(_xlfn.XLOOKUP(BO296,ud_organisation_owner[lookupValue],ud_organisation_owner[lookupKey],""))))</f>
        <v/>
      </c>
      <c r="BQ296" s="3" t="str">
        <f t="shared" si="50"/>
        <v/>
      </c>
      <c r="BR296" s="3" t="str">
        <f>IF($A296="","",IF((AND($A296="ADD",OR(BQ296="",BQ296="Local Authority"))),"17",(_xlfn.XLOOKUP(BQ296,ud_sub_organisation[lookupValue],ud_sub_organisation[lookupKey],""))))</f>
        <v/>
      </c>
      <c r="BS296" s="3" t="str">
        <f t="shared" si="51"/>
        <v/>
      </c>
      <c r="BT296" s="3" t="str">
        <f>IF($A296="","",IF((AND($A296="ADD",OR(BS296="",BS296="Vested Assets"))),"12",(_xlfn.XLOOKUP(BS296,ud_work_category[lookupValue],ud_work_category[lookupKey],""))))</f>
        <v/>
      </c>
      <c r="BU296" s="8"/>
      <c r="BV296" s="2" t="str">
        <f t="shared" si="52"/>
        <v/>
      </c>
      <c r="BW296" s="3" t="str">
        <f t="shared" si="53"/>
        <v/>
      </c>
      <c r="BX296" s="3" t="str">
        <f>IF($A296="","",IF((AND($A296="ADD",OR(BW296="",BW296="Excellent"))),"1",(_xlfn.XLOOKUP(BW296,condition[lookupValue],condition[lookupKey],""))))</f>
        <v/>
      </c>
      <c r="BY296" s="7" t="str">
        <f t="shared" si="54"/>
        <v/>
      </c>
      <c r="BZ296" s="9"/>
    </row>
    <row r="297" spans="2:78" x14ac:dyDescent="0.25">
      <c r="B297" s="4"/>
      <c r="D297" s="3" t="str">
        <f>IF($A297="ADD",IF(NOT(ISBLANK(C297)),_xlfn.XLOOKUP(C297,ud_amds_table_list[lookupValue],ud_amds_table_list[lookupKey],"ERROR"),""), "")</f>
        <v/>
      </c>
      <c r="G297" s="3" t="str">
        <f>IF($A297="ADD",IF(NOT(ISBLANK(F297)),_xlfn.XLOOKUP(F297,roadnames[lookupValue],roadnames[lookupKey],"ERROR"),""), "")</f>
        <v/>
      </c>
      <c r="H297" s="5"/>
      <c r="I297" s="5"/>
      <c r="J297" s="6"/>
      <c r="L297" s="3" t="str">
        <f>IF($A297="ADD",IF(NOT(ISBLANK(K297)),_xlfn.XLOOKUP(K297,side[lookupValue],side[lookupKey],"ERROR"),""), "")</f>
        <v/>
      </c>
      <c r="M297" s="4"/>
      <c r="N297" s="4"/>
      <c r="O297" s="4"/>
      <c r="Q297" s="3" t="str">
        <f>IF($A297="ADD",IF(NOT(ISBLANK(P297)),_xlfn.XLOOKUP(P297,ud_placement[lookupValue],ud_placement[lookupKey],"ERROR"),""), "")</f>
        <v/>
      </c>
      <c r="S297" s="3" t="str">
        <f>IF($A297="ADD",IF(NOT(ISBLANK(R297)),_xlfn.XLOOKUP(R297,ud_facility[lookupValue],ud_facility[lookupKey],"ERROR"),""), "")</f>
        <v/>
      </c>
      <c r="U297" s="3" t="str">
        <f>IF($A297="ADD",IF(NOT(ISBLANK(T297)),_xlfn.XLOOKUP(T297,at_electronic_sign[lookupValue],at_electronic_sign[lookupKey],"ERROR"),""), "")</f>
        <v/>
      </c>
      <c r="W297" s="3" t="str">
        <f>IF($A297="ADD",IF(NOT(ISBLANK(V297)),_xlfn.XLOOKUP(V297,fs_electronic_sign[lookupValue],fs_electronic_sign[lookupKey],"ERROR"),""), "")</f>
        <v/>
      </c>
      <c r="Y297" s="3" t="str">
        <f>IF($A297="ADD",IF(NOT(ISBLANK(X297)),_xlfn.XLOOKUP(X297,fs_electronic_sign[lookupValue],fs_electronic_sign[lookupKey],"ERROR"),""), "")</f>
        <v/>
      </c>
      <c r="AA297" s="2" t="str">
        <f t="shared" si="44"/>
        <v/>
      </c>
      <c r="AG297" s="3" t="str">
        <f>IF($A297="ADD",IF(NOT(ISBLANK(AF297)),_xlfn.XLOOKUP(AF297,ud_tcd_sign_class[lookupValue],ud_tcd_sign_class[lookupKey],"ERROR"),""), "")</f>
        <v/>
      </c>
      <c r="AI297" s="3" t="str">
        <f>IF($A297="ADD",IF(NOT(ISBLANK(AH297)),_xlfn.XLOOKUP(1,(ud_tcd_sign_subclass_lookup=AH297)*(ud_tcd_sign_subclass_parentKey=AG297),ud_tcd_sign_subclass[lookupKey],"ERROR"),""), "")</f>
        <v/>
      </c>
      <c r="AK297" s="3" t="str">
        <f>IF($A297="ADD",IF(NOT(ISBLANK(AJ297)),_xlfn.XLOOKUP(1,(ud_tcd_sign_type_el_lookup=AJ297)*(ud_tcd_sign_type_el_parentKey=AH297),ud_tcd_sign_type_el[lookupKey],"ERROR"),""), "")</f>
        <v/>
      </c>
      <c r="AM297" s="3" t="str">
        <f>IF($A297="ADD",IF(NOT(ISBLANK(AL297)),_xlfn.XLOOKUP(AL297,ud_power_requirements[lookupValue],ud_power_requirements[lookupKey],"ERROR"),""), "")</f>
        <v/>
      </c>
      <c r="AO297" s="3" t="str">
        <f>IF($A297="ADD",IF(NOT(ISBLANK(AN297)),_xlfn.XLOOKUP(AN297,ud_display_type[lookupValue],ud_display_type[lookupKey],"ERROR"),""), "")</f>
        <v/>
      </c>
      <c r="AP297" s="8"/>
      <c r="AQ297" s="4"/>
      <c r="AS297" s="3" t="str">
        <f t="shared" si="45"/>
        <v/>
      </c>
      <c r="AU297" s="8"/>
      <c r="AX297" s="3" t="str">
        <f>IF($A297="ADD",IF(NOT(ISBLANK(AW297)),_xlfn.XLOOKUP(AW297,ud_icp_group_standalone[lookupValue],ud_icp_group_standalone[lookupKey],"ERROR"),""), "")</f>
        <v/>
      </c>
      <c r="AZ297" s="3" t="str">
        <f>IF($A297="ADD",IF(NOT(ISBLANK(AY297)),_xlfn.XLOOKUP(AY297,ud_icp_group_number[lookupValue],ud_icp_group_number[lookupKey],"ERROR"),""), "")</f>
        <v/>
      </c>
      <c r="BA297" s="9"/>
      <c r="BC297" s="7"/>
      <c r="BD297" s="4" t="str">
        <f t="shared" ca="1" si="46"/>
        <v/>
      </c>
      <c r="BE297" s="4"/>
      <c r="BF297" s="3" t="str">
        <f t="shared" si="47"/>
        <v/>
      </c>
      <c r="BG297" s="3" t="str">
        <f>IF($A297="","",IF((AND($A297="ADD",OR(BF297="",BF297="In Use"))),"5",(_xlfn.XLOOKUP(BF297,ud_asset_status[lookupValue],ud_asset_status[lookupKey],""))))</f>
        <v/>
      </c>
      <c r="BI297" s="3" t="str">
        <f>IF($A297="ADD",IF(NOT(ISBLANK(BH297)),_xlfn.XLOOKUP(BH297,ud_replacement_status[lookupValue],ud_replacement_status[lookupKey],"ERROR"),""), "")</f>
        <v/>
      </c>
      <c r="BJ297" s="7"/>
      <c r="BL297" s="3" t="str">
        <f>IF($A297="ADD",IF(NOT(ISBLANK(BK297)),_xlfn.XLOOKUP(BK297,ar_replace_reason[lookupValue],ar_replace_reason[lookupKey],"ERROR"),""), "")</f>
        <v/>
      </c>
      <c r="BM297" s="3" t="str">
        <f t="shared" si="48"/>
        <v/>
      </c>
      <c r="BN297" s="3" t="str">
        <f>IF($A297="","",IF((AND($A297="ADD",OR(BM297="",BM297="Queenstown-Lakes District Council"))),"70",(_xlfn.XLOOKUP(BM297,ud_organisation_owner[lookupValue],ud_organisation_owner[lookupKey],""))))</f>
        <v/>
      </c>
      <c r="BO297" s="3" t="str">
        <f t="shared" si="49"/>
        <v/>
      </c>
      <c r="BP297" s="3" t="str">
        <f>IF($A297="","",IF((AND($A297="ADD",OR(BO297="",BO297="Queenstown-Lakes District Council"))),"70",(_xlfn.XLOOKUP(BO297,ud_organisation_owner[lookupValue],ud_organisation_owner[lookupKey],""))))</f>
        <v/>
      </c>
      <c r="BQ297" s="3" t="str">
        <f t="shared" si="50"/>
        <v/>
      </c>
      <c r="BR297" s="3" t="str">
        <f>IF($A297="","",IF((AND($A297="ADD",OR(BQ297="",BQ297="Local Authority"))),"17",(_xlfn.XLOOKUP(BQ297,ud_sub_organisation[lookupValue],ud_sub_organisation[lookupKey],""))))</f>
        <v/>
      </c>
      <c r="BS297" s="3" t="str">
        <f t="shared" si="51"/>
        <v/>
      </c>
      <c r="BT297" s="3" t="str">
        <f>IF($A297="","",IF((AND($A297="ADD",OR(BS297="",BS297="Vested Assets"))),"12",(_xlfn.XLOOKUP(BS297,ud_work_category[lookupValue],ud_work_category[lookupKey],""))))</f>
        <v/>
      </c>
      <c r="BU297" s="8"/>
      <c r="BV297" s="2" t="str">
        <f t="shared" si="52"/>
        <v/>
      </c>
      <c r="BW297" s="3" t="str">
        <f t="shared" si="53"/>
        <v/>
      </c>
      <c r="BX297" s="3" t="str">
        <f>IF($A297="","",IF((AND($A297="ADD",OR(BW297="",BW297="Excellent"))),"1",(_xlfn.XLOOKUP(BW297,condition[lookupValue],condition[lookupKey],""))))</f>
        <v/>
      </c>
      <c r="BY297" s="7" t="str">
        <f t="shared" si="54"/>
        <v/>
      </c>
      <c r="BZ297" s="9"/>
    </row>
    <row r="298" spans="2:78" x14ac:dyDescent="0.25">
      <c r="B298" s="4"/>
      <c r="D298" s="3" t="str">
        <f>IF($A298="ADD",IF(NOT(ISBLANK(C298)),_xlfn.XLOOKUP(C298,ud_amds_table_list[lookupValue],ud_amds_table_list[lookupKey],"ERROR"),""), "")</f>
        <v/>
      </c>
      <c r="G298" s="3" t="str">
        <f>IF($A298="ADD",IF(NOT(ISBLANK(F298)),_xlfn.XLOOKUP(F298,roadnames[lookupValue],roadnames[lookupKey],"ERROR"),""), "")</f>
        <v/>
      </c>
      <c r="H298" s="5"/>
      <c r="I298" s="5"/>
      <c r="J298" s="6"/>
      <c r="L298" s="3" t="str">
        <f>IF($A298="ADD",IF(NOT(ISBLANK(K298)),_xlfn.XLOOKUP(K298,side[lookupValue],side[lookupKey],"ERROR"),""), "")</f>
        <v/>
      </c>
      <c r="M298" s="4"/>
      <c r="N298" s="4"/>
      <c r="O298" s="4"/>
      <c r="Q298" s="3" t="str">
        <f>IF($A298="ADD",IF(NOT(ISBLANK(P298)),_xlfn.XLOOKUP(P298,ud_placement[lookupValue],ud_placement[lookupKey],"ERROR"),""), "")</f>
        <v/>
      </c>
      <c r="S298" s="3" t="str">
        <f>IF($A298="ADD",IF(NOT(ISBLANK(R298)),_xlfn.XLOOKUP(R298,ud_facility[lookupValue],ud_facility[lookupKey],"ERROR"),""), "")</f>
        <v/>
      </c>
      <c r="U298" s="3" t="str">
        <f>IF($A298="ADD",IF(NOT(ISBLANK(T298)),_xlfn.XLOOKUP(T298,at_electronic_sign[lookupValue],at_electronic_sign[lookupKey],"ERROR"),""), "")</f>
        <v/>
      </c>
      <c r="W298" s="3" t="str">
        <f>IF($A298="ADD",IF(NOT(ISBLANK(V298)),_xlfn.XLOOKUP(V298,fs_electronic_sign[lookupValue],fs_electronic_sign[lookupKey],"ERROR"),""), "")</f>
        <v/>
      </c>
      <c r="Y298" s="3" t="str">
        <f>IF($A298="ADD",IF(NOT(ISBLANK(X298)),_xlfn.XLOOKUP(X298,fs_electronic_sign[lookupValue],fs_electronic_sign[lookupKey],"ERROR"),""), "")</f>
        <v/>
      </c>
      <c r="AA298" s="2" t="str">
        <f t="shared" si="44"/>
        <v/>
      </c>
      <c r="AG298" s="3" t="str">
        <f>IF($A298="ADD",IF(NOT(ISBLANK(AF298)),_xlfn.XLOOKUP(AF298,ud_tcd_sign_class[lookupValue],ud_tcd_sign_class[lookupKey],"ERROR"),""), "")</f>
        <v/>
      </c>
      <c r="AI298" s="3" t="str">
        <f>IF($A298="ADD",IF(NOT(ISBLANK(AH298)),_xlfn.XLOOKUP(1,(ud_tcd_sign_subclass_lookup=AH298)*(ud_tcd_sign_subclass_parentKey=AG298),ud_tcd_sign_subclass[lookupKey],"ERROR"),""), "")</f>
        <v/>
      </c>
      <c r="AK298" s="3" t="str">
        <f>IF($A298="ADD",IF(NOT(ISBLANK(AJ298)),_xlfn.XLOOKUP(1,(ud_tcd_sign_type_el_lookup=AJ298)*(ud_tcd_sign_type_el_parentKey=AH298),ud_tcd_sign_type_el[lookupKey],"ERROR"),""), "")</f>
        <v/>
      </c>
      <c r="AM298" s="3" t="str">
        <f>IF($A298="ADD",IF(NOT(ISBLANK(AL298)),_xlfn.XLOOKUP(AL298,ud_power_requirements[lookupValue],ud_power_requirements[lookupKey],"ERROR"),""), "")</f>
        <v/>
      </c>
      <c r="AO298" s="3" t="str">
        <f>IF($A298="ADD",IF(NOT(ISBLANK(AN298)),_xlfn.XLOOKUP(AN298,ud_display_type[lookupValue],ud_display_type[lookupKey],"ERROR"),""), "")</f>
        <v/>
      </c>
      <c r="AP298" s="8"/>
      <c r="AQ298" s="4"/>
      <c r="AS298" s="3" t="str">
        <f t="shared" si="45"/>
        <v/>
      </c>
      <c r="AU298" s="8"/>
      <c r="AX298" s="3" t="str">
        <f>IF($A298="ADD",IF(NOT(ISBLANK(AW298)),_xlfn.XLOOKUP(AW298,ud_icp_group_standalone[lookupValue],ud_icp_group_standalone[lookupKey],"ERROR"),""), "")</f>
        <v/>
      </c>
      <c r="AZ298" s="3" t="str">
        <f>IF($A298="ADD",IF(NOT(ISBLANK(AY298)),_xlfn.XLOOKUP(AY298,ud_icp_group_number[lookupValue],ud_icp_group_number[lookupKey],"ERROR"),""), "")</f>
        <v/>
      </c>
      <c r="BA298" s="9"/>
      <c r="BC298" s="7"/>
      <c r="BD298" s="4" t="str">
        <f t="shared" ca="1" si="46"/>
        <v/>
      </c>
      <c r="BE298" s="4"/>
      <c r="BF298" s="3" t="str">
        <f t="shared" si="47"/>
        <v/>
      </c>
      <c r="BG298" s="3" t="str">
        <f>IF($A298="","",IF((AND($A298="ADD",OR(BF298="",BF298="In Use"))),"5",(_xlfn.XLOOKUP(BF298,ud_asset_status[lookupValue],ud_asset_status[lookupKey],""))))</f>
        <v/>
      </c>
      <c r="BI298" s="3" t="str">
        <f>IF($A298="ADD",IF(NOT(ISBLANK(BH298)),_xlfn.XLOOKUP(BH298,ud_replacement_status[lookupValue],ud_replacement_status[lookupKey],"ERROR"),""), "")</f>
        <v/>
      </c>
      <c r="BJ298" s="7"/>
      <c r="BL298" s="3" t="str">
        <f>IF($A298="ADD",IF(NOT(ISBLANK(BK298)),_xlfn.XLOOKUP(BK298,ar_replace_reason[lookupValue],ar_replace_reason[lookupKey],"ERROR"),""), "")</f>
        <v/>
      </c>
      <c r="BM298" s="3" t="str">
        <f t="shared" si="48"/>
        <v/>
      </c>
      <c r="BN298" s="3" t="str">
        <f>IF($A298="","",IF((AND($A298="ADD",OR(BM298="",BM298="Queenstown-Lakes District Council"))),"70",(_xlfn.XLOOKUP(BM298,ud_organisation_owner[lookupValue],ud_organisation_owner[lookupKey],""))))</f>
        <v/>
      </c>
      <c r="BO298" s="3" t="str">
        <f t="shared" si="49"/>
        <v/>
      </c>
      <c r="BP298" s="3" t="str">
        <f>IF($A298="","",IF((AND($A298="ADD",OR(BO298="",BO298="Queenstown-Lakes District Council"))),"70",(_xlfn.XLOOKUP(BO298,ud_organisation_owner[lookupValue],ud_organisation_owner[lookupKey],""))))</f>
        <v/>
      </c>
      <c r="BQ298" s="3" t="str">
        <f t="shared" si="50"/>
        <v/>
      </c>
      <c r="BR298" s="3" t="str">
        <f>IF($A298="","",IF((AND($A298="ADD",OR(BQ298="",BQ298="Local Authority"))),"17",(_xlfn.XLOOKUP(BQ298,ud_sub_organisation[lookupValue],ud_sub_organisation[lookupKey],""))))</f>
        <v/>
      </c>
      <c r="BS298" s="3" t="str">
        <f t="shared" si="51"/>
        <v/>
      </c>
      <c r="BT298" s="3" t="str">
        <f>IF($A298="","",IF((AND($A298="ADD",OR(BS298="",BS298="Vested Assets"))),"12",(_xlfn.XLOOKUP(BS298,ud_work_category[lookupValue],ud_work_category[lookupKey],""))))</f>
        <v/>
      </c>
      <c r="BU298" s="8"/>
      <c r="BV298" s="2" t="str">
        <f t="shared" si="52"/>
        <v/>
      </c>
      <c r="BW298" s="3" t="str">
        <f t="shared" si="53"/>
        <v/>
      </c>
      <c r="BX298" s="3" t="str">
        <f>IF($A298="","",IF((AND($A298="ADD",OR(BW298="",BW298="Excellent"))),"1",(_xlfn.XLOOKUP(BW298,condition[lookupValue],condition[lookupKey],""))))</f>
        <v/>
      </c>
      <c r="BY298" s="7" t="str">
        <f t="shared" si="54"/>
        <v/>
      </c>
      <c r="BZ298" s="9"/>
    </row>
    <row r="299" spans="2:78" x14ac:dyDescent="0.25">
      <c r="B299" s="4"/>
      <c r="D299" s="3" t="str">
        <f>IF($A299="ADD",IF(NOT(ISBLANK(C299)),_xlfn.XLOOKUP(C299,ud_amds_table_list[lookupValue],ud_amds_table_list[lookupKey],"ERROR"),""), "")</f>
        <v/>
      </c>
      <c r="G299" s="3" t="str">
        <f>IF($A299="ADD",IF(NOT(ISBLANK(F299)),_xlfn.XLOOKUP(F299,roadnames[lookupValue],roadnames[lookupKey],"ERROR"),""), "")</f>
        <v/>
      </c>
      <c r="H299" s="5"/>
      <c r="I299" s="5"/>
      <c r="J299" s="6"/>
      <c r="L299" s="3" t="str">
        <f>IF($A299="ADD",IF(NOT(ISBLANK(K299)),_xlfn.XLOOKUP(K299,side[lookupValue],side[lookupKey],"ERROR"),""), "")</f>
        <v/>
      </c>
      <c r="M299" s="4"/>
      <c r="N299" s="4"/>
      <c r="O299" s="4"/>
      <c r="Q299" s="3" t="str">
        <f>IF($A299="ADD",IF(NOT(ISBLANK(P299)),_xlfn.XLOOKUP(P299,ud_placement[lookupValue],ud_placement[lookupKey],"ERROR"),""), "")</f>
        <v/>
      </c>
      <c r="S299" s="3" t="str">
        <f>IF($A299="ADD",IF(NOT(ISBLANK(R299)),_xlfn.XLOOKUP(R299,ud_facility[lookupValue],ud_facility[lookupKey],"ERROR"),""), "")</f>
        <v/>
      </c>
      <c r="U299" s="3" t="str">
        <f>IF($A299="ADD",IF(NOT(ISBLANK(T299)),_xlfn.XLOOKUP(T299,at_electronic_sign[lookupValue],at_electronic_sign[lookupKey],"ERROR"),""), "")</f>
        <v/>
      </c>
      <c r="W299" s="3" t="str">
        <f>IF($A299="ADD",IF(NOT(ISBLANK(V299)),_xlfn.XLOOKUP(V299,fs_electronic_sign[lookupValue],fs_electronic_sign[lookupKey],"ERROR"),""), "")</f>
        <v/>
      </c>
      <c r="Y299" s="3" t="str">
        <f>IF($A299="ADD",IF(NOT(ISBLANK(X299)),_xlfn.XLOOKUP(X299,fs_electronic_sign[lookupValue],fs_electronic_sign[lookupKey],"ERROR"),""), "")</f>
        <v/>
      </c>
      <c r="AA299" s="2" t="str">
        <f t="shared" si="44"/>
        <v/>
      </c>
      <c r="AG299" s="3" t="str">
        <f>IF($A299="ADD",IF(NOT(ISBLANK(AF299)),_xlfn.XLOOKUP(AF299,ud_tcd_sign_class[lookupValue],ud_tcd_sign_class[lookupKey],"ERROR"),""), "")</f>
        <v/>
      </c>
      <c r="AI299" s="3" t="str">
        <f>IF($A299="ADD",IF(NOT(ISBLANK(AH299)),_xlfn.XLOOKUP(1,(ud_tcd_sign_subclass_lookup=AH299)*(ud_tcd_sign_subclass_parentKey=AG299),ud_tcd_sign_subclass[lookupKey],"ERROR"),""), "")</f>
        <v/>
      </c>
      <c r="AK299" s="3" t="str">
        <f>IF($A299="ADD",IF(NOT(ISBLANK(AJ299)),_xlfn.XLOOKUP(1,(ud_tcd_sign_type_el_lookup=AJ299)*(ud_tcd_sign_type_el_parentKey=AH299),ud_tcd_sign_type_el[lookupKey],"ERROR"),""), "")</f>
        <v/>
      </c>
      <c r="AM299" s="3" t="str">
        <f>IF($A299="ADD",IF(NOT(ISBLANK(AL299)),_xlfn.XLOOKUP(AL299,ud_power_requirements[lookupValue],ud_power_requirements[lookupKey],"ERROR"),""), "")</f>
        <v/>
      </c>
      <c r="AO299" s="3" t="str">
        <f>IF($A299="ADD",IF(NOT(ISBLANK(AN299)),_xlfn.XLOOKUP(AN299,ud_display_type[lookupValue],ud_display_type[lookupKey],"ERROR"),""), "")</f>
        <v/>
      </c>
      <c r="AP299" s="8"/>
      <c r="AQ299" s="4"/>
      <c r="AS299" s="3" t="str">
        <f t="shared" si="45"/>
        <v/>
      </c>
      <c r="AU299" s="8"/>
      <c r="AX299" s="3" t="str">
        <f>IF($A299="ADD",IF(NOT(ISBLANK(AW299)),_xlfn.XLOOKUP(AW299,ud_icp_group_standalone[lookupValue],ud_icp_group_standalone[lookupKey],"ERROR"),""), "")</f>
        <v/>
      </c>
      <c r="AZ299" s="3" t="str">
        <f>IF($A299="ADD",IF(NOT(ISBLANK(AY299)),_xlfn.XLOOKUP(AY299,ud_icp_group_number[lookupValue],ud_icp_group_number[lookupKey],"ERROR"),""), "")</f>
        <v/>
      </c>
      <c r="BA299" s="9"/>
      <c r="BC299" s="7"/>
      <c r="BD299" s="4" t="str">
        <f t="shared" ca="1" si="46"/>
        <v/>
      </c>
      <c r="BE299" s="4"/>
      <c r="BF299" s="3" t="str">
        <f t="shared" si="47"/>
        <v/>
      </c>
      <c r="BG299" s="3" t="str">
        <f>IF($A299="","",IF((AND($A299="ADD",OR(BF299="",BF299="In Use"))),"5",(_xlfn.XLOOKUP(BF299,ud_asset_status[lookupValue],ud_asset_status[lookupKey],""))))</f>
        <v/>
      </c>
      <c r="BI299" s="3" t="str">
        <f>IF($A299="ADD",IF(NOT(ISBLANK(BH299)),_xlfn.XLOOKUP(BH299,ud_replacement_status[lookupValue],ud_replacement_status[lookupKey],"ERROR"),""), "")</f>
        <v/>
      </c>
      <c r="BJ299" s="7"/>
      <c r="BL299" s="3" t="str">
        <f>IF($A299="ADD",IF(NOT(ISBLANK(BK299)),_xlfn.XLOOKUP(BK299,ar_replace_reason[lookupValue],ar_replace_reason[lookupKey],"ERROR"),""), "")</f>
        <v/>
      </c>
      <c r="BM299" s="3" t="str">
        <f t="shared" si="48"/>
        <v/>
      </c>
      <c r="BN299" s="3" t="str">
        <f>IF($A299="","",IF((AND($A299="ADD",OR(BM299="",BM299="Queenstown-Lakes District Council"))),"70",(_xlfn.XLOOKUP(BM299,ud_organisation_owner[lookupValue],ud_organisation_owner[lookupKey],""))))</f>
        <v/>
      </c>
      <c r="BO299" s="3" t="str">
        <f t="shared" si="49"/>
        <v/>
      </c>
      <c r="BP299" s="3" t="str">
        <f>IF($A299="","",IF((AND($A299="ADD",OR(BO299="",BO299="Queenstown-Lakes District Council"))),"70",(_xlfn.XLOOKUP(BO299,ud_organisation_owner[lookupValue],ud_organisation_owner[lookupKey],""))))</f>
        <v/>
      </c>
      <c r="BQ299" s="3" t="str">
        <f t="shared" si="50"/>
        <v/>
      </c>
      <c r="BR299" s="3" t="str">
        <f>IF($A299="","",IF((AND($A299="ADD",OR(BQ299="",BQ299="Local Authority"))),"17",(_xlfn.XLOOKUP(BQ299,ud_sub_organisation[lookupValue],ud_sub_organisation[lookupKey],""))))</f>
        <v/>
      </c>
      <c r="BS299" s="3" t="str">
        <f t="shared" si="51"/>
        <v/>
      </c>
      <c r="BT299" s="3" t="str">
        <f>IF($A299="","",IF((AND($A299="ADD",OR(BS299="",BS299="Vested Assets"))),"12",(_xlfn.XLOOKUP(BS299,ud_work_category[lookupValue],ud_work_category[lookupKey],""))))</f>
        <v/>
      </c>
      <c r="BU299" s="8"/>
      <c r="BV299" s="2" t="str">
        <f t="shared" si="52"/>
        <v/>
      </c>
      <c r="BW299" s="3" t="str">
        <f t="shared" si="53"/>
        <v/>
      </c>
      <c r="BX299" s="3" t="str">
        <f>IF($A299="","",IF((AND($A299="ADD",OR(BW299="",BW299="Excellent"))),"1",(_xlfn.XLOOKUP(BW299,condition[lookupValue],condition[lookupKey],""))))</f>
        <v/>
      </c>
      <c r="BY299" s="7" t="str">
        <f t="shared" si="54"/>
        <v/>
      </c>
      <c r="BZ299" s="9"/>
    </row>
    <row r="300" spans="2:78" x14ac:dyDescent="0.25">
      <c r="B300" s="4"/>
      <c r="D300" s="3" t="str">
        <f>IF($A300="ADD",IF(NOT(ISBLANK(C300)),_xlfn.XLOOKUP(C300,ud_amds_table_list[lookupValue],ud_amds_table_list[lookupKey],"ERROR"),""), "")</f>
        <v/>
      </c>
      <c r="G300" s="3" t="str">
        <f>IF($A300="ADD",IF(NOT(ISBLANK(F300)),_xlfn.XLOOKUP(F300,roadnames[lookupValue],roadnames[lookupKey],"ERROR"),""), "")</f>
        <v/>
      </c>
      <c r="H300" s="5"/>
      <c r="I300" s="5"/>
      <c r="J300" s="6"/>
      <c r="L300" s="3" t="str">
        <f>IF($A300="ADD",IF(NOT(ISBLANK(K300)),_xlfn.XLOOKUP(K300,side[lookupValue],side[lookupKey],"ERROR"),""), "")</f>
        <v/>
      </c>
      <c r="M300" s="4"/>
      <c r="N300" s="4"/>
      <c r="O300" s="4"/>
      <c r="Q300" s="3" t="str">
        <f>IF($A300="ADD",IF(NOT(ISBLANK(P300)),_xlfn.XLOOKUP(P300,ud_placement[lookupValue],ud_placement[lookupKey],"ERROR"),""), "")</f>
        <v/>
      </c>
      <c r="S300" s="3" t="str">
        <f>IF($A300="ADD",IF(NOT(ISBLANK(R300)),_xlfn.XLOOKUP(R300,ud_facility[lookupValue],ud_facility[lookupKey],"ERROR"),""), "")</f>
        <v/>
      </c>
      <c r="U300" s="3" t="str">
        <f>IF($A300="ADD",IF(NOT(ISBLANK(T300)),_xlfn.XLOOKUP(T300,at_electronic_sign[lookupValue],at_electronic_sign[lookupKey],"ERROR"),""), "")</f>
        <v/>
      </c>
      <c r="W300" s="3" t="str">
        <f>IF($A300="ADD",IF(NOT(ISBLANK(V300)),_xlfn.XLOOKUP(V300,fs_electronic_sign[lookupValue],fs_electronic_sign[lookupKey],"ERROR"),""), "")</f>
        <v/>
      </c>
      <c r="Y300" s="3" t="str">
        <f>IF($A300="ADD",IF(NOT(ISBLANK(X300)),_xlfn.XLOOKUP(X300,fs_electronic_sign[lookupValue],fs_electronic_sign[lookupKey],"ERROR"),""), "")</f>
        <v/>
      </c>
      <c r="AA300" s="2" t="str">
        <f t="shared" si="44"/>
        <v/>
      </c>
      <c r="AG300" s="3" t="str">
        <f>IF($A300="ADD",IF(NOT(ISBLANK(AF300)),_xlfn.XLOOKUP(AF300,ud_tcd_sign_class[lookupValue],ud_tcd_sign_class[lookupKey],"ERROR"),""), "")</f>
        <v/>
      </c>
      <c r="AI300" s="3" t="str">
        <f>IF($A300="ADD",IF(NOT(ISBLANK(AH300)),_xlfn.XLOOKUP(1,(ud_tcd_sign_subclass_lookup=AH300)*(ud_tcd_sign_subclass_parentKey=AG300),ud_tcd_sign_subclass[lookupKey],"ERROR"),""), "")</f>
        <v/>
      </c>
      <c r="AK300" s="3" t="str">
        <f>IF($A300="ADD",IF(NOT(ISBLANK(AJ300)),_xlfn.XLOOKUP(1,(ud_tcd_sign_type_el_lookup=AJ300)*(ud_tcd_sign_type_el_parentKey=AH300),ud_tcd_sign_type_el[lookupKey],"ERROR"),""), "")</f>
        <v/>
      </c>
      <c r="AM300" s="3" t="str">
        <f>IF($A300="ADD",IF(NOT(ISBLANK(AL300)),_xlfn.XLOOKUP(AL300,ud_power_requirements[lookupValue],ud_power_requirements[lookupKey],"ERROR"),""), "")</f>
        <v/>
      </c>
      <c r="AO300" s="3" t="str">
        <f>IF($A300="ADD",IF(NOT(ISBLANK(AN300)),_xlfn.XLOOKUP(AN300,ud_display_type[lookupValue],ud_display_type[lookupKey],"ERROR"),""), "")</f>
        <v/>
      </c>
      <c r="AP300" s="8"/>
      <c r="AQ300" s="4"/>
      <c r="AS300" s="3" t="str">
        <f t="shared" si="45"/>
        <v/>
      </c>
      <c r="AU300" s="8"/>
      <c r="AX300" s="3" t="str">
        <f>IF($A300="ADD",IF(NOT(ISBLANK(AW300)),_xlfn.XLOOKUP(AW300,ud_icp_group_standalone[lookupValue],ud_icp_group_standalone[lookupKey],"ERROR"),""), "")</f>
        <v/>
      </c>
      <c r="AZ300" s="3" t="str">
        <f>IF($A300="ADD",IF(NOT(ISBLANK(AY300)),_xlfn.XLOOKUP(AY300,ud_icp_group_number[lookupValue],ud_icp_group_number[lookupKey],"ERROR"),""), "")</f>
        <v/>
      </c>
      <c r="BA300" s="9"/>
      <c r="BC300" s="7"/>
      <c r="BD300" s="4" t="str">
        <f t="shared" ca="1" si="46"/>
        <v/>
      </c>
      <c r="BE300" s="4"/>
      <c r="BF300" s="3" t="str">
        <f t="shared" si="47"/>
        <v/>
      </c>
      <c r="BG300" s="3" t="str">
        <f>IF($A300="","",IF((AND($A300="ADD",OR(BF300="",BF300="In Use"))),"5",(_xlfn.XLOOKUP(BF300,ud_asset_status[lookupValue],ud_asset_status[lookupKey],""))))</f>
        <v/>
      </c>
      <c r="BI300" s="3" t="str">
        <f>IF($A300="ADD",IF(NOT(ISBLANK(BH300)),_xlfn.XLOOKUP(BH300,ud_replacement_status[lookupValue],ud_replacement_status[lookupKey],"ERROR"),""), "")</f>
        <v/>
      </c>
      <c r="BJ300" s="7"/>
      <c r="BL300" s="3" t="str">
        <f>IF($A300="ADD",IF(NOT(ISBLANK(BK300)),_xlfn.XLOOKUP(BK300,ar_replace_reason[lookupValue],ar_replace_reason[lookupKey],"ERROR"),""), "")</f>
        <v/>
      </c>
      <c r="BM300" s="3" t="str">
        <f t="shared" si="48"/>
        <v/>
      </c>
      <c r="BN300" s="3" t="str">
        <f>IF($A300="","",IF((AND($A300="ADD",OR(BM300="",BM300="Queenstown-Lakes District Council"))),"70",(_xlfn.XLOOKUP(BM300,ud_organisation_owner[lookupValue],ud_organisation_owner[lookupKey],""))))</f>
        <v/>
      </c>
      <c r="BO300" s="3" t="str">
        <f t="shared" si="49"/>
        <v/>
      </c>
      <c r="BP300" s="3" t="str">
        <f>IF($A300="","",IF((AND($A300="ADD",OR(BO300="",BO300="Queenstown-Lakes District Council"))),"70",(_xlfn.XLOOKUP(BO300,ud_organisation_owner[lookupValue],ud_organisation_owner[lookupKey],""))))</f>
        <v/>
      </c>
      <c r="BQ300" s="3" t="str">
        <f t="shared" si="50"/>
        <v/>
      </c>
      <c r="BR300" s="3" t="str">
        <f>IF($A300="","",IF((AND($A300="ADD",OR(BQ300="",BQ300="Local Authority"))),"17",(_xlfn.XLOOKUP(BQ300,ud_sub_organisation[lookupValue],ud_sub_organisation[lookupKey],""))))</f>
        <v/>
      </c>
      <c r="BS300" s="3" t="str">
        <f t="shared" si="51"/>
        <v/>
      </c>
      <c r="BT300" s="3" t="str">
        <f>IF($A300="","",IF((AND($A300="ADD",OR(BS300="",BS300="Vested Assets"))),"12",(_xlfn.XLOOKUP(BS300,ud_work_category[lookupValue],ud_work_category[lookupKey],""))))</f>
        <v/>
      </c>
      <c r="BU300" s="8"/>
      <c r="BV300" s="2" t="str">
        <f t="shared" si="52"/>
        <v/>
      </c>
      <c r="BW300" s="3" t="str">
        <f t="shared" si="53"/>
        <v/>
      </c>
      <c r="BX300" s="3" t="str">
        <f>IF($A300="","",IF((AND($A300="ADD",OR(BW300="",BW300="Excellent"))),"1",(_xlfn.XLOOKUP(BW300,condition[lookupValue],condition[lookupKey],""))))</f>
        <v/>
      </c>
      <c r="BY300" s="7" t="str">
        <f t="shared" si="54"/>
        <v/>
      </c>
      <c r="BZ300" s="9"/>
    </row>
  </sheetData>
  <sheetProtection algorithmName="SHA-512" hashValue="EyFp423aRSO7u9EsmnbQl034zeEbnbIOYsrroOQxkIqBLQCDCFNHusG6Yoewhr1iub0U7/0ijO1TJ7BokKu2Bw==" saltValue="HZChLjF+6lfzZ7sjymlXgA==" spinCount="100000" sheet="1" scenarios="1" selectLockedCells="1"/>
  <conditionalFormatting sqref="A2:XFD2">
    <cfRule type="cellIs" dxfId="567" priority="2" operator="equal">
      <formula>"ERROR"</formula>
    </cfRule>
  </conditionalFormatting>
  <conditionalFormatting sqref="A1:XFD1">
    <cfRule type="expression" dxfId="566" priority="1">
      <formula>A$2="ERROR"</formula>
    </cfRule>
  </conditionalFormatting>
  <conditionalFormatting sqref="A10:XFD300">
    <cfRule type="expression" dxfId="565" priority="573">
      <formula>MATCH("ERROR",$A10:$EY10,0)</formula>
    </cfRule>
    <cfRule type="expression" dxfId="564" priority="574">
      <formula>AND($A10="ADD",A$6=TRUE,A10="")</formula>
    </cfRule>
    <cfRule type="expression" dxfId="563" priority="575">
      <formula>OR(AND($A10="DELETE",A$1="Asset ID",A10=""),AND($A10="DELETE",A$1="Removal Date",A10=""),AND($A10="DELETE",A$1="Removal Reason",A10=""))</formula>
    </cfRule>
    <cfRule type="expression" dxfId="562" priority="576">
      <formula>OR(AND($A10="EDIT",A$1="Asset ID",A10=""),AND($A10="EDIT",A$5=TRUE,A10=""))</formula>
    </cfRule>
    <cfRule type="expression" dxfId="561" priority="577">
      <formula>AND($A10="ADD",A$5="COND",A10="")</formula>
    </cfRule>
    <cfRule type="expression" dxfId="560" priority="578">
      <formula>AND($A10="ADD",A$5=TRUE,A10="")</formula>
    </cfRule>
  </conditionalFormatting>
  <dataValidations count="44">
    <dataValidation type="list" allowBlank="1" showInputMessage="1" showErrorMessage="1" sqref="C10:C300" xr:uid="{4D106B52-0837-4C14-AE93-CFC6826C7065}">
      <formula1>ud_amds_table_list_lookup</formula1>
    </dataValidation>
    <dataValidation type="list" allowBlank="1" showInputMessage="1" showErrorMessage="1" sqref="F10:F300" xr:uid="{21950C8F-58DA-41B1-B3BD-A0B2D712AF41}">
      <formula1>roadnames_lookup</formula1>
    </dataValidation>
    <dataValidation type="list" allowBlank="1" showInputMessage="1" showErrorMessage="1" sqref="K10:K300" xr:uid="{F486061D-239A-4000-9379-DA4C793D0BB5}">
      <formula1>side_lookup</formula1>
    </dataValidation>
    <dataValidation type="list" allowBlank="1" showInputMessage="1" showErrorMessage="1" sqref="P10:P300" xr:uid="{107D2728-3424-4144-850A-5B49792DBFC8}">
      <formula1>ud_placement_lookup</formula1>
    </dataValidation>
    <dataValidation type="list" allowBlank="1" showInputMessage="1" showErrorMessage="1" sqref="R10:R300" xr:uid="{8DE58833-CF7C-4BD0-BB3E-6DC826F7747C}">
      <formula1>ud_facility_lookup</formula1>
    </dataValidation>
    <dataValidation type="list" allowBlank="1" showInputMessage="1" showErrorMessage="1" sqref="T10:T300" xr:uid="{DD112BAB-CA18-44DF-B0DD-D7E069E66BE9}">
      <formula1>at_electronic_sign_lookup</formula1>
    </dataValidation>
    <dataValidation type="list" allowBlank="1" showInputMessage="1" showErrorMessage="1" sqref="V10:V300 X10:X300" xr:uid="{CEC3C816-FB11-4347-B459-3D535614DD4A}">
      <formula1>fs_electronic_sign_lookup</formula1>
    </dataValidation>
    <dataValidation type="list" allowBlank="1" showInputMessage="1" showErrorMessage="1" sqref="AF10:AF300" xr:uid="{14A6894D-F1AD-40B7-B321-3C69D3CABB8F}">
      <formula1>ud_tcd_sign_class_lookup</formula1>
    </dataValidation>
    <dataValidation type="list" allowBlank="1" showInputMessage="1" showErrorMessage="1" sqref="AL10:AL300" xr:uid="{C5CAF710-3A08-49E1-8ECC-7C4C361A38F8}">
      <formula1>ud_power_requirements_lookup</formula1>
    </dataValidation>
    <dataValidation type="list" allowBlank="1" showInputMessage="1" showErrorMessage="1" sqref="AN10:AN300" xr:uid="{967941DD-FF31-4537-BBF6-0824C795C48D}">
      <formula1>ud_display_type_lookup</formula1>
    </dataValidation>
    <dataValidation type="list" allowBlank="1" showInputMessage="1" showErrorMessage="1" sqref="AW10:AW300" xr:uid="{A6D91F26-0DC1-472D-B213-85EEAA3DF6C4}">
      <formula1>ud_icp_group_standalone_lookup</formula1>
    </dataValidation>
    <dataValidation type="list" allowBlank="1" showInputMessage="1" showErrorMessage="1" sqref="AY10:AY300" xr:uid="{A32579F7-B74C-4F34-B243-6E4F51CF38D2}">
      <formula1>ud_icp_group_number_lookup</formula1>
    </dataValidation>
    <dataValidation type="list" allowBlank="1" showInputMessage="1" showErrorMessage="1" promptTitle="WARNING" prompt="Only change If ammending existing asset" sqref="BF10:BF300" xr:uid="{59315A06-BD76-466E-BCF1-43634979AFEF}">
      <formula1>ud_asset_status_lookup</formula1>
    </dataValidation>
    <dataValidation type="list" allowBlank="1" showInputMessage="1" showErrorMessage="1" sqref="BH10:BH300" xr:uid="{11FFF7EB-1E4A-48D3-9503-C6CE03F0BBC0}">
      <formula1>ud_replacement_status_lookup</formula1>
    </dataValidation>
    <dataValidation type="list" allowBlank="1" showInputMessage="1" showErrorMessage="1" sqref="BK10:BK300" xr:uid="{1DFE1E4E-B29E-420D-A142-6C551EDE19E2}">
      <formula1>ar_replace_reason_lookup</formula1>
    </dataValidation>
    <dataValidation type="list" allowBlank="1" showInputMessage="1" showErrorMessage="1" promptTitle="WARNING" prompt="Only change this If Not QLDC asset" sqref="BO10:BO300" xr:uid="{101ADE89-FA7F-4269-ADD6-6F845D21AC8B}">
      <formula1>ud_organisation_owner_lookup</formula1>
    </dataValidation>
    <dataValidation type="list" allowBlank="1" showInputMessage="1" showErrorMessage="1" promptTitle="WARNING" prompt="Only change this If Not QLDC Roading asset" sqref="BQ10:BQ300" xr:uid="{BC01182D-04A7-45C3-81E7-0DDAB50E31FD}">
      <formula1>ud_sub_organisation_lookup</formula1>
    </dataValidation>
    <dataValidation type="list" allowBlank="1" showInputMessage="1" showErrorMessage="1" promptTitle="WARNING" prompt="Only change this field If undertaking maintenance Or CAPEX works" sqref="BS10:BS300" xr:uid="{CE18B199-3FA3-438F-87B2-5B1D1DE7C590}">
      <formula1>ud_work_category_lookup</formula1>
    </dataValidation>
    <dataValidation type="list" allowBlank="1" showInputMessage="1" showErrorMessage="1" promptTitle="WARNING" prompt="Only change this If incorrect" sqref="BW10:BW300" xr:uid="{EB29BD67-59D5-41FD-9CAF-9BFDBEEDAE3C}">
      <formula1>condition_lookup</formula1>
    </dataValidation>
    <dataValidation type="list" allowBlank="1" showInputMessage="1" showErrorMessage="1" sqref="AH10:AH300" xr:uid="{C0301B8D-8C2C-44E6-9E36-B69DF7725CCA}">
      <formula1 xml:space="preserve"> OFFSET(ud_tcd_sign_subclass_lookupValueRef,MATCH($AG10,ud_tcd_sign_subclass_parentKey,0),0,COUNTIF(ud_tcd_sign_subclass_parentKey,$AG10))</formula1>
    </dataValidation>
    <dataValidation type="list" allowBlank="1" showInputMessage="1" showErrorMessage="1" sqref="AJ10:AJ300" xr:uid="{D537F184-7203-4AC4-AC78-2EDF369CC6EC}">
      <formula1 xml:space="preserve"> OFFSET(ud_tcd_sign_type_el_lookupValueRef,MATCH($AH10,ud_tcd_sign_type_el_parentKey,0),0,COUNTIF(ud_tcd_sign_type_el_parentKey,$AH10))</formula1>
    </dataValidation>
    <dataValidation type="list" allowBlank="1" showInputMessage="1" showErrorMessage="1" sqref="Z10:Z300 AV10:AV300 AC10:AC300 AE10:AE300 AR10:AT300" xr:uid="{4C9ACD70-404C-4A2E-A345-957D6193920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07FD15E-152D-40B3-B83C-9715F83B6E12}">
      <formula1>"ADD,EDIT,DELETE"</formula1>
    </dataValidation>
    <dataValidation type="list" allowBlank="1" showInputMessage="1" showErrorMessage="1" promptTitle="WARNING" prompt="Only change this If Not QLDC asset" sqref="BM10:BM300" xr:uid="{AA5CD0F1-649F-425B-9758-69E10BBDB291}">
      <formula1>ud_organisation_owner_lookup</formula1>
    </dataValidation>
    <dataValidation type="list" allowBlank="1" showInputMessage="1" showErrorMessage="1" promptTitle="WARNING" prompt="Only change this If NZTA Or Parks And Reserves asset" sqref="BV10:BV300" xr:uid="{6485FF85-57E8-4B35-9A4B-30C3C433F3C1}">
      <formula1>"TRUE,FALSE"</formula1>
    </dataValidation>
    <dataValidation type="list" allowBlank="1" showInputMessage="1" showErrorMessage="1" promptTitle="WARNING" prompt="Only change this If incorrect" sqref="AA10:AA300" xr:uid="{5A157C88-08C0-4EEA-A943-636C5ECB2E78}">
      <formula1>"TRUE,FALSE"</formula1>
    </dataValidation>
    <dataValidation type="whole" allowBlank="1" showInputMessage="1" showErrorMessage="1" error="Please Enter Whole Number Between 1 And 999" promptTitle="ERROR" sqref="BD10:BD300" xr:uid="{934E0FBB-1956-4FC7-A699-22E3CAF12944}">
      <formula1>1</formula1>
      <formula2>999</formula2>
    </dataValidation>
    <dataValidation type="whole" allowBlank="1" showInputMessage="1" showErrorMessage="1" error="Please Enter Whole Number Between 1 And 2147483647" promptTitle="ERROR" sqref="B10:B300" xr:uid="{7F6AE936-E1B3-4B0D-AC84-C0CEA37ABD9A}">
      <formula1>1</formula1>
      <formula2>2147483647</formula2>
    </dataValidation>
    <dataValidation type="whole" allowBlank="1" showInputMessage="1" showErrorMessage="1" error="Please Enter Whole Number Between 1 And 9999999999" promptTitle="ERROR" sqref="N10:N300" xr:uid="{BED5AD56-55DC-4416-9487-88E50FD18E7C}">
      <formula1>1</formula1>
      <formula2>9999999999</formula2>
    </dataValidation>
    <dataValidation type="whole" allowBlank="1" showInputMessage="1" showErrorMessage="1" error="Please Enter Whole Number Between 1 And 9999999999" promptTitle="ERROR" sqref="O10:O300" xr:uid="{C0CBA5AC-E541-41BA-B012-C28CE9E74C7E}">
      <formula1>1</formula1>
      <formula2>9999999999</formula2>
    </dataValidation>
    <dataValidation type="whole" allowBlank="1" showInputMessage="1" showErrorMessage="1" error="Please Enter Whole Number Between 1 And 9999999999" promptTitle="ERROR" sqref="AQ10:AQ300" xr:uid="{C722847F-EA15-41A9-89A8-8FE167268C01}">
      <formula1>1</formula1>
      <formula2>9999999999</formula2>
    </dataValidation>
    <dataValidation type="whole" allowBlank="1" showInputMessage="1" showErrorMessage="1" error="Please Enter Whole Number Between 1 And 9999999999" promptTitle="ERROR" sqref="BE10:BE300" xr:uid="{2E65B9C4-736C-4252-A4A2-330F7410621B}">
      <formula1>1</formula1>
      <formula2>9999999999</formula2>
    </dataValidation>
    <dataValidation type="whole" allowBlank="1" showInputMessage="1" showErrorMessage="1" error="Please Enter Whole Number Between 1 And 999999" promptTitle="ERROR" sqref="M10:M300" xr:uid="{F1920260-9CB6-41F3-A9CD-713ED21367A7}">
      <formula1>1</formula1>
      <formula2>999999</formula2>
    </dataValidation>
    <dataValidation type="decimal" allowBlank="1" showInputMessage="1" showErrorMessage="1" error="Please Enter Decimal Between -40.0 And 999.9" promptTitle="ERROR" sqref="J10:J300" xr:uid="{FCE7392C-3EE0-4353-A847-739C641467EC}">
      <formula1>-40</formula1>
      <formula2>999.9</formula2>
    </dataValidation>
    <dataValidation type="decimal" allowBlank="1" showInputMessage="1" showErrorMessage="1" error="Please Enter Decimal Between 0.01 And 99999999.99" promptTitle="ERROR" sqref="AP10:AP300" xr:uid="{2558C138-6C68-4B24-B54F-220C3C048F14}">
      <formula1>0.01</formula1>
      <formula2>99999999.99</formula2>
    </dataValidation>
    <dataValidation type="decimal" allowBlank="1" showInputMessage="1" showErrorMessage="1" error="Please Enter Decimal Between 0.01 And 99999999.99" promptTitle="ERROR" sqref="AU10:AU300" xr:uid="{EA53C967-9A5E-4BA5-BDB6-049382DE9C0C}">
      <formula1>0.01</formula1>
      <formula2>99999999.99</formula2>
    </dataValidation>
    <dataValidation type="decimal" allowBlank="1" showInputMessage="1" showErrorMessage="1" error="Please Enter Decimal Between 0.01 And 9999999999.99" promptTitle="ERROR" sqref="BU10:BU300" xr:uid="{42DBDCE1-A08F-4B40-9D7C-A05307BD47B9}">
      <formula1>0.01</formula1>
      <formula2>9999999999.99</formula2>
    </dataValidation>
    <dataValidation type="textLength" allowBlank="1" showInputMessage="1" showErrorMessage="1" error="Please Dont Enter More Than 255 Characters" promptTitle="ERROR" sqref="BZ10:BZ300" xr:uid="{2778D37F-2B5E-4795-9AAB-2B0BDEB2B11C}">
      <formula1>0</formula1>
      <formula2>255</formula2>
    </dataValidation>
    <dataValidation type="textLength" allowBlank="1" showInputMessage="1" showErrorMessage="1" error="Please Dont Enter More Than 30 Characters" promptTitle="ERROR" sqref="BA10:BA300" xr:uid="{D60AE9CB-E7BA-435E-9FEA-4192A231ACAD}">
      <formula1>0</formula1>
      <formula2>30</formula2>
    </dataValidation>
    <dataValidation type="date" allowBlank="1" showInputMessage="1" showErrorMessage="1" error="Please Enter Valid Date eg 31/01/2023" promptTitle="ERROR" sqref="BC10:BC300" xr:uid="{4E559DF5-9E2C-492B-821C-425B5071F2DA}">
      <formula1>42005</formula1>
      <formula2>48580</formula2>
    </dataValidation>
    <dataValidation type="date" allowBlank="1" showInputMessage="1" showErrorMessage="1" error="Please Enter Valid Date eg 31/01/2023" promptTitle="ERROR" sqref="BJ10:BJ300" xr:uid="{D50982E1-FAC8-43C5-97D4-B0FC073A0D8B}">
      <formula1>42005</formula1>
      <formula2>48580</formula2>
    </dataValidation>
    <dataValidation type="date" allowBlank="1" showInputMessage="1" showErrorMessage="1" error="Please Enter Valid Date eg 31/01/2023" promptTitle="ERROR" sqref="BY10:BY300" xr:uid="{B5FEA098-88E7-46E5-85F2-C8B7E5E25AAF}">
      <formula1>42005</formula1>
      <formula2>48580</formula2>
    </dataValidation>
    <dataValidation type="decimal" allowBlank="1" showInputMessage="1" showErrorMessage="1" error="This an incomplete grid reference or is outside of QLDC. Please check that this a easting in NZTM2000" promptTitle="ERROR" sqref="H10:H300" xr:uid="{FC36D1EA-8EB5-4C5C-B805-948662D99255}">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8FB9E405-A3BA-4C7E-AA23-843F4B1239CF}">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4.85546875" style="3" bestFit="1" customWidth="1" collapsed="1"/>
    <col min="16" max="16" width="14.85546875" style="3" hidden="1" customWidth="1" outlineLevel="1"/>
    <col min="17" max="17" width="17.85546875" style="3" bestFit="1" customWidth="1" collapsed="1"/>
    <col min="18" max="18" width="17.85546875" style="3" hidden="1" customWidth="1" outlineLevel="1"/>
    <col min="19" max="19" width="16.5703125" style="3" bestFit="1" customWidth="1" collapsed="1"/>
    <col min="20" max="20" width="16.5703125" style="3" hidden="1" customWidth="1" outlineLevel="1"/>
    <col min="21" max="21" width="18.28515625" style="3" bestFit="1" customWidth="1" collapsed="1"/>
    <col min="22" max="22" width="18.28515625" style="3" hidden="1" customWidth="1" outlineLevel="1"/>
    <col min="23" max="23" width="12.5703125" style="3" bestFit="1" customWidth="1" collapsed="1"/>
    <col min="24" max="24" width="12.85546875" style="3" bestFit="1" customWidth="1"/>
    <col min="25" max="25" width="21.42578125" style="3" bestFit="1" customWidth="1"/>
    <col min="26" max="26" width="21.42578125" style="3" hidden="1" customWidth="1" outlineLevel="1"/>
    <col min="27" max="27" width="21.85546875" style="3" bestFit="1" customWidth="1" collapsed="1"/>
    <col min="28" max="28" width="21.85546875" style="3" hidden="1" customWidth="1" outlineLevel="1"/>
    <col min="29" max="29" width="20.140625" style="3" bestFit="1" customWidth="1" collapsed="1"/>
    <col min="30" max="30" width="20.140625" style="3" hidden="1" customWidth="1" outlineLevel="1"/>
    <col min="31" max="31" width="26.140625" style="3" bestFit="1" customWidth="1" collapsed="1"/>
    <col min="32" max="32" width="30.7109375" style="3" bestFit="1" customWidth="1"/>
    <col min="33" max="33" width="14.28515625" style="3" bestFit="1" customWidth="1"/>
    <col min="34" max="34" width="16.7109375" style="3" bestFit="1" customWidth="1"/>
    <col min="35" max="35" width="13.140625" style="3" bestFit="1" customWidth="1"/>
    <col min="36" max="36" width="20.85546875" style="3" bestFit="1" customWidth="1"/>
    <col min="37" max="37" width="18.7109375" style="3" bestFit="1" customWidth="1"/>
    <col min="38" max="38" width="11.42578125" style="3" bestFit="1" customWidth="1"/>
    <col min="39" max="39" width="10.5703125" style="3" bestFit="1" customWidth="1"/>
    <col min="40" max="40" width="16.5703125" style="3" bestFit="1" customWidth="1"/>
    <col min="41" max="41" width="15.28515625" style="3" bestFit="1" customWidth="1"/>
    <col min="42" max="42" width="15.28515625" style="3" hidden="1" customWidth="1" outlineLevel="1"/>
    <col min="43" max="43" width="13.42578125" style="3" bestFit="1" customWidth="1" collapsed="1"/>
    <col min="44" max="44" width="18.85546875" style="3" bestFit="1" customWidth="1"/>
    <col min="45" max="45" width="18.85546875" style="3" hidden="1" customWidth="1" outlineLevel="1"/>
    <col min="46" max="46" width="22.42578125" style="3" bestFit="1" customWidth="1" collapsed="1"/>
    <col min="47" max="47" width="22.42578125" style="3" hidden="1" customWidth="1" outlineLevel="1"/>
    <col min="48" max="48" width="22.42578125" style="3" bestFit="1" customWidth="1" collapsed="1"/>
    <col min="49" max="49" width="22.42578125" style="3" hidden="1" customWidth="1" outlineLevel="1"/>
    <col min="50" max="50" width="19.7109375" style="3" bestFit="1" customWidth="1" collapsed="1"/>
    <col min="51" max="51" width="19.7109375" style="3" hidden="1" customWidth="1" outlineLevel="1"/>
    <col min="52" max="52" width="28.42578125" style="3" bestFit="1" customWidth="1" collapsed="1"/>
    <col min="53" max="53" width="28.42578125" style="3" hidden="1" customWidth="1" outlineLevel="1"/>
    <col min="54" max="54" width="17.5703125" style="3" bestFit="1" customWidth="1" collapsed="1"/>
    <col min="55" max="55" width="17.5703125" style="3" hidden="1" customWidth="1" outlineLevel="1"/>
    <col min="56" max="56" width="12.28515625" style="3" bestFit="1" customWidth="1" collapsed="1"/>
    <col min="57" max="57" width="13.7109375" style="3" bestFit="1" customWidth="1"/>
    <col min="58" max="58" width="9.7109375" style="3" bestFit="1" customWidth="1"/>
    <col min="59" max="59" width="9.7109375" style="3" hidden="1" customWidth="1" outlineLevel="1"/>
    <col min="60" max="60" width="14.5703125" style="3" bestFit="1" customWidth="1" collapsed="1"/>
    <col min="61" max="61" width="32" style="3" bestFit="1" customWidth="1"/>
    <col min="62" max="132" width="9.140625" style="22"/>
    <col min="133" max="16384" width="9.140625" style="3"/>
  </cols>
  <sheetData>
    <row r="1" spans="1:132" s="13" customFormat="1" x14ac:dyDescent="0.25">
      <c r="A1" s="10"/>
      <c r="B1" s="11" t="s">
        <v>0</v>
      </c>
      <c r="C1" s="12" t="s">
        <v>3</v>
      </c>
      <c r="D1" s="12"/>
      <c r="E1" s="12" t="s">
        <v>238</v>
      </c>
      <c r="F1" s="12" t="s">
        <v>239</v>
      </c>
      <c r="G1" s="12" t="s">
        <v>6</v>
      </c>
      <c r="H1" s="12" t="s">
        <v>240</v>
      </c>
      <c r="I1" s="12" t="s">
        <v>7</v>
      </c>
      <c r="J1" s="12"/>
      <c r="K1" s="12" t="s">
        <v>241</v>
      </c>
      <c r="L1" s="12" t="s">
        <v>242</v>
      </c>
      <c r="M1" s="12" t="s">
        <v>243</v>
      </c>
      <c r="N1" s="12"/>
      <c r="O1" s="12" t="s">
        <v>244</v>
      </c>
      <c r="P1" s="12"/>
      <c r="Q1" s="12" t="s">
        <v>245</v>
      </c>
      <c r="R1" s="12"/>
      <c r="S1" s="12" t="s">
        <v>246</v>
      </c>
      <c r="T1" s="12"/>
      <c r="U1" s="12" t="s">
        <v>247</v>
      </c>
      <c r="V1" s="12"/>
      <c r="W1" s="12" t="s">
        <v>248</v>
      </c>
      <c r="X1" s="12" t="s">
        <v>249</v>
      </c>
      <c r="Y1" s="12" t="s">
        <v>250</v>
      </c>
      <c r="Z1" s="12"/>
      <c r="AA1" s="12" t="s">
        <v>251</v>
      </c>
      <c r="AB1" s="12"/>
      <c r="AC1" s="12" t="s">
        <v>252</v>
      </c>
      <c r="AD1" s="12"/>
      <c r="AE1" s="12" t="s">
        <v>253</v>
      </c>
      <c r="AF1" s="12" t="s">
        <v>254</v>
      </c>
      <c r="AG1" s="12" t="s">
        <v>255</v>
      </c>
      <c r="AH1" s="12" t="s">
        <v>256</v>
      </c>
      <c r="AI1" s="12" t="s">
        <v>257</v>
      </c>
      <c r="AJ1" s="12" t="s">
        <v>258</v>
      </c>
      <c r="AK1" s="12" t="s">
        <v>259</v>
      </c>
      <c r="AL1" s="12" t="s">
        <v>26</v>
      </c>
      <c r="AM1" s="12" t="s">
        <v>27</v>
      </c>
      <c r="AN1" s="12" t="s">
        <v>28</v>
      </c>
      <c r="AO1" s="12" t="s">
        <v>29</v>
      </c>
      <c r="AP1" s="12"/>
      <c r="AQ1" s="12" t="s">
        <v>31</v>
      </c>
      <c r="AR1" s="12" t="s">
        <v>32</v>
      </c>
      <c r="AS1" s="12"/>
      <c r="AT1" s="12" t="s">
        <v>33</v>
      </c>
      <c r="AU1" s="12"/>
      <c r="AV1" s="12" t="s">
        <v>34</v>
      </c>
      <c r="AW1" s="12"/>
      <c r="AX1" s="12" t="s">
        <v>35</v>
      </c>
      <c r="AY1" s="12"/>
      <c r="AZ1" s="12" t="s">
        <v>36</v>
      </c>
      <c r="BA1" s="12"/>
      <c r="BB1" s="12" t="s">
        <v>37</v>
      </c>
      <c r="BC1" s="12"/>
      <c r="BD1" s="12" t="s">
        <v>38</v>
      </c>
      <c r="BE1" s="12" t="s">
        <v>39</v>
      </c>
      <c r="BF1" s="12" t="s">
        <v>40</v>
      </c>
      <c r="BG1" s="12"/>
      <c r="BH1" s="12" t="s">
        <v>41</v>
      </c>
      <c r="BI1" s="12" t="s">
        <v>43</v>
      </c>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48</v>
      </c>
      <c r="E2" s="15" t="s">
        <v>260</v>
      </c>
      <c r="F2" s="15" t="s">
        <v>261</v>
      </c>
      <c r="G2" s="15" t="s">
        <v>51</v>
      </c>
      <c r="H2" s="15" t="s">
        <v>262</v>
      </c>
      <c r="I2" s="15" t="str">
        <f>_xlfn.IFNA(IF(MATCH("ERROR",J10:J110,0),"ERROR"),"")</f>
        <v/>
      </c>
      <c r="J2" s="15" t="s">
        <v>52</v>
      </c>
      <c r="K2" s="15" t="s">
        <v>263</v>
      </c>
      <c r="L2" s="15" t="s">
        <v>264</v>
      </c>
      <c r="M2" s="15" t="str">
        <f>_xlfn.IFNA(IF(MATCH("ERROR",N10:N110,0),"ERROR"),"")</f>
        <v/>
      </c>
      <c r="N2" s="15" t="s">
        <v>265</v>
      </c>
      <c r="O2" s="15" t="str">
        <f>_xlfn.IFNA(IF(MATCH("ERROR",P10:P110,0),"ERROR"),"")</f>
        <v/>
      </c>
      <c r="P2" s="15" t="s">
        <v>266</v>
      </c>
      <c r="Q2" s="15" t="str">
        <f>_xlfn.IFNA(IF(MATCH("ERROR",R10:R110,0),"ERROR"),"")</f>
        <v/>
      </c>
      <c r="R2" s="15" t="s">
        <v>267</v>
      </c>
      <c r="S2" s="15" t="str">
        <f>_xlfn.IFNA(IF(MATCH("ERROR",T10:T110,0),"ERROR"),"")</f>
        <v/>
      </c>
      <c r="T2" s="15" t="s">
        <v>268</v>
      </c>
      <c r="U2" s="15" t="str">
        <f>_xlfn.IFNA(IF(MATCH("ERROR",V10:V110,0),"ERROR"),"")</f>
        <v/>
      </c>
      <c r="V2" s="15" t="s">
        <v>269</v>
      </c>
      <c r="W2" s="15" t="s">
        <v>270</v>
      </c>
      <c r="X2" s="15" t="s">
        <v>271</v>
      </c>
      <c r="Y2" s="15" t="str">
        <f>_xlfn.IFNA(IF(MATCH("ERROR",Z10:Z110,0),"ERROR"),"")</f>
        <v/>
      </c>
      <c r="Z2" s="15" t="s">
        <v>272</v>
      </c>
      <c r="AA2" s="15" t="str">
        <f>_xlfn.IFNA(IF(MATCH("ERROR",AB10:AB110,0),"ERROR"),"")</f>
        <v/>
      </c>
      <c r="AB2" s="15" t="s">
        <v>273</v>
      </c>
      <c r="AC2" s="15" t="str">
        <f>_xlfn.IFNA(IF(MATCH("ERROR",AD10:AD110,0),"ERROR"),"")</f>
        <v/>
      </c>
      <c r="AD2" s="15" t="s">
        <v>274</v>
      </c>
      <c r="AE2" s="15" t="s">
        <v>275</v>
      </c>
      <c r="AF2" s="15" t="s">
        <v>276</v>
      </c>
      <c r="AG2" s="15" t="s">
        <v>277</v>
      </c>
      <c r="AH2" s="15" t="s">
        <v>278</v>
      </c>
      <c r="AI2" s="15" t="s">
        <v>279</v>
      </c>
      <c r="AJ2" s="15" t="s">
        <v>280</v>
      </c>
      <c r="AK2" s="15" t="s">
        <v>281</v>
      </c>
      <c r="AL2" s="15" t="s">
        <v>71</v>
      </c>
      <c r="AM2" s="15" t="s">
        <v>72</v>
      </c>
      <c r="AN2" s="15" t="s">
        <v>73</v>
      </c>
      <c r="AO2" s="15" t="str">
        <f>_xlfn.IFNA(IF(MATCH("ERROR",AP10:AP110,0),"ERROR"),"")</f>
        <v/>
      </c>
      <c r="AP2" s="15" t="s">
        <v>74</v>
      </c>
      <c r="AQ2" s="15" t="s">
        <v>76</v>
      </c>
      <c r="AR2" s="15" t="str">
        <f>_xlfn.IFNA(IF(MATCH("ERROR",AS10:AS110,0),"ERROR"),"")</f>
        <v/>
      </c>
      <c r="AS2" s="15" t="s">
        <v>77</v>
      </c>
      <c r="AT2" s="15" t="str">
        <f>_xlfn.IFNA(IF(MATCH("ERROR",AU10:AU110,0),"ERROR"),"")</f>
        <v/>
      </c>
      <c r="AU2" s="15" t="s">
        <v>78</v>
      </c>
      <c r="AV2" s="15" t="str">
        <f>_xlfn.IFNA(IF(MATCH("ERROR",AW10:AW110,0),"ERROR"),"")</f>
        <v/>
      </c>
      <c r="AW2" s="15" t="s">
        <v>79</v>
      </c>
      <c r="AX2" s="15" t="str">
        <f>_xlfn.IFNA(IF(MATCH("ERROR",AY10:AY110,0),"ERROR"),"")</f>
        <v/>
      </c>
      <c r="AY2" s="15" t="s">
        <v>80</v>
      </c>
      <c r="AZ2" s="15" t="str">
        <f>_xlfn.IFNA(IF(MATCH("ERROR",BA10:BA110,0),"ERROR"),"")</f>
        <v/>
      </c>
      <c r="BA2" s="15" t="s">
        <v>81</v>
      </c>
      <c r="BB2" s="15" t="str">
        <f>_xlfn.IFNA(IF(MATCH("ERROR",BC10:BC110,0),"ERROR"),"")</f>
        <v/>
      </c>
      <c r="BC2" s="15" t="s">
        <v>82</v>
      </c>
      <c r="BD2" s="15" t="s">
        <v>83</v>
      </c>
      <c r="BE2" s="15" t="s">
        <v>84</v>
      </c>
      <c r="BF2" s="15" t="str">
        <f>_xlfn.IFNA(IF(MATCH("ERROR",BG10:BG110,0),"ERROR"),"")</f>
        <v/>
      </c>
      <c r="BG2" s="15" t="s">
        <v>85</v>
      </c>
      <c r="BH2" s="15" t="s">
        <v>86</v>
      </c>
      <c r="BI2" s="15" t="s">
        <v>88</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95</v>
      </c>
      <c r="E4" s="13" t="s">
        <v>95</v>
      </c>
      <c r="F4" s="13" t="s">
        <v>95</v>
      </c>
      <c r="G4" s="13" t="s">
        <v>97</v>
      </c>
      <c r="H4" s="13" t="s">
        <v>97</v>
      </c>
      <c r="I4" s="13" t="s">
        <v>98</v>
      </c>
      <c r="K4" s="13" t="s">
        <v>282</v>
      </c>
      <c r="L4" s="13" t="s">
        <v>283</v>
      </c>
      <c r="M4" s="13" t="s">
        <v>101</v>
      </c>
      <c r="O4" s="13" t="s">
        <v>102</v>
      </c>
      <c r="Q4" s="13" t="s">
        <v>92</v>
      </c>
      <c r="S4" s="13" t="s">
        <v>92</v>
      </c>
      <c r="U4" s="13" t="s">
        <v>92</v>
      </c>
      <c r="W4" s="13" t="s">
        <v>99</v>
      </c>
      <c r="X4" s="13" t="s">
        <v>99</v>
      </c>
      <c r="Y4" s="13" t="s">
        <v>92</v>
      </c>
      <c r="AA4" s="13" t="s">
        <v>92</v>
      </c>
      <c r="AC4" s="13" t="s">
        <v>92</v>
      </c>
      <c r="AE4" s="13" t="s">
        <v>99</v>
      </c>
      <c r="AF4" s="13" t="s">
        <v>93</v>
      </c>
      <c r="AG4" s="13" t="s">
        <v>104</v>
      </c>
      <c r="AH4" s="13" t="s">
        <v>190</v>
      </c>
      <c r="AI4" s="13" t="s">
        <v>190</v>
      </c>
      <c r="AJ4" s="13" t="s">
        <v>99</v>
      </c>
      <c r="AK4" s="13" t="s">
        <v>99</v>
      </c>
      <c r="AL4" s="13" t="s">
        <v>105</v>
      </c>
      <c r="AM4" s="13" t="s">
        <v>106</v>
      </c>
      <c r="AN4" s="13" t="s">
        <v>104</v>
      </c>
      <c r="AO4" s="13" t="s">
        <v>92</v>
      </c>
      <c r="AQ4" s="13" t="s">
        <v>105</v>
      </c>
      <c r="AR4" s="13" t="s">
        <v>101</v>
      </c>
      <c r="AT4" s="13" t="s">
        <v>92</v>
      </c>
      <c r="AV4" s="13" t="s">
        <v>92</v>
      </c>
      <c r="AX4" s="13" t="s">
        <v>92</v>
      </c>
      <c r="AZ4" s="13" t="s">
        <v>92</v>
      </c>
      <c r="BB4" s="13" t="s">
        <v>92</v>
      </c>
      <c r="BD4" s="13" t="s">
        <v>107</v>
      </c>
      <c r="BE4" s="13" t="s">
        <v>99</v>
      </c>
      <c r="BF4" s="13" t="s">
        <v>98</v>
      </c>
      <c r="BH4" s="13" t="s">
        <v>105</v>
      </c>
      <c r="BI4" s="13" t="s">
        <v>109</v>
      </c>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1</v>
      </c>
      <c r="E5" s="13" t="b">
        <v>1</v>
      </c>
      <c r="F5" s="13" t="b">
        <v>1</v>
      </c>
      <c r="G5" s="13" t="b">
        <v>1</v>
      </c>
      <c r="H5" s="13" t="b">
        <v>0</v>
      </c>
      <c r="I5" s="13" t="b">
        <v>1</v>
      </c>
      <c r="K5" s="13" t="b">
        <v>0</v>
      </c>
      <c r="L5" s="13" t="b">
        <v>0</v>
      </c>
      <c r="M5" s="13" t="str">
        <f>IF(L10&lt;&gt;"","COND","COND")</f>
        <v>COND</v>
      </c>
      <c r="O5" s="13" t="b">
        <v>0</v>
      </c>
      <c r="Q5" s="13" t="b">
        <v>1</v>
      </c>
      <c r="S5" s="13" t="b">
        <v>1</v>
      </c>
      <c r="U5" s="13" t="b">
        <v>1</v>
      </c>
      <c r="W5" s="13" t="b">
        <v>0</v>
      </c>
      <c r="X5" s="13" t="b">
        <v>1</v>
      </c>
      <c r="Y5" s="13" t="b">
        <v>1</v>
      </c>
      <c r="AA5" s="13" t="b">
        <v>1</v>
      </c>
      <c r="AC5" s="13" t="b">
        <v>1</v>
      </c>
      <c r="AE5" s="13" t="b">
        <v>1</v>
      </c>
      <c r="AF5" s="13" t="b">
        <f>IF(ISBLANK(AE10),FALSE,IF(OR(AE10=FALSE,AE10="FALSE"),"COND","COND"))</f>
        <v>0</v>
      </c>
      <c r="AG5" s="13" t="b">
        <v>0</v>
      </c>
      <c r="AH5" s="13" t="b">
        <v>0</v>
      </c>
      <c r="AI5" s="13" t="b">
        <v>0</v>
      </c>
      <c r="AJ5" s="13" t="b">
        <v>0</v>
      </c>
      <c r="AK5" s="13" t="b">
        <v>0</v>
      </c>
      <c r="AL5" s="13" t="b">
        <v>1</v>
      </c>
      <c r="AM5" s="13" t="b">
        <v>0</v>
      </c>
      <c r="AN5" s="13" t="b">
        <v>0</v>
      </c>
      <c r="AO5" s="13" t="b">
        <v>1</v>
      </c>
      <c r="AQ5" s="13" t="b">
        <v>0</v>
      </c>
      <c r="AR5" s="13" t="b">
        <v>0</v>
      </c>
      <c r="AT5" s="13" t="b">
        <v>1</v>
      </c>
      <c r="AV5" s="13" t="b">
        <v>1</v>
      </c>
      <c r="AX5" s="13" t="b">
        <v>0</v>
      </c>
      <c r="AZ5" s="13" t="b">
        <v>0</v>
      </c>
      <c r="BB5" s="13" t="b">
        <v>0</v>
      </c>
      <c r="BD5" s="13" t="b">
        <v>0</v>
      </c>
      <c r="BE5" s="13" t="b">
        <v>1</v>
      </c>
      <c r="BF5" s="13" t="b">
        <v>1</v>
      </c>
      <c r="BH5" s="13" t="b">
        <v>1</v>
      </c>
      <c r="BI5" s="13" t="b">
        <v>0</v>
      </c>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G6" s="13" t="b">
        <v>0</v>
      </c>
      <c r="H6" s="13" t="b">
        <v>0</v>
      </c>
      <c r="I6" s="13" t="b">
        <v>0</v>
      </c>
      <c r="K6" s="13" t="b">
        <v>1</v>
      </c>
      <c r="L6" s="13" t="b">
        <v>0</v>
      </c>
      <c r="M6" s="13" t="b">
        <v>0</v>
      </c>
      <c r="O6" s="13" t="b">
        <v>0</v>
      </c>
      <c r="Q6" s="13" t="b">
        <v>0</v>
      </c>
      <c r="S6" s="13" t="b">
        <v>0</v>
      </c>
      <c r="U6" s="13" t="b">
        <v>0</v>
      </c>
      <c r="W6" s="13" t="b">
        <v>0</v>
      </c>
      <c r="X6" s="13" t="b">
        <v>0</v>
      </c>
      <c r="Y6" s="13" t="b">
        <v>0</v>
      </c>
      <c r="AA6" s="13" t="b">
        <v>0</v>
      </c>
      <c r="AC6" s="13" t="b">
        <v>0</v>
      </c>
      <c r="AE6" s="13" t="b">
        <v>0</v>
      </c>
      <c r="AF6" s="13" t="b">
        <v>0</v>
      </c>
      <c r="AG6" s="13" t="b">
        <v>0</v>
      </c>
      <c r="AH6" s="13" t="b">
        <v>0</v>
      </c>
      <c r="AI6" s="13" t="b">
        <v>0</v>
      </c>
      <c r="AJ6" s="13" t="b">
        <v>0</v>
      </c>
      <c r="AK6" s="13" t="b">
        <v>0</v>
      </c>
      <c r="AL6" s="13" t="b">
        <v>0</v>
      </c>
      <c r="AM6" s="13" t="b">
        <v>1</v>
      </c>
      <c r="AN6" s="13" t="b">
        <v>0</v>
      </c>
      <c r="AO6" s="13" t="b">
        <v>0</v>
      </c>
      <c r="AQ6" s="13" t="b">
        <v>0</v>
      </c>
      <c r="AR6" s="13" t="b">
        <v>0</v>
      </c>
      <c r="AT6" s="13" t="b">
        <v>0</v>
      </c>
      <c r="AV6" s="13" t="b">
        <v>0</v>
      </c>
      <c r="AX6" s="13" t="b">
        <v>0</v>
      </c>
      <c r="AZ6" s="13" t="b">
        <v>0</v>
      </c>
      <c r="BB6" s="13" t="b">
        <v>0</v>
      </c>
      <c r="BD6" s="13" t="b">
        <v>0</v>
      </c>
      <c r="BE6" s="13" t="b">
        <v>0</v>
      </c>
      <c r="BF6" s="13" t="b">
        <v>0</v>
      </c>
      <c r="BH6" s="13" t="b">
        <v>0</v>
      </c>
      <c r="BI6" s="13" t="b">
        <v>0</v>
      </c>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0</v>
      </c>
      <c r="G7" s="13" t="b">
        <v>0</v>
      </c>
      <c r="H7" s="13" t="b">
        <v>0</v>
      </c>
      <c r="I7" s="13" t="b">
        <v>1</v>
      </c>
      <c r="K7" s="13" t="b">
        <v>0</v>
      </c>
      <c r="L7" s="13" t="b">
        <v>0</v>
      </c>
      <c r="M7" s="13" t="b">
        <v>1</v>
      </c>
      <c r="O7" s="13" t="b">
        <v>1</v>
      </c>
      <c r="Q7" s="13" t="b">
        <v>1</v>
      </c>
      <c r="S7" s="13" t="b">
        <v>1</v>
      </c>
      <c r="U7" s="13" t="b">
        <v>1</v>
      </c>
      <c r="W7" s="13" t="b">
        <v>0</v>
      </c>
      <c r="X7" s="13" t="b">
        <v>0</v>
      </c>
      <c r="Y7" s="13" t="b">
        <v>1</v>
      </c>
      <c r="AA7" s="13" t="b">
        <v>1</v>
      </c>
      <c r="AC7" s="13" t="b">
        <v>1</v>
      </c>
      <c r="AE7" s="13" t="b">
        <v>0</v>
      </c>
      <c r="AF7" s="13" t="b">
        <v>0</v>
      </c>
      <c r="AG7" s="13" t="b">
        <v>0</v>
      </c>
      <c r="AH7" s="13" t="b">
        <v>0</v>
      </c>
      <c r="AI7" s="13" t="b">
        <v>0</v>
      </c>
      <c r="AJ7" s="13" t="b">
        <v>0</v>
      </c>
      <c r="AK7" s="13" t="b">
        <v>0</v>
      </c>
      <c r="AL7" s="13" t="b">
        <v>0</v>
      </c>
      <c r="AM7" s="13" t="b">
        <v>0</v>
      </c>
      <c r="AN7" s="13" t="b">
        <v>0</v>
      </c>
      <c r="AO7" s="13" t="b">
        <v>1</v>
      </c>
      <c r="AQ7" s="13" t="b">
        <v>0</v>
      </c>
      <c r="AR7" s="13" t="b">
        <v>1</v>
      </c>
      <c r="AT7" s="13" t="b">
        <v>1</v>
      </c>
      <c r="AV7" s="13" t="b">
        <v>1</v>
      </c>
      <c r="AX7" s="13" t="b">
        <v>1</v>
      </c>
      <c r="AZ7" s="13" t="b">
        <v>1</v>
      </c>
      <c r="BB7" s="13" t="b">
        <v>1</v>
      </c>
      <c r="BD7" s="13" t="b">
        <v>0</v>
      </c>
      <c r="BE7" s="13" t="b">
        <v>0</v>
      </c>
      <c r="BF7" s="13" t="b">
        <v>1</v>
      </c>
      <c r="BH7" s="13" t="b">
        <v>0</v>
      </c>
      <c r="BI7" s="13" t="b">
        <v>0</v>
      </c>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115</v>
      </c>
      <c r="I8" s="13" t="s">
        <v>52</v>
      </c>
      <c r="M8" s="13" t="s">
        <v>265</v>
      </c>
      <c r="O8" s="13" t="s">
        <v>266</v>
      </c>
      <c r="Q8" s="13" t="s">
        <v>284</v>
      </c>
      <c r="S8" s="13" t="s">
        <v>285</v>
      </c>
      <c r="U8" s="13" t="s">
        <v>286</v>
      </c>
      <c r="Y8" s="13" t="s">
        <v>287</v>
      </c>
      <c r="AA8" s="13" t="s">
        <v>288</v>
      </c>
      <c r="AC8" s="13" t="s">
        <v>289</v>
      </c>
      <c r="AO8" s="13" t="s">
        <v>126</v>
      </c>
      <c r="AR8" s="13" t="s">
        <v>128</v>
      </c>
      <c r="AT8" s="13" t="s">
        <v>129</v>
      </c>
      <c r="AV8" s="13" t="s">
        <v>129</v>
      </c>
      <c r="AX8" s="13" t="s">
        <v>130</v>
      </c>
      <c r="AZ8" s="13" t="s">
        <v>131</v>
      </c>
      <c r="BB8" s="13" t="s">
        <v>132</v>
      </c>
      <c r="BF8" s="13" t="s">
        <v>85</v>
      </c>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133</v>
      </c>
      <c r="B9" s="19"/>
      <c r="C9" s="19"/>
      <c r="D9" s="19"/>
      <c r="E9" s="19" t="s">
        <v>134</v>
      </c>
      <c r="F9" s="19" t="s">
        <v>134</v>
      </c>
      <c r="G9" s="19" t="s">
        <v>134</v>
      </c>
      <c r="H9" s="19" t="s">
        <v>134</v>
      </c>
      <c r="I9" s="19"/>
      <c r="J9" s="19"/>
      <c r="K9" s="19" t="s">
        <v>134</v>
      </c>
      <c r="L9" s="19" t="s">
        <v>134</v>
      </c>
      <c r="M9" s="19"/>
      <c r="N9" s="19"/>
      <c r="O9" s="19"/>
      <c r="P9" s="19"/>
      <c r="Q9" s="19"/>
      <c r="R9" s="19"/>
      <c r="S9" s="19"/>
      <c r="T9" s="19"/>
      <c r="U9" s="19"/>
      <c r="V9" s="19"/>
      <c r="W9" s="19"/>
      <c r="X9" s="19"/>
      <c r="Y9" s="19"/>
      <c r="Z9" s="19"/>
      <c r="AA9" s="19"/>
      <c r="AB9" s="19"/>
      <c r="AC9" s="19"/>
      <c r="AD9" s="19"/>
      <c r="AE9" s="19"/>
      <c r="AF9" s="19"/>
      <c r="AG9" s="19"/>
      <c r="AH9" s="19" t="s">
        <v>134</v>
      </c>
      <c r="AI9" s="19" t="s">
        <v>134</v>
      </c>
      <c r="AJ9" s="19"/>
      <c r="AK9" s="19"/>
      <c r="AL9" s="19"/>
      <c r="AM9" s="19" t="s">
        <v>136</v>
      </c>
      <c r="AN9" s="19" t="s">
        <v>137</v>
      </c>
      <c r="AO9" s="19"/>
      <c r="AP9" s="19"/>
      <c r="AQ9" s="19"/>
      <c r="AR9" s="19"/>
      <c r="AS9" s="19"/>
      <c r="AT9" s="19"/>
      <c r="AU9" s="19"/>
      <c r="AV9" s="19"/>
      <c r="AW9" s="19"/>
      <c r="AX9" s="19"/>
      <c r="AY9" s="19"/>
      <c r="AZ9" s="19"/>
      <c r="BA9" s="19"/>
      <c r="BB9" s="19"/>
      <c r="BC9" s="19"/>
      <c r="BD9" s="19"/>
      <c r="BE9" s="19"/>
      <c r="BF9" s="19"/>
      <c r="BG9" s="19"/>
      <c r="BH9" s="19"/>
      <c r="BI9" s="19"/>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P10" s="3" t="str">
        <f>IF($A10="ADD",IF(NOT(ISBLANK(O10)),_xlfn.XLOOKUP(O10,geometry_type[lookupValue],geometry_type[lookupKey],"ERROR"),""), "")</f>
        <v/>
      </c>
      <c r="R10" s="3" t="str">
        <f>IF($A10="ADD",IF(NOT(ISBLANK(Q10)),_xlfn.XLOOKUP(Q10,ud_marking_group[lookupValue],ud_marking_group[lookupKey],"ERROR"),""), "")</f>
        <v/>
      </c>
      <c r="T10" s="3" t="str">
        <f>IF($A10="ADD",IF(NOT(ISBLANK(S10)),_xlfn.XLOOKUP(1,(ud_marking_type_lookup=S10)*(ud_marking_type_parentKey=R10),ud_marking_type[lookupKey],"ERROR"),""), "")</f>
        <v/>
      </c>
      <c r="V10" s="3" t="str">
        <f>IF($A10="ADD",IF(NOT(ISBLANK(U10)),_xlfn.XLOOKUP(U10,ud_marking_colour[lookupValue],ud_marking_colour[lookupKey],"ERROR"),""), "")</f>
        <v/>
      </c>
      <c r="Z10" s="3" t="str">
        <f>IF($A10="ADD",IF(NOT(ISBLANK(Y10)),_xlfn.XLOOKUP(Y10,ud_marking_durability[lookupValue],ud_marking_durability[lookupKey],"ERROR"),""), "")</f>
        <v/>
      </c>
      <c r="AB10" s="3" t="str">
        <f>IF($A10="ADD",IF(NOT(ISBLANK(AA10)),_xlfn.XLOOKUP(AA10,ud_marking_treatment[lookupValue],ud_marking_treatment[lookupKey],"ERROR"),""), "")</f>
        <v/>
      </c>
      <c r="AD10" s="3" t="str">
        <f>IF($A10="ADD",IF(NOT(ISBLANK(AC10)),_xlfn.XLOOKUP(1,(ud_marking_material_lookup=AC10)*(ud_marking_material_parentKey=AB10),ud_marking_material[lookupKey],"ERROR"),""), "")</f>
        <v/>
      </c>
      <c r="AG10" s="4"/>
      <c r="AH10" s="8"/>
      <c r="AI10" s="8"/>
      <c r="AL10" s="7"/>
      <c r="AM10" s="4" t="str">
        <f ca="1">IF(AL10&lt;&gt;"", DATEDIF(AL10, TODAY(),"Y"),"")</f>
        <v/>
      </c>
      <c r="AN10" s="4"/>
      <c r="AO10" s="3" t="str">
        <f>IF($A10="ADD","In Use","")</f>
        <v/>
      </c>
      <c r="AP10" s="3" t="str">
        <f>IF($A10="","",IF((AND($A10="ADD",OR(AO10="",AO10="In Use"))),"5",(_xlfn.XLOOKUP(AO10,ud_asset_status[lookupValue],ud_asset_status[lookupKey],""))))</f>
        <v/>
      </c>
      <c r="AQ10" s="7"/>
      <c r="AS10" s="3" t="str">
        <f>IF($A10="ADD",IF(NOT(ISBLANK(AR10)),_xlfn.XLOOKUP(AR10,ar_replace_reason[lookupValue],ar_replace_reason[lookupKey],"ERROR"),""), "")</f>
        <v/>
      </c>
      <c r="AT10" s="3" t="str">
        <f>IF($A10="ADD","Queenstown-Lakes District Council","")</f>
        <v/>
      </c>
      <c r="AU10" s="3" t="str">
        <f>IF($A10="","",IF((AND($A10="ADD",OR(AT10="",AT10="Queenstown-Lakes District Council"))),"70",(_xlfn.XLOOKUP(AT10,ud_organisation_owner[lookupValue],ud_organisation_owner[lookupKey],""))))</f>
        <v/>
      </c>
      <c r="AV10" s="3" t="str">
        <f>IF($A10="ADD","Queenstown-Lakes District Council","")</f>
        <v/>
      </c>
      <c r="AW10" s="3" t="str">
        <f>IF($A10="","",IF((AND($A10="ADD",OR(AV10="",AV10="Queenstown-Lakes District Council"))),"70",(_xlfn.XLOOKUP(AV10,ud_organisation_owner[lookupValue],ud_organisation_owner[lookupKey],""))))</f>
        <v/>
      </c>
      <c r="AX10" s="3" t="str">
        <f>IF($A10="ADD","Local Authority","")</f>
        <v/>
      </c>
      <c r="AY10" s="3" t="str">
        <f>IF($A10="","",IF((AND($A10="ADD",OR(AX10="",AX10="Local Authority"))),"17",(_xlfn.XLOOKUP(AX10,ud_sub_organisation[lookupValue],ud_sub_organisation[lookupKey],""))))</f>
        <v/>
      </c>
      <c r="BA10" s="3" t="str">
        <f>IF($A10="ADD",IF(NOT(ISBLANK(AZ10)),_xlfn.XLOOKUP(AZ10,ud_maintenance_organisation[lookupValue],ud_maintenance_organisation[lookupKey],"ERROR"),""), "")</f>
        <v/>
      </c>
      <c r="BB10" s="3" t="str">
        <f>IF($A10="ADD","Vested Assets","")</f>
        <v/>
      </c>
      <c r="BC10" s="3" t="str">
        <f>IF($A10="","",IF((AND($A10="ADD",OR(BB10="",BB10="Vested Assets"))),"12",(_xlfn.XLOOKUP(BB10,ud_work_category[lookupValue],ud_work_category[lookupKey],""))))</f>
        <v/>
      </c>
      <c r="BD10" s="8"/>
      <c r="BE10" s="2" t="str">
        <f>IF($A10="ADD","TRUE","")</f>
        <v/>
      </c>
      <c r="BF10" s="3" t="str">
        <f>IF($A10="ADD","Excellent","")</f>
        <v/>
      </c>
      <c r="BG10" s="3" t="str">
        <f>IF($A10="","",IF((AND($A10="ADD",OR(BF10="",BF10="Excellent"))),"1",(_xlfn.XLOOKUP(BF10,condition[lookupValue],condition[lookupKey],""))))</f>
        <v/>
      </c>
      <c r="BH10" s="7" t="str">
        <f>IF(AL10&lt;&gt;"",AL10,"")</f>
        <v/>
      </c>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P11" s="3" t="str">
        <f>IF($A11="ADD",IF(NOT(ISBLANK(O11)),_xlfn.XLOOKUP(O11,geometry_type[lookupValue],geometry_type[lookupKey],"ERROR"),""), "")</f>
        <v/>
      </c>
      <c r="R11" s="3" t="str">
        <f>IF($A11="ADD",IF(NOT(ISBLANK(Q11)),_xlfn.XLOOKUP(Q11,ud_marking_group[lookupValue],ud_marking_group[lookupKey],"ERROR"),""), "")</f>
        <v/>
      </c>
      <c r="T11" s="3" t="str">
        <f>IF($A11="ADD",IF(NOT(ISBLANK(S11)),_xlfn.XLOOKUP(1,(ud_marking_type_lookup=S11)*(ud_marking_type_parentKey=R11),ud_marking_type[lookupKey],"ERROR"),""), "")</f>
        <v/>
      </c>
      <c r="V11" s="3" t="str">
        <f>IF($A11="ADD",IF(NOT(ISBLANK(U11)),_xlfn.XLOOKUP(U11,ud_marking_colour[lookupValue],ud_marking_colour[lookupKey],"ERROR"),""), "")</f>
        <v/>
      </c>
      <c r="Z11" s="3" t="str">
        <f>IF($A11="ADD",IF(NOT(ISBLANK(Y11)),_xlfn.XLOOKUP(Y11,ud_marking_durability[lookupValue],ud_marking_durability[lookupKey],"ERROR"),""), "")</f>
        <v/>
      </c>
      <c r="AB11" s="3" t="str">
        <f>IF($A11="ADD",IF(NOT(ISBLANK(AA11)),_xlfn.XLOOKUP(AA11,ud_marking_treatment[lookupValue],ud_marking_treatment[lookupKey],"ERROR"),""), "")</f>
        <v/>
      </c>
      <c r="AD11" s="3" t="str">
        <f>IF($A11="ADD",IF(NOT(ISBLANK(AC11)),_xlfn.XLOOKUP(1,(ud_marking_material_lookup=AC11)*(ud_marking_material_parentKey=AB11),ud_marking_material[lookupKey],"ERROR"),""), "")</f>
        <v/>
      </c>
      <c r="AG11" s="4"/>
      <c r="AH11" s="8"/>
      <c r="AI11" s="8"/>
      <c r="AL11" s="7"/>
      <c r="AM11" s="4" t="str">
        <f t="shared" ref="AM11:AM74" ca="1" si="1">IF(AL11&lt;&gt;"", DATEDIF(AL11, TODAY(),"Y"),"")</f>
        <v/>
      </c>
      <c r="AN11" s="4"/>
      <c r="AO11" s="3" t="str">
        <f t="shared" ref="AO11:AO74" si="2">IF($A11="ADD","In Use","")</f>
        <v/>
      </c>
      <c r="AP11" s="3" t="str">
        <f>IF($A11="","",IF((AND($A11="ADD",OR(AO11="",AO11="In Use"))),"5",(_xlfn.XLOOKUP(AO11,ud_asset_status[lookupValue],ud_asset_status[lookupKey],""))))</f>
        <v/>
      </c>
      <c r="AQ11" s="7"/>
      <c r="AS11" s="3" t="str">
        <f>IF($A11="ADD",IF(NOT(ISBLANK(AR11)),_xlfn.XLOOKUP(AR11,ar_replace_reason[lookupValue],ar_replace_reason[lookupKey],"ERROR"),""), "")</f>
        <v/>
      </c>
      <c r="AT11" s="3" t="str">
        <f t="shared" ref="AT11:AT74" si="3">IF($A11="ADD","Queenstown-Lakes District Council","")</f>
        <v/>
      </c>
      <c r="AU11" s="3" t="str">
        <f>IF($A11="","",IF((AND($A11="ADD",OR(AT11="",AT11="Queenstown-Lakes District Council"))),"70",(_xlfn.XLOOKUP(AT11,ud_organisation_owner[lookupValue],ud_organisation_owner[lookupKey],""))))</f>
        <v/>
      </c>
      <c r="AV11" s="3" t="str">
        <f t="shared" ref="AV11:AV74" si="4">IF($A11="ADD","Queenstown-Lakes District Council","")</f>
        <v/>
      </c>
      <c r="AW11" s="3" t="str">
        <f>IF($A11="","",IF((AND($A11="ADD",OR(AV11="",AV11="Queenstown-Lakes District Council"))),"70",(_xlfn.XLOOKUP(AV11,ud_organisation_owner[lookupValue],ud_organisation_owner[lookupKey],""))))</f>
        <v/>
      </c>
      <c r="AX11" s="3" t="str">
        <f t="shared" ref="AX11:AX74" si="5">IF($A11="ADD","Local Authority","")</f>
        <v/>
      </c>
      <c r="AY11" s="3" t="str">
        <f>IF($A11="","",IF((AND($A11="ADD",OR(AX11="",AX11="Local Authority"))),"17",(_xlfn.XLOOKUP(AX11,ud_sub_organisation[lookupValue],ud_sub_organisation[lookupKey],""))))</f>
        <v/>
      </c>
      <c r="BA11" s="3" t="str">
        <f>IF($A11="ADD",IF(NOT(ISBLANK(AZ11)),_xlfn.XLOOKUP(AZ11,ud_maintenance_organisation[lookupValue],ud_maintenance_organisation[lookupKey],"ERROR"),""), "")</f>
        <v/>
      </c>
      <c r="BB11" s="3" t="str">
        <f t="shared" ref="BB11:BB74" si="6">IF($A11="ADD","Vested Assets","")</f>
        <v/>
      </c>
      <c r="BC11" s="3" t="str">
        <f>IF($A11="","",IF((AND($A11="ADD",OR(BB11="",BB11="Vested Assets"))),"12",(_xlfn.XLOOKUP(BB11,ud_work_category[lookupValue],ud_work_category[lookupKey],""))))</f>
        <v/>
      </c>
      <c r="BD11" s="8"/>
      <c r="BE11" s="2" t="str">
        <f t="shared" ref="BE11:BE74" si="7">IF($A11="ADD","TRUE","")</f>
        <v/>
      </c>
      <c r="BF11" s="3" t="str">
        <f t="shared" ref="BF11:BF74" si="8">IF($A11="ADD","Excellent","")</f>
        <v/>
      </c>
      <c r="BG11" s="3" t="str">
        <f>IF($A11="","",IF((AND($A11="ADD",OR(BF11="",BF11="Excellent"))),"1",(_xlfn.XLOOKUP(BF11,condition[lookupValue],condition[lookupKey],""))))</f>
        <v/>
      </c>
      <c r="BH11" s="7" t="str">
        <f t="shared" ref="BH11:BH74" si="9">IF(AL11&lt;&gt;"",AL11,"")</f>
        <v/>
      </c>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P12" s="3" t="str">
        <f>IF($A12="ADD",IF(NOT(ISBLANK(O12)),_xlfn.XLOOKUP(O12,geometry_type[lookupValue],geometry_type[lookupKey],"ERROR"),""), "")</f>
        <v/>
      </c>
      <c r="R12" s="3" t="str">
        <f>IF($A12="ADD",IF(NOT(ISBLANK(Q12)),_xlfn.XLOOKUP(Q12,ud_marking_group[lookupValue],ud_marking_group[lookupKey],"ERROR"),""), "")</f>
        <v/>
      </c>
      <c r="T12" s="3" t="str">
        <f>IF($A12="ADD",IF(NOT(ISBLANK(S12)),_xlfn.XLOOKUP(1,(ud_marking_type_lookup=S12)*(ud_marking_type_parentKey=R12),ud_marking_type[lookupKey],"ERROR"),""), "")</f>
        <v/>
      </c>
      <c r="V12" s="3" t="str">
        <f>IF($A12="ADD",IF(NOT(ISBLANK(U12)),_xlfn.XLOOKUP(U12,ud_marking_colour[lookupValue],ud_marking_colour[lookupKey],"ERROR"),""), "")</f>
        <v/>
      </c>
      <c r="Z12" s="3" t="str">
        <f>IF($A12="ADD",IF(NOT(ISBLANK(Y12)),_xlfn.XLOOKUP(Y12,ud_marking_durability[lookupValue],ud_marking_durability[lookupKey],"ERROR"),""), "")</f>
        <v/>
      </c>
      <c r="AB12" s="3" t="str">
        <f>IF($A12="ADD",IF(NOT(ISBLANK(AA12)),_xlfn.XLOOKUP(AA12,ud_marking_treatment[lookupValue],ud_marking_treatment[lookupKey],"ERROR"),""), "")</f>
        <v/>
      </c>
      <c r="AD12" s="3" t="str">
        <f>IF($A12="ADD",IF(NOT(ISBLANK(AC12)),_xlfn.XLOOKUP(1,(ud_marking_material_lookup=AC12)*(ud_marking_material_parentKey=AB12),ud_marking_material[lookupKey],"ERROR"),""), "")</f>
        <v/>
      </c>
      <c r="AG12" s="4"/>
      <c r="AH12" s="8"/>
      <c r="AI12" s="8"/>
      <c r="AL12" s="7"/>
      <c r="AM12" s="4" t="str">
        <f t="shared" ca="1" si="1"/>
        <v/>
      </c>
      <c r="AN12" s="4"/>
      <c r="AO12" s="3" t="str">
        <f t="shared" si="2"/>
        <v/>
      </c>
      <c r="AP12" s="3" t="str">
        <f>IF($A12="","",IF((AND($A12="ADD",OR(AO12="",AO12="In Use"))),"5",(_xlfn.XLOOKUP(AO12,ud_asset_status[lookupValue],ud_asset_status[lookupKey],""))))</f>
        <v/>
      </c>
      <c r="AQ12" s="7"/>
      <c r="AS12" s="3" t="str">
        <f>IF($A12="ADD",IF(NOT(ISBLANK(AR12)),_xlfn.XLOOKUP(AR12,ar_replace_reason[lookupValue],ar_replace_reason[lookupKey],"ERROR"),""), "")</f>
        <v/>
      </c>
      <c r="AT12" s="3" t="str">
        <f t="shared" si="3"/>
        <v/>
      </c>
      <c r="AU12" s="3" t="str">
        <f>IF($A12="","",IF((AND($A12="ADD",OR(AT12="",AT12="Queenstown-Lakes District Council"))),"70",(_xlfn.XLOOKUP(AT12,ud_organisation_owner[lookupValue],ud_organisation_owner[lookupKey],""))))</f>
        <v/>
      </c>
      <c r="AV12" s="3" t="str">
        <f t="shared" si="4"/>
        <v/>
      </c>
      <c r="AW12" s="3" t="str">
        <f>IF($A12="","",IF((AND($A12="ADD",OR(AV12="",AV12="Queenstown-Lakes District Council"))),"70",(_xlfn.XLOOKUP(AV12,ud_organisation_owner[lookupValue],ud_organisation_owner[lookupKey],""))))</f>
        <v/>
      </c>
      <c r="AX12" s="3" t="str">
        <f t="shared" si="5"/>
        <v/>
      </c>
      <c r="AY12" s="3" t="str">
        <f>IF($A12="","",IF((AND($A12="ADD",OR(AX12="",AX12="Local Authority"))),"17",(_xlfn.XLOOKUP(AX12,ud_sub_organisation[lookupValue],ud_sub_organisation[lookupKey],""))))</f>
        <v/>
      </c>
      <c r="BA12" s="3" t="str">
        <f>IF($A12="ADD",IF(NOT(ISBLANK(AZ12)),_xlfn.XLOOKUP(AZ12,ud_maintenance_organisation[lookupValue],ud_maintenance_organisation[lookupKey],"ERROR"),""), "")</f>
        <v/>
      </c>
      <c r="BB12" s="3" t="str">
        <f t="shared" si="6"/>
        <v/>
      </c>
      <c r="BC12" s="3" t="str">
        <f>IF($A12="","",IF((AND($A12="ADD",OR(BB12="",BB12="Vested Assets"))),"12",(_xlfn.XLOOKUP(BB12,ud_work_category[lookupValue],ud_work_category[lookupKey],""))))</f>
        <v/>
      </c>
      <c r="BD12" s="8"/>
      <c r="BE12" s="2" t="str">
        <f t="shared" si="7"/>
        <v/>
      </c>
      <c r="BF12" s="3" t="str">
        <f t="shared" si="8"/>
        <v/>
      </c>
      <c r="BG12" s="3" t="str">
        <f>IF($A12="","",IF((AND($A12="ADD",OR(BF12="",BF12="Excellent"))),"1",(_xlfn.XLOOKUP(BF12,condition[lookupValue],condition[lookupKey],""))))</f>
        <v/>
      </c>
      <c r="BH12" s="7" t="str">
        <f t="shared" si="9"/>
        <v/>
      </c>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P13" s="3" t="str">
        <f>IF($A13="ADD",IF(NOT(ISBLANK(O13)),_xlfn.XLOOKUP(O13,geometry_type[lookupValue],geometry_type[lookupKey],"ERROR"),""), "")</f>
        <v/>
      </c>
      <c r="R13" s="3" t="str">
        <f>IF($A13="ADD",IF(NOT(ISBLANK(Q13)),_xlfn.XLOOKUP(Q13,ud_marking_group[lookupValue],ud_marking_group[lookupKey],"ERROR"),""), "")</f>
        <v/>
      </c>
      <c r="T13" s="3" t="str">
        <f>IF($A13="ADD",IF(NOT(ISBLANK(S13)),_xlfn.XLOOKUP(1,(ud_marking_type_lookup=S13)*(ud_marking_type_parentKey=R13),ud_marking_type[lookupKey],"ERROR"),""), "")</f>
        <v/>
      </c>
      <c r="V13" s="3" t="str">
        <f>IF($A13="ADD",IF(NOT(ISBLANK(U13)),_xlfn.XLOOKUP(U13,ud_marking_colour[lookupValue],ud_marking_colour[lookupKey],"ERROR"),""), "")</f>
        <v/>
      </c>
      <c r="Z13" s="3" t="str">
        <f>IF($A13="ADD",IF(NOT(ISBLANK(Y13)),_xlfn.XLOOKUP(Y13,ud_marking_durability[lookupValue],ud_marking_durability[lookupKey],"ERROR"),""), "")</f>
        <v/>
      </c>
      <c r="AB13" s="3" t="str">
        <f>IF($A13="ADD",IF(NOT(ISBLANK(AA13)),_xlfn.XLOOKUP(AA13,ud_marking_treatment[lookupValue],ud_marking_treatment[lookupKey],"ERROR"),""), "")</f>
        <v/>
      </c>
      <c r="AD13" s="3" t="str">
        <f>IF($A13="ADD",IF(NOT(ISBLANK(AC13)),_xlfn.XLOOKUP(1,(ud_marking_material_lookup=AC13)*(ud_marking_material_parentKey=AB13),ud_marking_material[lookupKey],"ERROR"),""), "")</f>
        <v/>
      </c>
      <c r="AG13" s="4"/>
      <c r="AH13" s="8"/>
      <c r="AI13" s="8"/>
      <c r="AL13" s="7"/>
      <c r="AM13" s="4" t="str">
        <f t="shared" ca="1" si="1"/>
        <v/>
      </c>
      <c r="AN13" s="4"/>
      <c r="AO13" s="3" t="str">
        <f t="shared" si="2"/>
        <v/>
      </c>
      <c r="AP13" s="3" t="str">
        <f>IF($A13="","",IF((AND($A13="ADD",OR(AO13="",AO13="In Use"))),"5",(_xlfn.XLOOKUP(AO13,ud_asset_status[lookupValue],ud_asset_status[lookupKey],""))))</f>
        <v/>
      </c>
      <c r="AQ13" s="7"/>
      <c r="AS13" s="3" t="str">
        <f>IF($A13="ADD",IF(NOT(ISBLANK(AR13)),_xlfn.XLOOKUP(AR13,ar_replace_reason[lookupValue],ar_replace_reason[lookupKey],"ERROR"),""), "")</f>
        <v/>
      </c>
      <c r="AT13" s="3" t="str">
        <f t="shared" si="3"/>
        <v/>
      </c>
      <c r="AU13" s="3" t="str">
        <f>IF($A13="","",IF((AND($A13="ADD",OR(AT13="",AT13="Queenstown-Lakes District Council"))),"70",(_xlfn.XLOOKUP(AT13,ud_organisation_owner[lookupValue],ud_organisation_owner[lookupKey],""))))</f>
        <v/>
      </c>
      <c r="AV13" s="3" t="str">
        <f t="shared" si="4"/>
        <v/>
      </c>
      <c r="AW13" s="3" t="str">
        <f>IF($A13="","",IF((AND($A13="ADD",OR(AV13="",AV13="Queenstown-Lakes District Council"))),"70",(_xlfn.XLOOKUP(AV13,ud_organisation_owner[lookupValue],ud_organisation_owner[lookupKey],""))))</f>
        <v/>
      </c>
      <c r="AX13" s="3" t="str">
        <f t="shared" si="5"/>
        <v/>
      </c>
      <c r="AY13" s="3" t="str">
        <f>IF($A13="","",IF((AND($A13="ADD",OR(AX13="",AX13="Local Authority"))),"17",(_xlfn.XLOOKUP(AX13,ud_sub_organisation[lookupValue],ud_sub_organisation[lookupKey],""))))</f>
        <v/>
      </c>
      <c r="BA13" s="3" t="str">
        <f>IF($A13="ADD",IF(NOT(ISBLANK(AZ13)),_xlfn.XLOOKUP(AZ13,ud_maintenance_organisation[lookupValue],ud_maintenance_organisation[lookupKey],"ERROR"),""), "")</f>
        <v/>
      </c>
      <c r="BB13" s="3" t="str">
        <f t="shared" si="6"/>
        <v/>
      </c>
      <c r="BC13" s="3" t="str">
        <f>IF($A13="","",IF((AND($A13="ADD",OR(BB13="",BB13="Vested Assets"))),"12",(_xlfn.XLOOKUP(BB13,ud_work_category[lookupValue],ud_work_category[lookupKey],""))))</f>
        <v/>
      </c>
      <c r="BD13" s="8"/>
      <c r="BE13" s="2" t="str">
        <f t="shared" si="7"/>
        <v/>
      </c>
      <c r="BF13" s="3" t="str">
        <f t="shared" si="8"/>
        <v/>
      </c>
      <c r="BG13" s="3" t="str">
        <f>IF($A13="","",IF((AND($A13="ADD",OR(BF13="",BF13="Excellent"))),"1",(_xlfn.XLOOKUP(BF13,condition[lookupValue],condition[lookupKey],""))))</f>
        <v/>
      </c>
      <c r="BH13" s="7" t="str">
        <f t="shared" si="9"/>
        <v/>
      </c>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P14" s="3" t="str">
        <f>IF($A14="ADD",IF(NOT(ISBLANK(O14)),_xlfn.XLOOKUP(O14,geometry_type[lookupValue],geometry_type[lookupKey],"ERROR"),""), "")</f>
        <v/>
      </c>
      <c r="R14" s="3" t="str">
        <f>IF($A14="ADD",IF(NOT(ISBLANK(Q14)),_xlfn.XLOOKUP(Q14,ud_marking_group[lookupValue],ud_marking_group[lookupKey],"ERROR"),""), "")</f>
        <v/>
      </c>
      <c r="T14" s="3" t="str">
        <f>IF($A14="ADD",IF(NOT(ISBLANK(S14)),_xlfn.XLOOKUP(1,(ud_marking_type_lookup=S14)*(ud_marking_type_parentKey=R14),ud_marking_type[lookupKey],"ERROR"),""), "")</f>
        <v/>
      </c>
      <c r="V14" s="3" t="str">
        <f>IF($A14="ADD",IF(NOT(ISBLANK(U14)),_xlfn.XLOOKUP(U14,ud_marking_colour[lookupValue],ud_marking_colour[lookupKey],"ERROR"),""), "")</f>
        <v/>
      </c>
      <c r="Z14" s="3" t="str">
        <f>IF($A14="ADD",IF(NOT(ISBLANK(Y14)),_xlfn.XLOOKUP(Y14,ud_marking_durability[lookupValue],ud_marking_durability[lookupKey],"ERROR"),""), "")</f>
        <v/>
      </c>
      <c r="AB14" s="3" t="str">
        <f>IF($A14="ADD",IF(NOT(ISBLANK(AA14)),_xlfn.XLOOKUP(AA14,ud_marking_treatment[lookupValue],ud_marking_treatment[lookupKey],"ERROR"),""), "")</f>
        <v/>
      </c>
      <c r="AD14" s="3" t="str">
        <f>IF($A14="ADD",IF(NOT(ISBLANK(AC14)),_xlfn.XLOOKUP(1,(ud_marking_material_lookup=AC14)*(ud_marking_material_parentKey=AB14),ud_marking_material[lookupKey],"ERROR"),""), "")</f>
        <v/>
      </c>
      <c r="AG14" s="4"/>
      <c r="AH14" s="8"/>
      <c r="AI14" s="8"/>
      <c r="AL14" s="7"/>
      <c r="AM14" s="4" t="str">
        <f t="shared" ca="1" si="1"/>
        <v/>
      </c>
      <c r="AN14" s="4"/>
      <c r="AO14" s="3" t="str">
        <f t="shared" si="2"/>
        <v/>
      </c>
      <c r="AP14" s="3" t="str">
        <f>IF($A14="","",IF((AND($A14="ADD",OR(AO14="",AO14="In Use"))),"5",(_xlfn.XLOOKUP(AO14,ud_asset_status[lookupValue],ud_asset_status[lookupKey],""))))</f>
        <v/>
      </c>
      <c r="AQ14" s="7"/>
      <c r="AS14" s="3" t="str">
        <f>IF($A14="ADD",IF(NOT(ISBLANK(AR14)),_xlfn.XLOOKUP(AR14,ar_replace_reason[lookupValue],ar_replace_reason[lookupKey],"ERROR"),""), "")</f>
        <v/>
      </c>
      <c r="AT14" s="3" t="str">
        <f t="shared" si="3"/>
        <v/>
      </c>
      <c r="AU14" s="3" t="str">
        <f>IF($A14="","",IF((AND($A14="ADD",OR(AT14="",AT14="Queenstown-Lakes District Council"))),"70",(_xlfn.XLOOKUP(AT14,ud_organisation_owner[lookupValue],ud_organisation_owner[lookupKey],""))))</f>
        <v/>
      </c>
      <c r="AV14" s="3" t="str">
        <f t="shared" si="4"/>
        <v/>
      </c>
      <c r="AW14" s="3" t="str">
        <f>IF($A14="","",IF((AND($A14="ADD",OR(AV14="",AV14="Queenstown-Lakes District Council"))),"70",(_xlfn.XLOOKUP(AV14,ud_organisation_owner[lookupValue],ud_organisation_owner[lookupKey],""))))</f>
        <v/>
      </c>
      <c r="AX14" s="3" t="str">
        <f t="shared" si="5"/>
        <v/>
      </c>
      <c r="AY14" s="3" t="str">
        <f>IF($A14="","",IF((AND($A14="ADD",OR(AX14="",AX14="Local Authority"))),"17",(_xlfn.XLOOKUP(AX14,ud_sub_organisation[lookupValue],ud_sub_organisation[lookupKey],""))))</f>
        <v/>
      </c>
      <c r="BA14" s="3" t="str">
        <f>IF($A14="ADD",IF(NOT(ISBLANK(AZ14)),_xlfn.XLOOKUP(AZ14,ud_maintenance_organisation[lookupValue],ud_maintenance_organisation[lookupKey],"ERROR"),""), "")</f>
        <v/>
      </c>
      <c r="BB14" s="3" t="str">
        <f t="shared" si="6"/>
        <v/>
      </c>
      <c r="BC14" s="3" t="str">
        <f>IF($A14="","",IF((AND($A14="ADD",OR(BB14="",BB14="Vested Assets"))),"12",(_xlfn.XLOOKUP(BB14,ud_work_category[lookupValue],ud_work_category[lookupKey],""))))</f>
        <v/>
      </c>
      <c r="BD14" s="8"/>
      <c r="BE14" s="2" t="str">
        <f t="shared" si="7"/>
        <v/>
      </c>
      <c r="BF14" s="3" t="str">
        <f t="shared" si="8"/>
        <v/>
      </c>
      <c r="BG14" s="3" t="str">
        <f>IF($A14="","",IF((AND($A14="ADD",OR(BF14="",BF14="Excellent"))),"1",(_xlfn.XLOOKUP(BF14,condition[lookupValue],condition[lookupKey],""))))</f>
        <v/>
      </c>
      <c r="BH14" s="7" t="str">
        <f t="shared" si="9"/>
        <v/>
      </c>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P15" s="3" t="str">
        <f>IF($A15="ADD",IF(NOT(ISBLANK(O15)),_xlfn.XLOOKUP(O15,geometry_type[lookupValue],geometry_type[lookupKey],"ERROR"),""), "")</f>
        <v/>
      </c>
      <c r="R15" s="3" t="str">
        <f>IF($A15="ADD",IF(NOT(ISBLANK(Q15)),_xlfn.XLOOKUP(Q15,ud_marking_group[lookupValue],ud_marking_group[lookupKey],"ERROR"),""), "")</f>
        <v/>
      </c>
      <c r="T15" s="3" t="str">
        <f>IF($A15="ADD",IF(NOT(ISBLANK(S15)),_xlfn.XLOOKUP(1,(ud_marking_type_lookup=S15)*(ud_marking_type_parentKey=R15),ud_marking_type[lookupKey],"ERROR"),""), "")</f>
        <v/>
      </c>
      <c r="V15" s="3" t="str">
        <f>IF($A15="ADD",IF(NOT(ISBLANK(U15)),_xlfn.XLOOKUP(U15,ud_marking_colour[lookupValue],ud_marking_colour[lookupKey],"ERROR"),""), "")</f>
        <v/>
      </c>
      <c r="Z15" s="3" t="str">
        <f>IF($A15="ADD",IF(NOT(ISBLANK(Y15)),_xlfn.XLOOKUP(Y15,ud_marking_durability[lookupValue],ud_marking_durability[lookupKey],"ERROR"),""), "")</f>
        <v/>
      </c>
      <c r="AB15" s="3" t="str">
        <f>IF($A15="ADD",IF(NOT(ISBLANK(AA15)),_xlfn.XLOOKUP(AA15,ud_marking_treatment[lookupValue],ud_marking_treatment[lookupKey],"ERROR"),""), "")</f>
        <v/>
      </c>
      <c r="AD15" s="3" t="str">
        <f>IF($A15="ADD",IF(NOT(ISBLANK(AC15)),_xlfn.XLOOKUP(1,(ud_marking_material_lookup=AC15)*(ud_marking_material_parentKey=AB15),ud_marking_material[lookupKey],"ERROR"),""), "")</f>
        <v/>
      </c>
      <c r="AG15" s="4"/>
      <c r="AH15" s="8"/>
      <c r="AI15" s="8"/>
      <c r="AL15" s="7"/>
      <c r="AM15" s="4" t="str">
        <f t="shared" ca="1" si="1"/>
        <v/>
      </c>
      <c r="AN15" s="4"/>
      <c r="AO15" s="3" t="str">
        <f t="shared" si="2"/>
        <v/>
      </c>
      <c r="AP15" s="3" t="str">
        <f>IF($A15="","",IF((AND($A15="ADD",OR(AO15="",AO15="In Use"))),"5",(_xlfn.XLOOKUP(AO15,ud_asset_status[lookupValue],ud_asset_status[lookupKey],""))))</f>
        <v/>
      </c>
      <c r="AQ15" s="7"/>
      <c r="AS15" s="3" t="str">
        <f>IF($A15="ADD",IF(NOT(ISBLANK(AR15)),_xlfn.XLOOKUP(AR15,ar_replace_reason[lookupValue],ar_replace_reason[lookupKey],"ERROR"),""), "")</f>
        <v/>
      </c>
      <c r="AT15" s="3" t="str">
        <f t="shared" si="3"/>
        <v/>
      </c>
      <c r="AU15" s="3" t="str">
        <f>IF($A15="","",IF((AND($A15="ADD",OR(AT15="",AT15="Queenstown-Lakes District Council"))),"70",(_xlfn.XLOOKUP(AT15,ud_organisation_owner[lookupValue],ud_organisation_owner[lookupKey],""))))</f>
        <v/>
      </c>
      <c r="AV15" s="3" t="str">
        <f t="shared" si="4"/>
        <v/>
      </c>
      <c r="AW15" s="3" t="str">
        <f>IF($A15="","",IF((AND($A15="ADD",OR(AV15="",AV15="Queenstown-Lakes District Council"))),"70",(_xlfn.XLOOKUP(AV15,ud_organisation_owner[lookupValue],ud_organisation_owner[lookupKey],""))))</f>
        <v/>
      </c>
      <c r="AX15" s="3" t="str">
        <f t="shared" si="5"/>
        <v/>
      </c>
      <c r="AY15" s="3" t="str">
        <f>IF($A15="","",IF((AND($A15="ADD",OR(AX15="",AX15="Local Authority"))),"17",(_xlfn.XLOOKUP(AX15,ud_sub_organisation[lookupValue],ud_sub_organisation[lookupKey],""))))</f>
        <v/>
      </c>
      <c r="BA15" s="3" t="str">
        <f>IF($A15="ADD",IF(NOT(ISBLANK(AZ15)),_xlfn.XLOOKUP(AZ15,ud_maintenance_organisation[lookupValue],ud_maintenance_organisation[lookupKey],"ERROR"),""), "")</f>
        <v/>
      </c>
      <c r="BB15" s="3" t="str">
        <f t="shared" si="6"/>
        <v/>
      </c>
      <c r="BC15" s="3" t="str">
        <f>IF($A15="","",IF((AND($A15="ADD",OR(BB15="",BB15="Vested Assets"))),"12",(_xlfn.XLOOKUP(BB15,ud_work_category[lookupValue],ud_work_category[lookupKey],""))))</f>
        <v/>
      </c>
      <c r="BD15" s="8"/>
      <c r="BE15" s="2" t="str">
        <f t="shared" si="7"/>
        <v/>
      </c>
      <c r="BF15" s="3" t="str">
        <f t="shared" si="8"/>
        <v/>
      </c>
      <c r="BG15" s="3" t="str">
        <f>IF($A15="","",IF((AND($A15="ADD",OR(BF15="",BF15="Excellent"))),"1",(_xlfn.XLOOKUP(BF15,condition[lookupValue],condition[lookupKey],""))))</f>
        <v/>
      </c>
      <c r="BH15" s="7" t="str">
        <f t="shared" si="9"/>
        <v/>
      </c>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P16" s="3" t="str">
        <f>IF($A16="ADD",IF(NOT(ISBLANK(O16)),_xlfn.XLOOKUP(O16,geometry_type[lookupValue],geometry_type[lookupKey],"ERROR"),""), "")</f>
        <v/>
      </c>
      <c r="R16" s="3" t="str">
        <f>IF($A16="ADD",IF(NOT(ISBLANK(Q16)),_xlfn.XLOOKUP(Q16,ud_marking_group[lookupValue],ud_marking_group[lookupKey],"ERROR"),""), "")</f>
        <v/>
      </c>
      <c r="T16" s="3" t="str">
        <f>IF($A16="ADD",IF(NOT(ISBLANK(S16)),_xlfn.XLOOKUP(1,(ud_marking_type_lookup=S16)*(ud_marking_type_parentKey=R16),ud_marking_type[lookupKey],"ERROR"),""), "")</f>
        <v/>
      </c>
      <c r="V16" s="3" t="str">
        <f>IF($A16="ADD",IF(NOT(ISBLANK(U16)),_xlfn.XLOOKUP(U16,ud_marking_colour[lookupValue],ud_marking_colour[lookupKey],"ERROR"),""), "")</f>
        <v/>
      </c>
      <c r="Z16" s="3" t="str">
        <f>IF($A16="ADD",IF(NOT(ISBLANK(Y16)),_xlfn.XLOOKUP(Y16,ud_marking_durability[lookupValue],ud_marking_durability[lookupKey],"ERROR"),""), "")</f>
        <v/>
      </c>
      <c r="AB16" s="3" t="str">
        <f>IF($A16="ADD",IF(NOT(ISBLANK(AA16)),_xlfn.XLOOKUP(AA16,ud_marking_treatment[lookupValue],ud_marking_treatment[lookupKey],"ERROR"),""), "")</f>
        <v/>
      </c>
      <c r="AD16" s="3" t="str">
        <f>IF($A16="ADD",IF(NOT(ISBLANK(AC16)),_xlfn.XLOOKUP(1,(ud_marking_material_lookup=AC16)*(ud_marking_material_parentKey=AB16),ud_marking_material[lookupKey],"ERROR"),""), "")</f>
        <v/>
      </c>
      <c r="AG16" s="4"/>
      <c r="AH16" s="8"/>
      <c r="AI16" s="8"/>
      <c r="AL16" s="7"/>
      <c r="AM16" s="4" t="str">
        <f t="shared" ca="1" si="1"/>
        <v/>
      </c>
      <c r="AN16" s="4"/>
      <c r="AO16" s="3" t="str">
        <f t="shared" si="2"/>
        <v/>
      </c>
      <c r="AP16" s="3" t="str">
        <f>IF($A16="","",IF((AND($A16="ADD",OR(AO16="",AO16="In Use"))),"5",(_xlfn.XLOOKUP(AO16,ud_asset_status[lookupValue],ud_asset_status[lookupKey],""))))</f>
        <v/>
      </c>
      <c r="AQ16" s="7"/>
      <c r="AS16" s="3" t="str">
        <f>IF($A16="ADD",IF(NOT(ISBLANK(AR16)),_xlfn.XLOOKUP(AR16,ar_replace_reason[lookupValue],ar_replace_reason[lookupKey],"ERROR"),""), "")</f>
        <v/>
      </c>
      <c r="AT16" s="3" t="str">
        <f t="shared" si="3"/>
        <v/>
      </c>
      <c r="AU16" s="3" t="str">
        <f>IF($A16="","",IF((AND($A16="ADD",OR(AT16="",AT16="Queenstown-Lakes District Council"))),"70",(_xlfn.XLOOKUP(AT16,ud_organisation_owner[lookupValue],ud_organisation_owner[lookupKey],""))))</f>
        <v/>
      </c>
      <c r="AV16" s="3" t="str">
        <f t="shared" si="4"/>
        <v/>
      </c>
      <c r="AW16" s="3" t="str">
        <f>IF($A16="","",IF((AND($A16="ADD",OR(AV16="",AV16="Queenstown-Lakes District Council"))),"70",(_xlfn.XLOOKUP(AV16,ud_organisation_owner[lookupValue],ud_organisation_owner[lookupKey],""))))</f>
        <v/>
      </c>
      <c r="AX16" s="3" t="str">
        <f t="shared" si="5"/>
        <v/>
      </c>
      <c r="AY16" s="3" t="str">
        <f>IF($A16="","",IF((AND($A16="ADD",OR(AX16="",AX16="Local Authority"))),"17",(_xlfn.XLOOKUP(AX16,ud_sub_organisation[lookupValue],ud_sub_organisation[lookupKey],""))))</f>
        <v/>
      </c>
      <c r="BA16" s="3" t="str">
        <f>IF($A16="ADD",IF(NOT(ISBLANK(AZ16)),_xlfn.XLOOKUP(AZ16,ud_maintenance_organisation[lookupValue],ud_maintenance_organisation[lookupKey],"ERROR"),""), "")</f>
        <v/>
      </c>
      <c r="BB16" s="3" t="str">
        <f t="shared" si="6"/>
        <v/>
      </c>
      <c r="BC16" s="3" t="str">
        <f>IF($A16="","",IF((AND($A16="ADD",OR(BB16="",BB16="Vested Assets"))),"12",(_xlfn.XLOOKUP(BB16,ud_work_category[lookupValue],ud_work_category[lookupKey],""))))</f>
        <v/>
      </c>
      <c r="BD16" s="8"/>
      <c r="BE16" s="2" t="str">
        <f t="shared" si="7"/>
        <v/>
      </c>
      <c r="BF16" s="3" t="str">
        <f t="shared" si="8"/>
        <v/>
      </c>
      <c r="BG16" s="3" t="str">
        <f>IF($A16="","",IF((AND($A16="ADD",OR(BF16="",BF16="Excellent"))),"1",(_xlfn.XLOOKUP(BF16,condition[lookupValue],condition[lookupKey],""))))</f>
        <v/>
      </c>
      <c r="BH16" s="7" t="str">
        <f t="shared" si="9"/>
        <v/>
      </c>
    </row>
    <row r="17" spans="2:60"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P17" s="3" t="str">
        <f>IF($A17="ADD",IF(NOT(ISBLANK(O17)),_xlfn.XLOOKUP(O17,geometry_type[lookupValue],geometry_type[lookupKey],"ERROR"),""), "")</f>
        <v/>
      </c>
      <c r="R17" s="3" t="str">
        <f>IF($A17="ADD",IF(NOT(ISBLANK(Q17)),_xlfn.XLOOKUP(Q17,ud_marking_group[lookupValue],ud_marking_group[lookupKey],"ERROR"),""), "")</f>
        <v/>
      </c>
      <c r="T17" s="3" t="str">
        <f>IF($A17="ADD",IF(NOT(ISBLANK(S17)),_xlfn.XLOOKUP(1,(ud_marking_type_lookup=S17)*(ud_marking_type_parentKey=R17),ud_marking_type[lookupKey],"ERROR"),""), "")</f>
        <v/>
      </c>
      <c r="V17" s="3" t="str">
        <f>IF($A17="ADD",IF(NOT(ISBLANK(U17)),_xlfn.XLOOKUP(U17,ud_marking_colour[lookupValue],ud_marking_colour[lookupKey],"ERROR"),""), "")</f>
        <v/>
      </c>
      <c r="Z17" s="3" t="str">
        <f>IF($A17="ADD",IF(NOT(ISBLANK(Y17)),_xlfn.XLOOKUP(Y17,ud_marking_durability[lookupValue],ud_marking_durability[lookupKey],"ERROR"),""), "")</f>
        <v/>
      </c>
      <c r="AB17" s="3" t="str">
        <f>IF($A17="ADD",IF(NOT(ISBLANK(AA17)),_xlfn.XLOOKUP(AA17,ud_marking_treatment[lookupValue],ud_marking_treatment[lookupKey],"ERROR"),""), "")</f>
        <v/>
      </c>
      <c r="AD17" s="3" t="str">
        <f>IF($A17="ADD",IF(NOT(ISBLANK(AC17)),_xlfn.XLOOKUP(1,(ud_marking_material_lookup=AC17)*(ud_marking_material_parentKey=AB17),ud_marking_material[lookupKey],"ERROR"),""), "")</f>
        <v/>
      </c>
      <c r="AG17" s="4"/>
      <c r="AH17" s="8"/>
      <c r="AI17" s="8"/>
      <c r="AL17" s="7"/>
      <c r="AM17" s="4" t="str">
        <f t="shared" ca="1" si="1"/>
        <v/>
      </c>
      <c r="AN17" s="4"/>
      <c r="AO17" s="3" t="str">
        <f t="shared" si="2"/>
        <v/>
      </c>
      <c r="AP17" s="3" t="str">
        <f>IF($A17="","",IF((AND($A17="ADD",OR(AO17="",AO17="In Use"))),"5",(_xlfn.XLOOKUP(AO17,ud_asset_status[lookupValue],ud_asset_status[lookupKey],""))))</f>
        <v/>
      </c>
      <c r="AQ17" s="7"/>
      <c r="AS17" s="3" t="str">
        <f>IF($A17="ADD",IF(NOT(ISBLANK(AR17)),_xlfn.XLOOKUP(AR17,ar_replace_reason[lookupValue],ar_replace_reason[lookupKey],"ERROR"),""), "")</f>
        <v/>
      </c>
      <c r="AT17" s="3" t="str">
        <f t="shared" si="3"/>
        <v/>
      </c>
      <c r="AU17" s="3" t="str">
        <f>IF($A17="","",IF((AND($A17="ADD",OR(AT17="",AT17="Queenstown-Lakes District Council"))),"70",(_xlfn.XLOOKUP(AT17,ud_organisation_owner[lookupValue],ud_organisation_owner[lookupKey],""))))</f>
        <v/>
      </c>
      <c r="AV17" s="3" t="str">
        <f t="shared" si="4"/>
        <v/>
      </c>
      <c r="AW17" s="3" t="str">
        <f>IF($A17="","",IF((AND($A17="ADD",OR(AV17="",AV17="Queenstown-Lakes District Council"))),"70",(_xlfn.XLOOKUP(AV17,ud_organisation_owner[lookupValue],ud_organisation_owner[lookupKey],""))))</f>
        <v/>
      </c>
      <c r="AX17" s="3" t="str">
        <f t="shared" si="5"/>
        <v/>
      </c>
      <c r="AY17" s="3" t="str">
        <f>IF($A17="","",IF((AND($A17="ADD",OR(AX17="",AX17="Local Authority"))),"17",(_xlfn.XLOOKUP(AX17,ud_sub_organisation[lookupValue],ud_sub_organisation[lookupKey],""))))</f>
        <v/>
      </c>
      <c r="BA17" s="3" t="str">
        <f>IF($A17="ADD",IF(NOT(ISBLANK(AZ17)),_xlfn.XLOOKUP(AZ17,ud_maintenance_organisation[lookupValue],ud_maintenance_organisation[lookupKey],"ERROR"),""), "")</f>
        <v/>
      </c>
      <c r="BB17" s="3" t="str">
        <f t="shared" si="6"/>
        <v/>
      </c>
      <c r="BC17" s="3" t="str">
        <f>IF($A17="","",IF((AND($A17="ADD",OR(BB17="",BB17="Vested Assets"))),"12",(_xlfn.XLOOKUP(BB17,ud_work_category[lookupValue],ud_work_category[lookupKey],""))))</f>
        <v/>
      </c>
      <c r="BD17" s="8"/>
      <c r="BE17" s="2" t="str">
        <f t="shared" si="7"/>
        <v/>
      </c>
      <c r="BF17" s="3" t="str">
        <f t="shared" si="8"/>
        <v/>
      </c>
      <c r="BG17" s="3" t="str">
        <f>IF($A17="","",IF((AND($A17="ADD",OR(BF17="",BF17="Excellent"))),"1",(_xlfn.XLOOKUP(BF17,condition[lookupValue],condition[lookupKey],""))))</f>
        <v/>
      </c>
      <c r="BH17" s="7" t="str">
        <f t="shared" si="9"/>
        <v/>
      </c>
    </row>
    <row r="18" spans="2:60"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P18" s="3" t="str">
        <f>IF($A18="ADD",IF(NOT(ISBLANK(O18)),_xlfn.XLOOKUP(O18,geometry_type[lookupValue],geometry_type[lookupKey],"ERROR"),""), "")</f>
        <v/>
      </c>
      <c r="R18" s="3" t="str">
        <f>IF($A18="ADD",IF(NOT(ISBLANK(Q18)),_xlfn.XLOOKUP(Q18,ud_marking_group[lookupValue],ud_marking_group[lookupKey],"ERROR"),""), "")</f>
        <v/>
      </c>
      <c r="T18" s="3" t="str">
        <f>IF($A18="ADD",IF(NOT(ISBLANK(S18)),_xlfn.XLOOKUP(1,(ud_marking_type_lookup=S18)*(ud_marking_type_parentKey=R18),ud_marking_type[lookupKey],"ERROR"),""), "")</f>
        <v/>
      </c>
      <c r="V18" s="3" t="str">
        <f>IF($A18="ADD",IF(NOT(ISBLANK(U18)),_xlfn.XLOOKUP(U18,ud_marking_colour[lookupValue],ud_marking_colour[lookupKey],"ERROR"),""), "")</f>
        <v/>
      </c>
      <c r="Z18" s="3" t="str">
        <f>IF($A18="ADD",IF(NOT(ISBLANK(Y18)),_xlfn.XLOOKUP(Y18,ud_marking_durability[lookupValue],ud_marking_durability[lookupKey],"ERROR"),""), "")</f>
        <v/>
      </c>
      <c r="AB18" s="3" t="str">
        <f>IF($A18="ADD",IF(NOT(ISBLANK(AA18)),_xlfn.XLOOKUP(AA18,ud_marking_treatment[lookupValue],ud_marking_treatment[lookupKey],"ERROR"),""), "")</f>
        <v/>
      </c>
      <c r="AD18" s="3" t="str">
        <f>IF($A18="ADD",IF(NOT(ISBLANK(AC18)),_xlfn.XLOOKUP(1,(ud_marking_material_lookup=AC18)*(ud_marking_material_parentKey=AB18),ud_marking_material[lookupKey],"ERROR"),""), "")</f>
        <v/>
      </c>
      <c r="AG18" s="4"/>
      <c r="AH18" s="8"/>
      <c r="AI18" s="8"/>
      <c r="AL18" s="7"/>
      <c r="AM18" s="4" t="str">
        <f t="shared" ca="1" si="1"/>
        <v/>
      </c>
      <c r="AN18" s="4"/>
      <c r="AO18" s="3" t="str">
        <f t="shared" si="2"/>
        <v/>
      </c>
      <c r="AP18" s="3" t="str">
        <f>IF($A18="","",IF((AND($A18="ADD",OR(AO18="",AO18="In Use"))),"5",(_xlfn.XLOOKUP(AO18,ud_asset_status[lookupValue],ud_asset_status[lookupKey],""))))</f>
        <v/>
      </c>
      <c r="AQ18" s="7"/>
      <c r="AS18" s="3" t="str">
        <f>IF($A18="ADD",IF(NOT(ISBLANK(AR18)),_xlfn.XLOOKUP(AR18,ar_replace_reason[lookupValue],ar_replace_reason[lookupKey],"ERROR"),""), "")</f>
        <v/>
      </c>
      <c r="AT18" s="3" t="str">
        <f t="shared" si="3"/>
        <v/>
      </c>
      <c r="AU18" s="3" t="str">
        <f>IF($A18="","",IF((AND($A18="ADD",OR(AT18="",AT18="Queenstown-Lakes District Council"))),"70",(_xlfn.XLOOKUP(AT18,ud_organisation_owner[lookupValue],ud_organisation_owner[lookupKey],""))))</f>
        <v/>
      </c>
      <c r="AV18" s="3" t="str">
        <f t="shared" si="4"/>
        <v/>
      </c>
      <c r="AW18" s="3" t="str">
        <f>IF($A18="","",IF((AND($A18="ADD",OR(AV18="",AV18="Queenstown-Lakes District Council"))),"70",(_xlfn.XLOOKUP(AV18,ud_organisation_owner[lookupValue],ud_organisation_owner[lookupKey],""))))</f>
        <v/>
      </c>
      <c r="AX18" s="3" t="str">
        <f t="shared" si="5"/>
        <v/>
      </c>
      <c r="AY18" s="3" t="str">
        <f>IF($A18="","",IF((AND($A18="ADD",OR(AX18="",AX18="Local Authority"))),"17",(_xlfn.XLOOKUP(AX18,ud_sub_organisation[lookupValue],ud_sub_organisation[lookupKey],""))))</f>
        <v/>
      </c>
      <c r="BA18" s="3" t="str">
        <f>IF($A18="ADD",IF(NOT(ISBLANK(AZ18)),_xlfn.XLOOKUP(AZ18,ud_maintenance_organisation[lookupValue],ud_maintenance_organisation[lookupKey],"ERROR"),""), "")</f>
        <v/>
      </c>
      <c r="BB18" s="3" t="str">
        <f t="shared" si="6"/>
        <v/>
      </c>
      <c r="BC18" s="3" t="str">
        <f>IF($A18="","",IF((AND($A18="ADD",OR(BB18="",BB18="Vested Assets"))),"12",(_xlfn.XLOOKUP(BB18,ud_work_category[lookupValue],ud_work_category[lookupKey],""))))</f>
        <v/>
      </c>
      <c r="BD18" s="8"/>
      <c r="BE18" s="2" t="str">
        <f t="shared" si="7"/>
        <v/>
      </c>
      <c r="BF18" s="3" t="str">
        <f t="shared" si="8"/>
        <v/>
      </c>
      <c r="BG18" s="3" t="str">
        <f>IF($A18="","",IF((AND($A18="ADD",OR(BF18="",BF18="Excellent"))),"1",(_xlfn.XLOOKUP(BF18,condition[lookupValue],condition[lookupKey],""))))</f>
        <v/>
      </c>
      <c r="BH18" s="7" t="str">
        <f t="shared" si="9"/>
        <v/>
      </c>
    </row>
    <row r="19" spans="2:60"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P19" s="3" t="str">
        <f>IF($A19="ADD",IF(NOT(ISBLANK(O19)),_xlfn.XLOOKUP(O19,geometry_type[lookupValue],geometry_type[lookupKey],"ERROR"),""), "")</f>
        <v/>
      </c>
      <c r="R19" s="3" t="str">
        <f>IF($A19="ADD",IF(NOT(ISBLANK(Q19)),_xlfn.XLOOKUP(Q19,ud_marking_group[lookupValue],ud_marking_group[lookupKey],"ERROR"),""), "")</f>
        <v/>
      </c>
      <c r="T19" s="3" t="str">
        <f>IF($A19="ADD",IF(NOT(ISBLANK(S19)),_xlfn.XLOOKUP(1,(ud_marking_type_lookup=S19)*(ud_marking_type_parentKey=R19),ud_marking_type[lookupKey],"ERROR"),""), "")</f>
        <v/>
      </c>
      <c r="V19" s="3" t="str">
        <f>IF($A19="ADD",IF(NOT(ISBLANK(U19)),_xlfn.XLOOKUP(U19,ud_marking_colour[lookupValue],ud_marking_colour[lookupKey],"ERROR"),""), "")</f>
        <v/>
      </c>
      <c r="Z19" s="3" t="str">
        <f>IF($A19="ADD",IF(NOT(ISBLANK(Y19)),_xlfn.XLOOKUP(Y19,ud_marking_durability[lookupValue],ud_marking_durability[lookupKey],"ERROR"),""), "")</f>
        <v/>
      </c>
      <c r="AB19" s="3" t="str">
        <f>IF($A19="ADD",IF(NOT(ISBLANK(AA19)),_xlfn.XLOOKUP(AA19,ud_marking_treatment[lookupValue],ud_marking_treatment[lookupKey],"ERROR"),""), "")</f>
        <v/>
      </c>
      <c r="AD19" s="3" t="str">
        <f>IF($A19="ADD",IF(NOT(ISBLANK(AC19)),_xlfn.XLOOKUP(1,(ud_marking_material_lookup=AC19)*(ud_marking_material_parentKey=AB19),ud_marking_material[lookupKey],"ERROR"),""), "")</f>
        <v/>
      </c>
      <c r="AG19" s="4"/>
      <c r="AH19" s="8"/>
      <c r="AI19" s="8"/>
      <c r="AL19" s="7"/>
      <c r="AM19" s="4" t="str">
        <f t="shared" ca="1" si="1"/>
        <v/>
      </c>
      <c r="AN19" s="4"/>
      <c r="AO19" s="3" t="str">
        <f t="shared" si="2"/>
        <v/>
      </c>
      <c r="AP19" s="3" t="str">
        <f>IF($A19="","",IF((AND($A19="ADD",OR(AO19="",AO19="In Use"))),"5",(_xlfn.XLOOKUP(AO19,ud_asset_status[lookupValue],ud_asset_status[lookupKey],""))))</f>
        <v/>
      </c>
      <c r="AQ19" s="7"/>
      <c r="AS19" s="3" t="str">
        <f>IF($A19="ADD",IF(NOT(ISBLANK(AR19)),_xlfn.XLOOKUP(AR19,ar_replace_reason[lookupValue],ar_replace_reason[lookupKey],"ERROR"),""), "")</f>
        <v/>
      </c>
      <c r="AT19" s="3" t="str">
        <f t="shared" si="3"/>
        <v/>
      </c>
      <c r="AU19" s="3" t="str">
        <f>IF($A19="","",IF((AND($A19="ADD",OR(AT19="",AT19="Queenstown-Lakes District Council"))),"70",(_xlfn.XLOOKUP(AT19,ud_organisation_owner[lookupValue],ud_organisation_owner[lookupKey],""))))</f>
        <v/>
      </c>
      <c r="AV19" s="3" t="str">
        <f t="shared" si="4"/>
        <v/>
      </c>
      <c r="AW19" s="3" t="str">
        <f>IF($A19="","",IF((AND($A19="ADD",OR(AV19="",AV19="Queenstown-Lakes District Council"))),"70",(_xlfn.XLOOKUP(AV19,ud_organisation_owner[lookupValue],ud_organisation_owner[lookupKey],""))))</f>
        <v/>
      </c>
      <c r="AX19" s="3" t="str">
        <f t="shared" si="5"/>
        <v/>
      </c>
      <c r="AY19" s="3" t="str">
        <f>IF($A19="","",IF((AND($A19="ADD",OR(AX19="",AX19="Local Authority"))),"17",(_xlfn.XLOOKUP(AX19,ud_sub_organisation[lookupValue],ud_sub_organisation[lookupKey],""))))</f>
        <v/>
      </c>
      <c r="BA19" s="3" t="str">
        <f>IF($A19="ADD",IF(NOT(ISBLANK(AZ19)),_xlfn.XLOOKUP(AZ19,ud_maintenance_organisation[lookupValue],ud_maintenance_organisation[lookupKey],"ERROR"),""), "")</f>
        <v/>
      </c>
      <c r="BB19" s="3" t="str">
        <f t="shared" si="6"/>
        <v/>
      </c>
      <c r="BC19" s="3" t="str">
        <f>IF($A19="","",IF((AND($A19="ADD",OR(BB19="",BB19="Vested Assets"))),"12",(_xlfn.XLOOKUP(BB19,ud_work_category[lookupValue],ud_work_category[lookupKey],""))))</f>
        <v/>
      </c>
      <c r="BD19" s="8"/>
      <c r="BE19" s="2" t="str">
        <f t="shared" si="7"/>
        <v/>
      </c>
      <c r="BF19" s="3" t="str">
        <f t="shared" si="8"/>
        <v/>
      </c>
      <c r="BG19" s="3" t="str">
        <f>IF($A19="","",IF((AND($A19="ADD",OR(BF19="",BF19="Excellent"))),"1",(_xlfn.XLOOKUP(BF19,condition[lookupValue],condition[lookupKey],""))))</f>
        <v/>
      </c>
      <c r="BH19" s="7" t="str">
        <f t="shared" si="9"/>
        <v/>
      </c>
    </row>
    <row r="20" spans="2:60"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P20" s="3" t="str">
        <f>IF($A20="ADD",IF(NOT(ISBLANK(O20)),_xlfn.XLOOKUP(O20,geometry_type[lookupValue],geometry_type[lookupKey],"ERROR"),""), "")</f>
        <v/>
      </c>
      <c r="R20" s="3" t="str">
        <f>IF($A20="ADD",IF(NOT(ISBLANK(Q20)),_xlfn.XLOOKUP(Q20,ud_marking_group[lookupValue],ud_marking_group[lookupKey],"ERROR"),""), "")</f>
        <v/>
      </c>
      <c r="T20" s="3" t="str">
        <f>IF($A20="ADD",IF(NOT(ISBLANK(S20)),_xlfn.XLOOKUP(1,(ud_marking_type_lookup=S20)*(ud_marking_type_parentKey=R20),ud_marking_type[lookupKey],"ERROR"),""), "")</f>
        <v/>
      </c>
      <c r="V20" s="3" t="str">
        <f>IF($A20="ADD",IF(NOT(ISBLANK(U20)),_xlfn.XLOOKUP(U20,ud_marking_colour[lookupValue],ud_marking_colour[lookupKey],"ERROR"),""), "")</f>
        <v/>
      </c>
      <c r="Z20" s="3" t="str">
        <f>IF($A20="ADD",IF(NOT(ISBLANK(Y20)),_xlfn.XLOOKUP(Y20,ud_marking_durability[lookupValue],ud_marking_durability[lookupKey],"ERROR"),""), "")</f>
        <v/>
      </c>
      <c r="AB20" s="3" t="str">
        <f>IF($A20="ADD",IF(NOT(ISBLANK(AA20)),_xlfn.XLOOKUP(AA20,ud_marking_treatment[lookupValue],ud_marking_treatment[lookupKey],"ERROR"),""), "")</f>
        <v/>
      </c>
      <c r="AD20" s="3" t="str">
        <f>IF($A20="ADD",IF(NOT(ISBLANK(AC20)),_xlfn.XLOOKUP(1,(ud_marking_material_lookup=AC20)*(ud_marking_material_parentKey=AB20),ud_marking_material[lookupKey],"ERROR"),""), "")</f>
        <v/>
      </c>
      <c r="AG20" s="4"/>
      <c r="AH20" s="8"/>
      <c r="AI20" s="8"/>
      <c r="AL20" s="7"/>
      <c r="AM20" s="4" t="str">
        <f t="shared" ca="1" si="1"/>
        <v/>
      </c>
      <c r="AN20" s="4"/>
      <c r="AO20" s="3" t="str">
        <f t="shared" si="2"/>
        <v/>
      </c>
      <c r="AP20" s="3" t="str">
        <f>IF($A20="","",IF((AND($A20="ADD",OR(AO20="",AO20="In Use"))),"5",(_xlfn.XLOOKUP(AO20,ud_asset_status[lookupValue],ud_asset_status[lookupKey],""))))</f>
        <v/>
      </c>
      <c r="AQ20" s="7"/>
      <c r="AS20" s="3" t="str">
        <f>IF($A20="ADD",IF(NOT(ISBLANK(AR20)),_xlfn.XLOOKUP(AR20,ar_replace_reason[lookupValue],ar_replace_reason[lookupKey],"ERROR"),""), "")</f>
        <v/>
      </c>
      <c r="AT20" s="3" t="str">
        <f t="shared" si="3"/>
        <v/>
      </c>
      <c r="AU20" s="3" t="str">
        <f>IF($A20="","",IF((AND($A20="ADD",OR(AT20="",AT20="Queenstown-Lakes District Council"))),"70",(_xlfn.XLOOKUP(AT20,ud_organisation_owner[lookupValue],ud_organisation_owner[lookupKey],""))))</f>
        <v/>
      </c>
      <c r="AV20" s="3" t="str">
        <f t="shared" si="4"/>
        <v/>
      </c>
      <c r="AW20" s="3" t="str">
        <f>IF($A20="","",IF((AND($A20="ADD",OR(AV20="",AV20="Queenstown-Lakes District Council"))),"70",(_xlfn.XLOOKUP(AV20,ud_organisation_owner[lookupValue],ud_organisation_owner[lookupKey],""))))</f>
        <v/>
      </c>
      <c r="AX20" s="3" t="str">
        <f t="shared" si="5"/>
        <v/>
      </c>
      <c r="AY20" s="3" t="str">
        <f>IF($A20="","",IF((AND($A20="ADD",OR(AX20="",AX20="Local Authority"))),"17",(_xlfn.XLOOKUP(AX20,ud_sub_organisation[lookupValue],ud_sub_organisation[lookupKey],""))))</f>
        <v/>
      </c>
      <c r="BA20" s="3" t="str">
        <f>IF($A20="ADD",IF(NOT(ISBLANK(AZ20)),_xlfn.XLOOKUP(AZ20,ud_maintenance_organisation[lookupValue],ud_maintenance_organisation[lookupKey],"ERROR"),""), "")</f>
        <v/>
      </c>
      <c r="BB20" s="3" t="str">
        <f t="shared" si="6"/>
        <v/>
      </c>
      <c r="BC20" s="3" t="str">
        <f>IF($A20="","",IF((AND($A20="ADD",OR(BB20="",BB20="Vested Assets"))),"12",(_xlfn.XLOOKUP(BB20,ud_work_category[lookupValue],ud_work_category[lookupKey],""))))</f>
        <v/>
      </c>
      <c r="BD20" s="8"/>
      <c r="BE20" s="2" t="str">
        <f t="shared" si="7"/>
        <v/>
      </c>
      <c r="BF20" s="3" t="str">
        <f t="shared" si="8"/>
        <v/>
      </c>
      <c r="BG20" s="3" t="str">
        <f>IF($A20="","",IF((AND($A20="ADD",OR(BF20="",BF20="Excellent"))),"1",(_xlfn.XLOOKUP(BF20,condition[lookupValue],condition[lookupKey],""))))</f>
        <v/>
      </c>
      <c r="BH20" s="7" t="str">
        <f t="shared" si="9"/>
        <v/>
      </c>
    </row>
    <row r="21" spans="2:60"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P21" s="3" t="str">
        <f>IF($A21="ADD",IF(NOT(ISBLANK(O21)),_xlfn.XLOOKUP(O21,geometry_type[lookupValue],geometry_type[lookupKey],"ERROR"),""), "")</f>
        <v/>
      </c>
      <c r="R21" s="3" t="str">
        <f>IF($A21="ADD",IF(NOT(ISBLANK(Q21)),_xlfn.XLOOKUP(Q21,ud_marking_group[lookupValue],ud_marking_group[lookupKey],"ERROR"),""), "")</f>
        <v/>
      </c>
      <c r="T21" s="3" t="str">
        <f>IF($A21="ADD",IF(NOT(ISBLANK(S21)),_xlfn.XLOOKUP(1,(ud_marking_type_lookup=S21)*(ud_marking_type_parentKey=R21),ud_marking_type[lookupKey],"ERROR"),""), "")</f>
        <v/>
      </c>
      <c r="V21" s="3" t="str">
        <f>IF($A21="ADD",IF(NOT(ISBLANK(U21)),_xlfn.XLOOKUP(U21,ud_marking_colour[lookupValue],ud_marking_colour[lookupKey],"ERROR"),""), "")</f>
        <v/>
      </c>
      <c r="Z21" s="3" t="str">
        <f>IF($A21="ADD",IF(NOT(ISBLANK(Y21)),_xlfn.XLOOKUP(Y21,ud_marking_durability[lookupValue],ud_marking_durability[lookupKey],"ERROR"),""), "")</f>
        <v/>
      </c>
      <c r="AB21" s="3" t="str">
        <f>IF($A21="ADD",IF(NOT(ISBLANK(AA21)),_xlfn.XLOOKUP(AA21,ud_marking_treatment[lookupValue],ud_marking_treatment[lookupKey],"ERROR"),""), "")</f>
        <v/>
      </c>
      <c r="AD21" s="3" t="str">
        <f>IF($A21="ADD",IF(NOT(ISBLANK(AC21)),_xlfn.XLOOKUP(1,(ud_marking_material_lookup=AC21)*(ud_marking_material_parentKey=AB21),ud_marking_material[lookupKey],"ERROR"),""), "")</f>
        <v/>
      </c>
      <c r="AG21" s="4"/>
      <c r="AH21" s="8"/>
      <c r="AI21" s="8"/>
      <c r="AL21" s="7"/>
      <c r="AM21" s="4" t="str">
        <f t="shared" ca="1" si="1"/>
        <v/>
      </c>
      <c r="AN21" s="4"/>
      <c r="AO21" s="3" t="str">
        <f t="shared" si="2"/>
        <v/>
      </c>
      <c r="AP21" s="3" t="str">
        <f>IF($A21="","",IF((AND($A21="ADD",OR(AO21="",AO21="In Use"))),"5",(_xlfn.XLOOKUP(AO21,ud_asset_status[lookupValue],ud_asset_status[lookupKey],""))))</f>
        <v/>
      </c>
      <c r="AQ21" s="7"/>
      <c r="AS21" s="3" t="str">
        <f>IF($A21="ADD",IF(NOT(ISBLANK(AR21)),_xlfn.XLOOKUP(AR21,ar_replace_reason[lookupValue],ar_replace_reason[lookupKey],"ERROR"),""), "")</f>
        <v/>
      </c>
      <c r="AT21" s="3" t="str">
        <f t="shared" si="3"/>
        <v/>
      </c>
      <c r="AU21" s="3" t="str">
        <f>IF($A21="","",IF((AND($A21="ADD",OR(AT21="",AT21="Queenstown-Lakes District Council"))),"70",(_xlfn.XLOOKUP(AT21,ud_organisation_owner[lookupValue],ud_organisation_owner[lookupKey],""))))</f>
        <v/>
      </c>
      <c r="AV21" s="3" t="str">
        <f t="shared" si="4"/>
        <v/>
      </c>
      <c r="AW21" s="3" t="str">
        <f>IF($A21="","",IF((AND($A21="ADD",OR(AV21="",AV21="Queenstown-Lakes District Council"))),"70",(_xlfn.XLOOKUP(AV21,ud_organisation_owner[lookupValue],ud_organisation_owner[lookupKey],""))))</f>
        <v/>
      </c>
      <c r="AX21" s="3" t="str">
        <f t="shared" si="5"/>
        <v/>
      </c>
      <c r="AY21" s="3" t="str">
        <f>IF($A21="","",IF((AND($A21="ADD",OR(AX21="",AX21="Local Authority"))),"17",(_xlfn.XLOOKUP(AX21,ud_sub_organisation[lookupValue],ud_sub_organisation[lookupKey],""))))</f>
        <v/>
      </c>
      <c r="BA21" s="3" t="str">
        <f>IF($A21="ADD",IF(NOT(ISBLANK(AZ21)),_xlfn.XLOOKUP(AZ21,ud_maintenance_organisation[lookupValue],ud_maintenance_organisation[lookupKey],"ERROR"),""), "")</f>
        <v/>
      </c>
      <c r="BB21" s="3" t="str">
        <f t="shared" si="6"/>
        <v/>
      </c>
      <c r="BC21" s="3" t="str">
        <f>IF($A21="","",IF((AND($A21="ADD",OR(BB21="",BB21="Vested Assets"))),"12",(_xlfn.XLOOKUP(BB21,ud_work_category[lookupValue],ud_work_category[lookupKey],""))))</f>
        <v/>
      </c>
      <c r="BD21" s="8"/>
      <c r="BE21" s="2" t="str">
        <f t="shared" si="7"/>
        <v/>
      </c>
      <c r="BF21" s="3" t="str">
        <f t="shared" si="8"/>
        <v/>
      </c>
      <c r="BG21" s="3" t="str">
        <f>IF($A21="","",IF((AND($A21="ADD",OR(BF21="",BF21="Excellent"))),"1",(_xlfn.XLOOKUP(BF21,condition[lookupValue],condition[lookupKey],""))))</f>
        <v/>
      </c>
      <c r="BH21" s="7" t="str">
        <f t="shared" si="9"/>
        <v/>
      </c>
    </row>
    <row r="22" spans="2:60"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P22" s="3" t="str">
        <f>IF($A22="ADD",IF(NOT(ISBLANK(O22)),_xlfn.XLOOKUP(O22,geometry_type[lookupValue],geometry_type[lookupKey],"ERROR"),""), "")</f>
        <v/>
      </c>
      <c r="R22" s="3" t="str">
        <f>IF($A22="ADD",IF(NOT(ISBLANK(Q22)),_xlfn.XLOOKUP(Q22,ud_marking_group[lookupValue],ud_marking_group[lookupKey],"ERROR"),""), "")</f>
        <v/>
      </c>
      <c r="T22" s="3" t="str">
        <f>IF($A22="ADD",IF(NOT(ISBLANK(S22)),_xlfn.XLOOKUP(1,(ud_marking_type_lookup=S22)*(ud_marking_type_parentKey=R22),ud_marking_type[lookupKey],"ERROR"),""), "")</f>
        <v/>
      </c>
      <c r="V22" s="3" t="str">
        <f>IF($A22="ADD",IF(NOT(ISBLANK(U22)),_xlfn.XLOOKUP(U22,ud_marking_colour[lookupValue],ud_marking_colour[lookupKey],"ERROR"),""), "")</f>
        <v/>
      </c>
      <c r="Z22" s="3" t="str">
        <f>IF($A22="ADD",IF(NOT(ISBLANK(Y22)),_xlfn.XLOOKUP(Y22,ud_marking_durability[lookupValue],ud_marking_durability[lookupKey],"ERROR"),""), "")</f>
        <v/>
      </c>
      <c r="AB22" s="3" t="str">
        <f>IF($A22="ADD",IF(NOT(ISBLANK(AA22)),_xlfn.XLOOKUP(AA22,ud_marking_treatment[lookupValue],ud_marking_treatment[lookupKey],"ERROR"),""), "")</f>
        <v/>
      </c>
      <c r="AD22" s="3" t="str">
        <f>IF($A22="ADD",IF(NOT(ISBLANK(AC22)),_xlfn.XLOOKUP(1,(ud_marking_material_lookup=AC22)*(ud_marking_material_parentKey=AB22),ud_marking_material[lookupKey],"ERROR"),""), "")</f>
        <v/>
      </c>
      <c r="AG22" s="4"/>
      <c r="AH22" s="8"/>
      <c r="AI22" s="8"/>
      <c r="AL22" s="7"/>
      <c r="AM22" s="4" t="str">
        <f t="shared" ca="1" si="1"/>
        <v/>
      </c>
      <c r="AN22" s="4"/>
      <c r="AO22" s="3" t="str">
        <f t="shared" si="2"/>
        <v/>
      </c>
      <c r="AP22" s="3" t="str">
        <f>IF($A22="","",IF((AND($A22="ADD",OR(AO22="",AO22="In Use"))),"5",(_xlfn.XLOOKUP(AO22,ud_asset_status[lookupValue],ud_asset_status[lookupKey],""))))</f>
        <v/>
      </c>
      <c r="AQ22" s="7"/>
      <c r="AS22" s="3" t="str">
        <f>IF($A22="ADD",IF(NOT(ISBLANK(AR22)),_xlfn.XLOOKUP(AR22,ar_replace_reason[lookupValue],ar_replace_reason[lookupKey],"ERROR"),""), "")</f>
        <v/>
      </c>
      <c r="AT22" s="3" t="str">
        <f t="shared" si="3"/>
        <v/>
      </c>
      <c r="AU22" s="3" t="str">
        <f>IF($A22="","",IF((AND($A22="ADD",OR(AT22="",AT22="Queenstown-Lakes District Council"))),"70",(_xlfn.XLOOKUP(AT22,ud_organisation_owner[lookupValue],ud_organisation_owner[lookupKey],""))))</f>
        <v/>
      </c>
      <c r="AV22" s="3" t="str">
        <f t="shared" si="4"/>
        <v/>
      </c>
      <c r="AW22" s="3" t="str">
        <f>IF($A22="","",IF((AND($A22="ADD",OR(AV22="",AV22="Queenstown-Lakes District Council"))),"70",(_xlfn.XLOOKUP(AV22,ud_organisation_owner[lookupValue],ud_organisation_owner[lookupKey],""))))</f>
        <v/>
      </c>
      <c r="AX22" s="3" t="str">
        <f t="shared" si="5"/>
        <v/>
      </c>
      <c r="AY22" s="3" t="str">
        <f>IF($A22="","",IF((AND($A22="ADD",OR(AX22="",AX22="Local Authority"))),"17",(_xlfn.XLOOKUP(AX22,ud_sub_organisation[lookupValue],ud_sub_organisation[lookupKey],""))))</f>
        <v/>
      </c>
      <c r="BA22" s="3" t="str">
        <f>IF($A22="ADD",IF(NOT(ISBLANK(AZ22)),_xlfn.XLOOKUP(AZ22,ud_maintenance_organisation[lookupValue],ud_maintenance_organisation[lookupKey],"ERROR"),""), "")</f>
        <v/>
      </c>
      <c r="BB22" s="3" t="str">
        <f t="shared" si="6"/>
        <v/>
      </c>
      <c r="BC22" s="3" t="str">
        <f>IF($A22="","",IF((AND($A22="ADD",OR(BB22="",BB22="Vested Assets"))),"12",(_xlfn.XLOOKUP(BB22,ud_work_category[lookupValue],ud_work_category[lookupKey],""))))</f>
        <v/>
      </c>
      <c r="BD22" s="8"/>
      <c r="BE22" s="2" t="str">
        <f t="shared" si="7"/>
        <v/>
      </c>
      <c r="BF22" s="3" t="str">
        <f t="shared" si="8"/>
        <v/>
      </c>
      <c r="BG22" s="3" t="str">
        <f>IF($A22="","",IF((AND($A22="ADD",OR(BF22="",BF22="Excellent"))),"1",(_xlfn.XLOOKUP(BF22,condition[lookupValue],condition[lookupKey],""))))</f>
        <v/>
      </c>
      <c r="BH22" s="7" t="str">
        <f t="shared" si="9"/>
        <v/>
      </c>
    </row>
    <row r="23" spans="2:60"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P23" s="3" t="str">
        <f>IF($A23="ADD",IF(NOT(ISBLANK(O23)),_xlfn.XLOOKUP(O23,geometry_type[lookupValue],geometry_type[lookupKey],"ERROR"),""), "")</f>
        <v/>
      </c>
      <c r="R23" s="3" t="str">
        <f>IF($A23="ADD",IF(NOT(ISBLANK(Q23)),_xlfn.XLOOKUP(Q23,ud_marking_group[lookupValue],ud_marking_group[lookupKey],"ERROR"),""), "")</f>
        <v/>
      </c>
      <c r="T23" s="3" t="str">
        <f>IF($A23="ADD",IF(NOT(ISBLANK(S23)),_xlfn.XLOOKUP(1,(ud_marking_type_lookup=S23)*(ud_marking_type_parentKey=R23),ud_marking_type[lookupKey],"ERROR"),""), "")</f>
        <v/>
      </c>
      <c r="V23" s="3" t="str">
        <f>IF($A23="ADD",IF(NOT(ISBLANK(U23)),_xlfn.XLOOKUP(U23,ud_marking_colour[lookupValue],ud_marking_colour[lookupKey],"ERROR"),""), "")</f>
        <v/>
      </c>
      <c r="Z23" s="3" t="str">
        <f>IF($A23="ADD",IF(NOT(ISBLANK(Y23)),_xlfn.XLOOKUP(Y23,ud_marking_durability[lookupValue],ud_marking_durability[lookupKey],"ERROR"),""), "")</f>
        <v/>
      </c>
      <c r="AB23" s="3" t="str">
        <f>IF($A23="ADD",IF(NOT(ISBLANK(AA23)),_xlfn.XLOOKUP(AA23,ud_marking_treatment[lookupValue],ud_marking_treatment[lookupKey],"ERROR"),""), "")</f>
        <v/>
      </c>
      <c r="AD23" s="3" t="str">
        <f>IF($A23="ADD",IF(NOT(ISBLANK(AC23)),_xlfn.XLOOKUP(1,(ud_marking_material_lookup=AC23)*(ud_marking_material_parentKey=AB23),ud_marking_material[lookupKey],"ERROR"),""), "")</f>
        <v/>
      </c>
      <c r="AG23" s="4"/>
      <c r="AH23" s="8"/>
      <c r="AI23" s="8"/>
      <c r="AL23" s="7"/>
      <c r="AM23" s="4" t="str">
        <f t="shared" ca="1" si="1"/>
        <v/>
      </c>
      <c r="AN23" s="4"/>
      <c r="AO23" s="3" t="str">
        <f t="shared" si="2"/>
        <v/>
      </c>
      <c r="AP23" s="3" t="str">
        <f>IF($A23="","",IF((AND($A23="ADD",OR(AO23="",AO23="In Use"))),"5",(_xlfn.XLOOKUP(AO23,ud_asset_status[lookupValue],ud_asset_status[lookupKey],""))))</f>
        <v/>
      </c>
      <c r="AQ23" s="7"/>
      <c r="AS23" s="3" t="str">
        <f>IF($A23="ADD",IF(NOT(ISBLANK(AR23)),_xlfn.XLOOKUP(AR23,ar_replace_reason[lookupValue],ar_replace_reason[lookupKey],"ERROR"),""), "")</f>
        <v/>
      </c>
      <c r="AT23" s="3" t="str">
        <f t="shared" si="3"/>
        <v/>
      </c>
      <c r="AU23" s="3" t="str">
        <f>IF($A23="","",IF((AND($A23="ADD",OR(AT23="",AT23="Queenstown-Lakes District Council"))),"70",(_xlfn.XLOOKUP(AT23,ud_organisation_owner[lookupValue],ud_organisation_owner[lookupKey],""))))</f>
        <v/>
      </c>
      <c r="AV23" s="3" t="str">
        <f t="shared" si="4"/>
        <v/>
      </c>
      <c r="AW23" s="3" t="str">
        <f>IF($A23="","",IF((AND($A23="ADD",OR(AV23="",AV23="Queenstown-Lakes District Council"))),"70",(_xlfn.XLOOKUP(AV23,ud_organisation_owner[lookupValue],ud_organisation_owner[lookupKey],""))))</f>
        <v/>
      </c>
      <c r="AX23" s="3" t="str">
        <f t="shared" si="5"/>
        <v/>
      </c>
      <c r="AY23" s="3" t="str">
        <f>IF($A23="","",IF((AND($A23="ADD",OR(AX23="",AX23="Local Authority"))),"17",(_xlfn.XLOOKUP(AX23,ud_sub_organisation[lookupValue],ud_sub_organisation[lookupKey],""))))</f>
        <v/>
      </c>
      <c r="BA23" s="3" t="str">
        <f>IF($A23="ADD",IF(NOT(ISBLANK(AZ23)),_xlfn.XLOOKUP(AZ23,ud_maintenance_organisation[lookupValue],ud_maintenance_organisation[lookupKey],"ERROR"),""), "")</f>
        <v/>
      </c>
      <c r="BB23" s="3" t="str">
        <f t="shared" si="6"/>
        <v/>
      </c>
      <c r="BC23" s="3" t="str">
        <f>IF($A23="","",IF((AND($A23="ADD",OR(BB23="",BB23="Vested Assets"))),"12",(_xlfn.XLOOKUP(BB23,ud_work_category[lookupValue],ud_work_category[lookupKey],""))))</f>
        <v/>
      </c>
      <c r="BD23" s="8"/>
      <c r="BE23" s="2" t="str">
        <f t="shared" si="7"/>
        <v/>
      </c>
      <c r="BF23" s="3" t="str">
        <f t="shared" si="8"/>
        <v/>
      </c>
      <c r="BG23" s="3" t="str">
        <f>IF($A23="","",IF((AND($A23="ADD",OR(BF23="",BF23="Excellent"))),"1",(_xlfn.XLOOKUP(BF23,condition[lookupValue],condition[lookupKey],""))))</f>
        <v/>
      </c>
      <c r="BH23" s="7" t="str">
        <f t="shared" si="9"/>
        <v/>
      </c>
    </row>
    <row r="24" spans="2:60"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P24" s="3" t="str">
        <f>IF($A24="ADD",IF(NOT(ISBLANK(O24)),_xlfn.XLOOKUP(O24,geometry_type[lookupValue],geometry_type[lookupKey],"ERROR"),""), "")</f>
        <v/>
      </c>
      <c r="R24" s="3" t="str">
        <f>IF($A24="ADD",IF(NOT(ISBLANK(Q24)),_xlfn.XLOOKUP(Q24,ud_marking_group[lookupValue],ud_marking_group[lookupKey],"ERROR"),""), "")</f>
        <v/>
      </c>
      <c r="T24" s="3" t="str">
        <f>IF($A24="ADD",IF(NOT(ISBLANK(S24)),_xlfn.XLOOKUP(1,(ud_marking_type_lookup=S24)*(ud_marking_type_parentKey=R24),ud_marking_type[lookupKey],"ERROR"),""), "")</f>
        <v/>
      </c>
      <c r="V24" s="3" t="str">
        <f>IF($A24="ADD",IF(NOT(ISBLANK(U24)),_xlfn.XLOOKUP(U24,ud_marking_colour[lookupValue],ud_marking_colour[lookupKey],"ERROR"),""), "")</f>
        <v/>
      </c>
      <c r="Z24" s="3" t="str">
        <f>IF($A24="ADD",IF(NOT(ISBLANK(Y24)),_xlfn.XLOOKUP(Y24,ud_marking_durability[lookupValue],ud_marking_durability[lookupKey],"ERROR"),""), "")</f>
        <v/>
      </c>
      <c r="AB24" s="3" t="str">
        <f>IF($A24="ADD",IF(NOT(ISBLANK(AA24)),_xlfn.XLOOKUP(AA24,ud_marking_treatment[lookupValue],ud_marking_treatment[lookupKey],"ERROR"),""), "")</f>
        <v/>
      </c>
      <c r="AD24" s="3" t="str">
        <f>IF($A24="ADD",IF(NOT(ISBLANK(AC24)),_xlfn.XLOOKUP(1,(ud_marking_material_lookup=AC24)*(ud_marking_material_parentKey=AB24),ud_marking_material[lookupKey],"ERROR"),""), "")</f>
        <v/>
      </c>
      <c r="AG24" s="4"/>
      <c r="AH24" s="8"/>
      <c r="AI24" s="8"/>
      <c r="AL24" s="7"/>
      <c r="AM24" s="4" t="str">
        <f t="shared" ca="1" si="1"/>
        <v/>
      </c>
      <c r="AN24" s="4"/>
      <c r="AO24" s="3" t="str">
        <f t="shared" si="2"/>
        <v/>
      </c>
      <c r="AP24" s="3" t="str">
        <f>IF($A24="","",IF((AND($A24="ADD",OR(AO24="",AO24="In Use"))),"5",(_xlfn.XLOOKUP(AO24,ud_asset_status[lookupValue],ud_asset_status[lookupKey],""))))</f>
        <v/>
      </c>
      <c r="AQ24" s="7"/>
      <c r="AS24" s="3" t="str">
        <f>IF($A24="ADD",IF(NOT(ISBLANK(AR24)),_xlfn.XLOOKUP(AR24,ar_replace_reason[lookupValue],ar_replace_reason[lookupKey],"ERROR"),""), "")</f>
        <v/>
      </c>
      <c r="AT24" s="3" t="str">
        <f t="shared" si="3"/>
        <v/>
      </c>
      <c r="AU24" s="3" t="str">
        <f>IF($A24="","",IF((AND($A24="ADD",OR(AT24="",AT24="Queenstown-Lakes District Council"))),"70",(_xlfn.XLOOKUP(AT24,ud_organisation_owner[lookupValue],ud_organisation_owner[lookupKey],""))))</f>
        <v/>
      </c>
      <c r="AV24" s="3" t="str">
        <f t="shared" si="4"/>
        <v/>
      </c>
      <c r="AW24" s="3" t="str">
        <f>IF($A24="","",IF((AND($A24="ADD",OR(AV24="",AV24="Queenstown-Lakes District Council"))),"70",(_xlfn.XLOOKUP(AV24,ud_organisation_owner[lookupValue],ud_organisation_owner[lookupKey],""))))</f>
        <v/>
      </c>
      <c r="AX24" s="3" t="str">
        <f t="shared" si="5"/>
        <v/>
      </c>
      <c r="AY24" s="3" t="str">
        <f>IF($A24="","",IF((AND($A24="ADD",OR(AX24="",AX24="Local Authority"))),"17",(_xlfn.XLOOKUP(AX24,ud_sub_organisation[lookupValue],ud_sub_organisation[lookupKey],""))))</f>
        <v/>
      </c>
      <c r="BA24" s="3" t="str">
        <f>IF($A24="ADD",IF(NOT(ISBLANK(AZ24)),_xlfn.XLOOKUP(AZ24,ud_maintenance_organisation[lookupValue],ud_maintenance_organisation[lookupKey],"ERROR"),""), "")</f>
        <v/>
      </c>
      <c r="BB24" s="3" t="str">
        <f t="shared" si="6"/>
        <v/>
      </c>
      <c r="BC24" s="3" t="str">
        <f>IF($A24="","",IF((AND($A24="ADD",OR(BB24="",BB24="Vested Assets"))),"12",(_xlfn.XLOOKUP(BB24,ud_work_category[lookupValue],ud_work_category[lookupKey],""))))</f>
        <v/>
      </c>
      <c r="BD24" s="8"/>
      <c r="BE24" s="2" t="str">
        <f t="shared" si="7"/>
        <v/>
      </c>
      <c r="BF24" s="3" t="str">
        <f t="shared" si="8"/>
        <v/>
      </c>
      <c r="BG24" s="3" t="str">
        <f>IF($A24="","",IF((AND($A24="ADD",OR(BF24="",BF24="Excellent"))),"1",(_xlfn.XLOOKUP(BF24,condition[lookupValue],condition[lookupKey],""))))</f>
        <v/>
      </c>
      <c r="BH24" s="7" t="str">
        <f t="shared" si="9"/>
        <v/>
      </c>
    </row>
    <row r="25" spans="2:60"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P25" s="3" t="str">
        <f>IF($A25="ADD",IF(NOT(ISBLANK(O25)),_xlfn.XLOOKUP(O25,geometry_type[lookupValue],geometry_type[lookupKey],"ERROR"),""), "")</f>
        <v/>
      </c>
      <c r="R25" s="3" t="str">
        <f>IF($A25="ADD",IF(NOT(ISBLANK(Q25)),_xlfn.XLOOKUP(Q25,ud_marking_group[lookupValue],ud_marking_group[lookupKey],"ERROR"),""), "")</f>
        <v/>
      </c>
      <c r="T25" s="3" t="str">
        <f>IF($A25="ADD",IF(NOT(ISBLANK(S25)),_xlfn.XLOOKUP(1,(ud_marking_type_lookup=S25)*(ud_marking_type_parentKey=R25),ud_marking_type[lookupKey],"ERROR"),""), "")</f>
        <v/>
      </c>
      <c r="V25" s="3" t="str">
        <f>IF($A25="ADD",IF(NOT(ISBLANK(U25)),_xlfn.XLOOKUP(U25,ud_marking_colour[lookupValue],ud_marking_colour[lookupKey],"ERROR"),""), "")</f>
        <v/>
      </c>
      <c r="Z25" s="3" t="str">
        <f>IF($A25="ADD",IF(NOT(ISBLANK(Y25)),_xlfn.XLOOKUP(Y25,ud_marking_durability[lookupValue],ud_marking_durability[lookupKey],"ERROR"),""), "")</f>
        <v/>
      </c>
      <c r="AB25" s="3" t="str">
        <f>IF($A25="ADD",IF(NOT(ISBLANK(AA25)),_xlfn.XLOOKUP(AA25,ud_marking_treatment[lookupValue],ud_marking_treatment[lookupKey],"ERROR"),""), "")</f>
        <v/>
      </c>
      <c r="AD25" s="3" t="str">
        <f>IF($A25="ADD",IF(NOT(ISBLANK(AC25)),_xlfn.XLOOKUP(1,(ud_marking_material_lookup=AC25)*(ud_marking_material_parentKey=AB25),ud_marking_material[lookupKey],"ERROR"),""), "")</f>
        <v/>
      </c>
      <c r="AG25" s="4"/>
      <c r="AH25" s="8"/>
      <c r="AI25" s="8"/>
      <c r="AL25" s="7"/>
      <c r="AM25" s="4" t="str">
        <f t="shared" ca="1" si="1"/>
        <v/>
      </c>
      <c r="AN25" s="4"/>
      <c r="AO25" s="3" t="str">
        <f t="shared" si="2"/>
        <v/>
      </c>
      <c r="AP25" s="3" t="str">
        <f>IF($A25="","",IF((AND($A25="ADD",OR(AO25="",AO25="In Use"))),"5",(_xlfn.XLOOKUP(AO25,ud_asset_status[lookupValue],ud_asset_status[lookupKey],""))))</f>
        <v/>
      </c>
      <c r="AQ25" s="7"/>
      <c r="AS25" s="3" t="str">
        <f>IF($A25="ADD",IF(NOT(ISBLANK(AR25)),_xlfn.XLOOKUP(AR25,ar_replace_reason[lookupValue],ar_replace_reason[lookupKey],"ERROR"),""), "")</f>
        <v/>
      </c>
      <c r="AT25" s="3" t="str">
        <f t="shared" si="3"/>
        <v/>
      </c>
      <c r="AU25" s="3" t="str">
        <f>IF($A25="","",IF((AND($A25="ADD",OR(AT25="",AT25="Queenstown-Lakes District Council"))),"70",(_xlfn.XLOOKUP(AT25,ud_organisation_owner[lookupValue],ud_organisation_owner[lookupKey],""))))</f>
        <v/>
      </c>
      <c r="AV25" s="3" t="str">
        <f t="shared" si="4"/>
        <v/>
      </c>
      <c r="AW25" s="3" t="str">
        <f>IF($A25="","",IF((AND($A25="ADD",OR(AV25="",AV25="Queenstown-Lakes District Council"))),"70",(_xlfn.XLOOKUP(AV25,ud_organisation_owner[lookupValue],ud_organisation_owner[lookupKey],""))))</f>
        <v/>
      </c>
      <c r="AX25" s="3" t="str">
        <f t="shared" si="5"/>
        <v/>
      </c>
      <c r="AY25" s="3" t="str">
        <f>IF($A25="","",IF((AND($A25="ADD",OR(AX25="",AX25="Local Authority"))),"17",(_xlfn.XLOOKUP(AX25,ud_sub_organisation[lookupValue],ud_sub_organisation[lookupKey],""))))</f>
        <v/>
      </c>
      <c r="BA25" s="3" t="str">
        <f>IF($A25="ADD",IF(NOT(ISBLANK(AZ25)),_xlfn.XLOOKUP(AZ25,ud_maintenance_organisation[lookupValue],ud_maintenance_organisation[lookupKey],"ERROR"),""), "")</f>
        <v/>
      </c>
      <c r="BB25" s="3" t="str">
        <f t="shared" si="6"/>
        <v/>
      </c>
      <c r="BC25" s="3" t="str">
        <f>IF($A25="","",IF((AND($A25="ADD",OR(BB25="",BB25="Vested Assets"))),"12",(_xlfn.XLOOKUP(BB25,ud_work_category[lookupValue],ud_work_category[lookupKey],""))))</f>
        <v/>
      </c>
      <c r="BD25" s="8"/>
      <c r="BE25" s="2" t="str">
        <f t="shared" si="7"/>
        <v/>
      </c>
      <c r="BF25" s="3" t="str">
        <f t="shared" si="8"/>
        <v/>
      </c>
      <c r="BG25" s="3" t="str">
        <f>IF($A25="","",IF((AND($A25="ADD",OR(BF25="",BF25="Excellent"))),"1",(_xlfn.XLOOKUP(BF25,condition[lookupValue],condition[lookupKey],""))))</f>
        <v/>
      </c>
      <c r="BH25" s="7" t="str">
        <f t="shared" si="9"/>
        <v/>
      </c>
    </row>
    <row r="26" spans="2:60"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P26" s="3" t="str">
        <f>IF($A26="ADD",IF(NOT(ISBLANK(O26)),_xlfn.XLOOKUP(O26,geometry_type[lookupValue],geometry_type[lookupKey],"ERROR"),""), "")</f>
        <v/>
      </c>
      <c r="R26" s="3" t="str">
        <f>IF($A26="ADD",IF(NOT(ISBLANK(Q26)),_xlfn.XLOOKUP(Q26,ud_marking_group[lookupValue],ud_marking_group[lookupKey],"ERROR"),""), "")</f>
        <v/>
      </c>
      <c r="T26" s="3" t="str">
        <f>IF($A26="ADD",IF(NOT(ISBLANK(S26)),_xlfn.XLOOKUP(1,(ud_marking_type_lookup=S26)*(ud_marking_type_parentKey=R26),ud_marking_type[lookupKey],"ERROR"),""), "")</f>
        <v/>
      </c>
      <c r="V26" s="3" t="str">
        <f>IF($A26="ADD",IF(NOT(ISBLANK(U26)),_xlfn.XLOOKUP(U26,ud_marking_colour[lookupValue],ud_marking_colour[lookupKey],"ERROR"),""), "")</f>
        <v/>
      </c>
      <c r="Z26" s="3" t="str">
        <f>IF($A26="ADD",IF(NOT(ISBLANK(Y26)),_xlfn.XLOOKUP(Y26,ud_marking_durability[lookupValue],ud_marking_durability[lookupKey],"ERROR"),""), "")</f>
        <v/>
      </c>
      <c r="AB26" s="3" t="str">
        <f>IF($A26="ADD",IF(NOT(ISBLANK(AA26)),_xlfn.XLOOKUP(AA26,ud_marking_treatment[lookupValue],ud_marking_treatment[lookupKey],"ERROR"),""), "")</f>
        <v/>
      </c>
      <c r="AD26" s="3" t="str">
        <f>IF($A26="ADD",IF(NOT(ISBLANK(AC26)),_xlfn.XLOOKUP(1,(ud_marking_material_lookup=AC26)*(ud_marking_material_parentKey=AB26),ud_marking_material[lookupKey],"ERROR"),""), "")</f>
        <v/>
      </c>
      <c r="AG26" s="4"/>
      <c r="AH26" s="8"/>
      <c r="AI26" s="8"/>
      <c r="AL26" s="7"/>
      <c r="AM26" s="4" t="str">
        <f t="shared" ca="1" si="1"/>
        <v/>
      </c>
      <c r="AN26" s="4"/>
      <c r="AO26" s="3" t="str">
        <f t="shared" si="2"/>
        <v/>
      </c>
      <c r="AP26" s="3" t="str">
        <f>IF($A26="","",IF((AND($A26="ADD",OR(AO26="",AO26="In Use"))),"5",(_xlfn.XLOOKUP(AO26,ud_asset_status[lookupValue],ud_asset_status[lookupKey],""))))</f>
        <v/>
      </c>
      <c r="AQ26" s="7"/>
      <c r="AS26" s="3" t="str">
        <f>IF($A26="ADD",IF(NOT(ISBLANK(AR26)),_xlfn.XLOOKUP(AR26,ar_replace_reason[lookupValue],ar_replace_reason[lookupKey],"ERROR"),""), "")</f>
        <v/>
      </c>
      <c r="AT26" s="3" t="str">
        <f t="shared" si="3"/>
        <v/>
      </c>
      <c r="AU26" s="3" t="str">
        <f>IF($A26="","",IF((AND($A26="ADD",OR(AT26="",AT26="Queenstown-Lakes District Council"))),"70",(_xlfn.XLOOKUP(AT26,ud_organisation_owner[lookupValue],ud_organisation_owner[lookupKey],""))))</f>
        <v/>
      </c>
      <c r="AV26" s="3" t="str">
        <f t="shared" si="4"/>
        <v/>
      </c>
      <c r="AW26" s="3" t="str">
        <f>IF($A26="","",IF((AND($A26="ADD",OR(AV26="",AV26="Queenstown-Lakes District Council"))),"70",(_xlfn.XLOOKUP(AV26,ud_organisation_owner[lookupValue],ud_organisation_owner[lookupKey],""))))</f>
        <v/>
      </c>
      <c r="AX26" s="3" t="str">
        <f t="shared" si="5"/>
        <v/>
      </c>
      <c r="AY26" s="3" t="str">
        <f>IF($A26="","",IF((AND($A26="ADD",OR(AX26="",AX26="Local Authority"))),"17",(_xlfn.XLOOKUP(AX26,ud_sub_organisation[lookupValue],ud_sub_organisation[lookupKey],""))))</f>
        <v/>
      </c>
      <c r="BA26" s="3" t="str">
        <f>IF($A26="ADD",IF(NOT(ISBLANK(AZ26)),_xlfn.XLOOKUP(AZ26,ud_maintenance_organisation[lookupValue],ud_maintenance_organisation[lookupKey],"ERROR"),""), "")</f>
        <v/>
      </c>
      <c r="BB26" s="3" t="str">
        <f t="shared" si="6"/>
        <v/>
      </c>
      <c r="BC26" s="3" t="str">
        <f>IF($A26="","",IF((AND($A26="ADD",OR(BB26="",BB26="Vested Assets"))),"12",(_xlfn.XLOOKUP(BB26,ud_work_category[lookupValue],ud_work_category[lookupKey],""))))</f>
        <v/>
      </c>
      <c r="BD26" s="8"/>
      <c r="BE26" s="2" t="str">
        <f t="shared" si="7"/>
        <v/>
      </c>
      <c r="BF26" s="3" t="str">
        <f t="shared" si="8"/>
        <v/>
      </c>
      <c r="BG26" s="3" t="str">
        <f>IF($A26="","",IF((AND($A26="ADD",OR(BF26="",BF26="Excellent"))),"1",(_xlfn.XLOOKUP(BF26,condition[lookupValue],condition[lookupKey],""))))</f>
        <v/>
      </c>
      <c r="BH26" s="7" t="str">
        <f t="shared" si="9"/>
        <v/>
      </c>
    </row>
    <row r="27" spans="2:60"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P27" s="3" t="str">
        <f>IF($A27="ADD",IF(NOT(ISBLANK(O27)),_xlfn.XLOOKUP(O27,geometry_type[lookupValue],geometry_type[lookupKey],"ERROR"),""), "")</f>
        <v/>
      </c>
      <c r="R27" s="3" t="str">
        <f>IF($A27="ADD",IF(NOT(ISBLANK(Q27)),_xlfn.XLOOKUP(Q27,ud_marking_group[lookupValue],ud_marking_group[lookupKey],"ERROR"),""), "")</f>
        <v/>
      </c>
      <c r="T27" s="3" t="str">
        <f>IF($A27="ADD",IF(NOT(ISBLANK(S27)),_xlfn.XLOOKUP(1,(ud_marking_type_lookup=S27)*(ud_marking_type_parentKey=R27),ud_marking_type[lookupKey],"ERROR"),""), "")</f>
        <v/>
      </c>
      <c r="V27" s="3" t="str">
        <f>IF($A27="ADD",IF(NOT(ISBLANK(U27)),_xlfn.XLOOKUP(U27,ud_marking_colour[lookupValue],ud_marking_colour[lookupKey],"ERROR"),""), "")</f>
        <v/>
      </c>
      <c r="Z27" s="3" t="str">
        <f>IF($A27="ADD",IF(NOT(ISBLANK(Y27)),_xlfn.XLOOKUP(Y27,ud_marking_durability[lookupValue],ud_marking_durability[lookupKey],"ERROR"),""), "")</f>
        <v/>
      </c>
      <c r="AB27" s="3" t="str">
        <f>IF($A27="ADD",IF(NOT(ISBLANK(AA27)),_xlfn.XLOOKUP(AA27,ud_marking_treatment[lookupValue],ud_marking_treatment[lookupKey],"ERROR"),""), "")</f>
        <v/>
      </c>
      <c r="AD27" s="3" t="str">
        <f>IF($A27="ADD",IF(NOT(ISBLANK(AC27)),_xlfn.XLOOKUP(1,(ud_marking_material_lookup=AC27)*(ud_marking_material_parentKey=AB27),ud_marking_material[lookupKey],"ERROR"),""), "")</f>
        <v/>
      </c>
      <c r="AG27" s="4"/>
      <c r="AH27" s="8"/>
      <c r="AI27" s="8"/>
      <c r="AL27" s="7"/>
      <c r="AM27" s="4" t="str">
        <f t="shared" ca="1" si="1"/>
        <v/>
      </c>
      <c r="AN27" s="4"/>
      <c r="AO27" s="3" t="str">
        <f t="shared" si="2"/>
        <v/>
      </c>
      <c r="AP27" s="3" t="str">
        <f>IF($A27="","",IF((AND($A27="ADD",OR(AO27="",AO27="In Use"))),"5",(_xlfn.XLOOKUP(AO27,ud_asset_status[lookupValue],ud_asset_status[lookupKey],""))))</f>
        <v/>
      </c>
      <c r="AQ27" s="7"/>
      <c r="AS27" s="3" t="str">
        <f>IF($A27="ADD",IF(NOT(ISBLANK(AR27)),_xlfn.XLOOKUP(AR27,ar_replace_reason[lookupValue],ar_replace_reason[lookupKey],"ERROR"),""), "")</f>
        <v/>
      </c>
      <c r="AT27" s="3" t="str">
        <f t="shared" si="3"/>
        <v/>
      </c>
      <c r="AU27" s="3" t="str">
        <f>IF($A27="","",IF((AND($A27="ADD",OR(AT27="",AT27="Queenstown-Lakes District Council"))),"70",(_xlfn.XLOOKUP(AT27,ud_organisation_owner[lookupValue],ud_organisation_owner[lookupKey],""))))</f>
        <v/>
      </c>
      <c r="AV27" s="3" t="str">
        <f t="shared" si="4"/>
        <v/>
      </c>
      <c r="AW27" s="3" t="str">
        <f>IF($A27="","",IF((AND($A27="ADD",OR(AV27="",AV27="Queenstown-Lakes District Council"))),"70",(_xlfn.XLOOKUP(AV27,ud_organisation_owner[lookupValue],ud_organisation_owner[lookupKey],""))))</f>
        <v/>
      </c>
      <c r="AX27" s="3" t="str">
        <f t="shared" si="5"/>
        <v/>
      </c>
      <c r="AY27" s="3" t="str">
        <f>IF($A27="","",IF((AND($A27="ADD",OR(AX27="",AX27="Local Authority"))),"17",(_xlfn.XLOOKUP(AX27,ud_sub_organisation[lookupValue],ud_sub_organisation[lookupKey],""))))</f>
        <v/>
      </c>
      <c r="BA27" s="3" t="str">
        <f>IF($A27="ADD",IF(NOT(ISBLANK(AZ27)),_xlfn.XLOOKUP(AZ27,ud_maintenance_organisation[lookupValue],ud_maintenance_organisation[lookupKey],"ERROR"),""), "")</f>
        <v/>
      </c>
      <c r="BB27" s="3" t="str">
        <f t="shared" si="6"/>
        <v/>
      </c>
      <c r="BC27" s="3" t="str">
        <f>IF($A27="","",IF((AND($A27="ADD",OR(BB27="",BB27="Vested Assets"))),"12",(_xlfn.XLOOKUP(BB27,ud_work_category[lookupValue],ud_work_category[lookupKey],""))))</f>
        <v/>
      </c>
      <c r="BD27" s="8"/>
      <c r="BE27" s="2" t="str">
        <f t="shared" si="7"/>
        <v/>
      </c>
      <c r="BF27" s="3" t="str">
        <f t="shared" si="8"/>
        <v/>
      </c>
      <c r="BG27" s="3" t="str">
        <f>IF($A27="","",IF((AND($A27="ADD",OR(BF27="",BF27="Excellent"))),"1",(_xlfn.XLOOKUP(BF27,condition[lookupValue],condition[lookupKey],""))))</f>
        <v/>
      </c>
      <c r="BH27" s="7" t="str">
        <f t="shared" si="9"/>
        <v/>
      </c>
    </row>
    <row r="28" spans="2:60"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P28" s="3" t="str">
        <f>IF($A28="ADD",IF(NOT(ISBLANK(O28)),_xlfn.XLOOKUP(O28,geometry_type[lookupValue],geometry_type[lookupKey],"ERROR"),""), "")</f>
        <v/>
      </c>
      <c r="R28" s="3" t="str">
        <f>IF($A28="ADD",IF(NOT(ISBLANK(Q28)),_xlfn.XLOOKUP(Q28,ud_marking_group[lookupValue],ud_marking_group[lookupKey],"ERROR"),""), "")</f>
        <v/>
      </c>
      <c r="T28" s="3" t="str">
        <f>IF($A28="ADD",IF(NOT(ISBLANK(S28)),_xlfn.XLOOKUP(1,(ud_marking_type_lookup=S28)*(ud_marking_type_parentKey=R28),ud_marking_type[lookupKey],"ERROR"),""), "")</f>
        <v/>
      </c>
      <c r="V28" s="3" t="str">
        <f>IF($A28="ADD",IF(NOT(ISBLANK(U28)),_xlfn.XLOOKUP(U28,ud_marking_colour[lookupValue],ud_marking_colour[lookupKey],"ERROR"),""), "")</f>
        <v/>
      </c>
      <c r="Z28" s="3" t="str">
        <f>IF($A28="ADD",IF(NOT(ISBLANK(Y28)),_xlfn.XLOOKUP(Y28,ud_marking_durability[lookupValue],ud_marking_durability[lookupKey],"ERROR"),""), "")</f>
        <v/>
      </c>
      <c r="AB28" s="3" t="str">
        <f>IF($A28="ADD",IF(NOT(ISBLANK(AA28)),_xlfn.XLOOKUP(AA28,ud_marking_treatment[lookupValue],ud_marking_treatment[lookupKey],"ERROR"),""), "")</f>
        <v/>
      </c>
      <c r="AD28" s="3" t="str">
        <f>IF($A28="ADD",IF(NOT(ISBLANK(AC28)),_xlfn.XLOOKUP(1,(ud_marking_material_lookup=AC28)*(ud_marking_material_parentKey=AB28),ud_marking_material[lookupKey],"ERROR"),""), "")</f>
        <v/>
      </c>
      <c r="AG28" s="4"/>
      <c r="AH28" s="8"/>
      <c r="AI28" s="8"/>
      <c r="AL28" s="7"/>
      <c r="AM28" s="4" t="str">
        <f t="shared" ca="1" si="1"/>
        <v/>
      </c>
      <c r="AN28" s="4"/>
      <c r="AO28" s="3" t="str">
        <f t="shared" si="2"/>
        <v/>
      </c>
      <c r="AP28" s="3" t="str">
        <f>IF($A28="","",IF((AND($A28="ADD",OR(AO28="",AO28="In Use"))),"5",(_xlfn.XLOOKUP(AO28,ud_asset_status[lookupValue],ud_asset_status[lookupKey],""))))</f>
        <v/>
      </c>
      <c r="AQ28" s="7"/>
      <c r="AS28" s="3" t="str">
        <f>IF($A28="ADD",IF(NOT(ISBLANK(AR28)),_xlfn.XLOOKUP(AR28,ar_replace_reason[lookupValue],ar_replace_reason[lookupKey],"ERROR"),""), "")</f>
        <v/>
      </c>
      <c r="AT28" s="3" t="str">
        <f t="shared" si="3"/>
        <v/>
      </c>
      <c r="AU28" s="3" t="str">
        <f>IF($A28="","",IF((AND($A28="ADD",OR(AT28="",AT28="Queenstown-Lakes District Council"))),"70",(_xlfn.XLOOKUP(AT28,ud_organisation_owner[lookupValue],ud_organisation_owner[lookupKey],""))))</f>
        <v/>
      </c>
      <c r="AV28" s="3" t="str">
        <f t="shared" si="4"/>
        <v/>
      </c>
      <c r="AW28" s="3" t="str">
        <f>IF($A28="","",IF((AND($A28="ADD",OR(AV28="",AV28="Queenstown-Lakes District Council"))),"70",(_xlfn.XLOOKUP(AV28,ud_organisation_owner[lookupValue],ud_organisation_owner[lookupKey],""))))</f>
        <v/>
      </c>
      <c r="AX28" s="3" t="str">
        <f t="shared" si="5"/>
        <v/>
      </c>
      <c r="AY28" s="3" t="str">
        <f>IF($A28="","",IF((AND($A28="ADD",OR(AX28="",AX28="Local Authority"))),"17",(_xlfn.XLOOKUP(AX28,ud_sub_organisation[lookupValue],ud_sub_organisation[lookupKey],""))))</f>
        <v/>
      </c>
      <c r="BA28" s="3" t="str">
        <f>IF($A28="ADD",IF(NOT(ISBLANK(AZ28)),_xlfn.XLOOKUP(AZ28,ud_maintenance_organisation[lookupValue],ud_maintenance_organisation[lookupKey],"ERROR"),""), "")</f>
        <v/>
      </c>
      <c r="BB28" s="3" t="str">
        <f t="shared" si="6"/>
        <v/>
      </c>
      <c r="BC28" s="3" t="str">
        <f>IF($A28="","",IF((AND($A28="ADD",OR(BB28="",BB28="Vested Assets"))),"12",(_xlfn.XLOOKUP(BB28,ud_work_category[lookupValue],ud_work_category[lookupKey],""))))</f>
        <v/>
      </c>
      <c r="BD28" s="8"/>
      <c r="BE28" s="2" t="str">
        <f t="shared" si="7"/>
        <v/>
      </c>
      <c r="BF28" s="3" t="str">
        <f t="shared" si="8"/>
        <v/>
      </c>
      <c r="BG28" s="3" t="str">
        <f>IF($A28="","",IF((AND($A28="ADD",OR(BF28="",BF28="Excellent"))),"1",(_xlfn.XLOOKUP(BF28,condition[lookupValue],condition[lookupKey],""))))</f>
        <v/>
      </c>
      <c r="BH28" s="7" t="str">
        <f t="shared" si="9"/>
        <v/>
      </c>
    </row>
    <row r="29" spans="2:60"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P29" s="3" t="str">
        <f>IF($A29="ADD",IF(NOT(ISBLANK(O29)),_xlfn.XLOOKUP(O29,geometry_type[lookupValue],geometry_type[lookupKey],"ERROR"),""), "")</f>
        <v/>
      </c>
      <c r="R29" s="3" t="str">
        <f>IF($A29="ADD",IF(NOT(ISBLANK(Q29)),_xlfn.XLOOKUP(Q29,ud_marking_group[lookupValue],ud_marking_group[lookupKey],"ERROR"),""), "")</f>
        <v/>
      </c>
      <c r="T29" s="3" t="str">
        <f>IF($A29="ADD",IF(NOT(ISBLANK(S29)),_xlfn.XLOOKUP(1,(ud_marking_type_lookup=S29)*(ud_marking_type_parentKey=R29),ud_marking_type[lookupKey],"ERROR"),""), "")</f>
        <v/>
      </c>
      <c r="V29" s="3" t="str">
        <f>IF($A29="ADD",IF(NOT(ISBLANK(U29)),_xlfn.XLOOKUP(U29,ud_marking_colour[lookupValue],ud_marking_colour[lookupKey],"ERROR"),""), "")</f>
        <v/>
      </c>
      <c r="Z29" s="3" t="str">
        <f>IF($A29="ADD",IF(NOT(ISBLANK(Y29)),_xlfn.XLOOKUP(Y29,ud_marking_durability[lookupValue],ud_marking_durability[lookupKey],"ERROR"),""), "")</f>
        <v/>
      </c>
      <c r="AB29" s="3" t="str">
        <f>IF($A29="ADD",IF(NOT(ISBLANK(AA29)),_xlfn.XLOOKUP(AA29,ud_marking_treatment[lookupValue],ud_marking_treatment[lookupKey],"ERROR"),""), "")</f>
        <v/>
      </c>
      <c r="AD29" s="3" t="str">
        <f>IF($A29="ADD",IF(NOT(ISBLANK(AC29)),_xlfn.XLOOKUP(1,(ud_marking_material_lookup=AC29)*(ud_marking_material_parentKey=AB29),ud_marking_material[lookupKey],"ERROR"),""), "")</f>
        <v/>
      </c>
      <c r="AG29" s="4"/>
      <c r="AH29" s="8"/>
      <c r="AI29" s="8"/>
      <c r="AL29" s="7"/>
      <c r="AM29" s="4" t="str">
        <f t="shared" ca="1" si="1"/>
        <v/>
      </c>
      <c r="AN29" s="4"/>
      <c r="AO29" s="3" t="str">
        <f t="shared" si="2"/>
        <v/>
      </c>
      <c r="AP29" s="3" t="str">
        <f>IF($A29="","",IF((AND($A29="ADD",OR(AO29="",AO29="In Use"))),"5",(_xlfn.XLOOKUP(AO29,ud_asset_status[lookupValue],ud_asset_status[lookupKey],""))))</f>
        <v/>
      </c>
      <c r="AQ29" s="7"/>
      <c r="AS29" s="3" t="str">
        <f>IF($A29="ADD",IF(NOT(ISBLANK(AR29)),_xlfn.XLOOKUP(AR29,ar_replace_reason[lookupValue],ar_replace_reason[lookupKey],"ERROR"),""), "")</f>
        <v/>
      </c>
      <c r="AT29" s="3" t="str">
        <f t="shared" si="3"/>
        <v/>
      </c>
      <c r="AU29" s="3" t="str">
        <f>IF($A29="","",IF((AND($A29="ADD",OR(AT29="",AT29="Queenstown-Lakes District Council"))),"70",(_xlfn.XLOOKUP(AT29,ud_organisation_owner[lookupValue],ud_organisation_owner[lookupKey],""))))</f>
        <v/>
      </c>
      <c r="AV29" s="3" t="str">
        <f t="shared" si="4"/>
        <v/>
      </c>
      <c r="AW29" s="3" t="str">
        <f>IF($A29="","",IF((AND($A29="ADD",OR(AV29="",AV29="Queenstown-Lakes District Council"))),"70",(_xlfn.XLOOKUP(AV29,ud_organisation_owner[lookupValue],ud_organisation_owner[lookupKey],""))))</f>
        <v/>
      </c>
      <c r="AX29" s="3" t="str">
        <f t="shared" si="5"/>
        <v/>
      </c>
      <c r="AY29" s="3" t="str">
        <f>IF($A29="","",IF((AND($A29="ADD",OR(AX29="",AX29="Local Authority"))),"17",(_xlfn.XLOOKUP(AX29,ud_sub_organisation[lookupValue],ud_sub_organisation[lookupKey],""))))</f>
        <v/>
      </c>
      <c r="BA29" s="3" t="str">
        <f>IF($A29="ADD",IF(NOT(ISBLANK(AZ29)),_xlfn.XLOOKUP(AZ29,ud_maintenance_organisation[lookupValue],ud_maintenance_organisation[lookupKey],"ERROR"),""), "")</f>
        <v/>
      </c>
      <c r="BB29" s="3" t="str">
        <f t="shared" si="6"/>
        <v/>
      </c>
      <c r="BC29" s="3" t="str">
        <f>IF($A29="","",IF((AND($A29="ADD",OR(BB29="",BB29="Vested Assets"))),"12",(_xlfn.XLOOKUP(BB29,ud_work_category[lookupValue],ud_work_category[lookupKey],""))))</f>
        <v/>
      </c>
      <c r="BD29" s="8"/>
      <c r="BE29" s="2" t="str">
        <f t="shared" si="7"/>
        <v/>
      </c>
      <c r="BF29" s="3" t="str">
        <f t="shared" si="8"/>
        <v/>
      </c>
      <c r="BG29" s="3" t="str">
        <f>IF($A29="","",IF((AND($A29="ADD",OR(BF29="",BF29="Excellent"))),"1",(_xlfn.XLOOKUP(BF29,condition[lookupValue],condition[lookupKey],""))))</f>
        <v/>
      </c>
      <c r="BH29" s="7" t="str">
        <f t="shared" si="9"/>
        <v/>
      </c>
    </row>
    <row r="30" spans="2:60"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P30" s="3" t="str">
        <f>IF($A30="ADD",IF(NOT(ISBLANK(O30)),_xlfn.XLOOKUP(O30,geometry_type[lookupValue],geometry_type[lookupKey],"ERROR"),""), "")</f>
        <v/>
      </c>
      <c r="R30" s="3" t="str">
        <f>IF($A30="ADD",IF(NOT(ISBLANK(Q30)),_xlfn.XLOOKUP(Q30,ud_marking_group[lookupValue],ud_marking_group[lookupKey],"ERROR"),""), "")</f>
        <v/>
      </c>
      <c r="T30" s="3" t="str">
        <f>IF($A30="ADD",IF(NOT(ISBLANK(S30)),_xlfn.XLOOKUP(1,(ud_marking_type_lookup=S30)*(ud_marking_type_parentKey=R30),ud_marking_type[lookupKey],"ERROR"),""), "")</f>
        <v/>
      </c>
      <c r="V30" s="3" t="str">
        <f>IF($A30="ADD",IF(NOT(ISBLANK(U30)),_xlfn.XLOOKUP(U30,ud_marking_colour[lookupValue],ud_marking_colour[lookupKey],"ERROR"),""), "")</f>
        <v/>
      </c>
      <c r="Z30" s="3" t="str">
        <f>IF($A30="ADD",IF(NOT(ISBLANK(Y30)),_xlfn.XLOOKUP(Y30,ud_marking_durability[lookupValue],ud_marking_durability[lookupKey],"ERROR"),""), "")</f>
        <v/>
      </c>
      <c r="AB30" s="3" t="str">
        <f>IF($A30="ADD",IF(NOT(ISBLANK(AA30)),_xlfn.XLOOKUP(AA30,ud_marking_treatment[lookupValue],ud_marking_treatment[lookupKey],"ERROR"),""), "")</f>
        <v/>
      </c>
      <c r="AD30" s="3" t="str">
        <f>IF($A30="ADD",IF(NOT(ISBLANK(AC30)),_xlfn.XLOOKUP(1,(ud_marking_material_lookup=AC30)*(ud_marking_material_parentKey=AB30),ud_marking_material[lookupKey],"ERROR"),""), "")</f>
        <v/>
      </c>
      <c r="AG30" s="4"/>
      <c r="AH30" s="8"/>
      <c r="AI30" s="8"/>
      <c r="AL30" s="7"/>
      <c r="AM30" s="4" t="str">
        <f t="shared" ca="1" si="1"/>
        <v/>
      </c>
      <c r="AN30" s="4"/>
      <c r="AO30" s="3" t="str">
        <f t="shared" si="2"/>
        <v/>
      </c>
      <c r="AP30" s="3" t="str">
        <f>IF($A30="","",IF((AND($A30="ADD",OR(AO30="",AO30="In Use"))),"5",(_xlfn.XLOOKUP(AO30,ud_asset_status[lookupValue],ud_asset_status[lookupKey],""))))</f>
        <v/>
      </c>
      <c r="AQ30" s="7"/>
      <c r="AS30" s="3" t="str">
        <f>IF($A30="ADD",IF(NOT(ISBLANK(AR30)),_xlfn.XLOOKUP(AR30,ar_replace_reason[lookupValue],ar_replace_reason[lookupKey],"ERROR"),""), "")</f>
        <v/>
      </c>
      <c r="AT30" s="3" t="str">
        <f t="shared" si="3"/>
        <v/>
      </c>
      <c r="AU30" s="3" t="str">
        <f>IF($A30="","",IF((AND($A30="ADD",OR(AT30="",AT30="Queenstown-Lakes District Council"))),"70",(_xlfn.XLOOKUP(AT30,ud_organisation_owner[lookupValue],ud_organisation_owner[lookupKey],""))))</f>
        <v/>
      </c>
      <c r="AV30" s="3" t="str">
        <f t="shared" si="4"/>
        <v/>
      </c>
      <c r="AW30" s="3" t="str">
        <f>IF($A30="","",IF((AND($A30="ADD",OR(AV30="",AV30="Queenstown-Lakes District Council"))),"70",(_xlfn.XLOOKUP(AV30,ud_organisation_owner[lookupValue],ud_organisation_owner[lookupKey],""))))</f>
        <v/>
      </c>
      <c r="AX30" s="3" t="str">
        <f t="shared" si="5"/>
        <v/>
      </c>
      <c r="AY30" s="3" t="str">
        <f>IF($A30="","",IF((AND($A30="ADD",OR(AX30="",AX30="Local Authority"))),"17",(_xlfn.XLOOKUP(AX30,ud_sub_organisation[lookupValue],ud_sub_organisation[lookupKey],""))))</f>
        <v/>
      </c>
      <c r="BA30" s="3" t="str">
        <f>IF($A30="ADD",IF(NOT(ISBLANK(AZ30)),_xlfn.XLOOKUP(AZ30,ud_maintenance_organisation[lookupValue],ud_maintenance_organisation[lookupKey],"ERROR"),""), "")</f>
        <v/>
      </c>
      <c r="BB30" s="3" t="str">
        <f t="shared" si="6"/>
        <v/>
      </c>
      <c r="BC30" s="3" t="str">
        <f>IF($A30="","",IF((AND($A30="ADD",OR(BB30="",BB30="Vested Assets"))),"12",(_xlfn.XLOOKUP(BB30,ud_work_category[lookupValue],ud_work_category[lookupKey],""))))</f>
        <v/>
      </c>
      <c r="BD30" s="8"/>
      <c r="BE30" s="2" t="str">
        <f t="shared" si="7"/>
        <v/>
      </c>
      <c r="BF30" s="3" t="str">
        <f t="shared" si="8"/>
        <v/>
      </c>
      <c r="BG30" s="3" t="str">
        <f>IF($A30="","",IF((AND($A30="ADD",OR(BF30="",BF30="Excellent"))),"1",(_xlfn.XLOOKUP(BF30,condition[lookupValue],condition[lookupKey],""))))</f>
        <v/>
      </c>
      <c r="BH30" s="7" t="str">
        <f t="shared" si="9"/>
        <v/>
      </c>
    </row>
    <row r="31" spans="2:60"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P31" s="3" t="str">
        <f>IF($A31="ADD",IF(NOT(ISBLANK(O31)),_xlfn.XLOOKUP(O31,geometry_type[lookupValue],geometry_type[lookupKey],"ERROR"),""), "")</f>
        <v/>
      </c>
      <c r="R31" s="3" t="str">
        <f>IF($A31="ADD",IF(NOT(ISBLANK(Q31)),_xlfn.XLOOKUP(Q31,ud_marking_group[lookupValue],ud_marking_group[lookupKey],"ERROR"),""), "")</f>
        <v/>
      </c>
      <c r="T31" s="3" t="str">
        <f>IF($A31="ADD",IF(NOT(ISBLANK(S31)),_xlfn.XLOOKUP(1,(ud_marking_type_lookup=S31)*(ud_marking_type_parentKey=R31),ud_marking_type[lookupKey],"ERROR"),""), "")</f>
        <v/>
      </c>
      <c r="V31" s="3" t="str">
        <f>IF($A31="ADD",IF(NOT(ISBLANK(U31)),_xlfn.XLOOKUP(U31,ud_marking_colour[lookupValue],ud_marking_colour[lookupKey],"ERROR"),""), "")</f>
        <v/>
      </c>
      <c r="Z31" s="3" t="str">
        <f>IF($A31="ADD",IF(NOT(ISBLANK(Y31)),_xlfn.XLOOKUP(Y31,ud_marking_durability[lookupValue],ud_marking_durability[lookupKey],"ERROR"),""), "")</f>
        <v/>
      </c>
      <c r="AB31" s="3" t="str">
        <f>IF($A31="ADD",IF(NOT(ISBLANK(AA31)),_xlfn.XLOOKUP(AA31,ud_marking_treatment[lookupValue],ud_marking_treatment[lookupKey],"ERROR"),""), "")</f>
        <v/>
      </c>
      <c r="AD31" s="3" t="str">
        <f>IF($A31="ADD",IF(NOT(ISBLANK(AC31)),_xlfn.XLOOKUP(1,(ud_marking_material_lookup=AC31)*(ud_marking_material_parentKey=AB31),ud_marking_material[lookupKey],"ERROR"),""), "")</f>
        <v/>
      </c>
      <c r="AG31" s="4"/>
      <c r="AH31" s="8"/>
      <c r="AI31" s="8"/>
      <c r="AL31" s="7"/>
      <c r="AM31" s="4" t="str">
        <f t="shared" ca="1" si="1"/>
        <v/>
      </c>
      <c r="AN31" s="4"/>
      <c r="AO31" s="3" t="str">
        <f t="shared" si="2"/>
        <v/>
      </c>
      <c r="AP31" s="3" t="str">
        <f>IF($A31="","",IF((AND($A31="ADD",OR(AO31="",AO31="In Use"))),"5",(_xlfn.XLOOKUP(AO31,ud_asset_status[lookupValue],ud_asset_status[lookupKey],""))))</f>
        <v/>
      </c>
      <c r="AQ31" s="7"/>
      <c r="AS31" s="3" t="str">
        <f>IF($A31="ADD",IF(NOT(ISBLANK(AR31)),_xlfn.XLOOKUP(AR31,ar_replace_reason[lookupValue],ar_replace_reason[lookupKey],"ERROR"),""), "")</f>
        <v/>
      </c>
      <c r="AT31" s="3" t="str">
        <f t="shared" si="3"/>
        <v/>
      </c>
      <c r="AU31" s="3" t="str">
        <f>IF($A31="","",IF((AND($A31="ADD",OR(AT31="",AT31="Queenstown-Lakes District Council"))),"70",(_xlfn.XLOOKUP(AT31,ud_organisation_owner[lookupValue],ud_organisation_owner[lookupKey],""))))</f>
        <v/>
      </c>
      <c r="AV31" s="3" t="str">
        <f t="shared" si="4"/>
        <v/>
      </c>
      <c r="AW31" s="3" t="str">
        <f>IF($A31="","",IF((AND($A31="ADD",OR(AV31="",AV31="Queenstown-Lakes District Council"))),"70",(_xlfn.XLOOKUP(AV31,ud_organisation_owner[lookupValue],ud_organisation_owner[lookupKey],""))))</f>
        <v/>
      </c>
      <c r="AX31" s="3" t="str">
        <f t="shared" si="5"/>
        <v/>
      </c>
      <c r="AY31" s="3" t="str">
        <f>IF($A31="","",IF((AND($A31="ADD",OR(AX31="",AX31="Local Authority"))),"17",(_xlfn.XLOOKUP(AX31,ud_sub_organisation[lookupValue],ud_sub_organisation[lookupKey],""))))</f>
        <v/>
      </c>
      <c r="BA31" s="3" t="str">
        <f>IF($A31="ADD",IF(NOT(ISBLANK(AZ31)),_xlfn.XLOOKUP(AZ31,ud_maintenance_organisation[lookupValue],ud_maintenance_organisation[lookupKey],"ERROR"),""), "")</f>
        <v/>
      </c>
      <c r="BB31" s="3" t="str">
        <f t="shared" si="6"/>
        <v/>
      </c>
      <c r="BC31" s="3" t="str">
        <f>IF($A31="","",IF((AND($A31="ADD",OR(BB31="",BB31="Vested Assets"))),"12",(_xlfn.XLOOKUP(BB31,ud_work_category[lookupValue],ud_work_category[lookupKey],""))))</f>
        <v/>
      </c>
      <c r="BD31" s="8"/>
      <c r="BE31" s="2" t="str">
        <f t="shared" si="7"/>
        <v/>
      </c>
      <c r="BF31" s="3" t="str">
        <f t="shared" si="8"/>
        <v/>
      </c>
      <c r="BG31" s="3" t="str">
        <f>IF($A31="","",IF((AND($A31="ADD",OR(BF31="",BF31="Excellent"))),"1",(_xlfn.XLOOKUP(BF31,condition[lookupValue],condition[lookupKey],""))))</f>
        <v/>
      </c>
      <c r="BH31" s="7" t="str">
        <f t="shared" si="9"/>
        <v/>
      </c>
    </row>
    <row r="32" spans="2:60"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P32" s="3" t="str">
        <f>IF($A32="ADD",IF(NOT(ISBLANK(O32)),_xlfn.XLOOKUP(O32,geometry_type[lookupValue],geometry_type[lookupKey],"ERROR"),""), "")</f>
        <v/>
      </c>
      <c r="R32" s="3" t="str">
        <f>IF($A32="ADD",IF(NOT(ISBLANK(Q32)),_xlfn.XLOOKUP(Q32,ud_marking_group[lookupValue],ud_marking_group[lookupKey],"ERROR"),""), "")</f>
        <v/>
      </c>
      <c r="T32" s="3" t="str">
        <f>IF($A32="ADD",IF(NOT(ISBLANK(S32)),_xlfn.XLOOKUP(1,(ud_marking_type_lookup=S32)*(ud_marking_type_parentKey=R32),ud_marking_type[lookupKey],"ERROR"),""), "")</f>
        <v/>
      </c>
      <c r="V32" s="3" t="str">
        <f>IF($A32="ADD",IF(NOT(ISBLANK(U32)),_xlfn.XLOOKUP(U32,ud_marking_colour[lookupValue],ud_marking_colour[lookupKey],"ERROR"),""), "")</f>
        <v/>
      </c>
      <c r="Z32" s="3" t="str">
        <f>IF($A32="ADD",IF(NOT(ISBLANK(Y32)),_xlfn.XLOOKUP(Y32,ud_marking_durability[lookupValue],ud_marking_durability[lookupKey],"ERROR"),""), "")</f>
        <v/>
      </c>
      <c r="AB32" s="3" t="str">
        <f>IF($A32="ADD",IF(NOT(ISBLANK(AA32)),_xlfn.XLOOKUP(AA32,ud_marking_treatment[lookupValue],ud_marking_treatment[lookupKey],"ERROR"),""), "")</f>
        <v/>
      </c>
      <c r="AD32" s="3" t="str">
        <f>IF($A32="ADD",IF(NOT(ISBLANK(AC32)),_xlfn.XLOOKUP(1,(ud_marking_material_lookup=AC32)*(ud_marking_material_parentKey=AB32),ud_marking_material[lookupKey],"ERROR"),""), "")</f>
        <v/>
      </c>
      <c r="AG32" s="4"/>
      <c r="AH32" s="8"/>
      <c r="AI32" s="8"/>
      <c r="AL32" s="7"/>
      <c r="AM32" s="4" t="str">
        <f t="shared" ca="1" si="1"/>
        <v/>
      </c>
      <c r="AN32" s="4"/>
      <c r="AO32" s="3" t="str">
        <f t="shared" si="2"/>
        <v/>
      </c>
      <c r="AP32" s="3" t="str">
        <f>IF($A32="","",IF((AND($A32="ADD",OR(AO32="",AO32="In Use"))),"5",(_xlfn.XLOOKUP(AO32,ud_asset_status[lookupValue],ud_asset_status[lookupKey],""))))</f>
        <v/>
      </c>
      <c r="AQ32" s="7"/>
      <c r="AS32" s="3" t="str">
        <f>IF($A32="ADD",IF(NOT(ISBLANK(AR32)),_xlfn.XLOOKUP(AR32,ar_replace_reason[lookupValue],ar_replace_reason[lookupKey],"ERROR"),""), "")</f>
        <v/>
      </c>
      <c r="AT32" s="3" t="str">
        <f t="shared" si="3"/>
        <v/>
      </c>
      <c r="AU32" s="3" t="str">
        <f>IF($A32="","",IF((AND($A32="ADD",OR(AT32="",AT32="Queenstown-Lakes District Council"))),"70",(_xlfn.XLOOKUP(AT32,ud_organisation_owner[lookupValue],ud_organisation_owner[lookupKey],""))))</f>
        <v/>
      </c>
      <c r="AV32" s="3" t="str">
        <f t="shared" si="4"/>
        <v/>
      </c>
      <c r="AW32" s="3" t="str">
        <f>IF($A32="","",IF((AND($A32="ADD",OR(AV32="",AV32="Queenstown-Lakes District Council"))),"70",(_xlfn.XLOOKUP(AV32,ud_organisation_owner[lookupValue],ud_organisation_owner[lookupKey],""))))</f>
        <v/>
      </c>
      <c r="AX32" s="3" t="str">
        <f t="shared" si="5"/>
        <v/>
      </c>
      <c r="AY32" s="3" t="str">
        <f>IF($A32="","",IF((AND($A32="ADD",OR(AX32="",AX32="Local Authority"))),"17",(_xlfn.XLOOKUP(AX32,ud_sub_organisation[lookupValue],ud_sub_organisation[lookupKey],""))))</f>
        <v/>
      </c>
      <c r="BA32" s="3" t="str">
        <f>IF($A32="ADD",IF(NOT(ISBLANK(AZ32)),_xlfn.XLOOKUP(AZ32,ud_maintenance_organisation[lookupValue],ud_maintenance_organisation[lookupKey],"ERROR"),""), "")</f>
        <v/>
      </c>
      <c r="BB32" s="3" t="str">
        <f t="shared" si="6"/>
        <v/>
      </c>
      <c r="BC32" s="3" t="str">
        <f>IF($A32="","",IF((AND($A32="ADD",OR(BB32="",BB32="Vested Assets"))),"12",(_xlfn.XLOOKUP(BB32,ud_work_category[lookupValue],ud_work_category[lookupKey],""))))</f>
        <v/>
      </c>
      <c r="BD32" s="8"/>
      <c r="BE32" s="2" t="str">
        <f t="shared" si="7"/>
        <v/>
      </c>
      <c r="BF32" s="3" t="str">
        <f t="shared" si="8"/>
        <v/>
      </c>
      <c r="BG32" s="3" t="str">
        <f>IF($A32="","",IF((AND($A32="ADD",OR(BF32="",BF32="Excellent"))),"1",(_xlfn.XLOOKUP(BF32,condition[lookupValue],condition[lookupKey],""))))</f>
        <v/>
      </c>
      <c r="BH32" s="7" t="str">
        <f t="shared" si="9"/>
        <v/>
      </c>
    </row>
    <row r="33" spans="2:60"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P33" s="3" t="str">
        <f>IF($A33="ADD",IF(NOT(ISBLANK(O33)),_xlfn.XLOOKUP(O33,geometry_type[lookupValue],geometry_type[lookupKey],"ERROR"),""), "")</f>
        <v/>
      </c>
      <c r="R33" s="3" t="str">
        <f>IF($A33="ADD",IF(NOT(ISBLANK(Q33)),_xlfn.XLOOKUP(Q33,ud_marking_group[lookupValue],ud_marking_group[lookupKey],"ERROR"),""), "")</f>
        <v/>
      </c>
      <c r="T33" s="3" t="str">
        <f>IF($A33="ADD",IF(NOT(ISBLANK(S33)),_xlfn.XLOOKUP(1,(ud_marking_type_lookup=S33)*(ud_marking_type_parentKey=R33),ud_marking_type[lookupKey],"ERROR"),""), "")</f>
        <v/>
      </c>
      <c r="V33" s="3" t="str">
        <f>IF($A33="ADD",IF(NOT(ISBLANK(U33)),_xlfn.XLOOKUP(U33,ud_marking_colour[lookupValue],ud_marking_colour[lookupKey],"ERROR"),""), "")</f>
        <v/>
      </c>
      <c r="Z33" s="3" t="str">
        <f>IF($A33="ADD",IF(NOT(ISBLANK(Y33)),_xlfn.XLOOKUP(Y33,ud_marking_durability[lookupValue],ud_marking_durability[lookupKey],"ERROR"),""), "")</f>
        <v/>
      </c>
      <c r="AB33" s="3" t="str">
        <f>IF($A33="ADD",IF(NOT(ISBLANK(AA33)),_xlfn.XLOOKUP(AA33,ud_marking_treatment[lookupValue],ud_marking_treatment[lookupKey],"ERROR"),""), "")</f>
        <v/>
      </c>
      <c r="AD33" s="3" t="str">
        <f>IF($A33="ADD",IF(NOT(ISBLANK(AC33)),_xlfn.XLOOKUP(1,(ud_marking_material_lookup=AC33)*(ud_marking_material_parentKey=AB33),ud_marking_material[lookupKey],"ERROR"),""), "")</f>
        <v/>
      </c>
      <c r="AG33" s="4"/>
      <c r="AH33" s="8"/>
      <c r="AI33" s="8"/>
      <c r="AL33" s="7"/>
      <c r="AM33" s="4" t="str">
        <f t="shared" ca="1" si="1"/>
        <v/>
      </c>
      <c r="AN33" s="4"/>
      <c r="AO33" s="3" t="str">
        <f t="shared" si="2"/>
        <v/>
      </c>
      <c r="AP33" s="3" t="str">
        <f>IF($A33="","",IF((AND($A33="ADD",OR(AO33="",AO33="In Use"))),"5",(_xlfn.XLOOKUP(AO33,ud_asset_status[lookupValue],ud_asset_status[lookupKey],""))))</f>
        <v/>
      </c>
      <c r="AQ33" s="7"/>
      <c r="AS33" s="3" t="str">
        <f>IF($A33="ADD",IF(NOT(ISBLANK(AR33)),_xlfn.XLOOKUP(AR33,ar_replace_reason[lookupValue],ar_replace_reason[lookupKey],"ERROR"),""), "")</f>
        <v/>
      </c>
      <c r="AT33" s="3" t="str">
        <f t="shared" si="3"/>
        <v/>
      </c>
      <c r="AU33" s="3" t="str">
        <f>IF($A33="","",IF((AND($A33="ADD",OR(AT33="",AT33="Queenstown-Lakes District Council"))),"70",(_xlfn.XLOOKUP(AT33,ud_organisation_owner[lookupValue],ud_organisation_owner[lookupKey],""))))</f>
        <v/>
      </c>
      <c r="AV33" s="3" t="str">
        <f t="shared" si="4"/>
        <v/>
      </c>
      <c r="AW33" s="3" t="str">
        <f>IF($A33="","",IF((AND($A33="ADD",OR(AV33="",AV33="Queenstown-Lakes District Council"))),"70",(_xlfn.XLOOKUP(AV33,ud_organisation_owner[lookupValue],ud_organisation_owner[lookupKey],""))))</f>
        <v/>
      </c>
      <c r="AX33" s="3" t="str">
        <f t="shared" si="5"/>
        <v/>
      </c>
      <c r="AY33" s="3" t="str">
        <f>IF($A33="","",IF((AND($A33="ADD",OR(AX33="",AX33="Local Authority"))),"17",(_xlfn.XLOOKUP(AX33,ud_sub_organisation[lookupValue],ud_sub_organisation[lookupKey],""))))</f>
        <v/>
      </c>
      <c r="BA33" s="3" t="str">
        <f>IF($A33="ADD",IF(NOT(ISBLANK(AZ33)),_xlfn.XLOOKUP(AZ33,ud_maintenance_organisation[lookupValue],ud_maintenance_organisation[lookupKey],"ERROR"),""), "")</f>
        <v/>
      </c>
      <c r="BB33" s="3" t="str">
        <f t="shared" si="6"/>
        <v/>
      </c>
      <c r="BC33" s="3" t="str">
        <f>IF($A33="","",IF((AND($A33="ADD",OR(BB33="",BB33="Vested Assets"))),"12",(_xlfn.XLOOKUP(BB33,ud_work_category[lookupValue],ud_work_category[lookupKey],""))))</f>
        <v/>
      </c>
      <c r="BD33" s="8"/>
      <c r="BE33" s="2" t="str">
        <f t="shared" si="7"/>
        <v/>
      </c>
      <c r="BF33" s="3" t="str">
        <f t="shared" si="8"/>
        <v/>
      </c>
      <c r="BG33" s="3" t="str">
        <f>IF($A33="","",IF((AND($A33="ADD",OR(BF33="",BF33="Excellent"))),"1",(_xlfn.XLOOKUP(BF33,condition[lookupValue],condition[lookupKey],""))))</f>
        <v/>
      </c>
      <c r="BH33" s="7" t="str">
        <f t="shared" si="9"/>
        <v/>
      </c>
    </row>
    <row r="34" spans="2:60"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P34" s="3" t="str">
        <f>IF($A34="ADD",IF(NOT(ISBLANK(O34)),_xlfn.XLOOKUP(O34,geometry_type[lookupValue],geometry_type[lookupKey],"ERROR"),""), "")</f>
        <v/>
      </c>
      <c r="R34" s="3" t="str">
        <f>IF($A34="ADD",IF(NOT(ISBLANK(Q34)),_xlfn.XLOOKUP(Q34,ud_marking_group[lookupValue],ud_marking_group[lookupKey],"ERROR"),""), "")</f>
        <v/>
      </c>
      <c r="T34" s="3" t="str">
        <f>IF($A34="ADD",IF(NOT(ISBLANK(S34)),_xlfn.XLOOKUP(1,(ud_marking_type_lookup=S34)*(ud_marking_type_parentKey=R34),ud_marking_type[lookupKey],"ERROR"),""), "")</f>
        <v/>
      </c>
      <c r="V34" s="3" t="str">
        <f>IF($A34="ADD",IF(NOT(ISBLANK(U34)),_xlfn.XLOOKUP(U34,ud_marking_colour[lookupValue],ud_marking_colour[lookupKey],"ERROR"),""), "")</f>
        <v/>
      </c>
      <c r="Z34" s="3" t="str">
        <f>IF($A34="ADD",IF(NOT(ISBLANK(Y34)),_xlfn.XLOOKUP(Y34,ud_marking_durability[lookupValue],ud_marking_durability[lookupKey],"ERROR"),""), "")</f>
        <v/>
      </c>
      <c r="AB34" s="3" t="str">
        <f>IF($A34="ADD",IF(NOT(ISBLANK(AA34)),_xlfn.XLOOKUP(AA34,ud_marking_treatment[lookupValue],ud_marking_treatment[lookupKey],"ERROR"),""), "")</f>
        <v/>
      </c>
      <c r="AD34" s="3" t="str">
        <f>IF($A34="ADD",IF(NOT(ISBLANK(AC34)),_xlfn.XLOOKUP(1,(ud_marking_material_lookup=AC34)*(ud_marking_material_parentKey=AB34),ud_marking_material[lookupKey],"ERROR"),""), "")</f>
        <v/>
      </c>
      <c r="AG34" s="4"/>
      <c r="AH34" s="8"/>
      <c r="AI34" s="8"/>
      <c r="AL34" s="7"/>
      <c r="AM34" s="4" t="str">
        <f t="shared" ca="1" si="1"/>
        <v/>
      </c>
      <c r="AN34" s="4"/>
      <c r="AO34" s="3" t="str">
        <f t="shared" si="2"/>
        <v/>
      </c>
      <c r="AP34" s="3" t="str">
        <f>IF($A34="","",IF((AND($A34="ADD",OR(AO34="",AO34="In Use"))),"5",(_xlfn.XLOOKUP(AO34,ud_asset_status[lookupValue],ud_asset_status[lookupKey],""))))</f>
        <v/>
      </c>
      <c r="AQ34" s="7"/>
      <c r="AS34" s="3" t="str">
        <f>IF($A34="ADD",IF(NOT(ISBLANK(AR34)),_xlfn.XLOOKUP(AR34,ar_replace_reason[lookupValue],ar_replace_reason[lookupKey],"ERROR"),""), "")</f>
        <v/>
      </c>
      <c r="AT34" s="3" t="str">
        <f t="shared" si="3"/>
        <v/>
      </c>
      <c r="AU34" s="3" t="str">
        <f>IF($A34="","",IF((AND($A34="ADD",OR(AT34="",AT34="Queenstown-Lakes District Council"))),"70",(_xlfn.XLOOKUP(AT34,ud_organisation_owner[lookupValue],ud_organisation_owner[lookupKey],""))))</f>
        <v/>
      </c>
      <c r="AV34" s="3" t="str">
        <f t="shared" si="4"/>
        <v/>
      </c>
      <c r="AW34" s="3" t="str">
        <f>IF($A34="","",IF((AND($A34="ADD",OR(AV34="",AV34="Queenstown-Lakes District Council"))),"70",(_xlfn.XLOOKUP(AV34,ud_organisation_owner[lookupValue],ud_organisation_owner[lookupKey],""))))</f>
        <v/>
      </c>
      <c r="AX34" s="3" t="str">
        <f t="shared" si="5"/>
        <v/>
      </c>
      <c r="AY34" s="3" t="str">
        <f>IF($A34="","",IF((AND($A34="ADD",OR(AX34="",AX34="Local Authority"))),"17",(_xlfn.XLOOKUP(AX34,ud_sub_organisation[lookupValue],ud_sub_organisation[lookupKey],""))))</f>
        <v/>
      </c>
      <c r="BA34" s="3" t="str">
        <f>IF($A34="ADD",IF(NOT(ISBLANK(AZ34)),_xlfn.XLOOKUP(AZ34,ud_maintenance_organisation[lookupValue],ud_maintenance_organisation[lookupKey],"ERROR"),""), "")</f>
        <v/>
      </c>
      <c r="BB34" s="3" t="str">
        <f t="shared" si="6"/>
        <v/>
      </c>
      <c r="BC34" s="3" t="str">
        <f>IF($A34="","",IF((AND($A34="ADD",OR(BB34="",BB34="Vested Assets"))),"12",(_xlfn.XLOOKUP(BB34,ud_work_category[lookupValue],ud_work_category[lookupKey],""))))</f>
        <v/>
      </c>
      <c r="BD34" s="8"/>
      <c r="BE34" s="2" t="str">
        <f t="shared" si="7"/>
        <v/>
      </c>
      <c r="BF34" s="3" t="str">
        <f t="shared" si="8"/>
        <v/>
      </c>
      <c r="BG34" s="3" t="str">
        <f>IF($A34="","",IF((AND($A34="ADD",OR(BF34="",BF34="Excellent"))),"1",(_xlfn.XLOOKUP(BF34,condition[lookupValue],condition[lookupKey],""))))</f>
        <v/>
      </c>
      <c r="BH34" s="7" t="str">
        <f t="shared" si="9"/>
        <v/>
      </c>
    </row>
    <row r="35" spans="2:60"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P35" s="3" t="str">
        <f>IF($A35="ADD",IF(NOT(ISBLANK(O35)),_xlfn.XLOOKUP(O35,geometry_type[lookupValue],geometry_type[lookupKey],"ERROR"),""), "")</f>
        <v/>
      </c>
      <c r="R35" s="3" t="str">
        <f>IF($A35="ADD",IF(NOT(ISBLANK(Q35)),_xlfn.XLOOKUP(Q35,ud_marking_group[lookupValue],ud_marking_group[lookupKey],"ERROR"),""), "")</f>
        <v/>
      </c>
      <c r="T35" s="3" t="str">
        <f>IF($A35="ADD",IF(NOT(ISBLANK(S35)),_xlfn.XLOOKUP(1,(ud_marking_type_lookup=S35)*(ud_marking_type_parentKey=R35),ud_marking_type[lookupKey],"ERROR"),""), "")</f>
        <v/>
      </c>
      <c r="V35" s="3" t="str">
        <f>IF($A35="ADD",IF(NOT(ISBLANK(U35)),_xlfn.XLOOKUP(U35,ud_marking_colour[lookupValue],ud_marking_colour[lookupKey],"ERROR"),""), "")</f>
        <v/>
      </c>
      <c r="Z35" s="3" t="str">
        <f>IF($A35="ADD",IF(NOT(ISBLANK(Y35)),_xlfn.XLOOKUP(Y35,ud_marking_durability[lookupValue],ud_marking_durability[lookupKey],"ERROR"),""), "")</f>
        <v/>
      </c>
      <c r="AB35" s="3" t="str">
        <f>IF($A35="ADD",IF(NOT(ISBLANK(AA35)),_xlfn.XLOOKUP(AA35,ud_marking_treatment[lookupValue],ud_marking_treatment[lookupKey],"ERROR"),""), "")</f>
        <v/>
      </c>
      <c r="AD35" s="3" t="str">
        <f>IF($A35="ADD",IF(NOT(ISBLANK(AC35)),_xlfn.XLOOKUP(1,(ud_marking_material_lookup=AC35)*(ud_marking_material_parentKey=AB35),ud_marking_material[lookupKey],"ERROR"),""), "")</f>
        <v/>
      </c>
      <c r="AG35" s="4"/>
      <c r="AH35" s="8"/>
      <c r="AI35" s="8"/>
      <c r="AL35" s="7"/>
      <c r="AM35" s="4" t="str">
        <f t="shared" ca="1" si="1"/>
        <v/>
      </c>
      <c r="AN35" s="4"/>
      <c r="AO35" s="3" t="str">
        <f t="shared" si="2"/>
        <v/>
      </c>
      <c r="AP35" s="3" t="str">
        <f>IF($A35="","",IF((AND($A35="ADD",OR(AO35="",AO35="In Use"))),"5",(_xlfn.XLOOKUP(AO35,ud_asset_status[lookupValue],ud_asset_status[lookupKey],""))))</f>
        <v/>
      </c>
      <c r="AQ35" s="7"/>
      <c r="AS35" s="3" t="str">
        <f>IF($A35="ADD",IF(NOT(ISBLANK(AR35)),_xlfn.XLOOKUP(AR35,ar_replace_reason[lookupValue],ar_replace_reason[lookupKey],"ERROR"),""), "")</f>
        <v/>
      </c>
      <c r="AT35" s="3" t="str">
        <f t="shared" si="3"/>
        <v/>
      </c>
      <c r="AU35" s="3" t="str">
        <f>IF($A35="","",IF((AND($A35="ADD",OR(AT35="",AT35="Queenstown-Lakes District Council"))),"70",(_xlfn.XLOOKUP(AT35,ud_organisation_owner[lookupValue],ud_organisation_owner[lookupKey],""))))</f>
        <v/>
      </c>
      <c r="AV35" s="3" t="str">
        <f t="shared" si="4"/>
        <v/>
      </c>
      <c r="AW35" s="3" t="str">
        <f>IF($A35="","",IF((AND($A35="ADD",OR(AV35="",AV35="Queenstown-Lakes District Council"))),"70",(_xlfn.XLOOKUP(AV35,ud_organisation_owner[lookupValue],ud_organisation_owner[lookupKey],""))))</f>
        <v/>
      </c>
      <c r="AX35" s="3" t="str">
        <f t="shared" si="5"/>
        <v/>
      </c>
      <c r="AY35" s="3" t="str">
        <f>IF($A35="","",IF((AND($A35="ADD",OR(AX35="",AX35="Local Authority"))),"17",(_xlfn.XLOOKUP(AX35,ud_sub_organisation[lookupValue],ud_sub_organisation[lookupKey],""))))</f>
        <v/>
      </c>
      <c r="BA35" s="3" t="str">
        <f>IF($A35="ADD",IF(NOT(ISBLANK(AZ35)),_xlfn.XLOOKUP(AZ35,ud_maintenance_organisation[lookupValue],ud_maintenance_organisation[lookupKey],"ERROR"),""), "")</f>
        <v/>
      </c>
      <c r="BB35" s="3" t="str">
        <f t="shared" si="6"/>
        <v/>
      </c>
      <c r="BC35" s="3" t="str">
        <f>IF($A35="","",IF((AND($A35="ADD",OR(BB35="",BB35="Vested Assets"))),"12",(_xlfn.XLOOKUP(BB35,ud_work_category[lookupValue],ud_work_category[lookupKey],""))))</f>
        <v/>
      </c>
      <c r="BD35" s="8"/>
      <c r="BE35" s="2" t="str">
        <f t="shared" si="7"/>
        <v/>
      </c>
      <c r="BF35" s="3" t="str">
        <f t="shared" si="8"/>
        <v/>
      </c>
      <c r="BG35" s="3" t="str">
        <f>IF($A35="","",IF((AND($A35="ADD",OR(BF35="",BF35="Excellent"))),"1",(_xlfn.XLOOKUP(BF35,condition[lookupValue],condition[lookupKey],""))))</f>
        <v/>
      </c>
      <c r="BH35" s="7" t="str">
        <f t="shared" si="9"/>
        <v/>
      </c>
    </row>
    <row r="36" spans="2:60"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P36" s="3" t="str">
        <f>IF($A36="ADD",IF(NOT(ISBLANK(O36)),_xlfn.XLOOKUP(O36,geometry_type[lookupValue],geometry_type[lookupKey],"ERROR"),""), "")</f>
        <v/>
      </c>
      <c r="R36" s="3" t="str">
        <f>IF($A36="ADD",IF(NOT(ISBLANK(Q36)),_xlfn.XLOOKUP(Q36,ud_marking_group[lookupValue],ud_marking_group[lookupKey],"ERROR"),""), "")</f>
        <v/>
      </c>
      <c r="T36" s="3" t="str">
        <f>IF($A36="ADD",IF(NOT(ISBLANK(S36)),_xlfn.XLOOKUP(1,(ud_marking_type_lookup=S36)*(ud_marking_type_parentKey=R36),ud_marking_type[lookupKey],"ERROR"),""), "")</f>
        <v/>
      </c>
      <c r="V36" s="3" t="str">
        <f>IF($A36="ADD",IF(NOT(ISBLANK(U36)),_xlfn.XLOOKUP(U36,ud_marking_colour[lookupValue],ud_marking_colour[lookupKey],"ERROR"),""), "")</f>
        <v/>
      </c>
      <c r="Z36" s="3" t="str">
        <f>IF($A36="ADD",IF(NOT(ISBLANK(Y36)),_xlfn.XLOOKUP(Y36,ud_marking_durability[lookupValue],ud_marking_durability[lookupKey],"ERROR"),""), "")</f>
        <v/>
      </c>
      <c r="AB36" s="3" t="str">
        <f>IF($A36="ADD",IF(NOT(ISBLANK(AA36)),_xlfn.XLOOKUP(AA36,ud_marking_treatment[lookupValue],ud_marking_treatment[lookupKey],"ERROR"),""), "")</f>
        <v/>
      </c>
      <c r="AD36" s="3" t="str">
        <f>IF($A36="ADD",IF(NOT(ISBLANK(AC36)),_xlfn.XLOOKUP(1,(ud_marking_material_lookup=AC36)*(ud_marking_material_parentKey=AB36),ud_marking_material[lookupKey],"ERROR"),""), "")</f>
        <v/>
      </c>
      <c r="AG36" s="4"/>
      <c r="AH36" s="8"/>
      <c r="AI36" s="8"/>
      <c r="AL36" s="7"/>
      <c r="AM36" s="4" t="str">
        <f t="shared" ca="1" si="1"/>
        <v/>
      </c>
      <c r="AN36" s="4"/>
      <c r="AO36" s="3" t="str">
        <f t="shared" si="2"/>
        <v/>
      </c>
      <c r="AP36" s="3" t="str">
        <f>IF($A36="","",IF((AND($A36="ADD",OR(AO36="",AO36="In Use"))),"5",(_xlfn.XLOOKUP(AO36,ud_asset_status[lookupValue],ud_asset_status[lookupKey],""))))</f>
        <v/>
      </c>
      <c r="AQ36" s="7"/>
      <c r="AS36" s="3" t="str">
        <f>IF($A36="ADD",IF(NOT(ISBLANK(AR36)),_xlfn.XLOOKUP(AR36,ar_replace_reason[lookupValue],ar_replace_reason[lookupKey],"ERROR"),""), "")</f>
        <v/>
      </c>
      <c r="AT36" s="3" t="str">
        <f t="shared" si="3"/>
        <v/>
      </c>
      <c r="AU36" s="3" t="str">
        <f>IF($A36="","",IF((AND($A36="ADD",OR(AT36="",AT36="Queenstown-Lakes District Council"))),"70",(_xlfn.XLOOKUP(AT36,ud_organisation_owner[lookupValue],ud_organisation_owner[lookupKey],""))))</f>
        <v/>
      </c>
      <c r="AV36" s="3" t="str">
        <f t="shared" si="4"/>
        <v/>
      </c>
      <c r="AW36" s="3" t="str">
        <f>IF($A36="","",IF((AND($A36="ADD",OR(AV36="",AV36="Queenstown-Lakes District Council"))),"70",(_xlfn.XLOOKUP(AV36,ud_organisation_owner[lookupValue],ud_organisation_owner[lookupKey],""))))</f>
        <v/>
      </c>
      <c r="AX36" s="3" t="str">
        <f t="shared" si="5"/>
        <v/>
      </c>
      <c r="AY36" s="3" t="str">
        <f>IF($A36="","",IF((AND($A36="ADD",OR(AX36="",AX36="Local Authority"))),"17",(_xlfn.XLOOKUP(AX36,ud_sub_organisation[lookupValue],ud_sub_organisation[lookupKey],""))))</f>
        <v/>
      </c>
      <c r="BA36" s="3" t="str">
        <f>IF($A36="ADD",IF(NOT(ISBLANK(AZ36)),_xlfn.XLOOKUP(AZ36,ud_maintenance_organisation[lookupValue],ud_maintenance_organisation[lookupKey],"ERROR"),""), "")</f>
        <v/>
      </c>
      <c r="BB36" s="3" t="str">
        <f t="shared" si="6"/>
        <v/>
      </c>
      <c r="BC36" s="3" t="str">
        <f>IF($A36="","",IF((AND($A36="ADD",OR(BB36="",BB36="Vested Assets"))),"12",(_xlfn.XLOOKUP(BB36,ud_work_category[lookupValue],ud_work_category[lookupKey],""))))</f>
        <v/>
      </c>
      <c r="BD36" s="8"/>
      <c r="BE36" s="2" t="str">
        <f t="shared" si="7"/>
        <v/>
      </c>
      <c r="BF36" s="3" t="str">
        <f t="shared" si="8"/>
        <v/>
      </c>
      <c r="BG36" s="3" t="str">
        <f>IF($A36="","",IF((AND($A36="ADD",OR(BF36="",BF36="Excellent"))),"1",(_xlfn.XLOOKUP(BF36,condition[lookupValue],condition[lookupKey],""))))</f>
        <v/>
      </c>
      <c r="BH36" s="7" t="str">
        <f t="shared" si="9"/>
        <v/>
      </c>
    </row>
    <row r="37" spans="2:60"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P37" s="3" t="str">
        <f>IF($A37="ADD",IF(NOT(ISBLANK(O37)),_xlfn.XLOOKUP(O37,geometry_type[lookupValue],geometry_type[lookupKey],"ERROR"),""), "")</f>
        <v/>
      </c>
      <c r="R37" s="3" t="str">
        <f>IF($A37="ADD",IF(NOT(ISBLANK(Q37)),_xlfn.XLOOKUP(Q37,ud_marking_group[lookupValue],ud_marking_group[lookupKey],"ERROR"),""), "")</f>
        <v/>
      </c>
      <c r="T37" s="3" t="str">
        <f>IF($A37="ADD",IF(NOT(ISBLANK(S37)),_xlfn.XLOOKUP(1,(ud_marking_type_lookup=S37)*(ud_marking_type_parentKey=R37),ud_marking_type[lookupKey],"ERROR"),""), "")</f>
        <v/>
      </c>
      <c r="V37" s="3" t="str">
        <f>IF($A37="ADD",IF(NOT(ISBLANK(U37)),_xlfn.XLOOKUP(U37,ud_marking_colour[lookupValue],ud_marking_colour[lookupKey],"ERROR"),""), "")</f>
        <v/>
      </c>
      <c r="Z37" s="3" t="str">
        <f>IF($A37="ADD",IF(NOT(ISBLANK(Y37)),_xlfn.XLOOKUP(Y37,ud_marking_durability[lookupValue],ud_marking_durability[lookupKey],"ERROR"),""), "")</f>
        <v/>
      </c>
      <c r="AB37" s="3" t="str">
        <f>IF($A37="ADD",IF(NOT(ISBLANK(AA37)),_xlfn.XLOOKUP(AA37,ud_marking_treatment[lookupValue],ud_marking_treatment[lookupKey],"ERROR"),""), "")</f>
        <v/>
      </c>
      <c r="AD37" s="3" t="str">
        <f>IF($A37="ADD",IF(NOT(ISBLANK(AC37)),_xlfn.XLOOKUP(1,(ud_marking_material_lookup=AC37)*(ud_marking_material_parentKey=AB37),ud_marking_material[lookupKey],"ERROR"),""), "")</f>
        <v/>
      </c>
      <c r="AG37" s="4"/>
      <c r="AH37" s="8"/>
      <c r="AI37" s="8"/>
      <c r="AL37" s="7"/>
      <c r="AM37" s="4" t="str">
        <f t="shared" ca="1" si="1"/>
        <v/>
      </c>
      <c r="AN37" s="4"/>
      <c r="AO37" s="3" t="str">
        <f t="shared" si="2"/>
        <v/>
      </c>
      <c r="AP37" s="3" t="str">
        <f>IF($A37="","",IF((AND($A37="ADD",OR(AO37="",AO37="In Use"))),"5",(_xlfn.XLOOKUP(AO37,ud_asset_status[lookupValue],ud_asset_status[lookupKey],""))))</f>
        <v/>
      </c>
      <c r="AQ37" s="7"/>
      <c r="AS37" s="3" t="str">
        <f>IF($A37="ADD",IF(NOT(ISBLANK(AR37)),_xlfn.XLOOKUP(AR37,ar_replace_reason[lookupValue],ar_replace_reason[lookupKey],"ERROR"),""), "")</f>
        <v/>
      </c>
      <c r="AT37" s="3" t="str">
        <f t="shared" si="3"/>
        <v/>
      </c>
      <c r="AU37" s="3" t="str">
        <f>IF($A37="","",IF((AND($A37="ADD",OR(AT37="",AT37="Queenstown-Lakes District Council"))),"70",(_xlfn.XLOOKUP(AT37,ud_organisation_owner[lookupValue],ud_organisation_owner[lookupKey],""))))</f>
        <v/>
      </c>
      <c r="AV37" s="3" t="str">
        <f t="shared" si="4"/>
        <v/>
      </c>
      <c r="AW37" s="3" t="str">
        <f>IF($A37="","",IF((AND($A37="ADD",OR(AV37="",AV37="Queenstown-Lakes District Council"))),"70",(_xlfn.XLOOKUP(AV37,ud_organisation_owner[lookupValue],ud_organisation_owner[lookupKey],""))))</f>
        <v/>
      </c>
      <c r="AX37" s="3" t="str">
        <f t="shared" si="5"/>
        <v/>
      </c>
      <c r="AY37" s="3" t="str">
        <f>IF($A37="","",IF((AND($A37="ADD",OR(AX37="",AX37="Local Authority"))),"17",(_xlfn.XLOOKUP(AX37,ud_sub_organisation[lookupValue],ud_sub_organisation[lookupKey],""))))</f>
        <v/>
      </c>
      <c r="BA37" s="3" t="str">
        <f>IF($A37="ADD",IF(NOT(ISBLANK(AZ37)),_xlfn.XLOOKUP(AZ37,ud_maintenance_organisation[lookupValue],ud_maintenance_organisation[lookupKey],"ERROR"),""), "")</f>
        <v/>
      </c>
      <c r="BB37" s="3" t="str">
        <f t="shared" si="6"/>
        <v/>
      </c>
      <c r="BC37" s="3" t="str">
        <f>IF($A37="","",IF((AND($A37="ADD",OR(BB37="",BB37="Vested Assets"))),"12",(_xlfn.XLOOKUP(BB37,ud_work_category[lookupValue],ud_work_category[lookupKey],""))))</f>
        <v/>
      </c>
      <c r="BD37" s="8"/>
      <c r="BE37" s="2" t="str">
        <f t="shared" si="7"/>
        <v/>
      </c>
      <c r="BF37" s="3" t="str">
        <f t="shared" si="8"/>
        <v/>
      </c>
      <c r="BG37" s="3" t="str">
        <f>IF($A37="","",IF((AND($A37="ADD",OR(BF37="",BF37="Excellent"))),"1",(_xlfn.XLOOKUP(BF37,condition[lookupValue],condition[lookupKey],""))))</f>
        <v/>
      </c>
      <c r="BH37" s="7" t="str">
        <f t="shared" si="9"/>
        <v/>
      </c>
    </row>
    <row r="38" spans="2:60"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P38" s="3" t="str">
        <f>IF($A38="ADD",IF(NOT(ISBLANK(O38)),_xlfn.XLOOKUP(O38,geometry_type[lookupValue],geometry_type[lookupKey],"ERROR"),""), "")</f>
        <v/>
      </c>
      <c r="R38" s="3" t="str">
        <f>IF($A38="ADD",IF(NOT(ISBLANK(Q38)),_xlfn.XLOOKUP(Q38,ud_marking_group[lookupValue],ud_marking_group[lookupKey],"ERROR"),""), "")</f>
        <v/>
      </c>
      <c r="T38" s="3" t="str">
        <f>IF($A38="ADD",IF(NOT(ISBLANK(S38)),_xlfn.XLOOKUP(1,(ud_marking_type_lookup=S38)*(ud_marking_type_parentKey=R38),ud_marking_type[lookupKey],"ERROR"),""), "")</f>
        <v/>
      </c>
      <c r="V38" s="3" t="str">
        <f>IF($A38="ADD",IF(NOT(ISBLANK(U38)),_xlfn.XLOOKUP(U38,ud_marking_colour[lookupValue],ud_marking_colour[lookupKey],"ERROR"),""), "")</f>
        <v/>
      </c>
      <c r="Z38" s="3" t="str">
        <f>IF($A38="ADD",IF(NOT(ISBLANK(Y38)),_xlfn.XLOOKUP(Y38,ud_marking_durability[lookupValue],ud_marking_durability[lookupKey],"ERROR"),""), "")</f>
        <v/>
      </c>
      <c r="AB38" s="3" t="str">
        <f>IF($A38="ADD",IF(NOT(ISBLANK(AA38)),_xlfn.XLOOKUP(AA38,ud_marking_treatment[lookupValue],ud_marking_treatment[lookupKey],"ERROR"),""), "")</f>
        <v/>
      </c>
      <c r="AD38" s="3" t="str">
        <f>IF($A38="ADD",IF(NOT(ISBLANK(AC38)),_xlfn.XLOOKUP(1,(ud_marking_material_lookup=AC38)*(ud_marking_material_parentKey=AB38),ud_marking_material[lookupKey],"ERROR"),""), "")</f>
        <v/>
      </c>
      <c r="AG38" s="4"/>
      <c r="AH38" s="8"/>
      <c r="AI38" s="8"/>
      <c r="AL38" s="7"/>
      <c r="AM38" s="4" t="str">
        <f t="shared" ca="1" si="1"/>
        <v/>
      </c>
      <c r="AN38" s="4"/>
      <c r="AO38" s="3" t="str">
        <f t="shared" si="2"/>
        <v/>
      </c>
      <c r="AP38" s="3" t="str">
        <f>IF($A38="","",IF((AND($A38="ADD",OR(AO38="",AO38="In Use"))),"5",(_xlfn.XLOOKUP(AO38,ud_asset_status[lookupValue],ud_asset_status[lookupKey],""))))</f>
        <v/>
      </c>
      <c r="AQ38" s="7"/>
      <c r="AS38" s="3" t="str">
        <f>IF($A38="ADD",IF(NOT(ISBLANK(AR38)),_xlfn.XLOOKUP(AR38,ar_replace_reason[lookupValue],ar_replace_reason[lookupKey],"ERROR"),""), "")</f>
        <v/>
      </c>
      <c r="AT38" s="3" t="str">
        <f t="shared" si="3"/>
        <v/>
      </c>
      <c r="AU38" s="3" t="str">
        <f>IF($A38="","",IF((AND($A38="ADD",OR(AT38="",AT38="Queenstown-Lakes District Council"))),"70",(_xlfn.XLOOKUP(AT38,ud_organisation_owner[lookupValue],ud_organisation_owner[lookupKey],""))))</f>
        <v/>
      </c>
      <c r="AV38" s="3" t="str">
        <f t="shared" si="4"/>
        <v/>
      </c>
      <c r="AW38" s="3" t="str">
        <f>IF($A38="","",IF((AND($A38="ADD",OR(AV38="",AV38="Queenstown-Lakes District Council"))),"70",(_xlfn.XLOOKUP(AV38,ud_organisation_owner[lookupValue],ud_organisation_owner[lookupKey],""))))</f>
        <v/>
      </c>
      <c r="AX38" s="3" t="str">
        <f t="shared" si="5"/>
        <v/>
      </c>
      <c r="AY38" s="3" t="str">
        <f>IF($A38="","",IF((AND($A38="ADD",OR(AX38="",AX38="Local Authority"))),"17",(_xlfn.XLOOKUP(AX38,ud_sub_organisation[lookupValue],ud_sub_organisation[lookupKey],""))))</f>
        <v/>
      </c>
      <c r="BA38" s="3" t="str">
        <f>IF($A38="ADD",IF(NOT(ISBLANK(AZ38)),_xlfn.XLOOKUP(AZ38,ud_maintenance_organisation[lookupValue],ud_maintenance_organisation[lookupKey],"ERROR"),""), "")</f>
        <v/>
      </c>
      <c r="BB38" s="3" t="str">
        <f t="shared" si="6"/>
        <v/>
      </c>
      <c r="BC38" s="3" t="str">
        <f>IF($A38="","",IF((AND($A38="ADD",OR(BB38="",BB38="Vested Assets"))),"12",(_xlfn.XLOOKUP(BB38,ud_work_category[lookupValue],ud_work_category[lookupKey],""))))</f>
        <v/>
      </c>
      <c r="BD38" s="8"/>
      <c r="BE38" s="2" t="str">
        <f t="shared" si="7"/>
        <v/>
      </c>
      <c r="BF38" s="3" t="str">
        <f t="shared" si="8"/>
        <v/>
      </c>
      <c r="BG38" s="3" t="str">
        <f>IF($A38="","",IF((AND($A38="ADD",OR(BF38="",BF38="Excellent"))),"1",(_xlfn.XLOOKUP(BF38,condition[lookupValue],condition[lookupKey],""))))</f>
        <v/>
      </c>
      <c r="BH38" s="7" t="str">
        <f t="shared" si="9"/>
        <v/>
      </c>
    </row>
    <row r="39" spans="2:60"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P39" s="3" t="str">
        <f>IF($A39="ADD",IF(NOT(ISBLANK(O39)),_xlfn.XLOOKUP(O39,geometry_type[lookupValue],geometry_type[lookupKey],"ERROR"),""), "")</f>
        <v/>
      </c>
      <c r="R39" s="3" t="str">
        <f>IF($A39="ADD",IF(NOT(ISBLANK(Q39)),_xlfn.XLOOKUP(Q39,ud_marking_group[lookupValue],ud_marking_group[lookupKey],"ERROR"),""), "")</f>
        <v/>
      </c>
      <c r="T39" s="3" t="str">
        <f>IF($A39="ADD",IF(NOT(ISBLANK(S39)),_xlfn.XLOOKUP(1,(ud_marking_type_lookup=S39)*(ud_marking_type_parentKey=R39),ud_marking_type[lookupKey],"ERROR"),""), "")</f>
        <v/>
      </c>
      <c r="V39" s="3" t="str">
        <f>IF($A39="ADD",IF(NOT(ISBLANK(U39)),_xlfn.XLOOKUP(U39,ud_marking_colour[lookupValue],ud_marking_colour[lookupKey],"ERROR"),""), "")</f>
        <v/>
      </c>
      <c r="Z39" s="3" t="str">
        <f>IF($A39="ADD",IF(NOT(ISBLANK(Y39)),_xlfn.XLOOKUP(Y39,ud_marking_durability[lookupValue],ud_marking_durability[lookupKey],"ERROR"),""), "")</f>
        <v/>
      </c>
      <c r="AB39" s="3" t="str">
        <f>IF($A39="ADD",IF(NOT(ISBLANK(AA39)),_xlfn.XLOOKUP(AA39,ud_marking_treatment[lookupValue],ud_marking_treatment[lookupKey],"ERROR"),""), "")</f>
        <v/>
      </c>
      <c r="AD39" s="3" t="str">
        <f>IF($A39="ADD",IF(NOT(ISBLANK(AC39)),_xlfn.XLOOKUP(1,(ud_marking_material_lookup=AC39)*(ud_marking_material_parentKey=AB39),ud_marking_material[lookupKey],"ERROR"),""), "")</f>
        <v/>
      </c>
      <c r="AG39" s="4"/>
      <c r="AH39" s="8"/>
      <c r="AI39" s="8"/>
      <c r="AL39" s="7"/>
      <c r="AM39" s="4" t="str">
        <f t="shared" ca="1" si="1"/>
        <v/>
      </c>
      <c r="AN39" s="4"/>
      <c r="AO39" s="3" t="str">
        <f t="shared" si="2"/>
        <v/>
      </c>
      <c r="AP39" s="3" t="str">
        <f>IF($A39="","",IF((AND($A39="ADD",OR(AO39="",AO39="In Use"))),"5",(_xlfn.XLOOKUP(AO39,ud_asset_status[lookupValue],ud_asset_status[lookupKey],""))))</f>
        <v/>
      </c>
      <c r="AQ39" s="7"/>
      <c r="AS39" s="3" t="str">
        <f>IF($A39="ADD",IF(NOT(ISBLANK(AR39)),_xlfn.XLOOKUP(AR39,ar_replace_reason[lookupValue],ar_replace_reason[lookupKey],"ERROR"),""), "")</f>
        <v/>
      </c>
      <c r="AT39" s="3" t="str">
        <f t="shared" si="3"/>
        <v/>
      </c>
      <c r="AU39" s="3" t="str">
        <f>IF($A39="","",IF((AND($A39="ADD",OR(AT39="",AT39="Queenstown-Lakes District Council"))),"70",(_xlfn.XLOOKUP(AT39,ud_organisation_owner[lookupValue],ud_organisation_owner[lookupKey],""))))</f>
        <v/>
      </c>
      <c r="AV39" s="3" t="str">
        <f t="shared" si="4"/>
        <v/>
      </c>
      <c r="AW39" s="3" t="str">
        <f>IF($A39="","",IF((AND($A39="ADD",OR(AV39="",AV39="Queenstown-Lakes District Council"))),"70",(_xlfn.XLOOKUP(AV39,ud_organisation_owner[lookupValue],ud_organisation_owner[lookupKey],""))))</f>
        <v/>
      </c>
      <c r="AX39" s="3" t="str">
        <f t="shared" si="5"/>
        <v/>
      </c>
      <c r="AY39" s="3" t="str">
        <f>IF($A39="","",IF((AND($A39="ADD",OR(AX39="",AX39="Local Authority"))),"17",(_xlfn.XLOOKUP(AX39,ud_sub_organisation[lookupValue],ud_sub_organisation[lookupKey],""))))</f>
        <v/>
      </c>
      <c r="BA39" s="3" t="str">
        <f>IF($A39="ADD",IF(NOT(ISBLANK(AZ39)),_xlfn.XLOOKUP(AZ39,ud_maintenance_organisation[lookupValue],ud_maintenance_organisation[lookupKey],"ERROR"),""), "")</f>
        <v/>
      </c>
      <c r="BB39" s="3" t="str">
        <f t="shared" si="6"/>
        <v/>
      </c>
      <c r="BC39" s="3" t="str">
        <f>IF($A39="","",IF((AND($A39="ADD",OR(BB39="",BB39="Vested Assets"))),"12",(_xlfn.XLOOKUP(BB39,ud_work_category[lookupValue],ud_work_category[lookupKey],""))))</f>
        <v/>
      </c>
      <c r="BD39" s="8"/>
      <c r="BE39" s="2" t="str">
        <f t="shared" si="7"/>
        <v/>
      </c>
      <c r="BF39" s="3" t="str">
        <f t="shared" si="8"/>
        <v/>
      </c>
      <c r="BG39" s="3" t="str">
        <f>IF($A39="","",IF((AND($A39="ADD",OR(BF39="",BF39="Excellent"))),"1",(_xlfn.XLOOKUP(BF39,condition[lookupValue],condition[lookupKey],""))))</f>
        <v/>
      </c>
      <c r="BH39" s="7" t="str">
        <f t="shared" si="9"/>
        <v/>
      </c>
    </row>
    <row r="40" spans="2:60"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P40" s="3" t="str">
        <f>IF($A40="ADD",IF(NOT(ISBLANK(O40)),_xlfn.XLOOKUP(O40,geometry_type[lookupValue],geometry_type[lookupKey],"ERROR"),""), "")</f>
        <v/>
      </c>
      <c r="R40" s="3" t="str">
        <f>IF($A40="ADD",IF(NOT(ISBLANK(Q40)),_xlfn.XLOOKUP(Q40,ud_marking_group[lookupValue],ud_marking_group[lookupKey],"ERROR"),""), "")</f>
        <v/>
      </c>
      <c r="T40" s="3" t="str">
        <f>IF($A40="ADD",IF(NOT(ISBLANK(S40)),_xlfn.XLOOKUP(1,(ud_marking_type_lookup=S40)*(ud_marking_type_parentKey=R40),ud_marking_type[lookupKey],"ERROR"),""), "")</f>
        <v/>
      </c>
      <c r="V40" s="3" t="str">
        <f>IF($A40="ADD",IF(NOT(ISBLANK(U40)),_xlfn.XLOOKUP(U40,ud_marking_colour[lookupValue],ud_marking_colour[lookupKey],"ERROR"),""), "")</f>
        <v/>
      </c>
      <c r="Z40" s="3" t="str">
        <f>IF($A40="ADD",IF(NOT(ISBLANK(Y40)),_xlfn.XLOOKUP(Y40,ud_marking_durability[lookupValue],ud_marking_durability[lookupKey],"ERROR"),""), "")</f>
        <v/>
      </c>
      <c r="AB40" s="3" t="str">
        <f>IF($A40="ADD",IF(NOT(ISBLANK(AA40)),_xlfn.XLOOKUP(AA40,ud_marking_treatment[lookupValue],ud_marking_treatment[lookupKey],"ERROR"),""), "")</f>
        <v/>
      </c>
      <c r="AD40" s="3" t="str">
        <f>IF($A40="ADD",IF(NOT(ISBLANK(AC40)),_xlfn.XLOOKUP(1,(ud_marking_material_lookup=AC40)*(ud_marking_material_parentKey=AB40),ud_marking_material[lookupKey],"ERROR"),""), "")</f>
        <v/>
      </c>
      <c r="AG40" s="4"/>
      <c r="AH40" s="8"/>
      <c r="AI40" s="8"/>
      <c r="AL40" s="7"/>
      <c r="AM40" s="4" t="str">
        <f t="shared" ca="1" si="1"/>
        <v/>
      </c>
      <c r="AN40" s="4"/>
      <c r="AO40" s="3" t="str">
        <f t="shared" si="2"/>
        <v/>
      </c>
      <c r="AP40" s="3" t="str">
        <f>IF($A40="","",IF((AND($A40="ADD",OR(AO40="",AO40="In Use"))),"5",(_xlfn.XLOOKUP(AO40,ud_asset_status[lookupValue],ud_asset_status[lookupKey],""))))</f>
        <v/>
      </c>
      <c r="AQ40" s="7"/>
      <c r="AS40" s="3" t="str">
        <f>IF($A40="ADD",IF(NOT(ISBLANK(AR40)),_xlfn.XLOOKUP(AR40,ar_replace_reason[lookupValue],ar_replace_reason[lookupKey],"ERROR"),""), "")</f>
        <v/>
      </c>
      <c r="AT40" s="3" t="str">
        <f t="shared" si="3"/>
        <v/>
      </c>
      <c r="AU40" s="3" t="str">
        <f>IF($A40="","",IF((AND($A40="ADD",OR(AT40="",AT40="Queenstown-Lakes District Council"))),"70",(_xlfn.XLOOKUP(AT40,ud_organisation_owner[lookupValue],ud_organisation_owner[lookupKey],""))))</f>
        <v/>
      </c>
      <c r="AV40" s="3" t="str">
        <f t="shared" si="4"/>
        <v/>
      </c>
      <c r="AW40" s="3" t="str">
        <f>IF($A40="","",IF((AND($A40="ADD",OR(AV40="",AV40="Queenstown-Lakes District Council"))),"70",(_xlfn.XLOOKUP(AV40,ud_organisation_owner[lookupValue],ud_organisation_owner[lookupKey],""))))</f>
        <v/>
      </c>
      <c r="AX40" s="3" t="str">
        <f t="shared" si="5"/>
        <v/>
      </c>
      <c r="AY40" s="3" t="str">
        <f>IF($A40="","",IF((AND($A40="ADD",OR(AX40="",AX40="Local Authority"))),"17",(_xlfn.XLOOKUP(AX40,ud_sub_organisation[lookupValue],ud_sub_organisation[lookupKey],""))))</f>
        <v/>
      </c>
      <c r="BA40" s="3" t="str">
        <f>IF($A40="ADD",IF(NOT(ISBLANK(AZ40)),_xlfn.XLOOKUP(AZ40,ud_maintenance_organisation[lookupValue],ud_maintenance_organisation[lookupKey],"ERROR"),""), "")</f>
        <v/>
      </c>
      <c r="BB40" s="3" t="str">
        <f t="shared" si="6"/>
        <v/>
      </c>
      <c r="BC40" s="3" t="str">
        <f>IF($A40="","",IF((AND($A40="ADD",OR(BB40="",BB40="Vested Assets"))),"12",(_xlfn.XLOOKUP(BB40,ud_work_category[lookupValue],ud_work_category[lookupKey],""))))</f>
        <v/>
      </c>
      <c r="BD40" s="8"/>
      <c r="BE40" s="2" t="str">
        <f t="shared" si="7"/>
        <v/>
      </c>
      <c r="BF40" s="3" t="str">
        <f t="shared" si="8"/>
        <v/>
      </c>
      <c r="BG40" s="3" t="str">
        <f>IF($A40="","",IF((AND($A40="ADD",OR(BF40="",BF40="Excellent"))),"1",(_xlfn.XLOOKUP(BF40,condition[lookupValue],condition[lookupKey],""))))</f>
        <v/>
      </c>
      <c r="BH40" s="7" t="str">
        <f t="shared" si="9"/>
        <v/>
      </c>
    </row>
    <row r="41" spans="2:60"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P41" s="3" t="str">
        <f>IF($A41="ADD",IF(NOT(ISBLANK(O41)),_xlfn.XLOOKUP(O41,geometry_type[lookupValue],geometry_type[lookupKey],"ERROR"),""), "")</f>
        <v/>
      </c>
      <c r="R41" s="3" t="str">
        <f>IF($A41="ADD",IF(NOT(ISBLANK(Q41)),_xlfn.XLOOKUP(Q41,ud_marking_group[lookupValue],ud_marking_group[lookupKey],"ERROR"),""), "")</f>
        <v/>
      </c>
      <c r="T41" s="3" t="str">
        <f>IF($A41="ADD",IF(NOT(ISBLANK(S41)),_xlfn.XLOOKUP(1,(ud_marking_type_lookup=S41)*(ud_marking_type_parentKey=R41),ud_marking_type[lookupKey],"ERROR"),""), "")</f>
        <v/>
      </c>
      <c r="V41" s="3" t="str">
        <f>IF($A41="ADD",IF(NOT(ISBLANK(U41)),_xlfn.XLOOKUP(U41,ud_marking_colour[lookupValue],ud_marking_colour[lookupKey],"ERROR"),""), "")</f>
        <v/>
      </c>
      <c r="Z41" s="3" t="str">
        <f>IF($A41="ADD",IF(NOT(ISBLANK(Y41)),_xlfn.XLOOKUP(Y41,ud_marking_durability[lookupValue],ud_marking_durability[lookupKey],"ERROR"),""), "")</f>
        <v/>
      </c>
      <c r="AB41" s="3" t="str">
        <f>IF($A41="ADD",IF(NOT(ISBLANK(AA41)),_xlfn.XLOOKUP(AA41,ud_marking_treatment[lookupValue],ud_marking_treatment[lookupKey],"ERROR"),""), "")</f>
        <v/>
      </c>
      <c r="AD41" s="3" t="str">
        <f>IF($A41="ADD",IF(NOT(ISBLANK(AC41)),_xlfn.XLOOKUP(1,(ud_marking_material_lookup=AC41)*(ud_marking_material_parentKey=AB41),ud_marking_material[lookupKey],"ERROR"),""), "")</f>
        <v/>
      </c>
      <c r="AG41" s="4"/>
      <c r="AH41" s="8"/>
      <c r="AI41" s="8"/>
      <c r="AL41" s="7"/>
      <c r="AM41" s="4" t="str">
        <f t="shared" ca="1" si="1"/>
        <v/>
      </c>
      <c r="AN41" s="4"/>
      <c r="AO41" s="3" t="str">
        <f t="shared" si="2"/>
        <v/>
      </c>
      <c r="AP41" s="3" t="str">
        <f>IF($A41="","",IF((AND($A41="ADD",OR(AO41="",AO41="In Use"))),"5",(_xlfn.XLOOKUP(AO41,ud_asset_status[lookupValue],ud_asset_status[lookupKey],""))))</f>
        <v/>
      </c>
      <c r="AQ41" s="7"/>
      <c r="AS41" s="3" t="str">
        <f>IF($A41="ADD",IF(NOT(ISBLANK(AR41)),_xlfn.XLOOKUP(AR41,ar_replace_reason[lookupValue],ar_replace_reason[lookupKey],"ERROR"),""), "")</f>
        <v/>
      </c>
      <c r="AT41" s="3" t="str">
        <f t="shared" si="3"/>
        <v/>
      </c>
      <c r="AU41" s="3" t="str">
        <f>IF($A41="","",IF((AND($A41="ADD",OR(AT41="",AT41="Queenstown-Lakes District Council"))),"70",(_xlfn.XLOOKUP(AT41,ud_organisation_owner[lookupValue],ud_organisation_owner[lookupKey],""))))</f>
        <v/>
      </c>
      <c r="AV41" s="3" t="str">
        <f t="shared" si="4"/>
        <v/>
      </c>
      <c r="AW41" s="3" t="str">
        <f>IF($A41="","",IF((AND($A41="ADD",OR(AV41="",AV41="Queenstown-Lakes District Council"))),"70",(_xlfn.XLOOKUP(AV41,ud_organisation_owner[lookupValue],ud_organisation_owner[lookupKey],""))))</f>
        <v/>
      </c>
      <c r="AX41" s="3" t="str">
        <f t="shared" si="5"/>
        <v/>
      </c>
      <c r="AY41" s="3" t="str">
        <f>IF($A41="","",IF((AND($A41="ADD",OR(AX41="",AX41="Local Authority"))),"17",(_xlfn.XLOOKUP(AX41,ud_sub_organisation[lookupValue],ud_sub_organisation[lookupKey],""))))</f>
        <v/>
      </c>
      <c r="BA41" s="3" t="str">
        <f>IF($A41="ADD",IF(NOT(ISBLANK(AZ41)),_xlfn.XLOOKUP(AZ41,ud_maintenance_organisation[lookupValue],ud_maintenance_organisation[lookupKey],"ERROR"),""), "")</f>
        <v/>
      </c>
      <c r="BB41" s="3" t="str">
        <f t="shared" si="6"/>
        <v/>
      </c>
      <c r="BC41" s="3" t="str">
        <f>IF($A41="","",IF((AND($A41="ADD",OR(BB41="",BB41="Vested Assets"))),"12",(_xlfn.XLOOKUP(BB41,ud_work_category[lookupValue],ud_work_category[lookupKey],""))))</f>
        <v/>
      </c>
      <c r="BD41" s="8"/>
      <c r="BE41" s="2" t="str">
        <f t="shared" si="7"/>
        <v/>
      </c>
      <c r="BF41" s="3" t="str">
        <f t="shared" si="8"/>
        <v/>
      </c>
      <c r="BG41" s="3" t="str">
        <f>IF($A41="","",IF((AND($A41="ADD",OR(BF41="",BF41="Excellent"))),"1",(_xlfn.XLOOKUP(BF41,condition[lookupValue],condition[lookupKey],""))))</f>
        <v/>
      </c>
      <c r="BH41" s="7" t="str">
        <f t="shared" si="9"/>
        <v/>
      </c>
    </row>
    <row r="42" spans="2:60"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P42" s="3" t="str">
        <f>IF($A42="ADD",IF(NOT(ISBLANK(O42)),_xlfn.XLOOKUP(O42,geometry_type[lookupValue],geometry_type[lookupKey],"ERROR"),""), "")</f>
        <v/>
      </c>
      <c r="R42" s="3" t="str">
        <f>IF($A42="ADD",IF(NOT(ISBLANK(Q42)),_xlfn.XLOOKUP(Q42,ud_marking_group[lookupValue],ud_marking_group[lookupKey],"ERROR"),""), "")</f>
        <v/>
      </c>
      <c r="T42" s="3" t="str">
        <f>IF($A42="ADD",IF(NOT(ISBLANK(S42)),_xlfn.XLOOKUP(1,(ud_marking_type_lookup=S42)*(ud_marking_type_parentKey=R42),ud_marking_type[lookupKey],"ERROR"),""), "")</f>
        <v/>
      </c>
      <c r="V42" s="3" t="str">
        <f>IF($A42="ADD",IF(NOT(ISBLANK(U42)),_xlfn.XLOOKUP(U42,ud_marking_colour[lookupValue],ud_marking_colour[lookupKey],"ERROR"),""), "")</f>
        <v/>
      </c>
      <c r="Z42" s="3" t="str">
        <f>IF($A42="ADD",IF(NOT(ISBLANK(Y42)),_xlfn.XLOOKUP(Y42,ud_marking_durability[lookupValue],ud_marking_durability[lookupKey],"ERROR"),""), "")</f>
        <v/>
      </c>
      <c r="AB42" s="3" t="str">
        <f>IF($A42="ADD",IF(NOT(ISBLANK(AA42)),_xlfn.XLOOKUP(AA42,ud_marking_treatment[lookupValue],ud_marking_treatment[lookupKey],"ERROR"),""), "")</f>
        <v/>
      </c>
      <c r="AD42" s="3" t="str">
        <f>IF($A42="ADD",IF(NOT(ISBLANK(AC42)),_xlfn.XLOOKUP(1,(ud_marking_material_lookup=AC42)*(ud_marking_material_parentKey=AB42),ud_marking_material[lookupKey],"ERROR"),""), "")</f>
        <v/>
      </c>
      <c r="AG42" s="4"/>
      <c r="AH42" s="8"/>
      <c r="AI42" s="8"/>
      <c r="AL42" s="7"/>
      <c r="AM42" s="4" t="str">
        <f t="shared" ca="1" si="1"/>
        <v/>
      </c>
      <c r="AN42" s="4"/>
      <c r="AO42" s="3" t="str">
        <f t="shared" si="2"/>
        <v/>
      </c>
      <c r="AP42" s="3" t="str">
        <f>IF($A42="","",IF((AND($A42="ADD",OR(AO42="",AO42="In Use"))),"5",(_xlfn.XLOOKUP(AO42,ud_asset_status[lookupValue],ud_asset_status[lookupKey],""))))</f>
        <v/>
      </c>
      <c r="AQ42" s="7"/>
      <c r="AS42" s="3" t="str">
        <f>IF($A42="ADD",IF(NOT(ISBLANK(AR42)),_xlfn.XLOOKUP(AR42,ar_replace_reason[lookupValue],ar_replace_reason[lookupKey],"ERROR"),""), "")</f>
        <v/>
      </c>
      <c r="AT42" s="3" t="str">
        <f t="shared" si="3"/>
        <v/>
      </c>
      <c r="AU42" s="3" t="str">
        <f>IF($A42="","",IF((AND($A42="ADD",OR(AT42="",AT42="Queenstown-Lakes District Council"))),"70",(_xlfn.XLOOKUP(AT42,ud_organisation_owner[lookupValue],ud_organisation_owner[lookupKey],""))))</f>
        <v/>
      </c>
      <c r="AV42" s="3" t="str">
        <f t="shared" si="4"/>
        <v/>
      </c>
      <c r="AW42" s="3" t="str">
        <f>IF($A42="","",IF((AND($A42="ADD",OR(AV42="",AV42="Queenstown-Lakes District Council"))),"70",(_xlfn.XLOOKUP(AV42,ud_organisation_owner[lookupValue],ud_organisation_owner[lookupKey],""))))</f>
        <v/>
      </c>
      <c r="AX42" s="3" t="str">
        <f t="shared" si="5"/>
        <v/>
      </c>
      <c r="AY42" s="3" t="str">
        <f>IF($A42="","",IF((AND($A42="ADD",OR(AX42="",AX42="Local Authority"))),"17",(_xlfn.XLOOKUP(AX42,ud_sub_organisation[lookupValue],ud_sub_organisation[lookupKey],""))))</f>
        <v/>
      </c>
      <c r="BA42" s="3" t="str">
        <f>IF($A42="ADD",IF(NOT(ISBLANK(AZ42)),_xlfn.XLOOKUP(AZ42,ud_maintenance_organisation[lookupValue],ud_maintenance_organisation[lookupKey],"ERROR"),""), "")</f>
        <v/>
      </c>
      <c r="BB42" s="3" t="str">
        <f t="shared" si="6"/>
        <v/>
      </c>
      <c r="BC42" s="3" t="str">
        <f>IF($A42="","",IF((AND($A42="ADD",OR(BB42="",BB42="Vested Assets"))),"12",(_xlfn.XLOOKUP(BB42,ud_work_category[lookupValue],ud_work_category[lookupKey],""))))</f>
        <v/>
      </c>
      <c r="BD42" s="8"/>
      <c r="BE42" s="2" t="str">
        <f t="shared" si="7"/>
        <v/>
      </c>
      <c r="BF42" s="3" t="str">
        <f t="shared" si="8"/>
        <v/>
      </c>
      <c r="BG42" s="3" t="str">
        <f>IF($A42="","",IF((AND($A42="ADD",OR(BF42="",BF42="Excellent"))),"1",(_xlfn.XLOOKUP(BF42,condition[lookupValue],condition[lookupKey],""))))</f>
        <v/>
      </c>
      <c r="BH42" s="7" t="str">
        <f t="shared" si="9"/>
        <v/>
      </c>
    </row>
    <row r="43" spans="2:60"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P43" s="3" t="str">
        <f>IF($A43="ADD",IF(NOT(ISBLANK(O43)),_xlfn.XLOOKUP(O43,geometry_type[lookupValue],geometry_type[lookupKey],"ERROR"),""), "")</f>
        <v/>
      </c>
      <c r="R43" s="3" t="str">
        <f>IF($A43="ADD",IF(NOT(ISBLANK(Q43)),_xlfn.XLOOKUP(Q43,ud_marking_group[lookupValue],ud_marking_group[lookupKey],"ERROR"),""), "")</f>
        <v/>
      </c>
      <c r="T43" s="3" t="str">
        <f>IF($A43="ADD",IF(NOT(ISBLANK(S43)),_xlfn.XLOOKUP(1,(ud_marking_type_lookup=S43)*(ud_marking_type_parentKey=R43),ud_marking_type[lookupKey],"ERROR"),""), "")</f>
        <v/>
      </c>
      <c r="V43" s="3" t="str">
        <f>IF($A43="ADD",IF(NOT(ISBLANK(U43)),_xlfn.XLOOKUP(U43,ud_marking_colour[lookupValue],ud_marking_colour[lookupKey],"ERROR"),""), "")</f>
        <v/>
      </c>
      <c r="Z43" s="3" t="str">
        <f>IF($A43="ADD",IF(NOT(ISBLANK(Y43)),_xlfn.XLOOKUP(Y43,ud_marking_durability[lookupValue],ud_marking_durability[lookupKey],"ERROR"),""), "")</f>
        <v/>
      </c>
      <c r="AB43" s="3" t="str">
        <f>IF($A43="ADD",IF(NOT(ISBLANK(AA43)),_xlfn.XLOOKUP(AA43,ud_marking_treatment[lookupValue],ud_marking_treatment[lookupKey],"ERROR"),""), "")</f>
        <v/>
      </c>
      <c r="AD43" s="3" t="str">
        <f>IF($A43="ADD",IF(NOT(ISBLANK(AC43)),_xlfn.XLOOKUP(1,(ud_marking_material_lookup=AC43)*(ud_marking_material_parentKey=AB43),ud_marking_material[lookupKey],"ERROR"),""), "")</f>
        <v/>
      </c>
      <c r="AG43" s="4"/>
      <c r="AH43" s="8"/>
      <c r="AI43" s="8"/>
      <c r="AL43" s="7"/>
      <c r="AM43" s="4" t="str">
        <f t="shared" ca="1" si="1"/>
        <v/>
      </c>
      <c r="AN43" s="4"/>
      <c r="AO43" s="3" t="str">
        <f t="shared" si="2"/>
        <v/>
      </c>
      <c r="AP43" s="3" t="str">
        <f>IF($A43="","",IF((AND($A43="ADD",OR(AO43="",AO43="In Use"))),"5",(_xlfn.XLOOKUP(AO43,ud_asset_status[lookupValue],ud_asset_status[lookupKey],""))))</f>
        <v/>
      </c>
      <c r="AQ43" s="7"/>
      <c r="AS43" s="3" t="str">
        <f>IF($A43="ADD",IF(NOT(ISBLANK(AR43)),_xlfn.XLOOKUP(AR43,ar_replace_reason[lookupValue],ar_replace_reason[lookupKey],"ERROR"),""), "")</f>
        <v/>
      </c>
      <c r="AT43" s="3" t="str">
        <f t="shared" si="3"/>
        <v/>
      </c>
      <c r="AU43" s="3" t="str">
        <f>IF($A43="","",IF((AND($A43="ADD",OR(AT43="",AT43="Queenstown-Lakes District Council"))),"70",(_xlfn.XLOOKUP(AT43,ud_organisation_owner[lookupValue],ud_organisation_owner[lookupKey],""))))</f>
        <v/>
      </c>
      <c r="AV43" s="3" t="str">
        <f t="shared" si="4"/>
        <v/>
      </c>
      <c r="AW43" s="3" t="str">
        <f>IF($A43="","",IF((AND($A43="ADD",OR(AV43="",AV43="Queenstown-Lakes District Council"))),"70",(_xlfn.XLOOKUP(AV43,ud_organisation_owner[lookupValue],ud_organisation_owner[lookupKey],""))))</f>
        <v/>
      </c>
      <c r="AX43" s="3" t="str">
        <f t="shared" si="5"/>
        <v/>
      </c>
      <c r="AY43" s="3" t="str">
        <f>IF($A43="","",IF((AND($A43="ADD",OR(AX43="",AX43="Local Authority"))),"17",(_xlfn.XLOOKUP(AX43,ud_sub_organisation[lookupValue],ud_sub_organisation[lookupKey],""))))</f>
        <v/>
      </c>
      <c r="BA43" s="3" t="str">
        <f>IF($A43="ADD",IF(NOT(ISBLANK(AZ43)),_xlfn.XLOOKUP(AZ43,ud_maintenance_organisation[lookupValue],ud_maintenance_organisation[lookupKey],"ERROR"),""), "")</f>
        <v/>
      </c>
      <c r="BB43" s="3" t="str">
        <f t="shared" si="6"/>
        <v/>
      </c>
      <c r="BC43" s="3" t="str">
        <f>IF($A43="","",IF((AND($A43="ADD",OR(BB43="",BB43="Vested Assets"))),"12",(_xlfn.XLOOKUP(BB43,ud_work_category[lookupValue],ud_work_category[lookupKey],""))))</f>
        <v/>
      </c>
      <c r="BD43" s="8"/>
      <c r="BE43" s="2" t="str">
        <f t="shared" si="7"/>
        <v/>
      </c>
      <c r="BF43" s="3" t="str">
        <f t="shared" si="8"/>
        <v/>
      </c>
      <c r="BG43" s="3" t="str">
        <f>IF($A43="","",IF((AND($A43="ADD",OR(BF43="",BF43="Excellent"))),"1",(_xlfn.XLOOKUP(BF43,condition[lookupValue],condition[lookupKey],""))))</f>
        <v/>
      </c>
      <c r="BH43" s="7" t="str">
        <f t="shared" si="9"/>
        <v/>
      </c>
    </row>
    <row r="44" spans="2:60"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P44" s="3" t="str">
        <f>IF($A44="ADD",IF(NOT(ISBLANK(O44)),_xlfn.XLOOKUP(O44,geometry_type[lookupValue],geometry_type[lookupKey],"ERROR"),""), "")</f>
        <v/>
      </c>
      <c r="R44" s="3" t="str">
        <f>IF($A44="ADD",IF(NOT(ISBLANK(Q44)),_xlfn.XLOOKUP(Q44,ud_marking_group[lookupValue],ud_marking_group[lookupKey],"ERROR"),""), "")</f>
        <v/>
      </c>
      <c r="T44" s="3" t="str">
        <f>IF($A44="ADD",IF(NOT(ISBLANK(S44)),_xlfn.XLOOKUP(1,(ud_marking_type_lookup=S44)*(ud_marking_type_parentKey=R44),ud_marking_type[lookupKey],"ERROR"),""), "")</f>
        <v/>
      </c>
      <c r="V44" s="3" t="str">
        <f>IF($A44="ADD",IF(NOT(ISBLANK(U44)),_xlfn.XLOOKUP(U44,ud_marking_colour[lookupValue],ud_marking_colour[lookupKey],"ERROR"),""), "")</f>
        <v/>
      </c>
      <c r="Z44" s="3" t="str">
        <f>IF($A44="ADD",IF(NOT(ISBLANK(Y44)),_xlfn.XLOOKUP(Y44,ud_marking_durability[lookupValue],ud_marking_durability[lookupKey],"ERROR"),""), "")</f>
        <v/>
      </c>
      <c r="AB44" s="3" t="str">
        <f>IF($A44="ADD",IF(NOT(ISBLANK(AA44)),_xlfn.XLOOKUP(AA44,ud_marking_treatment[lookupValue],ud_marking_treatment[lookupKey],"ERROR"),""), "")</f>
        <v/>
      </c>
      <c r="AD44" s="3" t="str">
        <f>IF($A44="ADD",IF(NOT(ISBLANK(AC44)),_xlfn.XLOOKUP(1,(ud_marking_material_lookup=AC44)*(ud_marking_material_parentKey=AB44),ud_marking_material[lookupKey],"ERROR"),""), "")</f>
        <v/>
      </c>
      <c r="AG44" s="4"/>
      <c r="AH44" s="8"/>
      <c r="AI44" s="8"/>
      <c r="AL44" s="7"/>
      <c r="AM44" s="4" t="str">
        <f t="shared" ca="1" si="1"/>
        <v/>
      </c>
      <c r="AN44" s="4"/>
      <c r="AO44" s="3" t="str">
        <f t="shared" si="2"/>
        <v/>
      </c>
      <c r="AP44" s="3" t="str">
        <f>IF($A44="","",IF((AND($A44="ADD",OR(AO44="",AO44="In Use"))),"5",(_xlfn.XLOOKUP(AO44,ud_asset_status[lookupValue],ud_asset_status[lookupKey],""))))</f>
        <v/>
      </c>
      <c r="AQ44" s="7"/>
      <c r="AS44" s="3" t="str">
        <f>IF($A44="ADD",IF(NOT(ISBLANK(AR44)),_xlfn.XLOOKUP(AR44,ar_replace_reason[lookupValue],ar_replace_reason[lookupKey],"ERROR"),""), "")</f>
        <v/>
      </c>
      <c r="AT44" s="3" t="str">
        <f t="shared" si="3"/>
        <v/>
      </c>
      <c r="AU44" s="3" t="str">
        <f>IF($A44="","",IF((AND($A44="ADD",OR(AT44="",AT44="Queenstown-Lakes District Council"))),"70",(_xlfn.XLOOKUP(AT44,ud_organisation_owner[lookupValue],ud_organisation_owner[lookupKey],""))))</f>
        <v/>
      </c>
      <c r="AV44" s="3" t="str">
        <f t="shared" si="4"/>
        <v/>
      </c>
      <c r="AW44" s="3" t="str">
        <f>IF($A44="","",IF((AND($A44="ADD",OR(AV44="",AV44="Queenstown-Lakes District Council"))),"70",(_xlfn.XLOOKUP(AV44,ud_organisation_owner[lookupValue],ud_organisation_owner[lookupKey],""))))</f>
        <v/>
      </c>
      <c r="AX44" s="3" t="str">
        <f t="shared" si="5"/>
        <v/>
      </c>
      <c r="AY44" s="3" t="str">
        <f>IF($A44="","",IF((AND($A44="ADD",OR(AX44="",AX44="Local Authority"))),"17",(_xlfn.XLOOKUP(AX44,ud_sub_organisation[lookupValue],ud_sub_organisation[lookupKey],""))))</f>
        <v/>
      </c>
      <c r="BA44" s="3" t="str">
        <f>IF($A44="ADD",IF(NOT(ISBLANK(AZ44)),_xlfn.XLOOKUP(AZ44,ud_maintenance_organisation[lookupValue],ud_maintenance_organisation[lookupKey],"ERROR"),""), "")</f>
        <v/>
      </c>
      <c r="BB44" s="3" t="str">
        <f t="shared" si="6"/>
        <v/>
      </c>
      <c r="BC44" s="3" t="str">
        <f>IF($A44="","",IF((AND($A44="ADD",OR(BB44="",BB44="Vested Assets"))),"12",(_xlfn.XLOOKUP(BB44,ud_work_category[lookupValue],ud_work_category[lookupKey],""))))</f>
        <v/>
      </c>
      <c r="BD44" s="8"/>
      <c r="BE44" s="2" t="str">
        <f t="shared" si="7"/>
        <v/>
      </c>
      <c r="BF44" s="3" t="str">
        <f t="shared" si="8"/>
        <v/>
      </c>
      <c r="BG44" s="3" t="str">
        <f>IF($A44="","",IF((AND($A44="ADD",OR(BF44="",BF44="Excellent"))),"1",(_xlfn.XLOOKUP(BF44,condition[lookupValue],condition[lookupKey],""))))</f>
        <v/>
      </c>
      <c r="BH44" s="7" t="str">
        <f t="shared" si="9"/>
        <v/>
      </c>
    </row>
    <row r="45" spans="2:60"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P45" s="3" t="str">
        <f>IF($A45="ADD",IF(NOT(ISBLANK(O45)),_xlfn.XLOOKUP(O45,geometry_type[lookupValue],geometry_type[lookupKey],"ERROR"),""), "")</f>
        <v/>
      </c>
      <c r="R45" s="3" t="str">
        <f>IF($A45="ADD",IF(NOT(ISBLANK(Q45)),_xlfn.XLOOKUP(Q45,ud_marking_group[lookupValue],ud_marking_group[lookupKey],"ERROR"),""), "")</f>
        <v/>
      </c>
      <c r="T45" s="3" t="str">
        <f>IF($A45="ADD",IF(NOT(ISBLANK(S45)),_xlfn.XLOOKUP(1,(ud_marking_type_lookup=S45)*(ud_marking_type_parentKey=R45),ud_marking_type[lookupKey],"ERROR"),""), "")</f>
        <v/>
      </c>
      <c r="V45" s="3" t="str">
        <f>IF($A45="ADD",IF(NOT(ISBLANK(U45)),_xlfn.XLOOKUP(U45,ud_marking_colour[lookupValue],ud_marking_colour[lookupKey],"ERROR"),""), "")</f>
        <v/>
      </c>
      <c r="Z45" s="3" t="str">
        <f>IF($A45="ADD",IF(NOT(ISBLANK(Y45)),_xlfn.XLOOKUP(Y45,ud_marking_durability[lookupValue],ud_marking_durability[lookupKey],"ERROR"),""), "")</f>
        <v/>
      </c>
      <c r="AB45" s="3" t="str">
        <f>IF($A45="ADD",IF(NOT(ISBLANK(AA45)),_xlfn.XLOOKUP(AA45,ud_marking_treatment[lookupValue],ud_marking_treatment[lookupKey],"ERROR"),""), "")</f>
        <v/>
      </c>
      <c r="AD45" s="3" t="str">
        <f>IF($A45="ADD",IF(NOT(ISBLANK(AC45)),_xlfn.XLOOKUP(1,(ud_marking_material_lookup=AC45)*(ud_marking_material_parentKey=AB45),ud_marking_material[lookupKey],"ERROR"),""), "")</f>
        <v/>
      </c>
      <c r="AG45" s="4"/>
      <c r="AH45" s="8"/>
      <c r="AI45" s="8"/>
      <c r="AL45" s="7"/>
      <c r="AM45" s="4" t="str">
        <f t="shared" ca="1" si="1"/>
        <v/>
      </c>
      <c r="AN45" s="4"/>
      <c r="AO45" s="3" t="str">
        <f t="shared" si="2"/>
        <v/>
      </c>
      <c r="AP45" s="3" t="str">
        <f>IF($A45="","",IF((AND($A45="ADD",OR(AO45="",AO45="In Use"))),"5",(_xlfn.XLOOKUP(AO45,ud_asset_status[lookupValue],ud_asset_status[lookupKey],""))))</f>
        <v/>
      </c>
      <c r="AQ45" s="7"/>
      <c r="AS45" s="3" t="str">
        <f>IF($A45="ADD",IF(NOT(ISBLANK(AR45)),_xlfn.XLOOKUP(AR45,ar_replace_reason[lookupValue],ar_replace_reason[lookupKey],"ERROR"),""), "")</f>
        <v/>
      </c>
      <c r="AT45" s="3" t="str">
        <f t="shared" si="3"/>
        <v/>
      </c>
      <c r="AU45" s="3" t="str">
        <f>IF($A45="","",IF((AND($A45="ADD",OR(AT45="",AT45="Queenstown-Lakes District Council"))),"70",(_xlfn.XLOOKUP(AT45,ud_organisation_owner[lookupValue],ud_organisation_owner[lookupKey],""))))</f>
        <v/>
      </c>
      <c r="AV45" s="3" t="str">
        <f t="shared" si="4"/>
        <v/>
      </c>
      <c r="AW45" s="3" t="str">
        <f>IF($A45="","",IF((AND($A45="ADD",OR(AV45="",AV45="Queenstown-Lakes District Council"))),"70",(_xlfn.XLOOKUP(AV45,ud_organisation_owner[lookupValue],ud_organisation_owner[lookupKey],""))))</f>
        <v/>
      </c>
      <c r="AX45" s="3" t="str">
        <f t="shared" si="5"/>
        <v/>
      </c>
      <c r="AY45" s="3" t="str">
        <f>IF($A45="","",IF((AND($A45="ADD",OR(AX45="",AX45="Local Authority"))),"17",(_xlfn.XLOOKUP(AX45,ud_sub_organisation[lookupValue],ud_sub_organisation[lookupKey],""))))</f>
        <v/>
      </c>
      <c r="BA45" s="3" t="str">
        <f>IF($A45="ADD",IF(NOT(ISBLANK(AZ45)),_xlfn.XLOOKUP(AZ45,ud_maintenance_organisation[lookupValue],ud_maintenance_organisation[lookupKey],"ERROR"),""), "")</f>
        <v/>
      </c>
      <c r="BB45" s="3" t="str">
        <f t="shared" si="6"/>
        <v/>
      </c>
      <c r="BC45" s="3" t="str">
        <f>IF($A45="","",IF((AND($A45="ADD",OR(BB45="",BB45="Vested Assets"))),"12",(_xlfn.XLOOKUP(BB45,ud_work_category[lookupValue],ud_work_category[lookupKey],""))))</f>
        <v/>
      </c>
      <c r="BD45" s="8"/>
      <c r="BE45" s="2" t="str">
        <f t="shared" si="7"/>
        <v/>
      </c>
      <c r="BF45" s="3" t="str">
        <f t="shared" si="8"/>
        <v/>
      </c>
      <c r="BG45" s="3" t="str">
        <f>IF($A45="","",IF((AND($A45="ADD",OR(BF45="",BF45="Excellent"))),"1",(_xlfn.XLOOKUP(BF45,condition[lookupValue],condition[lookupKey],""))))</f>
        <v/>
      </c>
      <c r="BH45" s="7" t="str">
        <f t="shared" si="9"/>
        <v/>
      </c>
    </row>
    <row r="46" spans="2:60"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P46" s="3" t="str">
        <f>IF($A46="ADD",IF(NOT(ISBLANK(O46)),_xlfn.XLOOKUP(O46,geometry_type[lookupValue],geometry_type[lookupKey],"ERROR"),""), "")</f>
        <v/>
      </c>
      <c r="R46" s="3" t="str">
        <f>IF($A46="ADD",IF(NOT(ISBLANK(Q46)),_xlfn.XLOOKUP(Q46,ud_marking_group[lookupValue],ud_marking_group[lookupKey],"ERROR"),""), "")</f>
        <v/>
      </c>
      <c r="T46" s="3" t="str">
        <f>IF($A46="ADD",IF(NOT(ISBLANK(S46)),_xlfn.XLOOKUP(1,(ud_marking_type_lookup=S46)*(ud_marking_type_parentKey=R46),ud_marking_type[lookupKey],"ERROR"),""), "")</f>
        <v/>
      </c>
      <c r="V46" s="3" t="str">
        <f>IF($A46="ADD",IF(NOT(ISBLANK(U46)),_xlfn.XLOOKUP(U46,ud_marking_colour[lookupValue],ud_marking_colour[lookupKey],"ERROR"),""), "")</f>
        <v/>
      </c>
      <c r="Z46" s="3" t="str">
        <f>IF($A46="ADD",IF(NOT(ISBLANK(Y46)),_xlfn.XLOOKUP(Y46,ud_marking_durability[lookupValue],ud_marking_durability[lookupKey],"ERROR"),""), "")</f>
        <v/>
      </c>
      <c r="AB46" s="3" t="str">
        <f>IF($A46="ADD",IF(NOT(ISBLANK(AA46)),_xlfn.XLOOKUP(AA46,ud_marking_treatment[lookupValue],ud_marking_treatment[lookupKey],"ERROR"),""), "")</f>
        <v/>
      </c>
      <c r="AD46" s="3" t="str">
        <f>IF($A46="ADD",IF(NOT(ISBLANK(AC46)),_xlfn.XLOOKUP(1,(ud_marking_material_lookup=AC46)*(ud_marking_material_parentKey=AB46),ud_marking_material[lookupKey],"ERROR"),""), "")</f>
        <v/>
      </c>
      <c r="AG46" s="4"/>
      <c r="AH46" s="8"/>
      <c r="AI46" s="8"/>
      <c r="AL46" s="7"/>
      <c r="AM46" s="4" t="str">
        <f t="shared" ca="1" si="1"/>
        <v/>
      </c>
      <c r="AN46" s="4"/>
      <c r="AO46" s="3" t="str">
        <f t="shared" si="2"/>
        <v/>
      </c>
      <c r="AP46" s="3" t="str">
        <f>IF($A46="","",IF((AND($A46="ADD",OR(AO46="",AO46="In Use"))),"5",(_xlfn.XLOOKUP(AO46,ud_asset_status[lookupValue],ud_asset_status[lookupKey],""))))</f>
        <v/>
      </c>
      <c r="AQ46" s="7"/>
      <c r="AS46" s="3" t="str">
        <f>IF($A46="ADD",IF(NOT(ISBLANK(AR46)),_xlfn.XLOOKUP(AR46,ar_replace_reason[lookupValue],ar_replace_reason[lookupKey],"ERROR"),""), "")</f>
        <v/>
      </c>
      <c r="AT46" s="3" t="str">
        <f t="shared" si="3"/>
        <v/>
      </c>
      <c r="AU46" s="3" t="str">
        <f>IF($A46="","",IF((AND($A46="ADD",OR(AT46="",AT46="Queenstown-Lakes District Council"))),"70",(_xlfn.XLOOKUP(AT46,ud_organisation_owner[lookupValue],ud_organisation_owner[lookupKey],""))))</f>
        <v/>
      </c>
      <c r="AV46" s="3" t="str">
        <f t="shared" si="4"/>
        <v/>
      </c>
      <c r="AW46" s="3" t="str">
        <f>IF($A46="","",IF((AND($A46="ADD",OR(AV46="",AV46="Queenstown-Lakes District Council"))),"70",(_xlfn.XLOOKUP(AV46,ud_organisation_owner[lookupValue],ud_organisation_owner[lookupKey],""))))</f>
        <v/>
      </c>
      <c r="AX46" s="3" t="str">
        <f t="shared" si="5"/>
        <v/>
      </c>
      <c r="AY46" s="3" t="str">
        <f>IF($A46="","",IF((AND($A46="ADD",OR(AX46="",AX46="Local Authority"))),"17",(_xlfn.XLOOKUP(AX46,ud_sub_organisation[lookupValue],ud_sub_organisation[lookupKey],""))))</f>
        <v/>
      </c>
      <c r="BA46" s="3" t="str">
        <f>IF($A46="ADD",IF(NOT(ISBLANK(AZ46)),_xlfn.XLOOKUP(AZ46,ud_maintenance_organisation[lookupValue],ud_maintenance_organisation[lookupKey],"ERROR"),""), "")</f>
        <v/>
      </c>
      <c r="BB46" s="3" t="str">
        <f t="shared" si="6"/>
        <v/>
      </c>
      <c r="BC46" s="3" t="str">
        <f>IF($A46="","",IF((AND($A46="ADD",OR(BB46="",BB46="Vested Assets"))),"12",(_xlfn.XLOOKUP(BB46,ud_work_category[lookupValue],ud_work_category[lookupKey],""))))</f>
        <v/>
      </c>
      <c r="BD46" s="8"/>
      <c r="BE46" s="2" t="str">
        <f t="shared" si="7"/>
        <v/>
      </c>
      <c r="BF46" s="3" t="str">
        <f t="shared" si="8"/>
        <v/>
      </c>
      <c r="BG46" s="3" t="str">
        <f>IF($A46="","",IF((AND($A46="ADD",OR(BF46="",BF46="Excellent"))),"1",(_xlfn.XLOOKUP(BF46,condition[lookupValue],condition[lookupKey],""))))</f>
        <v/>
      </c>
      <c r="BH46" s="7" t="str">
        <f t="shared" si="9"/>
        <v/>
      </c>
    </row>
    <row r="47" spans="2:60"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P47" s="3" t="str">
        <f>IF($A47="ADD",IF(NOT(ISBLANK(O47)),_xlfn.XLOOKUP(O47,geometry_type[lookupValue],geometry_type[lookupKey],"ERROR"),""), "")</f>
        <v/>
      </c>
      <c r="R47" s="3" t="str">
        <f>IF($A47="ADD",IF(NOT(ISBLANK(Q47)),_xlfn.XLOOKUP(Q47,ud_marking_group[lookupValue],ud_marking_group[lookupKey],"ERROR"),""), "")</f>
        <v/>
      </c>
      <c r="T47" s="3" t="str">
        <f>IF($A47="ADD",IF(NOT(ISBLANK(S47)),_xlfn.XLOOKUP(1,(ud_marking_type_lookup=S47)*(ud_marking_type_parentKey=R47),ud_marking_type[lookupKey],"ERROR"),""), "")</f>
        <v/>
      </c>
      <c r="V47" s="3" t="str">
        <f>IF($A47="ADD",IF(NOT(ISBLANK(U47)),_xlfn.XLOOKUP(U47,ud_marking_colour[lookupValue],ud_marking_colour[lookupKey],"ERROR"),""), "")</f>
        <v/>
      </c>
      <c r="Z47" s="3" t="str">
        <f>IF($A47="ADD",IF(NOT(ISBLANK(Y47)),_xlfn.XLOOKUP(Y47,ud_marking_durability[lookupValue],ud_marking_durability[lookupKey],"ERROR"),""), "")</f>
        <v/>
      </c>
      <c r="AB47" s="3" t="str">
        <f>IF($A47="ADD",IF(NOT(ISBLANK(AA47)),_xlfn.XLOOKUP(AA47,ud_marking_treatment[lookupValue],ud_marking_treatment[lookupKey],"ERROR"),""), "")</f>
        <v/>
      </c>
      <c r="AD47" s="3" t="str">
        <f>IF($A47="ADD",IF(NOT(ISBLANK(AC47)),_xlfn.XLOOKUP(1,(ud_marking_material_lookup=AC47)*(ud_marking_material_parentKey=AB47),ud_marking_material[lookupKey],"ERROR"),""), "")</f>
        <v/>
      </c>
      <c r="AG47" s="4"/>
      <c r="AH47" s="8"/>
      <c r="AI47" s="8"/>
      <c r="AL47" s="7"/>
      <c r="AM47" s="4" t="str">
        <f t="shared" ca="1" si="1"/>
        <v/>
      </c>
      <c r="AN47" s="4"/>
      <c r="AO47" s="3" t="str">
        <f t="shared" si="2"/>
        <v/>
      </c>
      <c r="AP47" s="3" t="str">
        <f>IF($A47="","",IF((AND($A47="ADD",OR(AO47="",AO47="In Use"))),"5",(_xlfn.XLOOKUP(AO47,ud_asset_status[lookupValue],ud_asset_status[lookupKey],""))))</f>
        <v/>
      </c>
      <c r="AQ47" s="7"/>
      <c r="AS47" s="3" t="str">
        <f>IF($A47="ADD",IF(NOT(ISBLANK(AR47)),_xlfn.XLOOKUP(AR47,ar_replace_reason[lookupValue],ar_replace_reason[lookupKey],"ERROR"),""), "")</f>
        <v/>
      </c>
      <c r="AT47" s="3" t="str">
        <f t="shared" si="3"/>
        <v/>
      </c>
      <c r="AU47" s="3" t="str">
        <f>IF($A47="","",IF((AND($A47="ADD",OR(AT47="",AT47="Queenstown-Lakes District Council"))),"70",(_xlfn.XLOOKUP(AT47,ud_organisation_owner[lookupValue],ud_organisation_owner[lookupKey],""))))</f>
        <v/>
      </c>
      <c r="AV47" s="3" t="str">
        <f t="shared" si="4"/>
        <v/>
      </c>
      <c r="AW47" s="3" t="str">
        <f>IF($A47="","",IF((AND($A47="ADD",OR(AV47="",AV47="Queenstown-Lakes District Council"))),"70",(_xlfn.XLOOKUP(AV47,ud_organisation_owner[lookupValue],ud_organisation_owner[lookupKey],""))))</f>
        <v/>
      </c>
      <c r="AX47" s="3" t="str">
        <f t="shared" si="5"/>
        <v/>
      </c>
      <c r="AY47" s="3" t="str">
        <f>IF($A47="","",IF((AND($A47="ADD",OR(AX47="",AX47="Local Authority"))),"17",(_xlfn.XLOOKUP(AX47,ud_sub_organisation[lookupValue],ud_sub_organisation[lookupKey],""))))</f>
        <v/>
      </c>
      <c r="BA47" s="3" t="str">
        <f>IF($A47="ADD",IF(NOT(ISBLANK(AZ47)),_xlfn.XLOOKUP(AZ47,ud_maintenance_organisation[lookupValue],ud_maintenance_organisation[lookupKey],"ERROR"),""), "")</f>
        <v/>
      </c>
      <c r="BB47" s="3" t="str">
        <f t="shared" si="6"/>
        <v/>
      </c>
      <c r="BC47" s="3" t="str">
        <f>IF($A47="","",IF((AND($A47="ADD",OR(BB47="",BB47="Vested Assets"))),"12",(_xlfn.XLOOKUP(BB47,ud_work_category[lookupValue],ud_work_category[lookupKey],""))))</f>
        <v/>
      </c>
      <c r="BD47" s="8"/>
      <c r="BE47" s="2" t="str">
        <f t="shared" si="7"/>
        <v/>
      </c>
      <c r="BF47" s="3" t="str">
        <f t="shared" si="8"/>
        <v/>
      </c>
      <c r="BG47" s="3" t="str">
        <f>IF($A47="","",IF((AND($A47="ADD",OR(BF47="",BF47="Excellent"))),"1",(_xlfn.XLOOKUP(BF47,condition[lookupValue],condition[lookupKey],""))))</f>
        <v/>
      </c>
      <c r="BH47" s="7" t="str">
        <f t="shared" si="9"/>
        <v/>
      </c>
    </row>
    <row r="48" spans="2:60"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P48" s="3" t="str">
        <f>IF($A48="ADD",IF(NOT(ISBLANK(O48)),_xlfn.XLOOKUP(O48,geometry_type[lookupValue],geometry_type[lookupKey],"ERROR"),""), "")</f>
        <v/>
      </c>
      <c r="R48" s="3" t="str">
        <f>IF($A48="ADD",IF(NOT(ISBLANK(Q48)),_xlfn.XLOOKUP(Q48,ud_marking_group[lookupValue],ud_marking_group[lookupKey],"ERROR"),""), "")</f>
        <v/>
      </c>
      <c r="T48" s="3" t="str">
        <f>IF($A48="ADD",IF(NOT(ISBLANK(S48)),_xlfn.XLOOKUP(1,(ud_marking_type_lookup=S48)*(ud_marking_type_parentKey=R48),ud_marking_type[lookupKey],"ERROR"),""), "")</f>
        <v/>
      </c>
      <c r="V48" s="3" t="str">
        <f>IF($A48="ADD",IF(NOT(ISBLANK(U48)),_xlfn.XLOOKUP(U48,ud_marking_colour[lookupValue],ud_marking_colour[lookupKey],"ERROR"),""), "")</f>
        <v/>
      </c>
      <c r="Z48" s="3" t="str">
        <f>IF($A48="ADD",IF(NOT(ISBLANK(Y48)),_xlfn.XLOOKUP(Y48,ud_marking_durability[lookupValue],ud_marking_durability[lookupKey],"ERROR"),""), "")</f>
        <v/>
      </c>
      <c r="AB48" s="3" t="str">
        <f>IF($A48="ADD",IF(NOT(ISBLANK(AA48)),_xlfn.XLOOKUP(AA48,ud_marking_treatment[lookupValue],ud_marking_treatment[lookupKey],"ERROR"),""), "")</f>
        <v/>
      </c>
      <c r="AD48" s="3" t="str">
        <f>IF($A48="ADD",IF(NOT(ISBLANK(AC48)),_xlfn.XLOOKUP(1,(ud_marking_material_lookup=AC48)*(ud_marking_material_parentKey=AB48),ud_marking_material[lookupKey],"ERROR"),""), "")</f>
        <v/>
      </c>
      <c r="AG48" s="4"/>
      <c r="AH48" s="8"/>
      <c r="AI48" s="8"/>
      <c r="AL48" s="7"/>
      <c r="AM48" s="4" t="str">
        <f t="shared" ca="1" si="1"/>
        <v/>
      </c>
      <c r="AN48" s="4"/>
      <c r="AO48" s="3" t="str">
        <f t="shared" si="2"/>
        <v/>
      </c>
      <c r="AP48" s="3" t="str">
        <f>IF($A48="","",IF((AND($A48="ADD",OR(AO48="",AO48="In Use"))),"5",(_xlfn.XLOOKUP(AO48,ud_asset_status[lookupValue],ud_asset_status[lookupKey],""))))</f>
        <v/>
      </c>
      <c r="AQ48" s="7"/>
      <c r="AS48" s="3" t="str">
        <f>IF($A48="ADD",IF(NOT(ISBLANK(AR48)),_xlfn.XLOOKUP(AR48,ar_replace_reason[lookupValue],ar_replace_reason[lookupKey],"ERROR"),""), "")</f>
        <v/>
      </c>
      <c r="AT48" s="3" t="str">
        <f t="shared" si="3"/>
        <v/>
      </c>
      <c r="AU48" s="3" t="str">
        <f>IF($A48="","",IF((AND($A48="ADD",OR(AT48="",AT48="Queenstown-Lakes District Council"))),"70",(_xlfn.XLOOKUP(AT48,ud_organisation_owner[lookupValue],ud_organisation_owner[lookupKey],""))))</f>
        <v/>
      </c>
      <c r="AV48" s="3" t="str">
        <f t="shared" si="4"/>
        <v/>
      </c>
      <c r="AW48" s="3" t="str">
        <f>IF($A48="","",IF((AND($A48="ADD",OR(AV48="",AV48="Queenstown-Lakes District Council"))),"70",(_xlfn.XLOOKUP(AV48,ud_organisation_owner[lookupValue],ud_organisation_owner[lookupKey],""))))</f>
        <v/>
      </c>
      <c r="AX48" s="3" t="str">
        <f t="shared" si="5"/>
        <v/>
      </c>
      <c r="AY48" s="3" t="str">
        <f>IF($A48="","",IF((AND($A48="ADD",OR(AX48="",AX48="Local Authority"))),"17",(_xlfn.XLOOKUP(AX48,ud_sub_organisation[lookupValue],ud_sub_organisation[lookupKey],""))))</f>
        <v/>
      </c>
      <c r="BA48" s="3" t="str">
        <f>IF($A48="ADD",IF(NOT(ISBLANK(AZ48)),_xlfn.XLOOKUP(AZ48,ud_maintenance_organisation[lookupValue],ud_maintenance_organisation[lookupKey],"ERROR"),""), "")</f>
        <v/>
      </c>
      <c r="BB48" s="3" t="str">
        <f t="shared" si="6"/>
        <v/>
      </c>
      <c r="BC48" s="3" t="str">
        <f>IF($A48="","",IF((AND($A48="ADD",OR(BB48="",BB48="Vested Assets"))),"12",(_xlfn.XLOOKUP(BB48,ud_work_category[lookupValue],ud_work_category[lookupKey],""))))</f>
        <v/>
      </c>
      <c r="BD48" s="8"/>
      <c r="BE48" s="2" t="str">
        <f t="shared" si="7"/>
        <v/>
      </c>
      <c r="BF48" s="3" t="str">
        <f t="shared" si="8"/>
        <v/>
      </c>
      <c r="BG48" s="3" t="str">
        <f>IF($A48="","",IF((AND($A48="ADD",OR(BF48="",BF48="Excellent"))),"1",(_xlfn.XLOOKUP(BF48,condition[lookupValue],condition[lookupKey],""))))</f>
        <v/>
      </c>
      <c r="BH48" s="7" t="str">
        <f t="shared" si="9"/>
        <v/>
      </c>
    </row>
    <row r="49" spans="2:60"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P49" s="3" t="str">
        <f>IF($A49="ADD",IF(NOT(ISBLANK(O49)),_xlfn.XLOOKUP(O49,geometry_type[lookupValue],geometry_type[lookupKey],"ERROR"),""), "")</f>
        <v/>
      </c>
      <c r="R49" s="3" t="str">
        <f>IF($A49="ADD",IF(NOT(ISBLANK(Q49)),_xlfn.XLOOKUP(Q49,ud_marking_group[lookupValue],ud_marking_group[lookupKey],"ERROR"),""), "")</f>
        <v/>
      </c>
      <c r="T49" s="3" t="str">
        <f>IF($A49="ADD",IF(NOT(ISBLANK(S49)),_xlfn.XLOOKUP(1,(ud_marking_type_lookup=S49)*(ud_marking_type_parentKey=R49),ud_marking_type[lookupKey],"ERROR"),""), "")</f>
        <v/>
      </c>
      <c r="V49" s="3" t="str">
        <f>IF($A49="ADD",IF(NOT(ISBLANK(U49)),_xlfn.XLOOKUP(U49,ud_marking_colour[lookupValue],ud_marking_colour[lookupKey],"ERROR"),""), "")</f>
        <v/>
      </c>
      <c r="Z49" s="3" t="str">
        <f>IF($A49="ADD",IF(NOT(ISBLANK(Y49)),_xlfn.XLOOKUP(Y49,ud_marking_durability[lookupValue],ud_marking_durability[lookupKey],"ERROR"),""), "")</f>
        <v/>
      </c>
      <c r="AB49" s="3" t="str">
        <f>IF($A49="ADD",IF(NOT(ISBLANK(AA49)),_xlfn.XLOOKUP(AA49,ud_marking_treatment[lookupValue],ud_marking_treatment[lookupKey],"ERROR"),""), "")</f>
        <v/>
      </c>
      <c r="AD49" s="3" t="str">
        <f>IF($A49="ADD",IF(NOT(ISBLANK(AC49)),_xlfn.XLOOKUP(1,(ud_marking_material_lookup=AC49)*(ud_marking_material_parentKey=AB49),ud_marking_material[lookupKey],"ERROR"),""), "")</f>
        <v/>
      </c>
      <c r="AG49" s="4"/>
      <c r="AH49" s="8"/>
      <c r="AI49" s="8"/>
      <c r="AL49" s="7"/>
      <c r="AM49" s="4" t="str">
        <f t="shared" ca="1" si="1"/>
        <v/>
      </c>
      <c r="AN49" s="4"/>
      <c r="AO49" s="3" t="str">
        <f t="shared" si="2"/>
        <v/>
      </c>
      <c r="AP49" s="3" t="str">
        <f>IF($A49="","",IF((AND($A49="ADD",OR(AO49="",AO49="In Use"))),"5",(_xlfn.XLOOKUP(AO49,ud_asset_status[lookupValue],ud_asset_status[lookupKey],""))))</f>
        <v/>
      </c>
      <c r="AQ49" s="7"/>
      <c r="AS49" s="3" t="str">
        <f>IF($A49="ADD",IF(NOT(ISBLANK(AR49)),_xlfn.XLOOKUP(AR49,ar_replace_reason[lookupValue],ar_replace_reason[lookupKey],"ERROR"),""), "")</f>
        <v/>
      </c>
      <c r="AT49" s="3" t="str">
        <f t="shared" si="3"/>
        <v/>
      </c>
      <c r="AU49" s="3" t="str">
        <f>IF($A49="","",IF((AND($A49="ADD",OR(AT49="",AT49="Queenstown-Lakes District Council"))),"70",(_xlfn.XLOOKUP(AT49,ud_organisation_owner[lookupValue],ud_organisation_owner[lookupKey],""))))</f>
        <v/>
      </c>
      <c r="AV49" s="3" t="str">
        <f t="shared" si="4"/>
        <v/>
      </c>
      <c r="AW49" s="3" t="str">
        <f>IF($A49="","",IF((AND($A49="ADD",OR(AV49="",AV49="Queenstown-Lakes District Council"))),"70",(_xlfn.XLOOKUP(AV49,ud_organisation_owner[lookupValue],ud_organisation_owner[lookupKey],""))))</f>
        <v/>
      </c>
      <c r="AX49" s="3" t="str">
        <f t="shared" si="5"/>
        <v/>
      </c>
      <c r="AY49" s="3" t="str">
        <f>IF($A49="","",IF((AND($A49="ADD",OR(AX49="",AX49="Local Authority"))),"17",(_xlfn.XLOOKUP(AX49,ud_sub_organisation[lookupValue],ud_sub_organisation[lookupKey],""))))</f>
        <v/>
      </c>
      <c r="BA49" s="3" t="str">
        <f>IF($A49="ADD",IF(NOT(ISBLANK(AZ49)),_xlfn.XLOOKUP(AZ49,ud_maintenance_organisation[lookupValue],ud_maintenance_organisation[lookupKey],"ERROR"),""), "")</f>
        <v/>
      </c>
      <c r="BB49" s="3" t="str">
        <f t="shared" si="6"/>
        <v/>
      </c>
      <c r="BC49" s="3" t="str">
        <f>IF($A49="","",IF((AND($A49="ADD",OR(BB49="",BB49="Vested Assets"))),"12",(_xlfn.XLOOKUP(BB49,ud_work_category[lookupValue],ud_work_category[lookupKey],""))))</f>
        <v/>
      </c>
      <c r="BD49" s="8"/>
      <c r="BE49" s="2" t="str">
        <f t="shared" si="7"/>
        <v/>
      </c>
      <c r="BF49" s="3" t="str">
        <f t="shared" si="8"/>
        <v/>
      </c>
      <c r="BG49" s="3" t="str">
        <f>IF($A49="","",IF((AND($A49="ADD",OR(BF49="",BF49="Excellent"))),"1",(_xlfn.XLOOKUP(BF49,condition[lookupValue],condition[lookupKey],""))))</f>
        <v/>
      </c>
      <c r="BH49" s="7" t="str">
        <f t="shared" si="9"/>
        <v/>
      </c>
    </row>
    <row r="50" spans="2:60"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P50" s="3" t="str">
        <f>IF($A50="ADD",IF(NOT(ISBLANK(O50)),_xlfn.XLOOKUP(O50,geometry_type[lookupValue],geometry_type[lookupKey],"ERROR"),""), "")</f>
        <v/>
      </c>
      <c r="R50" s="3" t="str">
        <f>IF($A50="ADD",IF(NOT(ISBLANK(Q50)),_xlfn.XLOOKUP(Q50,ud_marking_group[lookupValue],ud_marking_group[lookupKey],"ERROR"),""), "")</f>
        <v/>
      </c>
      <c r="T50" s="3" t="str">
        <f>IF($A50="ADD",IF(NOT(ISBLANK(S50)),_xlfn.XLOOKUP(1,(ud_marking_type_lookup=S50)*(ud_marking_type_parentKey=R50),ud_marking_type[lookupKey],"ERROR"),""), "")</f>
        <v/>
      </c>
      <c r="V50" s="3" t="str">
        <f>IF($A50="ADD",IF(NOT(ISBLANK(U50)),_xlfn.XLOOKUP(U50,ud_marking_colour[lookupValue],ud_marking_colour[lookupKey],"ERROR"),""), "")</f>
        <v/>
      </c>
      <c r="Z50" s="3" t="str">
        <f>IF($A50="ADD",IF(NOT(ISBLANK(Y50)),_xlfn.XLOOKUP(Y50,ud_marking_durability[lookupValue],ud_marking_durability[lookupKey],"ERROR"),""), "")</f>
        <v/>
      </c>
      <c r="AB50" s="3" t="str">
        <f>IF($A50="ADD",IF(NOT(ISBLANK(AA50)),_xlfn.XLOOKUP(AA50,ud_marking_treatment[lookupValue],ud_marking_treatment[lookupKey],"ERROR"),""), "")</f>
        <v/>
      </c>
      <c r="AD50" s="3" t="str">
        <f>IF($A50="ADD",IF(NOT(ISBLANK(AC50)),_xlfn.XLOOKUP(1,(ud_marking_material_lookup=AC50)*(ud_marking_material_parentKey=AB50),ud_marking_material[lookupKey],"ERROR"),""), "")</f>
        <v/>
      </c>
      <c r="AG50" s="4"/>
      <c r="AH50" s="8"/>
      <c r="AI50" s="8"/>
      <c r="AL50" s="7"/>
      <c r="AM50" s="4" t="str">
        <f t="shared" ca="1" si="1"/>
        <v/>
      </c>
      <c r="AN50" s="4"/>
      <c r="AO50" s="3" t="str">
        <f t="shared" si="2"/>
        <v/>
      </c>
      <c r="AP50" s="3" t="str">
        <f>IF($A50="","",IF((AND($A50="ADD",OR(AO50="",AO50="In Use"))),"5",(_xlfn.XLOOKUP(AO50,ud_asset_status[lookupValue],ud_asset_status[lookupKey],""))))</f>
        <v/>
      </c>
      <c r="AQ50" s="7"/>
      <c r="AS50" s="3" t="str">
        <f>IF($A50="ADD",IF(NOT(ISBLANK(AR50)),_xlfn.XLOOKUP(AR50,ar_replace_reason[lookupValue],ar_replace_reason[lookupKey],"ERROR"),""), "")</f>
        <v/>
      </c>
      <c r="AT50" s="3" t="str">
        <f t="shared" si="3"/>
        <v/>
      </c>
      <c r="AU50" s="3" t="str">
        <f>IF($A50="","",IF((AND($A50="ADD",OR(AT50="",AT50="Queenstown-Lakes District Council"))),"70",(_xlfn.XLOOKUP(AT50,ud_organisation_owner[lookupValue],ud_organisation_owner[lookupKey],""))))</f>
        <v/>
      </c>
      <c r="AV50" s="3" t="str">
        <f t="shared" si="4"/>
        <v/>
      </c>
      <c r="AW50" s="3" t="str">
        <f>IF($A50="","",IF((AND($A50="ADD",OR(AV50="",AV50="Queenstown-Lakes District Council"))),"70",(_xlfn.XLOOKUP(AV50,ud_organisation_owner[lookupValue],ud_organisation_owner[lookupKey],""))))</f>
        <v/>
      </c>
      <c r="AX50" s="3" t="str">
        <f t="shared" si="5"/>
        <v/>
      </c>
      <c r="AY50" s="3" t="str">
        <f>IF($A50="","",IF((AND($A50="ADD",OR(AX50="",AX50="Local Authority"))),"17",(_xlfn.XLOOKUP(AX50,ud_sub_organisation[lookupValue],ud_sub_organisation[lookupKey],""))))</f>
        <v/>
      </c>
      <c r="BA50" s="3" t="str">
        <f>IF($A50="ADD",IF(NOT(ISBLANK(AZ50)),_xlfn.XLOOKUP(AZ50,ud_maintenance_organisation[lookupValue],ud_maintenance_organisation[lookupKey],"ERROR"),""), "")</f>
        <v/>
      </c>
      <c r="BB50" s="3" t="str">
        <f t="shared" si="6"/>
        <v/>
      </c>
      <c r="BC50" s="3" t="str">
        <f>IF($A50="","",IF((AND($A50="ADD",OR(BB50="",BB50="Vested Assets"))),"12",(_xlfn.XLOOKUP(BB50,ud_work_category[lookupValue],ud_work_category[lookupKey],""))))</f>
        <v/>
      </c>
      <c r="BD50" s="8"/>
      <c r="BE50" s="2" t="str">
        <f t="shared" si="7"/>
        <v/>
      </c>
      <c r="BF50" s="3" t="str">
        <f t="shared" si="8"/>
        <v/>
      </c>
      <c r="BG50" s="3" t="str">
        <f>IF($A50="","",IF((AND($A50="ADD",OR(BF50="",BF50="Excellent"))),"1",(_xlfn.XLOOKUP(BF50,condition[lookupValue],condition[lookupKey],""))))</f>
        <v/>
      </c>
      <c r="BH50" s="7" t="str">
        <f t="shared" si="9"/>
        <v/>
      </c>
    </row>
    <row r="51" spans="2:60"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P51" s="3" t="str">
        <f>IF($A51="ADD",IF(NOT(ISBLANK(O51)),_xlfn.XLOOKUP(O51,geometry_type[lookupValue],geometry_type[lookupKey],"ERROR"),""), "")</f>
        <v/>
      </c>
      <c r="R51" s="3" t="str">
        <f>IF($A51="ADD",IF(NOT(ISBLANK(Q51)),_xlfn.XLOOKUP(Q51,ud_marking_group[lookupValue],ud_marking_group[lookupKey],"ERROR"),""), "")</f>
        <v/>
      </c>
      <c r="T51" s="3" t="str">
        <f>IF($A51="ADD",IF(NOT(ISBLANK(S51)),_xlfn.XLOOKUP(1,(ud_marking_type_lookup=S51)*(ud_marking_type_parentKey=R51),ud_marking_type[lookupKey],"ERROR"),""), "")</f>
        <v/>
      </c>
      <c r="V51" s="3" t="str">
        <f>IF($A51="ADD",IF(NOT(ISBLANK(U51)),_xlfn.XLOOKUP(U51,ud_marking_colour[lookupValue],ud_marking_colour[lookupKey],"ERROR"),""), "")</f>
        <v/>
      </c>
      <c r="Z51" s="3" t="str">
        <f>IF($A51="ADD",IF(NOT(ISBLANK(Y51)),_xlfn.XLOOKUP(Y51,ud_marking_durability[lookupValue],ud_marking_durability[lookupKey],"ERROR"),""), "")</f>
        <v/>
      </c>
      <c r="AB51" s="3" t="str">
        <f>IF($A51="ADD",IF(NOT(ISBLANK(AA51)),_xlfn.XLOOKUP(AA51,ud_marking_treatment[lookupValue],ud_marking_treatment[lookupKey],"ERROR"),""), "")</f>
        <v/>
      </c>
      <c r="AD51" s="3" t="str">
        <f>IF($A51="ADD",IF(NOT(ISBLANK(AC51)),_xlfn.XLOOKUP(1,(ud_marking_material_lookup=AC51)*(ud_marking_material_parentKey=AB51),ud_marking_material[lookupKey],"ERROR"),""), "")</f>
        <v/>
      </c>
      <c r="AG51" s="4"/>
      <c r="AH51" s="8"/>
      <c r="AI51" s="8"/>
      <c r="AL51" s="7"/>
      <c r="AM51" s="4" t="str">
        <f t="shared" ca="1" si="1"/>
        <v/>
      </c>
      <c r="AN51" s="4"/>
      <c r="AO51" s="3" t="str">
        <f t="shared" si="2"/>
        <v/>
      </c>
      <c r="AP51" s="3" t="str">
        <f>IF($A51="","",IF((AND($A51="ADD",OR(AO51="",AO51="In Use"))),"5",(_xlfn.XLOOKUP(AO51,ud_asset_status[lookupValue],ud_asset_status[lookupKey],""))))</f>
        <v/>
      </c>
      <c r="AQ51" s="7"/>
      <c r="AS51" s="3" t="str">
        <f>IF($A51="ADD",IF(NOT(ISBLANK(AR51)),_xlfn.XLOOKUP(AR51,ar_replace_reason[lookupValue],ar_replace_reason[lookupKey],"ERROR"),""), "")</f>
        <v/>
      </c>
      <c r="AT51" s="3" t="str">
        <f t="shared" si="3"/>
        <v/>
      </c>
      <c r="AU51" s="3" t="str">
        <f>IF($A51="","",IF((AND($A51="ADD",OR(AT51="",AT51="Queenstown-Lakes District Council"))),"70",(_xlfn.XLOOKUP(AT51,ud_organisation_owner[lookupValue],ud_organisation_owner[lookupKey],""))))</f>
        <v/>
      </c>
      <c r="AV51" s="3" t="str">
        <f t="shared" si="4"/>
        <v/>
      </c>
      <c r="AW51" s="3" t="str">
        <f>IF($A51="","",IF((AND($A51="ADD",OR(AV51="",AV51="Queenstown-Lakes District Council"))),"70",(_xlfn.XLOOKUP(AV51,ud_organisation_owner[lookupValue],ud_organisation_owner[lookupKey],""))))</f>
        <v/>
      </c>
      <c r="AX51" s="3" t="str">
        <f t="shared" si="5"/>
        <v/>
      </c>
      <c r="AY51" s="3" t="str">
        <f>IF($A51="","",IF((AND($A51="ADD",OR(AX51="",AX51="Local Authority"))),"17",(_xlfn.XLOOKUP(AX51,ud_sub_organisation[lookupValue],ud_sub_organisation[lookupKey],""))))</f>
        <v/>
      </c>
      <c r="BA51" s="3" t="str">
        <f>IF($A51="ADD",IF(NOT(ISBLANK(AZ51)),_xlfn.XLOOKUP(AZ51,ud_maintenance_organisation[lookupValue],ud_maintenance_organisation[lookupKey],"ERROR"),""), "")</f>
        <v/>
      </c>
      <c r="BB51" s="3" t="str">
        <f t="shared" si="6"/>
        <v/>
      </c>
      <c r="BC51" s="3" t="str">
        <f>IF($A51="","",IF((AND($A51="ADD",OR(BB51="",BB51="Vested Assets"))),"12",(_xlfn.XLOOKUP(BB51,ud_work_category[lookupValue],ud_work_category[lookupKey],""))))</f>
        <v/>
      </c>
      <c r="BD51" s="8"/>
      <c r="BE51" s="2" t="str">
        <f t="shared" si="7"/>
        <v/>
      </c>
      <c r="BF51" s="3" t="str">
        <f t="shared" si="8"/>
        <v/>
      </c>
      <c r="BG51" s="3" t="str">
        <f>IF($A51="","",IF((AND($A51="ADD",OR(BF51="",BF51="Excellent"))),"1",(_xlfn.XLOOKUP(BF51,condition[lookupValue],condition[lookupKey],""))))</f>
        <v/>
      </c>
      <c r="BH51" s="7" t="str">
        <f t="shared" si="9"/>
        <v/>
      </c>
    </row>
    <row r="52" spans="2:60"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P52" s="3" t="str">
        <f>IF($A52="ADD",IF(NOT(ISBLANK(O52)),_xlfn.XLOOKUP(O52,geometry_type[lookupValue],geometry_type[lookupKey],"ERROR"),""), "")</f>
        <v/>
      </c>
      <c r="R52" s="3" t="str">
        <f>IF($A52="ADD",IF(NOT(ISBLANK(Q52)),_xlfn.XLOOKUP(Q52,ud_marking_group[lookupValue],ud_marking_group[lookupKey],"ERROR"),""), "")</f>
        <v/>
      </c>
      <c r="T52" s="3" t="str">
        <f>IF($A52="ADD",IF(NOT(ISBLANK(S52)),_xlfn.XLOOKUP(1,(ud_marking_type_lookup=S52)*(ud_marking_type_parentKey=R52),ud_marking_type[lookupKey],"ERROR"),""), "")</f>
        <v/>
      </c>
      <c r="V52" s="3" t="str">
        <f>IF($A52="ADD",IF(NOT(ISBLANK(U52)),_xlfn.XLOOKUP(U52,ud_marking_colour[lookupValue],ud_marking_colour[lookupKey],"ERROR"),""), "")</f>
        <v/>
      </c>
      <c r="Z52" s="3" t="str">
        <f>IF($A52="ADD",IF(NOT(ISBLANK(Y52)),_xlfn.XLOOKUP(Y52,ud_marking_durability[lookupValue],ud_marking_durability[lookupKey],"ERROR"),""), "")</f>
        <v/>
      </c>
      <c r="AB52" s="3" t="str">
        <f>IF($A52="ADD",IF(NOT(ISBLANK(AA52)),_xlfn.XLOOKUP(AA52,ud_marking_treatment[lookupValue],ud_marking_treatment[lookupKey],"ERROR"),""), "")</f>
        <v/>
      </c>
      <c r="AD52" s="3" t="str">
        <f>IF($A52="ADD",IF(NOT(ISBLANK(AC52)),_xlfn.XLOOKUP(1,(ud_marking_material_lookup=AC52)*(ud_marking_material_parentKey=AB52),ud_marking_material[lookupKey],"ERROR"),""), "")</f>
        <v/>
      </c>
      <c r="AG52" s="4"/>
      <c r="AH52" s="8"/>
      <c r="AI52" s="8"/>
      <c r="AL52" s="7"/>
      <c r="AM52" s="4" t="str">
        <f t="shared" ca="1" si="1"/>
        <v/>
      </c>
      <c r="AN52" s="4"/>
      <c r="AO52" s="3" t="str">
        <f t="shared" si="2"/>
        <v/>
      </c>
      <c r="AP52" s="3" t="str">
        <f>IF($A52="","",IF((AND($A52="ADD",OR(AO52="",AO52="In Use"))),"5",(_xlfn.XLOOKUP(AO52,ud_asset_status[lookupValue],ud_asset_status[lookupKey],""))))</f>
        <v/>
      </c>
      <c r="AQ52" s="7"/>
      <c r="AS52" s="3" t="str">
        <f>IF($A52="ADD",IF(NOT(ISBLANK(AR52)),_xlfn.XLOOKUP(AR52,ar_replace_reason[lookupValue],ar_replace_reason[lookupKey],"ERROR"),""), "")</f>
        <v/>
      </c>
      <c r="AT52" s="3" t="str">
        <f t="shared" si="3"/>
        <v/>
      </c>
      <c r="AU52" s="3" t="str">
        <f>IF($A52="","",IF((AND($A52="ADD",OR(AT52="",AT52="Queenstown-Lakes District Council"))),"70",(_xlfn.XLOOKUP(AT52,ud_organisation_owner[lookupValue],ud_organisation_owner[lookupKey],""))))</f>
        <v/>
      </c>
      <c r="AV52" s="3" t="str">
        <f t="shared" si="4"/>
        <v/>
      </c>
      <c r="AW52" s="3" t="str">
        <f>IF($A52="","",IF((AND($A52="ADD",OR(AV52="",AV52="Queenstown-Lakes District Council"))),"70",(_xlfn.XLOOKUP(AV52,ud_organisation_owner[lookupValue],ud_organisation_owner[lookupKey],""))))</f>
        <v/>
      </c>
      <c r="AX52" s="3" t="str">
        <f t="shared" si="5"/>
        <v/>
      </c>
      <c r="AY52" s="3" t="str">
        <f>IF($A52="","",IF((AND($A52="ADD",OR(AX52="",AX52="Local Authority"))),"17",(_xlfn.XLOOKUP(AX52,ud_sub_organisation[lookupValue],ud_sub_organisation[lookupKey],""))))</f>
        <v/>
      </c>
      <c r="BA52" s="3" t="str">
        <f>IF($A52="ADD",IF(NOT(ISBLANK(AZ52)),_xlfn.XLOOKUP(AZ52,ud_maintenance_organisation[lookupValue],ud_maintenance_organisation[lookupKey],"ERROR"),""), "")</f>
        <v/>
      </c>
      <c r="BB52" s="3" t="str">
        <f t="shared" si="6"/>
        <v/>
      </c>
      <c r="BC52" s="3" t="str">
        <f>IF($A52="","",IF((AND($A52="ADD",OR(BB52="",BB52="Vested Assets"))),"12",(_xlfn.XLOOKUP(BB52,ud_work_category[lookupValue],ud_work_category[lookupKey],""))))</f>
        <v/>
      </c>
      <c r="BD52" s="8"/>
      <c r="BE52" s="2" t="str">
        <f t="shared" si="7"/>
        <v/>
      </c>
      <c r="BF52" s="3" t="str">
        <f t="shared" si="8"/>
        <v/>
      </c>
      <c r="BG52" s="3" t="str">
        <f>IF($A52="","",IF((AND($A52="ADD",OR(BF52="",BF52="Excellent"))),"1",(_xlfn.XLOOKUP(BF52,condition[lookupValue],condition[lookupKey],""))))</f>
        <v/>
      </c>
      <c r="BH52" s="7" t="str">
        <f t="shared" si="9"/>
        <v/>
      </c>
    </row>
    <row r="53" spans="2:60"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P53" s="3" t="str">
        <f>IF($A53="ADD",IF(NOT(ISBLANK(O53)),_xlfn.XLOOKUP(O53,geometry_type[lookupValue],geometry_type[lookupKey],"ERROR"),""), "")</f>
        <v/>
      </c>
      <c r="R53" s="3" t="str">
        <f>IF($A53="ADD",IF(NOT(ISBLANK(Q53)),_xlfn.XLOOKUP(Q53,ud_marking_group[lookupValue],ud_marking_group[lookupKey],"ERROR"),""), "")</f>
        <v/>
      </c>
      <c r="T53" s="3" t="str">
        <f>IF($A53="ADD",IF(NOT(ISBLANK(S53)),_xlfn.XLOOKUP(1,(ud_marking_type_lookup=S53)*(ud_marking_type_parentKey=R53),ud_marking_type[lookupKey],"ERROR"),""), "")</f>
        <v/>
      </c>
      <c r="V53" s="3" t="str">
        <f>IF($A53="ADD",IF(NOT(ISBLANK(U53)),_xlfn.XLOOKUP(U53,ud_marking_colour[lookupValue],ud_marking_colour[lookupKey],"ERROR"),""), "")</f>
        <v/>
      </c>
      <c r="Z53" s="3" t="str">
        <f>IF($A53="ADD",IF(NOT(ISBLANK(Y53)),_xlfn.XLOOKUP(Y53,ud_marking_durability[lookupValue],ud_marking_durability[lookupKey],"ERROR"),""), "")</f>
        <v/>
      </c>
      <c r="AB53" s="3" t="str">
        <f>IF($A53="ADD",IF(NOT(ISBLANK(AA53)),_xlfn.XLOOKUP(AA53,ud_marking_treatment[lookupValue],ud_marking_treatment[lookupKey],"ERROR"),""), "")</f>
        <v/>
      </c>
      <c r="AD53" s="3" t="str">
        <f>IF($A53="ADD",IF(NOT(ISBLANK(AC53)),_xlfn.XLOOKUP(1,(ud_marking_material_lookup=AC53)*(ud_marking_material_parentKey=AB53),ud_marking_material[lookupKey],"ERROR"),""), "")</f>
        <v/>
      </c>
      <c r="AG53" s="4"/>
      <c r="AH53" s="8"/>
      <c r="AI53" s="8"/>
      <c r="AL53" s="7"/>
      <c r="AM53" s="4" t="str">
        <f t="shared" ca="1" si="1"/>
        <v/>
      </c>
      <c r="AN53" s="4"/>
      <c r="AO53" s="3" t="str">
        <f t="shared" si="2"/>
        <v/>
      </c>
      <c r="AP53" s="3" t="str">
        <f>IF($A53="","",IF((AND($A53="ADD",OR(AO53="",AO53="In Use"))),"5",(_xlfn.XLOOKUP(AO53,ud_asset_status[lookupValue],ud_asset_status[lookupKey],""))))</f>
        <v/>
      </c>
      <c r="AQ53" s="7"/>
      <c r="AS53" s="3" t="str">
        <f>IF($A53="ADD",IF(NOT(ISBLANK(AR53)),_xlfn.XLOOKUP(AR53,ar_replace_reason[lookupValue],ar_replace_reason[lookupKey],"ERROR"),""), "")</f>
        <v/>
      </c>
      <c r="AT53" s="3" t="str">
        <f t="shared" si="3"/>
        <v/>
      </c>
      <c r="AU53" s="3" t="str">
        <f>IF($A53="","",IF((AND($A53="ADD",OR(AT53="",AT53="Queenstown-Lakes District Council"))),"70",(_xlfn.XLOOKUP(AT53,ud_organisation_owner[lookupValue],ud_organisation_owner[lookupKey],""))))</f>
        <v/>
      </c>
      <c r="AV53" s="3" t="str">
        <f t="shared" si="4"/>
        <v/>
      </c>
      <c r="AW53" s="3" t="str">
        <f>IF($A53="","",IF((AND($A53="ADD",OR(AV53="",AV53="Queenstown-Lakes District Council"))),"70",(_xlfn.XLOOKUP(AV53,ud_organisation_owner[lookupValue],ud_organisation_owner[lookupKey],""))))</f>
        <v/>
      </c>
      <c r="AX53" s="3" t="str">
        <f t="shared" si="5"/>
        <v/>
      </c>
      <c r="AY53" s="3" t="str">
        <f>IF($A53="","",IF((AND($A53="ADD",OR(AX53="",AX53="Local Authority"))),"17",(_xlfn.XLOOKUP(AX53,ud_sub_organisation[lookupValue],ud_sub_organisation[lookupKey],""))))</f>
        <v/>
      </c>
      <c r="BA53" s="3" t="str">
        <f>IF($A53="ADD",IF(NOT(ISBLANK(AZ53)),_xlfn.XLOOKUP(AZ53,ud_maintenance_organisation[lookupValue],ud_maintenance_organisation[lookupKey],"ERROR"),""), "")</f>
        <v/>
      </c>
      <c r="BB53" s="3" t="str">
        <f t="shared" si="6"/>
        <v/>
      </c>
      <c r="BC53" s="3" t="str">
        <f>IF($A53="","",IF((AND($A53="ADD",OR(BB53="",BB53="Vested Assets"))),"12",(_xlfn.XLOOKUP(BB53,ud_work_category[lookupValue],ud_work_category[lookupKey],""))))</f>
        <v/>
      </c>
      <c r="BD53" s="8"/>
      <c r="BE53" s="2" t="str">
        <f t="shared" si="7"/>
        <v/>
      </c>
      <c r="BF53" s="3" t="str">
        <f t="shared" si="8"/>
        <v/>
      </c>
      <c r="BG53" s="3" t="str">
        <f>IF($A53="","",IF((AND($A53="ADD",OR(BF53="",BF53="Excellent"))),"1",(_xlfn.XLOOKUP(BF53,condition[lookupValue],condition[lookupKey],""))))</f>
        <v/>
      </c>
      <c r="BH53" s="7" t="str">
        <f t="shared" si="9"/>
        <v/>
      </c>
    </row>
    <row r="54" spans="2:60"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P54" s="3" t="str">
        <f>IF($A54="ADD",IF(NOT(ISBLANK(O54)),_xlfn.XLOOKUP(O54,geometry_type[lookupValue],geometry_type[lookupKey],"ERROR"),""), "")</f>
        <v/>
      </c>
      <c r="R54" s="3" t="str">
        <f>IF($A54="ADD",IF(NOT(ISBLANK(Q54)),_xlfn.XLOOKUP(Q54,ud_marking_group[lookupValue],ud_marking_group[lookupKey],"ERROR"),""), "")</f>
        <v/>
      </c>
      <c r="T54" s="3" t="str">
        <f>IF($A54="ADD",IF(NOT(ISBLANK(S54)),_xlfn.XLOOKUP(1,(ud_marking_type_lookup=S54)*(ud_marking_type_parentKey=R54),ud_marking_type[lookupKey],"ERROR"),""), "")</f>
        <v/>
      </c>
      <c r="V54" s="3" t="str">
        <f>IF($A54="ADD",IF(NOT(ISBLANK(U54)),_xlfn.XLOOKUP(U54,ud_marking_colour[lookupValue],ud_marking_colour[lookupKey],"ERROR"),""), "")</f>
        <v/>
      </c>
      <c r="Z54" s="3" t="str">
        <f>IF($A54="ADD",IF(NOT(ISBLANK(Y54)),_xlfn.XLOOKUP(Y54,ud_marking_durability[lookupValue],ud_marking_durability[lookupKey],"ERROR"),""), "")</f>
        <v/>
      </c>
      <c r="AB54" s="3" t="str">
        <f>IF($A54="ADD",IF(NOT(ISBLANK(AA54)),_xlfn.XLOOKUP(AA54,ud_marking_treatment[lookupValue],ud_marking_treatment[lookupKey],"ERROR"),""), "")</f>
        <v/>
      </c>
      <c r="AD54" s="3" t="str">
        <f>IF($A54="ADD",IF(NOT(ISBLANK(AC54)),_xlfn.XLOOKUP(1,(ud_marking_material_lookup=AC54)*(ud_marking_material_parentKey=AB54),ud_marking_material[lookupKey],"ERROR"),""), "")</f>
        <v/>
      </c>
      <c r="AG54" s="4"/>
      <c r="AH54" s="8"/>
      <c r="AI54" s="8"/>
      <c r="AL54" s="7"/>
      <c r="AM54" s="4" t="str">
        <f t="shared" ca="1" si="1"/>
        <v/>
      </c>
      <c r="AN54" s="4"/>
      <c r="AO54" s="3" t="str">
        <f t="shared" si="2"/>
        <v/>
      </c>
      <c r="AP54" s="3" t="str">
        <f>IF($A54="","",IF((AND($A54="ADD",OR(AO54="",AO54="In Use"))),"5",(_xlfn.XLOOKUP(AO54,ud_asset_status[lookupValue],ud_asset_status[lookupKey],""))))</f>
        <v/>
      </c>
      <c r="AQ54" s="7"/>
      <c r="AS54" s="3" t="str">
        <f>IF($A54="ADD",IF(NOT(ISBLANK(AR54)),_xlfn.XLOOKUP(AR54,ar_replace_reason[lookupValue],ar_replace_reason[lookupKey],"ERROR"),""), "")</f>
        <v/>
      </c>
      <c r="AT54" s="3" t="str">
        <f t="shared" si="3"/>
        <v/>
      </c>
      <c r="AU54" s="3" t="str">
        <f>IF($A54="","",IF((AND($A54="ADD",OR(AT54="",AT54="Queenstown-Lakes District Council"))),"70",(_xlfn.XLOOKUP(AT54,ud_organisation_owner[lookupValue],ud_organisation_owner[lookupKey],""))))</f>
        <v/>
      </c>
      <c r="AV54" s="3" t="str">
        <f t="shared" si="4"/>
        <v/>
      </c>
      <c r="AW54" s="3" t="str">
        <f>IF($A54="","",IF((AND($A54="ADD",OR(AV54="",AV54="Queenstown-Lakes District Council"))),"70",(_xlfn.XLOOKUP(AV54,ud_organisation_owner[lookupValue],ud_organisation_owner[lookupKey],""))))</f>
        <v/>
      </c>
      <c r="AX54" s="3" t="str">
        <f t="shared" si="5"/>
        <v/>
      </c>
      <c r="AY54" s="3" t="str">
        <f>IF($A54="","",IF((AND($A54="ADD",OR(AX54="",AX54="Local Authority"))),"17",(_xlfn.XLOOKUP(AX54,ud_sub_organisation[lookupValue],ud_sub_organisation[lookupKey],""))))</f>
        <v/>
      </c>
      <c r="BA54" s="3" t="str">
        <f>IF($A54="ADD",IF(NOT(ISBLANK(AZ54)),_xlfn.XLOOKUP(AZ54,ud_maintenance_organisation[lookupValue],ud_maintenance_organisation[lookupKey],"ERROR"),""), "")</f>
        <v/>
      </c>
      <c r="BB54" s="3" t="str">
        <f t="shared" si="6"/>
        <v/>
      </c>
      <c r="BC54" s="3" t="str">
        <f>IF($A54="","",IF((AND($A54="ADD",OR(BB54="",BB54="Vested Assets"))),"12",(_xlfn.XLOOKUP(BB54,ud_work_category[lookupValue],ud_work_category[lookupKey],""))))</f>
        <v/>
      </c>
      <c r="BD54" s="8"/>
      <c r="BE54" s="2" t="str">
        <f t="shared" si="7"/>
        <v/>
      </c>
      <c r="BF54" s="3" t="str">
        <f t="shared" si="8"/>
        <v/>
      </c>
      <c r="BG54" s="3" t="str">
        <f>IF($A54="","",IF((AND($A54="ADD",OR(BF54="",BF54="Excellent"))),"1",(_xlfn.XLOOKUP(BF54,condition[lookupValue],condition[lookupKey],""))))</f>
        <v/>
      </c>
      <c r="BH54" s="7" t="str">
        <f t="shared" si="9"/>
        <v/>
      </c>
    </row>
    <row r="55" spans="2:60"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P55" s="3" t="str">
        <f>IF($A55="ADD",IF(NOT(ISBLANK(O55)),_xlfn.XLOOKUP(O55,geometry_type[lookupValue],geometry_type[lookupKey],"ERROR"),""), "")</f>
        <v/>
      </c>
      <c r="R55" s="3" t="str">
        <f>IF($A55="ADD",IF(NOT(ISBLANK(Q55)),_xlfn.XLOOKUP(Q55,ud_marking_group[lookupValue],ud_marking_group[lookupKey],"ERROR"),""), "")</f>
        <v/>
      </c>
      <c r="T55" s="3" t="str">
        <f>IF($A55="ADD",IF(NOT(ISBLANK(S55)),_xlfn.XLOOKUP(1,(ud_marking_type_lookup=S55)*(ud_marking_type_parentKey=R55),ud_marking_type[lookupKey],"ERROR"),""), "")</f>
        <v/>
      </c>
      <c r="V55" s="3" t="str">
        <f>IF($A55="ADD",IF(NOT(ISBLANK(U55)),_xlfn.XLOOKUP(U55,ud_marking_colour[lookupValue],ud_marking_colour[lookupKey],"ERROR"),""), "")</f>
        <v/>
      </c>
      <c r="Z55" s="3" t="str">
        <f>IF($A55="ADD",IF(NOT(ISBLANK(Y55)),_xlfn.XLOOKUP(Y55,ud_marking_durability[lookupValue],ud_marking_durability[lookupKey],"ERROR"),""), "")</f>
        <v/>
      </c>
      <c r="AB55" s="3" t="str">
        <f>IF($A55="ADD",IF(NOT(ISBLANK(AA55)),_xlfn.XLOOKUP(AA55,ud_marking_treatment[lookupValue],ud_marking_treatment[lookupKey],"ERROR"),""), "")</f>
        <v/>
      </c>
      <c r="AD55" s="3" t="str">
        <f>IF($A55="ADD",IF(NOT(ISBLANK(AC55)),_xlfn.XLOOKUP(1,(ud_marking_material_lookup=AC55)*(ud_marking_material_parentKey=AB55),ud_marking_material[lookupKey],"ERROR"),""), "")</f>
        <v/>
      </c>
      <c r="AG55" s="4"/>
      <c r="AH55" s="8"/>
      <c r="AI55" s="8"/>
      <c r="AL55" s="7"/>
      <c r="AM55" s="4" t="str">
        <f t="shared" ca="1" si="1"/>
        <v/>
      </c>
      <c r="AN55" s="4"/>
      <c r="AO55" s="3" t="str">
        <f t="shared" si="2"/>
        <v/>
      </c>
      <c r="AP55" s="3" t="str">
        <f>IF($A55="","",IF((AND($A55="ADD",OR(AO55="",AO55="In Use"))),"5",(_xlfn.XLOOKUP(AO55,ud_asset_status[lookupValue],ud_asset_status[lookupKey],""))))</f>
        <v/>
      </c>
      <c r="AQ55" s="7"/>
      <c r="AS55" s="3" t="str">
        <f>IF($A55="ADD",IF(NOT(ISBLANK(AR55)),_xlfn.XLOOKUP(AR55,ar_replace_reason[lookupValue],ar_replace_reason[lookupKey],"ERROR"),""), "")</f>
        <v/>
      </c>
      <c r="AT55" s="3" t="str">
        <f t="shared" si="3"/>
        <v/>
      </c>
      <c r="AU55" s="3" t="str">
        <f>IF($A55="","",IF((AND($A55="ADD",OR(AT55="",AT55="Queenstown-Lakes District Council"))),"70",(_xlfn.XLOOKUP(AT55,ud_organisation_owner[lookupValue],ud_organisation_owner[lookupKey],""))))</f>
        <v/>
      </c>
      <c r="AV55" s="3" t="str">
        <f t="shared" si="4"/>
        <v/>
      </c>
      <c r="AW55" s="3" t="str">
        <f>IF($A55="","",IF((AND($A55="ADD",OR(AV55="",AV55="Queenstown-Lakes District Council"))),"70",(_xlfn.XLOOKUP(AV55,ud_organisation_owner[lookupValue],ud_organisation_owner[lookupKey],""))))</f>
        <v/>
      </c>
      <c r="AX55" s="3" t="str">
        <f t="shared" si="5"/>
        <v/>
      </c>
      <c r="AY55" s="3" t="str">
        <f>IF($A55="","",IF((AND($A55="ADD",OR(AX55="",AX55="Local Authority"))),"17",(_xlfn.XLOOKUP(AX55,ud_sub_organisation[lookupValue],ud_sub_organisation[lookupKey],""))))</f>
        <v/>
      </c>
      <c r="BA55" s="3" t="str">
        <f>IF($A55="ADD",IF(NOT(ISBLANK(AZ55)),_xlfn.XLOOKUP(AZ55,ud_maintenance_organisation[lookupValue],ud_maintenance_organisation[lookupKey],"ERROR"),""), "")</f>
        <v/>
      </c>
      <c r="BB55" s="3" t="str">
        <f t="shared" si="6"/>
        <v/>
      </c>
      <c r="BC55" s="3" t="str">
        <f>IF($A55="","",IF((AND($A55="ADD",OR(BB55="",BB55="Vested Assets"))),"12",(_xlfn.XLOOKUP(BB55,ud_work_category[lookupValue],ud_work_category[lookupKey],""))))</f>
        <v/>
      </c>
      <c r="BD55" s="8"/>
      <c r="BE55" s="2" t="str">
        <f t="shared" si="7"/>
        <v/>
      </c>
      <c r="BF55" s="3" t="str">
        <f t="shared" si="8"/>
        <v/>
      </c>
      <c r="BG55" s="3" t="str">
        <f>IF($A55="","",IF((AND($A55="ADD",OR(BF55="",BF55="Excellent"))),"1",(_xlfn.XLOOKUP(BF55,condition[lookupValue],condition[lookupKey],""))))</f>
        <v/>
      </c>
      <c r="BH55" s="7" t="str">
        <f t="shared" si="9"/>
        <v/>
      </c>
    </row>
    <row r="56" spans="2:60"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P56" s="3" t="str">
        <f>IF($A56="ADD",IF(NOT(ISBLANK(O56)),_xlfn.XLOOKUP(O56,geometry_type[lookupValue],geometry_type[lookupKey],"ERROR"),""), "")</f>
        <v/>
      </c>
      <c r="R56" s="3" t="str">
        <f>IF($A56="ADD",IF(NOT(ISBLANK(Q56)),_xlfn.XLOOKUP(Q56,ud_marking_group[lookupValue],ud_marking_group[lookupKey],"ERROR"),""), "")</f>
        <v/>
      </c>
      <c r="T56" s="3" t="str">
        <f>IF($A56="ADD",IF(NOT(ISBLANK(S56)),_xlfn.XLOOKUP(1,(ud_marking_type_lookup=S56)*(ud_marking_type_parentKey=R56),ud_marking_type[lookupKey],"ERROR"),""), "")</f>
        <v/>
      </c>
      <c r="V56" s="3" t="str">
        <f>IF($A56="ADD",IF(NOT(ISBLANK(U56)),_xlfn.XLOOKUP(U56,ud_marking_colour[lookupValue],ud_marking_colour[lookupKey],"ERROR"),""), "")</f>
        <v/>
      </c>
      <c r="Z56" s="3" t="str">
        <f>IF($A56="ADD",IF(NOT(ISBLANK(Y56)),_xlfn.XLOOKUP(Y56,ud_marking_durability[lookupValue],ud_marking_durability[lookupKey],"ERROR"),""), "")</f>
        <v/>
      </c>
      <c r="AB56" s="3" t="str">
        <f>IF($A56="ADD",IF(NOT(ISBLANK(AA56)),_xlfn.XLOOKUP(AA56,ud_marking_treatment[lookupValue],ud_marking_treatment[lookupKey],"ERROR"),""), "")</f>
        <v/>
      </c>
      <c r="AD56" s="3" t="str">
        <f>IF($A56="ADD",IF(NOT(ISBLANK(AC56)),_xlfn.XLOOKUP(1,(ud_marking_material_lookup=AC56)*(ud_marking_material_parentKey=AB56),ud_marking_material[lookupKey],"ERROR"),""), "")</f>
        <v/>
      </c>
      <c r="AG56" s="4"/>
      <c r="AH56" s="8"/>
      <c r="AI56" s="8"/>
      <c r="AL56" s="7"/>
      <c r="AM56" s="4" t="str">
        <f t="shared" ca="1" si="1"/>
        <v/>
      </c>
      <c r="AN56" s="4"/>
      <c r="AO56" s="3" t="str">
        <f t="shared" si="2"/>
        <v/>
      </c>
      <c r="AP56" s="3" t="str">
        <f>IF($A56="","",IF((AND($A56="ADD",OR(AO56="",AO56="In Use"))),"5",(_xlfn.XLOOKUP(AO56,ud_asset_status[lookupValue],ud_asset_status[lookupKey],""))))</f>
        <v/>
      </c>
      <c r="AQ56" s="7"/>
      <c r="AS56" s="3" t="str">
        <f>IF($A56="ADD",IF(NOT(ISBLANK(AR56)),_xlfn.XLOOKUP(AR56,ar_replace_reason[lookupValue],ar_replace_reason[lookupKey],"ERROR"),""), "")</f>
        <v/>
      </c>
      <c r="AT56" s="3" t="str">
        <f t="shared" si="3"/>
        <v/>
      </c>
      <c r="AU56" s="3" t="str">
        <f>IF($A56="","",IF((AND($A56="ADD",OR(AT56="",AT56="Queenstown-Lakes District Council"))),"70",(_xlfn.XLOOKUP(AT56,ud_organisation_owner[lookupValue],ud_organisation_owner[lookupKey],""))))</f>
        <v/>
      </c>
      <c r="AV56" s="3" t="str">
        <f t="shared" si="4"/>
        <v/>
      </c>
      <c r="AW56" s="3" t="str">
        <f>IF($A56="","",IF((AND($A56="ADD",OR(AV56="",AV56="Queenstown-Lakes District Council"))),"70",(_xlfn.XLOOKUP(AV56,ud_organisation_owner[lookupValue],ud_organisation_owner[lookupKey],""))))</f>
        <v/>
      </c>
      <c r="AX56" s="3" t="str">
        <f t="shared" si="5"/>
        <v/>
      </c>
      <c r="AY56" s="3" t="str">
        <f>IF($A56="","",IF((AND($A56="ADD",OR(AX56="",AX56="Local Authority"))),"17",(_xlfn.XLOOKUP(AX56,ud_sub_organisation[lookupValue],ud_sub_organisation[lookupKey],""))))</f>
        <v/>
      </c>
      <c r="BA56" s="3" t="str">
        <f>IF($A56="ADD",IF(NOT(ISBLANK(AZ56)),_xlfn.XLOOKUP(AZ56,ud_maintenance_organisation[lookupValue],ud_maintenance_organisation[lookupKey],"ERROR"),""), "")</f>
        <v/>
      </c>
      <c r="BB56" s="3" t="str">
        <f t="shared" si="6"/>
        <v/>
      </c>
      <c r="BC56" s="3" t="str">
        <f>IF($A56="","",IF((AND($A56="ADD",OR(BB56="",BB56="Vested Assets"))),"12",(_xlfn.XLOOKUP(BB56,ud_work_category[lookupValue],ud_work_category[lookupKey],""))))</f>
        <v/>
      </c>
      <c r="BD56" s="8"/>
      <c r="BE56" s="2" t="str">
        <f t="shared" si="7"/>
        <v/>
      </c>
      <c r="BF56" s="3" t="str">
        <f t="shared" si="8"/>
        <v/>
      </c>
      <c r="BG56" s="3" t="str">
        <f>IF($A56="","",IF((AND($A56="ADD",OR(BF56="",BF56="Excellent"))),"1",(_xlfn.XLOOKUP(BF56,condition[lookupValue],condition[lookupKey],""))))</f>
        <v/>
      </c>
      <c r="BH56" s="7" t="str">
        <f t="shared" si="9"/>
        <v/>
      </c>
    </row>
    <row r="57" spans="2:60"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P57" s="3" t="str">
        <f>IF($A57="ADD",IF(NOT(ISBLANK(O57)),_xlfn.XLOOKUP(O57,geometry_type[lookupValue],geometry_type[lookupKey],"ERROR"),""), "")</f>
        <v/>
      </c>
      <c r="R57" s="3" t="str">
        <f>IF($A57="ADD",IF(NOT(ISBLANK(Q57)),_xlfn.XLOOKUP(Q57,ud_marking_group[lookupValue],ud_marking_group[lookupKey],"ERROR"),""), "")</f>
        <v/>
      </c>
      <c r="T57" s="3" t="str">
        <f>IF($A57="ADD",IF(NOT(ISBLANK(S57)),_xlfn.XLOOKUP(1,(ud_marking_type_lookup=S57)*(ud_marking_type_parentKey=R57),ud_marking_type[lookupKey],"ERROR"),""), "")</f>
        <v/>
      </c>
      <c r="V57" s="3" t="str">
        <f>IF($A57="ADD",IF(NOT(ISBLANK(U57)),_xlfn.XLOOKUP(U57,ud_marking_colour[lookupValue],ud_marking_colour[lookupKey],"ERROR"),""), "")</f>
        <v/>
      </c>
      <c r="Z57" s="3" t="str">
        <f>IF($A57="ADD",IF(NOT(ISBLANK(Y57)),_xlfn.XLOOKUP(Y57,ud_marking_durability[lookupValue],ud_marking_durability[lookupKey],"ERROR"),""), "")</f>
        <v/>
      </c>
      <c r="AB57" s="3" t="str">
        <f>IF($A57="ADD",IF(NOT(ISBLANK(AA57)),_xlfn.XLOOKUP(AA57,ud_marking_treatment[lookupValue],ud_marking_treatment[lookupKey],"ERROR"),""), "")</f>
        <v/>
      </c>
      <c r="AD57" s="3" t="str">
        <f>IF($A57="ADD",IF(NOT(ISBLANK(AC57)),_xlfn.XLOOKUP(1,(ud_marking_material_lookup=AC57)*(ud_marking_material_parentKey=AB57),ud_marking_material[lookupKey],"ERROR"),""), "")</f>
        <v/>
      </c>
      <c r="AG57" s="4"/>
      <c r="AH57" s="8"/>
      <c r="AI57" s="8"/>
      <c r="AL57" s="7"/>
      <c r="AM57" s="4" t="str">
        <f t="shared" ca="1" si="1"/>
        <v/>
      </c>
      <c r="AN57" s="4"/>
      <c r="AO57" s="3" t="str">
        <f t="shared" si="2"/>
        <v/>
      </c>
      <c r="AP57" s="3" t="str">
        <f>IF($A57="","",IF((AND($A57="ADD",OR(AO57="",AO57="In Use"))),"5",(_xlfn.XLOOKUP(AO57,ud_asset_status[lookupValue],ud_asset_status[lookupKey],""))))</f>
        <v/>
      </c>
      <c r="AQ57" s="7"/>
      <c r="AS57" s="3" t="str">
        <f>IF($A57="ADD",IF(NOT(ISBLANK(AR57)),_xlfn.XLOOKUP(AR57,ar_replace_reason[lookupValue],ar_replace_reason[lookupKey],"ERROR"),""), "")</f>
        <v/>
      </c>
      <c r="AT57" s="3" t="str">
        <f t="shared" si="3"/>
        <v/>
      </c>
      <c r="AU57" s="3" t="str">
        <f>IF($A57="","",IF((AND($A57="ADD",OR(AT57="",AT57="Queenstown-Lakes District Council"))),"70",(_xlfn.XLOOKUP(AT57,ud_organisation_owner[lookupValue],ud_organisation_owner[lookupKey],""))))</f>
        <v/>
      </c>
      <c r="AV57" s="3" t="str">
        <f t="shared" si="4"/>
        <v/>
      </c>
      <c r="AW57" s="3" t="str">
        <f>IF($A57="","",IF((AND($A57="ADD",OR(AV57="",AV57="Queenstown-Lakes District Council"))),"70",(_xlfn.XLOOKUP(AV57,ud_organisation_owner[lookupValue],ud_organisation_owner[lookupKey],""))))</f>
        <v/>
      </c>
      <c r="AX57" s="3" t="str">
        <f t="shared" si="5"/>
        <v/>
      </c>
      <c r="AY57" s="3" t="str">
        <f>IF($A57="","",IF((AND($A57="ADD",OR(AX57="",AX57="Local Authority"))),"17",(_xlfn.XLOOKUP(AX57,ud_sub_organisation[lookupValue],ud_sub_organisation[lookupKey],""))))</f>
        <v/>
      </c>
      <c r="BA57" s="3" t="str">
        <f>IF($A57="ADD",IF(NOT(ISBLANK(AZ57)),_xlfn.XLOOKUP(AZ57,ud_maintenance_organisation[lookupValue],ud_maintenance_organisation[lookupKey],"ERROR"),""), "")</f>
        <v/>
      </c>
      <c r="BB57" s="3" t="str">
        <f t="shared" si="6"/>
        <v/>
      </c>
      <c r="BC57" s="3" t="str">
        <f>IF($A57="","",IF((AND($A57="ADD",OR(BB57="",BB57="Vested Assets"))),"12",(_xlfn.XLOOKUP(BB57,ud_work_category[lookupValue],ud_work_category[lookupKey],""))))</f>
        <v/>
      </c>
      <c r="BD57" s="8"/>
      <c r="BE57" s="2" t="str">
        <f t="shared" si="7"/>
        <v/>
      </c>
      <c r="BF57" s="3" t="str">
        <f t="shared" si="8"/>
        <v/>
      </c>
      <c r="BG57" s="3" t="str">
        <f>IF($A57="","",IF((AND($A57="ADD",OR(BF57="",BF57="Excellent"))),"1",(_xlfn.XLOOKUP(BF57,condition[lookupValue],condition[lookupKey],""))))</f>
        <v/>
      </c>
      <c r="BH57" s="7" t="str">
        <f t="shared" si="9"/>
        <v/>
      </c>
    </row>
    <row r="58" spans="2:60"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P58" s="3" t="str">
        <f>IF($A58="ADD",IF(NOT(ISBLANK(O58)),_xlfn.XLOOKUP(O58,geometry_type[lookupValue],geometry_type[lookupKey],"ERROR"),""), "")</f>
        <v/>
      </c>
      <c r="R58" s="3" t="str">
        <f>IF($A58="ADD",IF(NOT(ISBLANK(Q58)),_xlfn.XLOOKUP(Q58,ud_marking_group[lookupValue],ud_marking_group[lookupKey],"ERROR"),""), "")</f>
        <v/>
      </c>
      <c r="T58" s="3" t="str">
        <f>IF($A58="ADD",IF(NOT(ISBLANK(S58)),_xlfn.XLOOKUP(1,(ud_marking_type_lookup=S58)*(ud_marking_type_parentKey=R58),ud_marking_type[lookupKey],"ERROR"),""), "")</f>
        <v/>
      </c>
      <c r="V58" s="3" t="str">
        <f>IF($A58="ADD",IF(NOT(ISBLANK(U58)),_xlfn.XLOOKUP(U58,ud_marking_colour[lookupValue],ud_marking_colour[lookupKey],"ERROR"),""), "")</f>
        <v/>
      </c>
      <c r="Z58" s="3" t="str">
        <f>IF($A58="ADD",IF(NOT(ISBLANK(Y58)),_xlfn.XLOOKUP(Y58,ud_marking_durability[lookupValue],ud_marking_durability[lookupKey],"ERROR"),""), "")</f>
        <v/>
      </c>
      <c r="AB58" s="3" t="str">
        <f>IF($A58="ADD",IF(NOT(ISBLANK(AA58)),_xlfn.XLOOKUP(AA58,ud_marking_treatment[lookupValue],ud_marking_treatment[lookupKey],"ERROR"),""), "")</f>
        <v/>
      </c>
      <c r="AD58" s="3" t="str">
        <f>IF($A58="ADD",IF(NOT(ISBLANK(AC58)),_xlfn.XLOOKUP(1,(ud_marking_material_lookup=AC58)*(ud_marking_material_parentKey=AB58),ud_marking_material[lookupKey],"ERROR"),""), "")</f>
        <v/>
      </c>
      <c r="AG58" s="4"/>
      <c r="AH58" s="8"/>
      <c r="AI58" s="8"/>
      <c r="AL58" s="7"/>
      <c r="AM58" s="4" t="str">
        <f t="shared" ca="1" si="1"/>
        <v/>
      </c>
      <c r="AN58" s="4"/>
      <c r="AO58" s="3" t="str">
        <f t="shared" si="2"/>
        <v/>
      </c>
      <c r="AP58" s="3" t="str">
        <f>IF($A58="","",IF((AND($A58="ADD",OR(AO58="",AO58="In Use"))),"5",(_xlfn.XLOOKUP(AO58,ud_asset_status[lookupValue],ud_asset_status[lookupKey],""))))</f>
        <v/>
      </c>
      <c r="AQ58" s="7"/>
      <c r="AS58" s="3" t="str">
        <f>IF($A58="ADD",IF(NOT(ISBLANK(AR58)),_xlfn.XLOOKUP(AR58,ar_replace_reason[lookupValue],ar_replace_reason[lookupKey],"ERROR"),""), "")</f>
        <v/>
      </c>
      <c r="AT58" s="3" t="str">
        <f t="shared" si="3"/>
        <v/>
      </c>
      <c r="AU58" s="3" t="str">
        <f>IF($A58="","",IF((AND($A58="ADD",OR(AT58="",AT58="Queenstown-Lakes District Council"))),"70",(_xlfn.XLOOKUP(AT58,ud_organisation_owner[lookupValue],ud_organisation_owner[lookupKey],""))))</f>
        <v/>
      </c>
      <c r="AV58" s="3" t="str">
        <f t="shared" si="4"/>
        <v/>
      </c>
      <c r="AW58" s="3" t="str">
        <f>IF($A58="","",IF((AND($A58="ADD",OR(AV58="",AV58="Queenstown-Lakes District Council"))),"70",(_xlfn.XLOOKUP(AV58,ud_organisation_owner[lookupValue],ud_organisation_owner[lookupKey],""))))</f>
        <v/>
      </c>
      <c r="AX58" s="3" t="str">
        <f t="shared" si="5"/>
        <v/>
      </c>
      <c r="AY58" s="3" t="str">
        <f>IF($A58="","",IF((AND($A58="ADD",OR(AX58="",AX58="Local Authority"))),"17",(_xlfn.XLOOKUP(AX58,ud_sub_organisation[lookupValue],ud_sub_organisation[lookupKey],""))))</f>
        <v/>
      </c>
      <c r="BA58" s="3" t="str">
        <f>IF($A58="ADD",IF(NOT(ISBLANK(AZ58)),_xlfn.XLOOKUP(AZ58,ud_maintenance_organisation[lookupValue],ud_maintenance_organisation[lookupKey],"ERROR"),""), "")</f>
        <v/>
      </c>
      <c r="BB58" s="3" t="str">
        <f t="shared" si="6"/>
        <v/>
      </c>
      <c r="BC58" s="3" t="str">
        <f>IF($A58="","",IF((AND($A58="ADD",OR(BB58="",BB58="Vested Assets"))),"12",(_xlfn.XLOOKUP(BB58,ud_work_category[lookupValue],ud_work_category[lookupKey],""))))</f>
        <v/>
      </c>
      <c r="BD58" s="8"/>
      <c r="BE58" s="2" t="str">
        <f t="shared" si="7"/>
        <v/>
      </c>
      <c r="BF58" s="3" t="str">
        <f t="shared" si="8"/>
        <v/>
      </c>
      <c r="BG58" s="3" t="str">
        <f>IF($A58="","",IF((AND($A58="ADD",OR(BF58="",BF58="Excellent"))),"1",(_xlfn.XLOOKUP(BF58,condition[lookupValue],condition[lookupKey],""))))</f>
        <v/>
      </c>
      <c r="BH58" s="7" t="str">
        <f t="shared" si="9"/>
        <v/>
      </c>
    </row>
    <row r="59" spans="2:60"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P59" s="3" t="str">
        <f>IF($A59="ADD",IF(NOT(ISBLANK(O59)),_xlfn.XLOOKUP(O59,geometry_type[lookupValue],geometry_type[lookupKey],"ERROR"),""), "")</f>
        <v/>
      </c>
      <c r="R59" s="3" t="str">
        <f>IF($A59="ADD",IF(NOT(ISBLANK(Q59)),_xlfn.XLOOKUP(Q59,ud_marking_group[lookupValue],ud_marking_group[lookupKey],"ERROR"),""), "")</f>
        <v/>
      </c>
      <c r="T59" s="3" t="str">
        <f>IF($A59="ADD",IF(NOT(ISBLANK(S59)),_xlfn.XLOOKUP(1,(ud_marking_type_lookup=S59)*(ud_marking_type_parentKey=R59),ud_marking_type[lookupKey],"ERROR"),""), "")</f>
        <v/>
      </c>
      <c r="V59" s="3" t="str">
        <f>IF($A59="ADD",IF(NOT(ISBLANK(U59)),_xlfn.XLOOKUP(U59,ud_marking_colour[lookupValue],ud_marking_colour[lookupKey],"ERROR"),""), "")</f>
        <v/>
      </c>
      <c r="Z59" s="3" t="str">
        <f>IF($A59="ADD",IF(NOT(ISBLANK(Y59)),_xlfn.XLOOKUP(Y59,ud_marking_durability[lookupValue],ud_marking_durability[lookupKey],"ERROR"),""), "")</f>
        <v/>
      </c>
      <c r="AB59" s="3" t="str">
        <f>IF($A59="ADD",IF(NOT(ISBLANK(AA59)),_xlfn.XLOOKUP(AA59,ud_marking_treatment[lookupValue],ud_marking_treatment[lookupKey],"ERROR"),""), "")</f>
        <v/>
      </c>
      <c r="AD59" s="3" t="str">
        <f>IF($A59="ADD",IF(NOT(ISBLANK(AC59)),_xlfn.XLOOKUP(1,(ud_marking_material_lookup=AC59)*(ud_marking_material_parentKey=AB59),ud_marking_material[lookupKey],"ERROR"),""), "")</f>
        <v/>
      </c>
      <c r="AG59" s="4"/>
      <c r="AH59" s="8"/>
      <c r="AI59" s="8"/>
      <c r="AL59" s="7"/>
      <c r="AM59" s="4" t="str">
        <f t="shared" ca="1" si="1"/>
        <v/>
      </c>
      <c r="AN59" s="4"/>
      <c r="AO59" s="3" t="str">
        <f t="shared" si="2"/>
        <v/>
      </c>
      <c r="AP59" s="3" t="str">
        <f>IF($A59="","",IF((AND($A59="ADD",OR(AO59="",AO59="In Use"))),"5",(_xlfn.XLOOKUP(AO59,ud_asset_status[lookupValue],ud_asset_status[lookupKey],""))))</f>
        <v/>
      </c>
      <c r="AQ59" s="7"/>
      <c r="AS59" s="3" t="str">
        <f>IF($A59="ADD",IF(NOT(ISBLANK(AR59)),_xlfn.XLOOKUP(AR59,ar_replace_reason[lookupValue],ar_replace_reason[lookupKey],"ERROR"),""), "")</f>
        <v/>
      </c>
      <c r="AT59" s="3" t="str">
        <f t="shared" si="3"/>
        <v/>
      </c>
      <c r="AU59" s="3" t="str">
        <f>IF($A59="","",IF((AND($A59="ADD",OR(AT59="",AT59="Queenstown-Lakes District Council"))),"70",(_xlfn.XLOOKUP(AT59,ud_organisation_owner[lookupValue],ud_organisation_owner[lookupKey],""))))</f>
        <v/>
      </c>
      <c r="AV59" s="3" t="str">
        <f t="shared" si="4"/>
        <v/>
      </c>
      <c r="AW59" s="3" t="str">
        <f>IF($A59="","",IF((AND($A59="ADD",OR(AV59="",AV59="Queenstown-Lakes District Council"))),"70",(_xlfn.XLOOKUP(AV59,ud_organisation_owner[lookupValue],ud_organisation_owner[lookupKey],""))))</f>
        <v/>
      </c>
      <c r="AX59" s="3" t="str">
        <f t="shared" si="5"/>
        <v/>
      </c>
      <c r="AY59" s="3" t="str">
        <f>IF($A59="","",IF((AND($A59="ADD",OR(AX59="",AX59="Local Authority"))),"17",(_xlfn.XLOOKUP(AX59,ud_sub_organisation[lookupValue],ud_sub_organisation[lookupKey],""))))</f>
        <v/>
      </c>
      <c r="BA59" s="3" t="str">
        <f>IF($A59="ADD",IF(NOT(ISBLANK(AZ59)),_xlfn.XLOOKUP(AZ59,ud_maintenance_organisation[lookupValue],ud_maintenance_organisation[lookupKey],"ERROR"),""), "")</f>
        <v/>
      </c>
      <c r="BB59" s="3" t="str">
        <f t="shared" si="6"/>
        <v/>
      </c>
      <c r="BC59" s="3" t="str">
        <f>IF($A59="","",IF((AND($A59="ADD",OR(BB59="",BB59="Vested Assets"))),"12",(_xlfn.XLOOKUP(BB59,ud_work_category[lookupValue],ud_work_category[lookupKey],""))))</f>
        <v/>
      </c>
      <c r="BD59" s="8"/>
      <c r="BE59" s="2" t="str">
        <f t="shared" si="7"/>
        <v/>
      </c>
      <c r="BF59" s="3" t="str">
        <f t="shared" si="8"/>
        <v/>
      </c>
      <c r="BG59" s="3" t="str">
        <f>IF($A59="","",IF((AND($A59="ADD",OR(BF59="",BF59="Excellent"))),"1",(_xlfn.XLOOKUP(BF59,condition[lookupValue],condition[lookupKey],""))))</f>
        <v/>
      </c>
      <c r="BH59" s="7" t="str">
        <f t="shared" si="9"/>
        <v/>
      </c>
    </row>
    <row r="60" spans="2:60"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P60" s="3" t="str">
        <f>IF($A60="ADD",IF(NOT(ISBLANK(O60)),_xlfn.XLOOKUP(O60,geometry_type[lookupValue],geometry_type[lookupKey],"ERROR"),""), "")</f>
        <v/>
      </c>
      <c r="R60" s="3" t="str">
        <f>IF($A60="ADD",IF(NOT(ISBLANK(Q60)),_xlfn.XLOOKUP(Q60,ud_marking_group[lookupValue],ud_marking_group[lookupKey],"ERROR"),""), "")</f>
        <v/>
      </c>
      <c r="T60" s="3" t="str">
        <f>IF($A60="ADD",IF(NOT(ISBLANK(S60)),_xlfn.XLOOKUP(1,(ud_marking_type_lookup=S60)*(ud_marking_type_parentKey=R60),ud_marking_type[lookupKey],"ERROR"),""), "")</f>
        <v/>
      </c>
      <c r="V60" s="3" t="str">
        <f>IF($A60="ADD",IF(NOT(ISBLANK(U60)),_xlfn.XLOOKUP(U60,ud_marking_colour[lookupValue],ud_marking_colour[lookupKey],"ERROR"),""), "")</f>
        <v/>
      </c>
      <c r="Z60" s="3" t="str">
        <f>IF($A60="ADD",IF(NOT(ISBLANK(Y60)),_xlfn.XLOOKUP(Y60,ud_marking_durability[lookupValue],ud_marking_durability[lookupKey],"ERROR"),""), "")</f>
        <v/>
      </c>
      <c r="AB60" s="3" t="str">
        <f>IF($A60="ADD",IF(NOT(ISBLANK(AA60)),_xlfn.XLOOKUP(AA60,ud_marking_treatment[lookupValue],ud_marking_treatment[lookupKey],"ERROR"),""), "")</f>
        <v/>
      </c>
      <c r="AD60" s="3" t="str">
        <f>IF($A60="ADD",IF(NOT(ISBLANK(AC60)),_xlfn.XLOOKUP(1,(ud_marking_material_lookup=AC60)*(ud_marking_material_parentKey=AB60),ud_marking_material[lookupKey],"ERROR"),""), "")</f>
        <v/>
      </c>
      <c r="AG60" s="4"/>
      <c r="AH60" s="8"/>
      <c r="AI60" s="8"/>
      <c r="AL60" s="7"/>
      <c r="AM60" s="4" t="str">
        <f t="shared" ca="1" si="1"/>
        <v/>
      </c>
      <c r="AN60" s="4"/>
      <c r="AO60" s="3" t="str">
        <f t="shared" si="2"/>
        <v/>
      </c>
      <c r="AP60" s="3" t="str">
        <f>IF($A60="","",IF((AND($A60="ADD",OR(AO60="",AO60="In Use"))),"5",(_xlfn.XLOOKUP(AO60,ud_asset_status[lookupValue],ud_asset_status[lookupKey],""))))</f>
        <v/>
      </c>
      <c r="AQ60" s="7"/>
      <c r="AS60" s="3" t="str">
        <f>IF($A60="ADD",IF(NOT(ISBLANK(AR60)),_xlfn.XLOOKUP(AR60,ar_replace_reason[lookupValue],ar_replace_reason[lookupKey],"ERROR"),""), "")</f>
        <v/>
      </c>
      <c r="AT60" s="3" t="str">
        <f t="shared" si="3"/>
        <v/>
      </c>
      <c r="AU60" s="3" t="str">
        <f>IF($A60="","",IF((AND($A60="ADD",OR(AT60="",AT60="Queenstown-Lakes District Council"))),"70",(_xlfn.XLOOKUP(AT60,ud_organisation_owner[lookupValue],ud_organisation_owner[lookupKey],""))))</f>
        <v/>
      </c>
      <c r="AV60" s="3" t="str">
        <f t="shared" si="4"/>
        <v/>
      </c>
      <c r="AW60" s="3" t="str">
        <f>IF($A60="","",IF((AND($A60="ADD",OR(AV60="",AV60="Queenstown-Lakes District Council"))),"70",(_xlfn.XLOOKUP(AV60,ud_organisation_owner[lookupValue],ud_organisation_owner[lookupKey],""))))</f>
        <v/>
      </c>
      <c r="AX60" s="3" t="str">
        <f t="shared" si="5"/>
        <v/>
      </c>
      <c r="AY60" s="3" t="str">
        <f>IF($A60="","",IF((AND($A60="ADD",OR(AX60="",AX60="Local Authority"))),"17",(_xlfn.XLOOKUP(AX60,ud_sub_organisation[lookupValue],ud_sub_organisation[lookupKey],""))))</f>
        <v/>
      </c>
      <c r="BA60" s="3" t="str">
        <f>IF($A60="ADD",IF(NOT(ISBLANK(AZ60)),_xlfn.XLOOKUP(AZ60,ud_maintenance_organisation[lookupValue],ud_maintenance_organisation[lookupKey],"ERROR"),""), "")</f>
        <v/>
      </c>
      <c r="BB60" s="3" t="str">
        <f t="shared" si="6"/>
        <v/>
      </c>
      <c r="BC60" s="3" t="str">
        <f>IF($A60="","",IF((AND($A60="ADD",OR(BB60="",BB60="Vested Assets"))),"12",(_xlfn.XLOOKUP(BB60,ud_work_category[lookupValue],ud_work_category[lookupKey],""))))</f>
        <v/>
      </c>
      <c r="BD60" s="8"/>
      <c r="BE60" s="2" t="str">
        <f t="shared" si="7"/>
        <v/>
      </c>
      <c r="BF60" s="3" t="str">
        <f t="shared" si="8"/>
        <v/>
      </c>
      <c r="BG60" s="3" t="str">
        <f>IF($A60="","",IF((AND($A60="ADD",OR(BF60="",BF60="Excellent"))),"1",(_xlfn.XLOOKUP(BF60,condition[lookupValue],condition[lookupKey],""))))</f>
        <v/>
      </c>
      <c r="BH60" s="7" t="str">
        <f t="shared" si="9"/>
        <v/>
      </c>
    </row>
    <row r="61" spans="2:60"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P61" s="3" t="str">
        <f>IF($A61="ADD",IF(NOT(ISBLANK(O61)),_xlfn.XLOOKUP(O61,geometry_type[lookupValue],geometry_type[lookupKey],"ERROR"),""), "")</f>
        <v/>
      </c>
      <c r="R61" s="3" t="str">
        <f>IF($A61="ADD",IF(NOT(ISBLANK(Q61)),_xlfn.XLOOKUP(Q61,ud_marking_group[lookupValue],ud_marking_group[lookupKey],"ERROR"),""), "")</f>
        <v/>
      </c>
      <c r="T61" s="3" t="str">
        <f>IF($A61="ADD",IF(NOT(ISBLANK(S61)),_xlfn.XLOOKUP(1,(ud_marking_type_lookup=S61)*(ud_marking_type_parentKey=R61),ud_marking_type[lookupKey],"ERROR"),""), "")</f>
        <v/>
      </c>
      <c r="V61" s="3" t="str">
        <f>IF($A61="ADD",IF(NOT(ISBLANK(U61)),_xlfn.XLOOKUP(U61,ud_marking_colour[lookupValue],ud_marking_colour[lookupKey],"ERROR"),""), "")</f>
        <v/>
      </c>
      <c r="Z61" s="3" t="str">
        <f>IF($A61="ADD",IF(NOT(ISBLANK(Y61)),_xlfn.XLOOKUP(Y61,ud_marking_durability[lookupValue],ud_marking_durability[lookupKey],"ERROR"),""), "")</f>
        <v/>
      </c>
      <c r="AB61" s="3" t="str">
        <f>IF($A61="ADD",IF(NOT(ISBLANK(AA61)),_xlfn.XLOOKUP(AA61,ud_marking_treatment[lookupValue],ud_marking_treatment[lookupKey],"ERROR"),""), "")</f>
        <v/>
      </c>
      <c r="AD61" s="3" t="str">
        <f>IF($A61="ADD",IF(NOT(ISBLANK(AC61)),_xlfn.XLOOKUP(1,(ud_marking_material_lookup=AC61)*(ud_marking_material_parentKey=AB61),ud_marking_material[lookupKey],"ERROR"),""), "")</f>
        <v/>
      </c>
      <c r="AG61" s="4"/>
      <c r="AH61" s="8"/>
      <c r="AI61" s="8"/>
      <c r="AL61" s="7"/>
      <c r="AM61" s="4" t="str">
        <f t="shared" ca="1" si="1"/>
        <v/>
      </c>
      <c r="AN61" s="4"/>
      <c r="AO61" s="3" t="str">
        <f t="shared" si="2"/>
        <v/>
      </c>
      <c r="AP61" s="3" t="str">
        <f>IF($A61="","",IF((AND($A61="ADD",OR(AO61="",AO61="In Use"))),"5",(_xlfn.XLOOKUP(AO61,ud_asset_status[lookupValue],ud_asset_status[lookupKey],""))))</f>
        <v/>
      </c>
      <c r="AQ61" s="7"/>
      <c r="AS61" s="3" t="str">
        <f>IF($A61="ADD",IF(NOT(ISBLANK(AR61)),_xlfn.XLOOKUP(AR61,ar_replace_reason[lookupValue],ar_replace_reason[lookupKey],"ERROR"),""), "")</f>
        <v/>
      </c>
      <c r="AT61" s="3" t="str">
        <f t="shared" si="3"/>
        <v/>
      </c>
      <c r="AU61" s="3" t="str">
        <f>IF($A61="","",IF((AND($A61="ADD",OR(AT61="",AT61="Queenstown-Lakes District Council"))),"70",(_xlfn.XLOOKUP(AT61,ud_organisation_owner[lookupValue],ud_organisation_owner[lookupKey],""))))</f>
        <v/>
      </c>
      <c r="AV61" s="3" t="str">
        <f t="shared" si="4"/>
        <v/>
      </c>
      <c r="AW61" s="3" t="str">
        <f>IF($A61="","",IF((AND($A61="ADD",OR(AV61="",AV61="Queenstown-Lakes District Council"))),"70",(_xlfn.XLOOKUP(AV61,ud_organisation_owner[lookupValue],ud_organisation_owner[lookupKey],""))))</f>
        <v/>
      </c>
      <c r="AX61" s="3" t="str">
        <f t="shared" si="5"/>
        <v/>
      </c>
      <c r="AY61" s="3" t="str">
        <f>IF($A61="","",IF((AND($A61="ADD",OR(AX61="",AX61="Local Authority"))),"17",(_xlfn.XLOOKUP(AX61,ud_sub_organisation[lookupValue],ud_sub_organisation[lookupKey],""))))</f>
        <v/>
      </c>
      <c r="BA61" s="3" t="str">
        <f>IF($A61="ADD",IF(NOT(ISBLANK(AZ61)),_xlfn.XLOOKUP(AZ61,ud_maintenance_organisation[lookupValue],ud_maintenance_organisation[lookupKey],"ERROR"),""), "")</f>
        <v/>
      </c>
      <c r="BB61" s="3" t="str">
        <f t="shared" si="6"/>
        <v/>
      </c>
      <c r="BC61" s="3" t="str">
        <f>IF($A61="","",IF((AND($A61="ADD",OR(BB61="",BB61="Vested Assets"))),"12",(_xlfn.XLOOKUP(BB61,ud_work_category[lookupValue],ud_work_category[lookupKey],""))))</f>
        <v/>
      </c>
      <c r="BD61" s="8"/>
      <c r="BE61" s="2" t="str">
        <f t="shared" si="7"/>
        <v/>
      </c>
      <c r="BF61" s="3" t="str">
        <f t="shared" si="8"/>
        <v/>
      </c>
      <c r="BG61" s="3" t="str">
        <f>IF($A61="","",IF((AND($A61="ADD",OR(BF61="",BF61="Excellent"))),"1",(_xlfn.XLOOKUP(BF61,condition[lookupValue],condition[lookupKey],""))))</f>
        <v/>
      </c>
      <c r="BH61" s="7" t="str">
        <f t="shared" si="9"/>
        <v/>
      </c>
    </row>
    <row r="62" spans="2:60"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P62" s="3" t="str">
        <f>IF($A62="ADD",IF(NOT(ISBLANK(O62)),_xlfn.XLOOKUP(O62,geometry_type[lookupValue],geometry_type[lookupKey],"ERROR"),""), "")</f>
        <v/>
      </c>
      <c r="R62" s="3" t="str">
        <f>IF($A62="ADD",IF(NOT(ISBLANK(Q62)),_xlfn.XLOOKUP(Q62,ud_marking_group[lookupValue],ud_marking_group[lookupKey],"ERROR"),""), "")</f>
        <v/>
      </c>
      <c r="T62" s="3" t="str">
        <f>IF($A62="ADD",IF(NOT(ISBLANK(S62)),_xlfn.XLOOKUP(1,(ud_marking_type_lookup=S62)*(ud_marking_type_parentKey=R62),ud_marking_type[lookupKey],"ERROR"),""), "")</f>
        <v/>
      </c>
      <c r="V62" s="3" t="str">
        <f>IF($A62="ADD",IF(NOT(ISBLANK(U62)),_xlfn.XLOOKUP(U62,ud_marking_colour[lookupValue],ud_marking_colour[lookupKey],"ERROR"),""), "")</f>
        <v/>
      </c>
      <c r="Z62" s="3" t="str">
        <f>IF($A62="ADD",IF(NOT(ISBLANK(Y62)),_xlfn.XLOOKUP(Y62,ud_marking_durability[lookupValue],ud_marking_durability[lookupKey],"ERROR"),""), "")</f>
        <v/>
      </c>
      <c r="AB62" s="3" t="str">
        <f>IF($A62="ADD",IF(NOT(ISBLANK(AA62)),_xlfn.XLOOKUP(AA62,ud_marking_treatment[lookupValue],ud_marking_treatment[lookupKey],"ERROR"),""), "")</f>
        <v/>
      </c>
      <c r="AD62" s="3" t="str">
        <f>IF($A62="ADD",IF(NOT(ISBLANK(AC62)),_xlfn.XLOOKUP(1,(ud_marking_material_lookup=AC62)*(ud_marking_material_parentKey=AB62),ud_marking_material[lookupKey],"ERROR"),""), "")</f>
        <v/>
      </c>
      <c r="AG62" s="4"/>
      <c r="AH62" s="8"/>
      <c r="AI62" s="8"/>
      <c r="AL62" s="7"/>
      <c r="AM62" s="4" t="str">
        <f t="shared" ca="1" si="1"/>
        <v/>
      </c>
      <c r="AN62" s="4"/>
      <c r="AO62" s="3" t="str">
        <f t="shared" si="2"/>
        <v/>
      </c>
      <c r="AP62" s="3" t="str">
        <f>IF($A62="","",IF((AND($A62="ADD",OR(AO62="",AO62="In Use"))),"5",(_xlfn.XLOOKUP(AO62,ud_asset_status[lookupValue],ud_asset_status[lookupKey],""))))</f>
        <v/>
      </c>
      <c r="AQ62" s="7"/>
      <c r="AS62" s="3" t="str">
        <f>IF($A62="ADD",IF(NOT(ISBLANK(AR62)),_xlfn.XLOOKUP(AR62,ar_replace_reason[lookupValue],ar_replace_reason[lookupKey],"ERROR"),""), "")</f>
        <v/>
      </c>
      <c r="AT62" s="3" t="str">
        <f t="shared" si="3"/>
        <v/>
      </c>
      <c r="AU62" s="3" t="str">
        <f>IF($A62="","",IF((AND($A62="ADD",OR(AT62="",AT62="Queenstown-Lakes District Council"))),"70",(_xlfn.XLOOKUP(AT62,ud_organisation_owner[lookupValue],ud_organisation_owner[lookupKey],""))))</f>
        <v/>
      </c>
      <c r="AV62" s="3" t="str">
        <f t="shared" si="4"/>
        <v/>
      </c>
      <c r="AW62" s="3" t="str">
        <f>IF($A62="","",IF((AND($A62="ADD",OR(AV62="",AV62="Queenstown-Lakes District Council"))),"70",(_xlfn.XLOOKUP(AV62,ud_organisation_owner[lookupValue],ud_organisation_owner[lookupKey],""))))</f>
        <v/>
      </c>
      <c r="AX62" s="3" t="str">
        <f t="shared" si="5"/>
        <v/>
      </c>
      <c r="AY62" s="3" t="str">
        <f>IF($A62="","",IF((AND($A62="ADD",OR(AX62="",AX62="Local Authority"))),"17",(_xlfn.XLOOKUP(AX62,ud_sub_organisation[lookupValue],ud_sub_organisation[lookupKey],""))))</f>
        <v/>
      </c>
      <c r="BA62" s="3" t="str">
        <f>IF($A62="ADD",IF(NOT(ISBLANK(AZ62)),_xlfn.XLOOKUP(AZ62,ud_maintenance_organisation[lookupValue],ud_maintenance_organisation[lookupKey],"ERROR"),""), "")</f>
        <v/>
      </c>
      <c r="BB62" s="3" t="str">
        <f t="shared" si="6"/>
        <v/>
      </c>
      <c r="BC62" s="3" t="str">
        <f>IF($A62="","",IF((AND($A62="ADD",OR(BB62="",BB62="Vested Assets"))),"12",(_xlfn.XLOOKUP(BB62,ud_work_category[lookupValue],ud_work_category[lookupKey],""))))</f>
        <v/>
      </c>
      <c r="BD62" s="8"/>
      <c r="BE62" s="2" t="str">
        <f t="shared" si="7"/>
        <v/>
      </c>
      <c r="BF62" s="3" t="str">
        <f t="shared" si="8"/>
        <v/>
      </c>
      <c r="BG62" s="3" t="str">
        <f>IF($A62="","",IF((AND($A62="ADD",OR(BF62="",BF62="Excellent"))),"1",(_xlfn.XLOOKUP(BF62,condition[lookupValue],condition[lookupKey],""))))</f>
        <v/>
      </c>
      <c r="BH62" s="7" t="str">
        <f t="shared" si="9"/>
        <v/>
      </c>
    </row>
    <row r="63" spans="2:60"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P63" s="3" t="str">
        <f>IF($A63="ADD",IF(NOT(ISBLANK(O63)),_xlfn.XLOOKUP(O63,geometry_type[lookupValue],geometry_type[lookupKey],"ERROR"),""), "")</f>
        <v/>
      </c>
      <c r="R63" s="3" t="str">
        <f>IF($A63="ADD",IF(NOT(ISBLANK(Q63)),_xlfn.XLOOKUP(Q63,ud_marking_group[lookupValue],ud_marking_group[lookupKey],"ERROR"),""), "")</f>
        <v/>
      </c>
      <c r="T63" s="3" t="str">
        <f>IF($A63="ADD",IF(NOT(ISBLANK(S63)),_xlfn.XLOOKUP(1,(ud_marking_type_lookup=S63)*(ud_marking_type_parentKey=R63),ud_marking_type[lookupKey],"ERROR"),""), "")</f>
        <v/>
      </c>
      <c r="V63" s="3" t="str">
        <f>IF($A63="ADD",IF(NOT(ISBLANK(U63)),_xlfn.XLOOKUP(U63,ud_marking_colour[lookupValue],ud_marking_colour[lookupKey],"ERROR"),""), "")</f>
        <v/>
      </c>
      <c r="Z63" s="3" t="str">
        <f>IF($A63="ADD",IF(NOT(ISBLANK(Y63)),_xlfn.XLOOKUP(Y63,ud_marking_durability[lookupValue],ud_marking_durability[lookupKey],"ERROR"),""), "")</f>
        <v/>
      </c>
      <c r="AB63" s="3" t="str">
        <f>IF($A63="ADD",IF(NOT(ISBLANK(AA63)),_xlfn.XLOOKUP(AA63,ud_marking_treatment[lookupValue],ud_marking_treatment[lookupKey],"ERROR"),""), "")</f>
        <v/>
      </c>
      <c r="AD63" s="3" t="str">
        <f>IF($A63="ADD",IF(NOT(ISBLANK(AC63)),_xlfn.XLOOKUP(1,(ud_marking_material_lookup=AC63)*(ud_marking_material_parentKey=AB63),ud_marking_material[lookupKey],"ERROR"),""), "")</f>
        <v/>
      </c>
      <c r="AG63" s="4"/>
      <c r="AH63" s="8"/>
      <c r="AI63" s="8"/>
      <c r="AL63" s="7"/>
      <c r="AM63" s="4" t="str">
        <f t="shared" ca="1" si="1"/>
        <v/>
      </c>
      <c r="AN63" s="4"/>
      <c r="AO63" s="3" t="str">
        <f t="shared" si="2"/>
        <v/>
      </c>
      <c r="AP63" s="3" t="str">
        <f>IF($A63="","",IF((AND($A63="ADD",OR(AO63="",AO63="In Use"))),"5",(_xlfn.XLOOKUP(AO63,ud_asset_status[lookupValue],ud_asset_status[lookupKey],""))))</f>
        <v/>
      </c>
      <c r="AQ63" s="7"/>
      <c r="AS63" s="3" t="str">
        <f>IF($A63="ADD",IF(NOT(ISBLANK(AR63)),_xlfn.XLOOKUP(AR63,ar_replace_reason[lookupValue],ar_replace_reason[lookupKey],"ERROR"),""), "")</f>
        <v/>
      </c>
      <c r="AT63" s="3" t="str">
        <f t="shared" si="3"/>
        <v/>
      </c>
      <c r="AU63" s="3" t="str">
        <f>IF($A63="","",IF((AND($A63="ADD",OR(AT63="",AT63="Queenstown-Lakes District Council"))),"70",(_xlfn.XLOOKUP(AT63,ud_organisation_owner[lookupValue],ud_organisation_owner[lookupKey],""))))</f>
        <v/>
      </c>
      <c r="AV63" s="3" t="str">
        <f t="shared" si="4"/>
        <v/>
      </c>
      <c r="AW63" s="3" t="str">
        <f>IF($A63="","",IF((AND($A63="ADD",OR(AV63="",AV63="Queenstown-Lakes District Council"))),"70",(_xlfn.XLOOKUP(AV63,ud_organisation_owner[lookupValue],ud_organisation_owner[lookupKey],""))))</f>
        <v/>
      </c>
      <c r="AX63" s="3" t="str">
        <f t="shared" si="5"/>
        <v/>
      </c>
      <c r="AY63" s="3" t="str">
        <f>IF($A63="","",IF((AND($A63="ADD",OR(AX63="",AX63="Local Authority"))),"17",(_xlfn.XLOOKUP(AX63,ud_sub_organisation[lookupValue],ud_sub_organisation[lookupKey],""))))</f>
        <v/>
      </c>
      <c r="BA63" s="3" t="str">
        <f>IF($A63="ADD",IF(NOT(ISBLANK(AZ63)),_xlfn.XLOOKUP(AZ63,ud_maintenance_organisation[lookupValue],ud_maintenance_organisation[lookupKey],"ERROR"),""), "")</f>
        <v/>
      </c>
      <c r="BB63" s="3" t="str">
        <f t="shared" si="6"/>
        <v/>
      </c>
      <c r="BC63" s="3" t="str">
        <f>IF($A63="","",IF((AND($A63="ADD",OR(BB63="",BB63="Vested Assets"))),"12",(_xlfn.XLOOKUP(BB63,ud_work_category[lookupValue],ud_work_category[lookupKey],""))))</f>
        <v/>
      </c>
      <c r="BD63" s="8"/>
      <c r="BE63" s="2" t="str">
        <f t="shared" si="7"/>
        <v/>
      </c>
      <c r="BF63" s="3" t="str">
        <f t="shared" si="8"/>
        <v/>
      </c>
      <c r="BG63" s="3" t="str">
        <f>IF($A63="","",IF((AND($A63="ADD",OR(BF63="",BF63="Excellent"))),"1",(_xlfn.XLOOKUP(BF63,condition[lookupValue],condition[lookupKey],""))))</f>
        <v/>
      </c>
      <c r="BH63" s="7" t="str">
        <f t="shared" si="9"/>
        <v/>
      </c>
    </row>
    <row r="64" spans="2:60"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P64" s="3" t="str">
        <f>IF($A64="ADD",IF(NOT(ISBLANK(O64)),_xlfn.XLOOKUP(O64,geometry_type[lookupValue],geometry_type[lookupKey],"ERROR"),""), "")</f>
        <v/>
      </c>
      <c r="R64" s="3" t="str">
        <f>IF($A64="ADD",IF(NOT(ISBLANK(Q64)),_xlfn.XLOOKUP(Q64,ud_marking_group[lookupValue],ud_marking_group[lookupKey],"ERROR"),""), "")</f>
        <v/>
      </c>
      <c r="T64" s="3" t="str">
        <f>IF($A64="ADD",IF(NOT(ISBLANK(S64)),_xlfn.XLOOKUP(1,(ud_marking_type_lookup=S64)*(ud_marking_type_parentKey=R64),ud_marking_type[lookupKey],"ERROR"),""), "")</f>
        <v/>
      </c>
      <c r="V64" s="3" t="str">
        <f>IF($A64="ADD",IF(NOT(ISBLANK(U64)),_xlfn.XLOOKUP(U64,ud_marking_colour[lookupValue],ud_marking_colour[lookupKey],"ERROR"),""), "")</f>
        <v/>
      </c>
      <c r="Z64" s="3" t="str">
        <f>IF($A64="ADD",IF(NOT(ISBLANK(Y64)),_xlfn.XLOOKUP(Y64,ud_marking_durability[lookupValue],ud_marking_durability[lookupKey],"ERROR"),""), "")</f>
        <v/>
      </c>
      <c r="AB64" s="3" t="str">
        <f>IF($A64="ADD",IF(NOT(ISBLANK(AA64)),_xlfn.XLOOKUP(AA64,ud_marking_treatment[lookupValue],ud_marking_treatment[lookupKey],"ERROR"),""), "")</f>
        <v/>
      </c>
      <c r="AD64" s="3" t="str">
        <f>IF($A64="ADD",IF(NOT(ISBLANK(AC64)),_xlfn.XLOOKUP(1,(ud_marking_material_lookup=AC64)*(ud_marking_material_parentKey=AB64),ud_marking_material[lookupKey],"ERROR"),""), "")</f>
        <v/>
      </c>
      <c r="AG64" s="4"/>
      <c r="AH64" s="8"/>
      <c r="AI64" s="8"/>
      <c r="AL64" s="7"/>
      <c r="AM64" s="4" t="str">
        <f t="shared" ca="1" si="1"/>
        <v/>
      </c>
      <c r="AN64" s="4"/>
      <c r="AO64" s="3" t="str">
        <f t="shared" si="2"/>
        <v/>
      </c>
      <c r="AP64" s="3" t="str">
        <f>IF($A64="","",IF((AND($A64="ADD",OR(AO64="",AO64="In Use"))),"5",(_xlfn.XLOOKUP(AO64,ud_asset_status[lookupValue],ud_asset_status[lookupKey],""))))</f>
        <v/>
      </c>
      <c r="AQ64" s="7"/>
      <c r="AS64" s="3" t="str">
        <f>IF($A64="ADD",IF(NOT(ISBLANK(AR64)),_xlfn.XLOOKUP(AR64,ar_replace_reason[lookupValue],ar_replace_reason[lookupKey],"ERROR"),""), "")</f>
        <v/>
      </c>
      <c r="AT64" s="3" t="str">
        <f t="shared" si="3"/>
        <v/>
      </c>
      <c r="AU64" s="3" t="str">
        <f>IF($A64="","",IF((AND($A64="ADD",OR(AT64="",AT64="Queenstown-Lakes District Council"))),"70",(_xlfn.XLOOKUP(AT64,ud_organisation_owner[lookupValue],ud_organisation_owner[lookupKey],""))))</f>
        <v/>
      </c>
      <c r="AV64" s="3" t="str">
        <f t="shared" si="4"/>
        <v/>
      </c>
      <c r="AW64" s="3" t="str">
        <f>IF($A64="","",IF((AND($A64="ADD",OR(AV64="",AV64="Queenstown-Lakes District Council"))),"70",(_xlfn.XLOOKUP(AV64,ud_organisation_owner[lookupValue],ud_organisation_owner[lookupKey],""))))</f>
        <v/>
      </c>
      <c r="AX64" s="3" t="str">
        <f t="shared" si="5"/>
        <v/>
      </c>
      <c r="AY64" s="3" t="str">
        <f>IF($A64="","",IF((AND($A64="ADD",OR(AX64="",AX64="Local Authority"))),"17",(_xlfn.XLOOKUP(AX64,ud_sub_organisation[lookupValue],ud_sub_organisation[lookupKey],""))))</f>
        <v/>
      </c>
      <c r="BA64" s="3" t="str">
        <f>IF($A64="ADD",IF(NOT(ISBLANK(AZ64)),_xlfn.XLOOKUP(AZ64,ud_maintenance_organisation[lookupValue],ud_maintenance_organisation[lookupKey],"ERROR"),""), "")</f>
        <v/>
      </c>
      <c r="BB64" s="3" t="str">
        <f t="shared" si="6"/>
        <v/>
      </c>
      <c r="BC64" s="3" t="str">
        <f>IF($A64="","",IF((AND($A64="ADD",OR(BB64="",BB64="Vested Assets"))),"12",(_xlfn.XLOOKUP(BB64,ud_work_category[lookupValue],ud_work_category[lookupKey],""))))</f>
        <v/>
      </c>
      <c r="BD64" s="8"/>
      <c r="BE64" s="2" t="str">
        <f t="shared" si="7"/>
        <v/>
      </c>
      <c r="BF64" s="3" t="str">
        <f t="shared" si="8"/>
        <v/>
      </c>
      <c r="BG64" s="3" t="str">
        <f>IF($A64="","",IF((AND($A64="ADD",OR(BF64="",BF64="Excellent"))),"1",(_xlfn.XLOOKUP(BF64,condition[lookupValue],condition[lookupKey],""))))</f>
        <v/>
      </c>
      <c r="BH64" s="7" t="str">
        <f t="shared" si="9"/>
        <v/>
      </c>
    </row>
    <row r="65" spans="2:60"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P65" s="3" t="str">
        <f>IF($A65="ADD",IF(NOT(ISBLANK(O65)),_xlfn.XLOOKUP(O65,geometry_type[lookupValue],geometry_type[lookupKey],"ERROR"),""), "")</f>
        <v/>
      </c>
      <c r="R65" s="3" t="str">
        <f>IF($A65="ADD",IF(NOT(ISBLANK(Q65)),_xlfn.XLOOKUP(Q65,ud_marking_group[lookupValue],ud_marking_group[lookupKey],"ERROR"),""), "")</f>
        <v/>
      </c>
      <c r="T65" s="3" t="str">
        <f>IF($A65="ADD",IF(NOT(ISBLANK(S65)),_xlfn.XLOOKUP(1,(ud_marking_type_lookup=S65)*(ud_marking_type_parentKey=R65),ud_marking_type[lookupKey],"ERROR"),""), "")</f>
        <v/>
      </c>
      <c r="V65" s="3" t="str">
        <f>IF($A65="ADD",IF(NOT(ISBLANK(U65)),_xlfn.XLOOKUP(U65,ud_marking_colour[lookupValue],ud_marking_colour[lookupKey],"ERROR"),""), "")</f>
        <v/>
      </c>
      <c r="Z65" s="3" t="str">
        <f>IF($A65="ADD",IF(NOT(ISBLANK(Y65)),_xlfn.XLOOKUP(Y65,ud_marking_durability[lookupValue],ud_marking_durability[lookupKey],"ERROR"),""), "")</f>
        <v/>
      </c>
      <c r="AB65" s="3" t="str">
        <f>IF($A65="ADD",IF(NOT(ISBLANK(AA65)),_xlfn.XLOOKUP(AA65,ud_marking_treatment[lookupValue],ud_marking_treatment[lookupKey],"ERROR"),""), "")</f>
        <v/>
      </c>
      <c r="AD65" s="3" t="str">
        <f>IF($A65="ADD",IF(NOT(ISBLANK(AC65)),_xlfn.XLOOKUP(1,(ud_marking_material_lookup=AC65)*(ud_marking_material_parentKey=AB65),ud_marking_material[lookupKey],"ERROR"),""), "")</f>
        <v/>
      </c>
      <c r="AG65" s="4"/>
      <c r="AH65" s="8"/>
      <c r="AI65" s="8"/>
      <c r="AL65" s="7"/>
      <c r="AM65" s="4" t="str">
        <f t="shared" ca="1" si="1"/>
        <v/>
      </c>
      <c r="AN65" s="4"/>
      <c r="AO65" s="3" t="str">
        <f t="shared" si="2"/>
        <v/>
      </c>
      <c r="AP65" s="3" t="str">
        <f>IF($A65="","",IF((AND($A65="ADD",OR(AO65="",AO65="In Use"))),"5",(_xlfn.XLOOKUP(AO65,ud_asset_status[lookupValue],ud_asset_status[lookupKey],""))))</f>
        <v/>
      </c>
      <c r="AQ65" s="7"/>
      <c r="AS65" s="3" t="str">
        <f>IF($A65="ADD",IF(NOT(ISBLANK(AR65)),_xlfn.XLOOKUP(AR65,ar_replace_reason[lookupValue],ar_replace_reason[lookupKey],"ERROR"),""), "")</f>
        <v/>
      </c>
      <c r="AT65" s="3" t="str">
        <f t="shared" si="3"/>
        <v/>
      </c>
      <c r="AU65" s="3" t="str">
        <f>IF($A65="","",IF((AND($A65="ADD",OR(AT65="",AT65="Queenstown-Lakes District Council"))),"70",(_xlfn.XLOOKUP(AT65,ud_organisation_owner[lookupValue],ud_organisation_owner[lookupKey],""))))</f>
        <v/>
      </c>
      <c r="AV65" s="3" t="str">
        <f t="shared" si="4"/>
        <v/>
      </c>
      <c r="AW65" s="3" t="str">
        <f>IF($A65="","",IF((AND($A65="ADD",OR(AV65="",AV65="Queenstown-Lakes District Council"))),"70",(_xlfn.XLOOKUP(AV65,ud_organisation_owner[lookupValue],ud_organisation_owner[lookupKey],""))))</f>
        <v/>
      </c>
      <c r="AX65" s="3" t="str">
        <f t="shared" si="5"/>
        <v/>
      </c>
      <c r="AY65" s="3" t="str">
        <f>IF($A65="","",IF((AND($A65="ADD",OR(AX65="",AX65="Local Authority"))),"17",(_xlfn.XLOOKUP(AX65,ud_sub_organisation[lookupValue],ud_sub_organisation[lookupKey],""))))</f>
        <v/>
      </c>
      <c r="BA65" s="3" t="str">
        <f>IF($A65="ADD",IF(NOT(ISBLANK(AZ65)),_xlfn.XLOOKUP(AZ65,ud_maintenance_organisation[lookupValue],ud_maintenance_organisation[lookupKey],"ERROR"),""), "")</f>
        <v/>
      </c>
      <c r="BB65" s="3" t="str">
        <f t="shared" si="6"/>
        <v/>
      </c>
      <c r="BC65" s="3" t="str">
        <f>IF($A65="","",IF((AND($A65="ADD",OR(BB65="",BB65="Vested Assets"))),"12",(_xlfn.XLOOKUP(BB65,ud_work_category[lookupValue],ud_work_category[lookupKey],""))))</f>
        <v/>
      </c>
      <c r="BD65" s="8"/>
      <c r="BE65" s="2" t="str">
        <f t="shared" si="7"/>
        <v/>
      </c>
      <c r="BF65" s="3" t="str">
        <f t="shared" si="8"/>
        <v/>
      </c>
      <c r="BG65" s="3" t="str">
        <f>IF($A65="","",IF((AND($A65="ADD",OR(BF65="",BF65="Excellent"))),"1",(_xlfn.XLOOKUP(BF65,condition[lookupValue],condition[lookupKey],""))))</f>
        <v/>
      </c>
      <c r="BH65" s="7" t="str">
        <f t="shared" si="9"/>
        <v/>
      </c>
    </row>
    <row r="66" spans="2:60"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P66" s="3" t="str">
        <f>IF($A66="ADD",IF(NOT(ISBLANK(O66)),_xlfn.XLOOKUP(O66,geometry_type[lookupValue],geometry_type[lookupKey],"ERROR"),""), "")</f>
        <v/>
      </c>
      <c r="R66" s="3" t="str">
        <f>IF($A66="ADD",IF(NOT(ISBLANK(Q66)),_xlfn.XLOOKUP(Q66,ud_marking_group[lookupValue],ud_marking_group[lookupKey],"ERROR"),""), "")</f>
        <v/>
      </c>
      <c r="T66" s="3" t="str">
        <f>IF($A66="ADD",IF(NOT(ISBLANK(S66)),_xlfn.XLOOKUP(1,(ud_marking_type_lookup=S66)*(ud_marking_type_parentKey=R66),ud_marking_type[lookupKey],"ERROR"),""), "")</f>
        <v/>
      </c>
      <c r="V66" s="3" t="str">
        <f>IF($A66="ADD",IF(NOT(ISBLANK(U66)),_xlfn.XLOOKUP(U66,ud_marking_colour[lookupValue],ud_marking_colour[lookupKey],"ERROR"),""), "")</f>
        <v/>
      </c>
      <c r="Z66" s="3" t="str">
        <f>IF($A66="ADD",IF(NOT(ISBLANK(Y66)),_xlfn.XLOOKUP(Y66,ud_marking_durability[lookupValue],ud_marking_durability[lookupKey],"ERROR"),""), "")</f>
        <v/>
      </c>
      <c r="AB66" s="3" t="str">
        <f>IF($A66="ADD",IF(NOT(ISBLANK(AA66)),_xlfn.XLOOKUP(AA66,ud_marking_treatment[lookupValue],ud_marking_treatment[lookupKey],"ERROR"),""), "")</f>
        <v/>
      </c>
      <c r="AD66" s="3" t="str">
        <f>IF($A66="ADD",IF(NOT(ISBLANK(AC66)),_xlfn.XLOOKUP(1,(ud_marking_material_lookup=AC66)*(ud_marking_material_parentKey=AB66),ud_marking_material[lookupKey],"ERROR"),""), "")</f>
        <v/>
      </c>
      <c r="AG66" s="4"/>
      <c r="AH66" s="8"/>
      <c r="AI66" s="8"/>
      <c r="AL66" s="7"/>
      <c r="AM66" s="4" t="str">
        <f t="shared" ca="1" si="1"/>
        <v/>
      </c>
      <c r="AN66" s="4"/>
      <c r="AO66" s="3" t="str">
        <f t="shared" si="2"/>
        <v/>
      </c>
      <c r="AP66" s="3" t="str">
        <f>IF($A66="","",IF((AND($A66="ADD",OR(AO66="",AO66="In Use"))),"5",(_xlfn.XLOOKUP(AO66,ud_asset_status[lookupValue],ud_asset_status[lookupKey],""))))</f>
        <v/>
      </c>
      <c r="AQ66" s="7"/>
      <c r="AS66" s="3" t="str">
        <f>IF($A66="ADD",IF(NOT(ISBLANK(AR66)),_xlfn.XLOOKUP(AR66,ar_replace_reason[lookupValue],ar_replace_reason[lookupKey],"ERROR"),""), "")</f>
        <v/>
      </c>
      <c r="AT66" s="3" t="str">
        <f t="shared" si="3"/>
        <v/>
      </c>
      <c r="AU66" s="3" t="str">
        <f>IF($A66="","",IF((AND($A66="ADD",OR(AT66="",AT66="Queenstown-Lakes District Council"))),"70",(_xlfn.XLOOKUP(AT66,ud_organisation_owner[lookupValue],ud_organisation_owner[lookupKey],""))))</f>
        <v/>
      </c>
      <c r="AV66" s="3" t="str">
        <f t="shared" si="4"/>
        <v/>
      </c>
      <c r="AW66" s="3" t="str">
        <f>IF($A66="","",IF((AND($A66="ADD",OR(AV66="",AV66="Queenstown-Lakes District Council"))),"70",(_xlfn.XLOOKUP(AV66,ud_organisation_owner[lookupValue],ud_organisation_owner[lookupKey],""))))</f>
        <v/>
      </c>
      <c r="AX66" s="3" t="str">
        <f t="shared" si="5"/>
        <v/>
      </c>
      <c r="AY66" s="3" t="str">
        <f>IF($A66="","",IF((AND($A66="ADD",OR(AX66="",AX66="Local Authority"))),"17",(_xlfn.XLOOKUP(AX66,ud_sub_organisation[lookupValue],ud_sub_organisation[lookupKey],""))))</f>
        <v/>
      </c>
      <c r="BA66" s="3" t="str">
        <f>IF($A66="ADD",IF(NOT(ISBLANK(AZ66)),_xlfn.XLOOKUP(AZ66,ud_maintenance_organisation[lookupValue],ud_maintenance_organisation[lookupKey],"ERROR"),""), "")</f>
        <v/>
      </c>
      <c r="BB66" s="3" t="str">
        <f t="shared" si="6"/>
        <v/>
      </c>
      <c r="BC66" s="3" t="str">
        <f>IF($A66="","",IF((AND($A66="ADD",OR(BB66="",BB66="Vested Assets"))),"12",(_xlfn.XLOOKUP(BB66,ud_work_category[lookupValue],ud_work_category[lookupKey],""))))</f>
        <v/>
      </c>
      <c r="BD66" s="8"/>
      <c r="BE66" s="2" t="str">
        <f t="shared" si="7"/>
        <v/>
      </c>
      <c r="BF66" s="3" t="str">
        <f t="shared" si="8"/>
        <v/>
      </c>
      <c r="BG66" s="3" t="str">
        <f>IF($A66="","",IF((AND($A66="ADD",OR(BF66="",BF66="Excellent"))),"1",(_xlfn.XLOOKUP(BF66,condition[lookupValue],condition[lookupKey],""))))</f>
        <v/>
      </c>
      <c r="BH66" s="7" t="str">
        <f t="shared" si="9"/>
        <v/>
      </c>
    </row>
    <row r="67" spans="2:60"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P67" s="3" t="str">
        <f>IF($A67="ADD",IF(NOT(ISBLANK(O67)),_xlfn.XLOOKUP(O67,geometry_type[lookupValue],geometry_type[lookupKey],"ERROR"),""), "")</f>
        <v/>
      </c>
      <c r="R67" s="3" t="str">
        <f>IF($A67="ADD",IF(NOT(ISBLANK(Q67)),_xlfn.XLOOKUP(Q67,ud_marking_group[lookupValue],ud_marking_group[lookupKey],"ERROR"),""), "")</f>
        <v/>
      </c>
      <c r="T67" s="3" t="str">
        <f>IF($A67="ADD",IF(NOT(ISBLANK(S67)),_xlfn.XLOOKUP(1,(ud_marking_type_lookup=S67)*(ud_marking_type_parentKey=R67),ud_marking_type[lookupKey],"ERROR"),""), "")</f>
        <v/>
      </c>
      <c r="V67" s="3" t="str">
        <f>IF($A67="ADD",IF(NOT(ISBLANK(U67)),_xlfn.XLOOKUP(U67,ud_marking_colour[lookupValue],ud_marking_colour[lookupKey],"ERROR"),""), "")</f>
        <v/>
      </c>
      <c r="Z67" s="3" t="str">
        <f>IF($A67="ADD",IF(NOT(ISBLANK(Y67)),_xlfn.XLOOKUP(Y67,ud_marking_durability[lookupValue],ud_marking_durability[lookupKey],"ERROR"),""), "")</f>
        <v/>
      </c>
      <c r="AB67" s="3" t="str">
        <f>IF($A67="ADD",IF(NOT(ISBLANK(AA67)),_xlfn.XLOOKUP(AA67,ud_marking_treatment[lookupValue],ud_marking_treatment[lookupKey],"ERROR"),""), "")</f>
        <v/>
      </c>
      <c r="AD67" s="3" t="str">
        <f>IF($A67="ADD",IF(NOT(ISBLANK(AC67)),_xlfn.XLOOKUP(1,(ud_marking_material_lookup=AC67)*(ud_marking_material_parentKey=AB67),ud_marking_material[lookupKey],"ERROR"),""), "")</f>
        <v/>
      </c>
      <c r="AG67" s="4"/>
      <c r="AH67" s="8"/>
      <c r="AI67" s="8"/>
      <c r="AL67" s="7"/>
      <c r="AM67" s="4" t="str">
        <f t="shared" ca="1" si="1"/>
        <v/>
      </c>
      <c r="AN67" s="4"/>
      <c r="AO67" s="3" t="str">
        <f t="shared" si="2"/>
        <v/>
      </c>
      <c r="AP67" s="3" t="str">
        <f>IF($A67="","",IF((AND($A67="ADD",OR(AO67="",AO67="In Use"))),"5",(_xlfn.XLOOKUP(AO67,ud_asset_status[lookupValue],ud_asset_status[lookupKey],""))))</f>
        <v/>
      </c>
      <c r="AQ67" s="7"/>
      <c r="AS67" s="3" t="str">
        <f>IF($A67="ADD",IF(NOT(ISBLANK(AR67)),_xlfn.XLOOKUP(AR67,ar_replace_reason[lookupValue],ar_replace_reason[lookupKey],"ERROR"),""), "")</f>
        <v/>
      </c>
      <c r="AT67" s="3" t="str">
        <f t="shared" si="3"/>
        <v/>
      </c>
      <c r="AU67" s="3" t="str">
        <f>IF($A67="","",IF((AND($A67="ADD",OR(AT67="",AT67="Queenstown-Lakes District Council"))),"70",(_xlfn.XLOOKUP(AT67,ud_organisation_owner[lookupValue],ud_organisation_owner[lookupKey],""))))</f>
        <v/>
      </c>
      <c r="AV67" s="3" t="str">
        <f t="shared" si="4"/>
        <v/>
      </c>
      <c r="AW67" s="3" t="str">
        <f>IF($A67="","",IF((AND($A67="ADD",OR(AV67="",AV67="Queenstown-Lakes District Council"))),"70",(_xlfn.XLOOKUP(AV67,ud_organisation_owner[lookupValue],ud_organisation_owner[lookupKey],""))))</f>
        <v/>
      </c>
      <c r="AX67" s="3" t="str">
        <f t="shared" si="5"/>
        <v/>
      </c>
      <c r="AY67" s="3" t="str">
        <f>IF($A67="","",IF((AND($A67="ADD",OR(AX67="",AX67="Local Authority"))),"17",(_xlfn.XLOOKUP(AX67,ud_sub_organisation[lookupValue],ud_sub_organisation[lookupKey],""))))</f>
        <v/>
      </c>
      <c r="BA67" s="3" t="str">
        <f>IF($A67="ADD",IF(NOT(ISBLANK(AZ67)),_xlfn.XLOOKUP(AZ67,ud_maintenance_organisation[lookupValue],ud_maintenance_organisation[lookupKey],"ERROR"),""), "")</f>
        <v/>
      </c>
      <c r="BB67" s="3" t="str">
        <f t="shared" si="6"/>
        <v/>
      </c>
      <c r="BC67" s="3" t="str">
        <f>IF($A67="","",IF((AND($A67="ADD",OR(BB67="",BB67="Vested Assets"))),"12",(_xlfn.XLOOKUP(BB67,ud_work_category[lookupValue],ud_work_category[lookupKey],""))))</f>
        <v/>
      </c>
      <c r="BD67" s="8"/>
      <c r="BE67" s="2" t="str">
        <f t="shared" si="7"/>
        <v/>
      </c>
      <c r="BF67" s="3" t="str">
        <f t="shared" si="8"/>
        <v/>
      </c>
      <c r="BG67" s="3" t="str">
        <f>IF($A67="","",IF((AND($A67="ADD",OR(BF67="",BF67="Excellent"))),"1",(_xlfn.XLOOKUP(BF67,condition[lookupValue],condition[lookupKey],""))))</f>
        <v/>
      </c>
      <c r="BH67" s="7" t="str">
        <f t="shared" si="9"/>
        <v/>
      </c>
    </row>
    <row r="68" spans="2:60"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P68" s="3" t="str">
        <f>IF($A68="ADD",IF(NOT(ISBLANK(O68)),_xlfn.XLOOKUP(O68,geometry_type[lookupValue],geometry_type[lookupKey],"ERROR"),""), "")</f>
        <v/>
      </c>
      <c r="R68" s="3" t="str">
        <f>IF($A68="ADD",IF(NOT(ISBLANK(Q68)),_xlfn.XLOOKUP(Q68,ud_marking_group[lookupValue],ud_marking_group[lookupKey],"ERROR"),""), "")</f>
        <v/>
      </c>
      <c r="T68" s="3" t="str">
        <f>IF($A68="ADD",IF(NOT(ISBLANK(S68)),_xlfn.XLOOKUP(1,(ud_marking_type_lookup=S68)*(ud_marking_type_parentKey=R68),ud_marking_type[lookupKey],"ERROR"),""), "")</f>
        <v/>
      </c>
      <c r="V68" s="3" t="str">
        <f>IF($A68="ADD",IF(NOT(ISBLANK(U68)),_xlfn.XLOOKUP(U68,ud_marking_colour[lookupValue],ud_marking_colour[lookupKey],"ERROR"),""), "")</f>
        <v/>
      </c>
      <c r="Z68" s="3" t="str">
        <f>IF($A68="ADD",IF(NOT(ISBLANK(Y68)),_xlfn.XLOOKUP(Y68,ud_marking_durability[lookupValue],ud_marking_durability[lookupKey],"ERROR"),""), "")</f>
        <v/>
      </c>
      <c r="AB68" s="3" t="str">
        <f>IF($A68="ADD",IF(NOT(ISBLANK(AA68)),_xlfn.XLOOKUP(AA68,ud_marking_treatment[lookupValue],ud_marking_treatment[lookupKey],"ERROR"),""), "")</f>
        <v/>
      </c>
      <c r="AD68" s="3" t="str">
        <f>IF($A68="ADD",IF(NOT(ISBLANK(AC68)),_xlfn.XLOOKUP(1,(ud_marking_material_lookup=AC68)*(ud_marking_material_parentKey=AB68),ud_marking_material[lookupKey],"ERROR"),""), "")</f>
        <v/>
      </c>
      <c r="AG68" s="4"/>
      <c r="AH68" s="8"/>
      <c r="AI68" s="8"/>
      <c r="AL68" s="7"/>
      <c r="AM68" s="4" t="str">
        <f t="shared" ca="1" si="1"/>
        <v/>
      </c>
      <c r="AN68" s="4"/>
      <c r="AO68" s="3" t="str">
        <f t="shared" si="2"/>
        <v/>
      </c>
      <c r="AP68" s="3" t="str">
        <f>IF($A68="","",IF((AND($A68="ADD",OR(AO68="",AO68="In Use"))),"5",(_xlfn.XLOOKUP(AO68,ud_asset_status[lookupValue],ud_asset_status[lookupKey],""))))</f>
        <v/>
      </c>
      <c r="AQ68" s="7"/>
      <c r="AS68" s="3" t="str">
        <f>IF($A68="ADD",IF(NOT(ISBLANK(AR68)),_xlfn.XLOOKUP(AR68,ar_replace_reason[lookupValue],ar_replace_reason[lookupKey],"ERROR"),""), "")</f>
        <v/>
      </c>
      <c r="AT68" s="3" t="str">
        <f t="shared" si="3"/>
        <v/>
      </c>
      <c r="AU68" s="3" t="str">
        <f>IF($A68="","",IF((AND($A68="ADD",OR(AT68="",AT68="Queenstown-Lakes District Council"))),"70",(_xlfn.XLOOKUP(AT68,ud_organisation_owner[lookupValue],ud_organisation_owner[lookupKey],""))))</f>
        <v/>
      </c>
      <c r="AV68" s="3" t="str">
        <f t="shared" si="4"/>
        <v/>
      </c>
      <c r="AW68" s="3" t="str">
        <f>IF($A68="","",IF((AND($A68="ADD",OR(AV68="",AV68="Queenstown-Lakes District Council"))),"70",(_xlfn.XLOOKUP(AV68,ud_organisation_owner[lookupValue],ud_organisation_owner[lookupKey],""))))</f>
        <v/>
      </c>
      <c r="AX68" s="3" t="str">
        <f t="shared" si="5"/>
        <v/>
      </c>
      <c r="AY68" s="3" t="str">
        <f>IF($A68="","",IF((AND($A68="ADD",OR(AX68="",AX68="Local Authority"))),"17",(_xlfn.XLOOKUP(AX68,ud_sub_organisation[lookupValue],ud_sub_organisation[lookupKey],""))))</f>
        <v/>
      </c>
      <c r="BA68" s="3" t="str">
        <f>IF($A68="ADD",IF(NOT(ISBLANK(AZ68)),_xlfn.XLOOKUP(AZ68,ud_maintenance_organisation[lookupValue],ud_maintenance_organisation[lookupKey],"ERROR"),""), "")</f>
        <v/>
      </c>
      <c r="BB68" s="3" t="str">
        <f t="shared" si="6"/>
        <v/>
      </c>
      <c r="BC68" s="3" t="str">
        <f>IF($A68="","",IF((AND($A68="ADD",OR(BB68="",BB68="Vested Assets"))),"12",(_xlfn.XLOOKUP(BB68,ud_work_category[lookupValue],ud_work_category[lookupKey],""))))</f>
        <v/>
      </c>
      <c r="BD68" s="8"/>
      <c r="BE68" s="2" t="str">
        <f t="shared" si="7"/>
        <v/>
      </c>
      <c r="BF68" s="3" t="str">
        <f t="shared" si="8"/>
        <v/>
      </c>
      <c r="BG68" s="3" t="str">
        <f>IF($A68="","",IF((AND($A68="ADD",OR(BF68="",BF68="Excellent"))),"1",(_xlfn.XLOOKUP(BF68,condition[lookupValue],condition[lookupKey],""))))</f>
        <v/>
      </c>
      <c r="BH68" s="7" t="str">
        <f t="shared" si="9"/>
        <v/>
      </c>
    </row>
    <row r="69" spans="2:60"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P69" s="3" t="str">
        <f>IF($A69="ADD",IF(NOT(ISBLANK(O69)),_xlfn.XLOOKUP(O69,geometry_type[lookupValue],geometry_type[lookupKey],"ERROR"),""), "")</f>
        <v/>
      </c>
      <c r="R69" s="3" t="str">
        <f>IF($A69="ADD",IF(NOT(ISBLANK(Q69)),_xlfn.XLOOKUP(Q69,ud_marking_group[lookupValue],ud_marking_group[lookupKey],"ERROR"),""), "")</f>
        <v/>
      </c>
      <c r="T69" s="3" t="str">
        <f>IF($A69="ADD",IF(NOT(ISBLANK(S69)),_xlfn.XLOOKUP(1,(ud_marking_type_lookup=S69)*(ud_marking_type_parentKey=R69),ud_marking_type[lookupKey],"ERROR"),""), "")</f>
        <v/>
      </c>
      <c r="V69" s="3" t="str">
        <f>IF($A69="ADD",IF(NOT(ISBLANK(U69)),_xlfn.XLOOKUP(U69,ud_marking_colour[lookupValue],ud_marking_colour[lookupKey],"ERROR"),""), "")</f>
        <v/>
      </c>
      <c r="Z69" s="3" t="str">
        <f>IF($A69="ADD",IF(NOT(ISBLANK(Y69)),_xlfn.XLOOKUP(Y69,ud_marking_durability[lookupValue],ud_marking_durability[lookupKey],"ERROR"),""), "")</f>
        <v/>
      </c>
      <c r="AB69" s="3" t="str">
        <f>IF($A69="ADD",IF(NOT(ISBLANK(AA69)),_xlfn.XLOOKUP(AA69,ud_marking_treatment[lookupValue],ud_marking_treatment[lookupKey],"ERROR"),""), "")</f>
        <v/>
      </c>
      <c r="AD69" s="3" t="str">
        <f>IF($A69="ADD",IF(NOT(ISBLANK(AC69)),_xlfn.XLOOKUP(1,(ud_marking_material_lookup=AC69)*(ud_marking_material_parentKey=AB69),ud_marking_material[lookupKey],"ERROR"),""), "")</f>
        <v/>
      </c>
      <c r="AG69" s="4"/>
      <c r="AH69" s="8"/>
      <c r="AI69" s="8"/>
      <c r="AL69" s="7"/>
      <c r="AM69" s="4" t="str">
        <f t="shared" ca="1" si="1"/>
        <v/>
      </c>
      <c r="AN69" s="4"/>
      <c r="AO69" s="3" t="str">
        <f t="shared" si="2"/>
        <v/>
      </c>
      <c r="AP69" s="3" t="str">
        <f>IF($A69="","",IF((AND($A69="ADD",OR(AO69="",AO69="In Use"))),"5",(_xlfn.XLOOKUP(AO69,ud_asset_status[lookupValue],ud_asset_status[lookupKey],""))))</f>
        <v/>
      </c>
      <c r="AQ69" s="7"/>
      <c r="AS69" s="3" t="str">
        <f>IF($A69="ADD",IF(NOT(ISBLANK(AR69)),_xlfn.XLOOKUP(AR69,ar_replace_reason[lookupValue],ar_replace_reason[lookupKey],"ERROR"),""), "")</f>
        <v/>
      </c>
      <c r="AT69" s="3" t="str">
        <f t="shared" si="3"/>
        <v/>
      </c>
      <c r="AU69" s="3" t="str">
        <f>IF($A69="","",IF((AND($A69="ADD",OR(AT69="",AT69="Queenstown-Lakes District Council"))),"70",(_xlfn.XLOOKUP(AT69,ud_organisation_owner[lookupValue],ud_organisation_owner[lookupKey],""))))</f>
        <v/>
      </c>
      <c r="AV69" s="3" t="str">
        <f t="shared" si="4"/>
        <v/>
      </c>
      <c r="AW69" s="3" t="str">
        <f>IF($A69="","",IF((AND($A69="ADD",OR(AV69="",AV69="Queenstown-Lakes District Council"))),"70",(_xlfn.XLOOKUP(AV69,ud_organisation_owner[lookupValue],ud_organisation_owner[lookupKey],""))))</f>
        <v/>
      </c>
      <c r="AX69" s="3" t="str">
        <f t="shared" si="5"/>
        <v/>
      </c>
      <c r="AY69" s="3" t="str">
        <f>IF($A69="","",IF((AND($A69="ADD",OR(AX69="",AX69="Local Authority"))),"17",(_xlfn.XLOOKUP(AX69,ud_sub_organisation[lookupValue],ud_sub_organisation[lookupKey],""))))</f>
        <v/>
      </c>
      <c r="BA69" s="3" t="str">
        <f>IF($A69="ADD",IF(NOT(ISBLANK(AZ69)),_xlfn.XLOOKUP(AZ69,ud_maintenance_organisation[lookupValue],ud_maintenance_organisation[lookupKey],"ERROR"),""), "")</f>
        <v/>
      </c>
      <c r="BB69" s="3" t="str">
        <f t="shared" si="6"/>
        <v/>
      </c>
      <c r="BC69" s="3" t="str">
        <f>IF($A69="","",IF((AND($A69="ADD",OR(BB69="",BB69="Vested Assets"))),"12",(_xlfn.XLOOKUP(BB69,ud_work_category[lookupValue],ud_work_category[lookupKey],""))))</f>
        <v/>
      </c>
      <c r="BD69" s="8"/>
      <c r="BE69" s="2" t="str">
        <f t="shared" si="7"/>
        <v/>
      </c>
      <c r="BF69" s="3" t="str">
        <f t="shared" si="8"/>
        <v/>
      </c>
      <c r="BG69" s="3" t="str">
        <f>IF($A69="","",IF((AND($A69="ADD",OR(BF69="",BF69="Excellent"))),"1",(_xlfn.XLOOKUP(BF69,condition[lookupValue],condition[lookupKey],""))))</f>
        <v/>
      </c>
      <c r="BH69" s="7" t="str">
        <f t="shared" si="9"/>
        <v/>
      </c>
    </row>
    <row r="70" spans="2:60"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P70" s="3" t="str">
        <f>IF($A70="ADD",IF(NOT(ISBLANK(O70)),_xlfn.XLOOKUP(O70,geometry_type[lookupValue],geometry_type[lookupKey],"ERROR"),""), "")</f>
        <v/>
      </c>
      <c r="R70" s="3" t="str">
        <f>IF($A70="ADD",IF(NOT(ISBLANK(Q70)),_xlfn.XLOOKUP(Q70,ud_marking_group[lookupValue],ud_marking_group[lookupKey],"ERROR"),""), "")</f>
        <v/>
      </c>
      <c r="T70" s="3" t="str">
        <f>IF($A70="ADD",IF(NOT(ISBLANK(S70)),_xlfn.XLOOKUP(1,(ud_marking_type_lookup=S70)*(ud_marking_type_parentKey=R70),ud_marking_type[lookupKey],"ERROR"),""), "")</f>
        <v/>
      </c>
      <c r="V70" s="3" t="str">
        <f>IF($A70="ADD",IF(NOT(ISBLANK(U70)),_xlfn.XLOOKUP(U70,ud_marking_colour[lookupValue],ud_marking_colour[lookupKey],"ERROR"),""), "")</f>
        <v/>
      </c>
      <c r="Z70" s="3" t="str">
        <f>IF($A70="ADD",IF(NOT(ISBLANK(Y70)),_xlfn.XLOOKUP(Y70,ud_marking_durability[lookupValue],ud_marking_durability[lookupKey],"ERROR"),""), "")</f>
        <v/>
      </c>
      <c r="AB70" s="3" t="str">
        <f>IF($A70="ADD",IF(NOT(ISBLANK(AA70)),_xlfn.XLOOKUP(AA70,ud_marking_treatment[lookupValue],ud_marking_treatment[lookupKey],"ERROR"),""), "")</f>
        <v/>
      </c>
      <c r="AD70" s="3" t="str">
        <f>IF($A70="ADD",IF(NOT(ISBLANK(AC70)),_xlfn.XLOOKUP(1,(ud_marking_material_lookup=AC70)*(ud_marking_material_parentKey=AB70),ud_marking_material[lookupKey],"ERROR"),""), "")</f>
        <v/>
      </c>
      <c r="AG70" s="4"/>
      <c r="AH70" s="8"/>
      <c r="AI70" s="8"/>
      <c r="AL70" s="7"/>
      <c r="AM70" s="4" t="str">
        <f t="shared" ca="1" si="1"/>
        <v/>
      </c>
      <c r="AN70" s="4"/>
      <c r="AO70" s="3" t="str">
        <f t="shared" si="2"/>
        <v/>
      </c>
      <c r="AP70" s="3" t="str">
        <f>IF($A70="","",IF((AND($A70="ADD",OR(AO70="",AO70="In Use"))),"5",(_xlfn.XLOOKUP(AO70,ud_asset_status[lookupValue],ud_asset_status[lookupKey],""))))</f>
        <v/>
      </c>
      <c r="AQ70" s="7"/>
      <c r="AS70" s="3" t="str">
        <f>IF($A70="ADD",IF(NOT(ISBLANK(AR70)),_xlfn.XLOOKUP(AR70,ar_replace_reason[lookupValue],ar_replace_reason[lookupKey],"ERROR"),""), "")</f>
        <v/>
      </c>
      <c r="AT70" s="3" t="str">
        <f t="shared" si="3"/>
        <v/>
      </c>
      <c r="AU70" s="3" t="str">
        <f>IF($A70="","",IF((AND($A70="ADD",OR(AT70="",AT70="Queenstown-Lakes District Council"))),"70",(_xlfn.XLOOKUP(AT70,ud_organisation_owner[lookupValue],ud_organisation_owner[lookupKey],""))))</f>
        <v/>
      </c>
      <c r="AV70" s="3" t="str">
        <f t="shared" si="4"/>
        <v/>
      </c>
      <c r="AW70" s="3" t="str">
        <f>IF($A70="","",IF((AND($A70="ADD",OR(AV70="",AV70="Queenstown-Lakes District Council"))),"70",(_xlfn.XLOOKUP(AV70,ud_organisation_owner[lookupValue],ud_organisation_owner[lookupKey],""))))</f>
        <v/>
      </c>
      <c r="AX70" s="3" t="str">
        <f t="shared" si="5"/>
        <v/>
      </c>
      <c r="AY70" s="3" t="str">
        <f>IF($A70="","",IF((AND($A70="ADD",OR(AX70="",AX70="Local Authority"))),"17",(_xlfn.XLOOKUP(AX70,ud_sub_organisation[lookupValue],ud_sub_organisation[lookupKey],""))))</f>
        <v/>
      </c>
      <c r="BA70" s="3" t="str">
        <f>IF($A70="ADD",IF(NOT(ISBLANK(AZ70)),_xlfn.XLOOKUP(AZ70,ud_maintenance_organisation[lookupValue],ud_maintenance_organisation[lookupKey],"ERROR"),""), "")</f>
        <v/>
      </c>
      <c r="BB70" s="3" t="str">
        <f t="shared" si="6"/>
        <v/>
      </c>
      <c r="BC70" s="3" t="str">
        <f>IF($A70="","",IF((AND($A70="ADD",OR(BB70="",BB70="Vested Assets"))),"12",(_xlfn.XLOOKUP(BB70,ud_work_category[lookupValue],ud_work_category[lookupKey],""))))</f>
        <v/>
      </c>
      <c r="BD70" s="8"/>
      <c r="BE70" s="2" t="str">
        <f t="shared" si="7"/>
        <v/>
      </c>
      <c r="BF70" s="3" t="str">
        <f t="shared" si="8"/>
        <v/>
      </c>
      <c r="BG70" s="3" t="str">
        <f>IF($A70="","",IF((AND($A70="ADD",OR(BF70="",BF70="Excellent"))),"1",(_xlfn.XLOOKUP(BF70,condition[lookupValue],condition[lookupKey],""))))</f>
        <v/>
      </c>
      <c r="BH70" s="7" t="str">
        <f t="shared" si="9"/>
        <v/>
      </c>
    </row>
    <row r="71" spans="2:60"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P71" s="3" t="str">
        <f>IF($A71="ADD",IF(NOT(ISBLANK(O71)),_xlfn.XLOOKUP(O71,geometry_type[lookupValue],geometry_type[lookupKey],"ERROR"),""), "")</f>
        <v/>
      </c>
      <c r="R71" s="3" t="str">
        <f>IF($A71="ADD",IF(NOT(ISBLANK(Q71)),_xlfn.XLOOKUP(Q71,ud_marking_group[lookupValue],ud_marking_group[lookupKey],"ERROR"),""), "")</f>
        <v/>
      </c>
      <c r="T71" s="3" t="str">
        <f>IF($A71="ADD",IF(NOT(ISBLANK(S71)),_xlfn.XLOOKUP(1,(ud_marking_type_lookup=S71)*(ud_marking_type_parentKey=R71),ud_marking_type[lookupKey],"ERROR"),""), "")</f>
        <v/>
      </c>
      <c r="V71" s="3" t="str">
        <f>IF($A71="ADD",IF(NOT(ISBLANK(U71)),_xlfn.XLOOKUP(U71,ud_marking_colour[lookupValue],ud_marking_colour[lookupKey],"ERROR"),""), "")</f>
        <v/>
      </c>
      <c r="Z71" s="3" t="str">
        <f>IF($A71="ADD",IF(NOT(ISBLANK(Y71)),_xlfn.XLOOKUP(Y71,ud_marking_durability[lookupValue],ud_marking_durability[lookupKey],"ERROR"),""), "")</f>
        <v/>
      </c>
      <c r="AB71" s="3" t="str">
        <f>IF($A71="ADD",IF(NOT(ISBLANK(AA71)),_xlfn.XLOOKUP(AA71,ud_marking_treatment[lookupValue],ud_marking_treatment[lookupKey],"ERROR"),""), "")</f>
        <v/>
      </c>
      <c r="AD71" s="3" t="str">
        <f>IF($A71="ADD",IF(NOT(ISBLANK(AC71)),_xlfn.XLOOKUP(1,(ud_marking_material_lookup=AC71)*(ud_marking_material_parentKey=AB71),ud_marking_material[lookupKey],"ERROR"),""), "")</f>
        <v/>
      </c>
      <c r="AG71" s="4"/>
      <c r="AH71" s="8"/>
      <c r="AI71" s="8"/>
      <c r="AL71" s="7"/>
      <c r="AM71" s="4" t="str">
        <f t="shared" ca="1" si="1"/>
        <v/>
      </c>
      <c r="AN71" s="4"/>
      <c r="AO71" s="3" t="str">
        <f t="shared" si="2"/>
        <v/>
      </c>
      <c r="AP71" s="3" t="str">
        <f>IF($A71="","",IF((AND($A71="ADD",OR(AO71="",AO71="In Use"))),"5",(_xlfn.XLOOKUP(AO71,ud_asset_status[lookupValue],ud_asset_status[lookupKey],""))))</f>
        <v/>
      </c>
      <c r="AQ71" s="7"/>
      <c r="AS71" s="3" t="str">
        <f>IF($A71="ADD",IF(NOT(ISBLANK(AR71)),_xlfn.XLOOKUP(AR71,ar_replace_reason[lookupValue],ar_replace_reason[lookupKey],"ERROR"),""), "")</f>
        <v/>
      </c>
      <c r="AT71" s="3" t="str">
        <f t="shared" si="3"/>
        <v/>
      </c>
      <c r="AU71" s="3" t="str">
        <f>IF($A71="","",IF((AND($A71="ADD",OR(AT71="",AT71="Queenstown-Lakes District Council"))),"70",(_xlfn.XLOOKUP(AT71,ud_organisation_owner[lookupValue],ud_organisation_owner[lookupKey],""))))</f>
        <v/>
      </c>
      <c r="AV71" s="3" t="str">
        <f t="shared" si="4"/>
        <v/>
      </c>
      <c r="AW71" s="3" t="str">
        <f>IF($A71="","",IF((AND($A71="ADD",OR(AV71="",AV71="Queenstown-Lakes District Council"))),"70",(_xlfn.XLOOKUP(AV71,ud_organisation_owner[lookupValue],ud_organisation_owner[lookupKey],""))))</f>
        <v/>
      </c>
      <c r="AX71" s="3" t="str">
        <f t="shared" si="5"/>
        <v/>
      </c>
      <c r="AY71" s="3" t="str">
        <f>IF($A71="","",IF((AND($A71="ADD",OR(AX71="",AX71="Local Authority"))),"17",(_xlfn.XLOOKUP(AX71,ud_sub_organisation[lookupValue],ud_sub_organisation[lookupKey],""))))</f>
        <v/>
      </c>
      <c r="BA71" s="3" t="str">
        <f>IF($A71="ADD",IF(NOT(ISBLANK(AZ71)),_xlfn.XLOOKUP(AZ71,ud_maintenance_organisation[lookupValue],ud_maintenance_organisation[lookupKey],"ERROR"),""), "")</f>
        <v/>
      </c>
      <c r="BB71" s="3" t="str">
        <f t="shared" si="6"/>
        <v/>
      </c>
      <c r="BC71" s="3" t="str">
        <f>IF($A71="","",IF((AND($A71="ADD",OR(BB71="",BB71="Vested Assets"))),"12",(_xlfn.XLOOKUP(BB71,ud_work_category[lookupValue],ud_work_category[lookupKey],""))))</f>
        <v/>
      </c>
      <c r="BD71" s="8"/>
      <c r="BE71" s="2" t="str">
        <f t="shared" si="7"/>
        <v/>
      </c>
      <c r="BF71" s="3" t="str">
        <f t="shared" si="8"/>
        <v/>
      </c>
      <c r="BG71" s="3" t="str">
        <f>IF($A71="","",IF((AND($A71="ADD",OR(BF71="",BF71="Excellent"))),"1",(_xlfn.XLOOKUP(BF71,condition[lookupValue],condition[lookupKey],""))))</f>
        <v/>
      </c>
      <c r="BH71" s="7" t="str">
        <f t="shared" si="9"/>
        <v/>
      </c>
    </row>
    <row r="72" spans="2:60"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P72" s="3" t="str">
        <f>IF($A72="ADD",IF(NOT(ISBLANK(O72)),_xlfn.XLOOKUP(O72,geometry_type[lookupValue],geometry_type[lookupKey],"ERROR"),""), "")</f>
        <v/>
      </c>
      <c r="R72" s="3" t="str">
        <f>IF($A72="ADD",IF(NOT(ISBLANK(Q72)),_xlfn.XLOOKUP(Q72,ud_marking_group[lookupValue],ud_marking_group[lookupKey],"ERROR"),""), "")</f>
        <v/>
      </c>
      <c r="T72" s="3" t="str">
        <f>IF($A72="ADD",IF(NOT(ISBLANK(S72)),_xlfn.XLOOKUP(1,(ud_marking_type_lookup=S72)*(ud_marking_type_parentKey=R72),ud_marking_type[lookupKey],"ERROR"),""), "")</f>
        <v/>
      </c>
      <c r="V72" s="3" t="str">
        <f>IF($A72="ADD",IF(NOT(ISBLANK(U72)),_xlfn.XLOOKUP(U72,ud_marking_colour[lookupValue],ud_marking_colour[lookupKey],"ERROR"),""), "")</f>
        <v/>
      </c>
      <c r="Z72" s="3" t="str">
        <f>IF($A72="ADD",IF(NOT(ISBLANK(Y72)),_xlfn.XLOOKUP(Y72,ud_marking_durability[lookupValue],ud_marking_durability[lookupKey],"ERROR"),""), "")</f>
        <v/>
      </c>
      <c r="AB72" s="3" t="str">
        <f>IF($A72="ADD",IF(NOT(ISBLANK(AA72)),_xlfn.XLOOKUP(AA72,ud_marking_treatment[lookupValue],ud_marking_treatment[lookupKey],"ERROR"),""), "")</f>
        <v/>
      </c>
      <c r="AD72" s="3" t="str">
        <f>IF($A72="ADD",IF(NOT(ISBLANK(AC72)),_xlfn.XLOOKUP(1,(ud_marking_material_lookup=AC72)*(ud_marking_material_parentKey=AB72),ud_marking_material[lookupKey],"ERROR"),""), "")</f>
        <v/>
      </c>
      <c r="AG72" s="4"/>
      <c r="AH72" s="8"/>
      <c r="AI72" s="8"/>
      <c r="AL72" s="7"/>
      <c r="AM72" s="4" t="str">
        <f t="shared" ca="1" si="1"/>
        <v/>
      </c>
      <c r="AN72" s="4"/>
      <c r="AO72" s="3" t="str">
        <f t="shared" si="2"/>
        <v/>
      </c>
      <c r="AP72" s="3" t="str">
        <f>IF($A72="","",IF((AND($A72="ADD",OR(AO72="",AO72="In Use"))),"5",(_xlfn.XLOOKUP(AO72,ud_asset_status[lookupValue],ud_asset_status[lookupKey],""))))</f>
        <v/>
      </c>
      <c r="AQ72" s="7"/>
      <c r="AS72" s="3" t="str">
        <f>IF($A72="ADD",IF(NOT(ISBLANK(AR72)),_xlfn.XLOOKUP(AR72,ar_replace_reason[lookupValue],ar_replace_reason[lookupKey],"ERROR"),""), "")</f>
        <v/>
      </c>
      <c r="AT72" s="3" t="str">
        <f t="shared" si="3"/>
        <v/>
      </c>
      <c r="AU72" s="3" t="str">
        <f>IF($A72="","",IF((AND($A72="ADD",OR(AT72="",AT72="Queenstown-Lakes District Council"))),"70",(_xlfn.XLOOKUP(AT72,ud_organisation_owner[lookupValue],ud_organisation_owner[lookupKey],""))))</f>
        <v/>
      </c>
      <c r="AV72" s="3" t="str">
        <f t="shared" si="4"/>
        <v/>
      </c>
      <c r="AW72" s="3" t="str">
        <f>IF($A72="","",IF((AND($A72="ADD",OR(AV72="",AV72="Queenstown-Lakes District Council"))),"70",(_xlfn.XLOOKUP(AV72,ud_organisation_owner[lookupValue],ud_organisation_owner[lookupKey],""))))</f>
        <v/>
      </c>
      <c r="AX72" s="3" t="str">
        <f t="shared" si="5"/>
        <v/>
      </c>
      <c r="AY72" s="3" t="str">
        <f>IF($A72="","",IF((AND($A72="ADD",OR(AX72="",AX72="Local Authority"))),"17",(_xlfn.XLOOKUP(AX72,ud_sub_organisation[lookupValue],ud_sub_organisation[lookupKey],""))))</f>
        <v/>
      </c>
      <c r="BA72" s="3" t="str">
        <f>IF($A72="ADD",IF(NOT(ISBLANK(AZ72)),_xlfn.XLOOKUP(AZ72,ud_maintenance_organisation[lookupValue],ud_maintenance_organisation[lookupKey],"ERROR"),""), "")</f>
        <v/>
      </c>
      <c r="BB72" s="3" t="str">
        <f t="shared" si="6"/>
        <v/>
      </c>
      <c r="BC72" s="3" t="str">
        <f>IF($A72="","",IF((AND($A72="ADD",OR(BB72="",BB72="Vested Assets"))),"12",(_xlfn.XLOOKUP(BB72,ud_work_category[lookupValue],ud_work_category[lookupKey],""))))</f>
        <v/>
      </c>
      <c r="BD72" s="8"/>
      <c r="BE72" s="2" t="str">
        <f t="shared" si="7"/>
        <v/>
      </c>
      <c r="BF72" s="3" t="str">
        <f t="shared" si="8"/>
        <v/>
      </c>
      <c r="BG72" s="3" t="str">
        <f>IF($A72="","",IF((AND($A72="ADD",OR(BF72="",BF72="Excellent"))),"1",(_xlfn.XLOOKUP(BF72,condition[lookupValue],condition[lookupKey],""))))</f>
        <v/>
      </c>
      <c r="BH72" s="7" t="str">
        <f t="shared" si="9"/>
        <v/>
      </c>
    </row>
    <row r="73" spans="2:60"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P73" s="3" t="str">
        <f>IF($A73="ADD",IF(NOT(ISBLANK(O73)),_xlfn.XLOOKUP(O73,geometry_type[lookupValue],geometry_type[lookupKey],"ERROR"),""), "")</f>
        <v/>
      </c>
      <c r="R73" s="3" t="str">
        <f>IF($A73="ADD",IF(NOT(ISBLANK(Q73)),_xlfn.XLOOKUP(Q73,ud_marking_group[lookupValue],ud_marking_group[lookupKey],"ERROR"),""), "")</f>
        <v/>
      </c>
      <c r="T73" s="3" t="str">
        <f>IF($A73="ADD",IF(NOT(ISBLANK(S73)),_xlfn.XLOOKUP(1,(ud_marking_type_lookup=S73)*(ud_marking_type_parentKey=R73),ud_marking_type[lookupKey],"ERROR"),""), "")</f>
        <v/>
      </c>
      <c r="V73" s="3" t="str">
        <f>IF($A73="ADD",IF(NOT(ISBLANK(U73)),_xlfn.XLOOKUP(U73,ud_marking_colour[lookupValue],ud_marking_colour[lookupKey],"ERROR"),""), "")</f>
        <v/>
      </c>
      <c r="Z73" s="3" t="str">
        <f>IF($A73="ADD",IF(NOT(ISBLANK(Y73)),_xlfn.XLOOKUP(Y73,ud_marking_durability[lookupValue],ud_marking_durability[lookupKey],"ERROR"),""), "")</f>
        <v/>
      </c>
      <c r="AB73" s="3" t="str">
        <f>IF($A73="ADD",IF(NOT(ISBLANK(AA73)),_xlfn.XLOOKUP(AA73,ud_marking_treatment[lookupValue],ud_marking_treatment[lookupKey],"ERROR"),""), "")</f>
        <v/>
      </c>
      <c r="AD73" s="3" t="str">
        <f>IF($A73="ADD",IF(NOT(ISBLANK(AC73)),_xlfn.XLOOKUP(1,(ud_marking_material_lookup=AC73)*(ud_marking_material_parentKey=AB73),ud_marking_material[lookupKey],"ERROR"),""), "")</f>
        <v/>
      </c>
      <c r="AG73" s="4"/>
      <c r="AH73" s="8"/>
      <c r="AI73" s="8"/>
      <c r="AL73" s="7"/>
      <c r="AM73" s="4" t="str">
        <f t="shared" ca="1" si="1"/>
        <v/>
      </c>
      <c r="AN73" s="4"/>
      <c r="AO73" s="3" t="str">
        <f t="shared" si="2"/>
        <v/>
      </c>
      <c r="AP73" s="3" t="str">
        <f>IF($A73="","",IF((AND($A73="ADD",OR(AO73="",AO73="In Use"))),"5",(_xlfn.XLOOKUP(AO73,ud_asset_status[lookupValue],ud_asset_status[lookupKey],""))))</f>
        <v/>
      </c>
      <c r="AQ73" s="7"/>
      <c r="AS73" s="3" t="str">
        <f>IF($A73="ADD",IF(NOT(ISBLANK(AR73)),_xlfn.XLOOKUP(AR73,ar_replace_reason[lookupValue],ar_replace_reason[lookupKey],"ERROR"),""), "")</f>
        <v/>
      </c>
      <c r="AT73" s="3" t="str">
        <f t="shared" si="3"/>
        <v/>
      </c>
      <c r="AU73" s="3" t="str">
        <f>IF($A73="","",IF((AND($A73="ADD",OR(AT73="",AT73="Queenstown-Lakes District Council"))),"70",(_xlfn.XLOOKUP(AT73,ud_organisation_owner[lookupValue],ud_organisation_owner[lookupKey],""))))</f>
        <v/>
      </c>
      <c r="AV73" s="3" t="str">
        <f t="shared" si="4"/>
        <v/>
      </c>
      <c r="AW73" s="3" t="str">
        <f>IF($A73="","",IF((AND($A73="ADD",OR(AV73="",AV73="Queenstown-Lakes District Council"))),"70",(_xlfn.XLOOKUP(AV73,ud_organisation_owner[lookupValue],ud_organisation_owner[lookupKey],""))))</f>
        <v/>
      </c>
      <c r="AX73" s="3" t="str">
        <f t="shared" si="5"/>
        <v/>
      </c>
      <c r="AY73" s="3" t="str">
        <f>IF($A73="","",IF((AND($A73="ADD",OR(AX73="",AX73="Local Authority"))),"17",(_xlfn.XLOOKUP(AX73,ud_sub_organisation[lookupValue],ud_sub_organisation[lookupKey],""))))</f>
        <v/>
      </c>
      <c r="BA73" s="3" t="str">
        <f>IF($A73="ADD",IF(NOT(ISBLANK(AZ73)),_xlfn.XLOOKUP(AZ73,ud_maintenance_organisation[lookupValue],ud_maintenance_organisation[lookupKey],"ERROR"),""), "")</f>
        <v/>
      </c>
      <c r="BB73" s="3" t="str">
        <f t="shared" si="6"/>
        <v/>
      </c>
      <c r="BC73" s="3" t="str">
        <f>IF($A73="","",IF((AND($A73="ADD",OR(BB73="",BB73="Vested Assets"))),"12",(_xlfn.XLOOKUP(BB73,ud_work_category[lookupValue],ud_work_category[lookupKey],""))))</f>
        <v/>
      </c>
      <c r="BD73" s="8"/>
      <c r="BE73" s="2" t="str">
        <f t="shared" si="7"/>
        <v/>
      </c>
      <c r="BF73" s="3" t="str">
        <f t="shared" si="8"/>
        <v/>
      </c>
      <c r="BG73" s="3" t="str">
        <f>IF($A73="","",IF((AND($A73="ADD",OR(BF73="",BF73="Excellent"))),"1",(_xlfn.XLOOKUP(BF73,condition[lookupValue],condition[lookupKey],""))))</f>
        <v/>
      </c>
      <c r="BH73" s="7" t="str">
        <f t="shared" si="9"/>
        <v/>
      </c>
    </row>
    <row r="74" spans="2:60"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P74" s="3" t="str">
        <f>IF($A74="ADD",IF(NOT(ISBLANK(O74)),_xlfn.XLOOKUP(O74,geometry_type[lookupValue],geometry_type[lookupKey],"ERROR"),""), "")</f>
        <v/>
      </c>
      <c r="R74" s="3" t="str">
        <f>IF($A74="ADD",IF(NOT(ISBLANK(Q74)),_xlfn.XLOOKUP(Q74,ud_marking_group[lookupValue],ud_marking_group[lookupKey],"ERROR"),""), "")</f>
        <v/>
      </c>
      <c r="T74" s="3" t="str">
        <f>IF($A74="ADD",IF(NOT(ISBLANK(S74)),_xlfn.XLOOKUP(1,(ud_marking_type_lookup=S74)*(ud_marking_type_parentKey=R74),ud_marking_type[lookupKey],"ERROR"),""), "")</f>
        <v/>
      </c>
      <c r="V74" s="3" t="str">
        <f>IF($A74="ADD",IF(NOT(ISBLANK(U74)),_xlfn.XLOOKUP(U74,ud_marking_colour[lookupValue],ud_marking_colour[lookupKey],"ERROR"),""), "")</f>
        <v/>
      </c>
      <c r="Z74" s="3" t="str">
        <f>IF($A74="ADD",IF(NOT(ISBLANK(Y74)),_xlfn.XLOOKUP(Y74,ud_marking_durability[lookupValue],ud_marking_durability[lookupKey],"ERROR"),""), "")</f>
        <v/>
      </c>
      <c r="AB74" s="3" t="str">
        <f>IF($A74="ADD",IF(NOT(ISBLANK(AA74)),_xlfn.XLOOKUP(AA74,ud_marking_treatment[lookupValue],ud_marking_treatment[lookupKey],"ERROR"),""), "")</f>
        <v/>
      </c>
      <c r="AD74" s="3" t="str">
        <f>IF($A74="ADD",IF(NOT(ISBLANK(AC74)),_xlfn.XLOOKUP(1,(ud_marking_material_lookup=AC74)*(ud_marking_material_parentKey=AB74),ud_marking_material[lookupKey],"ERROR"),""), "")</f>
        <v/>
      </c>
      <c r="AG74" s="4"/>
      <c r="AH74" s="8"/>
      <c r="AI74" s="8"/>
      <c r="AL74" s="7"/>
      <c r="AM74" s="4" t="str">
        <f t="shared" ca="1" si="1"/>
        <v/>
      </c>
      <c r="AN74" s="4"/>
      <c r="AO74" s="3" t="str">
        <f t="shared" si="2"/>
        <v/>
      </c>
      <c r="AP74" s="3" t="str">
        <f>IF($A74="","",IF((AND($A74="ADD",OR(AO74="",AO74="In Use"))),"5",(_xlfn.XLOOKUP(AO74,ud_asset_status[lookupValue],ud_asset_status[lookupKey],""))))</f>
        <v/>
      </c>
      <c r="AQ74" s="7"/>
      <c r="AS74" s="3" t="str">
        <f>IF($A74="ADD",IF(NOT(ISBLANK(AR74)),_xlfn.XLOOKUP(AR74,ar_replace_reason[lookupValue],ar_replace_reason[lookupKey],"ERROR"),""), "")</f>
        <v/>
      </c>
      <c r="AT74" s="3" t="str">
        <f t="shared" si="3"/>
        <v/>
      </c>
      <c r="AU74" s="3" t="str">
        <f>IF($A74="","",IF((AND($A74="ADD",OR(AT74="",AT74="Queenstown-Lakes District Council"))),"70",(_xlfn.XLOOKUP(AT74,ud_organisation_owner[lookupValue],ud_organisation_owner[lookupKey],""))))</f>
        <v/>
      </c>
      <c r="AV74" s="3" t="str">
        <f t="shared" si="4"/>
        <v/>
      </c>
      <c r="AW74" s="3" t="str">
        <f>IF($A74="","",IF((AND($A74="ADD",OR(AV74="",AV74="Queenstown-Lakes District Council"))),"70",(_xlfn.XLOOKUP(AV74,ud_organisation_owner[lookupValue],ud_organisation_owner[lookupKey],""))))</f>
        <v/>
      </c>
      <c r="AX74" s="3" t="str">
        <f t="shared" si="5"/>
        <v/>
      </c>
      <c r="AY74" s="3" t="str">
        <f>IF($A74="","",IF((AND($A74="ADD",OR(AX74="",AX74="Local Authority"))),"17",(_xlfn.XLOOKUP(AX74,ud_sub_organisation[lookupValue],ud_sub_organisation[lookupKey],""))))</f>
        <v/>
      </c>
      <c r="BA74" s="3" t="str">
        <f>IF($A74="ADD",IF(NOT(ISBLANK(AZ74)),_xlfn.XLOOKUP(AZ74,ud_maintenance_organisation[lookupValue],ud_maintenance_organisation[lookupKey],"ERROR"),""), "")</f>
        <v/>
      </c>
      <c r="BB74" s="3" t="str">
        <f t="shared" si="6"/>
        <v/>
      </c>
      <c r="BC74" s="3" t="str">
        <f>IF($A74="","",IF((AND($A74="ADD",OR(BB74="",BB74="Vested Assets"))),"12",(_xlfn.XLOOKUP(BB74,ud_work_category[lookupValue],ud_work_category[lookupKey],""))))</f>
        <v/>
      </c>
      <c r="BD74" s="8"/>
      <c r="BE74" s="2" t="str">
        <f t="shared" si="7"/>
        <v/>
      </c>
      <c r="BF74" s="3" t="str">
        <f t="shared" si="8"/>
        <v/>
      </c>
      <c r="BG74" s="3" t="str">
        <f>IF($A74="","",IF((AND($A74="ADD",OR(BF74="",BF74="Excellent"))),"1",(_xlfn.XLOOKUP(BF74,condition[lookupValue],condition[lookupKey],""))))</f>
        <v/>
      </c>
      <c r="BH74" s="7" t="str">
        <f t="shared" si="9"/>
        <v/>
      </c>
    </row>
    <row r="75" spans="2:60"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0">IF(F75&lt;&gt;"",F75-E75,"")</f>
        <v/>
      </c>
      <c r="L75" s="4"/>
      <c r="N75" s="3" t="str">
        <f>IF($A75="ADD",IF(NOT(ISBLANK(M75)),_xlfn.XLOOKUP(M75,len_adjust_rsn[lookupValue],len_adjust_rsn[lookupKey],"ERROR"),""), "")</f>
        <v/>
      </c>
      <c r="P75" s="3" t="str">
        <f>IF($A75="ADD",IF(NOT(ISBLANK(O75)),_xlfn.XLOOKUP(O75,geometry_type[lookupValue],geometry_type[lookupKey],"ERROR"),""), "")</f>
        <v/>
      </c>
      <c r="R75" s="3" t="str">
        <f>IF($A75="ADD",IF(NOT(ISBLANK(Q75)),_xlfn.XLOOKUP(Q75,ud_marking_group[lookupValue],ud_marking_group[lookupKey],"ERROR"),""), "")</f>
        <v/>
      </c>
      <c r="T75" s="3" t="str">
        <f>IF($A75="ADD",IF(NOT(ISBLANK(S75)),_xlfn.XLOOKUP(1,(ud_marking_type_lookup=S75)*(ud_marking_type_parentKey=R75),ud_marking_type[lookupKey],"ERROR"),""), "")</f>
        <v/>
      </c>
      <c r="V75" s="3" t="str">
        <f>IF($A75="ADD",IF(NOT(ISBLANK(U75)),_xlfn.XLOOKUP(U75,ud_marking_colour[lookupValue],ud_marking_colour[lookupKey],"ERROR"),""), "")</f>
        <v/>
      </c>
      <c r="Z75" s="3" t="str">
        <f>IF($A75="ADD",IF(NOT(ISBLANK(Y75)),_xlfn.XLOOKUP(Y75,ud_marking_durability[lookupValue],ud_marking_durability[lookupKey],"ERROR"),""), "")</f>
        <v/>
      </c>
      <c r="AB75" s="3" t="str">
        <f>IF($A75="ADD",IF(NOT(ISBLANK(AA75)),_xlfn.XLOOKUP(AA75,ud_marking_treatment[lookupValue],ud_marking_treatment[lookupKey],"ERROR"),""), "")</f>
        <v/>
      </c>
      <c r="AD75" s="3" t="str">
        <f>IF($A75="ADD",IF(NOT(ISBLANK(AC75)),_xlfn.XLOOKUP(1,(ud_marking_material_lookup=AC75)*(ud_marking_material_parentKey=AB75),ud_marking_material[lookupKey],"ERROR"),""), "")</f>
        <v/>
      </c>
      <c r="AG75" s="4"/>
      <c r="AH75" s="8"/>
      <c r="AI75" s="8"/>
      <c r="AL75" s="7"/>
      <c r="AM75" s="4" t="str">
        <f t="shared" ref="AM75:AM138" ca="1" si="11">IF(AL75&lt;&gt;"", DATEDIF(AL75, TODAY(),"Y"),"")</f>
        <v/>
      </c>
      <c r="AN75" s="4"/>
      <c r="AO75" s="3" t="str">
        <f t="shared" ref="AO75:AO138" si="12">IF($A75="ADD","In Use","")</f>
        <v/>
      </c>
      <c r="AP75" s="3" t="str">
        <f>IF($A75="","",IF((AND($A75="ADD",OR(AO75="",AO75="In Use"))),"5",(_xlfn.XLOOKUP(AO75,ud_asset_status[lookupValue],ud_asset_status[lookupKey],""))))</f>
        <v/>
      </c>
      <c r="AQ75" s="7"/>
      <c r="AS75" s="3" t="str">
        <f>IF($A75="ADD",IF(NOT(ISBLANK(AR75)),_xlfn.XLOOKUP(AR75,ar_replace_reason[lookupValue],ar_replace_reason[lookupKey],"ERROR"),""), "")</f>
        <v/>
      </c>
      <c r="AT75" s="3" t="str">
        <f t="shared" ref="AT75:AT138" si="13">IF($A75="ADD","Queenstown-Lakes District Council","")</f>
        <v/>
      </c>
      <c r="AU75" s="3" t="str">
        <f>IF($A75="","",IF((AND($A75="ADD",OR(AT75="",AT75="Queenstown-Lakes District Council"))),"70",(_xlfn.XLOOKUP(AT75,ud_organisation_owner[lookupValue],ud_organisation_owner[lookupKey],""))))</f>
        <v/>
      </c>
      <c r="AV75" s="3" t="str">
        <f t="shared" ref="AV75:AV138" si="14">IF($A75="ADD","Queenstown-Lakes District Council","")</f>
        <v/>
      </c>
      <c r="AW75" s="3" t="str">
        <f>IF($A75="","",IF((AND($A75="ADD",OR(AV75="",AV75="Queenstown-Lakes District Council"))),"70",(_xlfn.XLOOKUP(AV75,ud_organisation_owner[lookupValue],ud_organisation_owner[lookupKey],""))))</f>
        <v/>
      </c>
      <c r="AX75" s="3" t="str">
        <f t="shared" ref="AX75:AX138" si="15">IF($A75="ADD","Local Authority","")</f>
        <v/>
      </c>
      <c r="AY75" s="3" t="str">
        <f>IF($A75="","",IF((AND($A75="ADD",OR(AX75="",AX75="Local Authority"))),"17",(_xlfn.XLOOKUP(AX75,ud_sub_organisation[lookupValue],ud_sub_organisation[lookupKey],""))))</f>
        <v/>
      </c>
      <c r="BA75" s="3" t="str">
        <f>IF($A75="ADD",IF(NOT(ISBLANK(AZ75)),_xlfn.XLOOKUP(AZ75,ud_maintenance_organisation[lookupValue],ud_maintenance_organisation[lookupKey],"ERROR"),""), "")</f>
        <v/>
      </c>
      <c r="BB75" s="3" t="str">
        <f t="shared" ref="BB75:BB138" si="16">IF($A75="ADD","Vested Assets","")</f>
        <v/>
      </c>
      <c r="BC75" s="3" t="str">
        <f>IF($A75="","",IF((AND($A75="ADD",OR(BB75="",BB75="Vested Assets"))),"12",(_xlfn.XLOOKUP(BB75,ud_work_category[lookupValue],ud_work_category[lookupKey],""))))</f>
        <v/>
      </c>
      <c r="BD75" s="8"/>
      <c r="BE75" s="2" t="str">
        <f t="shared" ref="BE75:BE138" si="17">IF($A75="ADD","TRUE","")</f>
        <v/>
      </c>
      <c r="BF75" s="3" t="str">
        <f t="shared" ref="BF75:BF138" si="18">IF($A75="ADD","Excellent","")</f>
        <v/>
      </c>
      <c r="BG75" s="3" t="str">
        <f>IF($A75="","",IF((AND($A75="ADD",OR(BF75="",BF75="Excellent"))),"1",(_xlfn.XLOOKUP(BF75,condition[lookupValue],condition[lookupKey],""))))</f>
        <v/>
      </c>
      <c r="BH75" s="7" t="str">
        <f t="shared" ref="BH75:BH138" si="19">IF(AL75&lt;&gt;"",AL75,"")</f>
        <v/>
      </c>
    </row>
    <row r="76" spans="2:60"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0"/>
        <v/>
      </c>
      <c r="L76" s="4"/>
      <c r="N76" s="3" t="str">
        <f>IF($A76="ADD",IF(NOT(ISBLANK(M76)),_xlfn.XLOOKUP(M76,len_adjust_rsn[lookupValue],len_adjust_rsn[lookupKey],"ERROR"),""), "")</f>
        <v/>
      </c>
      <c r="P76" s="3" t="str">
        <f>IF($A76="ADD",IF(NOT(ISBLANK(O76)),_xlfn.XLOOKUP(O76,geometry_type[lookupValue],geometry_type[lookupKey],"ERROR"),""), "")</f>
        <v/>
      </c>
      <c r="R76" s="3" t="str">
        <f>IF($A76="ADD",IF(NOT(ISBLANK(Q76)),_xlfn.XLOOKUP(Q76,ud_marking_group[lookupValue],ud_marking_group[lookupKey],"ERROR"),""), "")</f>
        <v/>
      </c>
      <c r="T76" s="3" t="str">
        <f>IF($A76="ADD",IF(NOT(ISBLANK(S76)),_xlfn.XLOOKUP(1,(ud_marking_type_lookup=S76)*(ud_marking_type_parentKey=R76),ud_marking_type[lookupKey],"ERROR"),""), "")</f>
        <v/>
      </c>
      <c r="V76" s="3" t="str">
        <f>IF($A76="ADD",IF(NOT(ISBLANK(U76)),_xlfn.XLOOKUP(U76,ud_marking_colour[lookupValue],ud_marking_colour[lookupKey],"ERROR"),""), "")</f>
        <v/>
      </c>
      <c r="Z76" s="3" t="str">
        <f>IF($A76="ADD",IF(NOT(ISBLANK(Y76)),_xlfn.XLOOKUP(Y76,ud_marking_durability[lookupValue],ud_marking_durability[lookupKey],"ERROR"),""), "")</f>
        <v/>
      </c>
      <c r="AB76" s="3" t="str">
        <f>IF($A76="ADD",IF(NOT(ISBLANK(AA76)),_xlfn.XLOOKUP(AA76,ud_marking_treatment[lookupValue],ud_marking_treatment[lookupKey],"ERROR"),""), "")</f>
        <v/>
      </c>
      <c r="AD76" s="3" t="str">
        <f>IF($A76="ADD",IF(NOT(ISBLANK(AC76)),_xlfn.XLOOKUP(1,(ud_marking_material_lookup=AC76)*(ud_marking_material_parentKey=AB76),ud_marking_material[lookupKey],"ERROR"),""), "")</f>
        <v/>
      </c>
      <c r="AG76" s="4"/>
      <c r="AH76" s="8"/>
      <c r="AI76" s="8"/>
      <c r="AL76" s="7"/>
      <c r="AM76" s="4" t="str">
        <f t="shared" ca="1" si="11"/>
        <v/>
      </c>
      <c r="AN76" s="4"/>
      <c r="AO76" s="3" t="str">
        <f t="shared" si="12"/>
        <v/>
      </c>
      <c r="AP76" s="3" t="str">
        <f>IF($A76="","",IF((AND($A76="ADD",OR(AO76="",AO76="In Use"))),"5",(_xlfn.XLOOKUP(AO76,ud_asset_status[lookupValue],ud_asset_status[lookupKey],""))))</f>
        <v/>
      </c>
      <c r="AQ76" s="7"/>
      <c r="AS76" s="3" t="str">
        <f>IF($A76="ADD",IF(NOT(ISBLANK(AR76)),_xlfn.XLOOKUP(AR76,ar_replace_reason[lookupValue],ar_replace_reason[lookupKey],"ERROR"),""), "")</f>
        <v/>
      </c>
      <c r="AT76" s="3" t="str">
        <f t="shared" si="13"/>
        <v/>
      </c>
      <c r="AU76" s="3" t="str">
        <f>IF($A76="","",IF((AND($A76="ADD",OR(AT76="",AT76="Queenstown-Lakes District Council"))),"70",(_xlfn.XLOOKUP(AT76,ud_organisation_owner[lookupValue],ud_organisation_owner[lookupKey],""))))</f>
        <v/>
      </c>
      <c r="AV76" s="3" t="str">
        <f t="shared" si="14"/>
        <v/>
      </c>
      <c r="AW76" s="3" t="str">
        <f>IF($A76="","",IF((AND($A76="ADD",OR(AV76="",AV76="Queenstown-Lakes District Council"))),"70",(_xlfn.XLOOKUP(AV76,ud_organisation_owner[lookupValue],ud_organisation_owner[lookupKey],""))))</f>
        <v/>
      </c>
      <c r="AX76" s="3" t="str">
        <f t="shared" si="15"/>
        <v/>
      </c>
      <c r="AY76" s="3" t="str">
        <f>IF($A76="","",IF((AND($A76="ADD",OR(AX76="",AX76="Local Authority"))),"17",(_xlfn.XLOOKUP(AX76,ud_sub_organisation[lookupValue],ud_sub_organisation[lookupKey],""))))</f>
        <v/>
      </c>
      <c r="BA76" s="3" t="str">
        <f>IF($A76="ADD",IF(NOT(ISBLANK(AZ76)),_xlfn.XLOOKUP(AZ76,ud_maintenance_organisation[lookupValue],ud_maintenance_organisation[lookupKey],"ERROR"),""), "")</f>
        <v/>
      </c>
      <c r="BB76" s="3" t="str">
        <f t="shared" si="16"/>
        <v/>
      </c>
      <c r="BC76" s="3" t="str">
        <f>IF($A76="","",IF((AND($A76="ADD",OR(BB76="",BB76="Vested Assets"))),"12",(_xlfn.XLOOKUP(BB76,ud_work_category[lookupValue],ud_work_category[lookupKey],""))))</f>
        <v/>
      </c>
      <c r="BD76" s="8"/>
      <c r="BE76" s="2" t="str">
        <f t="shared" si="17"/>
        <v/>
      </c>
      <c r="BF76" s="3" t="str">
        <f t="shared" si="18"/>
        <v/>
      </c>
      <c r="BG76" s="3" t="str">
        <f>IF($A76="","",IF((AND($A76="ADD",OR(BF76="",BF76="Excellent"))),"1",(_xlfn.XLOOKUP(BF76,condition[lookupValue],condition[lookupKey],""))))</f>
        <v/>
      </c>
      <c r="BH76" s="7" t="str">
        <f t="shared" si="19"/>
        <v/>
      </c>
    </row>
    <row r="77" spans="2:60"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0"/>
        <v/>
      </c>
      <c r="L77" s="4"/>
      <c r="N77" s="3" t="str">
        <f>IF($A77="ADD",IF(NOT(ISBLANK(M77)),_xlfn.XLOOKUP(M77,len_adjust_rsn[lookupValue],len_adjust_rsn[lookupKey],"ERROR"),""), "")</f>
        <v/>
      </c>
      <c r="P77" s="3" t="str">
        <f>IF($A77="ADD",IF(NOT(ISBLANK(O77)),_xlfn.XLOOKUP(O77,geometry_type[lookupValue],geometry_type[lookupKey],"ERROR"),""), "")</f>
        <v/>
      </c>
      <c r="R77" s="3" t="str">
        <f>IF($A77="ADD",IF(NOT(ISBLANK(Q77)),_xlfn.XLOOKUP(Q77,ud_marking_group[lookupValue],ud_marking_group[lookupKey],"ERROR"),""), "")</f>
        <v/>
      </c>
      <c r="T77" s="3" t="str">
        <f>IF($A77="ADD",IF(NOT(ISBLANK(S77)),_xlfn.XLOOKUP(1,(ud_marking_type_lookup=S77)*(ud_marking_type_parentKey=R77),ud_marking_type[lookupKey],"ERROR"),""), "")</f>
        <v/>
      </c>
      <c r="V77" s="3" t="str">
        <f>IF($A77="ADD",IF(NOT(ISBLANK(U77)),_xlfn.XLOOKUP(U77,ud_marking_colour[lookupValue],ud_marking_colour[lookupKey],"ERROR"),""), "")</f>
        <v/>
      </c>
      <c r="Z77" s="3" t="str">
        <f>IF($A77="ADD",IF(NOT(ISBLANK(Y77)),_xlfn.XLOOKUP(Y77,ud_marking_durability[lookupValue],ud_marking_durability[lookupKey],"ERROR"),""), "")</f>
        <v/>
      </c>
      <c r="AB77" s="3" t="str">
        <f>IF($A77="ADD",IF(NOT(ISBLANK(AA77)),_xlfn.XLOOKUP(AA77,ud_marking_treatment[lookupValue],ud_marking_treatment[lookupKey],"ERROR"),""), "")</f>
        <v/>
      </c>
      <c r="AD77" s="3" t="str">
        <f>IF($A77="ADD",IF(NOT(ISBLANK(AC77)),_xlfn.XLOOKUP(1,(ud_marking_material_lookup=AC77)*(ud_marking_material_parentKey=AB77),ud_marking_material[lookupKey],"ERROR"),""), "")</f>
        <v/>
      </c>
      <c r="AG77" s="4"/>
      <c r="AH77" s="8"/>
      <c r="AI77" s="8"/>
      <c r="AL77" s="7"/>
      <c r="AM77" s="4" t="str">
        <f t="shared" ca="1" si="11"/>
        <v/>
      </c>
      <c r="AN77" s="4"/>
      <c r="AO77" s="3" t="str">
        <f t="shared" si="12"/>
        <v/>
      </c>
      <c r="AP77" s="3" t="str">
        <f>IF($A77="","",IF((AND($A77="ADD",OR(AO77="",AO77="In Use"))),"5",(_xlfn.XLOOKUP(AO77,ud_asset_status[lookupValue],ud_asset_status[lookupKey],""))))</f>
        <v/>
      </c>
      <c r="AQ77" s="7"/>
      <c r="AS77" s="3" t="str">
        <f>IF($A77="ADD",IF(NOT(ISBLANK(AR77)),_xlfn.XLOOKUP(AR77,ar_replace_reason[lookupValue],ar_replace_reason[lookupKey],"ERROR"),""), "")</f>
        <v/>
      </c>
      <c r="AT77" s="3" t="str">
        <f t="shared" si="13"/>
        <v/>
      </c>
      <c r="AU77" s="3" t="str">
        <f>IF($A77="","",IF((AND($A77="ADD",OR(AT77="",AT77="Queenstown-Lakes District Council"))),"70",(_xlfn.XLOOKUP(AT77,ud_organisation_owner[lookupValue],ud_organisation_owner[lookupKey],""))))</f>
        <v/>
      </c>
      <c r="AV77" s="3" t="str">
        <f t="shared" si="14"/>
        <v/>
      </c>
      <c r="AW77" s="3" t="str">
        <f>IF($A77="","",IF((AND($A77="ADD",OR(AV77="",AV77="Queenstown-Lakes District Council"))),"70",(_xlfn.XLOOKUP(AV77,ud_organisation_owner[lookupValue],ud_organisation_owner[lookupKey],""))))</f>
        <v/>
      </c>
      <c r="AX77" s="3" t="str">
        <f t="shared" si="15"/>
        <v/>
      </c>
      <c r="AY77" s="3" t="str">
        <f>IF($A77="","",IF((AND($A77="ADD",OR(AX77="",AX77="Local Authority"))),"17",(_xlfn.XLOOKUP(AX77,ud_sub_organisation[lookupValue],ud_sub_organisation[lookupKey],""))))</f>
        <v/>
      </c>
      <c r="BA77" s="3" t="str">
        <f>IF($A77="ADD",IF(NOT(ISBLANK(AZ77)),_xlfn.XLOOKUP(AZ77,ud_maintenance_organisation[lookupValue],ud_maintenance_organisation[lookupKey],"ERROR"),""), "")</f>
        <v/>
      </c>
      <c r="BB77" s="3" t="str">
        <f t="shared" si="16"/>
        <v/>
      </c>
      <c r="BC77" s="3" t="str">
        <f>IF($A77="","",IF((AND($A77="ADD",OR(BB77="",BB77="Vested Assets"))),"12",(_xlfn.XLOOKUP(BB77,ud_work_category[lookupValue],ud_work_category[lookupKey],""))))</f>
        <v/>
      </c>
      <c r="BD77" s="8"/>
      <c r="BE77" s="2" t="str">
        <f t="shared" si="17"/>
        <v/>
      </c>
      <c r="BF77" s="3" t="str">
        <f t="shared" si="18"/>
        <v/>
      </c>
      <c r="BG77" s="3" t="str">
        <f>IF($A77="","",IF((AND($A77="ADD",OR(BF77="",BF77="Excellent"))),"1",(_xlfn.XLOOKUP(BF77,condition[lookupValue],condition[lookupKey],""))))</f>
        <v/>
      </c>
      <c r="BH77" s="7" t="str">
        <f t="shared" si="19"/>
        <v/>
      </c>
    </row>
    <row r="78" spans="2:60"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0"/>
        <v/>
      </c>
      <c r="L78" s="4"/>
      <c r="N78" s="3" t="str">
        <f>IF($A78="ADD",IF(NOT(ISBLANK(M78)),_xlfn.XLOOKUP(M78,len_adjust_rsn[lookupValue],len_adjust_rsn[lookupKey],"ERROR"),""), "")</f>
        <v/>
      </c>
      <c r="P78" s="3" t="str">
        <f>IF($A78="ADD",IF(NOT(ISBLANK(O78)),_xlfn.XLOOKUP(O78,geometry_type[lookupValue],geometry_type[lookupKey],"ERROR"),""), "")</f>
        <v/>
      </c>
      <c r="R78" s="3" t="str">
        <f>IF($A78="ADD",IF(NOT(ISBLANK(Q78)),_xlfn.XLOOKUP(Q78,ud_marking_group[lookupValue],ud_marking_group[lookupKey],"ERROR"),""), "")</f>
        <v/>
      </c>
      <c r="T78" s="3" t="str">
        <f>IF($A78="ADD",IF(NOT(ISBLANK(S78)),_xlfn.XLOOKUP(1,(ud_marking_type_lookup=S78)*(ud_marking_type_parentKey=R78),ud_marking_type[lookupKey],"ERROR"),""), "")</f>
        <v/>
      </c>
      <c r="V78" s="3" t="str">
        <f>IF($A78="ADD",IF(NOT(ISBLANK(U78)),_xlfn.XLOOKUP(U78,ud_marking_colour[lookupValue],ud_marking_colour[lookupKey],"ERROR"),""), "")</f>
        <v/>
      </c>
      <c r="Z78" s="3" t="str">
        <f>IF($A78="ADD",IF(NOT(ISBLANK(Y78)),_xlfn.XLOOKUP(Y78,ud_marking_durability[lookupValue],ud_marking_durability[lookupKey],"ERROR"),""), "")</f>
        <v/>
      </c>
      <c r="AB78" s="3" t="str">
        <f>IF($A78="ADD",IF(NOT(ISBLANK(AA78)),_xlfn.XLOOKUP(AA78,ud_marking_treatment[lookupValue],ud_marking_treatment[lookupKey],"ERROR"),""), "")</f>
        <v/>
      </c>
      <c r="AD78" s="3" t="str">
        <f>IF($A78="ADD",IF(NOT(ISBLANK(AC78)),_xlfn.XLOOKUP(1,(ud_marking_material_lookup=AC78)*(ud_marking_material_parentKey=AB78),ud_marking_material[lookupKey],"ERROR"),""), "")</f>
        <v/>
      </c>
      <c r="AG78" s="4"/>
      <c r="AH78" s="8"/>
      <c r="AI78" s="8"/>
      <c r="AL78" s="7"/>
      <c r="AM78" s="4" t="str">
        <f t="shared" ca="1" si="11"/>
        <v/>
      </c>
      <c r="AN78" s="4"/>
      <c r="AO78" s="3" t="str">
        <f t="shared" si="12"/>
        <v/>
      </c>
      <c r="AP78" s="3" t="str">
        <f>IF($A78="","",IF((AND($A78="ADD",OR(AO78="",AO78="In Use"))),"5",(_xlfn.XLOOKUP(AO78,ud_asset_status[lookupValue],ud_asset_status[lookupKey],""))))</f>
        <v/>
      </c>
      <c r="AQ78" s="7"/>
      <c r="AS78" s="3" t="str">
        <f>IF($A78="ADD",IF(NOT(ISBLANK(AR78)),_xlfn.XLOOKUP(AR78,ar_replace_reason[lookupValue],ar_replace_reason[lookupKey],"ERROR"),""), "")</f>
        <v/>
      </c>
      <c r="AT78" s="3" t="str">
        <f t="shared" si="13"/>
        <v/>
      </c>
      <c r="AU78" s="3" t="str">
        <f>IF($A78="","",IF((AND($A78="ADD",OR(AT78="",AT78="Queenstown-Lakes District Council"))),"70",(_xlfn.XLOOKUP(AT78,ud_organisation_owner[lookupValue],ud_organisation_owner[lookupKey],""))))</f>
        <v/>
      </c>
      <c r="AV78" s="3" t="str">
        <f t="shared" si="14"/>
        <v/>
      </c>
      <c r="AW78" s="3" t="str">
        <f>IF($A78="","",IF((AND($A78="ADD",OR(AV78="",AV78="Queenstown-Lakes District Council"))),"70",(_xlfn.XLOOKUP(AV78,ud_organisation_owner[lookupValue],ud_organisation_owner[lookupKey],""))))</f>
        <v/>
      </c>
      <c r="AX78" s="3" t="str">
        <f t="shared" si="15"/>
        <v/>
      </c>
      <c r="AY78" s="3" t="str">
        <f>IF($A78="","",IF((AND($A78="ADD",OR(AX78="",AX78="Local Authority"))),"17",(_xlfn.XLOOKUP(AX78,ud_sub_organisation[lookupValue],ud_sub_organisation[lookupKey],""))))</f>
        <v/>
      </c>
      <c r="BA78" s="3" t="str">
        <f>IF($A78="ADD",IF(NOT(ISBLANK(AZ78)),_xlfn.XLOOKUP(AZ78,ud_maintenance_organisation[lookupValue],ud_maintenance_organisation[lookupKey],"ERROR"),""), "")</f>
        <v/>
      </c>
      <c r="BB78" s="3" t="str">
        <f t="shared" si="16"/>
        <v/>
      </c>
      <c r="BC78" s="3" t="str">
        <f>IF($A78="","",IF((AND($A78="ADD",OR(BB78="",BB78="Vested Assets"))),"12",(_xlfn.XLOOKUP(BB78,ud_work_category[lookupValue],ud_work_category[lookupKey],""))))</f>
        <v/>
      </c>
      <c r="BD78" s="8"/>
      <c r="BE78" s="2" t="str">
        <f t="shared" si="17"/>
        <v/>
      </c>
      <c r="BF78" s="3" t="str">
        <f t="shared" si="18"/>
        <v/>
      </c>
      <c r="BG78" s="3" t="str">
        <f>IF($A78="","",IF((AND($A78="ADD",OR(BF78="",BF78="Excellent"))),"1",(_xlfn.XLOOKUP(BF78,condition[lookupValue],condition[lookupKey],""))))</f>
        <v/>
      </c>
      <c r="BH78" s="7" t="str">
        <f t="shared" si="19"/>
        <v/>
      </c>
    </row>
    <row r="79" spans="2:60"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0"/>
        <v/>
      </c>
      <c r="L79" s="4"/>
      <c r="N79" s="3" t="str">
        <f>IF($A79="ADD",IF(NOT(ISBLANK(M79)),_xlfn.XLOOKUP(M79,len_adjust_rsn[lookupValue],len_adjust_rsn[lookupKey],"ERROR"),""), "")</f>
        <v/>
      </c>
      <c r="P79" s="3" t="str">
        <f>IF($A79="ADD",IF(NOT(ISBLANK(O79)),_xlfn.XLOOKUP(O79,geometry_type[lookupValue],geometry_type[lookupKey],"ERROR"),""), "")</f>
        <v/>
      </c>
      <c r="R79" s="3" t="str">
        <f>IF($A79="ADD",IF(NOT(ISBLANK(Q79)),_xlfn.XLOOKUP(Q79,ud_marking_group[lookupValue],ud_marking_group[lookupKey],"ERROR"),""), "")</f>
        <v/>
      </c>
      <c r="T79" s="3" t="str">
        <f>IF($A79="ADD",IF(NOT(ISBLANK(S79)),_xlfn.XLOOKUP(1,(ud_marking_type_lookup=S79)*(ud_marking_type_parentKey=R79),ud_marking_type[lookupKey],"ERROR"),""), "")</f>
        <v/>
      </c>
      <c r="V79" s="3" t="str">
        <f>IF($A79="ADD",IF(NOT(ISBLANK(U79)),_xlfn.XLOOKUP(U79,ud_marking_colour[lookupValue],ud_marking_colour[lookupKey],"ERROR"),""), "")</f>
        <v/>
      </c>
      <c r="Z79" s="3" t="str">
        <f>IF($A79="ADD",IF(NOT(ISBLANK(Y79)),_xlfn.XLOOKUP(Y79,ud_marking_durability[lookupValue],ud_marking_durability[lookupKey],"ERROR"),""), "")</f>
        <v/>
      </c>
      <c r="AB79" s="3" t="str">
        <f>IF($A79="ADD",IF(NOT(ISBLANK(AA79)),_xlfn.XLOOKUP(AA79,ud_marking_treatment[lookupValue],ud_marking_treatment[lookupKey],"ERROR"),""), "")</f>
        <v/>
      </c>
      <c r="AD79" s="3" t="str">
        <f>IF($A79="ADD",IF(NOT(ISBLANK(AC79)),_xlfn.XLOOKUP(1,(ud_marking_material_lookup=AC79)*(ud_marking_material_parentKey=AB79),ud_marking_material[lookupKey],"ERROR"),""), "")</f>
        <v/>
      </c>
      <c r="AG79" s="4"/>
      <c r="AH79" s="8"/>
      <c r="AI79" s="8"/>
      <c r="AL79" s="7"/>
      <c r="AM79" s="4" t="str">
        <f t="shared" ca="1" si="11"/>
        <v/>
      </c>
      <c r="AN79" s="4"/>
      <c r="AO79" s="3" t="str">
        <f t="shared" si="12"/>
        <v/>
      </c>
      <c r="AP79" s="3" t="str">
        <f>IF($A79="","",IF((AND($A79="ADD",OR(AO79="",AO79="In Use"))),"5",(_xlfn.XLOOKUP(AO79,ud_asset_status[lookupValue],ud_asset_status[lookupKey],""))))</f>
        <v/>
      </c>
      <c r="AQ79" s="7"/>
      <c r="AS79" s="3" t="str">
        <f>IF($A79="ADD",IF(NOT(ISBLANK(AR79)),_xlfn.XLOOKUP(AR79,ar_replace_reason[lookupValue],ar_replace_reason[lookupKey],"ERROR"),""), "")</f>
        <v/>
      </c>
      <c r="AT79" s="3" t="str">
        <f t="shared" si="13"/>
        <v/>
      </c>
      <c r="AU79" s="3" t="str">
        <f>IF($A79="","",IF((AND($A79="ADD",OR(AT79="",AT79="Queenstown-Lakes District Council"))),"70",(_xlfn.XLOOKUP(AT79,ud_organisation_owner[lookupValue],ud_organisation_owner[lookupKey],""))))</f>
        <v/>
      </c>
      <c r="AV79" s="3" t="str">
        <f t="shared" si="14"/>
        <v/>
      </c>
      <c r="AW79" s="3" t="str">
        <f>IF($A79="","",IF((AND($A79="ADD",OR(AV79="",AV79="Queenstown-Lakes District Council"))),"70",(_xlfn.XLOOKUP(AV79,ud_organisation_owner[lookupValue],ud_organisation_owner[lookupKey],""))))</f>
        <v/>
      </c>
      <c r="AX79" s="3" t="str">
        <f t="shared" si="15"/>
        <v/>
      </c>
      <c r="AY79" s="3" t="str">
        <f>IF($A79="","",IF((AND($A79="ADD",OR(AX79="",AX79="Local Authority"))),"17",(_xlfn.XLOOKUP(AX79,ud_sub_organisation[lookupValue],ud_sub_organisation[lookupKey],""))))</f>
        <v/>
      </c>
      <c r="BA79" s="3" t="str">
        <f>IF($A79="ADD",IF(NOT(ISBLANK(AZ79)),_xlfn.XLOOKUP(AZ79,ud_maintenance_organisation[lookupValue],ud_maintenance_organisation[lookupKey],"ERROR"),""), "")</f>
        <v/>
      </c>
      <c r="BB79" s="3" t="str">
        <f t="shared" si="16"/>
        <v/>
      </c>
      <c r="BC79" s="3" t="str">
        <f>IF($A79="","",IF((AND($A79="ADD",OR(BB79="",BB79="Vested Assets"))),"12",(_xlfn.XLOOKUP(BB79,ud_work_category[lookupValue],ud_work_category[lookupKey],""))))</f>
        <v/>
      </c>
      <c r="BD79" s="8"/>
      <c r="BE79" s="2" t="str">
        <f t="shared" si="17"/>
        <v/>
      </c>
      <c r="BF79" s="3" t="str">
        <f t="shared" si="18"/>
        <v/>
      </c>
      <c r="BG79" s="3" t="str">
        <f>IF($A79="","",IF((AND($A79="ADD",OR(BF79="",BF79="Excellent"))),"1",(_xlfn.XLOOKUP(BF79,condition[lookupValue],condition[lookupKey],""))))</f>
        <v/>
      </c>
      <c r="BH79" s="7" t="str">
        <f t="shared" si="19"/>
        <v/>
      </c>
    </row>
    <row r="80" spans="2:60"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0"/>
        <v/>
      </c>
      <c r="L80" s="4"/>
      <c r="N80" s="3" t="str">
        <f>IF($A80="ADD",IF(NOT(ISBLANK(M80)),_xlfn.XLOOKUP(M80,len_adjust_rsn[lookupValue],len_adjust_rsn[lookupKey],"ERROR"),""), "")</f>
        <v/>
      </c>
      <c r="P80" s="3" t="str">
        <f>IF($A80="ADD",IF(NOT(ISBLANK(O80)),_xlfn.XLOOKUP(O80,geometry_type[lookupValue],geometry_type[lookupKey],"ERROR"),""), "")</f>
        <v/>
      </c>
      <c r="R80" s="3" t="str">
        <f>IF($A80="ADD",IF(NOT(ISBLANK(Q80)),_xlfn.XLOOKUP(Q80,ud_marking_group[lookupValue],ud_marking_group[lookupKey],"ERROR"),""), "")</f>
        <v/>
      </c>
      <c r="T80" s="3" t="str">
        <f>IF($A80="ADD",IF(NOT(ISBLANK(S80)),_xlfn.XLOOKUP(1,(ud_marking_type_lookup=S80)*(ud_marking_type_parentKey=R80),ud_marking_type[lookupKey],"ERROR"),""), "")</f>
        <v/>
      </c>
      <c r="V80" s="3" t="str">
        <f>IF($A80="ADD",IF(NOT(ISBLANK(U80)),_xlfn.XLOOKUP(U80,ud_marking_colour[lookupValue],ud_marking_colour[lookupKey],"ERROR"),""), "")</f>
        <v/>
      </c>
      <c r="Z80" s="3" t="str">
        <f>IF($A80="ADD",IF(NOT(ISBLANK(Y80)),_xlfn.XLOOKUP(Y80,ud_marking_durability[lookupValue],ud_marking_durability[lookupKey],"ERROR"),""), "")</f>
        <v/>
      </c>
      <c r="AB80" s="3" t="str">
        <f>IF($A80="ADD",IF(NOT(ISBLANK(AA80)),_xlfn.XLOOKUP(AA80,ud_marking_treatment[lookupValue],ud_marking_treatment[lookupKey],"ERROR"),""), "")</f>
        <v/>
      </c>
      <c r="AD80" s="3" t="str">
        <f>IF($A80="ADD",IF(NOT(ISBLANK(AC80)),_xlfn.XLOOKUP(1,(ud_marking_material_lookup=AC80)*(ud_marking_material_parentKey=AB80),ud_marking_material[lookupKey],"ERROR"),""), "")</f>
        <v/>
      </c>
      <c r="AG80" s="4"/>
      <c r="AH80" s="8"/>
      <c r="AI80" s="8"/>
      <c r="AL80" s="7"/>
      <c r="AM80" s="4" t="str">
        <f t="shared" ca="1" si="11"/>
        <v/>
      </c>
      <c r="AN80" s="4"/>
      <c r="AO80" s="3" t="str">
        <f t="shared" si="12"/>
        <v/>
      </c>
      <c r="AP80" s="3" t="str">
        <f>IF($A80="","",IF((AND($A80="ADD",OR(AO80="",AO80="In Use"))),"5",(_xlfn.XLOOKUP(AO80,ud_asset_status[lookupValue],ud_asset_status[lookupKey],""))))</f>
        <v/>
      </c>
      <c r="AQ80" s="7"/>
      <c r="AS80" s="3" t="str">
        <f>IF($A80="ADD",IF(NOT(ISBLANK(AR80)),_xlfn.XLOOKUP(AR80,ar_replace_reason[lookupValue],ar_replace_reason[lookupKey],"ERROR"),""), "")</f>
        <v/>
      </c>
      <c r="AT80" s="3" t="str">
        <f t="shared" si="13"/>
        <v/>
      </c>
      <c r="AU80" s="3" t="str">
        <f>IF($A80="","",IF((AND($A80="ADD",OR(AT80="",AT80="Queenstown-Lakes District Council"))),"70",(_xlfn.XLOOKUP(AT80,ud_organisation_owner[lookupValue],ud_organisation_owner[lookupKey],""))))</f>
        <v/>
      </c>
      <c r="AV80" s="3" t="str">
        <f t="shared" si="14"/>
        <v/>
      </c>
      <c r="AW80" s="3" t="str">
        <f>IF($A80="","",IF((AND($A80="ADD",OR(AV80="",AV80="Queenstown-Lakes District Council"))),"70",(_xlfn.XLOOKUP(AV80,ud_organisation_owner[lookupValue],ud_organisation_owner[lookupKey],""))))</f>
        <v/>
      </c>
      <c r="AX80" s="3" t="str">
        <f t="shared" si="15"/>
        <v/>
      </c>
      <c r="AY80" s="3" t="str">
        <f>IF($A80="","",IF((AND($A80="ADD",OR(AX80="",AX80="Local Authority"))),"17",(_xlfn.XLOOKUP(AX80,ud_sub_organisation[lookupValue],ud_sub_organisation[lookupKey],""))))</f>
        <v/>
      </c>
      <c r="BA80" s="3" t="str">
        <f>IF($A80="ADD",IF(NOT(ISBLANK(AZ80)),_xlfn.XLOOKUP(AZ80,ud_maintenance_organisation[lookupValue],ud_maintenance_organisation[lookupKey],"ERROR"),""), "")</f>
        <v/>
      </c>
      <c r="BB80" s="3" t="str">
        <f t="shared" si="16"/>
        <v/>
      </c>
      <c r="BC80" s="3" t="str">
        <f>IF($A80="","",IF((AND($A80="ADD",OR(BB80="",BB80="Vested Assets"))),"12",(_xlfn.XLOOKUP(BB80,ud_work_category[lookupValue],ud_work_category[lookupKey],""))))</f>
        <v/>
      </c>
      <c r="BD80" s="8"/>
      <c r="BE80" s="2" t="str">
        <f t="shared" si="17"/>
        <v/>
      </c>
      <c r="BF80" s="3" t="str">
        <f t="shared" si="18"/>
        <v/>
      </c>
      <c r="BG80" s="3" t="str">
        <f>IF($A80="","",IF((AND($A80="ADD",OR(BF80="",BF80="Excellent"))),"1",(_xlfn.XLOOKUP(BF80,condition[lookupValue],condition[lookupKey],""))))</f>
        <v/>
      </c>
      <c r="BH80" s="7" t="str">
        <f t="shared" si="19"/>
        <v/>
      </c>
    </row>
    <row r="81" spans="2:60"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0"/>
        <v/>
      </c>
      <c r="L81" s="4"/>
      <c r="N81" s="3" t="str">
        <f>IF($A81="ADD",IF(NOT(ISBLANK(M81)),_xlfn.XLOOKUP(M81,len_adjust_rsn[lookupValue],len_adjust_rsn[lookupKey],"ERROR"),""), "")</f>
        <v/>
      </c>
      <c r="P81" s="3" t="str">
        <f>IF($A81="ADD",IF(NOT(ISBLANK(O81)),_xlfn.XLOOKUP(O81,geometry_type[lookupValue],geometry_type[lookupKey],"ERROR"),""), "")</f>
        <v/>
      </c>
      <c r="R81" s="3" t="str">
        <f>IF($A81="ADD",IF(NOT(ISBLANK(Q81)),_xlfn.XLOOKUP(Q81,ud_marking_group[lookupValue],ud_marking_group[lookupKey],"ERROR"),""), "")</f>
        <v/>
      </c>
      <c r="T81" s="3" t="str">
        <f>IF($A81="ADD",IF(NOT(ISBLANK(S81)),_xlfn.XLOOKUP(1,(ud_marking_type_lookup=S81)*(ud_marking_type_parentKey=R81),ud_marking_type[lookupKey],"ERROR"),""), "")</f>
        <v/>
      </c>
      <c r="V81" s="3" t="str">
        <f>IF($A81="ADD",IF(NOT(ISBLANK(U81)),_xlfn.XLOOKUP(U81,ud_marking_colour[lookupValue],ud_marking_colour[lookupKey],"ERROR"),""), "")</f>
        <v/>
      </c>
      <c r="Z81" s="3" t="str">
        <f>IF($A81="ADD",IF(NOT(ISBLANK(Y81)),_xlfn.XLOOKUP(Y81,ud_marking_durability[lookupValue],ud_marking_durability[lookupKey],"ERROR"),""), "")</f>
        <v/>
      </c>
      <c r="AB81" s="3" t="str">
        <f>IF($A81="ADD",IF(NOT(ISBLANK(AA81)),_xlfn.XLOOKUP(AA81,ud_marking_treatment[lookupValue],ud_marking_treatment[lookupKey],"ERROR"),""), "")</f>
        <v/>
      </c>
      <c r="AD81" s="3" t="str">
        <f>IF($A81="ADD",IF(NOT(ISBLANK(AC81)),_xlfn.XLOOKUP(1,(ud_marking_material_lookup=AC81)*(ud_marking_material_parentKey=AB81),ud_marking_material[lookupKey],"ERROR"),""), "")</f>
        <v/>
      </c>
      <c r="AG81" s="4"/>
      <c r="AH81" s="8"/>
      <c r="AI81" s="8"/>
      <c r="AL81" s="7"/>
      <c r="AM81" s="4" t="str">
        <f t="shared" ca="1" si="11"/>
        <v/>
      </c>
      <c r="AN81" s="4"/>
      <c r="AO81" s="3" t="str">
        <f t="shared" si="12"/>
        <v/>
      </c>
      <c r="AP81" s="3" t="str">
        <f>IF($A81="","",IF((AND($A81="ADD",OR(AO81="",AO81="In Use"))),"5",(_xlfn.XLOOKUP(AO81,ud_asset_status[lookupValue],ud_asset_status[lookupKey],""))))</f>
        <v/>
      </c>
      <c r="AQ81" s="7"/>
      <c r="AS81" s="3" t="str">
        <f>IF($A81="ADD",IF(NOT(ISBLANK(AR81)),_xlfn.XLOOKUP(AR81,ar_replace_reason[lookupValue],ar_replace_reason[lookupKey],"ERROR"),""), "")</f>
        <v/>
      </c>
      <c r="AT81" s="3" t="str">
        <f t="shared" si="13"/>
        <v/>
      </c>
      <c r="AU81" s="3" t="str">
        <f>IF($A81="","",IF((AND($A81="ADD",OR(AT81="",AT81="Queenstown-Lakes District Council"))),"70",(_xlfn.XLOOKUP(AT81,ud_organisation_owner[lookupValue],ud_organisation_owner[lookupKey],""))))</f>
        <v/>
      </c>
      <c r="AV81" s="3" t="str">
        <f t="shared" si="14"/>
        <v/>
      </c>
      <c r="AW81" s="3" t="str">
        <f>IF($A81="","",IF((AND($A81="ADD",OR(AV81="",AV81="Queenstown-Lakes District Council"))),"70",(_xlfn.XLOOKUP(AV81,ud_organisation_owner[lookupValue],ud_organisation_owner[lookupKey],""))))</f>
        <v/>
      </c>
      <c r="AX81" s="3" t="str">
        <f t="shared" si="15"/>
        <v/>
      </c>
      <c r="AY81" s="3" t="str">
        <f>IF($A81="","",IF((AND($A81="ADD",OR(AX81="",AX81="Local Authority"))),"17",(_xlfn.XLOOKUP(AX81,ud_sub_organisation[lookupValue],ud_sub_organisation[lookupKey],""))))</f>
        <v/>
      </c>
      <c r="BA81" s="3" t="str">
        <f>IF($A81="ADD",IF(NOT(ISBLANK(AZ81)),_xlfn.XLOOKUP(AZ81,ud_maintenance_organisation[lookupValue],ud_maintenance_organisation[lookupKey],"ERROR"),""), "")</f>
        <v/>
      </c>
      <c r="BB81" s="3" t="str">
        <f t="shared" si="16"/>
        <v/>
      </c>
      <c r="BC81" s="3" t="str">
        <f>IF($A81="","",IF((AND($A81="ADD",OR(BB81="",BB81="Vested Assets"))),"12",(_xlfn.XLOOKUP(BB81,ud_work_category[lookupValue],ud_work_category[lookupKey],""))))</f>
        <v/>
      </c>
      <c r="BD81" s="8"/>
      <c r="BE81" s="2" t="str">
        <f t="shared" si="17"/>
        <v/>
      </c>
      <c r="BF81" s="3" t="str">
        <f t="shared" si="18"/>
        <v/>
      </c>
      <c r="BG81" s="3" t="str">
        <f>IF($A81="","",IF((AND($A81="ADD",OR(BF81="",BF81="Excellent"))),"1",(_xlfn.XLOOKUP(BF81,condition[lookupValue],condition[lookupKey],""))))</f>
        <v/>
      </c>
      <c r="BH81" s="7" t="str">
        <f t="shared" si="19"/>
        <v/>
      </c>
    </row>
    <row r="82" spans="2:60"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0"/>
        <v/>
      </c>
      <c r="L82" s="4"/>
      <c r="N82" s="3" t="str">
        <f>IF($A82="ADD",IF(NOT(ISBLANK(M82)),_xlfn.XLOOKUP(M82,len_adjust_rsn[lookupValue],len_adjust_rsn[lookupKey],"ERROR"),""), "")</f>
        <v/>
      </c>
      <c r="P82" s="3" t="str">
        <f>IF($A82="ADD",IF(NOT(ISBLANK(O82)),_xlfn.XLOOKUP(O82,geometry_type[lookupValue],geometry_type[lookupKey],"ERROR"),""), "")</f>
        <v/>
      </c>
      <c r="R82" s="3" t="str">
        <f>IF($A82="ADD",IF(NOT(ISBLANK(Q82)),_xlfn.XLOOKUP(Q82,ud_marking_group[lookupValue],ud_marking_group[lookupKey],"ERROR"),""), "")</f>
        <v/>
      </c>
      <c r="T82" s="3" t="str">
        <f>IF($A82="ADD",IF(NOT(ISBLANK(S82)),_xlfn.XLOOKUP(1,(ud_marking_type_lookup=S82)*(ud_marking_type_parentKey=R82),ud_marking_type[lookupKey],"ERROR"),""), "")</f>
        <v/>
      </c>
      <c r="V82" s="3" t="str">
        <f>IF($A82="ADD",IF(NOT(ISBLANK(U82)),_xlfn.XLOOKUP(U82,ud_marking_colour[lookupValue],ud_marking_colour[lookupKey],"ERROR"),""), "")</f>
        <v/>
      </c>
      <c r="Z82" s="3" t="str">
        <f>IF($A82="ADD",IF(NOT(ISBLANK(Y82)),_xlfn.XLOOKUP(Y82,ud_marking_durability[lookupValue],ud_marking_durability[lookupKey],"ERROR"),""), "")</f>
        <v/>
      </c>
      <c r="AB82" s="3" t="str">
        <f>IF($A82="ADD",IF(NOT(ISBLANK(AA82)),_xlfn.XLOOKUP(AA82,ud_marking_treatment[lookupValue],ud_marking_treatment[lookupKey],"ERROR"),""), "")</f>
        <v/>
      </c>
      <c r="AD82" s="3" t="str">
        <f>IF($A82="ADD",IF(NOT(ISBLANK(AC82)),_xlfn.XLOOKUP(1,(ud_marking_material_lookup=AC82)*(ud_marking_material_parentKey=AB82),ud_marking_material[lookupKey],"ERROR"),""), "")</f>
        <v/>
      </c>
      <c r="AG82" s="4"/>
      <c r="AH82" s="8"/>
      <c r="AI82" s="8"/>
      <c r="AL82" s="7"/>
      <c r="AM82" s="4" t="str">
        <f t="shared" ca="1" si="11"/>
        <v/>
      </c>
      <c r="AN82" s="4"/>
      <c r="AO82" s="3" t="str">
        <f t="shared" si="12"/>
        <v/>
      </c>
      <c r="AP82" s="3" t="str">
        <f>IF($A82="","",IF((AND($A82="ADD",OR(AO82="",AO82="In Use"))),"5",(_xlfn.XLOOKUP(AO82,ud_asset_status[lookupValue],ud_asset_status[lookupKey],""))))</f>
        <v/>
      </c>
      <c r="AQ82" s="7"/>
      <c r="AS82" s="3" t="str">
        <f>IF($A82="ADD",IF(NOT(ISBLANK(AR82)),_xlfn.XLOOKUP(AR82,ar_replace_reason[lookupValue],ar_replace_reason[lookupKey],"ERROR"),""), "")</f>
        <v/>
      </c>
      <c r="AT82" s="3" t="str">
        <f t="shared" si="13"/>
        <v/>
      </c>
      <c r="AU82" s="3" t="str">
        <f>IF($A82="","",IF((AND($A82="ADD",OR(AT82="",AT82="Queenstown-Lakes District Council"))),"70",(_xlfn.XLOOKUP(AT82,ud_organisation_owner[lookupValue],ud_organisation_owner[lookupKey],""))))</f>
        <v/>
      </c>
      <c r="AV82" s="3" t="str">
        <f t="shared" si="14"/>
        <v/>
      </c>
      <c r="AW82" s="3" t="str">
        <f>IF($A82="","",IF((AND($A82="ADD",OR(AV82="",AV82="Queenstown-Lakes District Council"))),"70",(_xlfn.XLOOKUP(AV82,ud_organisation_owner[lookupValue],ud_organisation_owner[lookupKey],""))))</f>
        <v/>
      </c>
      <c r="AX82" s="3" t="str">
        <f t="shared" si="15"/>
        <v/>
      </c>
      <c r="AY82" s="3" t="str">
        <f>IF($A82="","",IF((AND($A82="ADD",OR(AX82="",AX82="Local Authority"))),"17",(_xlfn.XLOOKUP(AX82,ud_sub_organisation[lookupValue],ud_sub_organisation[lookupKey],""))))</f>
        <v/>
      </c>
      <c r="BA82" s="3" t="str">
        <f>IF($A82="ADD",IF(NOT(ISBLANK(AZ82)),_xlfn.XLOOKUP(AZ82,ud_maintenance_organisation[lookupValue],ud_maintenance_organisation[lookupKey],"ERROR"),""), "")</f>
        <v/>
      </c>
      <c r="BB82" s="3" t="str">
        <f t="shared" si="16"/>
        <v/>
      </c>
      <c r="BC82" s="3" t="str">
        <f>IF($A82="","",IF((AND($A82="ADD",OR(BB82="",BB82="Vested Assets"))),"12",(_xlfn.XLOOKUP(BB82,ud_work_category[lookupValue],ud_work_category[lookupKey],""))))</f>
        <v/>
      </c>
      <c r="BD82" s="8"/>
      <c r="BE82" s="2" t="str">
        <f t="shared" si="17"/>
        <v/>
      </c>
      <c r="BF82" s="3" t="str">
        <f t="shared" si="18"/>
        <v/>
      </c>
      <c r="BG82" s="3" t="str">
        <f>IF($A82="","",IF((AND($A82="ADD",OR(BF82="",BF82="Excellent"))),"1",(_xlfn.XLOOKUP(BF82,condition[lookupValue],condition[lookupKey],""))))</f>
        <v/>
      </c>
      <c r="BH82" s="7" t="str">
        <f t="shared" si="19"/>
        <v/>
      </c>
    </row>
    <row r="83" spans="2:60"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0"/>
        <v/>
      </c>
      <c r="L83" s="4"/>
      <c r="N83" s="3" t="str">
        <f>IF($A83="ADD",IF(NOT(ISBLANK(M83)),_xlfn.XLOOKUP(M83,len_adjust_rsn[lookupValue],len_adjust_rsn[lookupKey],"ERROR"),""), "")</f>
        <v/>
      </c>
      <c r="P83" s="3" t="str">
        <f>IF($A83="ADD",IF(NOT(ISBLANK(O83)),_xlfn.XLOOKUP(O83,geometry_type[lookupValue],geometry_type[lookupKey],"ERROR"),""), "")</f>
        <v/>
      </c>
      <c r="R83" s="3" t="str">
        <f>IF($A83="ADD",IF(NOT(ISBLANK(Q83)),_xlfn.XLOOKUP(Q83,ud_marking_group[lookupValue],ud_marking_group[lookupKey],"ERROR"),""), "")</f>
        <v/>
      </c>
      <c r="T83" s="3" t="str">
        <f>IF($A83="ADD",IF(NOT(ISBLANK(S83)),_xlfn.XLOOKUP(1,(ud_marking_type_lookup=S83)*(ud_marking_type_parentKey=R83),ud_marking_type[lookupKey],"ERROR"),""), "")</f>
        <v/>
      </c>
      <c r="V83" s="3" t="str">
        <f>IF($A83="ADD",IF(NOT(ISBLANK(U83)),_xlfn.XLOOKUP(U83,ud_marking_colour[lookupValue],ud_marking_colour[lookupKey],"ERROR"),""), "")</f>
        <v/>
      </c>
      <c r="Z83" s="3" t="str">
        <f>IF($A83="ADD",IF(NOT(ISBLANK(Y83)),_xlfn.XLOOKUP(Y83,ud_marking_durability[lookupValue],ud_marking_durability[lookupKey],"ERROR"),""), "")</f>
        <v/>
      </c>
      <c r="AB83" s="3" t="str">
        <f>IF($A83="ADD",IF(NOT(ISBLANK(AA83)),_xlfn.XLOOKUP(AA83,ud_marking_treatment[lookupValue],ud_marking_treatment[lookupKey],"ERROR"),""), "")</f>
        <v/>
      </c>
      <c r="AD83" s="3" t="str">
        <f>IF($A83="ADD",IF(NOT(ISBLANK(AC83)),_xlfn.XLOOKUP(1,(ud_marking_material_lookup=AC83)*(ud_marking_material_parentKey=AB83),ud_marking_material[lookupKey],"ERROR"),""), "")</f>
        <v/>
      </c>
      <c r="AG83" s="4"/>
      <c r="AH83" s="8"/>
      <c r="AI83" s="8"/>
      <c r="AL83" s="7"/>
      <c r="AM83" s="4" t="str">
        <f t="shared" ca="1" si="11"/>
        <v/>
      </c>
      <c r="AN83" s="4"/>
      <c r="AO83" s="3" t="str">
        <f t="shared" si="12"/>
        <v/>
      </c>
      <c r="AP83" s="3" t="str">
        <f>IF($A83="","",IF((AND($A83="ADD",OR(AO83="",AO83="In Use"))),"5",(_xlfn.XLOOKUP(AO83,ud_asset_status[lookupValue],ud_asset_status[lookupKey],""))))</f>
        <v/>
      </c>
      <c r="AQ83" s="7"/>
      <c r="AS83" s="3" t="str">
        <f>IF($A83="ADD",IF(NOT(ISBLANK(AR83)),_xlfn.XLOOKUP(AR83,ar_replace_reason[lookupValue],ar_replace_reason[lookupKey],"ERROR"),""), "")</f>
        <v/>
      </c>
      <c r="AT83" s="3" t="str">
        <f t="shared" si="13"/>
        <v/>
      </c>
      <c r="AU83" s="3" t="str">
        <f>IF($A83="","",IF((AND($A83="ADD",OR(AT83="",AT83="Queenstown-Lakes District Council"))),"70",(_xlfn.XLOOKUP(AT83,ud_organisation_owner[lookupValue],ud_organisation_owner[lookupKey],""))))</f>
        <v/>
      </c>
      <c r="AV83" s="3" t="str">
        <f t="shared" si="14"/>
        <v/>
      </c>
      <c r="AW83" s="3" t="str">
        <f>IF($A83="","",IF((AND($A83="ADD",OR(AV83="",AV83="Queenstown-Lakes District Council"))),"70",(_xlfn.XLOOKUP(AV83,ud_organisation_owner[lookupValue],ud_organisation_owner[lookupKey],""))))</f>
        <v/>
      </c>
      <c r="AX83" s="3" t="str">
        <f t="shared" si="15"/>
        <v/>
      </c>
      <c r="AY83" s="3" t="str">
        <f>IF($A83="","",IF((AND($A83="ADD",OR(AX83="",AX83="Local Authority"))),"17",(_xlfn.XLOOKUP(AX83,ud_sub_organisation[lookupValue],ud_sub_organisation[lookupKey],""))))</f>
        <v/>
      </c>
      <c r="BA83" s="3" t="str">
        <f>IF($A83="ADD",IF(NOT(ISBLANK(AZ83)),_xlfn.XLOOKUP(AZ83,ud_maintenance_organisation[lookupValue],ud_maintenance_organisation[lookupKey],"ERROR"),""), "")</f>
        <v/>
      </c>
      <c r="BB83" s="3" t="str">
        <f t="shared" si="16"/>
        <v/>
      </c>
      <c r="BC83" s="3" t="str">
        <f>IF($A83="","",IF((AND($A83="ADD",OR(BB83="",BB83="Vested Assets"))),"12",(_xlfn.XLOOKUP(BB83,ud_work_category[lookupValue],ud_work_category[lookupKey],""))))</f>
        <v/>
      </c>
      <c r="BD83" s="8"/>
      <c r="BE83" s="2" t="str">
        <f t="shared" si="17"/>
        <v/>
      </c>
      <c r="BF83" s="3" t="str">
        <f t="shared" si="18"/>
        <v/>
      </c>
      <c r="BG83" s="3" t="str">
        <f>IF($A83="","",IF((AND($A83="ADD",OR(BF83="",BF83="Excellent"))),"1",(_xlfn.XLOOKUP(BF83,condition[lookupValue],condition[lookupKey],""))))</f>
        <v/>
      </c>
      <c r="BH83" s="7" t="str">
        <f t="shared" si="19"/>
        <v/>
      </c>
    </row>
    <row r="84" spans="2:60"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0"/>
        <v/>
      </c>
      <c r="L84" s="4"/>
      <c r="N84" s="3" t="str">
        <f>IF($A84="ADD",IF(NOT(ISBLANK(M84)),_xlfn.XLOOKUP(M84,len_adjust_rsn[lookupValue],len_adjust_rsn[lookupKey],"ERROR"),""), "")</f>
        <v/>
      </c>
      <c r="P84" s="3" t="str">
        <f>IF($A84="ADD",IF(NOT(ISBLANK(O84)),_xlfn.XLOOKUP(O84,geometry_type[lookupValue],geometry_type[lookupKey],"ERROR"),""), "")</f>
        <v/>
      </c>
      <c r="R84" s="3" t="str">
        <f>IF($A84="ADD",IF(NOT(ISBLANK(Q84)),_xlfn.XLOOKUP(Q84,ud_marking_group[lookupValue],ud_marking_group[lookupKey],"ERROR"),""), "")</f>
        <v/>
      </c>
      <c r="T84" s="3" t="str">
        <f>IF($A84="ADD",IF(NOT(ISBLANK(S84)),_xlfn.XLOOKUP(1,(ud_marking_type_lookup=S84)*(ud_marking_type_parentKey=R84),ud_marking_type[lookupKey],"ERROR"),""), "")</f>
        <v/>
      </c>
      <c r="V84" s="3" t="str">
        <f>IF($A84="ADD",IF(NOT(ISBLANK(U84)),_xlfn.XLOOKUP(U84,ud_marking_colour[lookupValue],ud_marking_colour[lookupKey],"ERROR"),""), "")</f>
        <v/>
      </c>
      <c r="Z84" s="3" t="str">
        <f>IF($A84="ADD",IF(NOT(ISBLANK(Y84)),_xlfn.XLOOKUP(Y84,ud_marking_durability[lookupValue],ud_marking_durability[lookupKey],"ERROR"),""), "")</f>
        <v/>
      </c>
      <c r="AB84" s="3" t="str">
        <f>IF($A84="ADD",IF(NOT(ISBLANK(AA84)),_xlfn.XLOOKUP(AA84,ud_marking_treatment[lookupValue],ud_marking_treatment[lookupKey],"ERROR"),""), "")</f>
        <v/>
      </c>
      <c r="AD84" s="3" t="str">
        <f>IF($A84="ADD",IF(NOT(ISBLANK(AC84)),_xlfn.XLOOKUP(1,(ud_marking_material_lookup=AC84)*(ud_marking_material_parentKey=AB84),ud_marking_material[lookupKey],"ERROR"),""), "")</f>
        <v/>
      </c>
      <c r="AG84" s="4"/>
      <c r="AH84" s="8"/>
      <c r="AI84" s="8"/>
      <c r="AL84" s="7"/>
      <c r="AM84" s="4" t="str">
        <f t="shared" ca="1" si="11"/>
        <v/>
      </c>
      <c r="AN84" s="4"/>
      <c r="AO84" s="3" t="str">
        <f t="shared" si="12"/>
        <v/>
      </c>
      <c r="AP84" s="3" t="str">
        <f>IF($A84="","",IF((AND($A84="ADD",OR(AO84="",AO84="In Use"))),"5",(_xlfn.XLOOKUP(AO84,ud_asset_status[lookupValue],ud_asset_status[lookupKey],""))))</f>
        <v/>
      </c>
      <c r="AQ84" s="7"/>
      <c r="AS84" s="3" t="str">
        <f>IF($A84="ADD",IF(NOT(ISBLANK(AR84)),_xlfn.XLOOKUP(AR84,ar_replace_reason[lookupValue],ar_replace_reason[lookupKey],"ERROR"),""), "")</f>
        <v/>
      </c>
      <c r="AT84" s="3" t="str">
        <f t="shared" si="13"/>
        <v/>
      </c>
      <c r="AU84" s="3" t="str">
        <f>IF($A84="","",IF((AND($A84="ADD",OR(AT84="",AT84="Queenstown-Lakes District Council"))),"70",(_xlfn.XLOOKUP(AT84,ud_organisation_owner[lookupValue],ud_organisation_owner[lookupKey],""))))</f>
        <v/>
      </c>
      <c r="AV84" s="3" t="str">
        <f t="shared" si="14"/>
        <v/>
      </c>
      <c r="AW84" s="3" t="str">
        <f>IF($A84="","",IF((AND($A84="ADD",OR(AV84="",AV84="Queenstown-Lakes District Council"))),"70",(_xlfn.XLOOKUP(AV84,ud_organisation_owner[lookupValue],ud_organisation_owner[lookupKey],""))))</f>
        <v/>
      </c>
      <c r="AX84" s="3" t="str">
        <f t="shared" si="15"/>
        <v/>
      </c>
      <c r="AY84" s="3" t="str">
        <f>IF($A84="","",IF((AND($A84="ADD",OR(AX84="",AX84="Local Authority"))),"17",(_xlfn.XLOOKUP(AX84,ud_sub_organisation[lookupValue],ud_sub_organisation[lookupKey],""))))</f>
        <v/>
      </c>
      <c r="BA84" s="3" t="str">
        <f>IF($A84="ADD",IF(NOT(ISBLANK(AZ84)),_xlfn.XLOOKUP(AZ84,ud_maintenance_organisation[lookupValue],ud_maintenance_organisation[lookupKey],"ERROR"),""), "")</f>
        <v/>
      </c>
      <c r="BB84" s="3" t="str">
        <f t="shared" si="16"/>
        <v/>
      </c>
      <c r="BC84" s="3" t="str">
        <f>IF($A84="","",IF((AND($A84="ADD",OR(BB84="",BB84="Vested Assets"))),"12",(_xlfn.XLOOKUP(BB84,ud_work_category[lookupValue],ud_work_category[lookupKey],""))))</f>
        <v/>
      </c>
      <c r="BD84" s="8"/>
      <c r="BE84" s="2" t="str">
        <f t="shared" si="17"/>
        <v/>
      </c>
      <c r="BF84" s="3" t="str">
        <f t="shared" si="18"/>
        <v/>
      </c>
      <c r="BG84" s="3" t="str">
        <f>IF($A84="","",IF((AND($A84="ADD",OR(BF84="",BF84="Excellent"))),"1",(_xlfn.XLOOKUP(BF84,condition[lookupValue],condition[lookupKey],""))))</f>
        <v/>
      </c>
      <c r="BH84" s="7" t="str">
        <f t="shared" si="19"/>
        <v/>
      </c>
    </row>
    <row r="85" spans="2:60"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0"/>
        <v/>
      </c>
      <c r="L85" s="4"/>
      <c r="N85" s="3" t="str">
        <f>IF($A85="ADD",IF(NOT(ISBLANK(M85)),_xlfn.XLOOKUP(M85,len_adjust_rsn[lookupValue],len_adjust_rsn[lookupKey],"ERROR"),""), "")</f>
        <v/>
      </c>
      <c r="P85" s="3" t="str">
        <f>IF($A85="ADD",IF(NOT(ISBLANK(O85)),_xlfn.XLOOKUP(O85,geometry_type[lookupValue],geometry_type[lookupKey],"ERROR"),""), "")</f>
        <v/>
      </c>
      <c r="R85" s="3" t="str">
        <f>IF($A85="ADD",IF(NOT(ISBLANK(Q85)),_xlfn.XLOOKUP(Q85,ud_marking_group[lookupValue],ud_marking_group[lookupKey],"ERROR"),""), "")</f>
        <v/>
      </c>
      <c r="T85" s="3" t="str">
        <f>IF($A85="ADD",IF(NOT(ISBLANK(S85)),_xlfn.XLOOKUP(1,(ud_marking_type_lookup=S85)*(ud_marking_type_parentKey=R85),ud_marking_type[lookupKey],"ERROR"),""), "")</f>
        <v/>
      </c>
      <c r="V85" s="3" t="str">
        <f>IF($A85="ADD",IF(NOT(ISBLANK(U85)),_xlfn.XLOOKUP(U85,ud_marking_colour[lookupValue],ud_marking_colour[lookupKey],"ERROR"),""), "")</f>
        <v/>
      </c>
      <c r="Z85" s="3" t="str">
        <f>IF($A85="ADD",IF(NOT(ISBLANK(Y85)),_xlfn.XLOOKUP(Y85,ud_marking_durability[lookupValue],ud_marking_durability[lookupKey],"ERROR"),""), "")</f>
        <v/>
      </c>
      <c r="AB85" s="3" t="str">
        <f>IF($A85="ADD",IF(NOT(ISBLANK(AA85)),_xlfn.XLOOKUP(AA85,ud_marking_treatment[lookupValue],ud_marking_treatment[lookupKey],"ERROR"),""), "")</f>
        <v/>
      </c>
      <c r="AD85" s="3" t="str">
        <f>IF($A85="ADD",IF(NOT(ISBLANK(AC85)),_xlfn.XLOOKUP(1,(ud_marking_material_lookup=AC85)*(ud_marking_material_parentKey=AB85),ud_marking_material[lookupKey],"ERROR"),""), "")</f>
        <v/>
      </c>
      <c r="AG85" s="4"/>
      <c r="AH85" s="8"/>
      <c r="AI85" s="8"/>
      <c r="AL85" s="7"/>
      <c r="AM85" s="4" t="str">
        <f t="shared" ca="1" si="11"/>
        <v/>
      </c>
      <c r="AN85" s="4"/>
      <c r="AO85" s="3" t="str">
        <f t="shared" si="12"/>
        <v/>
      </c>
      <c r="AP85" s="3" t="str">
        <f>IF($A85="","",IF((AND($A85="ADD",OR(AO85="",AO85="In Use"))),"5",(_xlfn.XLOOKUP(AO85,ud_asset_status[lookupValue],ud_asset_status[lookupKey],""))))</f>
        <v/>
      </c>
      <c r="AQ85" s="7"/>
      <c r="AS85" s="3" t="str">
        <f>IF($A85="ADD",IF(NOT(ISBLANK(AR85)),_xlfn.XLOOKUP(AR85,ar_replace_reason[lookupValue],ar_replace_reason[lookupKey],"ERROR"),""), "")</f>
        <v/>
      </c>
      <c r="AT85" s="3" t="str">
        <f t="shared" si="13"/>
        <v/>
      </c>
      <c r="AU85" s="3" t="str">
        <f>IF($A85="","",IF((AND($A85="ADD",OR(AT85="",AT85="Queenstown-Lakes District Council"))),"70",(_xlfn.XLOOKUP(AT85,ud_organisation_owner[lookupValue],ud_organisation_owner[lookupKey],""))))</f>
        <v/>
      </c>
      <c r="AV85" s="3" t="str">
        <f t="shared" si="14"/>
        <v/>
      </c>
      <c r="AW85" s="3" t="str">
        <f>IF($A85="","",IF((AND($A85="ADD",OR(AV85="",AV85="Queenstown-Lakes District Council"))),"70",(_xlfn.XLOOKUP(AV85,ud_organisation_owner[lookupValue],ud_organisation_owner[lookupKey],""))))</f>
        <v/>
      </c>
      <c r="AX85" s="3" t="str">
        <f t="shared" si="15"/>
        <v/>
      </c>
      <c r="AY85" s="3" t="str">
        <f>IF($A85="","",IF((AND($A85="ADD",OR(AX85="",AX85="Local Authority"))),"17",(_xlfn.XLOOKUP(AX85,ud_sub_organisation[lookupValue],ud_sub_organisation[lookupKey],""))))</f>
        <v/>
      </c>
      <c r="BA85" s="3" t="str">
        <f>IF($A85="ADD",IF(NOT(ISBLANK(AZ85)),_xlfn.XLOOKUP(AZ85,ud_maintenance_organisation[lookupValue],ud_maintenance_organisation[lookupKey],"ERROR"),""), "")</f>
        <v/>
      </c>
      <c r="BB85" s="3" t="str">
        <f t="shared" si="16"/>
        <v/>
      </c>
      <c r="BC85" s="3" t="str">
        <f>IF($A85="","",IF((AND($A85="ADD",OR(BB85="",BB85="Vested Assets"))),"12",(_xlfn.XLOOKUP(BB85,ud_work_category[lookupValue],ud_work_category[lookupKey],""))))</f>
        <v/>
      </c>
      <c r="BD85" s="8"/>
      <c r="BE85" s="2" t="str">
        <f t="shared" si="17"/>
        <v/>
      </c>
      <c r="BF85" s="3" t="str">
        <f t="shared" si="18"/>
        <v/>
      </c>
      <c r="BG85" s="3" t="str">
        <f>IF($A85="","",IF((AND($A85="ADD",OR(BF85="",BF85="Excellent"))),"1",(_xlfn.XLOOKUP(BF85,condition[lookupValue],condition[lookupKey],""))))</f>
        <v/>
      </c>
      <c r="BH85" s="7" t="str">
        <f t="shared" si="19"/>
        <v/>
      </c>
    </row>
    <row r="86" spans="2:60"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0"/>
        <v/>
      </c>
      <c r="L86" s="4"/>
      <c r="N86" s="3" t="str">
        <f>IF($A86="ADD",IF(NOT(ISBLANK(M86)),_xlfn.XLOOKUP(M86,len_adjust_rsn[lookupValue],len_adjust_rsn[lookupKey],"ERROR"),""), "")</f>
        <v/>
      </c>
      <c r="P86" s="3" t="str">
        <f>IF($A86="ADD",IF(NOT(ISBLANK(O86)),_xlfn.XLOOKUP(O86,geometry_type[lookupValue],geometry_type[lookupKey],"ERROR"),""), "")</f>
        <v/>
      </c>
      <c r="R86" s="3" t="str">
        <f>IF($A86="ADD",IF(NOT(ISBLANK(Q86)),_xlfn.XLOOKUP(Q86,ud_marking_group[lookupValue],ud_marking_group[lookupKey],"ERROR"),""), "")</f>
        <v/>
      </c>
      <c r="T86" s="3" t="str">
        <f>IF($A86="ADD",IF(NOT(ISBLANK(S86)),_xlfn.XLOOKUP(1,(ud_marking_type_lookup=S86)*(ud_marking_type_parentKey=R86),ud_marking_type[lookupKey],"ERROR"),""), "")</f>
        <v/>
      </c>
      <c r="V86" s="3" t="str">
        <f>IF($A86="ADD",IF(NOT(ISBLANK(U86)),_xlfn.XLOOKUP(U86,ud_marking_colour[lookupValue],ud_marking_colour[lookupKey],"ERROR"),""), "")</f>
        <v/>
      </c>
      <c r="Z86" s="3" t="str">
        <f>IF($A86="ADD",IF(NOT(ISBLANK(Y86)),_xlfn.XLOOKUP(Y86,ud_marking_durability[lookupValue],ud_marking_durability[lookupKey],"ERROR"),""), "")</f>
        <v/>
      </c>
      <c r="AB86" s="3" t="str">
        <f>IF($A86="ADD",IF(NOT(ISBLANK(AA86)),_xlfn.XLOOKUP(AA86,ud_marking_treatment[lookupValue],ud_marking_treatment[lookupKey],"ERROR"),""), "")</f>
        <v/>
      </c>
      <c r="AD86" s="3" t="str">
        <f>IF($A86="ADD",IF(NOT(ISBLANK(AC86)),_xlfn.XLOOKUP(1,(ud_marking_material_lookup=AC86)*(ud_marking_material_parentKey=AB86),ud_marking_material[lookupKey],"ERROR"),""), "")</f>
        <v/>
      </c>
      <c r="AG86" s="4"/>
      <c r="AH86" s="8"/>
      <c r="AI86" s="8"/>
      <c r="AL86" s="7"/>
      <c r="AM86" s="4" t="str">
        <f t="shared" ca="1" si="11"/>
        <v/>
      </c>
      <c r="AN86" s="4"/>
      <c r="AO86" s="3" t="str">
        <f t="shared" si="12"/>
        <v/>
      </c>
      <c r="AP86" s="3" t="str">
        <f>IF($A86="","",IF((AND($A86="ADD",OR(AO86="",AO86="In Use"))),"5",(_xlfn.XLOOKUP(AO86,ud_asset_status[lookupValue],ud_asset_status[lookupKey],""))))</f>
        <v/>
      </c>
      <c r="AQ86" s="7"/>
      <c r="AS86" s="3" t="str">
        <f>IF($A86="ADD",IF(NOT(ISBLANK(AR86)),_xlfn.XLOOKUP(AR86,ar_replace_reason[lookupValue],ar_replace_reason[lookupKey],"ERROR"),""), "")</f>
        <v/>
      </c>
      <c r="AT86" s="3" t="str">
        <f t="shared" si="13"/>
        <v/>
      </c>
      <c r="AU86" s="3" t="str">
        <f>IF($A86="","",IF((AND($A86="ADD",OR(AT86="",AT86="Queenstown-Lakes District Council"))),"70",(_xlfn.XLOOKUP(AT86,ud_organisation_owner[lookupValue],ud_organisation_owner[lookupKey],""))))</f>
        <v/>
      </c>
      <c r="AV86" s="3" t="str">
        <f t="shared" si="14"/>
        <v/>
      </c>
      <c r="AW86" s="3" t="str">
        <f>IF($A86="","",IF((AND($A86="ADD",OR(AV86="",AV86="Queenstown-Lakes District Council"))),"70",(_xlfn.XLOOKUP(AV86,ud_organisation_owner[lookupValue],ud_organisation_owner[lookupKey],""))))</f>
        <v/>
      </c>
      <c r="AX86" s="3" t="str">
        <f t="shared" si="15"/>
        <v/>
      </c>
      <c r="AY86" s="3" t="str">
        <f>IF($A86="","",IF((AND($A86="ADD",OR(AX86="",AX86="Local Authority"))),"17",(_xlfn.XLOOKUP(AX86,ud_sub_organisation[lookupValue],ud_sub_organisation[lookupKey],""))))</f>
        <v/>
      </c>
      <c r="BA86" s="3" t="str">
        <f>IF($A86="ADD",IF(NOT(ISBLANK(AZ86)),_xlfn.XLOOKUP(AZ86,ud_maintenance_organisation[lookupValue],ud_maintenance_organisation[lookupKey],"ERROR"),""), "")</f>
        <v/>
      </c>
      <c r="BB86" s="3" t="str">
        <f t="shared" si="16"/>
        <v/>
      </c>
      <c r="BC86" s="3" t="str">
        <f>IF($A86="","",IF((AND($A86="ADD",OR(BB86="",BB86="Vested Assets"))),"12",(_xlfn.XLOOKUP(BB86,ud_work_category[lookupValue],ud_work_category[lookupKey],""))))</f>
        <v/>
      </c>
      <c r="BD86" s="8"/>
      <c r="BE86" s="2" t="str">
        <f t="shared" si="17"/>
        <v/>
      </c>
      <c r="BF86" s="3" t="str">
        <f t="shared" si="18"/>
        <v/>
      </c>
      <c r="BG86" s="3" t="str">
        <f>IF($A86="","",IF((AND($A86="ADD",OR(BF86="",BF86="Excellent"))),"1",(_xlfn.XLOOKUP(BF86,condition[lookupValue],condition[lookupKey],""))))</f>
        <v/>
      </c>
      <c r="BH86" s="7" t="str">
        <f t="shared" si="19"/>
        <v/>
      </c>
    </row>
    <row r="87" spans="2:60"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0"/>
        <v/>
      </c>
      <c r="L87" s="4"/>
      <c r="N87" s="3" t="str">
        <f>IF($A87="ADD",IF(NOT(ISBLANK(M87)),_xlfn.XLOOKUP(M87,len_adjust_rsn[lookupValue],len_adjust_rsn[lookupKey],"ERROR"),""), "")</f>
        <v/>
      </c>
      <c r="P87" s="3" t="str">
        <f>IF($A87="ADD",IF(NOT(ISBLANK(O87)),_xlfn.XLOOKUP(O87,geometry_type[lookupValue],geometry_type[lookupKey],"ERROR"),""), "")</f>
        <v/>
      </c>
      <c r="R87" s="3" t="str">
        <f>IF($A87="ADD",IF(NOT(ISBLANK(Q87)),_xlfn.XLOOKUP(Q87,ud_marking_group[lookupValue],ud_marking_group[lookupKey],"ERROR"),""), "")</f>
        <v/>
      </c>
      <c r="T87" s="3" t="str">
        <f>IF($A87="ADD",IF(NOT(ISBLANK(S87)),_xlfn.XLOOKUP(1,(ud_marking_type_lookup=S87)*(ud_marking_type_parentKey=R87),ud_marking_type[lookupKey],"ERROR"),""), "")</f>
        <v/>
      </c>
      <c r="V87" s="3" t="str">
        <f>IF($A87="ADD",IF(NOT(ISBLANK(U87)),_xlfn.XLOOKUP(U87,ud_marking_colour[lookupValue],ud_marking_colour[lookupKey],"ERROR"),""), "")</f>
        <v/>
      </c>
      <c r="Z87" s="3" t="str">
        <f>IF($A87="ADD",IF(NOT(ISBLANK(Y87)),_xlfn.XLOOKUP(Y87,ud_marking_durability[lookupValue],ud_marking_durability[lookupKey],"ERROR"),""), "")</f>
        <v/>
      </c>
      <c r="AB87" s="3" t="str">
        <f>IF($A87="ADD",IF(NOT(ISBLANK(AA87)),_xlfn.XLOOKUP(AA87,ud_marking_treatment[lookupValue],ud_marking_treatment[lookupKey],"ERROR"),""), "")</f>
        <v/>
      </c>
      <c r="AD87" s="3" t="str">
        <f>IF($A87="ADD",IF(NOT(ISBLANK(AC87)),_xlfn.XLOOKUP(1,(ud_marking_material_lookup=AC87)*(ud_marking_material_parentKey=AB87),ud_marking_material[lookupKey],"ERROR"),""), "")</f>
        <v/>
      </c>
      <c r="AG87" s="4"/>
      <c r="AH87" s="8"/>
      <c r="AI87" s="8"/>
      <c r="AL87" s="7"/>
      <c r="AM87" s="4" t="str">
        <f t="shared" ca="1" si="11"/>
        <v/>
      </c>
      <c r="AN87" s="4"/>
      <c r="AO87" s="3" t="str">
        <f t="shared" si="12"/>
        <v/>
      </c>
      <c r="AP87" s="3" t="str">
        <f>IF($A87="","",IF((AND($A87="ADD",OR(AO87="",AO87="In Use"))),"5",(_xlfn.XLOOKUP(AO87,ud_asset_status[lookupValue],ud_asset_status[lookupKey],""))))</f>
        <v/>
      </c>
      <c r="AQ87" s="7"/>
      <c r="AS87" s="3" t="str">
        <f>IF($A87="ADD",IF(NOT(ISBLANK(AR87)),_xlfn.XLOOKUP(AR87,ar_replace_reason[lookupValue],ar_replace_reason[lookupKey],"ERROR"),""), "")</f>
        <v/>
      </c>
      <c r="AT87" s="3" t="str">
        <f t="shared" si="13"/>
        <v/>
      </c>
      <c r="AU87" s="3" t="str">
        <f>IF($A87="","",IF((AND($A87="ADD",OR(AT87="",AT87="Queenstown-Lakes District Council"))),"70",(_xlfn.XLOOKUP(AT87,ud_organisation_owner[lookupValue],ud_organisation_owner[lookupKey],""))))</f>
        <v/>
      </c>
      <c r="AV87" s="3" t="str">
        <f t="shared" si="14"/>
        <v/>
      </c>
      <c r="AW87" s="3" t="str">
        <f>IF($A87="","",IF((AND($A87="ADD",OR(AV87="",AV87="Queenstown-Lakes District Council"))),"70",(_xlfn.XLOOKUP(AV87,ud_organisation_owner[lookupValue],ud_organisation_owner[lookupKey],""))))</f>
        <v/>
      </c>
      <c r="AX87" s="3" t="str">
        <f t="shared" si="15"/>
        <v/>
      </c>
      <c r="AY87" s="3" t="str">
        <f>IF($A87="","",IF((AND($A87="ADD",OR(AX87="",AX87="Local Authority"))),"17",(_xlfn.XLOOKUP(AX87,ud_sub_organisation[lookupValue],ud_sub_organisation[lookupKey],""))))</f>
        <v/>
      </c>
      <c r="BA87" s="3" t="str">
        <f>IF($A87="ADD",IF(NOT(ISBLANK(AZ87)),_xlfn.XLOOKUP(AZ87,ud_maintenance_organisation[lookupValue],ud_maintenance_organisation[lookupKey],"ERROR"),""), "")</f>
        <v/>
      </c>
      <c r="BB87" s="3" t="str">
        <f t="shared" si="16"/>
        <v/>
      </c>
      <c r="BC87" s="3" t="str">
        <f>IF($A87="","",IF((AND($A87="ADD",OR(BB87="",BB87="Vested Assets"))),"12",(_xlfn.XLOOKUP(BB87,ud_work_category[lookupValue],ud_work_category[lookupKey],""))))</f>
        <v/>
      </c>
      <c r="BD87" s="8"/>
      <c r="BE87" s="2" t="str">
        <f t="shared" si="17"/>
        <v/>
      </c>
      <c r="BF87" s="3" t="str">
        <f t="shared" si="18"/>
        <v/>
      </c>
      <c r="BG87" s="3" t="str">
        <f>IF($A87="","",IF((AND($A87="ADD",OR(BF87="",BF87="Excellent"))),"1",(_xlfn.XLOOKUP(BF87,condition[lookupValue],condition[lookupKey],""))))</f>
        <v/>
      </c>
      <c r="BH87" s="7" t="str">
        <f t="shared" si="19"/>
        <v/>
      </c>
    </row>
    <row r="88" spans="2:60"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0"/>
        <v/>
      </c>
      <c r="L88" s="4"/>
      <c r="N88" s="3" t="str">
        <f>IF($A88="ADD",IF(NOT(ISBLANK(M88)),_xlfn.XLOOKUP(M88,len_adjust_rsn[lookupValue],len_adjust_rsn[lookupKey],"ERROR"),""), "")</f>
        <v/>
      </c>
      <c r="P88" s="3" t="str">
        <f>IF($A88="ADD",IF(NOT(ISBLANK(O88)),_xlfn.XLOOKUP(O88,geometry_type[lookupValue],geometry_type[lookupKey],"ERROR"),""), "")</f>
        <v/>
      </c>
      <c r="R88" s="3" t="str">
        <f>IF($A88="ADD",IF(NOT(ISBLANK(Q88)),_xlfn.XLOOKUP(Q88,ud_marking_group[lookupValue],ud_marking_group[lookupKey],"ERROR"),""), "")</f>
        <v/>
      </c>
      <c r="T88" s="3" t="str">
        <f>IF($A88="ADD",IF(NOT(ISBLANK(S88)),_xlfn.XLOOKUP(1,(ud_marking_type_lookup=S88)*(ud_marking_type_parentKey=R88),ud_marking_type[lookupKey],"ERROR"),""), "")</f>
        <v/>
      </c>
      <c r="V88" s="3" t="str">
        <f>IF($A88="ADD",IF(NOT(ISBLANK(U88)),_xlfn.XLOOKUP(U88,ud_marking_colour[lookupValue],ud_marking_colour[lookupKey],"ERROR"),""), "")</f>
        <v/>
      </c>
      <c r="Z88" s="3" t="str">
        <f>IF($A88="ADD",IF(NOT(ISBLANK(Y88)),_xlfn.XLOOKUP(Y88,ud_marking_durability[lookupValue],ud_marking_durability[lookupKey],"ERROR"),""), "")</f>
        <v/>
      </c>
      <c r="AB88" s="3" t="str">
        <f>IF($A88="ADD",IF(NOT(ISBLANK(AA88)),_xlfn.XLOOKUP(AA88,ud_marking_treatment[lookupValue],ud_marking_treatment[lookupKey],"ERROR"),""), "")</f>
        <v/>
      </c>
      <c r="AD88" s="3" t="str">
        <f>IF($A88="ADD",IF(NOT(ISBLANK(AC88)),_xlfn.XLOOKUP(1,(ud_marking_material_lookup=AC88)*(ud_marking_material_parentKey=AB88),ud_marking_material[lookupKey],"ERROR"),""), "")</f>
        <v/>
      </c>
      <c r="AG88" s="4"/>
      <c r="AH88" s="8"/>
      <c r="AI88" s="8"/>
      <c r="AL88" s="7"/>
      <c r="AM88" s="4" t="str">
        <f t="shared" ca="1" si="11"/>
        <v/>
      </c>
      <c r="AN88" s="4"/>
      <c r="AO88" s="3" t="str">
        <f t="shared" si="12"/>
        <v/>
      </c>
      <c r="AP88" s="3" t="str">
        <f>IF($A88="","",IF((AND($A88="ADD",OR(AO88="",AO88="In Use"))),"5",(_xlfn.XLOOKUP(AO88,ud_asset_status[lookupValue],ud_asset_status[lookupKey],""))))</f>
        <v/>
      </c>
      <c r="AQ88" s="7"/>
      <c r="AS88" s="3" t="str">
        <f>IF($A88="ADD",IF(NOT(ISBLANK(AR88)),_xlfn.XLOOKUP(AR88,ar_replace_reason[lookupValue],ar_replace_reason[lookupKey],"ERROR"),""), "")</f>
        <v/>
      </c>
      <c r="AT88" s="3" t="str">
        <f t="shared" si="13"/>
        <v/>
      </c>
      <c r="AU88" s="3" t="str">
        <f>IF($A88="","",IF((AND($A88="ADD",OR(AT88="",AT88="Queenstown-Lakes District Council"))),"70",(_xlfn.XLOOKUP(AT88,ud_organisation_owner[lookupValue],ud_organisation_owner[lookupKey],""))))</f>
        <v/>
      </c>
      <c r="AV88" s="3" t="str">
        <f t="shared" si="14"/>
        <v/>
      </c>
      <c r="AW88" s="3" t="str">
        <f>IF($A88="","",IF((AND($A88="ADD",OR(AV88="",AV88="Queenstown-Lakes District Council"))),"70",(_xlfn.XLOOKUP(AV88,ud_organisation_owner[lookupValue],ud_organisation_owner[lookupKey],""))))</f>
        <v/>
      </c>
      <c r="AX88" s="3" t="str">
        <f t="shared" si="15"/>
        <v/>
      </c>
      <c r="AY88" s="3" t="str">
        <f>IF($A88="","",IF((AND($A88="ADD",OR(AX88="",AX88="Local Authority"))),"17",(_xlfn.XLOOKUP(AX88,ud_sub_organisation[lookupValue],ud_sub_organisation[lookupKey],""))))</f>
        <v/>
      </c>
      <c r="BA88" s="3" t="str">
        <f>IF($A88="ADD",IF(NOT(ISBLANK(AZ88)),_xlfn.XLOOKUP(AZ88,ud_maintenance_organisation[lookupValue],ud_maintenance_organisation[lookupKey],"ERROR"),""), "")</f>
        <v/>
      </c>
      <c r="BB88" s="3" t="str">
        <f t="shared" si="16"/>
        <v/>
      </c>
      <c r="BC88" s="3" t="str">
        <f>IF($A88="","",IF((AND($A88="ADD",OR(BB88="",BB88="Vested Assets"))),"12",(_xlfn.XLOOKUP(BB88,ud_work_category[lookupValue],ud_work_category[lookupKey],""))))</f>
        <v/>
      </c>
      <c r="BD88" s="8"/>
      <c r="BE88" s="2" t="str">
        <f t="shared" si="17"/>
        <v/>
      </c>
      <c r="BF88" s="3" t="str">
        <f t="shared" si="18"/>
        <v/>
      </c>
      <c r="BG88" s="3" t="str">
        <f>IF($A88="","",IF((AND($A88="ADD",OR(BF88="",BF88="Excellent"))),"1",(_xlfn.XLOOKUP(BF88,condition[lookupValue],condition[lookupKey],""))))</f>
        <v/>
      </c>
      <c r="BH88" s="7" t="str">
        <f t="shared" si="19"/>
        <v/>
      </c>
    </row>
    <row r="89" spans="2:60"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0"/>
        <v/>
      </c>
      <c r="L89" s="4"/>
      <c r="N89" s="3" t="str">
        <f>IF($A89="ADD",IF(NOT(ISBLANK(M89)),_xlfn.XLOOKUP(M89,len_adjust_rsn[lookupValue],len_adjust_rsn[lookupKey],"ERROR"),""), "")</f>
        <v/>
      </c>
      <c r="P89" s="3" t="str">
        <f>IF($A89="ADD",IF(NOT(ISBLANK(O89)),_xlfn.XLOOKUP(O89,geometry_type[lookupValue],geometry_type[lookupKey],"ERROR"),""), "")</f>
        <v/>
      </c>
      <c r="R89" s="3" t="str">
        <f>IF($A89="ADD",IF(NOT(ISBLANK(Q89)),_xlfn.XLOOKUP(Q89,ud_marking_group[lookupValue],ud_marking_group[lookupKey],"ERROR"),""), "")</f>
        <v/>
      </c>
      <c r="T89" s="3" t="str">
        <f>IF($A89="ADD",IF(NOT(ISBLANK(S89)),_xlfn.XLOOKUP(1,(ud_marking_type_lookup=S89)*(ud_marking_type_parentKey=R89),ud_marking_type[lookupKey],"ERROR"),""), "")</f>
        <v/>
      </c>
      <c r="V89" s="3" t="str">
        <f>IF($A89="ADD",IF(NOT(ISBLANK(U89)),_xlfn.XLOOKUP(U89,ud_marking_colour[lookupValue],ud_marking_colour[lookupKey],"ERROR"),""), "")</f>
        <v/>
      </c>
      <c r="Z89" s="3" t="str">
        <f>IF($A89="ADD",IF(NOT(ISBLANK(Y89)),_xlfn.XLOOKUP(Y89,ud_marking_durability[lookupValue],ud_marking_durability[lookupKey],"ERROR"),""), "")</f>
        <v/>
      </c>
      <c r="AB89" s="3" t="str">
        <f>IF($A89="ADD",IF(NOT(ISBLANK(AA89)),_xlfn.XLOOKUP(AA89,ud_marking_treatment[lookupValue],ud_marking_treatment[lookupKey],"ERROR"),""), "")</f>
        <v/>
      </c>
      <c r="AD89" s="3" t="str">
        <f>IF($A89="ADD",IF(NOT(ISBLANK(AC89)),_xlfn.XLOOKUP(1,(ud_marking_material_lookup=AC89)*(ud_marking_material_parentKey=AB89),ud_marking_material[lookupKey],"ERROR"),""), "")</f>
        <v/>
      </c>
      <c r="AG89" s="4"/>
      <c r="AH89" s="8"/>
      <c r="AI89" s="8"/>
      <c r="AL89" s="7"/>
      <c r="AM89" s="4" t="str">
        <f t="shared" ca="1" si="11"/>
        <v/>
      </c>
      <c r="AN89" s="4"/>
      <c r="AO89" s="3" t="str">
        <f t="shared" si="12"/>
        <v/>
      </c>
      <c r="AP89" s="3" t="str">
        <f>IF($A89="","",IF((AND($A89="ADD",OR(AO89="",AO89="In Use"))),"5",(_xlfn.XLOOKUP(AO89,ud_asset_status[lookupValue],ud_asset_status[lookupKey],""))))</f>
        <v/>
      </c>
      <c r="AQ89" s="7"/>
      <c r="AS89" s="3" t="str">
        <f>IF($A89="ADD",IF(NOT(ISBLANK(AR89)),_xlfn.XLOOKUP(AR89,ar_replace_reason[lookupValue],ar_replace_reason[lookupKey],"ERROR"),""), "")</f>
        <v/>
      </c>
      <c r="AT89" s="3" t="str">
        <f t="shared" si="13"/>
        <v/>
      </c>
      <c r="AU89" s="3" t="str">
        <f>IF($A89="","",IF((AND($A89="ADD",OR(AT89="",AT89="Queenstown-Lakes District Council"))),"70",(_xlfn.XLOOKUP(AT89,ud_organisation_owner[lookupValue],ud_organisation_owner[lookupKey],""))))</f>
        <v/>
      </c>
      <c r="AV89" s="3" t="str">
        <f t="shared" si="14"/>
        <v/>
      </c>
      <c r="AW89" s="3" t="str">
        <f>IF($A89="","",IF((AND($A89="ADD",OR(AV89="",AV89="Queenstown-Lakes District Council"))),"70",(_xlfn.XLOOKUP(AV89,ud_organisation_owner[lookupValue],ud_organisation_owner[lookupKey],""))))</f>
        <v/>
      </c>
      <c r="AX89" s="3" t="str">
        <f t="shared" si="15"/>
        <v/>
      </c>
      <c r="AY89" s="3" t="str">
        <f>IF($A89="","",IF((AND($A89="ADD",OR(AX89="",AX89="Local Authority"))),"17",(_xlfn.XLOOKUP(AX89,ud_sub_organisation[lookupValue],ud_sub_organisation[lookupKey],""))))</f>
        <v/>
      </c>
      <c r="BA89" s="3" t="str">
        <f>IF($A89="ADD",IF(NOT(ISBLANK(AZ89)),_xlfn.XLOOKUP(AZ89,ud_maintenance_organisation[lookupValue],ud_maintenance_organisation[lookupKey],"ERROR"),""), "")</f>
        <v/>
      </c>
      <c r="BB89" s="3" t="str">
        <f t="shared" si="16"/>
        <v/>
      </c>
      <c r="BC89" s="3" t="str">
        <f>IF($A89="","",IF((AND($A89="ADD",OR(BB89="",BB89="Vested Assets"))),"12",(_xlfn.XLOOKUP(BB89,ud_work_category[lookupValue],ud_work_category[lookupKey],""))))</f>
        <v/>
      </c>
      <c r="BD89" s="8"/>
      <c r="BE89" s="2" t="str">
        <f t="shared" si="17"/>
        <v/>
      </c>
      <c r="BF89" s="3" t="str">
        <f t="shared" si="18"/>
        <v/>
      </c>
      <c r="BG89" s="3" t="str">
        <f>IF($A89="","",IF((AND($A89="ADD",OR(BF89="",BF89="Excellent"))),"1",(_xlfn.XLOOKUP(BF89,condition[lookupValue],condition[lookupKey],""))))</f>
        <v/>
      </c>
      <c r="BH89" s="7" t="str">
        <f t="shared" si="19"/>
        <v/>
      </c>
    </row>
    <row r="90" spans="2:60"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0"/>
        <v/>
      </c>
      <c r="L90" s="4"/>
      <c r="N90" s="3" t="str">
        <f>IF($A90="ADD",IF(NOT(ISBLANK(M90)),_xlfn.XLOOKUP(M90,len_adjust_rsn[lookupValue],len_adjust_rsn[lookupKey],"ERROR"),""), "")</f>
        <v/>
      </c>
      <c r="P90" s="3" t="str">
        <f>IF($A90="ADD",IF(NOT(ISBLANK(O90)),_xlfn.XLOOKUP(O90,geometry_type[lookupValue],geometry_type[lookupKey],"ERROR"),""), "")</f>
        <v/>
      </c>
      <c r="R90" s="3" t="str">
        <f>IF($A90="ADD",IF(NOT(ISBLANK(Q90)),_xlfn.XLOOKUP(Q90,ud_marking_group[lookupValue],ud_marking_group[lookupKey],"ERROR"),""), "")</f>
        <v/>
      </c>
      <c r="T90" s="3" t="str">
        <f>IF($A90="ADD",IF(NOT(ISBLANK(S90)),_xlfn.XLOOKUP(1,(ud_marking_type_lookup=S90)*(ud_marking_type_parentKey=R90),ud_marking_type[lookupKey],"ERROR"),""), "")</f>
        <v/>
      </c>
      <c r="V90" s="3" t="str">
        <f>IF($A90="ADD",IF(NOT(ISBLANK(U90)),_xlfn.XLOOKUP(U90,ud_marking_colour[lookupValue],ud_marking_colour[lookupKey],"ERROR"),""), "")</f>
        <v/>
      </c>
      <c r="Z90" s="3" t="str">
        <f>IF($A90="ADD",IF(NOT(ISBLANK(Y90)),_xlfn.XLOOKUP(Y90,ud_marking_durability[lookupValue],ud_marking_durability[lookupKey],"ERROR"),""), "")</f>
        <v/>
      </c>
      <c r="AB90" s="3" t="str">
        <f>IF($A90="ADD",IF(NOT(ISBLANK(AA90)),_xlfn.XLOOKUP(AA90,ud_marking_treatment[lookupValue],ud_marking_treatment[lookupKey],"ERROR"),""), "")</f>
        <v/>
      </c>
      <c r="AD90" s="3" t="str">
        <f>IF($A90="ADD",IF(NOT(ISBLANK(AC90)),_xlfn.XLOOKUP(1,(ud_marking_material_lookup=AC90)*(ud_marking_material_parentKey=AB90),ud_marking_material[lookupKey],"ERROR"),""), "")</f>
        <v/>
      </c>
      <c r="AG90" s="4"/>
      <c r="AH90" s="8"/>
      <c r="AI90" s="8"/>
      <c r="AL90" s="7"/>
      <c r="AM90" s="4" t="str">
        <f t="shared" ca="1" si="11"/>
        <v/>
      </c>
      <c r="AN90" s="4"/>
      <c r="AO90" s="3" t="str">
        <f t="shared" si="12"/>
        <v/>
      </c>
      <c r="AP90" s="3" t="str">
        <f>IF($A90="","",IF((AND($A90="ADD",OR(AO90="",AO90="In Use"))),"5",(_xlfn.XLOOKUP(AO90,ud_asset_status[lookupValue],ud_asset_status[lookupKey],""))))</f>
        <v/>
      </c>
      <c r="AQ90" s="7"/>
      <c r="AS90" s="3" t="str">
        <f>IF($A90="ADD",IF(NOT(ISBLANK(AR90)),_xlfn.XLOOKUP(AR90,ar_replace_reason[lookupValue],ar_replace_reason[lookupKey],"ERROR"),""), "")</f>
        <v/>
      </c>
      <c r="AT90" s="3" t="str">
        <f t="shared" si="13"/>
        <v/>
      </c>
      <c r="AU90" s="3" t="str">
        <f>IF($A90="","",IF((AND($A90="ADD",OR(AT90="",AT90="Queenstown-Lakes District Council"))),"70",(_xlfn.XLOOKUP(AT90,ud_organisation_owner[lookupValue],ud_organisation_owner[lookupKey],""))))</f>
        <v/>
      </c>
      <c r="AV90" s="3" t="str">
        <f t="shared" si="14"/>
        <v/>
      </c>
      <c r="AW90" s="3" t="str">
        <f>IF($A90="","",IF((AND($A90="ADD",OR(AV90="",AV90="Queenstown-Lakes District Council"))),"70",(_xlfn.XLOOKUP(AV90,ud_organisation_owner[lookupValue],ud_organisation_owner[lookupKey],""))))</f>
        <v/>
      </c>
      <c r="AX90" s="3" t="str">
        <f t="shared" si="15"/>
        <v/>
      </c>
      <c r="AY90" s="3" t="str">
        <f>IF($A90="","",IF((AND($A90="ADD",OR(AX90="",AX90="Local Authority"))),"17",(_xlfn.XLOOKUP(AX90,ud_sub_organisation[lookupValue],ud_sub_organisation[lookupKey],""))))</f>
        <v/>
      </c>
      <c r="BA90" s="3" t="str">
        <f>IF($A90="ADD",IF(NOT(ISBLANK(AZ90)),_xlfn.XLOOKUP(AZ90,ud_maintenance_organisation[lookupValue],ud_maintenance_organisation[lookupKey],"ERROR"),""), "")</f>
        <v/>
      </c>
      <c r="BB90" s="3" t="str">
        <f t="shared" si="16"/>
        <v/>
      </c>
      <c r="BC90" s="3" t="str">
        <f>IF($A90="","",IF((AND($A90="ADD",OR(BB90="",BB90="Vested Assets"))),"12",(_xlfn.XLOOKUP(BB90,ud_work_category[lookupValue],ud_work_category[lookupKey],""))))</f>
        <v/>
      </c>
      <c r="BD90" s="8"/>
      <c r="BE90" s="2" t="str">
        <f t="shared" si="17"/>
        <v/>
      </c>
      <c r="BF90" s="3" t="str">
        <f t="shared" si="18"/>
        <v/>
      </c>
      <c r="BG90" s="3" t="str">
        <f>IF($A90="","",IF((AND($A90="ADD",OR(BF90="",BF90="Excellent"))),"1",(_xlfn.XLOOKUP(BF90,condition[lookupValue],condition[lookupKey],""))))</f>
        <v/>
      </c>
      <c r="BH90" s="7" t="str">
        <f t="shared" si="19"/>
        <v/>
      </c>
    </row>
    <row r="91" spans="2:60"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0"/>
        <v/>
      </c>
      <c r="L91" s="4"/>
      <c r="N91" s="3" t="str">
        <f>IF($A91="ADD",IF(NOT(ISBLANK(M91)),_xlfn.XLOOKUP(M91,len_adjust_rsn[lookupValue],len_adjust_rsn[lookupKey],"ERROR"),""), "")</f>
        <v/>
      </c>
      <c r="P91" s="3" t="str">
        <f>IF($A91="ADD",IF(NOT(ISBLANK(O91)),_xlfn.XLOOKUP(O91,geometry_type[lookupValue],geometry_type[lookupKey],"ERROR"),""), "")</f>
        <v/>
      </c>
      <c r="R91" s="3" t="str">
        <f>IF($A91="ADD",IF(NOT(ISBLANK(Q91)),_xlfn.XLOOKUP(Q91,ud_marking_group[lookupValue],ud_marking_group[lookupKey],"ERROR"),""), "")</f>
        <v/>
      </c>
      <c r="T91" s="3" t="str">
        <f>IF($A91="ADD",IF(NOT(ISBLANK(S91)),_xlfn.XLOOKUP(1,(ud_marking_type_lookup=S91)*(ud_marking_type_parentKey=R91),ud_marking_type[lookupKey],"ERROR"),""), "")</f>
        <v/>
      </c>
      <c r="V91" s="3" t="str">
        <f>IF($A91="ADD",IF(NOT(ISBLANK(U91)),_xlfn.XLOOKUP(U91,ud_marking_colour[lookupValue],ud_marking_colour[lookupKey],"ERROR"),""), "")</f>
        <v/>
      </c>
      <c r="Z91" s="3" t="str">
        <f>IF($A91="ADD",IF(NOT(ISBLANK(Y91)),_xlfn.XLOOKUP(Y91,ud_marking_durability[lookupValue],ud_marking_durability[lookupKey],"ERROR"),""), "")</f>
        <v/>
      </c>
      <c r="AB91" s="3" t="str">
        <f>IF($A91="ADD",IF(NOT(ISBLANK(AA91)),_xlfn.XLOOKUP(AA91,ud_marking_treatment[lookupValue],ud_marking_treatment[lookupKey],"ERROR"),""), "")</f>
        <v/>
      </c>
      <c r="AD91" s="3" t="str">
        <f>IF($A91="ADD",IF(NOT(ISBLANK(AC91)),_xlfn.XLOOKUP(1,(ud_marking_material_lookup=AC91)*(ud_marking_material_parentKey=AB91),ud_marking_material[lookupKey],"ERROR"),""), "")</f>
        <v/>
      </c>
      <c r="AG91" s="4"/>
      <c r="AH91" s="8"/>
      <c r="AI91" s="8"/>
      <c r="AL91" s="7"/>
      <c r="AM91" s="4" t="str">
        <f t="shared" ca="1" si="11"/>
        <v/>
      </c>
      <c r="AN91" s="4"/>
      <c r="AO91" s="3" t="str">
        <f t="shared" si="12"/>
        <v/>
      </c>
      <c r="AP91" s="3" t="str">
        <f>IF($A91="","",IF((AND($A91="ADD",OR(AO91="",AO91="In Use"))),"5",(_xlfn.XLOOKUP(AO91,ud_asset_status[lookupValue],ud_asset_status[lookupKey],""))))</f>
        <v/>
      </c>
      <c r="AQ91" s="7"/>
      <c r="AS91" s="3" t="str">
        <f>IF($A91="ADD",IF(NOT(ISBLANK(AR91)),_xlfn.XLOOKUP(AR91,ar_replace_reason[lookupValue],ar_replace_reason[lookupKey],"ERROR"),""), "")</f>
        <v/>
      </c>
      <c r="AT91" s="3" t="str">
        <f t="shared" si="13"/>
        <v/>
      </c>
      <c r="AU91" s="3" t="str">
        <f>IF($A91="","",IF((AND($A91="ADD",OR(AT91="",AT91="Queenstown-Lakes District Council"))),"70",(_xlfn.XLOOKUP(AT91,ud_organisation_owner[lookupValue],ud_organisation_owner[lookupKey],""))))</f>
        <v/>
      </c>
      <c r="AV91" s="3" t="str">
        <f t="shared" si="14"/>
        <v/>
      </c>
      <c r="AW91" s="3" t="str">
        <f>IF($A91="","",IF((AND($A91="ADD",OR(AV91="",AV91="Queenstown-Lakes District Council"))),"70",(_xlfn.XLOOKUP(AV91,ud_organisation_owner[lookupValue],ud_organisation_owner[lookupKey],""))))</f>
        <v/>
      </c>
      <c r="AX91" s="3" t="str">
        <f t="shared" si="15"/>
        <v/>
      </c>
      <c r="AY91" s="3" t="str">
        <f>IF($A91="","",IF((AND($A91="ADD",OR(AX91="",AX91="Local Authority"))),"17",(_xlfn.XLOOKUP(AX91,ud_sub_organisation[lookupValue],ud_sub_organisation[lookupKey],""))))</f>
        <v/>
      </c>
      <c r="BA91" s="3" t="str">
        <f>IF($A91="ADD",IF(NOT(ISBLANK(AZ91)),_xlfn.XLOOKUP(AZ91,ud_maintenance_organisation[lookupValue],ud_maintenance_organisation[lookupKey],"ERROR"),""), "")</f>
        <v/>
      </c>
      <c r="BB91" s="3" t="str">
        <f t="shared" si="16"/>
        <v/>
      </c>
      <c r="BC91" s="3" t="str">
        <f>IF($A91="","",IF((AND($A91="ADD",OR(BB91="",BB91="Vested Assets"))),"12",(_xlfn.XLOOKUP(BB91,ud_work_category[lookupValue],ud_work_category[lookupKey],""))))</f>
        <v/>
      </c>
      <c r="BD91" s="8"/>
      <c r="BE91" s="2" t="str">
        <f t="shared" si="17"/>
        <v/>
      </c>
      <c r="BF91" s="3" t="str">
        <f t="shared" si="18"/>
        <v/>
      </c>
      <c r="BG91" s="3" t="str">
        <f>IF($A91="","",IF((AND($A91="ADD",OR(BF91="",BF91="Excellent"))),"1",(_xlfn.XLOOKUP(BF91,condition[lookupValue],condition[lookupKey],""))))</f>
        <v/>
      </c>
      <c r="BH91" s="7" t="str">
        <f t="shared" si="19"/>
        <v/>
      </c>
    </row>
    <row r="92" spans="2:60"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0"/>
        <v/>
      </c>
      <c r="L92" s="4"/>
      <c r="N92" s="3" t="str">
        <f>IF($A92="ADD",IF(NOT(ISBLANK(M92)),_xlfn.XLOOKUP(M92,len_adjust_rsn[lookupValue],len_adjust_rsn[lookupKey],"ERROR"),""), "")</f>
        <v/>
      </c>
      <c r="P92" s="3" t="str">
        <f>IF($A92="ADD",IF(NOT(ISBLANK(O92)),_xlfn.XLOOKUP(O92,geometry_type[lookupValue],geometry_type[lookupKey],"ERROR"),""), "")</f>
        <v/>
      </c>
      <c r="R92" s="3" t="str">
        <f>IF($A92="ADD",IF(NOT(ISBLANK(Q92)),_xlfn.XLOOKUP(Q92,ud_marking_group[lookupValue],ud_marking_group[lookupKey],"ERROR"),""), "")</f>
        <v/>
      </c>
      <c r="T92" s="3" t="str">
        <f>IF($A92="ADD",IF(NOT(ISBLANK(S92)),_xlfn.XLOOKUP(1,(ud_marking_type_lookup=S92)*(ud_marking_type_parentKey=R92),ud_marking_type[lookupKey],"ERROR"),""), "")</f>
        <v/>
      </c>
      <c r="V92" s="3" t="str">
        <f>IF($A92="ADD",IF(NOT(ISBLANK(U92)),_xlfn.XLOOKUP(U92,ud_marking_colour[lookupValue],ud_marking_colour[lookupKey],"ERROR"),""), "")</f>
        <v/>
      </c>
      <c r="Z92" s="3" t="str">
        <f>IF($A92="ADD",IF(NOT(ISBLANK(Y92)),_xlfn.XLOOKUP(Y92,ud_marking_durability[lookupValue],ud_marking_durability[lookupKey],"ERROR"),""), "")</f>
        <v/>
      </c>
      <c r="AB92" s="3" t="str">
        <f>IF($A92="ADD",IF(NOT(ISBLANK(AA92)),_xlfn.XLOOKUP(AA92,ud_marking_treatment[lookupValue],ud_marking_treatment[lookupKey],"ERROR"),""), "")</f>
        <v/>
      </c>
      <c r="AD92" s="3" t="str">
        <f>IF($A92="ADD",IF(NOT(ISBLANK(AC92)),_xlfn.XLOOKUP(1,(ud_marking_material_lookup=AC92)*(ud_marking_material_parentKey=AB92),ud_marking_material[lookupKey],"ERROR"),""), "")</f>
        <v/>
      </c>
      <c r="AG92" s="4"/>
      <c r="AH92" s="8"/>
      <c r="AI92" s="8"/>
      <c r="AL92" s="7"/>
      <c r="AM92" s="4" t="str">
        <f t="shared" ca="1" si="11"/>
        <v/>
      </c>
      <c r="AN92" s="4"/>
      <c r="AO92" s="3" t="str">
        <f t="shared" si="12"/>
        <v/>
      </c>
      <c r="AP92" s="3" t="str">
        <f>IF($A92="","",IF((AND($A92="ADD",OR(AO92="",AO92="In Use"))),"5",(_xlfn.XLOOKUP(AO92,ud_asset_status[lookupValue],ud_asset_status[lookupKey],""))))</f>
        <v/>
      </c>
      <c r="AQ92" s="7"/>
      <c r="AS92" s="3" t="str">
        <f>IF($A92="ADD",IF(NOT(ISBLANK(AR92)),_xlfn.XLOOKUP(AR92,ar_replace_reason[lookupValue],ar_replace_reason[lookupKey],"ERROR"),""), "")</f>
        <v/>
      </c>
      <c r="AT92" s="3" t="str">
        <f t="shared" si="13"/>
        <v/>
      </c>
      <c r="AU92" s="3" t="str">
        <f>IF($A92="","",IF((AND($A92="ADD",OR(AT92="",AT92="Queenstown-Lakes District Council"))),"70",(_xlfn.XLOOKUP(AT92,ud_organisation_owner[lookupValue],ud_organisation_owner[lookupKey],""))))</f>
        <v/>
      </c>
      <c r="AV92" s="3" t="str">
        <f t="shared" si="14"/>
        <v/>
      </c>
      <c r="AW92" s="3" t="str">
        <f>IF($A92="","",IF((AND($A92="ADD",OR(AV92="",AV92="Queenstown-Lakes District Council"))),"70",(_xlfn.XLOOKUP(AV92,ud_organisation_owner[lookupValue],ud_organisation_owner[lookupKey],""))))</f>
        <v/>
      </c>
      <c r="AX92" s="3" t="str">
        <f t="shared" si="15"/>
        <v/>
      </c>
      <c r="AY92" s="3" t="str">
        <f>IF($A92="","",IF((AND($A92="ADD",OR(AX92="",AX92="Local Authority"))),"17",(_xlfn.XLOOKUP(AX92,ud_sub_organisation[lookupValue],ud_sub_organisation[lookupKey],""))))</f>
        <v/>
      </c>
      <c r="BA92" s="3" t="str">
        <f>IF($A92="ADD",IF(NOT(ISBLANK(AZ92)),_xlfn.XLOOKUP(AZ92,ud_maintenance_organisation[lookupValue],ud_maintenance_organisation[lookupKey],"ERROR"),""), "")</f>
        <v/>
      </c>
      <c r="BB92" s="3" t="str">
        <f t="shared" si="16"/>
        <v/>
      </c>
      <c r="BC92" s="3" t="str">
        <f>IF($A92="","",IF((AND($A92="ADD",OR(BB92="",BB92="Vested Assets"))),"12",(_xlfn.XLOOKUP(BB92,ud_work_category[lookupValue],ud_work_category[lookupKey],""))))</f>
        <v/>
      </c>
      <c r="BD92" s="8"/>
      <c r="BE92" s="2" t="str">
        <f t="shared" si="17"/>
        <v/>
      </c>
      <c r="BF92" s="3" t="str">
        <f t="shared" si="18"/>
        <v/>
      </c>
      <c r="BG92" s="3" t="str">
        <f>IF($A92="","",IF((AND($A92="ADD",OR(BF92="",BF92="Excellent"))),"1",(_xlfn.XLOOKUP(BF92,condition[lookupValue],condition[lookupKey],""))))</f>
        <v/>
      </c>
      <c r="BH92" s="7" t="str">
        <f t="shared" si="19"/>
        <v/>
      </c>
    </row>
    <row r="93" spans="2:60"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0"/>
        <v/>
      </c>
      <c r="L93" s="4"/>
      <c r="N93" s="3" t="str">
        <f>IF($A93="ADD",IF(NOT(ISBLANK(M93)),_xlfn.XLOOKUP(M93,len_adjust_rsn[lookupValue],len_adjust_rsn[lookupKey],"ERROR"),""), "")</f>
        <v/>
      </c>
      <c r="P93" s="3" t="str">
        <f>IF($A93="ADD",IF(NOT(ISBLANK(O93)),_xlfn.XLOOKUP(O93,geometry_type[lookupValue],geometry_type[lookupKey],"ERROR"),""), "")</f>
        <v/>
      </c>
      <c r="R93" s="3" t="str">
        <f>IF($A93="ADD",IF(NOT(ISBLANK(Q93)),_xlfn.XLOOKUP(Q93,ud_marking_group[lookupValue],ud_marking_group[lookupKey],"ERROR"),""), "")</f>
        <v/>
      </c>
      <c r="T93" s="3" t="str">
        <f>IF($A93="ADD",IF(NOT(ISBLANK(S93)),_xlfn.XLOOKUP(1,(ud_marking_type_lookup=S93)*(ud_marking_type_parentKey=R93),ud_marking_type[lookupKey],"ERROR"),""), "")</f>
        <v/>
      </c>
      <c r="V93" s="3" t="str">
        <f>IF($A93="ADD",IF(NOT(ISBLANK(U93)),_xlfn.XLOOKUP(U93,ud_marking_colour[lookupValue],ud_marking_colour[lookupKey],"ERROR"),""), "")</f>
        <v/>
      </c>
      <c r="Z93" s="3" t="str">
        <f>IF($A93="ADD",IF(NOT(ISBLANK(Y93)),_xlfn.XLOOKUP(Y93,ud_marking_durability[lookupValue],ud_marking_durability[lookupKey],"ERROR"),""), "")</f>
        <v/>
      </c>
      <c r="AB93" s="3" t="str">
        <f>IF($A93="ADD",IF(NOT(ISBLANK(AA93)),_xlfn.XLOOKUP(AA93,ud_marking_treatment[lookupValue],ud_marking_treatment[lookupKey],"ERROR"),""), "")</f>
        <v/>
      </c>
      <c r="AD93" s="3" t="str">
        <f>IF($A93="ADD",IF(NOT(ISBLANK(AC93)),_xlfn.XLOOKUP(1,(ud_marking_material_lookup=AC93)*(ud_marking_material_parentKey=AB93),ud_marking_material[lookupKey],"ERROR"),""), "")</f>
        <v/>
      </c>
      <c r="AG93" s="4"/>
      <c r="AH93" s="8"/>
      <c r="AI93" s="8"/>
      <c r="AL93" s="7"/>
      <c r="AM93" s="4" t="str">
        <f t="shared" ca="1" si="11"/>
        <v/>
      </c>
      <c r="AN93" s="4"/>
      <c r="AO93" s="3" t="str">
        <f t="shared" si="12"/>
        <v/>
      </c>
      <c r="AP93" s="3" t="str">
        <f>IF($A93="","",IF((AND($A93="ADD",OR(AO93="",AO93="In Use"))),"5",(_xlfn.XLOOKUP(AO93,ud_asset_status[lookupValue],ud_asset_status[lookupKey],""))))</f>
        <v/>
      </c>
      <c r="AQ93" s="7"/>
      <c r="AS93" s="3" t="str">
        <f>IF($A93="ADD",IF(NOT(ISBLANK(AR93)),_xlfn.XLOOKUP(AR93,ar_replace_reason[lookupValue],ar_replace_reason[lookupKey],"ERROR"),""), "")</f>
        <v/>
      </c>
      <c r="AT93" s="3" t="str">
        <f t="shared" si="13"/>
        <v/>
      </c>
      <c r="AU93" s="3" t="str">
        <f>IF($A93="","",IF((AND($A93="ADD",OR(AT93="",AT93="Queenstown-Lakes District Council"))),"70",(_xlfn.XLOOKUP(AT93,ud_organisation_owner[lookupValue],ud_organisation_owner[lookupKey],""))))</f>
        <v/>
      </c>
      <c r="AV93" s="3" t="str">
        <f t="shared" si="14"/>
        <v/>
      </c>
      <c r="AW93" s="3" t="str">
        <f>IF($A93="","",IF((AND($A93="ADD",OR(AV93="",AV93="Queenstown-Lakes District Council"))),"70",(_xlfn.XLOOKUP(AV93,ud_organisation_owner[lookupValue],ud_organisation_owner[lookupKey],""))))</f>
        <v/>
      </c>
      <c r="AX93" s="3" t="str">
        <f t="shared" si="15"/>
        <v/>
      </c>
      <c r="AY93" s="3" t="str">
        <f>IF($A93="","",IF((AND($A93="ADD",OR(AX93="",AX93="Local Authority"))),"17",(_xlfn.XLOOKUP(AX93,ud_sub_organisation[lookupValue],ud_sub_organisation[lookupKey],""))))</f>
        <v/>
      </c>
      <c r="BA93" s="3" t="str">
        <f>IF($A93="ADD",IF(NOT(ISBLANK(AZ93)),_xlfn.XLOOKUP(AZ93,ud_maintenance_organisation[lookupValue],ud_maintenance_organisation[lookupKey],"ERROR"),""), "")</f>
        <v/>
      </c>
      <c r="BB93" s="3" t="str">
        <f t="shared" si="16"/>
        <v/>
      </c>
      <c r="BC93" s="3" t="str">
        <f>IF($A93="","",IF((AND($A93="ADD",OR(BB93="",BB93="Vested Assets"))),"12",(_xlfn.XLOOKUP(BB93,ud_work_category[lookupValue],ud_work_category[lookupKey],""))))</f>
        <v/>
      </c>
      <c r="BD93" s="8"/>
      <c r="BE93" s="2" t="str">
        <f t="shared" si="17"/>
        <v/>
      </c>
      <c r="BF93" s="3" t="str">
        <f t="shared" si="18"/>
        <v/>
      </c>
      <c r="BG93" s="3" t="str">
        <f>IF($A93="","",IF((AND($A93="ADD",OR(BF93="",BF93="Excellent"))),"1",(_xlfn.XLOOKUP(BF93,condition[lookupValue],condition[lookupKey],""))))</f>
        <v/>
      </c>
      <c r="BH93" s="7" t="str">
        <f t="shared" si="19"/>
        <v/>
      </c>
    </row>
    <row r="94" spans="2:60"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0"/>
        <v/>
      </c>
      <c r="L94" s="4"/>
      <c r="N94" s="3" t="str">
        <f>IF($A94="ADD",IF(NOT(ISBLANK(M94)),_xlfn.XLOOKUP(M94,len_adjust_rsn[lookupValue],len_adjust_rsn[lookupKey],"ERROR"),""), "")</f>
        <v/>
      </c>
      <c r="P94" s="3" t="str">
        <f>IF($A94="ADD",IF(NOT(ISBLANK(O94)),_xlfn.XLOOKUP(O94,geometry_type[lookupValue],geometry_type[lookupKey],"ERROR"),""), "")</f>
        <v/>
      </c>
      <c r="R94" s="3" t="str">
        <f>IF($A94="ADD",IF(NOT(ISBLANK(Q94)),_xlfn.XLOOKUP(Q94,ud_marking_group[lookupValue],ud_marking_group[lookupKey],"ERROR"),""), "")</f>
        <v/>
      </c>
      <c r="T94" s="3" t="str">
        <f>IF($A94="ADD",IF(NOT(ISBLANK(S94)),_xlfn.XLOOKUP(1,(ud_marking_type_lookup=S94)*(ud_marking_type_parentKey=R94),ud_marking_type[lookupKey],"ERROR"),""), "")</f>
        <v/>
      </c>
      <c r="V94" s="3" t="str">
        <f>IF($A94="ADD",IF(NOT(ISBLANK(U94)),_xlfn.XLOOKUP(U94,ud_marking_colour[lookupValue],ud_marking_colour[lookupKey],"ERROR"),""), "")</f>
        <v/>
      </c>
      <c r="Z94" s="3" t="str">
        <f>IF($A94="ADD",IF(NOT(ISBLANK(Y94)),_xlfn.XLOOKUP(Y94,ud_marking_durability[lookupValue],ud_marking_durability[lookupKey],"ERROR"),""), "")</f>
        <v/>
      </c>
      <c r="AB94" s="3" t="str">
        <f>IF($A94="ADD",IF(NOT(ISBLANK(AA94)),_xlfn.XLOOKUP(AA94,ud_marking_treatment[lookupValue],ud_marking_treatment[lookupKey],"ERROR"),""), "")</f>
        <v/>
      </c>
      <c r="AD94" s="3" t="str">
        <f>IF($A94="ADD",IF(NOT(ISBLANK(AC94)),_xlfn.XLOOKUP(1,(ud_marking_material_lookup=AC94)*(ud_marking_material_parentKey=AB94),ud_marking_material[lookupKey],"ERROR"),""), "")</f>
        <v/>
      </c>
      <c r="AG94" s="4"/>
      <c r="AH94" s="8"/>
      <c r="AI94" s="8"/>
      <c r="AL94" s="7"/>
      <c r="AM94" s="4" t="str">
        <f t="shared" ca="1" si="11"/>
        <v/>
      </c>
      <c r="AN94" s="4"/>
      <c r="AO94" s="3" t="str">
        <f t="shared" si="12"/>
        <v/>
      </c>
      <c r="AP94" s="3" t="str">
        <f>IF($A94="","",IF((AND($A94="ADD",OR(AO94="",AO94="In Use"))),"5",(_xlfn.XLOOKUP(AO94,ud_asset_status[lookupValue],ud_asset_status[lookupKey],""))))</f>
        <v/>
      </c>
      <c r="AQ94" s="7"/>
      <c r="AS94" s="3" t="str">
        <f>IF($A94="ADD",IF(NOT(ISBLANK(AR94)),_xlfn.XLOOKUP(AR94,ar_replace_reason[lookupValue],ar_replace_reason[lookupKey],"ERROR"),""), "")</f>
        <v/>
      </c>
      <c r="AT94" s="3" t="str">
        <f t="shared" si="13"/>
        <v/>
      </c>
      <c r="AU94" s="3" t="str">
        <f>IF($A94="","",IF((AND($A94="ADD",OR(AT94="",AT94="Queenstown-Lakes District Council"))),"70",(_xlfn.XLOOKUP(AT94,ud_organisation_owner[lookupValue],ud_organisation_owner[lookupKey],""))))</f>
        <v/>
      </c>
      <c r="AV94" s="3" t="str">
        <f t="shared" si="14"/>
        <v/>
      </c>
      <c r="AW94" s="3" t="str">
        <f>IF($A94="","",IF((AND($A94="ADD",OR(AV94="",AV94="Queenstown-Lakes District Council"))),"70",(_xlfn.XLOOKUP(AV94,ud_organisation_owner[lookupValue],ud_organisation_owner[lookupKey],""))))</f>
        <v/>
      </c>
      <c r="AX94" s="3" t="str">
        <f t="shared" si="15"/>
        <v/>
      </c>
      <c r="AY94" s="3" t="str">
        <f>IF($A94="","",IF((AND($A94="ADD",OR(AX94="",AX94="Local Authority"))),"17",(_xlfn.XLOOKUP(AX94,ud_sub_organisation[lookupValue],ud_sub_organisation[lookupKey],""))))</f>
        <v/>
      </c>
      <c r="BA94" s="3" t="str">
        <f>IF($A94="ADD",IF(NOT(ISBLANK(AZ94)),_xlfn.XLOOKUP(AZ94,ud_maintenance_organisation[lookupValue],ud_maintenance_organisation[lookupKey],"ERROR"),""), "")</f>
        <v/>
      </c>
      <c r="BB94" s="3" t="str">
        <f t="shared" si="16"/>
        <v/>
      </c>
      <c r="BC94" s="3" t="str">
        <f>IF($A94="","",IF((AND($A94="ADD",OR(BB94="",BB94="Vested Assets"))),"12",(_xlfn.XLOOKUP(BB94,ud_work_category[lookupValue],ud_work_category[lookupKey],""))))</f>
        <v/>
      </c>
      <c r="BD94" s="8"/>
      <c r="BE94" s="2" t="str">
        <f t="shared" si="17"/>
        <v/>
      </c>
      <c r="BF94" s="3" t="str">
        <f t="shared" si="18"/>
        <v/>
      </c>
      <c r="BG94" s="3" t="str">
        <f>IF($A94="","",IF((AND($A94="ADD",OR(BF94="",BF94="Excellent"))),"1",(_xlfn.XLOOKUP(BF94,condition[lookupValue],condition[lookupKey],""))))</f>
        <v/>
      </c>
      <c r="BH94" s="7" t="str">
        <f t="shared" si="19"/>
        <v/>
      </c>
    </row>
    <row r="95" spans="2:60"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0"/>
        <v/>
      </c>
      <c r="L95" s="4"/>
      <c r="N95" s="3" t="str">
        <f>IF($A95="ADD",IF(NOT(ISBLANK(M95)),_xlfn.XLOOKUP(M95,len_adjust_rsn[lookupValue],len_adjust_rsn[lookupKey],"ERROR"),""), "")</f>
        <v/>
      </c>
      <c r="P95" s="3" t="str">
        <f>IF($A95="ADD",IF(NOT(ISBLANK(O95)),_xlfn.XLOOKUP(O95,geometry_type[lookupValue],geometry_type[lookupKey],"ERROR"),""), "")</f>
        <v/>
      </c>
      <c r="R95" s="3" t="str">
        <f>IF($A95="ADD",IF(NOT(ISBLANK(Q95)),_xlfn.XLOOKUP(Q95,ud_marking_group[lookupValue],ud_marking_group[lookupKey],"ERROR"),""), "")</f>
        <v/>
      </c>
      <c r="T95" s="3" t="str">
        <f>IF($A95="ADD",IF(NOT(ISBLANK(S95)),_xlfn.XLOOKUP(1,(ud_marking_type_lookup=S95)*(ud_marking_type_parentKey=R95),ud_marking_type[lookupKey],"ERROR"),""), "")</f>
        <v/>
      </c>
      <c r="V95" s="3" t="str">
        <f>IF($A95="ADD",IF(NOT(ISBLANK(U95)),_xlfn.XLOOKUP(U95,ud_marking_colour[lookupValue],ud_marking_colour[lookupKey],"ERROR"),""), "")</f>
        <v/>
      </c>
      <c r="Z95" s="3" t="str">
        <f>IF($A95="ADD",IF(NOT(ISBLANK(Y95)),_xlfn.XLOOKUP(Y95,ud_marking_durability[lookupValue],ud_marking_durability[lookupKey],"ERROR"),""), "")</f>
        <v/>
      </c>
      <c r="AB95" s="3" t="str">
        <f>IF($A95="ADD",IF(NOT(ISBLANK(AA95)),_xlfn.XLOOKUP(AA95,ud_marking_treatment[lookupValue],ud_marking_treatment[lookupKey],"ERROR"),""), "")</f>
        <v/>
      </c>
      <c r="AD95" s="3" t="str">
        <f>IF($A95="ADD",IF(NOT(ISBLANK(AC95)),_xlfn.XLOOKUP(1,(ud_marking_material_lookup=AC95)*(ud_marking_material_parentKey=AB95),ud_marking_material[lookupKey],"ERROR"),""), "")</f>
        <v/>
      </c>
      <c r="AG95" s="4"/>
      <c r="AH95" s="8"/>
      <c r="AI95" s="8"/>
      <c r="AL95" s="7"/>
      <c r="AM95" s="4" t="str">
        <f t="shared" ca="1" si="11"/>
        <v/>
      </c>
      <c r="AN95" s="4"/>
      <c r="AO95" s="3" t="str">
        <f t="shared" si="12"/>
        <v/>
      </c>
      <c r="AP95" s="3" t="str">
        <f>IF($A95="","",IF((AND($A95="ADD",OR(AO95="",AO95="In Use"))),"5",(_xlfn.XLOOKUP(AO95,ud_asset_status[lookupValue],ud_asset_status[lookupKey],""))))</f>
        <v/>
      </c>
      <c r="AQ95" s="7"/>
      <c r="AS95" s="3" t="str">
        <f>IF($A95="ADD",IF(NOT(ISBLANK(AR95)),_xlfn.XLOOKUP(AR95,ar_replace_reason[lookupValue],ar_replace_reason[lookupKey],"ERROR"),""), "")</f>
        <v/>
      </c>
      <c r="AT95" s="3" t="str">
        <f t="shared" si="13"/>
        <v/>
      </c>
      <c r="AU95" s="3" t="str">
        <f>IF($A95="","",IF((AND($A95="ADD",OR(AT95="",AT95="Queenstown-Lakes District Council"))),"70",(_xlfn.XLOOKUP(AT95,ud_organisation_owner[lookupValue],ud_organisation_owner[lookupKey],""))))</f>
        <v/>
      </c>
      <c r="AV95" s="3" t="str">
        <f t="shared" si="14"/>
        <v/>
      </c>
      <c r="AW95" s="3" t="str">
        <f>IF($A95="","",IF((AND($A95="ADD",OR(AV95="",AV95="Queenstown-Lakes District Council"))),"70",(_xlfn.XLOOKUP(AV95,ud_organisation_owner[lookupValue],ud_organisation_owner[lookupKey],""))))</f>
        <v/>
      </c>
      <c r="AX95" s="3" t="str">
        <f t="shared" si="15"/>
        <v/>
      </c>
      <c r="AY95" s="3" t="str">
        <f>IF($A95="","",IF((AND($A95="ADD",OR(AX95="",AX95="Local Authority"))),"17",(_xlfn.XLOOKUP(AX95,ud_sub_organisation[lookupValue],ud_sub_organisation[lookupKey],""))))</f>
        <v/>
      </c>
      <c r="BA95" s="3" t="str">
        <f>IF($A95="ADD",IF(NOT(ISBLANK(AZ95)),_xlfn.XLOOKUP(AZ95,ud_maintenance_organisation[lookupValue],ud_maintenance_organisation[lookupKey],"ERROR"),""), "")</f>
        <v/>
      </c>
      <c r="BB95" s="3" t="str">
        <f t="shared" si="16"/>
        <v/>
      </c>
      <c r="BC95" s="3" t="str">
        <f>IF($A95="","",IF((AND($A95="ADD",OR(BB95="",BB95="Vested Assets"))),"12",(_xlfn.XLOOKUP(BB95,ud_work_category[lookupValue],ud_work_category[lookupKey],""))))</f>
        <v/>
      </c>
      <c r="BD95" s="8"/>
      <c r="BE95" s="2" t="str">
        <f t="shared" si="17"/>
        <v/>
      </c>
      <c r="BF95" s="3" t="str">
        <f t="shared" si="18"/>
        <v/>
      </c>
      <c r="BG95" s="3" t="str">
        <f>IF($A95="","",IF((AND($A95="ADD",OR(BF95="",BF95="Excellent"))),"1",(_xlfn.XLOOKUP(BF95,condition[lookupValue],condition[lookupKey],""))))</f>
        <v/>
      </c>
      <c r="BH95" s="7" t="str">
        <f t="shared" si="19"/>
        <v/>
      </c>
    </row>
    <row r="96" spans="2:60"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0"/>
        <v/>
      </c>
      <c r="L96" s="4"/>
      <c r="N96" s="3" t="str">
        <f>IF($A96="ADD",IF(NOT(ISBLANK(M96)),_xlfn.XLOOKUP(M96,len_adjust_rsn[lookupValue],len_adjust_rsn[lookupKey],"ERROR"),""), "")</f>
        <v/>
      </c>
      <c r="P96" s="3" t="str">
        <f>IF($A96="ADD",IF(NOT(ISBLANK(O96)),_xlfn.XLOOKUP(O96,geometry_type[lookupValue],geometry_type[lookupKey],"ERROR"),""), "")</f>
        <v/>
      </c>
      <c r="R96" s="3" t="str">
        <f>IF($A96="ADD",IF(NOT(ISBLANK(Q96)),_xlfn.XLOOKUP(Q96,ud_marking_group[lookupValue],ud_marking_group[lookupKey],"ERROR"),""), "")</f>
        <v/>
      </c>
      <c r="T96" s="3" t="str">
        <f>IF($A96="ADD",IF(NOT(ISBLANK(S96)),_xlfn.XLOOKUP(1,(ud_marking_type_lookup=S96)*(ud_marking_type_parentKey=R96),ud_marking_type[lookupKey],"ERROR"),""), "")</f>
        <v/>
      </c>
      <c r="V96" s="3" t="str">
        <f>IF($A96="ADD",IF(NOT(ISBLANK(U96)),_xlfn.XLOOKUP(U96,ud_marking_colour[lookupValue],ud_marking_colour[lookupKey],"ERROR"),""), "")</f>
        <v/>
      </c>
      <c r="Z96" s="3" t="str">
        <f>IF($A96="ADD",IF(NOT(ISBLANK(Y96)),_xlfn.XLOOKUP(Y96,ud_marking_durability[lookupValue],ud_marking_durability[lookupKey],"ERROR"),""), "")</f>
        <v/>
      </c>
      <c r="AB96" s="3" t="str">
        <f>IF($A96="ADD",IF(NOT(ISBLANK(AA96)),_xlfn.XLOOKUP(AA96,ud_marking_treatment[lookupValue],ud_marking_treatment[lookupKey],"ERROR"),""), "")</f>
        <v/>
      </c>
      <c r="AD96" s="3" t="str">
        <f>IF($A96="ADD",IF(NOT(ISBLANK(AC96)),_xlfn.XLOOKUP(1,(ud_marking_material_lookup=AC96)*(ud_marking_material_parentKey=AB96),ud_marking_material[lookupKey],"ERROR"),""), "")</f>
        <v/>
      </c>
      <c r="AG96" s="4"/>
      <c r="AH96" s="8"/>
      <c r="AI96" s="8"/>
      <c r="AL96" s="7"/>
      <c r="AM96" s="4" t="str">
        <f t="shared" ca="1" si="11"/>
        <v/>
      </c>
      <c r="AN96" s="4"/>
      <c r="AO96" s="3" t="str">
        <f t="shared" si="12"/>
        <v/>
      </c>
      <c r="AP96" s="3" t="str">
        <f>IF($A96="","",IF((AND($A96="ADD",OR(AO96="",AO96="In Use"))),"5",(_xlfn.XLOOKUP(AO96,ud_asset_status[lookupValue],ud_asset_status[lookupKey],""))))</f>
        <v/>
      </c>
      <c r="AQ96" s="7"/>
      <c r="AS96" s="3" t="str">
        <f>IF($A96="ADD",IF(NOT(ISBLANK(AR96)),_xlfn.XLOOKUP(AR96,ar_replace_reason[lookupValue],ar_replace_reason[lookupKey],"ERROR"),""), "")</f>
        <v/>
      </c>
      <c r="AT96" s="3" t="str">
        <f t="shared" si="13"/>
        <v/>
      </c>
      <c r="AU96" s="3" t="str">
        <f>IF($A96="","",IF((AND($A96="ADD",OR(AT96="",AT96="Queenstown-Lakes District Council"))),"70",(_xlfn.XLOOKUP(AT96,ud_organisation_owner[lookupValue],ud_organisation_owner[lookupKey],""))))</f>
        <v/>
      </c>
      <c r="AV96" s="3" t="str">
        <f t="shared" si="14"/>
        <v/>
      </c>
      <c r="AW96" s="3" t="str">
        <f>IF($A96="","",IF((AND($A96="ADD",OR(AV96="",AV96="Queenstown-Lakes District Council"))),"70",(_xlfn.XLOOKUP(AV96,ud_organisation_owner[lookupValue],ud_organisation_owner[lookupKey],""))))</f>
        <v/>
      </c>
      <c r="AX96" s="3" t="str">
        <f t="shared" si="15"/>
        <v/>
      </c>
      <c r="AY96" s="3" t="str">
        <f>IF($A96="","",IF((AND($A96="ADD",OR(AX96="",AX96="Local Authority"))),"17",(_xlfn.XLOOKUP(AX96,ud_sub_organisation[lookupValue],ud_sub_organisation[lookupKey],""))))</f>
        <v/>
      </c>
      <c r="BA96" s="3" t="str">
        <f>IF($A96="ADD",IF(NOT(ISBLANK(AZ96)),_xlfn.XLOOKUP(AZ96,ud_maintenance_organisation[lookupValue],ud_maintenance_organisation[lookupKey],"ERROR"),""), "")</f>
        <v/>
      </c>
      <c r="BB96" s="3" t="str">
        <f t="shared" si="16"/>
        <v/>
      </c>
      <c r="BC96" s="3" t="str">
        <f>IF($A96="","",IF((AND($A96="ADD",OR(BB96="",BB96="Vested Assets"))),"12",(_xlfn.XLOOKUP(BB96,ud_work_category[lookupValue],ud_work_category[lookupKey],""))))</f>
        <v/>
      </c>
      <c r="BD96" s="8"/>
      <c r="BE96" s="2" t="str">
        <f t="shared" si="17"/>
        <v/>
      </c>
      <c r="BF96" s="3" t="str">
        <f t="shared" si="18"/>
        <v/>
      </c>
      <c r="BG96" s="3" t="str">
        <f>IF($A96="","",IF((AND($A96="ADD",OR(BF96="",BF96="Excellent"))),"1",(_xlfn.XLOOKUP(BF96,condition[lookupValue],condition[lookupKey],""))))</f>
        <v/>
      </c>
      <c r="BH96" s="7" t="str">
        <f t="shared" si="19"/>
        <v/>
      </c>
    </row>
    <row r="97" spans="2:60"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0"/>
        <v/>
      </c>
      <c r="L97" s="4"/>
      <c r="N97" s="3" t="str">
        <f>IF($A97="ADD",IF(NOT(ISBLANK(M97)),_xlfn.XLOOKUP(M97,len_adjust_rsn[lookupValue],len_adjust_rsn[lookupKey],"ERROR"),""), "")</f>
        <v/>
      </c>
      <c r="P97" s="3" t="str">
        <f>IF($A97="ADD",IF(NOT(ISBLANK(O97)),_xlfn.XLOOKUP(O97,geometry_type[lookupValue],geometry_type[lookupKey],"ERROR"),""), "")</f>
        <v/>
      </c>
      <c r="R97" s="3" t="str">
        <f>IF($A97="ADD",IF(NOT(ISBLANK(Q97)),_xlfn.XLOOKUP(Q97,ud_marking_group[lookupValue],ud_marking_group[lookupKey],"ERROR"),""), "")</f>
        <v/>
      </c>
      <c r="T97" s="3" t="str">
        <f>IF($A97="ADD",IF(NOT(ISBLANK(S97)),_xlfn.XLOOKUP(1,(ud_marking_type_lookup=S97)*(ud_marking_type_parentKey=R97),ud_marking_type[lookupKey],"ERROR"),""), "")</f>
        <v/>
      </c>
      <c r="V97" s="3" t="str">
        <f>IF($A97="ADD",IF(NOT(ISBLANK(U97)),_xlfn.XLOOKUP(U97,ud_marking_colour[lookupValue],ud_marking_colour[lookupKey],"ERROR"),""), "")</f>
        <v/>
      </c>
      <c r="Z97" s="3" t="str">
        <f>IF($A97="ADD",IF(NOT(ISBLANK(Y97)),_xlfn.XLOOKUP(Y97,ud_marking_durability[lookupValue],ud_marking_durability[lookupKey],"ERROR"),""), "")</f>
        <v/>
      </c>
      <c r="AB97" s="3" t="str">
        <f>IF($A97="ADD",IF(NOT(ISBLANK(AA97)),_xlfn.XLOOKUP(AA97,ud_marking_treatment[lookupValue],ud_marking_treatment[lookupKey],"ERROR"),""), "")</f>
        <v/>
      </c>
      <c r="AD97" s="3" t="str">
        <f>IF($A97="ADD",IF(NOT(ISBLANK(AC97)),_xlfn.XLOOKUP(1,(ud_marking_material_lookup=AC97)*(ud_marking_material_parentKey=AB97),ud_marking_material[lookupKey],"ERROR"),""), "")</f>
        <v/>
      </c>
      <c r="AG97" s="4"/>
      <c r="AH97" s="8"/>
      <c r="AI97" s="8"/>
      <c r="AL97" s="7"/>
      <c r="AM97" s="4" t="str">
        <f t="shared" ca="1" si="11"/>
        <v/>
      </c>
      <c r="AN97" s="4"/>
      <c r="AO97" s="3" t="str">
        <f t="shared" si="12"/>
        <v/>
      </c>
      <c r="AP97" s="3" t="str">
        <f>IF($A97="","",IF((AND($A97="ADD",OR(AO97="",AO97="In Use"))),"5",(_xlfn.XLOOKUP(AO97,ud_asset_status[lookupValue],ud_asset_status[lookupKey],""))))</f>
        <v/>
      </c>
      <c r="AQ97" s="7"/>
      <c r="AS97" s="3" t="str">
        <f>IF($A97="ADD",IF(NOT(ISBLANK(AR97)),_xlfn.XLOOKUP(AR97,ar_replace_reason[lookupValue],ar_replace_reason[lookupKey],"ERROR"),""), "")</f>
        <v/>
      </c>
      <c r="AT97" s="3" t="str">
        <f t="shared" si="13"/>
        <v/>
      </c>
      <c r="AU97" s="3" t="str">
        <f>IF($A97="","",IF((AND($A97="ADD",OR(AT97="",AT97="Queenstown-Lakes District Council"))),"70",(_xlfn.XLOOKUP(AT97,ud_organisation_owner[lookupValue],ud_organisation_owner[lookupKey],""))))</f>
        <v/>
      </c>
      <c r="AV97" s="3" t="str">
        <f t="shared" si="14"/>
        <v/>
      </c>
      <c r="AW97" s="3" t="str">
        <f>IF($A97="","",IF((AND($A97="ADD",OR(AV97="",AV97="Queenstown-Lakes District Council"))),"70",(_xlfn.XLOOKUP(AV97,ud_organisation_owner[lookupValue],ud_organisation_owner[lookupKey],""))))</f>
        <v/>
      </c>
      <c r="AX97" s="3" t="str">
        <f t="shared" si="15"/>
        <v/>
      </c>
      <c r="AY97" s="3" t="str">
        <f>IF($A97="","",IF((AND($A97="ADD",OR(AX97="",AX97="Local Authority"))),"17",(_xlfn.XLOOKUP(AX97,ud_sub_organisation[lookupValue],ud_sub_organisation[lookupKey],""))))</f>
        <v/>
      </c>
      <c r="BA97" s="3" t="str">
        <f>IF($A97="ADD",IF(NOT(ISBLANK(AZ97)),_xlfn.XLOOKUP(AZ97,ud_maintenance_organisation[lookupValue],ud_maintenance_organisation[lookupKey],"ERROR"),""), "")</f>
        <v/>
      </c>
      <c r="BB97" s="3" t="str">
        <f t="shared" si="16"/>
        <v/>
      </c>
      <c r="BC97" s="3" t="str">
        <f>IF($A97="","",IF((AND($A97="ADD",OR(BB97="",BB97="Vested Assets"))),"12",(_xlfn.XLOOKUP(BB97,ud_work_category[lookupValue],ud_work_category[lookupKey],""))))</f>
        <v/>
      </c>
      <c r="BD97" s="8"/>
      <c r="BE97" s="2" t="str">
        <f t="shared" si="17"/>
        <v/>
      </c>
      <c r="BF97" s="3" t="str">
        <f t="shared" si="18"/>
        <v/>
      </c>
      <c r="BG97" s="3" t="str">
        <f>IF($A97="","",IF((AND($A97="ADD",OR(BF97="",BF97="Excellent"))),"1",(_xlfn.XLOOKUP(BF97,condition[lookupValue],condition[lookupKey],""))))</f>
        <v/>
      </c>
      <c r="BH97" s="7" t="str">
        <f t="shared" si="19"/>
        <v/>
      </c>
    </row>
    <row r="98" spans="2:60"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0"/>
        <v/>
      </c>
      <c r="L98" s="4"/>
      <c r="N98" s="3" t="str">
        <f>IF($A98="ADD",IF(NOT(ISBLANK(M98)),_xlfn.XLOOKUP(M98,len_adjust_rsn[lookupValue],len_adjust_rsn[lookupKey],"ERROR"),""), "")</f>
        <v/>
      </c>
      <c r="P98" s="3" t="str">
        <f>IF($A98="ADD",IF(NOT(ISBLANK(O98)),_xlfn.XLOOKUP(O98,geometry_type[lookupValue],geometry_type[lookupKey],"ERROR"),""), "")</f>
        <v/>
      </c>
      <c r="R98" s="3" t="str">
        <f>IF($A98="ADD",IF(NOT(ISBLANK(Q98)),_xlfn.XLOOKUP(Q98,ud_marking_group[lookupValue],ud_marking_group[lookupKey],"ERROR"),""), "")</f>
        <v/>
      </c>
      <c r="T98" s="3" t="str">
        <f>IF($A98="ADD",IF(NOT(ISBLANK(S98)),_xlfn.XLOOKUP(1,(ud_marking_type_lookup=S98)*(ud_marking_type_parentKey=R98),ud_marking_type[lookupKey],"ERROR"),""), "")</f>
        <v/>
      </c>
      <c r="V98" s="3" t="str">
        <f>IF($A98="ADD",IF(NOT(ISBLANK(U98)),_xlfn.XLOOKUP(U98,ud_marking_colour[lookupValue],ud_marking_colour[lookupKey],"ERROR"),""), "")</f>
        <v/>
      </c>
      <c r="Z98" s="3" t="str">
        <f>IF($A98="ADD",IF(NOT(ISBLANK(Y98)),_xlfn.XLOOKUP(Y98,ud_marking_durability[lookupValue],ud_marking_durability[lookupKey],"ERROR"),""), "")</f>
        <v/>
      </c>
      <c r="AB98" s="3" t="str">
        <f>IF($A98="ADD",IF(NOT(ISBLANK(AA98)),_xlfn.XLOOKUP(AA98,ud_marking_treatment[lookupValue],ud_marking_treatment[lookupKey],"ERROR"),""), "")</f>
        <v/>
      </c>
      <c r="AD98" s="3" t="str">
        <f>IF($A98="ADD",IF(NOT(ISBLANK(AC98)),_xlfn.XLOOKUP(1,(ud_marking_material_lookup=AC98)*(ud_marking_material_parentKey=AB98),ud_marking_material[lookupKey],"ERROR"),""), "")</f>
        <v/>
      </c>
      <c r="AG98" s="4"/>
      <c r="AH98" s="8"/>
      <c r="AI98" s="8"/>
      <c r="AL98" s="7"/>
      <c r="AM98" s="4" t="str">
        <f t="shared" ca="1" si="11"/>
        <v/>
      </c>
      <c r="AN98" s="4"/>
      <c r="AO98" s="3" t="str">
        <f t="shared" si="12"/>
        <v/>
      </c>
      <c r="AP98" s="3" t="str">
        <f>IF($A98="","",IF((AND($A98="ADD",OR(AO98="",AO98="In Use"))),"5",(_xlfn.XLOOKUP(AO98,ud_asset_status[lookupValue],ud_asset_status[lookupKey],""))))</f>
        <v/>
      </c>
      <c r="AQ98" s="7"/>
      <c r="AS98" s="3" t="str">
        <f>IF($A98="ADD",IF(NOT(ISBLANK(AR98)),_xlfn.XLOOKUP(AR98,ar_replace_reason[lookupValue],ar_replace_reason[lookupKey],"ERROR"),""), "")</f>
        <v/>
      </c>
      <c r="AT98" s="3" t="str">
        <f t="shared" si="13"/>
        <v/>
      </c>
      <c r="AU98" s="3" t="str">
        <f>IF($A98="","",IF((AND($A98="ADD",OR(AT98="",AT98="Queenstown-Lakes District Council"))),"70",(_xlfn.XLOOKUP(AT98,ud_organisation_owner[lookupValue],ud_organisation_owner[lookupKey],""))))</f>
        <v/>
      </c>
      <c r="AV98" s="3" t="str">
        <f t="shared" si="14"/>
        <v/>
      </c>
      <c r="AW98" s="3" t="str">
        <f>IF($A98="","",IF((AND($A98="ADD",OR(AV98="",AV98="Queenstown-Lakes District Council"))),"70",(_xlfn.XLOOKUP(AV98,ud_organisation_owner[lookupValue],ud_organisation_owner[lookupKey],""))))</f>
        <v/>
      </c>
      <c r="AX98" s="3" t="str">
        <f t="shared" si="15"/>
        <v/>
      </c>
      <c r="AY98" s="3" t="str">
        <f>IF($A98="","",IF((AND($A98="ADD",OR(AX98="",AX98="Local Authority"))),"17",(_xlfn.XLOOKUP(AX98,ud_sub_organisation[lookupValue],ud_sub_organisation[lookupKey],""))))</f>
        <v/>
      </c>
      <c r="BA98" s="3" t="str">
        <f>IF($A98="ADD",IF(NOT(ISBLANK(AZ98)),_xlfn.XLOOKUP(AZ98,ud_maintenance_organisation[lookupValue],ud_maintenance_organisation[lookupKey],"ERROR"),""), "")</f>
        <v/>
      </c>
      <c r="BB98" s="3" t="str">
        <f t="shared" si="16"/>
        <v/>
      </c>
      <c r="BC98" s="3" t="str">
        <f>IF($A98="","",IF((AND($A98="ADD",OR(BB98="",BB98="Vested Assets"))),"12",(_xlfn.XLOOKUP(BB98,ud_work_category[lookupValue],ud_work_category[lookupKey],""))))</f>
        <v/>
      </c>
      <c r="BD98" s="8"/>
      <c r="BE98" s="2" t="str">
        <f t="shared" si="17"/>
        <v/>
      </c>
      <c r="BF98" s="3" t="str">
        <f t="shared" si="18"/>
        <v/>
      </c>
      <c r="BG98" s="3" t="str">
        <f>IF($A98="","",IF((AND($A98="ADD",OR(BF98="",BF98="Excellent"))),"1",(_xlfn.XLOOKUP(BF98,condition[lookupValue],condition[lookupKey],""))))</f>
        <v/>
      </c>
      <c r="BH98" s="7" t="str">
        <f t="shared" si="19"/>
        <v/>
      </c>
    </row>
    <row r="99" spans="2:60"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0"/>
        <v/>
      </c>
      <c r="L99" s="4"/>
      <c r="N99" s="3" t="str">
        <f>IF($A99="ADD",IF(NOT(ISBLANK(M99)),_xlfn.XLOOKUP(M99,len_adjust_rsn[lookupValue],len_adjust_rsn[lookupKey],"ERROR"),""), "")</f>
        <v/>
      </c>
      <c r="P99" s="3" t="str">
        <f>IF($A99="ADD",IF(NOT(ISBLANK(O99)),_xlfn.XLOOKUP(O99,geometry_type[lookupValue],geometry_type[lookupKey],"ERROR"),""), "")</f>
        <v/>
      </c>
      <c r="R99" s="3" t="str">
        <f>IF($A99="ADD",IF(NOT(ISBLANK(Q99)),_xlfn.XLOOKUP(Q99,ud_marking_group[lookupValue],ud_marking_group[lookupKey],"ERROR"),""), "")</f>
        <v/>
      </c>
      <c r="T99" s="3" t="str">
        <f>IF($A99="ADD",IF(NOT(ISBLANK(S99)),_xlfn.XLOOKUP(1,(ud_marking_type_lookup=S99)*(ud_marking_type_parentKey=R99),ud_marking_type[lookupKey],"ERROR"),""), "")</f>
        <v/>
      </c>
      <c r="V99" s="3" t="str">
        <f>IF($A99="ADD",IF(NOT(ISBLANK(U99)),_xlfn.XLOOKUP(U99,ud_marking_colour[lookupValue],ud_marking_colour[lookupKey],"ERROR"),""), "")</f>
        <v/>
      </c>
      <c r="Z99" s="3" t="str">
        <f>IF($A99="ADD",IF(NOT(ISBLANK(Y99)),_xlfn.XLOOKUP(Y99,ud_marking_durability[lookupValue],ud_marking_durability[lookupKey],"ERROR"),""), "")</f>
        <v/>
      </c>
      <c r="AB99" s="3" t="str">
        <f>IF($A99="ADD",IF(NOT(ISBLANK(AA99)),_xlfn.XLOOKUP(AA99,ud_marking_treatment[lookupValue],ud_marking_treatment[lookupKey],"ERROR"),""), "")</f>
        <v/>
      </c>
      <c r="AD99" s="3" t="str">
        <f>IF($A99="ADD",IF(NOT(ISBLANK(AC99)),_xlfn.XLOOKUP(1,(ud_marking_material_lookup=AC99)*(ud_marking_material_parentKey=AB99),ud_marking_material[lookupKey],"ERROR"),""), "")</f>
        <v/>
      </c>
      <c r="AG99" s="4"/>
      <c r="AH99" s="8"/>
      <c r="AI99" s="8"/>
      <c r="AL99" s="7"/>
      <c r="AM99" s="4" t="str">
        <f t="shared" ca="1" si="11"/>
        <v/>
      </c>
      <c r="AN99" s="4"/>
      <c r="AO99" s="3" t="str">
        <f t="shared" si="12"/>
        <v/>
      </c>
      <c r="AP99" s="3" t="str">
        <f>IF($A99="","",IF((AND($A99="ADD",OR(AO99="",AO99="In Use"))),"5",(_xlfn.XLOOKUP(AO99,ud_asset_status[lookupValue],ud_asset_status[lookupKey],""))))</f>
        <v/>
      </c>
      <c r="AQ99" s="7"/>
      <c r="AS99" s="3" t="str">
        <f>IF($A99="ADD",IF(NOT(ISBLANK(AR99)),_xlfn.XLOOKUP(AR99,ar_replace_reason[lookupValue],ar_replace_reason[lookupKey],"ERROR"),""), "")</f>
        <v/>
      </c>
      <c r="AT99" s="3" t="str">
        <f t="shared" si="13"/>
        <v/>
      </c>
      <c r="AU99" s="3" t="str">
        <f>IF($A99="","",IF((AND($A99="ADD",OR(AT99="",AT99="Queenstown-Lakes District Council"))),"70",(_xlfn.XLOOKUP(AT99,ud_organisation_owner[lookupValue],ud_organisation_owner[lookupKey],""))))</f>
        <v/>
      </c>
      <c r="AV99" s="3" t="str">
        <f t="shared" si="14"/>
        <v/>
      </c>
      <c r="AW99" s="3" t="str">
        <f>IF($A99="","",IF((AND($A99="ADD",OR(AV99="",AV99="Queenstown-Lakes District Council"))),"70",(_xlfn.XLOOKUP(AV99,ud_organisation_owner[lookupValue],ud_organisation_owner[lookupKey],""))))</f>
        <v/>
      </c>
      <c r="AX99" s="3" t="str">
        <f t="shared" si="15"/>
        <v/>
      </c>
      <c r="AY99" s="3" t="str">
        <f>IF($A99="","",IF((AND($A99="ADD",OR(AX99="",AX99="Local Authority"))),"17",(_xlfn.XLOOKUP(AX99,ud_sub_organisation[lookupValue],ud_sub_organisation[lookupKey],""))))</f>
        <v/>
      </c>
      <c r="BA99" s="3" t="str">
        <f>IF($A99="ADD",IF(NOT(ISBLANK(AZ99)),_xlfn.XLOOKUP(AZ99,ud_maintenance_organisation[lookupValue],ud_maintenance_organisation[lookupKey],"ERROR"),""), "")</f>
        <v/>
      </c>
      <c r="BB99" s="3" t="str">
        <f t="shared" si="16"/>
        <v/>
      </c>
      <c r="BC99" s="3" t="str">
        <f>IF($A99="","",IF((AND($A99="ADD",OR(BB99="",BB99="Vested Assets"))),"12",(_xlfn.XLOOKUP(BB99,ud_work_category[lookupValue],ud_work_category[lookupKey],""))))</f>
        <v/>
      </c>
      <c r="BD99" s="8"/>
      <c r="BE99" s="2" t="str">
        <f t="shared" si="17"/>
        <v/>
      </c>
      <c r="BF99" s="3" t="str">
        <f t="shared" si="18"/>
        <v/>
      </c>
      <c r="BG99" s="3" t="str">
        <f>IF($A99="","",IF((AND($A99="ADD",OR(BF99="",BF99="Excellent"))),"1",(_xlfn.XLOOKUP(BF99,condition[lookupValue],condition[lookupKey],""))))</f>
        <v/>
      </c>
      <c r="BH99" s="7" t="str">
        <f t="shared" si="19"/>
        <v/>
      </c>
    </row>
    <row r="100" spans="2:60"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0"/>
        <v/>
      </c>
      <c r="L100" s="4"/>
      <c r="N100" s="3" t="str">
        <f>IF($A100="ADD",IF(NOT(ISBLANK(M100)),_xlfn.XLOOKUP(M100,len_adjust_rsn[lookupValue],len_adjust_rsn[lookupKey],"ERROR"),""), "")</f>
        <v/>
      </c>
      <c r="P100" s="3" t="str">
        <f>IF($A100="ADD",IF(NOT(ISBLANK(O100)),_xlfn.XLOOKUP(O100,geometry_type[lookupValue],geometry_type[lookupKey],"ERROR"),""), "")</f>
        <v/>
      </c>
      <c r="R100" s="3" t="str">
        <f>IF($A100="ADD",IF(NOT(ISBLANK(Q100)),_xlfn.XLOOKUP(Q100,ud_marking_group[lookupValue],ud_marking_group[lookupKey],"ERROR"),""), "")</f>
        <v/>
      </c>
      <c r="T100" s="3" t="str">
        <f>IF($A100="ADD",IF(NOT(ISBLANK(S100)),_xlfn.XLOOKUP(1,(ud_marking_type_lookup=S100)*(ud_marking_type_parentKey=R100),ud_marking_type[lookupKey],"ERROR"),""), "")</f>
        <v/>
      </c>
      <c r="V100" s="3" t="str">
        <f>IF($A100="ADD",IF(NOT(ISBLANK(U100)),_xlfn.XLOOKUP(U100,ud_marking_colour[lookupValue],ud_marking_colour[lookupKey],"ERROR"),""), "")</f>
        <v/>
      </c>
      <c r="Z100" s="3" t="str">
        <f>IF($A100="ADD",IF(NOT(ISBLANK(Y100)),_xlfn.XLOOKUP(Y100,ud_marking_durability[lookupValue],ud_marking_durability[lookupKey],"ERROR"),""), "")</f>
        <v/>
      </c>
      <c r="AB100" s="3" t="str">
        <f>IF($A100="ADD",IF(NOT(ISBLANK(AA100)),_xlfn.XLOOKUP(AA100,ud_marking_treatment[lookupValue],ud_marking_treatment[lookupKey],"ERROR"),""), "")</f>
        <v/>
      </c>
      <c r="AD100" s="3" t="str">
        <f>IF($A100="ADD",IF(NOT(ISBLANK(AC100)),_xlfn.XLOOKUP(1,(ud_marking_material_lookup=AC100)*(ud_marking_material_parentKey=AB100),ud_marking_material[lookupKey],"ERROR"),""), "")</f>
        <v/>
      </c>
      <c r="AG100" s="4"/>
      <c r="AH100" s="8"/>
      <c r="AI100" s="8"/>
      <c r="AL100" s="7"/>
      <c r="AM100" s="4" t="str">
        <f t="shared" ca="1" si="11"/>
        <v/>
      </c>
      <c r="AN100" s="4"/>
      <c r="AO100" s="3" t="str">
        <f t="shared" si="12"/>
        <v/>
      </c>
      <c r="AP100" s="3" t="str">
        <f>IF($A100="","",IF((AND($A100="ADD",OR(AO100="",AO100="In Use"))),"5",(_xlfn.XLOOKUP(AO100,ud_asset_status[lookupValue],ud_asset_status[lookupKey],""))))</f>
        <v/>
      </c>
      <c r="AQ100" s="7"/>
      <c r="AS100" s="3" t="str">
        <f>IF($A100="ADD",IF(NOT(ISBLANK(AR100)),_xlfn.XLOOKUP(AR100,ar_replace_reason[lookupValue],ar_replace_reason[lookupKey],"ERROR"),""), "")</f>
        <v/>
      </c>
      <c r="AT100" s="3" t="str">
        <f t="shared" si="13"/>
        <v/>
      </c>
      <c r="AU100" s="3" t="str">
        <f>IF($A100="","",IF((AND($A100="ADD",OR(AT100="",AT100="Queenstown-Lakes District Council"))),"70",(_xlfn.XLOOKUP(AT100,ud_organisation_owner[lookupValue],ud_organisation_owner[lookupKey],""))))</f>
        <v/>
      </c>
      <c r="AV100" s="3" t="str">
        <f t="shared" si="14"/>
        <v/>
      </c>
      <c r="AW100" s="3" t="str">
        <f>IF($A100="","",IF((AND($A100="ADD",OR(AV100="",AV100="Queenstown-Lakes District Council"))),"70",(_xlfn.XLOOKUP(AV100,ud_organisation_owner[lookupValue],ud_organisation_owner[lookupKey],""))))</f>
        <v/>
      </c>
      <c r="AX100" s="3" t="str">
        <f t="shared" si="15"/>
        <v/>
      </c>
      <c r="AY100" s="3" t="str">
        <f>IF($A100="","",IF((AND($A100="ADD",OR(AX100="",AX100="Local Authority"))),"17",(_xlfn.XLOOKUP(AX100,ud_sub_organisation[lookupValue],ud_sub_organisation[lookupKey],""))))</f>
        <v/>
      </c>
      <c r="BA100" s="3" t="str">
        <f>IF($A100="ADD",IF(NOT(ISBLANK(AZ100)),_xlfn.XLOOKUP(AZ100,ud_maintenance_organisation[lookupValue],ud_maintenance_organisation[lookupKey],"ERROR"),""), "")</f>
        <v/>
      </c>
      <c r="BB100" s="3" t="str">
        <f t="shared" si="16"/>
        <v/>
      </c>
      <c r="BC100" s="3" t="str">
        <f>IF($A100="","",IF((AND($A100="ADD",OR(BB100="",BB100="Vested Assets"))),"12",(_xlfn.XLOOKUP(BB100,ud_work_category[lookupValue],ud_work_category[lookupKey],""))))</f>
        <v/>
      </c>
      <c r="BD100" s="8"/>
      <c r="BE100" s="2" t="str">
        <f t="shared" si="17"/>
        <v/>
      </c>
      <c r="BF100" s="3" t="str">
        <f t="shared" si="18"/>
        <v/>
      </c>
      <c r="BG100" s="3" t="str">
        <f>IF($A100="","",IF((AND($A100="ADD",OR(BF100="",BF100="Excellent"))),"1",(_xlfn.XLOOKUP(BF100,condition[lookupValue],condition[lookupKey],""))))</f>
        <v/>
      </c>
      <c r="BH100" s="7" t="str">
        <f t="shared" si="19"/>
        <v/>
      </c>
    </row>
    <row r="101" spans="2:60"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0"/>
        <v/>
      </c>
      <c r="L101" s="4"/>
      <c r="N101" s="3" t="str">
        <f>IF($A101="ADD",IF(NOT(ISBLANK(M101)),_xlfn.XLOOKUP(M101,len_adjust_rsn[lookupValue],len_adjust_rsn[lookupKey],"ERROR"),""), "")</f>
        <v/>
      </c>
      <c r="P101" s="3" t="str">
        <f>IF($A101="ADD",IF(NOT(ISBLANK(O101)),_xlfn.XLOOKUP(O101,geometry_type[lookupValue],geometry_type[lookupKey],"ERROR"),""), "")</f>
        <v/>
      </c>
      <c r="R101" s="3" t="str">
        <f>IF($A101="ADD",IF(NOT(ISBLANK(Q101)),_xlfn.XLOOKUP(Q101,ud_marking_group[lookupValue],ud_marking_group[lookupKey],"ERROR"),""), "")</f>
        <v/>
      </c>
      <c r="T101" s="3" t="str">
        <f>IF($A101="ADD",IF(NOT(ISBLANK(S101)),_xlfn.XLOOKUP(1,(ud_marking_type_lookup=S101)*(ud_marking_type_parentKey=R101),ud_marking_type[lookupKey],"ERROR"),""), "")</f>
        <v/>
      </c>
      <c r="V101" s="3" t="str">
        <f>IF($A101="ADD",IF(NOT(ISBLANK(U101)),_xlfn.XLOOKUP(U101,ud_marking_colour[lookupValue],ud_marking_colour[lookupKey],"ERROR"),""), "")</f>
        <v/>
      </c>
      <c r="Z101" s="3" t="str">
        <f>IF($A101="ADD",IF(NOT(ISBLANK(Y101)),_xlfn.XLOOKUP(Y101,ud_marking_durability[lookupValue],ud_marking_durability[lookupKey],"ERROR"),""), "")</f>
        <v/>
      </c>
      <c r="AB101" s="3" t="str">
        <f>IF($A101="ADD",IF(NOT(ISBLANK(AA101)),_xlfn.XLOOKUP(AA101,ud_marking_treatment[lookupValue],ud_marking_treatment[lookupKey],"ERROR"),""), "")</f>
        <v/>
      </c>
      <c r="AD101" s="3" t="str">
        <f>IF($A101="ADD",IF(NOT(ISBLANK(AC101)),_xlfn.XLOOKUP(1,(ud_marking_material_lookup=AC101)*(ud_marking_material_parentKey=AB101),ud_marking_material[lookupKey],"ERROR"),""), "")</f>
        <v/>
      </c>
      <c r="AG101" s="4"/>
      <c r="AH101" s="8"/>
      <c r="AI101" s="8"/>
      <c r="AL101" s="7"/>
      <c r="AM101" s="4" t="str">
        <f t="shared" ca="1" si="11"/>
        <v/>
      </c>
      <c r="AN101" s="4"/>
      <c r="AO101" s="3" t="str">
        <f t="shared" si="12"/>
        <v/>
      </c>
      <c r="AP101" s="3" t="str">
        <f>IF($A101="","",IF((AND($A101="ADD",OR(AO101="",AO101="In Use"))),"5",(_xlfn.XLOOKUP(AO101,ud_asset_status[lookupValue],ud_asset_status[lookupKey],""))))</f>
        <v/>
      </c>
      <c r="AQ101" s="7"/>
      <c r="AS101" s="3" t="str">
        <f>IF($A101="ADD",IF(NOT(ISBLANK(AR101)),_xlfn.XLOOKUP(AR101,ar_replace_reason[lookupValue],ar_replace_reason[lookupKey],"ERROR"),""), "")</f>
        <v/>
      </c>
      <c r="AT101" s="3" t="str">
        <f t="shared" si="13"/>
        <v/>
      </c>
      <c r="AU101" s="3" t="str">
        <f>IF($A101="","",IF((AND($A101="ADD",OR(AT101="",AT101="Queenstown-Lakes District Council"))),"70",(_xlfn.XLOOKUP(AT101,ud_organisation_owner[lookupValue],ud_organisation_owner[lookupKey],""))))</f>
        <v/>
      </c>
      <c r="AV101" s="3" t="str">
        <f t="shared" si="14"/>
        <v/>
      </c>
      <c r="AW101" s="3" t="str">
        <f>IF($A101="","",IF((AND($A101="ADD",OR(AV101="",AV101="Queenstown-Lakes District Council"))),"70",(_xlfn.XLOOKUP(AV101,ud_organisation_owner[lookupValue],ud_organisation_owner[lookupKey],""))))</f>
        <v/>
      </c>
      <c r="AX101" s="3" t="str">
        <f t="shared" si="15"/>
        <v/>
      </c>
      <c r="AY101" s="3" t="str">
        <f>IF($A101="","",IF((AND($A101="ADD",OR(AX101="",AX101="Local Authority"))),"17",(_xlfn.XLOOKUP(AX101,ud_sub_organisation[lookupValue],ud_sub_organisation[lookupKey],""))))</f>
        <v/>
      </c>
      <c r="BA101" s="3" t="str">
        <f>IF($A101="ADD",IF(NOT(ISBLANK(AZ101)),_xlfn.XLOOKUP(AZ101,ud_maintenance_organisation[lookupValue],ud_maintenance_organisation[lookupKey],"ERROR"),""), "")</f>
        <v/>
      </c>
      <c r="BB101" s="3" t="str">
        <f t="shared" si="16"/>
        <v/>
      </c>
      <c r="BC101" s="3" t="str">
        <f>IF($A101="","",IF((AND($A101="ADD",OR(BB101="",BB101="Vested Assets"))),"12",(_xlfn.XLOOKUP(BB101,ud_work_category[lookupValue],ud_work_category[lookupKey],""))))</f>
        <v/>
      </c>
      <c r="BD101" s="8"/>
      <c r="BE101" s="2" t="str">
        <f t="shared" si="17"/>
        <v/>
      </c>
      <c r="BF101" s="3" t="str">
        <f t="shared" si="18"/>
        <v/>
      </c>
      <c r="BG101" s="3" t="str">
        <f>IF($A101="","",IF((AND($A101="ADD",OR(BF101="",BF101="Excellent"))),"1",(_xlfn.XLOOKUP(BF101,condition[lookupValue],condition[lookupKey],""))))</f>
        <v/>
      </c>
      <c r="BH101" s="7" t="str">
        <f t="shared" si="19"/>
        <v/>
      </c>
    </row>
    <row r="102" spans="2:60"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0"/>
        <v/>
      </c>
      <c r="L102" s="4"/>
      <c r="N102" s="3" t="str">
        <f>IF($A102="ADD",IF(NOT(ISBLANK(M102)),_xlfn.XLOOKUP(M102,len_adjust_rsn[lookupValue],len_adjust_rsn[lookupKey],"ERROR"),""), "")</f>
        <v/>
      </c>
      <c r="P102" s="3" t="str">
        <f>IF($A102="ADD",IF(NOT(ISBLANK(O102)),_xlfn.XLOOKUP(O102,geometry_type[lookupValue],geometry_type[lookupKey],"ERROR"),""), "")</f>
        <v/>
      </c>
      <c r="R102" s="3" t="str">
        <f>IF($A102="ADD",IF(NOT(ISBLANK(Q102)),_xlfn.XLOOKUP(Q102,ud_marking_group[lookupValue],ud_marking_group[lookupKey],"ERROR"),""), "")</f>
        <v/>
      </c>
      <c r="T102" s="3" t="str">
        <f>IF($A102="ADD",IF(NOT(ISBLANK(S102)),_xlfn.XLOOKUP(1,(ud_marking_type_lookup=S102)*(ud_marking_type_parentKey=R102),ud_marking_type[lookupKey],"ERROR"),""), "")</f>
        <v/>
      </c>
      <c r="V102" s="3" t="str">
        <f>IF($A102="ADD",IF(NOT(ISBLANK(U102)),_xlfn.XLOOKUP(U102,ud_marking_colour[lookupValue],ud_marking_colour[lookupKey],"ERROR"),""), "")</f>
        <v/>
      </c>
      <c r="Z102" s="3" t="str">
        <f>IF($A102="ADD",IF(NOT(ISBLANK(Y102)),_xlfn.XLOOKUP(Y102,ud_marking_durability[lookupValue],ud_marking_durability[lookupKey],"ERROR"),""), "")</f>
        <v/>
      </c>
      <c r="AB102" s="3" t="str">
        <f>IF($A102="ADD",IF(NOT(ISBLANK(AA102)),_xlfn.XLOOKUP(AA102,ud_marking_treatment[lookupValue],ud_marking_treatment[lookupKey],"ERROR"),""), "")</f>
        <v/>
      </c>
      <c r="AD102" s="3" t="str">
        <f>IF($A102="ADD",IF(NOT(ISBLANK(AC102)),_xlfn.XLOOKUP(1,(ud_marking_material_lookup=AC102)*(ud_marking_material_parentKey=AB102),ud_marking_material[lookupKey],"ERROR"),""), "")</f>
        <v/>
      </c>
      <c r="AG102" s="4"/>
      <c r="AH102" s="8"/>
      <c r="AI102" s="8"/>
      <c r="AL102" s="7"/>
      <c r="AM102" s="4" t="str">
        <f t="shared" ca="1" si="11"/>
        <v/>
      </c>
      <c r="AN102" s="4"/>
      <c r="AO102" s="3" t="str">
        <f t="shared" si="12"/>
        <v/>
      </c>
      <c r="AP102" s="3" t="str">
        <f>IF($A102="","",IF((AND($A102="ADD",OR(AO102="",AO102="In Use"))),"5",(_xlfn.XLOOKUP(AO102,ud_asset_status[lookupValue],ud_asset_status[lookupKey],""))))</f>
        <v/>
      </c>
      <c r="AQ102" s="7"/>
      <c r="AS102" s="3" t="str">
        <f>IF($A102="ADD",IF(NOT(ISBLANK(AR102)),_xlfn.XLOOKUP(AR102,ar_replace_reason[lookupValue],ar_replace_reason[lookupKey],"ERROR"),""), "")</f>
        <v/>
      </c>
      <c r="AT102" s="3" t="str">
        <f t="shared" si="13"/>
        <v/>
      </c>
      <c r="AU102" s="3" t="str">
        <f>IF($A102="","",IF((AND($A102="ADD",OR(AT102="",AT102="Queenstown-Lakes District Council"))),"70",(_xlfn.XLOOKUP(AT102,ud_organisation_owner[lookupValue],ud_organisation_owner[lookupKey],""))))</f>
        <v/>
      </c>
      <c r="AV102" s="3" t="str">
        <f t="shared" si="14"/>
        <v/>
      </c>
      <c r="AW102" s="3" t="str">
        <f>IF($A102="","",IF((AND($A102="ADD",OR(AV102="",AV102="Queenstown-Lakes District Council"))),"70",(_xlfn.XLOOKUP(AV102,ud_organisation_owner[lookupValue],ud_organisation_owner[lookupKey],""))))</f>
        <v/>
      </c>
      <c r="AX102" s="3" t="str">
        <f t="shared" si="15"/>
        <v/>
      </c>
      <c r="AY102" s="3" t="str">
        <f>IF($A102="","",IF((AND($A102="ADD",OR(AX102="",AX102="Local Authority"))),"17",(_xlfn.XLOOKUP(AX102,ud_sub_organisation[lookupValue],ud_sub_organisation[lookupKey],""))))</f>
        <v/>
      </c>
      <c r="BA102" s="3" t="str">
        <f>IF($A102="ADD",IF(NOT(ISBLANK(AZ102)),_xlfn.XLOOKUP(AZ102,ud_maintenance_organisation[lookupValue],ud_maintenance_organisation[lookupKey],"ERROR"),""), "")</f>
        <v/>
      </c>
      <c r="BB102" s="3" t="str">
        <f t="shared" si="16"/>
        <v/>
      </c>
      <c r="BC102" s="3" t="str">
        <f>IF($A102="","",IF((AND($A102="ADD",OR(BB102="",BB102="Vested Assets"))),"12",(_xlfn.XLOOKUP(BB102,ud_work_category[lookupValue],ud_work_category[lookupKey],""))))</f>
        <v/>
      </c>
      <c r="BD102" s="8"/>
      <c r="BE102" s="2" t="str">
        <f t="shared" si="17"/>
        <v/>
      </c>
      <c r="BF102" s="3" t="str">
        <f t="shared" si="18"/>
        <v/>
      </c>
      <c r="BG102" s="3" t="str">
        <f>IF($A102="","",IF((AND($A102="ADD",OR(BF102="",BF102="Excellent"))),"1",(_xlfn.XLOOKUP(BF102,condition[lookupValue],condition[lookupKey],""))))</f>
        <v/>
      </c>
      <c r="BH102" s="7" t="str">
        <f t="shared" si="19"/>
        <v/>
      </c>
    </row>
    <row r="103" spans="2:60"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0"/>
        <v/>
      </c>
      <c r="L103" s="4"/>
      <c r="N103" s="3" t="str">
        <f>IF($A103="ADD",IF(NOT(ISBLANK(M103)),_xlfn.XLOOKUP(M103,len_adjust_rsn[lookupValue],len_adjust_rsn[lookupKey],"ERROR"),""), "")</f>
        <v/>
      </c>
      <c r="P103" s="3" t="str">
        <f>IF($A103="ADD",IF(NOT(ISBLANK(O103)),_xlfn.XLOOKUP(O103,geometry_type[lookupValue],geometry_type[lookupKey],"ERROR"),""), "")</f>
        <v/>
      </c>
      <c r="R103" s="3" t="str">
        <f>IF($A103="ADD",IF(NOT(ISBLANK(Q103)),_xlfn.XLOOKUP(Q103,ud_marking_group[lookupValue],ud_marking_group[lookupKey],"ERROR"),""), "")</f>
        <v/>
      </c>
      <c r="T103" s="3" t="str">
        <f>IF($A103="ADD",IF(NOT(ISBLANK(S103)),_xlfn.XLOOKUP(1,(ud_marking_type_lookup=S103)*(ud_marking_type_parentKey=R103),ud_marking_type[lookupKey],"ERROR"),""), "")</f>
        <v/>
      </c>
      <c r="V103" s="3" t="str">
        <f>IF($A103="ADD",IF(NOT(ISBLANK(U103)),_xlfn.XLOOKUP(U103,ud_marking_colour[lookupValue],ud_marking_colour[lookupKey],"ERROR"),""), "")</f>
        <v/>
      </c>
      <c r="Z103" s="3" t="str">
        <f>IF($A103="ADD",IF(NOT(ISBLANK(Y103)),_xlfn.XLOOKUP(Y103,ud_marking_durability[lookupValue],ud_marking_durability[lookupKey],"ERROR"),""), "")</f>
        <v/>
      </c>
      <c r="AB103" s="3" t="str">
        <f>IF($A103="ADD",IF(NOT(ISBLANK(AA103)),_xlfn.XLOOKUP(AA103,ud_marking_treatment[lookupValue],ud_marking_treatment[lookupKey],"ERROR"),""), "")</f>
        <v/>
      </c>
      <c r="AD103" s="3" t="str">
        <f>IF($A103="ADD",IF(NOT(ISBLANK(AC103)),_xlfn.XLOOKUP(1,(ud_marking_material_lookup=AC103)*(ud_marking_material_parentKey=AB103),ud_marking_material[lookupKey],"ERROR"),""), "")</f>
        <v/>
      </c>
      <c r="AG103" s="4"/>
      <c r="AH103" s="8"/>
      <c r="AI103" s="8"/>
      <c r="AL103" s="7"/>
      <c r="AM103" s="4" t="str">
        <f t="shared" ca="1" si="11"/>
        <v/>
      </c>
      <c r="AN103" s="4"/>
      <c r="AO103" s="3" t="str">
        <f t="shared" si="12"/>
        <v/>
      </c>
      <c r="AP103" s="3" t="str">
        <f>IF($A103="","",IF((AND($A103="ADD",OR(AO103="",AO103="In Use"))),"5",(_xlfn.XLOOKUP(AO103,ud_asset_status[lookupValue],ud_asset_status[lookupKey],""))))</f>
        <v/>
      </c>
      <c r="AQ103" s="7"/>
      <c r="AS103" s="3" t="str">
        <f>IF($A103="ADD",IF(NOT(ISBLANK(AR103)),_xlfn.XLOOKUP(AR103,ar_replace_reason[lookupValue],ar_replace_reason[lookupKey],"ERROR"),""), "")</f>
        <v/>
      </c>
      <c r="AT103" s="3" t="str">
        <f t="shared" si="13"/>
        <v/>
      </c>
      <c r="AU103" s="3" t="str">
        <f>IF($A103="","",IF((AND($A103="ADD",OR(AT103="",AT103="Queenstown-Lakes District Council"))),"70",(_xlfn.XLOOKUP(AT103,ud_organisation_owner[lookupValue],ud_organisation_owner[lookupKey],""))))</f>
        <v/>
      </c>
      <c r="AV103" s="3" t="str">
        <f t="shared" si="14"/>
        <v/>
      </c>
      <c r="AW103" s="3" t="str">
        <f>IF($A103="","",IF((AND($A103="ADD",OR(AV103="",AV103="Queenstown-Lakes District Council"))),"70",(_xlfn.XLOOKUP(AV103,ud_organisation_owner[lookupValue],ud_organisation_owner[lookupKey],""))))</f>
        <v/>
      </c>
      <c r="AX103" s="3" t="str">
        <f t="shared" si="15"/>
        <v/>
      </c>
      <c r="AY103" s="3" t="str">
        <f>IF($A103="","",IF((AND($A103="ADD",OR(AX103="",AX103="Local Authority"))),"17",(_xlfn.XLOOKUP(AX103,ud_sub_organisation[lookupValue],ud_sub_organisation[lookupKey],""))))</f>
        <v/>
      </c>
      <c r="BA103" s="3" t="str">
        <f>IF($A103="ADD",IF(NOT(ISBLANK(AZ103)),_xlfn.XLOOKUP(AZ103,ud_maintenance_organisation[lookupValue],ud_maintenance_organisation[lookupKey],"ERROR"),""), "")</f>
        <v/>
      </c>
      <c r="BB103" s="3" t="str">
        <f t="shared" si="16"/>
        <v/>
      </c>
      <c r="BC103" s="3" t="str">
        <f>IF($A103="","",IF((AND($A103="ADD",OR(BB103="",BB103="Vested Assets"))),"12",(_xlfn.XLOOKUP(BB103,ud_work_category[lookupValue],ud_work_category[lookupKey],""))))</f>
        <v/>
      </c>
      <c r="BD103" s="8"/>
      <c r="BE103" s="2" t="str">
        <f t="shared" si="17"/>
        <v/>
      </c>
      <c r="BF103" s="3" t="str">
        <f t="shared" si="18"/>
        <v/>
      </c>
      <c r="BG103" s="3" t="str">
        <f>IF($A103="","",IF((AND($A103="ADD",OR(BF103="",BF103="Excellent"))),"1",(_xlfn.XLOOKUP(BF103,condition[lookupValue],condition[lookupKey],""))))</f>
        <v/>
      </c>
      <c r="BH103" s="7" t="str">
        <f t="shared" si="19"/>
        <v/>
      </c>
    </row>
    <row r="104" spans="2:60"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0"/>
        <v/>
      </c>
      <c r="L104" s="4"/>
      <c r="N104" s="3" t="str">
        <f>IF($A104="ADD",IF(NOT(ISBLANK(M104)),_xlfn.XLOOKUP(M104,len_adjust_rsn[lookupValue],len_adjust_rsn[lookupKey],"ERROR"),""), "")</f>
        <v/>
      </c>
      <c r="P104" s="3" t="str">
        <f>IF($A104="ADD",IF(NOT(ISBLANK(O104)),_xlfn.XLOOKUP(O104,geometry_type[lookupValue],geometry_type[lookupKey],"ERROR"),""), "")</f>
        <v/>
      </c>
      <c r="R104" s="3" t="str">
        <f>IF($A104="ADD",IF(NOT(ISBLANK(Q104)),_xlfn.XLOOKUP(Q104,ud_marking_group[lookupValue],ud_marking_group[lookupKey],"ERROR"),""), "")</f>
        <v/>
      </c>
      <c r="T104" s="3" t="str">
        <f>IF($A104="ADD",IF(NOT(ISBLANK(S104)),_xlfn.XLOOKUP(1,(ud_marking_type_lookup=S104)*(ud_marking_type_parentKey=R104),ud_marking_type[lookupKey],"ERROR"),""), "")</f>
        <v/>
      </c>
      <c r="V104" s="3" t="str">
        <f>IF($A104="ADD",IF(NOT(ISBLANK(U104)),_xlfn.XLOOKUP(U104,ud_marking_colour[lookupValue],ud_marking_colour[lookupKey],"ERROR"),""), "")</f>
        <v/>
      </c>
      <c r="Z104" s="3" t="str">
        <f>IF($A104="ADD",IF(NOT(ISBLANK(Y104)),_xlfn.XLOOKUP(Y104,ud_marking_durability[lookupValue],ud_marking_durability[lookupKey],"ERROR"),""), "")</f>
        <v/>
      </c>
      <c r="AB104" s="3" t="str">
        <f>IF($A104="ADD",IF(NOT(ISBLANK(AA104)),_xlfn.XLOOKUP(AA104,ud_marking_treatment[lookupValue],ud_marking_treatment[lookupKey],"ERROR"),""), "")</f>
        <v/>
      </c>
      <c r="AD104" s="3" t="str">
        <f>IF($A104="ADD",IF(NOT(ISBLANK(AC104)),_xlfn.XLOOKUP(1,(ud_marking_material_lookup=AC104)*(ud_marking_material_parentKey=AB104),ud_marking_material[lookupKey],"ERROR"),""), "")</f>
        <v/>
      </c>
      <c r="AG104" s="4"/>
      <c r="AH104" s="8"/>
      <c r="AI104" s="8"/>
      <c r="AL104" s="7"/>
      <c r="AM104" s="4" t="str">
        <f t="shared" ca="1" si="11"/>
        <v/>
      </c>
      <c r="AN104" s="4"/>
      <c r="AO104" s="3" t="str">
        <f t="shared" si="12"/>
        <v/>
      </c>
      <c r="AP104" s="3" t="str">
        <f>IF($A104="","",IF((AND($A104="ADD",OR(AO104="",AO104="In Use"))),"5",(_xlfn.XLOOKUP(AO104,ud_asset_status[lookupValue],ud_asset_status[lookupKey],""))))</f>
        <v/>
      </c>
      <c r="AQ104" s="7"/>
      <c r="AS104" s="3" t="str">
        <f>IF($A104="ADD",IF(NOT(ISBLANK(AR104)),_xlfn.XLOOKUP(AR104,ar_replace_reason[lookupValue],ar_replace_reason[lookupKey],"ERROR"),""), "")</f>
        <v/>
      </c>
      <c r="AT104" s="3" t="str">
        <f t="shared" si="13"/>
        <v/>
      </c>
      <c r="AU104" s="3" t="str">
        <f>IF($A104="","",IF((AND($A104="ADD",OR(AT104="",AT104="Queenstown-Lakes District Council"))),"70",(_xlfn.XLOOKUP(AT104,ud_organisation_owner[lookupValue],ud_organisation_owner[lookupKey],""))))</f>
        <v/>
      </c>
      <c r="AV104" s="3" t="str">
        <f t="shared" si="14"/>
        <v/>
      </c>
      <c r="AW104" s="3" t="str">
        <f>IF($A104="","",IF((AND($A104="ADD",OR(AV104="",AV104="Queenstown-Lakes District Council"))),"70",(_xlfn.XLOOKUP(AV104,ud_organisation_owner[lookupValue],ud_organisation_owner[lookupKey],""))))</f>
        <v/>
      </c>
      <c r="AX104" s="3" t="str">
        <f t="shared" si="15"/>
        <v/>
      </c>
      <c r="AY104" s="3" t="str">
        <f>IF($A104="","",IF((AND($A104="ADD",OR(AX104="",AX104="Local Authority"))),"17",(_xlfn.XLOOKUP(AX104,ud_sub_organisation[lookupValue],ud_sub_organisation[lookupKey],""))))</f>
        <v/>
      </c>
      <c r="BA104" s="3" t="str">
        <f>IF($A104="ADD",IF(NOT(ISBLANK(AZ104)),_xlfn.XLOOKUP(AZ104,ud_maintenance_organisation[lookupValue],ud_maintenance_organisation[lookupKey],"ERROR"),""), "")</f>
        <v/>
      </c>
      <c r="BB104" s="3" t="str">
        <f t="shared" si="16"/>
        <v/>
      </c>
      <c r="BC104" s="3" t="str">
        <f>IF($A104="","",IF((AND($A104="ADD",OR(BB104="",BB104="Vested Assets"))),"12",(_xlfn.XLOOKUP(BB104,ud_work_category[lookupValue],ud_work_category[lookupKey],""))))</f>
        <v/>
      </c>
      <c r="BD104" s="8"/>
      <c r="BE104" s="2" t="str">
        <f t="shared" si="17"/>
        <v/>
      </c>
      <c r="BF104" s="3" t="str">
        <f t="shared" si="18"/>
        <v/>
      </c>
      <c r="BG104" s="3" t="str">
        <f>IF($A104="","",IF((AND($A104="ADD",OR(BF104="",BF104="Excellent"))),"1",(_xlfn.XLOOKUP(BF104,condition[lookupValue],condition[lookupKey],""))))</f>
        <v/>
      </c>
      <c r="BH104" s="7" t="str">
        <f t="shared" si="19"/>
        <v/>
      </c>
    </row>
    <row r="105" spans="2:60"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0"/>
        <v/>
      </c>
      <c r="L105" s="4"/>
      <c r="N105" s="3" t="str">
        <f>IF($A105="ADD",IF(NOT(ISBLANK(M105)),_xlfn.XLOOKUP(M105,len_adjust_rsn[lookupValue],len_adjust_rsn[lookupKey],"ERROR"),""), "")</f>
        <v/>
      </c>
      <c r="P105" s="3" t="str">
        <f>IF($A105="ADD",IF(NOT(ISBLANK(O105)),_xlfn.XLOOKUP(O105,geometry_type[lookupValue],geometry_type[lookupKey],"ERROR"),""), "")</f>
        <v/>
      </c>
      <c r="R105" s="3" t="str">
        <f>IF($A105="ADD",IF(NOT(ISBLANK(Q105)),_xlfn.XLOOKUP(Q105,ud_marking_group[lookupValue],ud_marking_group[lookupKey],"ERROR"),""), "")</f>
        <v/>
      </c>
      <c r="T105" s="3" t="str">
        <f>IF($A105="ADD",IF(NOT(ISBLANK(S105)),_xlfn.XLOOKUP(1,(ud_marking_type_lookup=S105)*(ud_marking_type_parentKey=R105),ud_marking_type[lookupKey],"ERROR"),""), "")</f>
        <v/>
      </c>
      <c r="V105" s="3" t="str">
        <f>IF($A105="ADD",IF(NOT(ISBLANK(U105)),_xlfn.XLOOKUP(U105,ud_marking_colour[lookupValue],ud_marking_colour[lookupKey],"ERROR"),""), "")</f>
        <v/>
      </c>
      <c r="Z105" s="3" t="str">
        <f>IF($A105="ADD",IF(NOT(ISBLANK(Y105)),_xlfn.XLOOKUP(Y105,ud_marking_durability[lookupValue],ud_marking_durability[lookupKey],"ERROR"),""), "")</f>
        <v/>
      </c>
      <c r="AB105" s="3" t="str">
        <f>IF($A105="ADD",IF(NOT(ISBLANK(AA105)),_xlfn.XLOOKUP(AA105,ud_marking_treatment[lookupValue],ud_marking_treatment[lookupKey],"ERROR"),""), "")</f>
        <v/>
      </c>
      <c r="AD105" s="3" t="str">
        <f>IF($A105="ADD",IF(NOT(ISBLANK(AC105)),_xlfn.XLOOKUP(1,(ud_marking_material_lookup=AC105)*(ud_marking_material_parentKey=AB105),ud_marking_material[lookupKey],"ERROR"),""), "")</f>
        <v/>
      </c>
      <c r="AG105" s="4"/>
      <c r="AH105" s="8"/>
      <c r="AI105" s="8"/>
      <c r="AL105" s="7"/>
      <c r="AM105" s="4" t="str">
        <f t="shared" ca="1" si="11"/>
        <v/>
      </c>
      <c r="AN105" s="4"/>
      <c r="AO105" s="3" t="str">
        <f t="shared" si="12"/>
        <v/>
      </c>
      <c r="AP105" s="3" t="str">
        <f>IF($A105="","",IF((AND($A105="ADD",OR(AO105="",AO105="In Use"))),"5",(_xlfn.XLOOKUP(AO105,ud_asset_status[lookupValue],ud_asset_status[lookupKey],""))))</f>
        <v/>
      </c>
      <c r="AQ105" s="7"/>
      <c r="AS105" s="3" t="str">
        <f>IF($A105="ADD",IF(NOT(ISBLANK(AR105)),_xlfn.XLOOKUP(AR105,ar_replace_reason[lookupValue],ar_replace_reason[lookupKey],"ERROR"),""), "")</f>
        <v/>
      </c>
      <c r="AT105" s="3" t="str">
        <f t="shared" si="13"/>
        <v/>
      </c>
      <c r="AU105" s="3" t="str">
        <f>IF($A105="","",IF((AND($A105="ADD",OR(AT105="",AT105="Queenstown-Lakes District Council"))),"70",(_xlfn.XLOOKUP(AT105,ud_organisation_owner[lookupValue],ud_organisation_owner[lookupKey],""))))</f>
        <v/>
      </c>
      <c r="AV105" s="3" t="str">
        <f t="shared" si="14"/>
        <v/>
      </c>
      <c r="AW105" s="3" t="str">
        <f>IF($A105="","",IF((AND($A105="ADD",OR(AV105="",AV105="Queenstown-Lakes District Council"))),"70",(_xlfn.XLOOKUP(AV105,ud_organisation_owner[lookupValue],ud_organisation_owner[lookupKey],""))))</f>
        <v/>
      </c>
      <c r="AX105" s="3" t="str">
        <f t="shared" si="15"/>
        <v/>
      </c>
      <c r="AY105" s="3" t="str">
        <f>IF($A105="","",IF((AND($A105="ADD",OR(AX105="",AX105="Local Authority"))),"17",(_xlfn.XLOOKUP(AX105,ud_sub_organisation[lookupValue],ud_sub_organisation[lookupKey],""))))</f>
        <v/>
      </c>
      <c r="BA105" s="3" t="str">
        <f>IF($A105="ADD",IF(NOT(ISBLANK(AZ105)),_xlfn.XLOOKUP(AZ105,ud_maintenance_organisation[lookupValue],ud_maintenance_organisation[lookupKey],"ERROR"),""), "")</f>
        <v/>
      </c>
      <c r="BB105" s="3" t="str">
        <f t="shared" si="16"/>
        <v/>
      </c>
      <c r="BC105" s="3" t="str">
        <f>IF($A105="","",IF((AND($A105="ADD",OR(BB105="",BB105="Vested Assets"))),"12",(_xlfn.XLOOKUP(BB105,ud_work_category[lookupValue],ud_work_category[lookupKey],""))))</f>
        <v/>
      </c>
      <c r="BD105" s="8"/>
      <c r="BE105" s="2" t="str">
        <f t="shared" si="17"/>
        <v/>
      </c>
      <c r="BF105" s="3" t="str">
        <f t="shared" si="18"/>
        <v/>
      </c>
      <c r="BG105" s="3" t="str">
        <f>IF($A105="","",IF((AND($A105="ADD",OR(BF105="",BF105="Excellent"))),"1",(_xlfn.XLOOKUP(BF105,condition[lookupValue],condition[lookupKey],""))))</f>
        <v/>
      </c>
      <c r="BH105" s="7" t="str">
        <f t="shared" si="19"/>
        <v/>
      </c>
    </row>
    <row r="106" spans="2:60"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0"/>
        <v/>
      </c>
      <c r="L106" s="4"/>
      <c r="N106" s="3" t="str">
        <f>IF($A106="ADD",IF(NOT(ISBLANK(M106)),_xlfn.XLOOKUP(M106,len_adjust_rsn[lookupValue],len_adjust_rsn[lookupKey],"ERROR"),""), "")</f>
        <v/>
      </c>
      <c r="P106" s="3" t="str">
        <f>IF($A106="ADD",IF(NOT(ISBLANK(O106)),_xlfn.XLOOKUP(O106,geometry_type[lookupValue],geometry_type[lookupKey],"ERROR"),""), "")</f>
        <v/>
      </c>
      <c r="R106" s="3" t="str">
        <f>IF($A106="ADD",IF(NOT(ISBLANK(Q106)),_xlfn.XLOOKUP(Q106,ud_marking_group[lookupValue],ud_marking_group[lookupKey],"ERROR"),""), "")</f>
        <v/>
      </c>
      <c r="T106" s="3" t="str">
        <f>IF($A106="ADD",IF(NOT(ISBLANK(S106)),_xlfn.XLOOKUP(1,(ud_marking_type_lookup=S106)*(ud_marking_type_parentKey=R106),ud_marking_type[lookupKey],"ERROR"),""), "")</f>
        <v/>
      </c>
      <c r="V106" s="3" t="str">
        <f>IF($A106="ADD",IF(NOT(ISBLANK(U106)),_xlfn.XLOOKUP(U106,ud_marking_colour[lookupValue],ud_marking_colour[lookupKey],"ERROR"),""), "")</f>
        <v/>
      </c>
      <c r="Z106" s="3" t="str">
        <f>IF($A106="ADD",IF(NOT(ISBLANK(Y106)),_xlfn.XLOOKUP(Y106,ud_marking_durability[lookupValue],ud_marking_durability[lookupKey],"ERROR"),""), "")</f>
        <v/>
      </c>
      <c r="AB106" s="3" t="str">
        <f>IF($A106="ADD",IF(NOT(ISBLANK(AA106)),_xlfn.XLOOKUP(AA106,ud_marking_treatment[lookupValue],ud_marking_treatment[lookupKey],"ERROR"),""), "")</f>
        <v/>
      </c>
      <c r="AD106" s="3" t="str">
        <f>IF($A106="ADD",IF(NOT(ISBLANK(AC106)),_xlfn.XLOOKUP(1,(ud_marking_material_lookup=AC106)*(ud_marking_material_parentKey=AB106),ud_marking_material[lookupKey],"ERROR"),""), "")</f>
        <v/>
      </c>
      <c r="AG106" s="4"/>
      <c r="AH106" s="8"/>
      <c r="AI106" s="8"/>
      <c r="AL106" s="7"/>
      <c r="AM106" s="4" t="str">
        <f t="shared" ca="1" si="11"/>
        <v/>
      </c>
      <c r="AN106" s="4"/>
      <c r="AO106" s="3" t="str">
        <f t="shared" si="12"/>
        <v/>
      </c>
      <c r="AP106" s="3" t="str">
        <f>IF($A106="","",IF((AND($A106="ADD",OR(AO106="",AO106="In Use"))),"5",(_xlfn.XLOOKUP(AO106,ud_asset_status[lookupValue],ud_asset_status[lookupKey],""))))</f>
        <v/>
      </c>
      <c r="AQ106" s="7"/>
      <c r="AS106" s="3" t="str">
        <f>IF($A106="ADD",IF(NOT(ISBLANK(AR106)),_xlfn.XLOOKUP(AR106,ar_replace_reason[lookupValue],ar_replace_reason[lookupKey],"ERROR"),""), "")</f>
        <v/>
      </c>
      <c r="AT106" s="3" t="str">
        <f t="shared" si="13"/>
        <v/>
      </c>
      <c r="AU106" s="3" t="str">
        <f>IF($A106="","",IF((AND($A106="ADD",OR(AT106="",AT106="Queenstown-Lakes District Council"))),"70",(_xlfn.XLOOKUP(AT106,ud_organisation_owner[lookupValue],ud_organisation_owner[lookupKey],""))))</f>
        <v/>
      </c>
      <c r="AV106" s="3" t="str">
        <f t="shared" si="14"/>
        <v/>
      </c>
      <c r="AW106" s="3" t="str">
        <f>IF($A106="","",IF((AND($A106="ADD",OR(AV106="",AV106="Queenstown-Lakes District Council"))),"70",(_xlfn.XLOOKUP(AV106,ud_organisation_owner[lookupValue],ud_organisation_owner[lookupKey],""))))</f>
        <v/>
      </c>
      <c r="AX106" s="3" t="str">
        <f t="shared" si="15"/>
        <v/>
      </c>
      <c r="AY106" s="3" t="str">
        <f>IF($A106="","",IF((AND($A106="ADD",OR(AX106="",AX106="Local Authority"))),"17",(_xlfn.XLOOKUP(AX106,ud_sub_organisation[lookupValue],ud_sub_organisation[lookupKey],""))))</f>
        <v/>
      </c>
      <c r="BA106" s="3" t="str">
        <f>IF($A106="ADD",IF(NOT(ISBLANK(AZ106)),_xlfn.XLOOKUP(AZ106,ud_maintenance_organisation[lookupValue],ud_maintenance_organisation[lookupKey],"ERROR"),""), "")</f>
        <v/>
      </c>
      <c r="BB106" s="3" t="str">
        <f t="shared" si="16"/>
        <v/>
      </c>
      <c r="BC106" s="3" t="str">
        <f>IF($A106="","",IF((AND($A106="ADD",OR(BB106="",BB106="Vested Assets"))),"12",(_xlfn.XLOOKUP(BB106,ud_work_category[lookupValue],ud_work_category[lookupKey],""))))</f>
        <v/>
      </c>
      <c r="BD106" s="8"/>
      <c r="BE106" s="2" t="str">
        <f t="shared" si="17"/>
        <v/>
      </c>
      <c r="BF106" s="3" t="str">
        <f t="shared" si="18"/>
        <v/>
      </c>
      <c r="BG106" s="3" t="str">
        <f>IF($A106="","",IF((AND($A106="ADD",OR(BF106="",BF106="Excellent"))),"1",(_xlfn.XLOOKUP(BF106,condition[lookupValue],condition[lookupKey],""))))</f>
        <v/>
      </c>
      <c r="BH106" s="7" t="str">
        <f t="shared" si="19"/>
        <v/>
      </c>
    </row>
    <row r="107" spans="2:60"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0"/>
        <v/>
      </c>
      <c r="L107" s="4"/>
      <c r="N107" s="3" t="str">
        <f>IF($A107="ADD",IF(NOT(ISBLANK(M107)),_xlfn.XLOOKUP(M107,len_adjust_rsn[lookupValue],len_adjust_rsn[lookupKey],"ERROR"),""), "")</f>
        <v/>
      </c>
      <c r="P107" s="3" t="str">
        <f>IF($A107="ADD",IF(NOT(ISBLANK(O107)),_xlfn.XLOOKUP(O107,geometry_type[lookupValue],geometry_type[lookupKey],"ERROR"),""), "")</f>
        <v/>
      </c>
      <c r="R107" s="3" t="str">
        <f>IF($A107="ADD",IF(NOT(ISBLANK(Q107)),_xlfn.XLOOKUP(Q107,ud_marking_group[lookupValue],ud_marking_group[lookupKey],"ERROR"),""), "")</f>
        <v/>
      </c>
      <c r="T107" s="3" t="str">
        <f>IF($A107="ADD",IF(NOT(ISBLANK(S107)),_xlfn.XLOOKUP(1,(ud_marking_type_lookup=S107)*(ud_marking_type_parentKey=R107),ud_marking_type[lookupKey],"ERROR"),""), "")</f>
        <v/>
      </c>
      <c r="V107" s="3" t="str">
        <f>IF($A107="ADD",IF(NOT(ISBLANK(U107)),_xlfn.XLOOKUP(U107,ud_marking_colour[lookupValue],ud_marking_colour[lookupKey],"ERROR"),""), "")</f>
        <v/>
      </c>
      <c r="Z107" s="3" t="str">
        <f>IF($A107="ADD",IF(NOT(ISBLANK(Y107)),_xlfn.XLOOKUP(Y107,ud_marking_durability[lookupValue],ud_marking_durability[lookupKey],"ERROR"),""), "")</f>
        <v/>
      </c>
      <c r="AB107" s="3" t="str">
        <f>IF($A107="ADD",IF(NOT(ISBLANK(AA107)),_xlfn.XLOOKUP(AA107,ud_marking_treatment[lookupValue],ud_marking_treatment[lookupKey],"ERROR"),""), "")</f>
        <v/>
      </c>
      <c r="AD107" s="3" t="str">
        <f>IF($A107="ADD",IF(NOT(ISBLANK(AC107)),_xlfn.XLOOKUP(1,(ud_marking_material_lookup=AC107)*(ud_marking_material_parentKey=AB107),ud_marking_material[lookupKey],"ERROR"),""), "")</f>
        <v/>
      </c>
      <c r="AG107" s="4"/>
      <c r="AH107" s="8"/>
      <c r="AI107" s="8"/>
      <c r="AL107" s="7"/>
      <c r="AM107" s="4" t="str">
        <f t="shared" ca="1" si="11"/>
        <v/>
      </c>
      <c r="AN107" s="4"/>
      <c r="AO107" s="3" t="str">
        <f t="shared" si="12"/>
        <v/>
      </c>
      <c r="AP107" s="3" t="str">
        <f>IF($A107="","",IF((AND($A107="ADD",OR(AO107="",AO107="In Use"))),"5",(_xlfn.XLOOKUP(AO107,ud_asset_status[lookupValue],ud_asset_status[lookupKey],""))))</f>
        <v/>
      </c>
      <c r="AQ107" s="7"/>
      <c r="AS107" s="3" t="str">
        <f>IF($A107="ADD",IF(NOT(ISBLANK(AR107)),_xlfn.XLOOKUP(AR107,ar_replace_reason[lookupValue],ar_replace_reason[lookupKey],"ERROR"),""), "")</f>
        <v/>
      </c>
      <c r="AT107" s="3" t="str">
        <f t="shared" si="13"/>
        <v/>
      </c>
      <c r="AU107" s="3" t="str">
        <f>IF($A107="","",IF((AND($A107="ADD",OR(AT107="",AT107="Queenstown-Lakes District Council"))),"70",(_xlfn.XLOOKUP(AT107,ud_organisation_owner[lookupValue],ud_organisation_owner[lookupKey],""))))</f>
        <v/>
      </c>
      <c r="AV107" s="3" t="str">
        <f t="shared" si="14"/>
        <v/>
      </c>
      <c r="AW107" s="3" t="str">
        <f>IF($A107="","",IF((AND($A107="ADD",OR(AV107="",AV107="Queenstown-Lakes District Council"))),"70",(_xlfn.XLOOKUP(AV107,ud_organisation_owner[lookupValue],ud_organisation_owner[lookupKey],""))))</f>
        <v/>
      </c>
      <c r="AX107" s="3" t="str">
        <f t="shared" si="15"/>
        <v/>
      </c>
      <c r="AY107" s="3" t="str">
        <f>IF($A107="","",IF((AND($A107="ADD",OR(AX107="",AX107="Local Authority"))),"17",(_xlfn.XLOOKUP(AX107,ud_sub_organisation[lookupValue],ud_sub_organisation[lookupKey],""))))</f>
        <v/>
      </c>
      <c r="BA107" s="3" t="str">
        <f>IF($A107="ADD",IF(NOT(ISBLANK(AZ107)),_xlfn.XLOOKUP(AZ107,ud_maintenance_organisation[lookupValue],ud_maintenance_organisation[lookupKey],"ERROR"),""), "")</f>
        <v/>
      </c>
      <c r="BB107" s="3" t="str">
        <f t="shared" si="16"/>
        <v/>
      </c>
      <c r="BC107" s="3" t="str">
        <f>IF($A107="","",IF((AND($A107="ADD",OR(BB107="",BB107="Vested Assets"))),"12",(_xlfn.XLOOKUP(BB107,ud_work_category[lookupValue],ud_work_category[lookupKey],""))))</f>
        <v/>
      </c>
      <c r="BD107" s="8"/>
      <c r="BE107" s="2" t="str">
        <f t="shared" si="17"/>
        <v/>
      </c>
      <c r="BF107" s="3" t="str">
        <f t="shared" si="18"/>
        <v/>
      </c>
      <c r="BG107" s="3" t="str">
        <f>IF($A107="","",IF((AND($A107="ADD",OR(BF107="",BF107="Excellent"))),"1",(_xlfn.XLOOKUP(BF107,condition[lookupValue],condition[lookupKey],""))))</f>
        <v/>
      </c>
      <c r="BH107" s="7" t="str">
        <f t="shared" si="19"/>
        <v/>
      </c>
    </row>
    <row r="108" spans="2:60"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0"/>
        <v/>
      </c>
      <c r="L108" s="4"/>
      <c r="N108" s="3" t="str">
        <f>IF($A108="ADD",IF(NOT(ISBLANK(M108)),_xlfn.XLOOKUP(M108,len_adjust_rsn[lookupValue],len_adjust_rsn[lookupKey],"ERROR"),""), "")</f>
        <v/>
      </c>
      <c r="P108" s="3" t="str">
        <f>IF($A108="ADD",IF(NOT(ISBLANK(O108)),_xlfn.XLOOKUP(O108,geometry_type[lookupValue],geometry_type[lookupKey],"ERROR"),""), "")</f>
        <v/>
      </c>
      <c r="R108" s="3" t="str">
        <f>IF($A108="ADD",IF(NOT(ISBLANK(Q108)),_xlfn.XLOOKUP(Q108,ud_marking_group[lookupValue],ud_marking_group[lookupKey],"ERROR"),""), "")</f>
        <v/>
      </c>
      <c r="T108" s="3" t="str">
        <f>IF($A108="ADD",IF(NOT(ISBLANK(S108)),_xlfn.XLOOKUP(1,(ud_marking_type_lookup=S108)*(ud_marking_type_parentKey=R108),ud_marking_type[lookupKey],"ERROR"),""), "")</f>
        <v/>
      </c>
      <c r="V108" s="3" t="str">
        <f>IF($A108="ADD",IF(NOT(ISBLANK(U108)),_xlfn.XLOOKUP(U108,ud_marking_colour[lookupValue],ud_marking_colour[lookupKey],"ERROR"),""), "")</f>
        <v/>
      </c>
      <c r="Z108" s="3" t="str">
        <f>IF($A108="ADD",IF(NOT(ISBLANK(Y108)),_xlfn.XLOOKUP(Y108,ud_marking_durability[lookupValue],ud_marking_durability[lookupKey],"ERROR"),""), "")</f>
        <v/>
      </c>
      <c r="AB108" s="3" t="str">
        <f>IF($A108="ADD",IF(NOT(ISBLANK(AA108)),_xlfn.XLOOKUP(AA108,ud_marking_treatment[lookupValue],ud_marking_treatment[lookupKey],"ERROR"),""), "")</f>
        <v/>
      </c>
      <c r="AD108" s="3" t="str">
        <f>IF($A108="ADD",IF(NOT(ISBLANK(AC108)),_xlfn.XLOOKUP(1,(ud_marking_material_lookup=AC108)*(ud_marking_material_parentKey=AB108),ud_marking_material[lookupKey],"ERROR"),""), "")</f>
        <v/>
      </c>
      <c r="AG108" s="4"/>
      <c r="AH108" s="8"/>
      <c r="AI108" s="8"/>
      <c r="AL108" s="7"/>
      <c r="AM108" s="4" t="str">
        <f t="shared" ca="1" si="11"/>
        <v/>
      </c>
      <c r="AN108" s="4"/>
      <c r="AO108" s="3" t="str">
        <f t="shared" si="12"/>
        <v/>
      </c>
      <c r="AP108" s="3" t="str">
        <f>IF($A108="","",IF((AND($A108="ADD",OR(AO108="",AO108="In Use"))),"5",(_xlfn.XLOOKUP(AO108,ud_asset_status[lookupValue],ud_asset_status[lookupKey],""))))</f>
        <v/>
      </c>
      <c r="AQ108" s="7"/>
      <c r="AS108" s="3" t="str">
        <f>IF($A108="ADD",IF(NOT(ISBLANK(AR108)),_xlfn.XLOOKUP(AR108,ar_replace_reason[lookupValue],ar_replace_reason[lookupKey],"ERROR"),""), "")</f>
        <v/>
      </c>
      <c r="AT108" s="3" t="str">
        <f t="shared" si="13"/>
        <v/>
      </c>
      <c r="AU108" s="3" t="str">
        <f>IF($A108="","",IF((AND($A108="ADD",OR(AT108="",AT108="Queenstown-Lakes District Council"))),"70",(_xlfn.XLOOKUP(AT108,ud_organisation_owner[lookupValue],ud_organisation_owner[lookupKey],""))))</f>
        <v/>
      </c>
      <c r="AV108" s="3" t="str">
        <f t="shared" si="14"/>
        <v/>
      </c>
      <c r="AW108" s="3" t="str">
        <f>IF($A108="","",IF((AND($A108="ADD",OR(AV108="",AV108="Queenstown-Lakes District Council"))),"70",(_xlfn.XLOOKUP(AV108,ud_organisation_owner[lookupValue],ud_organisation_owner[lookupKey],""))))</f>
        <v/>
      </c>
      <c r="AX108" s="3" t="str">
        <f t="shared" si="15"/>
        <v/>
      </c>
      <c r="AY108" s="3" t="str">
        <f>IF($A108="","",IF((AND($A108="ADD",OR(AX108="",AX108="Local Authority"))),"17",(_xlfn.XLOOKUP(AX108,ud_sub_organisation[lookupValue],ud_sub_organisation[lookupKey],""))))</f>
        <v/>
      </c>
      <c r="BA108" s="3" t="str">
        <f>IF($A108="ADD",IF(NOT(ISBLANK(AZ108)),_xlfn.XLOOKUP(AZ108,ud_maintenance_organisation[lookupValue],ud_maintenance_organisation[lookupKey],"ERROR"),""), "")</f>
        <v/>
      </c>
      <c r="BB108" s="3" t="str">
        <f t="shared" si="16"/>
        <v/>
      </c>
      <c r="BC108" s="3" t="str">
        <f>IF($A108="","",IF((AND($A108="ADD",OR(BB108="",BB108="Vested Assets"))),"12",(_xlfn.XLOOKUP(BB108,ud_work_category[lookupValue],ud_work_category[lookupKey],""))))</f>
        <v/>
      </c>
      <c r="BD108" s="8"/>
      <c r="BE108" s="2" t="str">
        <f t="shared" si="17"/>
        <v/>
      </c>
      <c r="BF108" s="3" t="str">
        <f t="shared" si="18"/>
        <v/>
      </c>
      <c r="BG108" s="3" t="str">
        <f>IF($A108="","",IF((AND($A108="ADD",OR(BF108="",BF108="Excellent"))),"1",(_xlfn.XLOOKUP(BF108,condition[lookupValue],condition[lookupKey],""))))</f>
        <v/>
      </c>
      <c r="BH108" s="7" t="str">
        <f t="shared" si="19"/>
        <v/>
      </c>
    </row>
    <row r="109" spans="2:60"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0"/>
        <v/>
      </c>
      <c r="L109" s="4"/>
      <c r="N109" s="3" t="str">
        <f>IF($A109="ADD",IF(NOT(ISBLANK(M109)),_xlfn.XLOOKUP(M109,len_adjust_rsn[lookupValue],len_adjust_rsn[lookupKey],"ERROR"),""), "")</f>
        <v/>
      </c>
      <c r="P109" s="3" t="str">
        <f>IF($A109="ADD",IF(NOT(ISBLANK(O109)),_xlfn.XLOOKUP(O109,geometry_type[lookupValue],geometry_type[lookupKey],"ERROR"),""), "")</f>
        <v/>
      </c>
      <c r="R109" s="3" t="str">
        <f>IF($A109="ADD",IF(NOT(ISBLANK(Q109)),_xlfn.XLOOKUP(Q109,ud_marking_group[lookupValue],ud_marking_group[lookupKey],"ERROR"),""), "")</f>
        <v/>
      </c>
      <c r="T109" s="3" t="str">
        <f>IF($A109="ADD",IF(NOT(ISBLANK(S109)),_xlfn.XLOOKUP(1,(ud_marking_type_lookup=S109)*(ud_marking_type_parentKey=R109),ud_marking_type[lookupKey],"ERROR"),""), "")</f>
        <v/>
      </c>
      <c r="V109" s="3" t="str">
        <f>IF($A109="ADD",IF(NOT(ISBLANK(U109)),_xlfn.XLOOKUP(U109,ud_marking_colour[lookupValue],ud_marking_colour[lookupKey],"ERROR"),""), "")</f>
        <v/>
      </c>
      <c r="Z109" s="3" t="str">
        <f>IF($A109="ADD",IF(NOT(ISBLANK(Y109)),_xlfn.XLOOKUP(Y109,ud_marking_durability[lookupValue],ud_marking_durability[lookupKey],"ERROR"),""), "")</f>
        <v/>
      </c>
      <c r="AB109" s="3" t="str">
        <f>IF($A109="ADD",IF(NOT(ISBLANK(AA109)),_xlfn.XLOOKUP(AA109,ud_marking_treatment[lookupValue],ud_marking_treatment[lookupKey],"ERROR"),""), "")</f>
        <v/>
      </c>
      <c r="AD109" s="3" t="str">
        <f>IF($A109="ADD",IF(NOT(ISBLANK(AC109)),_xlfn.XLOOKUP(1,(ud_marking_material_lookup=AC109)*(ud_marking_material_parentKey=AB109),ud_marking_material[lookupKey],"ERROR"),""), "")</f>
        <v/>
      </c>
      <c r="AG109" s="4"/>
      <c r="AH109" s="8"/>
      <c r="AI109" s="8"/>
      <c r="AL109" s="7"/>
      <c r="AM109" s="4" t="str">
        <f t="shared" ca="1" si="11"/>
        <v/>
      </c>
      <c r="AN109" s="4"/>
      <c r="AO109" s="3" t="str">
        <f t="shared" si="12"/>
        <v/>
      </c>
      <c r="AP109" s="3" t="str">
        <f>IF($A109="","",IF((AND($A109="ADD",OR(AO109="",AO109="In Use"))),"5",(_xlfn.XLOOKUP(AO109,ud_asset_status[lookupValue],ud_asset_status[lookupKey],""))))</f>
        <v/>
      </c>
      <c r="AQ109" s="7"/>
      <c r="AS109" s="3" t="str">
        <f>IF($A109="ADD",IF(NOT(ISBLANK(AR109)),_xlfn.XLOOKUP(AR109,ar_replace_reason[lookupValue],ar_replace_reason[lookupKey],"ERROR"),""), "")</f>
        <v/>
      </c>
      <c r="AT109" s="3" t="str">
        <f t="shared" si="13"/>
        <v/>
      </c>
      <c r="AU109" s="3" t="str">
        <f>IF($A109="","",IF((AND($A109="ADD",OR(AT109="",AT109="Queenstown-Lakes District Council"))),"70",(_xlfn.XLOOKUP(AT109,ud_organisation_owner[lookupValue],ud_organisation_owner[lookupKey],""))))</f>
        <v/>
      </c>
      <c r="AV109" s="3" t="str">
        <f t="shared" si="14"/>
        <v/>
      </c>
      <c r="AW109" s="3" t="str">
        <f>IF($A109="","",IF((AND($A109="ADD",OR(AV109="",AV109="Queenstown-Lakes District Council"))),"70",(_xlfn.XLOOKUP(AV109,ud_organisation_owner[lookupValue],ud_organisation_owner[lookupKey],""))))</f>
        <v/>
      </c>
      <c r="AX109" s="3" t="str">
        <f t="shared" si="15"/>
        <v/>
      </c>
      <c r="AY109" s="3" t="str">
        <f>IF($A109="","",IF((AND($A109="ADD",OR(AX109="",AX109="Local Authority"))),"17",(_xlfn.XLOOKUP(AX109,ud_sub_organisation[lookupValue],ud_sub_organisation[lookupKey],""))))</f>
        <v/>
      </c>
      <c r="BA109" s="3" t="str">
        <f>IF($A109="ADD",IF(NOT(ISBLANK(AZ109)),_xlfn.XLOOKUP(AZ109,ud_maintenance_organisation[lookupValue],ud_maintenance_organisation[lookupKey],"ERROR"),""), "")</f>
        <v/>
      </c>
      <c r="BB109" s="3" t="str">
        <f t="shared" si="16"/>
        <v/>
      </c>
      <c r="BC109" s="3" t="str">
        <f>IF($A109="","",IF((AND($A109="ADD",OR(BB109="",BB109="Vested Assets"))),"12",(_xlfn.XLOOKUP(BB109,ud_work_category[lookupValue],ud_work_category[lookupKey],""))))</f>
        <v/>
      </c>
      <c r="BD109" s="8"/>
      <c r="BE109" s="2" t="str">
        <f t="shared" si="17"/>
        <v/>
      </c>
      <c r="BF109" s="3" t="str">
        <f t="shared" si="18"/>
        <v/>
      </c>
      <c r="BG109" s="3" t="str">
        <f>IF($A109="","",IF((AND($A109="ADD",OR(BF109="",BF109="Excellent"))),"1",(_xlfn.XLOOKUP(BF109,condition[lookupValue],condition[lookupKey],""))))</f>
        <v/>
      </c>
      <c r="BH109" s="7" t="str">
        <f t="shared" si="19"/>
        <v/>
      </c>
    </row>
    <row r="110" spans="2:60"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0"/>
        <v/>
      </c>
      <c r="L110" s="4"/>
      <c r="N110" s="3" t="str">
        <f>IF($A110="ADD",IF(NOT(ISBLANK(M110)),_xlfn.XLOOKUP(M110,len_adjust_rsn[lookupValue],len_adjust_rsn[lookupKey],"ERROR"),""), "")</f>
        <v/>
      </c>
      <c r="P110" s="3" t="str">
        <f>IF($A110="ADD",IF(NOT(ISBLANK(O110)),_xlfn.XLOOKUP(O110,geometry_type[lookupValue],geometry_type[lookupKey],"ERROR"),""), "")</f>
        <v/>
      </c>
      <c r="R110" s="3" t="str">
        <f>IF($A110="ADD",IF(NOT(ISBLANK(Q110)),_xlfn.XLOOKUP(Q110,ud_marking_group[lookupValue],ud_marking_group[lookupKey],"ERROR"),""), "")</f>
        <v/>
      </c>
      <c r="T110" s="3" t="str">
        <f>IF($A110="ADD",IF(NOT(ISBLANK(S110)),_xlfn.XLOOKUP(1,(ud_marking_type_lookup=S110)*(ud_marking_type_parentKey=R110),ud_marking_type[lookupKey],"ERROR"),""), "")</f>
        <v/>
      </c>
      <c r="V110" s="3" t="str">
        <f>IF($A110="ADD",IF(NOT(ISBLANK(U110)),_xlfn.XLOOKUP(U110,ud_marking_colour[lookupValue],ud_marking_colour[lookupKey],"ERROR"),""), "")</f>
        <v/>
      </c>
      <c r="Z110" s="3" t="str">
        <f>IF($A110="ADD",IF(NOT(ISBLANK(Y110)),_xlfn.XLOOKUP(Y110,ud_marking_durability[lookupValue],ud_marking_durability[lookupKey],"ERROR"),""), "")</f>
        <v/>
      </c>
      <c r="AB110" s="3" t="str">
        <f>IF($A110="ADD",IF(NOT(ISBLANK(AA110)),_xlfn.XLOOKUP(AA110,ud_marking_treatment[lookupValue],ud_marking_treatment[lookupKey],"ERROR"),""), "")</f>
        <v/>
      </c>
      <c r="AD110" s="3" t="str">
        <f>IF($A110="ADD",IF(NOT(ISBLANK(AC110)),_xlfn.XLOOKUP(1,(ud_marking_material_lookup=AC110)*(ud_marking_material_parentKey=AB110),ud_marking_material[lookupKey],"ERROR"),""), "")</f>
        <v/>
      </c>
      <c r="AG110" s="4"/>
      <c r="AH110" s="8"/>
      <c r="AI110" s="8"/>
      <c r="AL110" s="7"/>
      <c r="AM110" s="4" t="str">
        <f t="shared" ca="1" si="11"/>
        <v/>
      </c>
      <c r="AN110" s="4"/>
      <c r="AO110" s="3" t="str">
        <f t="shared" si="12"/>
        <v/>
      </c>
      <c r="AP110" s="3" t="str">
        <f>IF($A110="","",IF((AND($A110="ADD",OR(AO110="",AO110="In Use"))),"5",(_xlfn.XLOOKUP(AO110,ud_asset_status[lookupValue],ud_asset_status[lookupKey],""))))</f>
        <v/>
      </c>
      <c r="AQ110" s="7"/>
      <c r="AS110" s="3" t="str">
        <f>IF($A110="ADD",IF(NOT(ISBLANK(AR110)),_xlfn.XLOOKUP(AR110,ar_replace_reason[lookupValue],ar_replace_reason[lookupKey],"ERROR"),""), "")</f>
        <v/>
      </c>
      <c r="AT110" s="3" t="str">
        <f t="shared" si="13"/>
        <v/>
      </c>
      <c r="AU110" s="3" t="str">
        <f>IF($A110="","",IF((AND($A110="ADD",OR(AT110="",AT110="Queenstown-Lakes District Council"))),"70",(_xlfn.XLOOKUP(AT110,ud_organisation_owner[lookupValue],ud_organisation_owner[lookupKey],""))))</f>
        <v/>
      </c>
      <c r="AV110" s="3" t="str">
        <f t="shared" si="14"/>
        <v/>
      </c>
      <c r="AW110" s="3" t="str">
        <f>IF($A110="","",IF((AND($A110="ADD",OR(AV110="",AV110="Queenstown-Lakes District Council"))),"70",(_xlfn.XLOOKUP(AV110,ud_organisation_owner[lookupValue],ud_organisation_owner[lookupKey],""))))</f>
        <v/>
      </c>
      <c r="AX110" s="3" t="str">
        <f t="shared" si="15"/>
        <v/>
      </c>
      <c r="AY110" s="3" t="str">
        <f>IF($A110="","",IF((AND($A110="ADD",OR(AX110="",AX110="Local Authority"))),"17",(_xlfn.XLOOKUP(AX110,ud_sub_organisation[lookupValue],ud_sub_organisation[lookupKey],""))))</f>
        <v/>
      </c>
      <c r="BA110" s="3" t="str">
        <f>IF($A110="ADD",IF(NOT(ISBLANK(AZ110)),_xlfn.XLOOKUP(AZ110,ud_maintenance_organisation[lookupValue],ud_maintenance_organisation[lookupKey],"ERROR"),""), "")</f>
        <v/>
      </c>
      <c r="BB110" s="3" t="str">
        <f t="shared" si="16"/>
        <v/>
      </c>
      <c r="BC110" s="3" t="str">
        <f>IF($A110="","",IF((AND($A110="ADD",OR(BB110="",BB110="Vested Assets"))),"12",(_xlfn.XLOOKUP(BB110,ud_work_category[lookupValue],ud_work_category[lookupKey],""))))</f>
        <v/>
      </c>
      <c r="BD110" s="8"/>
      <c r="BE110" s="2" t="str">
        <f t="shared" si="17"/>
        <v/>
      </c>
      <c r="BF110" s="3" t="str">
        <f t="shared" si="18"/>
        <v/>
      </c>
      <c r="BG110" s="3" t="str">
        <f>IF($A110="","",IF((AND($A110="ADD",OR(BF110="",BF110="Excellent"))),"1",(_xlfn.XLOOKUP(BF110,condition[lookupValue],condition[lookupKey],""))))</f>
        <v/>
      </c>
      <c r="BH110" s="7" t="str">
        <f t="shared" si="19"/>
        <v/>
      </c>
    </row>
    <row r="111" spans="2:60"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0"/>
        <v/>
      </c>
      <c r="L111" s="4"/>
      <c r="N111" s="3" t="str">
        <f>IF($A111="ADD",IF(NOT(ISBLANK(M111)),_xlfn.XLOOKUP(M111,len_adjust_rsn[lookupValue],len_adjust_rsn[lookupKey],"ERROR"),""), "")</f>
        <v/>
      </c>
      <c r="P111" s="3" t="str">
        <f>IF($A111="ADD",IF(NOT(ISBLANK(O111)),_xlfn.XLOOKUP(O111,geometry_type[lookupValue],geometry_type[lookupKey],"ERROR"),""), "")</f>
        <v/>
      </c>
      <c r="R111" s="3" t="str">
        <f>IF($A111="ADD",IF(NOT(ISBLANK(Q111)),_xlfn.XLOOKUP(Q111,ud_marking_group[lookupValue],ud_marking_group[lookupKey],"ERROR"),""), "")</f>
        <v/>
      </c>
      <c r="T111" s="3" t="str">
        <f>IF($A111="ADD",IF(NOT(ISBLANK(S111)),_xlfn.XLOOKUP(1,(ud_marking_type_lookup=S111)*(ud_marking_type_parentKey=R111),ud_marking_type[lookupKey],"ERROR"),""), "")</f>
        <v/>
      </c>
      <c r="V111" s="3" t="str">
        <f>IF($A111="ADD",IF(NOT(ISBLANK(U111)),_xlfn.XLOOKUP(U111,ud_marking_colour[lookupValue],ud_marking_colour[lookupKey],"ERROR"),""), "")</f>
        <v/>
      </c>
      <c r="Z111" s="3" t="str">
        <f>IF($A111="ADD",IF(NOT(ISBLANK(Y111)),_xlfn.XLOOKUP(Y111,ud_marking_durability[lookupValue],ud_marking_durability[lookupKey],"ERROR"),""), "")</f>
        <v/>
      </c>
      <c r="AB111" s="3" t="str">
        <f>IF($A111="ADD",IF(NOT(ISBLANK(AA111)),_xlfn.XLOOKUP(AA111,ud_marking_treatment[lookupValue],ud_marking_treatment[lookupKey],"ERROR"),""), "")</f>
        <v/>
      </c>
      <c r="AD111" s="3" t="str">
        <f>IF($A111="ADD",IF(NOT(ISBLANK(AC111)),_xlfn.XLOOKUP(1,(ud_marking_material_lookup=AC111)*(ud_marking_material_parentKey=AB111),ud_marking_material[lookupKey],"ERROR"),""), "")</f>
        <v/>
      </c>
      <c r="AG111" s="4"/>
      <c r="AH111" s="8"/>
      <c r="AI111" s="8"/>
      <c r="AL111" s="7"/>
      <c r="AM111" s="4" t="str">
        <f t="shared" ca="1" si="11"/>
        <v/>
      </c>
      <c r="AN111" s="4"/>
      <c r="AO111" s="3" t="str">
        <f t="shared" si="12"/>
        <v/>
      </c>
      <c r="AP111" s="3" t="str">
        <f>IF($A111="","",IF((AND($A111="ADD",OR(AO111="",AO111="In Use"))),"5",(_xlfn.XLOOKUP(AO111,ud_asset_status[lookupValue],ud_asset_status[lookupKey],""))))</f>
        <v/>
      </c>
      <c r="AQ111" s="7"/>
      <c r="AS111" s="3" t="str">
        <f>IF($A111="ADD",IF(NOT(ISBLANK(AR111)),_xlfn.XLOOKUP(AR111,ar_replace_reason[lookupValue],ar_replace_reason[lookupKey],"ERROR"),""), "")</f>
        <v/>
      </c>
      <c r="AT111" s="3" t="str">
        <f t="shared" si="13"/>
        <v/>
      </c>
      <c r="AU111" s="3" t="str">
        <f>IF($A111="","",IF((AND($A111="ADD",OR(AT111="",AT111="Queenstown-Lakes District Council"))),"70",(_xlfn.XLOOKUP(AT111,ud_organisation_owner[lookupValue],ud_organisation_owner[lookupKey],""))))</f>
        <v/>
      </c>
      <c r="AV111" s="3" t="str">
        <f t="shared" si="14"/>
        <v/>
      </c>
      <c r="AW111" s="3" t="str">
        <f>IF($A111="","",IF((AND($A111="ADD",OR(AV111="",AV111="Queenstown-Lakes District Council"))),"70",(_xlfn.XLOOKUP(AV111,ud_organisation_owner[lookupValue],ud_organisation_owner[lookupKey],""))))</f>
        <v/>
      </c>
      <c r="AX111" s="3" t="str">
        <f t="shared" si="15"/>
        <v/>
      </c>
      <c r="AY111" s="3" t="str">
        <f>IF($A111="","",IF((AND($A111="ADD",OR(AX111="",AX111="Local Authority"))),"17",(_xlfn.XLOOKUP(AX111,ud_sub_organisation[lookupValue],ud_sub_organisation[lookupKey],""))))</f>
        <v/>
      </c>
      <c r="BA111" s="3" t="str">
        <f>IF($A111="ADD",IF(NOT(ISBLANK(AZ111)),_xlfn.XLOOKUP(AZ111,ud_maintenance_organisation[lookupValue],ud_maintenance_organisation[lookupKey],"ERROR"),""), "")</f>
        <v/>
      </c>
      <c r="BB111" s="3" t="str">
        <f t="shared" si="16"/>
        <v/>
      </c>
      <c r="BC111" s="3" t="str">
        <f>IF($A111="","",IF((AND($A111="ADD",OR(BB111="",BB111="Vested Assets"))),"12",(_xlfn.XLOOKUP(BB111,ud_work_category[lookupValue],ud_work_category[lookupKey],""))))</f>
        <v/>
      </c>
      <c r="BD111" s="8"/>
      <c r="BE111" s="2" t="str">
        <f t="shared" si="17"/>
        <v/>
      </c>
      <c r="BF111" s="3" t="str">
        <f t="shared" si="18"/>
        <v/>
      </c>
      <c r="BG111" s="3" t="str">
        <f>IF($A111="","",IF((AND($A111="ADD",OR(BF111="",BF111="Excellent"))),"1",(_xlfn.XLOOKUP(BF111,condition[lookupValue],condition[lookupKey],""))))</f>
        <v/>
      </c>
      <c r="BH111" s="7" t="str">
        <f t="shared" si="19"/>
        <v/>
      </c>
    </row>
    <row r="112" spans="2:60"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0"/>
        <v/>
      </c>
      <c r="L112" s="4"/>
      <c r="N112" s="3" t="str">
        <f>IF($A112="ADD",IF(NOT(ISBLANK(M112)),_xlfn.XLOOKUP(M112,len_adjust_rsn[lookupValue],len_adjust_rsn[lookupKey],"ERROR"),""), "")</f>
        <v/>
      </c>
      <c r="P112" s="3" t="str">
        <f>IF($A112="ADD",IF(NOT(ISBLANK(O112)),_xlfn.XLOOKUP(O112,geometry_type[lookupValue],geometry_type[lookupKey],"ERROR"),""), "")</f>
        <v/>
      </c>
      <c r="R112" s="3" t="str">
        <f>IF($A112="ADD",IF(NOT(ISBLANK(Q112)),_xlfn.XLOOKUP(Q112,ud_marking_group[lookupValue],ud_marking_group[lookupKey],"ERROR"),""), "")</f>
        <v/>
      </c>
      <c r="T112" s="3" t="str">
        <f>IF($A112="ADD",IF(NOT(ISBLANK(S112)),_xlfn.XLOOKUP(1,(ud_marking_type_lookup=S112)*(ud_marking_type_parentKey=R112),ud_marking_type[lookupKey],"ERROR"),""), "")</f>
        <v/>
      </c>
      <c r="V112" s="3" t="str">
        <f>IF($A112="ADD",IF(NOT(ISBLANK(U112)),_xlfn.XLOOKUP(U112,ud_marking_colour[lookupValue],ud_marking_colour[lookupKey],"ERROR"),""), "")</f>
        <v/>
      </c>
      <c r="Z112" s="3" t="str">
        <f>IF($A112="ADD",IF(NOT(ISBLANK(Y112)),_xlfn.XLOOKUP(Y112,ud_marking_durability[lookupValue],ud_marking_durability[lookupKey],"ERROR"),""), "")</f>
        <v/>
      </c>
      <c r="AB112" s="3" t="str">
        <f>IF($A112="ADD",IF(NOT(ISBLANK(AA112)),_xlfn.XLOOKUP(AA112,ud_marking_treatment[lookupValue],ud_marking_treatment[lookupKey],"ERROR"),""), "")</f>
        <v/>
      </c>
      <c r="AD112" s="3" t="str">
        <f>IF($A112="ADD",IF(NOT(ISBLANK(AC112)),_xlfn.XLOOKUP(1,(ud_marking_material_lookup=AC112)*(ud_marking_material_parentKey=AB112),ud_marking_material[lookupKey],"ERROR"),""), "")</f>
        <v/>
      </c>
      <c r="AG112" s="4"/>
      <c r="AH112" s="8"/>
      <c r="AI112" s="8"/>
      <c r="AL112" s="7"/>
      <c r="AM112" s="4" t="str">
        <f t="shared" ca="1" si="11"/>
        <v/>
      </c>
      <c r="AN112" s="4"/>
      <c r="AO112" s="3" t="str">
        <f t="shared" si="12"/>
        <v/>
      </c>
      <c r="AP112" s="3" t="str">
        <f>IF($A112="","",IF((AND($A112="ADD",OR(AO112="",AO112="In Use"))),"5",(_xlfn.XLOOKUP(AO112,ud_asset_status[lookupValue],ud_asset_status[lookupKey],""))))</f>
        <v/>
      </c>
      <c r="AQ112" s="7"/>
      <c r="AS112" s="3" t="str">
        <f>IF($A112="ADD",IF(NOT(ISBLANK(AR112)),_xlfn.XLOOKUP(AR112,ar_replace_reason[lookupValue],ar_replace_reason[lookupKey],"ERROR"),""), "")</f>
        <v/>
      </c>
      <c r="AT112" s="3" t="str">
        <f t="shared" si="13"/>
        <v/>
      </c>
      <c r="AU112" s="3" t="str">
        <f>IF($A112="","",IF((AND($A112="ADD",OR(AT112="",AT112="Queenstown-Lakes District Council"))),"70",(_xlfn.XLOOKUP(AT112,ud_organisation_owner[lookupValue],ud_organisation_owner[lookupKey],""))))</f>
        <v/>
      </c>
      <c r="AV112" s="3" t="str">
        <f t="shared" si="14"/>
        <v/>
      </c>
      <c r="AW112" s="3" t="str">
        <f>IF($A112="","",IF((AND($A112="ADD",OR(AV112="",AV112="Queenstown-Lakes District Council"))),"70",(_xlfn.XLOOKUP(AV112,ud_organisation_owner[lookupValue],ud_organisation_owner[lookupKey],""))))</f>
        <v/>
      </c>
      <c r="AX112" s="3" t="str">
        <f t="shared" si="15"/>
        <v/>
      </c>
      <c r="AY112" s="3" t="str">
        <f>IF($A112="","",IF((AND($A112="ADD",OR(AX112="",AX112="Local Authority"))),"17",(_xlfn.XLOOKUP(AX112,ud_sub_organisation[lookupValue],ud_sub_organisation[lookupKey],""))))</f>
        <v/>
      </c>
      <c r="BA112" s="3" t="str">
        <f>IF($A112="ADD",IF(NOT(ISBLANK(AZ112)),_xlfn.XLOOKUP(AZ112,ud_maintenance_organisation[lookupValue],ud_maintenance_organisation[lookupKey],"ERROR"),""), "")</f>
        <v/>
      </c>
      <c r="BB112" s="3" t="str">
        <f t="shared" si="16"/>
        <v/>
      </c>
      <c r="BC112" s="3" t="str">
        <f>IF($A112="","",IF((AND($A112="ADD",OR(BB112="",BB112="Vested Assets"))),"12",(_xlfn.XLOOKUP(BB112,ud_work_category[lookupValue],ud_work_category[lookupKey],""))))</f>
        <v/>
      </c>
      <c r="BD112" s="8"/>
      <c r="BE112" s="2" t="str">
        <f t="shared" si="17"/>
        <v/>
      </c>
      <c r="BF112" s="3" t="str">
        <f t="shared" si="18"/>
        <v/>
      </c>
      <c r="BG112" s="3" t="str">
        <f>IF($A112="","",IF((AND($A112="ADD",OR(BF112="",BF112="Excellent"))),"1",(_xlfn.XLOOKUP(BF112,condition[lookupValue],condition[lookupKey],""))))</f>
        <v/>
      </c>
      <c r="BH112" s="7" t="str">
        <f t="shared" si="19"/>
        <v/>
      </c>
    </row>
    <row r="113" spans="2:60"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0"/>
        <v/>
      </c>
      <c r="L113" s="4"/>
      <c r="N113" s="3" t="str">
        <f>IF($A113="ADD",IF(NOT(ISBLANK(M113)),_xlfn.XLOOKUP(M113,len_adjust_rsn[lookupValue],len_adjust_rsn[lookupKey],"ERROR"),""), "")</f>
        <v/>
      </c>
      <c r="P113" s="3" t="str">
        <f>IF($A113="ADD",IF(NOT(ISBLANK(O113)),_xlfn.XLOOKUP(O113,geometry_type[lookupValue],geometry_type[lookupKey],"ERROR"),""), "")</f>
        <v/>
      </c>
      <c r="R113" s="3" t="str">
        <f>IF($A113="ADD",IF(NOT(ISBLANK(Q113)),_xlfn.XLOOKUP(Q113,ud_marking_group[lookupValue],ud_marking_group[lookupKey],"ERROR"),""), "")</f>
        <v/>
      </c>
      <c r="T113" s="3" t="str">
        <f>IF($A113="ADD",IF(NOT(ISBLANK(S113)),_xlfn.XLOOKUP(1,(ud_marking_type_lookup=S113)*(ud_marking_type_parentKey=R113),ud_marking_type[lookupKey],"ERROR"),""), "")</f>
        <v/>
      </c>
      <c r="V113" s="3" t="str">
        <f>IF($A113="ADD",IF(NOT(ISBLANK(U113)),_xlfn.XLOOKUP(U113,ud_marking_colour[lookupValue],ud_marking_colour[lookupKey],"ERROR"),""), "")</f>
        <v/>
      </c>
      <c r="Z113" s="3" t="str">
        <f>IF($A113="ADD",IF(NOT(ISBLANK(Y113)),_xlfn.XLOOKUP(Y113,ud_marking_durability[lookupValue],ud_marking_durability[lookupKey],"ERROR"),""), "")</f>
        <v/>
      </c>
      <c r="AB113" s="3" t="str">
        <f>IF($A113="ADD",IF(NOT(ISBLANK(AA113)),_xlfn.XLOOKUP(AA113,ud_marking_treatment[lookupValue],ud_marking_treatment[lookupKey],"ERROR"),""), "")</f>
        <v/>
      </c>
      <c r="AD113" s="3" t="str">
        <f>IF($A113="ADD",IF(NOT(ISBLANK(AC113)),_xlfn.XLOOKUP(1,(ud_marking_material_lookup=AC113)*(ud_marking_material_parentKey=AB113),ud_marking_material[lookupKey],"ERROR"),""), "")</f>
        <v/>
      </c>
      <c r="AG113" s="4"/>
      <c r="AH113" s="8"/>
      <c r="AI113" s="8"/>
      <c r="AL113" s="7"/>
      <c r="AM113" s="4" t="str">
        <f t="shared" ca="1" si="11"/>
        <v/>
      </c>
      <c r="AN113" s="4"/>
      <c r="AO113" s="3" t="str">
        <f t="shared" si="12"/>
        <v/>
      </c>
      <c r="AP113" s="3" t="str">
        <f>IF($A113="","",IF((AND($A113="ADD",OR(AO113="",AO113="In Use"))),"5",(_xlfn.XLOOKUP(AO113,ud_asset_status[lookupValue],ud_asset_status[lookupKey],""))))</f>
        <v/>
      </c>
      <c r="AQ113" s="7"/>
      <c r="AS113" s="3" t="str">
        <f>IF($A113="ADD",IF(NOT(ISBLANK(AR113)),_xlfn.XLOOKUP(AR113,ar_replace_reason[lookupValue],ar_replace_reason[lookupKey],"ERROR"),""), "")</f>
        <v/>
      </c>
      <c r="AT113" s="3" t="str">
        <f t="shared" si="13"/>
        <v/>
      </c>
      <c r="AU113" s="3" t="str">
        <f>IF($A113="","",IF((AND($A113="ADD",OR(AT113="",AT113="Queenstown-Lakes District Council"))),"70",(_xlfn.XLOOKUP(AT113,ud_organisation_owner[lookupValue],ud_organisation_owner[lookupKey],""))))</f>
        <v/>
      </c>
      <c r="AV113" s="3" t="str">
        <f t="shared" si="14"/>
        <v/>
      </c>
      <c r="AW113" s="3" t="str">
        <f>IF($A113="","",IF((AND($A113="ADD",OR(AV113="",AV113="Queenstown-Lakes District Council"))),"70",(_xlfn.XLOOKUP(AV113,ud_organisation_owner[lookupValue],ud_organisation_owner[lookupKey],""))))</f>
        <v/>
      </c>
      <c r="AX113" s="3" t="str">
        <f t="shared" si="15"/>
        <v/>
      </c>
      <c r="AY113" s="3" t="str">
        <f>IF($A113="","",IF((AND($A113="ADD",OR(AX113="",AX113="Local Authority"))),"17",(_xlfn.XLOOKUP(AX113,ud_sub_organisation[lookupValue],ud_sub_organisation[lookupKey],""))))</f>
        <v/>
      </c>
      <c r="BA113" s="3" t="str">
        <f>IF($A113="ADD",IF(NOT(ISBLANK(AZ113)),_xlfn.XLOOKUP(AZ113,ud_maintenance_organisation[lookupValue],ud_maintenance_organisation[lookupKey],"ERROR"),""), "")</f>
        <v/>
      </c>
      <c r="BB113" s="3" t="str">
        <f t="shared" si="16"/>
        <v/>
      </c>
      <c r="BC113" s="3" t="str">
        <f>IF($A113="","",IF((AND($A113="ADD",OR(BB113="",BB113="Vested Assets"))),"12",(_xlfn.XLOOKUP(BB113,ud_work_category[lookupValue],ud_work_category[lookupKey],""))))</f>
        <v/>
      </c>
      <c r="BD113" s="8"/>
      <c r="BE113" s="2" t="str">
        <f t="shared" si="17"/>
        <v/>
      </c>
      <c r="BF113" s="3" t="str">
        <f t="shared" si="18"/>
        <v/>
      </c>
      <c r="BG113" s="3" t="str">
        <f>IF($A113="","",IF((AND($A113="ADD",OR(BF113="",BF113="Excellent"))),"1",(_xlfn.XLOOKUP(BF113,condition[lookupValue],condition[lookupKey],""))))</f>
        <v/>
      </c>
      <c r="BH113" s="7" t="str">
        <f t="shared" si="19"/>
        <v/>
      </c>
    </row>
    <row r="114" spans="2:60"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0"/>
        <v/>
      </c>
      <c r="L114" s="4"/>
      <c r="N114" s="3" t="str">
        <f>IF($A114="ADD",IF(NOT(ISBLANK(M114)),_xlfn.XLOOKUP(M114,len_adjust_rsn[lookupValue],len_adjust_rsn[lookupKey],"ERROR"),""), "")</f>
        <v/>
      </c>
      <c r="P114" s="3" t="str">
        <f>IF($A114="ADD",IF(NOT(ISBLANK(O114)),_xlfn.XLOOKUP(O114,geometry_type[lookupValue],geometry_type[lookupKey],"ERROR"),""), "")</f>
        <v/>
      </c>
      <c r="R114" s="3" t="str">
        <f>IF($A114="ADD",IF(NOT(ISBLANK(Q114)),_xlfn.XLOOKUP(Q114,ud_marking_group[lookupValue],ud_marking_group[lookupKey],"ERROR"),""), "")</f>
        <v/>
      </c>
      <c r="T114" s="3" t="str">
        <f>IF($A114="ADD",IF(NOT(ISBLANK(S114)),_xlfn.XLOOKUP(1,(ud_marking_type_lookup=S114)*(ud_marking_type_parentKey=R114),ud_marking_type[lookupKey],"ERROR"),""), "")</f>
        <v/>
      </c>
      <c r="V114" s="3" t="str">
        <f>IF($A114="ADD",IF(NOT(ISBLANK(U114)),_xlfn.XLOOKUP(U114,ud_marking_colour[lookupValue],ud_marking_colour[lookupKey],"ERROR"),""), "")</f>
        <v/>
      </c>
      <c r="Z114" s="3" t="str">
        <f>IF($A114="ADD",IF(NOT(ISBLANK(Y114)),_xlfn.XLOOKUP(Y114,ud_marking_durability[lookupValue],ud_marking_durability[lookupKey],"ERROR"),""), "")</f>
        <v/>
      </c>
      <c r="AB114" s="3" t="str">
        <f>IF($A114="ADD",IF(NOT(ISBLANK(AA114)),_xlfn.XLOOKUP(AA114,ud_marking_treatment[lookupValue],ud_marking_treatment[lookupKey],"ERROR"),""), "")</f>
        <v/>
      </c>
      <c r="AD114" s="3" t="str">
        <f>IF($A114="ADD",IF(NOT(ISBLANK(AC114)),_xlfn.XLOOKUP(1,(ud_marking_material_lookup=AC114)*(ud_marking_material_parentKey=AB114),ud_marking_material[lookupKey],"ERROR"),""), "")</f>
        <v/>
      </c>
      <c r="AG114" s="4"/>
      <c r="AH114" s="8"/>
      <c r="AI114" s="8"/>
      <c r="AL114" s="7"/>
      <c r="AM114" s="4" t="str">
        <f t="shared" ca="1" si="11"/>
        <v/>
      </c>
      <c r="AN114" s="4"/>
      <c r="AO114" s="3" t="str">
        <f t="shared" si="12"/>
        <v/>
      </c>
      <c r="AP114" s="3" t="str">
        <f>IF($A114="","",IF((AND($A114="ADD",OR(AO114="",AO114="In Use"))),"5",(_xlfn.XLOOKUP(AO114,ud_asset_status[lookupValue],ud_asset_status[lookupKey],""))))</f>
        <v/>
      </c>
      <c r="AQ114" s="7"/>
      <c r="AS114" s="3" t="str">
        <f>IF($A114="ADD",IF(NOT(ISBLANK(AR114)),_xlfn.XLOOKUP(AR114,ar_replace_reason[lookupValue],ar_replace_reason[lookupKey],"ERROR"),""), "")</f>
        <v/>
      </c>
      <c r="AT114" s="3" t="str">
        <f t="shared" si="13"/>
        <v/>
      </c>
      <c r="AU114" s="3" t="str">
        <f>IF($A114="","",IF((AND($A114="ADD",OR(AT114="",AT114="Queenstown-Lakes District Council"))),"70",(_xlfn.XLOOKUP(AT114,ud_organisation_owner[lookupValue],ud_organisation_owner[lookupKey],""))))</f>
        <v/>
      </c>
      <c r="AV114" s="3" t="str">
        <f t="shared" si="14"/>
        <v/>
      </c>
      <c r="AW114" s="3" t="str">
        <f>IF($A114="","",IF((AND($A114="ADD",OR(AV114="",AV114="Queenstown-Lakes District Council"))),"70",(_xlfn.XLOOKUP(AV114,ud_organisation_owner[lookupValue],ud_organisation_owner[lookupKey],""))))</f>
        <v/>
      </c>
      <c r="AX114" s="3" t="str">
        <f t="shared" si="15"/>
        <v/>
      </c>
      <c r="AY114" s="3" t="str">
        <f>IF($A114="","",IF((AND($A114="ADD",OR(AX114="",AX114="Local Authority"))),"17",(_xlfn.XLOOKUP(AX114,ud_sub_organisation[lookupValue],ud_sub_organisation[lookupKey],""))))</f>
        <v/>
      </c>
      <c r="BA114" s="3" t="str">
        <f>IF($A114="ADD",IF(NOT(ISBLANK(AZ114)),_xlfn.XLOOKUP(AZ114,ud_maintenance_organisation[lookupValue],ud_maintenance_organisation[lookupKey],"ERROR"),""), "")</f>
        <v/>
      </c>
      <c r="BB114" s="3" t="str">
        <f t="shared" si="16"/>
        <v/>
      </c>
      <c r="BC114" s="3" t="str">
        <f>IF($A114="","",IF((AND($A114="ADD",OR(BB114="",BB114="Vested Assets"))),"12",(_xlfn.XLOOKUP(BB114,ud_work_category[lookupValue],ud_work_category[lookupKey],""))))</f>
        <v/>
      </c>
      <c r="BD114" s="8"/>
      <c r="BE114" s="2" t="str">
        <f t="shared" si="17"/>
        <v/>
      </c>
      <c r="BF114" s="3" t="str">
        <f t="shared" si="18"/>
        <v/>
      </c>
      <c r="BG114" s="3" t="str">
        <f>IF($A114="","",IF((AND($A114="ADD",OR(BF114="",BF114="Excellent"))),"1",(_xlfn.XLOOKUP(BF114,condition[lookupValue],condition[lookupKey],""))))</f>
        <v/>
      </c>
      <c r="BH114" s="7" t="str">
        <f t="shared" si="19"/>
        <v/>
      </c>
    </row>
    <row r="115" spans="2:60"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0"/>
        <v/>
      </c>
      <c r="L115" s="4"/>
      <c r="N115" s="3" t="str">
        <f>IF($A115="ADD",IF(NOT(ISBLANK(M115)),_xlfn.XLOOKUP(M115,len_adjust_rsn[lookupValue],len_adjust_rsn[lookupKey],"ERROR"),""), "")</f>
        <v/>
      </c>
      <c r="P115" s="3" t="str">
        <f>IF($A115="ADD",IF(NOT(ISBLANK(O115)),_xlfn.XLOOKUP(O115,geometry_type[lookupValue],geometry_type[lookupKey],"ERROR"),""), "")</f>
        <v/>
      </c>
      <c r="R115" s="3" t="str">
        <f>IF($A115="ADD",IF(NOT(ISBLANK(Q115)),_xlfn.XLOOKUP(Q115,ud_marking_group[lookupValue],ud_marking_group[lookupKey],"ERROR"),""), "")</f>
        <v/>
      </c>
      <c r="T115" s="3" t="str">
        <f>IF($A115="ADD",IF(NOT(ISBLANK(S115)),_xlfn.XLOOKUP(1,(ud_marking_type_lookup=S115)*(ud_marking_type_parentKey=R115),ud_marking_type[lookupKey],"ERROR"),""), "")</f>
        <v/>
      </c>
      <c r="V115" s="3" t="str">
        <f>IF($A115="ADD",IF(NOT(ISBLANK(U115)),_xlfn.XLOOKUP(U115,ud_marking_colour[lookupValue],ud_marking_colour[lookupKey],"ERROR"),""), "")</f>
        <v/>
      </c>
      <c r="Z115" s="3" t="str">
        <f>IF($A115="ADD",IF(NOT(ISBLANK(Y115)),_xlfn.XLOOKUP(Y115,ud_marking_durability[lookupValue],ud_marking_durability[lookupKey],"ERROR"),""), "")</f>
        <v/>
      </c>
      <c r="AB115" s="3" t="str">
        <f>IF($A115="ADD",IF(NOT(ISBLANK(AA115)),_xlfn.XLOOKUP(AA115,ud_marking_treatment[lookupValue],ud_marking_treatment[lookupKey],"ERROR"),""), "")</f>
        <v/>
      </c>
      <c r="AD115" s="3" t="str">
        <f>IF($A115="ADD",IF(NOT(ISBLANK(AC115)),_xlfn.XLOOKUP(1,(ud_marking_material_lookup=AC115)*(ud_marking_material_parentKey=AB115),ud_marking_material[lookupKey],"ERROR"),""), "")</f>
        <v/>
      </c>
      <c r="AG115" s="4"/>
      <c r="AH115" s="8"/>
      <c r="AI115" s="8"/>
      <c r="AL115" s="7"/>
      <c r="AM115" s="4" t="str">
        <f t="shared" ca="1" si="11"/>
        <v/>
      </c>
      <c r="AN115" s="4"/>
      <c r="AO115" s="3" t="str">
        <f t="shared" si="12"/>
        <v/>
      </c>
      <c r="AP115" s="3" t="str">
        <f>IF($A115="","",IF((AND($A115="ADD",OR(AO115="",AO115="In Use"))),"5",(_xlfn.XLOOKUP(AO115,ud_asset_status[lookupValue],ud_asset_status[lookupKey],""))))</f>
        <v/>
      </c>
      <c r="AQ115" s="7"/>
      <c r="AS115" s="3" t="str">
        <f>IF($A115="ADD",IF(NOT(ISBLANK(AR115)),_xlfn.XLOOKUP(AR115,ar_replace_reason[lookupValue],ar_replace_reason[lookupKey],"ERROR"),""), "")</f>
        <v/>
      </c>
      <c r="AT115" s="3" t="str">
        <f t="shared" si="13"/>
        <v/>
      </c>
      <c r="AU115" s="3" t="str">
        <f>IF($A115="","",IF((AND($A115="ADD",OR(AT115="",AT115="Queenstown-Lakes District Council"))),"70",(_xlfn.XLOOKUP(AT115,ud_organisation_owner[lookupValue],ud_organisation_owner[lookupKey],""))))</f>
        <v/>
      </c>
      <c r="AV115" s="3" t="str">
        <f t="shared" si="14"/>
        <v/>
      </c>
      <c r="AW115" s="3" t="str">
        <f>IF($A115="","",IF((AND($A115="ADD",OR(AV115="",AV115="Queenstown-Lakes District Council"))),"70",(_xlfn.XLOOKUP(AV115,ud_organisation_owner[lookupValue],ud_organisation_owner[lookupKey],""))))</f>
        <v/>
      </c>
      <c r="AX115" s="3" t="str">
        <f t="shared" si="15"/>
        <v/>
      </c>
      <c r="AY115" s="3" t="str">
        <f>IF($A115="","",IF((AND($A115="ADD",OR(AX115="",AX115="Local Authority"))),"17",(_xlfn.XLOOKUP(AX115,ud_sub_organisation[lookupValue],ud_sub_organisation[lookupKey],""))))</f>
        <v/>
      </c>
      <c r="BA115" s="3" t="str">
        <f>IF($A115="ADD",IF(NOT(ISBLANK(AZ115)),_xlfn.XLOOKUP(AZ115,ud_maintenance_organisation[lookupValue],ud_maintenance_organisation[lookupKey],"ERROR"),""), "")</f>
        <v/>
      </c>
      <c r="BB115" s="3" t="str">
        <f t="shared" si="16"/>
        <v/>
      </c>
      <c r="BC115" s="3" t="str">
        <f>IF($A115="","",IF((AND($A115="ADD",OR(BB115="",BB115="Vested Assets"))),"12",(_xlfn.XLOOKUP(BB115,ud_work_category[lookupValue],ud_work_category[lookupKey],""))))</f>
        <v/>
      </c>
      <c r="BD115" s="8"/>
      <c r="BE115" s="2" t="str">
        <f t="shared" si="17"/>
        <v/>
      </c>
      <c r="BF115" s="3" t="str">
        <f t="shared" si="18"/>
        <v/>
      </c>
      <c r="BG115" s="3" t="str">
        <f>IF($A115="","",IF((AND($A115="ADD",OR(BF115="",BF115="Excellent"))),"1",(_xlfn.XLOOKUP(BF115,condition[lookupValue],condition[lookupKey],""))))</f>
        <v/>
      </c>
      <c r="BH115" s="7" t="str">
        <f t="shared" si="19"/>
        <v/>
      </c>
    </row>
    <row r="116" spans="2:60"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0"/>
        <v/>
      </c>
      <c r="L116" s="4"/>
      <c r="N116" s="3" t="str">
        <f>IF($A116="ADD",IF(NOT(ISBLANK(M116)),_xlfn.XLOOKUP(M116,len_adjust_rsn[lookupValue],len_adjust_rsn[lookupKey],"ERROR"),""), "")</f>
        <v/>
      </c>
      <c r="P116" s="3" t="str">
        <f>IF($A116="ADD",IF(NOT(ISBLANK(O116)),_xlfn.XLOOKUP(O116,geometry_type[lookupValue],geometry_type[lookupKey],"ERROR"),""), "")</f>
        <v/>
      </c>
      <c r="R116" s="3" t="str">
        <f>IF($A116="ADD",IF(NOT(ISBLANK(Q116)),_xlfn.XLOOKUP(Q116,ud_marking_group[lookupValue],ud_marking_group[lookupKey],"ERROR"),""), "")</f>
        <v/>
      </c>
      <c r="T116" s="3" t="str">
        <f>IF($A116="ADD",IF(NOT(ISBLANK(S116)),_xlfn.XLOOKUP(1,(ud_marking_type_lookup=S116)*(ud_marking_type_parentKey=R116),ud_marking_type[lookupKey],"ERROR"),""), "")</f>
        <v/>
      </c>
      <c r="V116" s="3" t="str">
        <f>IF($A116="ADD",IF(NOT(ISBLANK(U116)),_xlfn.XLOOKUP(U116,ud_marking_colour[lookupValue],ud_marking_colour[lookupKey],"ERROR"),""), "")</f>
        <v/>
      </c>
      <c r="Z116" s="3" t="str">
        <f>IF($A116="ADD",IF(NOT(ISBLANK(Y116)),_xlfn.XLOOKUP(Y116,ud_marking_durability[lookupValue],ud_marking_durability[lookupKey],"ERROR"),""), "")</f>
        <v/>
      </c>
      <c r="AB116" s="3" t="str">
        <f>IF($A116="ADD",IF(NOT(ISBLANK(AA116)),_xlfn.XLOOKUP(AA116,ud_marking_treatment[lookupValue],ud_marking_treatment[lookupKey],"ERROR"),""), "")</f>
        <v/>
      </c>
      <c r="AD116" s="3" t="str">
        <f>IF($A116="ADD",IF(NOT(ISBLANK(AC116)),_xlfn.XLOOKUP(1,(ud_marking_material_lookup=AC116)*(ud_marking_material_parentKey=AB116),ud_marking_material[lookupKey],"ERROR"),""), "")</f>
        <v/>
      </c>
      <c r="AG116" s="4"/>
      <c r="AH116" s="8"/>
      <c r="AI116" s="8"/>
      <c r="AL116" s="7"/>
      <c r="AM116" s="4" t="str">
        <f t="shared" ca="1" si="11"/>
        <v/>
      </c>
      <c r="AN116" s="4"/>
      <c r="AO116" s="3" t="str">
        <f t="shared" si="12"/>
        <v/>
      </c>
      <c r="AP116" s="3" t="str">
        <f>IF($A116="","",IF((AND($A116="ADD",OR(AO116="",AO116="In Use"))),"5",(_xlfn.XLOOKUP(AO116,ud_asset_status[lookupValue],ud_asset_status[lookupKey],""))))</f>
        <v/>
      </c>
      <c r="AQ116" s="7"/>
      <c r="AS116" s="3" t="str">
        <f>IF($A116="ADD",IF(NOT(ISBLANK(AR116)),_xlfn.XLOOKUP(AR116,ar_replace_reason[lookupValue],ar_replace_reason[lookupKey],"ERROR"),""), "")</f>
        <v/>
      </c>
      <c r="AT116" s="3" t="str">
        <f t="shared" si="13"/>
        <v/>
      </c>
      <c r="AU116" s="3" t="str">
        <f>IF($A116="","",IF((AND($A116="ADD",OR(AT116="",AT116="Queenstown-Lakes District Council"))),"70",(_xlfn.XLOOKUP(AT116,ud_organisation_owner[lookupValue],ud_organisation_owner[lookupKey],""))))</f>
        <v/>
      </c>
      <c r="AV116" s="3" t="str">
        <f t="shared" si="14"/>
        <v/>
      </c>
      <c r="AW116" s="3" t="str">
        <f>IF($A116="","",IF((AND($A116="ADD",OR(AV116="",AV116="Queenstown-Lakes District Council"))),"70",(_xlfn.XLOOKUP(AV116,ud_organisation_owner[lookupValue],ud_organisation_owner[lookupKey],""))))</f>
        <v/>
      </c>
      <c r="AX116" s="3" t="str">
        <f t="shared" si="15"/>
        <v/>
      </c>
      <c r="AY116" s="3" t="str">
        <f>IF($A116="","",IF((AND($A116="ADD",OR(AX116="",AX116="Local Authority"))),"17",(_xlfn.XLOOKUP(AX116,ud_sub_organisation[lookupValue],ud_sub_organisation[lookupKey],""))))</f>
        <v/>
      </c>
      <c r="BA116" s="3" t="str">
        <f>IF($A116="ADD",IF(NOT(ISBLANK(AZ116)),_xlfn.XLOOKUP(AZ116,ud_maintenance_organisation[lookupValue],ud_maintenance_organisation[lookupKey],"ERROR"),""), "")</f>
        <v/>
      </c>
      <c r="BB116" s="3" t="str">
        <f t="shared" si="16"/>
        <v/>
      </c>
      <c r="BC116" s="3" t="str">
        <f>IF($A116="","",IF((AND($A116="ADD",OR(BB116="",BB116="Vested Assets"))),"12",(_xlfn.XLOOKUP(BB116,ud_work_category[lookupValue],ud_work_category[lookupKey],""))))</f>
        <v/>
      </c>
      <c r="BD116" s="8"/>
      <c r="BE116" s="2" t="str">
        <f t="shared" si="17"/>
        <v/>
      </c>
      <c r="BF116" s="3" t="str">
        <f t="shared" si="18"/>
        <v/>
      </c>
      <c r="BG116" s="3" t="str">
        <f>IF($A116="","",IF((AND($A116="ADD",OR(BF116="",BF116="Excellent"))),"1",(_xlfn.XLOOKUP(BF116,condition[lookupValue],condition[lookupKey],""))))</f>
        <v/>
      </c>
      <c r="BH116" s="7" t="str">
        <f t="shared" si="19"/>
        <v/>
      </c>
    </row>
    <row r="117" spans="2:60"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0"/>
        <v/>
      </c>
      <c r="L117" s="4"/>
      <c r="N117" s="3" t="str">
        <f>IF($A117="ADD",IF(NOT(ISBLANK(M117)),_xlfn.XLOOKUP(M117,len_adjust_rsn[lookupValue],len_adjust_rsn[lookupKey],"ERROR"),""), "")</f>
        <v/>
      </c>
      <c r="P117" s="3" t="str">
        <f>IF($A117="ADD",IF(NOT(ISBLANK(O117)),_xlfn.XLOOKUP(O117,geometry_type[lookupValue],geometry_type[lookupKey],"ERROR"),""), "")</f>
        <v/>
      </c>
      <c r="R117" s="3" t="str">
        <f>IF($A117="ADD",IF(NOT(ISBLANK(Q117)),_xlfn.XLOOKUP(Q117,ud_marking_group[lookupValue],ud_marking_group[lookupKey],"ERROR"),""), "")</f>
        <v/>
      </c>
      <c r="T117" s="3" t="str">
        <f>IF($A117="ADD",IF(NOT(ISBLANK(S117)),_xlfn.XLOOKUP(1,(ud_marking_type_lookup=S117)*(ud_marking_type_parentKey=R117),ud_marking_type[lookupKey],"ERROR"),""), "")</f>
        <v/>
      </c>
      <c r="V117" s="3" t="str">
        <f>IF($A117="ADD",IF(NOT(ISBLANK(U117)),_xlfn.XLOOKUP(U117,ud_marking_colour[lookupValue],ud_marking_colour[lookupKey],"ERROR"),""), "")</f>
        <v/>
      </c>
      <c r="Z117" s="3" t="str">
        <f>IF($A117="ADD",IF(NOT(ISBLANK(Y117)),_xlfn.XLOOKUP(Y117,ud_marking_durability[lookupValue],ud_marking_durability[lookupKey],"ERROR"),""), "")</f>
        <v/>
      </c>
      <c r="AB117" s="3" t="str">
        <f>IF($A117="ADD",IF(NOT(ISBLANK(AA117)),_xlfn.XLOOKUP(AA117,ud_marking_treatment[lookupValue],ud_marking_treatment[lookupKey],"ERROR"),""), "")</f>
        <v/>
      </c>
      <c r="AD117" s="3" t="str">
        <f>IF($A117="ADD",IF(NOT(ISBLANK(AC117)),_xlfn.XLOOKUP(1,(ud_marking_material_lookup=AC117)*(ud_marking_material_parentKey=AB117),ud_marking_material[lookupKey],"ERROR"),""), "")</f>
        <v/>
      </c>
      <c r="AG117" s="4"/>
      <c r="AH117" s="8"/>
      <c r="AI117" s="8"/>
      <c r="AL117" s="7"/>
      <c r="AM117" s="4" t="str">
        <f t="shared" ca="1" si="11"/>
        <v/>
      </c>
      <c r="AN117" s="4"/>
      <c r="AO117" s="3" t="str">
        <f t="shared" si="12"/>
        <v/>
      </c>
      <c r="AP117" s="3" t="str">
        <f>IF($A117="","",IF((AND($A117="ADD",OR(AO117="",AO117="In Use"))),"5",(_xlfn.XLOOKUP(AO117,ud_asset_status[lookupValue],ud_asset_status[lookupKey],""))))</f>
        <v/>
      </c>
      <c r="AQ117" s="7"/>
      <c r="AS117" s="3" t="str">
        <f>IF($A117="ADD",IF(NOT(ISBLANK(AR117)),_xlfn.XLOOKUP(AR117,ar_replace_reason[lookupValue],ar_replace_reason[lookupKey],"ERROR"),""), "")</f>
        <v/>
      </c>
      <c r="AT117" s="3" t="str">
        <f t="shared" si="13"/>
        <v/>
      </c>
      <c r="AU117" s="3" t="str">
        <f>IF($A117="","",IF((AND($A117="ADD",OR(AT117="",AT117="Queenstown-Lakes District Council"))),"70",(_xlfn.XLOOKUP(AT117,ud_organisation_owner[lookupValue],ud_organisation_owner[lookupKey],""))))</f>
        <v/>
      </c>
      <c r="AV117" s="3" t="str">
        <f t="shared" si="14"/>
        <v/>
      </c>
      <c r="AW117" s="3" t="str">
        <f>IF($A117="","",IF((AND($A117="ADD",OR(AV117="",AV117="Queenstown-Lakes District Council"))),"70",(_xlfn.XLOOKUP(AV117,ud_organisation_owner[lookupValue],ud_organisation_owner[lookupKey],""))))</f>
        <v/>
      </c>
      <c r="AX117" s="3" t="str">
        <f t="shared" si="15"/>
        <v/>
      </c>
      <c r="AY117" s="3" t="str">
        <f>IF($A117="","",IF((AND($A117="ADD",OR(AX117="",AX117="Local Authority"))),"17",(_xlfn.XLOOKUP(AX117,ud_sub_organisation[lookupValue],ud_sub_organisation[lookupKey],""))))</f>
        <v/>
      </c>
      <c r="BA117" s="3" t="str">
        <f>IF($A117="ADD",IF(NOT(ISBLANK(AZ117)),_xlfn.XLOOKUP(AZ117,ud_maintenance_organisation[lookupValue],ud_maintenance_organisation[lookupKey],"ERROR"),""), "")</f>
        <v/>
      </c>
      <c r="BB117" s="3" t="str">
        <f t="shared" si="16"/>
        <v/>
      </c>
      <c r="BC117" s="3" t="str">
        <f>IF($A117="","",IF((AND($A117="ADD",OR(BB117="",BB117="Vested Assets"))),"12",(_xlfn.XLOOKUP(BB117,ud_work_category[lookupValue],ud_work_category[lookupKey],""))))</f>
        <v/>
      </c>
      <c r="BD117" s="8"/>
      <c r="BE117" s="2" t="str">
        <f t="shared" si="17"/>
        <v/>
      </c>
      <c r="BF117" s="3" t="str">
        <f t="shared" si="18"/>
        <v/>
      </c>
      <c r="BG117" s="3" t="str">
        <f>IF($A117="","",IF((AND($A117="ADD",OR(BF117="",BF117="Excellent"))),"1",(_xlfn.XLOOKUP(BF117,condition[lookupValue],condition[lookupKey],""))))</f>
        <v/>
      </c>
      <c r="BH117" s="7" t="str">
        <f t="shared" si="19"/>
        <v/>
      </c>
    </row>
    <row r="118" spans="2:60"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0"/>
        <v/>
      </c>
      <c r="L118" s="4"/>
      <c r="N118" s="3" t="str">
        <f>IF($A118="ADD",IF(NOT(ISBLANK(M118)),_xlfn.XLOOKUP(M118,len_adjust_rsn[lookupValue],len_adjust_rsn[lookupKey],"ERROR"),""), "")</f>
        <v/>
      </c>
      <c r="P118" s="3" t="str">
        <f>IF($A118="ADD",IF(NOT(ISBLANK(O118)),_xlfn.XLOOKUP(O118,geometry_type[lookupValue],geometry_type[lookupKey],"ERROR"),""), "")</f>
        <v/>
      </c>
      <c r="R118" s="3" t="str">
        <f>IF($A118="ADD",IF(NOT(ISBLANK(Q118)),_xlfn.XLOOKUP(Q118,ud_marking_group[lookupValue],ud_marking_group[lookupKey],"ERROR"),""), "")</f>
        <v/>
      </c>
      <c r="T118" s="3" t="str">
        <f>IF($A118="ADD",IF(NOT(ISBLANK(S118)),_xlfn.XLOOKUP(1,(ud_marking_type_lookup=S118)*(ud_marking_type_parentKey=R118),ud_marking_type[lookupKey],"ERROR"),""), "")</f>
        <v/>
      </c>
      <c r="V118" s="3" t="str">
        <f>IF($A118="ADD",IF(NOT(ISBLANK(U118)),_xlfn.XLOOKUP(U118,ud_marking_colour[lookupValue],ud_marking_colour[lookupKey],"ERROR"),""), "")</f>
        <v/>
      </c>
      <c r="Z118" s="3" t="str">
        <f>IF($A118="ADD",IF(NOT(ISBLANK(Y118)),_xlfn.XLOOKUP(Y118,ud_marking_durability[lookupValue],ud_marking_durability[lookupKey],"ERROR"),""), "")</f>
        <v/>
      </c>
      <c r="AB118" s="3" t="str">
        <f>IF($A118="ADD",IF(NOT(ISBLANK(AA118)),_xlfn.XLOOKUP(AA118,ud_marking_treatment[lookupValue],ud_marking_treatment[lookupKey],"ERROR"),""), "")</f>
        <v/>
      </c>
      <c r="AD118" s="3" t="str">
        <f>IF($A118="ADD",IF(NOT(ISBLANK(AC118)),_xlfn.XLOOKUP(1,(ud_marking_material_lookup=AC118)*(ud_marking_material_parentKey=AB118),ud_marking_material[lookupKey],"ERROR"),""), "")</f>
        <v/>
      </c>
      <c r="AG118" s="4"/>
      <c r="AH118" s="8"/>
      <c r="AI118" s="8"/>
      <c r="AL118" s="7"/>
      <c r="AM118" s="4" t="str">
        <f t="shared" ca="1" si="11"/>
        <v/>
      </c>
      <c r="AN118" s="4"/>
      <c r="AO118" s="3" t="str">
        <f t="shared" si="12"/>
        <v/>
      </c>
      <c r="AP118" s="3" t="str">
        <f>IF($A118="","",IF((AND($A118="ADD",OR(AO118="",AO118="In Use"))),"5",(_xlfn.XLOOKUP(AO118,ud_asset_status[lookupValue],ud_asset_status[lookupKey],""))))</f>
        <v/>
      </c>
      <c r="AQ118" s="7"/>
      <c r="AS118" s="3" t="str">
        <f>IF($A118="ADD",IF(NOT(ISBLANK(AR118)),_xlfn.XLOOKUP(AR118,ar_replace_reason[lookupValue],ar_replace_reason[lookupKey],"ERROR"),""), "")</f>
        <v/>
      </c>
      <c r="AT118" s="3" t="str">
        <f t="shared" si="13"/>
        <v/>
      </c>
      <c r="AU118" s="3" t="str">
        <f>IF($A118="","",IF((AND($A118="ADD",OR(AT118="",AT118="Queenstown-Lakes District Council"))),"70",(_xlfn.XLOOKUP(AT118,ud_organisation_owner[lookupValue],ud_organisation_owner[lookupKey],""))))</f>
        <v/>
      </c>
      <c r="AV118" s="3" t="str">
        <f t="shared" si="14"/>
        <v/>
      </c>
      <c r="AW118" s="3" t="str">
        <f>IF($A118="","",IF((AND($A118="ADD",OR(AV118="",AV118="Queenstown-Lakes District Council"))),"70",(_xlfn.XLOOKUP(AV118,ud_organisation_owner[lookupValue],ud_organisation_owner[lookupKey],""))))</f>
        <v/>
      </c>
      <c r="AX118" s="3" t="str">
        <f t="shared" si="15"/>
        <v/>
      </c>
      <c r="AY118" s="3" t="str">
        <f>IF($A118="","",IF((AND($A118="ADD",OR(AX118="",AX118="Local Authority"))),"17",(_xlfn.XLOOKUP(AX118,ud_sub_organisation[lookupValue],ud_sub_organisation[lookupKey],""))))</f>
        <v/>
      </c>
      <c r="BA118" s="3" t="str">
        <f>IF($A118="ADD",IF(NOT(ISBLANK(AZ118)),_xlfn.XLOOKUP(AZ118,ud_maintenance_organisation[lookupValue],ud_maintenance_organisation[lookupKey],"ERROR"),""), "")</f>
        <v/>
      </c>
      <c r="BB118" s="3" t="str">
        <f t="shared" si="16"/>
        <v/>
      </c>
      <c r="BC118" s="3" t="str">
        <f>IF($A118="","",IF((AND($A118="ADD",OR(BB118="",BB118="Vested Assets"))),"12",(_xlfn.XLOOKUP(BB118,ud_work_category[lookupValue],ud_work_category[lookupKey],""))))</f>
        <v/>
      </c>
      <c r="BD118" s="8"/>
      <c r="BE118" s="2" t="str">
        <f t="shared" si="17"/>
        <v/>
      </c>
      <c r="BF118" s="3" t="str">
        <f t="shared" si="18"/>
        <v/>
      </c>
      <c r="BG118" s="3" t="str">
        <f>IF($A118="","",IF((AND($A118="ADD",OR(BF118="",BF118="Excellent"))),"1",(_xlfn.XLOOKUP(BF118,condition[lookupValue],condition[lookupKey],""))))</f>
        <v/>
      </c>
      <c r="BH118" s="7" t="str">
        <f t="shared" si="19"/>
        <v/>
      </c>
    </row>
    <row r="119" spans="2:60"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0"/>
        <v/>
      </c>
      <c r="L119" s="4"/>
      <c r="N119" s="3" t="str">
        <f>IF($A119="ADD",IF(NOT(ISBLANK(M119)),_xlfn.XLOOKUP(M119,len_adjust_rsn[lookupValue],len_adjust_rsn[lookupKey],"ERROR"),""), "")</f>
        <v/>
      </c>
      <c r="P119" s="3" t="str">
        <f>IF($A119="ADD",IF(NOT(ISBLANK(O119)),_xlfn.XLOOKUP(O119,geometry_type[lookupValue],geometry_type[lookupKey],"ERROR"),""), "")</f>
        <v/>
      </c>
      <c r="R119" s="3" t="str">
        <f>IF($A119="ADD",IF(NOT(ISBLANK(Q119)),_xlfn.XLOOKUP(Q119,ud_marking_group[lookupValue],ud_marking_group[lookupKey],"ERROR"),""), "")</f>
        <v/>
      </c>
      <c r="T119" s="3" t="str">
        <f>IF($A119="ADD",IF(NOT(ISBLANK(S119)),_xlfn.XLOOKUP(1,(ud_marking_type_lookup=S119)*(ud_marking_type_parentKey=R119),ud_marking_type[lookupKey],"ERROR"),""), "")</f>
        <v/>
      </c>
      <c r="V119" s="3" t="str">
        <f>IF($A119="ADD",IF(NOT(ISBLANK(U119)),_xlfn.XLOOKUP(U119,ud_marking_colour[lookupValue],ud_marking_colour[lookupKey],"ERROR"),""), "")</f>
        <v/>
      </c>
      <c r="Z119" s="3" t="str">
        <f>IF($A119="ADD",IF(NOT(ISBLANK(Y119)),_xlfn.XLOOKUP(Y119,ud_marking_durability[lookupValue],ud_marking_durability[lookupKey],"ERROR"),""), "")</f>
        <v/>
      </c>
      <c r="AB119" s="3" t="str">
        <f>IF($A119="ADD",IF(NOT(ISBLANK(AA119)),_xlfn.XLOOKUP(AA119,ud_marking_treatment[lookupValue],ud_marking_treatment[lookupKey],"ERROR"),""), "")</f>
        <v/>
      </c>
      <c r="AD119" s="3" t="str">
        <f>IF($A119="ADD",IF(NOT(ISBLANK(AC119)),_xlfn.XLOOKUP(1,(ud_marking_material_lookup=AC119)*(ud_marking_material_parentKey=AB119),ud_marking_material[lookupKey],"ERROR"),""), "")</f>
        <v/>
      </c>
      <c r="AG119" s="4"/>
      <c r="AH119" s="8"/>
      <c r="AI119" s="8"/>
      <c r="AL119" s="7"/>
      <c r="AM119" s="4" t="str">
        <f t="shared" ca="1" si="11"/>
        <v/>
      </c>
      <c r="AN119" s="4"/>
      <c r="AO119" s="3" t="str">
        <f t="shared" si="12"/>
        <v/>
      </c>
      <c r="AP119" s="3" t="str">
        <f>IF($A119="","",IF((AND($A119="ADD",OR(AO119="",AO119="In Use"))),"5",(_xlfn.XLOOKUP(AO119,ud_asset_status[lookupValue],ud_asset_status[lookupKey],""))))</f>
        <v/>
      </c>
      <c r="AQ119" s="7"/>
      <c r="AS119" s="3" t="str">
        <f>IF($A119="ADD",IF(NOT(ISBLANK(AR119)),_xlfn.XLOOKUP(AR119,ar_replace_reason[lookupValue],ar_replace_reason[lookupKey],"ERROR"),""), "")</f>
        <v/>
      </c>
      <c r="AT119" s="3" t="str">
        <f t="shared" si="13"/>
        <v/>
      </c>
      <c r="AU119" s="3" t="str">
        <f>IF($A119="","",IF((AND($A119="ADD",OR(AT119="",AT119="Queenstown-Lakes District Council"))),"70",(_xlfn.XLOOKUP(AT119,ud_organisation_owner[lookupValue],ud_organisation_owner[lookupKey],""))))</f>
        <v/>
      </c>
      <c r="AV119" s="3" t="str">
        <f t="shared" si="14"/>
        <v/>
      </c>
      <c r="AW119" s="3" t="str">
        <f>IF($A119="","",IF((AND($A119="ADD",OR(AV119="",AV119="Queenstown-Lakes District Council"))),"70",(_xlfn.XLOOKUP(AV119,ud_organisation_owner[lookupValue],ud_organisation_owner[lookupKey],""))))</f>
        <v/>
      </c>
      <c r="AX119" s="3" t="str">
        <f t="shared" si="15"/>
        <v/>
      </c>
      <c r="AY119" s="3" t="str">
        <f>IF($A119="","",IF((AND($A119="ADD",OR(AX119="",AX119="Local Authority"))),"17",(_xlfn.XLOOKUP(AX119,ud_sub_organisation[lookupValue],ud_sub_organisation[lookupKey],""))))</f>
        <v/>
      </c>
      <c r="BA119" s="3" t="str">
        <f>IF($A119="ADD",IF(NOT(ISBLANK(AZ119)),_xlfn.XLOOKUP(AZ119,ud_maintenance_organisation[lookupValue],ud_maintenance_organisation[lookupKey],"ERROR"),""), "")</f>
        <v/>
      </c>
      <c r="BB119" s="3" t="str">
        <f t="shared" si="16"/>
        <v/>
      </c>
      <c r="BC119" s="3" t="str">
        <f>IF($A119="","",IF((AND($A119="ADD",OR(BB119="",BB119="Vested Assets"))),"12",(_xlfn.XLOOKUP(BB119,ud_work_category[lookupValue],ud_work_category[lookupKey],""))))</f>
        <v/>
      </c>
      <c r="BD119" s="8"/>
      <c r="BE119" s="2" t="str">
        <f t="shared" si="17"/>
        <v/>
      </c>
      <c r="BF119" s="3" t="str">
        <f t="shared" si="18"/>
        <v/>
      </c>
      <c r="BG119" s="3" t="str">
        <f>IF($A119="","",IF((AND($A119="ADD",OR(BF119="",BF119="Excellent"))),"1",(_xlfn.XLOOKUP(BF119,condition[lookupValue],condition[lookupKey],""))))</f>
        <v/>
      </c>
      <c r="BH119" s="7" t="str">
        <f t="shared" si="19"/>
        <v/>
      </c>
    </row>
    <row r="120" spans="2:60"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0"/>
        <v/>
      </c>
      <c r="L120" s="4"/>
      <c r="N120" s="3" t="str">
        <f>IF($A120="ADD",IF(NOT(ISBLANK(M120)),_xlfn.XLOOKUP(M120,len_adjust_rsn[lookupValue],len_adjust_rsn[lookupKey],"ERROR"),""), "")</f>
        <v/>
      </c>
      <c r="P120" s="3" t="str">
        <f>IF($A120="ADD",IF(NOT(ISBLANK(O120)),_xlfn.XLOOKUP(O120,geometry_type[lookupValue],geometry_type[lookupKey],"ERROR"),""), "")</f>
        <v/>
      </c>
      <c r="R120" s="3" t="str">
        <f>IF($A120="ADD",IF(NOT(ISBLANK(Q120)),_xlfn.XLOOKUP(Q120,ud_marking_group[lookupValue],ud_marking_group[lookupKey],"ERROR"),""), "")</f>
        <v/>
      </c>
      <c r="T120" s="3" t="str">
        <f>IF($A120="ADD",IF(NOT(ISBLANK(S120)),_xlfn.XLOOKUP(1,(ud_marking_type_lookup=S120)*(ud_marking_type_parentKey=R120),ud_marking_type[lookupKey],"ERROR"),""), "")</f>
        <v/>
      </c>
      <c r="V120" s="3" t="str">
        <f>IF($A120="ADD",IF(NOT(ISBLANK(U120)),_xlfn.XLOOKUP(U120,ud_marking_colour[lookupValue],ud_marking_colour[lookupKey],"ERROR"),""), "")</f>
        <v/>
      </c>
      <c r="Z120" s="3" t="str">
        <f>IF($A120="ADD",IF(NOT(ISBLANK(Y120)),_xlfn.XLOOKUP(Y120,ud_marking_durability[lookupValue],ud_marking_durability[lookupKey],"ERROR"),""), "")</f>
        <v/>
      </c>
      <c r="AB120" s="3" t="str">
        <f>IF($A120="ADD",IF(NOT(ISBLANK(AA120)),_xlfn.XLOOKUP(AA120,ud_marking_treatment[lookupValue],ud_marking_treatment[lookupKey],"ERROR"),""), "")</f>
        <v/>
      </c>
      <c r="AD120" s="3" t="str">
        <f>IF($A120="ADD",IF(NOT(ISBLANK(AC120)),_xlfn.XLOOKUP(1,(ud_marking_material_lookup=AC120)*(ud_marking_material_parentKey=AB120),ud_marking_material[lookupKey],"ERROR"),""), "")</f>
        <v/>
      </c>
      <c r="AG120" s="4"/>
      <c r="AH120" s="8"/>
      <c r="AI120" s="8"/>
      <c r="AL120" s="7"/>
      <c r="AM120" s="4" t="str">
        <f t="shared" ca="1" si="11"/>
        <v/>
      </c>
      <c r="AN120" s="4"/>
      <c r="AO120" s="3" t="str">
        <f t="shared" si="12"/>
        <v/>
      </c>
      <c r="AP120" s="3" t="str">
        <f>IF($A120="","",IF((AND($A120="ADD",OR(AO120="",AO120="In Use"))),"5",(_xlfn.XLOOKUP(AO120,ud_asset_status[lookupValue],ud_asset_status[lookupKey],""))))</f>
        <v/>
      </c>
      <c r="AQ120" s="7"/>
      <c r="AS120" s="3" t="str">
        <f>IF($A120="ADD",IF(NOT(ISBLANK(AR120)),_xlfn.XLOOKUP(AR120,ar_replace_reason[lookupValue],ar_replace_reason[lookupKey],"ERROR"),""), "")</f>
        <v/>
      </c>
      <c r="AT120" s="3" t="str">
        <f t="shared" si="13"/>
        <v/>
      </c>
      <c r="AU120" s="3" t="str">
        <f>IF($A120="","",IF((AND($A120="ADD",OR(AT120="",AT120="Queenstown-Lakes District Council"))),"70",(_xlfn.XLOOKUP(AT120,ud_organisation_owner[lookupValue],ud_organisation_owner[lookupKey],""))))</f>
        <v/>
      </c>
      <c r="AV120" s="3" t="str">
        <f t="shared" si="14"/>
        <v/>
      </c>
      <c r="AW120" s="3" t="str">
        <f>IF($A120="","",IF((AND($A120="ADD",OR(AV120="",AV120="Queenstown-Lakes District Council"))),"70",(_xlfn.XLOOKUP(AV120,ud_organisation_owner[lookupValue],ud_organisation_owner[lookupKey],""))))</f>
        <v/>
      </c>
      <c r="AX120" s="3" t="str">
        <f t="shared" si="15"/>
        <v/>
      </c>
      <c r="AY120" s="3" t="str">
        <f>IF($A120="","",IF((AND($A120="ADD",OR(AX120="",AX120="Local Authority"))),"17",(_xlfn.XLOOKUP(AX120,ud_sub_organisation[lookupValue],ud_sub_organisation[lookupKey],""))))</f>
        <v/>
      </c>
      <c r="BA120" s="3" t="str">
        <f>IF($A120="ADD",IF(NOT(ISBLANK(AZ120)),_xlfn.XLOOKUP(AZ120,ud_maintenance_organisation[lookupValue],ud_maintenance_organisation[lookupKey],"ERROR"),""), "")</f>
        <v/>
      </c>
      <c r="BB120" s="3" t="str">
        <f t="shared" si="16"/>
        <v/>
      </c>
      <c r="BC120" s="3" t="str">
        <f>IF($A120="","",IF((AND($A120="ADD",OR(BB120="",BB120="Vested Assets"))),"12",(_xlfn.XLOOKUP(BB120,ud_work_category[lookupValue],ud_work_category[lookupKey],""))))</f>
        <v/>
      </c>
      <c r="BD120" s="8"/>
      <c r="BE120" s="2" t="str">
        <f t="shared" si="17"/>
        <v/>
      </c>
      <c r="BF120" s="3" t="str">
        <f t="shared" si="18"/>
        <v/>
      </c>
      <c r="BG120" s="3" t="str">
        <f>IF($A120="","",IF((AND($A120="ADD",OR(BF120="",BF120="Excellent"))),"1",(_xlfn.XLOOKUP(BF120,condition[lookupValue],condition[lookupKey],""))))</f>
        <v/>
      </c>
      <c r="BH120" s="7" t="str">
        <f t="shared" si="19"/>
        <v/>
      </c>
    </row>
    <row r="121" spans="2:60"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0"/>
        <v/>
      </c>
      <c r="L121" s="4"/>
      <c r="N121" s="3" t="str">
        <f>IF($A121="ADD",IF(NOT(ISBLANK(M121)),_xlfn.XLOOKUP(M121,len_adjust_rsn[lookupValue],len_adjust_rsn[lookupKey],"ERROR"),""), "")</f>
        <v/>
      </c>
      <c r="P121" s="3" t="str">
        <f>IF($A121="ADD",IF(NOT(ISBLANK(O121)),_xlfn.XLOOKUP(O121,geometry_type[lookupValue],geometry_type[lookupKey],"ERROR"),""), "")</f>
        <v/>
      </c>
      <c r="R121" s="3" t="str">
        <f>IF($A121="ADD",IF(NOT(ISBLANK(Q121)),_xlfn.XLOOKUP(Q121,ud_marking_group[lookupValue],ud_marking_group[lookupKey],"ERROR"),""), "")</f>
        <v/>
      </c>
      <c r="T121" s="3" t="str">
        <f>IF($A121="ADD",IF(NOT(ISBLANK(S121)),_xlfn.XLOOKUP(1,(ud_marking_type_lookup=S121)*(ud_marking_type_parentKey=R121),ud_marking_type[lookupKey],"ERROR"),""), "")</f>
        <v/>
      </c>
      <c r="V121" s="3" t="str">
        <f>IF($A121="ADD",IF(NOT(ISBLANK(U121)),_xlfn.XLOOKUP(U121,ud_marking_colour[lookupValue],ud_marking_colour[lookupKey],"ERROR"),""), "")</f>
        <v/>
      </c>
      <c r="Z121" s="3" t="str">
        <f>IF($A121="ADD",IF(NOT(ISBLANK(Y121)),_xlfn.XLOOKUP(Y121,ud_marking_durability[lookupValue],ud_marking_durability[lookupKey],"ERROR"),""), "")</f>
        <v/>
      </c>
      <c r="AB121" s="3" t="str">
        <f>IF($A121="ADD",IF(NOT(ISBLANK(AA121)),_xlfn.XLOOKUP(AA121,ud_marking_treatment[lookupValue],ud_marking_treatment[lookupKey],"ERROR"),""), "")</f>
        <v/>
      </c>
      <c r="AD121" s="3" t="str">
        <f>IF($A121="ADD",IF(NOT(ISBLANK(AC121)),_xlfn.XLOOKUP(1,(ud_marking_material_lookup=AC121)*(ud_marking_material_parentKey=AB121),ud_marking_material[lookupKey],"ERROR"),""), "")</f>
        <v/>
      </c>
      <c r="AG121" s="4"/>
      <c r="AH121" s="8"/>
      <c r="AI121" s="8"/>
      <c r="AL121" s="7"/>
      <c r="AM121" s="4" t="str">
        <f t="shared" ca="1" si="11"/>
        <v/>
      </c>
      <c r="AN121" s="4"/>
      <c r="AO121" s="3" t="str">
        <f t="shared" si="12"/>
        <v/>
      </c>
      <c r="AP121" s="3" t="str">
        <f>IF($A121="","",IF((AND($A121="ADD",OR(AO121="",AO121="In Use"))),"5",(_xlfn.XLOOKUP(AO121,ud_asset_status[lookupValue],ud_asset_status[lookupKey],""))))</f>
        <v/>
      </c>
      <c r="AQ121" s="7"/>
      <c r="AS121" s="3" t="str">
        <f>IF($A121="ADD",IF(NOT(ISBLANK(AR121)),_xlfn.XLOOKUP(AR121,ar_replace_reason[lookupValue],ar_replace_reason[lookupKey],"ERROR"),""), "")</f>
        <v/>
      </c>
      <c r="AT121" s="3" t="str">
        <f t="shared" si="13"/>
        <v/>
      </c>
      <c r="AU121" s="3" t="str">
        <f>IF($A121="","",IF((AND($A121="ADD",OR(AT121="",AT121="Queenstown-Lakes District Council"))),"70",(_xlfn.XLOOKUP(AT121,ud_organisation_owner[lookupValue],ud_organisation_owner[lookupKey],""))))</f>
        <v/>
      </c>
      <c r="AV121" s="3" t="str">
        <f t="shared" si="14"/>
        <v/>
      </c>
      <c r="AW121" s="3" t="str">
        <f>IF($A121="","",IF((AND($A121="ADD",OR(AV121="",AV121="Queenstown-Lakes District Council"))),"70",(_xlfn.XLOOKUP(AV121,ud_organisation_owner[lookupValue],ud_organisation_owner[lookupKey],""))))</f>
        <v/>
      </c>
      <c r="AX121" s="3" t="str">
        <f t="shared" si="15"/>
        <v/>
      </c>
      <c r="AY121" s="3" t="str">
        <f>IF($A121="","",IF((AND($A121="ADD",OR(AX121="",AX121="Local Authority"))),"17",(_xlfn.XLOOKUP(AX121,ud_sub_organisation[lookupValue],ud_sub_organisation[lookupKey],""))))</f>
        <v/>
      </c>
      <c r="BA121" s="3" t="str">
        <f>IF($A121="ADD",IF(NOT(ISBLANK(AZ121)),_xlfn.XLOOKUP(AZ121,ud_maintenance_organisation[lookupValue],ud_maintenance_organisation[lookupKey],"ERROR"),""), "")</f>
        <v/>
      </c>
      <c r="BB121" s="3" t="str">
        <f t="shared" si="16"/>
        <v/>
      </c>
      <c r="BC121" s="3" t="str">
        <f>IF($A121="","",IF((AND($A121="ADD",OR(BB121="",BB121="Vested Assets"))),"12",(_xlfn.XLOOKUP(BB121,ud_work_category[lookupValue],ud_work_category[lookupKey],""))))</f>
        <v/>
      </c>
      <c r="BD121" s="8"/>
      <c r="BE121" s="2" t="str">
        <f t="shared" si="17"/>
        <v/>
      </c>
      <c r="BF121" s="3" t="str">
        <f t="shared" si="18"/>
        <v/>
      </c>
      <c r="BG121" s="3" t="str">
        <f>IF($A121="","",IF((AND($A121="ADD",OR(BF121="",BF121="Excellent"))),"1",(_xlfn.XLOOKUP(BF121,condition[lookupValue],condition[lookupKey],""))))</f>
        <v/>
      </c>
      <c r="BH121" s="7" t="str">
        <f t="shared" si="19"/>
        <v/>
      </c>
    </row>
    <row r="122" spans="2:60"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0"/>
        <v/>
      </c>
      <c r="L122" s="4"/>
      <c r="N122" s="3" t="str">
        <f>IF($A122="ADD",IF(NOT(ISBLANK(M122)),_xlfn.XLOOKUP(M122,len_adjust_rsn[lookupValue],len_adjust_rsn[lookupKey],"ERROR"),""), "")</f>
        <v/>
      </c>
      <c r="P122" s="3" t="str">
        <f>IF($A122="ADD",IF(NOT(ISBLANK(O122)),_xlfn.XLOOKUP(O122,geometry_type[lookupValue],geometry_type[lookupKey],"ERROR"),""), "")</f>
        <v/>
      </c>
      <c r="R122" s="3" t="str">
        <f>IF($A122="ADD",IF(NOT(ISBLANK(Q122)),_xlfn.XLOOKUP(Q122,ud_marking_group[lookupValue],ud_marking_group[lookupKey],"ERROR"),""), "")</f>
        <v/>
      </c>
      <c r="T122" s="3" t="str">
        <f>IF($A122="ADD",IF(NOT(ISBLANK(S122)),_xlfn.XLOOKUP(1,(ud_marking_type_lookup=S122)*(ud_marking_type_parentKey=R122),ud_marking_type[lookupKey],"ERROR"),""), "")</f>
        <v/>
      </c>
      <c r="V122" s="3" t="str">
        <f>IF($A122="ADD",IF(NOT(ISBLANK(U122)),_xlfn.XLOOKUP(U122,ud_marking_colour[lookupValue],ud_marking_colour[lookupKey],"ERROR"),""), "")</f>
        <v/>
      </c>
      <c r="Z122" s="3" t="str">
        <f>IF($A122="ADD",IF(NOT(ISBLANK(Y122)),_xlfn.XLOOKUP(Y122,ud_marking_durability[lookupValue],ud_marking_durability[lookupKey],"ERROR"),""), "")</f>
        <v/>
      </c>
      <c r="AB122" s="3" t="str">
        <f>IF($A122="ADD",IF(NOT(ISBLANK(AA122)),_xlfn.XLOOKUP(AA122,ud_marking_treatment[lookupValue],ud_marking_treatment[lookupKey],"ERROR"),""), "")</f>
        <v/>
      </c>
      <c r="AD122" s="3" t="str">
        <f>IF($A122="ADD",IF(NOT(ISBLANK(AC122)),_xlfn.XLOOKUP(1,(ud_marking_material_lookup=AC122)*(ud_marking_material_parentKey=AB122),ud_marking_material[lookupKey],"ERROR"),""), "")</f>
        <v/>
      </c>
      <c r="AG122" s="4"/>
      <c r="AH122" s="8"/>
      <c r="AI122" s="8"/>
      <c r="AL122" s="7"/>
      <c r="AM122" s="4" t="str">
        <f t="shared" ca="1" si="11"/>
        <v/>
      </c>
      <c r="AN122" s="4"/>
      <c r="AO122" s="3" t="str">
        <f t="shared" si="12"/>
        <v/>
      </c>
      <c r="AP122" s="3" t="str">
        <f>IF($A122="","",IF((AND($A122="ADD",OR(AO122="",AO122="In Use"))),"5",(_xlfn.XLOOKUP(AO122,ud_asset_status[lookupValue],ud_asset_status[lookupKey],""))))</f>
        <v/>
      </c>
      <c r="AQ122" s="7"/>
      <c r="AS122" s="3" t="str">
        <f>IF($A122="ADD",IF(NOT(ISBLANK(AR122)),_xlfn.XLOOKUP(AR122,ar_replace_reason[lookupValue],ar_replace_reason[lookupKey],"ERROR"),""), "")</f>
        <v/>
      </c>
      <c r="AT122" s="3" t="str">
        <f t="shared" si="13"/>
        <v/>
      </c>
      <c r="AU122" s="3" t="str">
        <f>IF($A122="","",IF((AND($A122="ADD",OR(AT122="",AT122="Queenstown-Lakes District Council"))),"70",(_xlfn.XLOOKUP(AT122,ud_organisation_owner[lookupValue],ud_organisation_owner[lookupKey],""))))</f>
        <v/>
      </c>
      <c r="AV122" s="3" t="str">
        <f t="shared" si="14"/>
        <v/>
      </c>
      <c r="AW122" s="3" t="str">
        <f>IF($A122="","",IF((AND($A122="ADD",OR(AV122="",AV122="Queenstown-Lakes District Council"))),"70",(_xlfn.XLOOKUP(AV122,ud_organisation_owner[lookupValue],ud_organisation_owner[lookupKey],""))))</f>
        <v/>
      </c>
      <c r="AX122" s="3" t="str">
        <f t="shared" si="15"/>
        <v/>
      </c>
      <c r="AY122" s="3" t="str">
        <f>IF($A122="","",IF((AND($A122="ADD",OR(AX122="",AX122="Local Authority"))),"17",(_xlfn.XLOOKUP(AX122,ud_sub_organisation[lookupValue],ud_sub_organisation[lookupKey],""))))</f>
        <v/>
      </c>
      <c r="BA122" s="3" t="str">
        <f>IF($A122="ADD",IF(NOT(ISBLANK(AZ122)),_xlfn.XLOOKUP(AZ122,ud_maintenance_organisation[lookupValue],ud_maintenance_organisation[lookupKey],"ERROR"),""), "")</f>
        <v/>
      </c>
      <c r="BB122" s="3" t="str">
        <f t="shared" si="16"/>
        <v/>
      </c>
      <c r="BC122" s="3" t="str">
        <f>IF($A122="","",IF((AND($A122="ADD",OR(BB122="",BB122="Vested Assets"))),"12",(_xlfn.XLOOKUP(BB122,ud_work_category[lookupValue],ud_work_category[lookupKey],""))))</f>
        <v/>
      </c>
      <c r="BD122" s="8"/>
      <c r="BE122" s="2" t="str">
        <f t="shared" si="17"/>
        <v/>
      </c>
      <c r="BF122" s="3" t="str">
        <f t="shared" si="18"/>
        <v/>
      </c>
      <c r="BG122" s="3" t="str">
        <f>IF($A122="","",IF((AND($A122="ADD",OR(BF122="",BF122="Excellent"))),"1",(_xlfn.XLOOKUP(BF122,condition[lookupValue],condition[lookupKey],""))))</f>
        <v/>
      </c>
      <c r="BH122" s="7" t="str">
        <f t="shared" si="19"/>
        <v/>
      </c>
    </row>
    <row r="123" spans="2:60"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0"/>
        <v/>
      </c>
      <c r="L123" s="4"/>
      <c r="N123" s="3" t="str">
        <f>IF($A123="ADD",IF(NOT(ISBLANK(M123)),_xlfn.XLOOKUP(M123,len_adjust_rsn[lookupValue],len_adjust_rsn[lookupKey],"ERROR"),""), "")</f>
        <v/>
      </c>
      <c r="P123" s="3" t="str">
        <f>IF($A123="ADD",IF(NOT(ISBLANK(O123)),_xlfn.XLOOKUP(O123,geometry_type[lookupValue],geometry_type[lookupKey],"ERROR"),""), "")</f>
        <v/>
      </c>
      <c r="R123" s="3" t="str">
        <f>IF($A123="ADD",IF(NOT(ISBLANK(Q123)),_xlfn.XLOOKUP(Q123,ud_marking_group[lookupValue],ud_marking_group[lookupKey],"ERROR"),""), "")</f>
        <v/>
      </c>
      <c r="T123" s="3" t="str">
        <f>IF($A123="ADD",IF(NOT(ISBLANK(S123)),_xlfn.XLOOKUP(1,(ud_marking_type_lookup=S123)*(ud_marking_type_parentKey=R123),ud_marking_type[lookupKey],"ERROR"),""), "")</f>
        <v/>
      </c>
      <c r="V123" s="3" t="str">
        <f>IF($A123="ADD",IF(NOT(ISBLANK(U123)),_xlfn.XLOOKUP(U123,ud_marking_colour[lookupValue],ud_marking_colour[lookupKey],"ERROR"),""), "")</f>
        <v/>
      </c>
      <c r="Z123" s="3" t="str">
        <f>IF($A123="ADD",IF(NOT(ISBLANK(Y123)),_xlfn.XLOOKUP(Y123,ud_marking_durability[lookupValue],ud_marking_durability[lookupKey],"ERROR"),""), "")</f>
        <v/>
      </c>
      <c r="AB123" s="3" t="str">
        <f>IF($A123="ADD",IF(NOT(ISBLANK(AA123)),_xlfn.XLOOKUP(AA123,ud_marking_treatment[lookupValue],ud_marking_treatment[lookupKey],"ERROR"),""), "")</f>
        <v/>
      </c>
      <c r="AD123" s="3" t="str">
        <f>IF($A123="ADD",IF(NOT(ISBLANK(AC123)),_xlfn.XLOOKUP(1,(ud_marking_material_lookup=AC123)*(ud_marking_material_parentKey=AB123),ud_marking_material[lookupKey],"ERROR"),""), "")</f>
        <v/>
      </c>
      <c r="AG123" s="4"/>
      <c r="AH123" s="8"/>
      <c r="AI123" s="8"/>
      <c r="AL123" s="7"/>
      <c r="AM123" s="4" t="str">
        <f t="shared" ca="1" si="11"/>
        <v/>
      </c>
      <c r="AN123" s="4"/>
      <c r="AO123" s="3" t="str">
        <f t="shared" si="12"/>
        <v/>
      </c>
      <c r="AP123" s="3" t="str">
        <f>IF($A123="","",IF((AND($A123="ADD",OR(AO123="",AO123="In Use"))),"5",(_xlfn.XLOOKUP(AO123,ud_asset_status[lookupValue],ud_asset_status[lookupKey],""))))</f>
        <v/>
      </c>
      <c r="AQ123" s="7"/>
      <c r="AS123" s="3" t="str">
        <f>IF($A123="ADD",IF(NOT(ISBLANK(AR123)),_xlfn.XLOOKUP(AR123,ar_replace_reason[lookupValue],ar_replace_reason[lookupKey],"ERROR"),""), "")</f>
        <v/>
      </c>
      <c r="AT123" s="3" t="str">
        <f t="shared" si="13"/>
        <v/>
      </c>
      <c r="AU123" s="3" t="str">
        <f>IF($A123="","",IF((AND($A123="ADD",OR(AT123="",AT123="Queenstown-Lakes District Council"))),"70",(_xlfn.XLOOKUP(AT123,ud_organisation_owner[lookupValue],ud_organisation_owner[lookupKey],""))))</f>
        <v/>
      </c>
      <c r="AV123" s="3" t="str">
        <f t="shared" si="14"/>
        <v/>
      </c>
      <c r="AW123" s="3" t="str">
        <f>IF($A123="","",IF((AND($A123="ADD",OR(AV123="",AV123="Queenstown-Lakes District Council"))),"70",(_xlfn.XLOOKUP(AV123,ud_organisation_owner[lookupValue],ud_organisation_owner[lookupKey],""))))</f>
        <v/>
      </c>
      <c r="AX123" s="3" t="str">
        <f t="shared" si="15"/>
        <v/>
      </c>
      <c r="AY123" s="3" t="str">
        <f>IF($A123="","",IF((AND($A123="ADD",OR(AX123="",AX123="Local Authority"))),"17",(_xlfn.XLOOKUP(AX123,ud_sub_organisation[lookupValue],ud_sub_organisation[lookupKey],""))))</f>
        <v/>
      </c>
      <c r="BA123" s="3" t="str">
        <f>IF($A123="ADD",IF(NOT(ISBLANK(AZ123)),_xlfn.XLOOKUP(AZ123,ud_maintenance_organisation[lookupValue],ud_maintenance_organisation[lookupKey],"ERROR"),""), "")</f>
        <v/>
      </c>
      <c r="BB123" s="3" t="str">
        <f t="shared" si="16"/>
        <v/>
      </c>
      <c r="BC123" s="3" t="str">
        <f>IF($A123="","",IF((AND($A123="ADD",OR(BB123="",BB123="Vested Assets"))),"12",(_xlfn.XLOOKUP(BB123,ud_work_category[lookupValue],ud_work_category[lookupKey],""))))</f>
        <v/>
      </c>
      <c r="BD123" s="8"/>
      <c r="BE123" s="2" t="str">
        <f t="shared" si="17"/>
        <v/>
      </c>
      <c r="BF123" s="3" t="str">
        <f t="shared" si="18"/>
        <v/>
      </c>
      <c r="BG123" s="3" t="str">
        <f>IF($A123="","",IF((AND($A123="ADD",OR(BF123="",BF123="Excellent"))),"1",(_xlfn.XLOOKUP(BF123,condition[lookupValue],condition[lookupKey],""))))</f>
        <v/>
      </c>
      <c r="BH123" s="7" t="str">
        <f t="shared" si="19"/>
        <v/>
      </c>
    </row>
    <row r="124" spans="2:60"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0"/>
        <v/>
      </c>
      <c r="L124" s="4"/>
      <c r="N124" s="3" t="str">
        <f>IF($A124="ADD",IF(NOT(ISBLANK(M124)),_xlfn.XLOOKUP(M124,len_adjust_rsn[lookupValue],len_adjust_rsn[lookupKey],"ERROR"),""), "")</f>
        <v/>
      </c>
      <c r="P124" s="3" t="str">
        <f>IF($A124="ADD",IF(NOT(ISBLANK(O124)),_xlfn.XLOOKUP(O124,geometry_type[lookupValue],geometry_type[lookupKey],"ERROR"),""), "")</f>
        <v/>
      </c>
      <c r="R124" s="3" t="str">
        <f>IF($A124="ADD",IF(NOT(ISBLANK(Q124)),_xlfn.XLOOKUP(Q124,ud_marking_group[lookupValue],ud_marking_group[lookupKey],"ERROR"),""), "")</f>
        <v/>
      </c>
      <c r="T124" s="3" t="str">
        <f>IF($A124="ADD",IF(NOT(ISBLANK(S124)),_xlfn.XLOOKUP(1,(ud_marking_type_lookup=S124)*(ud_marking_type_parentKey=R124),ud_marking_type[lookupKey],"ERROR"),""), "")</f>
        <v/>
      </c>
      <c r="V124" s="3" t="str">
        <f>IF($A124="ADD",IF(NOT(ISBLANK(U124)),_xlfn.XLOOKUP(U124,ud_marking_colour[lookupValue],ud_marking_colour[lookupKey],"ERROR"),""), "")</f>
        <v/>
      </c>
      <c r="Z124" s="3" t="str">
        <f>IF($A124="ADD",IF(NOT(ISBLANK(Y124)),_xlfn.XLOOKUP(Y124,ud_marking_durability[lookupValue],ud_marking_durability[lookupKey],"ERROR"),""), "")</f>
        <v/>
      </c>
      <c r="AB124" s="3" t="str">
        <f>IF($A124="ADD",IF(NOT(ISBLANK(AA124)),_xlfn.XLOOKUP(AA124,ud_marking_treatment[lookupValue],ud_marking_treatment[lookupKey],"ERROR"),""), "")</f>
        <v/>
      </c>
      <c r="AD124" s="3" t="str">
        <f>IF($A124="ADD",IF(NOT(ISBLANK(AC124)),_xlfn.XLOOKUP(1,(ud_marking_material_lookup=AC124)*(ud_marking_material_parentKey=AB124),ud_marking_material[lookupKey],"ERROR"),""), "")</f>
        <v/>
      </c>
      <c r="AG124" s="4"/>
      <c r="AH124" s="8"/>
      <c r="AI124" s="8"/>
      <c r="AL124" s="7"/>
      <c r="AM124" s="4" t="str">
        <f t="shared" ca="1" si="11"/>
        <v/>
      </c>
      <c r="AN124" s="4"/>
      <c r="AO124" s="3" t="str">
        <f t="shared" si="12"/>
        <v/>
      </c>
      <c r="AP124" s="3" t="str">
        <f>IF($A124="","",IF((AND($A124="ADD",OR(AO124="",AO124="In Use"))),"5",(_xlfn.XLOOKUP(AO124,ud_asset_status[lookupValue],ud_asset_status[lookupKey],""))))</f>
        <v/>
      </c>
      <c r="AQ124" s="7"/>
      <c r="AS124" s="3" t="str">
        <f>IF($A124="ADD",IF(NOT(ISBLANK(AR124)),_xlfn.XLOOKUP(AR124,ar_replace_reason[lookupValue],ar_replace_reason[lookupKey],"ERROR"),""), "")</f>
        <v/>
      </c>
      <c r="AT124" s="3" t="str">
        <f t="shared" si="13"/>
        <v/>
      </c>
      <c r="AU124" s="3" t="str">
        <f>IF($A124="","",IF((AND($A124="ADD",OR(AT124="",AT124="Queenstown-Lakes District Council"))),"70",(_xlfn.XLOOKUP(AT124,ud_organisation_owner[lookupValue],ud_organisation_owner[lookupKey],""))))</f>
        <v/>
      </c>
      <c r="AV124" s="3" t="str">
        <f t="shared" si="14"/>
        <v/>
      </c>
      <c r="AW124" s="3" t="str">
        <f>IF($A124="","",IF((AND($A124="ADD",OR(AV124="",AV124="Queenstown-Lakes District Council"))),"70",(_xlfn.XLOOKUP(AV124,ud_organisation_owner[lookupValue],ud_organisation_owner[lookupKey],""))))</f>
        <v/>
      </c>
      <c r="AX124" s="3" t="str">
        <f t="shared" si="15"/>
        <v/>
      </c>
      <c r="AY124" s="3" t="str">
        <f>IF($A124="","",IF((AND($A124="ADD",OR(AX124="",AX124="Local Authority"))),"17",(_xlfn.XLOOKUP(AX124,ud_sub_organisation[lookupValue],ud_sub_organisation[lookupKey],""))))</f>
        <v/>
      </c>
      <c r="BA124" s="3" t="str">
        <f>IF($A124="ADD",IF(NOT(ISBLANK(AZ124)),_xlfn.XLOOKUP(AZ124,ud_maintenance_organisation[lookupValue],ud_maintenance_organisation[lookupKey],"ERROR"),""), "")</f>
        <v/>
      </c>
      <c r="BB124" s="3" t="str">
        <f t="shared" si="16"/>
        <v/>
      </c>
      <c r="BC124" s="3" t="str">
        <f>IF($A124="","",IF((AND($A124="ADD",OR(BB124="",BB124="Vested Assets"))),"12",(_xlfn.XLOOKUP(BB124,ud_work_category[lookupValue],ud_work_category[lookupKey],""))))</f>
        <v/>
      </c>
      <c r="BD124" s="8"/>
      <c r="BE124" s="2" t="str">
        <f t="shared" si="17"/>
        <v/>
      </c>
      <c r="BF124" s="3" t="str">
        <f t="shared" si="18"/>
        <v/>
      </c>
      <c r="BG124" s="3" t="str">
        <f>IF($A124="","",IF((AND($A124="ADD",OR(BF124="",BF124="Excellent"))),"1",(_xlfn.XLOOKUP(BF124,condition[lookupValue],condition[lookupKey],""))))</f>
        <v/>
      </c>
      <c r="BH124" s="7" t="str">
        <f t="shared" si="19"/>
        <v/>
      </c>
    </row>
    <row r="125" spans="2:60"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0"/>
        <v/>
      </c>
      <c r="L125" s="4"/>
      <c r="N125" s="3" t="str">
        <f>IF($A125="ADD",IF(NOT(ISBLANK(M125)),_xlfn.XLOOKUP(M125,len_adjust_rsn[lookupValue],len_adjust_rsn[lookupKey],"ERROR"),""), "")</f>
        <v/>
      </c>
      <c r="P125" s="3" t="str">
        <f>IF($A125="ADD",IF(NOT(ISBLANK(O125)),_xlfn.XLOOKUP(O125,geometry_type[lookupValue],geometry_type[lookupKey],"ERROR"),""), "")</f>
        <v/>
      </c>
      <c r="R125" s="3" t="str">
        <f>IF($A125="ADD",IF(NOT(ISBLANK(Q125)),_xlfn.XLOOKUP(Q125,ud_marking_group[lookupValue],ud_marking_group[lookupKey],"ERROR"),""), "")</f>
        <v/>
      </c>
      <c r="T125" s="3" t="str">
        <f>IF($A125="ADD",IF(NOT(ISBLANK(S125)),_xlfn.XLOOKUP(1,(ud_marking_type_lookup=S125)*(ud_marking_type_parentKey=R125),ud_marking_type[lookupKey],"ERROR"),""), "")</f>
        <v/>
      </c>
      <c r="V125" s="3" t="str">
        <f>IF($A125="ADD",IF(NOT(ISBLANK(U125)),_xlfn.XLOOKUP(U125,ud_marking_colour[lookupValue],ud_marking_colour[lookupKey],"ERROR"),""), "")</f>
        <v/>
      </c>
      <c r="Z125" s="3" t="str">
        <f>IF($A125="ADD",IF(NOT(ISBLANK(Y125)),_xlfn.XLOOKUP(Y125,ud_marking_durability[lookupValue],ud_marking_durability[lookupKey],"ERROR"),""), "")</f>
        <v/>
      </c>
      <c r="AB125" s="3" t="str">
        <f>IF($A125="ADD",IF(NOT(ISBLANK(AA125)),_xlfn.XLOOKUP(AA125,ud_marking_treatment[lookupValue],ud_marking_treatment[lookupKey],"ERROR"),""), "")</f>
        <v/>
      </c>
      <c r="AD125" s="3" t="str">
        <f>IF($A125="ADD",IF(NOT(ISBLANK(AC125)),_xlfn.XLOOKUP(1,(ud_marking_material_lookup=AC125)*(ud_marking_material_parentKey=AB125),ud_marking_material[lookupKey],"ERROR"),""), "")</f>
        <v/>
      </c>
      <c r="AG125" s="4"/>
      <c r="AH125" s="8"/>
      <c r="AI125" s="8"/>
      <c r="AL125" s="7"/>
      <c r="AM125" s="4" t="str">
        <f t="shared" ca="1" si="11"/>
        <v/>
      </c>
      <c r="AN125" s="4"/>
      <c r="AO125" s="3" t="str">
        <f t="shared" si="12"/>
        <v/>
      </c>
      <c r="AP125" s="3" t="str">
        <f>IF($A125="","",IF((AND($A125="ADD",OR(AO125="",AO125="In Use"))),"5",(_xlfn.XLOOKUP(AO125,ud_asset_status[lookupValue],ud_asset_status[lookupKey],""))))</f>
        <v/>
      </c>
      <c r="AQ125" s="7"/>
      <c r="AS125" s="3" t="str">
        <f>IF($A125="ADD",IF(NOT(ISBLANK(AR125)),_xlfn.XLOOKUP(AR125,ar_replace_reason[lookupValue],ar_replace_reason[lookupKey],"ERROR"),""), "")</f>
        <v/>
      </c>
      <c r="AT125" s="3" t="str">
        <f t="shared" si="13"/>
        <v/>
      </c>
      <c r="AU125" s="3" t="str">
        <f>IF($A125="","",IF((AND($A125="ADD",OR(AT125="",AT125="Queenstown-Lakes District Council"))),"70",(_xlfn.XLOOKUP(AT125,ud_organisation_owner[lookupValue],ud_organisation_owner[lookupKey],""))))</f>
        <v/>
      </c>
      <c r="AV125" s="3" t="str">
        <f t="shared" si="14"/>
        <v/>
      </c>
      <c r="AW125" s="3" t="str">
        <f>IF($A125="","",IF((AND($A125="ADD",OR(AV125="",AV125="Queenstown-Lakes District Council"))),"70",(_xlfn.XLOOKUP(AV125,ud_organisation_owner[lookupValue],ud_organisation_owner[lookupKey],""))))</f>
        <v/>
      </c>
      <c r="AX125" s="3" t="str">
        <f t="shared" si="15"/>
        <v/>
      </c>
      <c r="AY125" s="3" t="str">
        <f>IF($A125="","",IF((AND($A125="ADD",OR(AX125="",AX125="Local Authority"))),"17",(_xlfn.XLOOKUP(AX125,ud_sub_organisation[lookupValue],ud_sub_organisation[lookupKey],""))))</f>
        <v/>
      </c>
      <c r="BA125" s="3" t="str">
        <f>IF($A125="ADD",IF(NOT(ISBLANK(AZ125)),_xlfn.XLOOKUP(AZ125,ud_maintenance_organisation[lookupValue],ud_maintenance_organisation[lookupKey],"ERROR"),""), "")</f>
        <v/>
      </c>
      <c r="BB125" s="3" t="str">
        <f t="shared" si="16"/>
        <v/>
      </c>
      <c r="BC125" s="3" t="str">
        <f>IF($A125="","",IF((AND($A125="ADD",OR(BB125="",BB125="Vested Assets"))),"12",(_xlfn.XLOOKUP(BB125,ud_work_category[lookupValue],ud_work_category[lookupKey],""))))</f>
        <v/>
      </c>
      <c r="BD125" s="8"/>
      <c r="BE125" s="2" t="str">
        <f t="shared" si="17"/>
        <v/>
      </c>
      <c r="BF125" s="3" t="str">
        <f t="shared" si="18"/>
        <v/>
      </c>
      <c r="BG125" s="3" t="str">
        <f>IF($A125="","",IF((AND($A125="ADD",OR(BF125="",BF125="Excellent"))),"1",(_xlfn.XLOOKUP(BF125,condition[lookupValue],condition[lookupKey],""))))</f>
        <v/>
      </c>
      <c r="BH125" s="7" t="str">
        <f t="shared" si="19"/>
        <v/>
      </c>
    </row>
    <row r="126" spans="2:60"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0"/>
        <v/>
      </c>
      <c r="L126" s="4"/>
      <c r="N126" s="3" t="str">
        <f>IF($A126="ADD",IF(NOT(ISBLANK(M126)),_xlfn.XLOOKUP(M126,len_adjust_rsn[lookupValue],len_adjust_rsn[lookupKey],"ERROR"),""), "")</f>
        <v/>
      </c>
      <c r="P126" s="3" t="str">
        <f>IF($A126="ADD",IF(NOT(ISBLANK(O126)),_xlfn.XLOOKUP(O126,geometry_type[lookupValue],geometry_type[lookupKey],"ERROR"),""), "")</f>
        <v/>
      </c>
      <c r="R126" s="3" t="str">
        <f>IF($A126="ADD",IF(NOT(ISBLANK(Q126)),_xlfn.XLOOKUP(Q126,ud_marking_group[lookupValue],ud_marking_group[lookupKey],"ERROR"),""), "")</f>
        <v/>
      </c>
      <c r="T126" s="3" t="str">
        <f>IF($A126="ADD",IF(NOT(ISBLANK(S126)),_xlfn.XLOOKUP(1,(ud_marking_type_lookup=S126)*(ud_marking_type_parentKey=R126),ud_marking_type[lookupKey],"ERROR"),""), "")</f>
        <v/>
      </c>
      <c r="V126" s="3" t="str">
        <f>IF($A126="ADD",IF(NOT(ISBLANK(U126)),_xlfn.XLOOKUP(U126,ud_marking_colour[lookupValue],ud_marking_colour[lookupKey],"ERROR"),""), "")</f>
        <v/>
      </c>
      <c r="Z126" s="3" t="str">
        <f>IF($A126="ADD",IF(NOT(ISBLANK(Y126)),_xlfn.XLOOKUP(Y126,ud_marking_durability[lookupValue],ud_marking_durability[lookupKey],"ERROR"),""), "")</f>
        <v/>
      </c>
      <c r="AB126" s="3" t="str">
        <f>IF($A126="ADD",IF(NOT(ISBLANK(AA126)),_xlfn.XLOOKUP(AA126,ud_marking_treatment[lookupValue],ud_marking_treatment[lookupKey],"ERROR"),""), "")</f>
        <v/>
      </c>
      <c r="AD126" s="3" t="str">
        <f>IF($A126="ADD",IF(NOT(ISBLANK(AC126)),_xlfn.XLOOKUP(1,(ud_marking_material_lookup=AC126)*(ud_marking_material_parentKey=AB126),ud_marking_material[lookupKey],"ERROR"),""), "")</f>
        <v/>
      </c>
      <c r="AG126" s="4"/>
      <c r="AH126" s="8"/>
      <c r="AI126" s="8"/>
      <c r="AL126" s="7"/>
      <c r="AM126" s="4" t="str">
        <f t="shared" ca="1" si="11"/>
        <v/>
      </c>
      <c r="AN126" s="4"/>
      <c r="AO126" s="3" t="str">
        <f t="shared" si="12"/>
        <v/>
      </c>
      <c r="AP126" s="3" t="str">
        <f>IF($A126="","",IF((AND($A126="ADD",OR(AO126="",AO126="In Use"))),"5",(_xlfn.XLOOKUP(AO126,ud_asset_status[lookupValue],ud_asset_status[lookupKey],""))))</f>
        <v/>
      </c>
      <c r="AQ126" s="7"/>
      <c r="AS126" s="3" t="str">
        <f>IF($A126="ADD",IF(NOT(ISBLANK(AR126)),_xlfn.XLOOKUP(AR126,ar_replace_reason[lookupValue],ar_replace_reason[lookupKey],"ERROR"),""), "")</f>
        <v/>
      </c>
      <c r="AT126" s="3" t="str">
        <f t="shared" si="13"/>
        <v/>
      </c>
      <c r="AU126" s="3" t="str">
        <f>IF($A126="","",IF((AND($A126="ADD",OR(AT126="",AT126="Queenstown-Lakes District Council"))),"70",(_xlfn.XLOOKUP(AT126,ud_organisation_owner[lookupValue],ud_organisation_owner[lookupKey],""))))</f>
        <v/>
      </c>
      <c r="AV126" s="3" t="str">
        <f t="shared" si="14"/>
        <v/>
      </c>
      <c r="AW126" s="3" t="str">
        <f>IF($A126="","",IF((AND($A126="ADD",OR(AV126="",AV126="Queenstown-Lakes District Council"))),"70",(_xlfn.XLOOKUP(AV126,ud_organisation_owner[lookupValue],ud_organisation_owner[lookupKey],""))))</f>
        <v/>
      </c>
      <c r="AX126" s="3" t="str">
        <f t="shared" si="15"/>
        <v/>
      </c>
      <c r="AY126" s="3" t="str">
        <f>IF($A126="","",IF((AND($A126="ADD",OR(AX126="",AX126="Local Authority"))),"17",(_xlfn.XLOOKUP(AX126,ud_sub_organisation[lookupValue],ud_sub_organisation[lookupKey],""))))</f>
        <v/>
      </c>
      <c r="BA126" s="3" t="str">
        <f>IF($A126="ADD",IF(NOT(ISBLANK(AZ126)),_xlfn.XLOOKUP(AZ126,ud_maintenance_organisation[lookupValue],ud_maintenance_organisation[lookupKey],"ERROR"),""), "")</f>
        <v/>
      </c>
      <c r="BB126" s="3" t="str">
        <f t="shared" si="16"/>
        <v/>
      </c>
      <c r="BC126" s="3" t="str">
        <f>IF($A126="","",IF((AND($A126="ADD",OR(BB126="",BB126="Vested Assets"))),"12",(_xlfn.XLOOKUP(BB126,ud_work_category[lookupValue],ud_work_category[lookupKey],""))))</f>
        <v/>
      </c>
      <c r="BD126" s="8"/>
      <c r="BE126" s="2" t="str">
        <f t="shared" si="17"/>
        <v/>
      </c>
      <c r="BF126" s="3" t="str">
        <f t="shared" si="18"/>
        <v/>
      </c>
      <c r="BG126" s="3" t="str">
        <f>IF($A126="","",IF((AND($A126="ADD",OR(BF126="",BF126="Excellent"))),"1",(_xlfn.XLOOKUP(BF126,condition[lookupValue],condition[lookupKey],""))))</f>
        <v/>
      </c>
      <c r="BH126" s="7" t="str">
        <f t="shared" si="19"/>
        <v/>
      </c>
    </row>
    <row r="127" spans="2:60"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0"/>
        <v/>
      </c>
      <c r="L127" s="4"/>
      <c r="N127" s="3" t="str">
        <f>IF($A127="ADD",IF(NOT(ISBLANK(M127)),_xlfn.XLOOKUP(M127,len_adjust_rsn[lookupValue],len_adjust_rsn[lookupKey],"ERROR"),""), "")</f>
        <v/>
      </c>
      <c r="P127" s="3" t="str">
        <f>IF($A127="ADD",IF(NOT(ISBLANK(O127)),_xlfn.XLOOKUP(O127,geometry_type[lookupValue],geometry_type[lookupKey],"ERROR"),""), "")</f>
        <v/>
      </c>
      <c r="R127" s="3" t="str">
        <f>IF($A127="ADD",IF(NOT(ISBLANK(Q127)),_xlfn.XLOOKUP(Q127,ud_marking_group[lookupValue],ud_marking_group[lookupKey],"ERROR"),""), "")</f>
        <v/>
      </c>
      <c r="T127" s="3" t="str">
        <f>IF($A127="ADD",IF(NOT(ISBLANK(S127)),_xlfn.XLOOKUP(1,(ud_marking_type_lookup=S127)*(ud_marking_type_parentKey=R127),ud_marking_type[lookupKey],"ERROR"),""), "")</f>
        <v/>
      </c>
      <c r="V127" s="3" t="str">
        <f>IF($A127="ADD",IF(NOT(ISBLANK(U127)),_xlfn.XLOOKUP(U127,ud_marking_colour[lookupValue],ud_marking_colour[lookupKey],"ERROR"),""), "")</f>
        <v/>
      </c>
      <c r="Z127" s="3" t="str">
        <f>IF($A127="ADD",IF(NOT(ISBLANK(Y127)),_xlfn.XLOOKUP(Y127,ud_marking_durability[lookupValue],ud_marking_durability[lookupKey],"ERROR"),""), "")</f>
        <v/>
      </c>
      <c r="AB127" s="3" t="str">
        <f>IF($A127="ADD",IF(NOT(ISBLANK(AA127)),_xlfn.XLOOKUP(AA127,ud_marking_treatment[lookupValue],ud_marking_treatment[lookupKey],"ERROR"),""), "")</f>
        <v/>
      </c>
      <c r="AD127" s="3" t="str">
        <f>IF($A127="ADD",IF(NOT(ISBLANK(AC127)),_xlfn.XLOOKUP(1,(ud_marking_material_lookup=AC127)*(ud_marking_material_parentKey=AB127),ud_marking_material[lookupKey],"ERROR"),""), "")</f>
        <v/>
      </c>
      <c r="AG127" s="4"/>
      <c r="AH127" s="8"/>
      <c r="AI127" s="8"/>
      <c r="AL127" s="7"/>
      <c r="AM127" s="4" t="str">
        <f t="shared" ca="1" si="11"/>
        <v/>
      </c>
      <c r="AN127" s="4"/>
      <c r="AO127" s="3" t="str">
        <f t="shared" si="12"/>
        <v/>
      </c>
      <c r="AP127" s="3" t="str">
        <f>IF($A127="","",IF((AND($A127="ADD",OR(AO127="",AO127="In Use"))),"5",(_xlfn.XLOOKUP(AO127,ud_asset_status[lookupValue],ud_asset_status[lookupKey],""))))</f>
        <v/>
      </c>
      <c r="AQ127" s="7"/>
      <c r="AS127" s="3" t="str">
        <f>IF($A127="ADD",IF(NOT(ISBLANK(AR127)),_xlfn.XLOOKUP(AR127,ar_replace_reason[lookupValue],ar_replace_reason[lookupKey],"ERROR"),""), "")</f>
        <v/>
      </c>
      <c r="AT127" s="3" t="str">
        <f t="shared" si="13"/>
        <v/>
      </c>
      <c r="AU127" s="3" t="str">
        <f>IF($A127="","",IF((AND($A127="ADD",OR(AT127="",AT127="Queenstown-Lakes District Council"))),"70",(_xlfn.XLOOKUP(AT127,ud_organisation_owner[lookupValue],ud_organisation_owner[lookupKey],""))))</f>
        <v/>
      </c>
      <c r="AV127" s="3" t="str">
        <f t="shared" si="14"/>
        <v/>
      </c>
      <c r="AW127" s="3" t="str">
        <f>IF($A127="","",IF((AND($A127="ADD",OR(AV127="",AV127="Queenstown-Lakes District Council"))),"70",(_xlfn.XLOOKUP(AV127,ud_organisation_owner[lookupValue],ud_organisation_owner[lookupKey],""))))</f>
        <v/>
      </c>
      <c r="AX127" s="3" t="str">
        <f t="shared" si="15"/>
        <v/>
      </c>
      <c r="AY127" s="3" t="str">
        <f>IF($A127="","",IF((AND($A127="ADD",OR(AX127="",AX127="Local Authority"))),"17",(_xlfn.XLOOKUP(AX127,ud_sub_organisation[lookupValue],ud_sub_organisation[lookupKey],""))))</f>
        <v/>
      </c>
      <c r="BA127" s="3" t="str">
        <f>IF($A127="ADD",IF(NOT(ISBLANK(AZ127)),_xlfn.XLOOKUP(AZ127,ud_maintenance_organisation[lookupValue],ud_maintenance_organisation[lookupKey],"ERROR"),""), "")</f>
        <v/>
      </c>
      <c r="BB127" s="3" t="str">
        <f t="shared" si="16"/>
        <v/>
      </c>
      <c r="BC127" s="3" t="str">
        <f>IF($A127="","",IF((AND($A127="ADD",OR(BB127="",BB127="Vested Assets"))),"12",(_xlfn.XLOOKUP(BB127,ud_work_category[lookupValue],ud_work_category[lookupKey],""))))</f>
        <v/>
      </c>
      <c r="BD127" s="8"/>
      <c r="BE127" s="2" t="str">
        <f t="shared" si="17"/>
        <v/>
      </c>
      <c r="BF127" s="3" t="str">
        <f t="shared" si="18"/>
        <v/>
      </c>
      <c r="BG127" s="3" t="str">
        <f>IF($A127="","",IF((AND($A127="ADD",OR(BF127="",BF127="Excellent"))),"1",(_xlfn.XLOOKUP(BF127,condition[lookupValue],condition[lookupKey],""))))</f>
        <v/>
      </c>
      <c r="BH127" s="7" t="str">
        <f t="shared" si="19"/>
        <v/>
      </c>
    </row>
    <row r="128" spans="2:60"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0"/>
        <v/>
      </c>
      <c r="L128" s="4"/>
      <c r="N128" s="3" t="str">
        <f>IF($A128="ADD",IF(NOT(ISBLANK(M128)),_xlfn.XLOOKUP(M128,len_adjust_rsn[lookupValue],len_adjust_rsn[lookupKey],"ERROR"),""), "")</f>
        <v/>
      </c>
      <c r="P128" s="3" t="str">
        <f>IF($A128="ADD",IF(NOT(ISBLANK(O128)),_xlfn.XLOOKUP(O128,geometry_type[lookupValue],geometry_type[lookupKey],"ERROR"),""), "")</f>
        <v/>
      </c>
      <c r="R128" s="3" t="str">
        <f>IF($A128="ADD",IF(NOT(ISBLANK(Q128)),_xlfn.XLOOKUP(Q128,ud_marking_group[lookupValue],ud_marking_group[lookupKey],"ERROR"),""), "")</f>
        <v/>
      </c>
      <c r="T128" s="3" t="str">
        <f>IF($A128="ADD",IF(NOT(ISBLANK(S128)),_xlfn.XLOOKUP(1,(ud_marking_type_lookup=S128)*(ud_marking_type_parentKey=R128),ud_marking_type[lookupKey],"ERROR"),""), "")</f>
        <v/>
      </c>
      <c r="V128" s="3" t="str">
        <f>IF($A128="ADD",IF(NOT(ISBLANK(U128)),_xlfn.XLOOKUP(U128,ud_marking_colour[lookupValue],ud_marking_colour[lookupKey],"ERROR"),""), "")</f>
        <v/>
      </c>
      <c r="Z128" s="3" t="str">
        <f>IF($A128="ADD",IF(NOT(ISBLANK(Y128)),_xlfn.XLOOKUP(Y128,ud_marking_durability[lookupValue],ud_marking_durability[lookupKey],"ERROR"),""), "")</f>
        <v/>
      </c>
      <c r="AB128" s="3" t="str">
        <f>IF($A128="ADD",IF(NOT(ISBLANK(AA128)),_xlfn.XLOOKUP(AA128,ud_marking_treatment[lookupValue],ud_marking_treatment[lookupKey],"ERROR"),""), "")</f>
        <v/>
      </c>
      <c r="AD128" s="3" t="str">
        <f>IF($A128="ADD",IF(NOT(ISBLANK(AC128)),_xlfn.XLOOKUP(1,(ud_marking_material_lookup=AC128)*(ud_marking_material_parentKey=AB128),ud_marking_material[lookupKey],"ERROR"),""), "")</f>
        <v/>
      </c>
      <c r="AG128" s="4"/>
      <c r="AH128" s="8"/>
      <c r="AI128" s="8"/>
      <c r="AL128" s="7"/>
      <c r="AM128" s="4" t="str">
        <f t="shared" ca="1" si="11"/>
        <v/>
      </c>
      <c r="AN128" s="4"/>
      <c r="AO128" s="3" t="str">
        <f t="shared" si="12"/>
        <v/>
      </c>
      <c r="AP128" s="3" t="str">
        <f>IF($A128="","",IF((AND($A128="ADD",OR(AO128="",AO128="In Use"))),"5",(_xlfn.XLOOKUP(AO128,ud_asset_status[lookupValue],ud_asset_status[lookupKey],""))))</f>
        <v/>
      </c>
      <c r="AQ128" s="7"/>
      <c r="AS128" s="3" t="str">
        <f>IF($A128="ADD",IF(NOT(ISBLANK(AR128)),_xlfn.XLOOKUP(AR128,ar_replace_reason[lookupValue],ar_replace_reason[lookupKey],"ERROR"),""), "")</f>
        <v/>
      </c>
      <c r="AT128" s="3" t="str">
        <f t="shared" si="13"/>
        <v/>
      </c>
      <c r="AU128" s="3" t="str">
        <f>IF($A128="","",IF((AND($A128="ADD",OR(AT128="",AT128="Queenstown-Lakes District Council"))),"70",(_xlfn.XLOOKUP(AT128,ud_organisation_owner[lookupValue],ud_organisation_owner[lookupKey],""))))</f>
        <v/>
      </c>
      <c r="AV128" s="3" t="str">
        <f t="shared" si="14"/>
        <v/>
      </c>
      <c r="AW128" s="3" t="str">
        <f>IF($A128="","",IF((AND($A128="ADD",OR(AV128="",AV128="Queenstown-Lakes District Council"))),"70",(_xlfn.XLOOKUP(AV128,ud_organisation_owner[lookupValue],ud_organisation_owner[lookupKey],""))))</f>
        <v/>
      </c>
      <c r="AX128" s="3" t="str">
        <f t="shared" si="15"/>
        <v/>
      </c>
      <c r="AY128" s="3" t="str">
        <f>IF($A128="","",IF((AND($A128="ADD",OR(AX128="",AX128="Local Authority"))),"17",(_xlfn.XLOOKUP(AX128,ud_sub_organisation[lookupValue],ud_sub_organisation[lookupKey],""))))</f>
        <v/>
      </c>
      <c r="BA128" s="3" t="str">
        <f>IF($A128="ADD",IF(NOT(ISBLANK(AZ128)),_xlfn.XLOOKUP(AZ128,ud_maintenance_organisation[lookupValue],ud_maintenance_organisation[lookupKey],"ERROR"),""), "")</f>
        <v/>
      </c>
      <c r="BB128" s="3" t="str">
        <f t="shared" si="16"/>
        <v/>
      </c>
      <c r="BC128" s="3" t="str">
        <f>IF($A128="","",IF((AND($A128="ADD",OR(BB128="",BB128="Vested Assets"))),"12",(_xlfn.XLOOKUP(BB128,ud_work_category[lookupValue],ud_work_category[lookupKey],""))))</f>
        <v/>
      </c>
      <c r="BD128" s="8"/>
      <c r="BE128" s="2" t="str">
        <f t="shared" si="17"/>
        <v/>
      </c>
      <c r="BF128" s="3" t="str">
        <f t="shared" si="18"/>
        <v/>
      </c>
      <c r="BG128" s="3" t="str">
        <f>IF($A128="","",IF((AND($A128="ADD",OR(BF128="",BF128="Excellent"))),"1",(_xlfn.XLOOKUP(BF128,condition[lookupValue],condition[lookupKey],""))))</f>
        <v/>
      </c>
      <c r="BH128" s="7" t="str">
        <f t="shared" si="19"/>
        <v/>
      </c>
    </row>
    <row r="129" spans="2:60"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0"/>
        <v/>
      </c>
      <c r="L129" s="4"/>
      <c r="N129" s="3" t="str">
        <f>IF($A129="ADD",IF(NOT(ISBLANK(M129)),_xlfn.XLOOKUP(M129,len_adjust_rsn[lookupValue],len_adjust_rsn[lookupKey],"ERROR"),""), "")</f>
        <v/>
      </c>
      <c r="P129" s="3" t="str">
        <f>IF($A129="ADD",IF(NOT(ISBLANK(O129)),_xlfn.XLOOKUP(O129,geometry_type[lookupValue],geometry_type[lookupKey],"ERROR"),""), "")</f>
        <v/>
      </c>
      <c r="R129" s="3" t="str">
        <f>IF($A129="ADD",IF(NOT(ISBLANK(Q129)),_xlfn.XLOOKUP(Q129,ud_marking_group[lookupValue],ud_marking_group[lookupKey],"ERROR"),""), "")</f>
        <v/>
      </c>
      <c r="T129" s="3" t="str">
        <f>IF($A129="ADD",IF(NOT(ISBLANK(S129)),_xlfn.XLOOKUP(1,(ud_marking_type_lookup=S129)*(ud_marking_type_parentKey=R129),ud_marking_type[lookupKey],"ERROR"),""), "")</f>
        <v/>
      </c>
      <c r="V129" s="3" t="str">
        <f>IF($A129="ADD",IF(NOT(ISBLANK(U129)),_xlfn.XLOOKUP(U129,ud_marking_colour[lookupValue],ud_marking_colour[lookupKey],"ERROR"),""), "")</f>
        <v/>
      </c>
      <c r="Z129" s="3" t="str">
        <f>IF($A129="ADD",IF(NOT(ISBLANK(Y129)),_xlfn.XLOOKUP(Y129,ud_marking_durability[lookupValue],ud_marking_durability[lookupKey],"ERROR"),""), "")</f>
        <v/>
      </c>
      <c r="AB129" s="3" t="str">
        <f>IF($A129="ADD",IF(NOT(ISBLANK(AA129)),_xlfn.XLOOKUP(AA129,ud_marking_treatment[lookupValue],ud_marking_treatment[lookupKey],"ERROR"),""), "")</f>
        <v/>
      </c>
      <c r="AD129" s="3" t="str">
        <f>IF($A129="ADD",IF(NOT(ISBLANK(AC129)),_xlfn.XLOOKUP(1,(ud_marking_material_lookup=AC129)*(ud_marking_material_parentKey=AB129),ud_marking_material[lookupKey],"ERROR"),""), "")</f>
        <v/>
      </c>
      <c r="AG129" s="4"/>
      <c r="AH129" s="8"/>
      <c r="AI129" s="8"/>
      <c r="AL129" s="7"/>
      <c r="AM129" s="4" t="str">
        <f t="shared" ca="1" si="11"/>
        <v/>
      </c>
      <c r="AN129" s="4"/>
      <c r="AO129" s="3" t="str">
        <f t="shared" si="12"/>
        <v/>
      </c>
      <c r="AP129" s="3" t="str">
        <f>IF($A129="","",IF((AND($A129="ADD",OR(AO129="",AO129="In Use"))),"5",(_xlfn.XLOOKUP(AO129,ud_asset_status[lookupValue],ud_asset_status[lookupKey],""))))</f>
        <v/>
      </c>
      <c r="AQ129" s="7"/>
      <c r="AS129" s="3" t="str">
        <f>IF($A129="ADD",IF(NOT(ISBLANK(AR129)),_xlfn.XLOOKUP(AR129,ar_replace_reason[lookupValue],ar_replace_reason[lookupKey],"ERROR"),""), "")</f>
        <v/>
      </c>
      <c r="AT129" s="3" t="str">
        <f t="shared" si="13"/>
        <v/>
      </c>
      <c r="AU129" s="3" t="str">
        <f>IF($A129="","",IF((AND($A129="ADD",OR(AT129="",AT129="Queenstown-Lakes District Council"))),"70",(_xlfn.XLOOKUP(AT129,ud_organisation_owner[lookupValue],ud_organisation_owner[lookupKey],""))))</f>
        <v/>
      </c>
      <c r="AV129" s="3" t="str">
        <f t="shared" si="14"/>
        <v/>
      </c>
      <c r="AW129" s="3" t="str">
        <f>IF($A129="","",IF((AND($A129="ADD",OR(AV129="",AV129="Queenstown-Lakes District Council"))),"70",(_xlfn.XLOOKUP(AV129,ud_organisation_owner[lookupValue],ud_organisation_owner[lookupKey],""))))</f>
        <v/>
      </c>
      <c r="AX129" s="3" t="str">
        <f t="shared" si="15"/>
        <v/>
      </c>
      <c r="AY129" s="3" t="str">
        <f>IF($A129="","",IF((AND($A129="ADD",OR(AX129="",AX129="Local Authority"))),"17",(_xlfn.XLOOKUP(AX129,ud_sub_organisation[lookupValue],ud_sub_organisation[lookupKey],""))))</f>
        <v/>
      </c>
      <c r="BA129" s="3" t="str">
        <f>IF($A129="ADD",IF(NOT(ISBLANK(AZ129)),_xlfn.XLOOKUP(AZ129,ud_maintenance_organisation[lookupValue],ud_maintenance_organisation[lookupKey],"ERROR"),""), "")</f>
        <v/>
      </c>
      <c r="BB129" s="3" t="str">
        <f t="shared" si="16"/>
        <v/>
      </c>
      <c r="BC129" s="3" t="str">
        <f>IF($A129="","",IF((AND($A129="ADD",OR(BB129="",BB129="Vested Assets"))),"12",(_xlfn.XLOOKUP(BB129,ud_work_category[lookupValue],ud_work_category[lookupKey],""))))</f>
        <v/>
      </c>
      <c r="BD129" s="8"/>
      <c r="BE129" s="2" t="str">
        <f t="shared" si="17"/>
        <v/>
      </c>
      <c r="BF129" s="3" t="str">
        <f t="shared" si="18"/>
        <v/>
      </c>
      <c r="BG129" s="3" t="str">
        <f>IF($A129="","",IF((AND($A129="ADD",OR(BF129="",BF129="Excellent"))),"1",(_xlfn.XLOOKUP(BF129,condition[lookupValue],condition[lookupKey],""))))</f>
        <v/>
      </c>
      <c r="BH129" s="7" t="str">
        <f t="shared" si="19"/>
        <v/>
      </c>
    </row>
    <row r="130" spans="2:60"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0"/>
        <v/>
      </c>
      <c r="L130" s="4"/>
      <c r="N130" s="3" t="str">
        <f>IF($A130="ADD",IF(NOT(ISBLANK(M130)),_xlfn.XLOOKUP(M130,len_adjust_rsn[lookupValue],len_adjust_rsn[lookupKey],"ERROR"),""), "")</f>
        <v/>
      </c>
      <c r="P130" s="3" t="str">
        <f>IF($A130="ADD",IF(NOT(ISBLANK(O130)),_xlfn.XLOOKUP(O130,geometry_type[lookupValue],geometry_type[lookupKey],"ERROR"),""), "")</f>
        <v/>
      </c>
      <c r="R130" s="3" t="str">
        <f>IF($A130="ADD",IF(NOT(ISBLANK(Q130)),_xlfn.XLOOKUP(Q130,ud_marking_group[lookupValue],ud_marking_group[lookupKey],"ERROR"),""), "")</f>
        <v/>
      </c>
      <c r="T130" s="3" t="str">
        <f>IF($A130="ADD",IF(NOT(ISBLANK(S130)),_xlfn.XLOOKUP(1,(ud_marking_type_lookup=S130)*(ud_marking_type_parentKey=R130),ud_marking_type[lookupKey],"ERROR"),""), "")</f>
        <v/>
      </c>
      <c r="V130" s="3" t="str">
        <f>IF($A130="ADD",IF(NOT(ISBLANK(U130)),_xlfn.XLOOKUP(U130,ud_marking_colour[lookupValue],ud_marking_colour[lookupKey],"ERROR"),""), "")</f>
        <v/>
      </c>
      <c r="Z130" s="3" t="str">
        <f>IF($A130="ADD",IF(NOT(ISBLANK(Y130)),_xlfn.XLOOKUP(Y130,ud_marking_durability[lookupValue],ud_marking_durability[lookupKey],"ERROR"),""), "")</f>
        <v/>
      </c>
      <c r="AB130" s="3" t="str">
        <f>IF($A130="ADD",IF(NOT(ISBLANK(AA130)),_xlfn.XLOOKUP(AA130,ud_marking_treatment[lookupValue],ud_marking_treatment[lookupKey],"ERROR"),""), "")</f>
        <v/>
      </c>
      <c r="AD130" s="3" t="str">
        <f>IF($A130="ADD",IF(NOT(ISBLANK(AC130)),_xlfn.XLOOKUP(1,(ud_marking_material_lookup=AC130)*(ud_marking_material_parentKey=AB130),ud_marking_material[lookupKey],"ERROR"),""), "")</f>
        <v/>
      </c>
      <c r="AG130" s="4"/>
      <c r="AH130" s="8"/>
      <c r="AI130" s="8"/>
      <c r="AL130" s="7"/>
      <c r="AM130" s="4" t="str">
        <f t="shared" ca="1" si="11"/>
        <v/>
      </c>
      <c r="AN130" s="4"/>
      <c r="AO130" s="3" t="str">
        <f t="shared" si="12"/>
        <v/>
      </c>
      <c r="AP130" s="3" t="str">
        <f>IF($A130="","",IF((AND($A130="ADD",OR(AO130="",AO130="In Use"))),"5",(_xlfn.XLOOKUP(AO130,ud_asset_status[lookupValue],ud_asset_status[lookupKey],""))))</f>
        <v/>
      </c>
      <c r="AQ130" s="7"/>
      <c r="AS130" s="3" t="str">
        <f>IF($A130="ADD",IF(NOT(ISBLANK(AR130)),_xlfn.XLOOKUP(AR130,ar_replace_reason[lookupValue],ar_replace_reason[lookupKey],"ERROR"),""), "")</f>
        <v/>
      </c>
      <c r="AT130" s="3" t="str">
        <f t="shared" si="13"/>
        <v/>
      </c>
      <c r="AU130" s="3" t="str">
        <f>IF($A130="","",IF((AND($A130="ADD",OR(AT130="",AT130="Queenstown-Lakes District Council"))),"70",(_xlfn.XLOOKUP(AT130,ud_organisation_owner[lookupValue],ud_organisation_owner[lookupKey],""))))</f>
        <v/>
      </c>
      <c r="AV130" s="3" t="str">
        <f t="shared" si="14"/>
        <v/>
      </c>
      <c r="AW130" s="3" t="str">
        <f>IF($A130="","",IF((AND($A130="ADD",OR(AV130="",AV130="Queenstown-Lakes District Council"))),"70",(_xlfn.XLOOKUP(AV130,ud_organisation_owner[lookupValue],ud_organisation_owner[lookupKey],""))))</f>
        <v/>
      </c>
      <c r="AX130" s="3" t="str">
        <f t="shared" si="15"/>
        <v/>
      </c>
      <c r="AY130" s="3" t="str">
        <f>IF($A130="","",IF((AND($A130="ADD",OR(AX130="",AX130="Local Authority"))),"17",(_xlfn.XLOOKUP(AX130,ud_sub_organisation[lookupValue],ud_sub_organisation[lookupKey],""))))</f>
        <v/>
      </c>
      <c r="BA130" s="3" t="str">
        <f>IF($A130="ADD",IF(NOT(ISBLANK(AZ130)),_xlfn.XLOOKUP(AZ130,ud_maintenance_organisation[lookupValue],ud_maintenance_organisation[lookupKey],"ERROR"),""), "")</f>
        <v/>
      </c>
      <c r="BB130" s="3" t="str">
        <f t="shared" si="16"/>
        <v/>
      </c>
      <c r="BC130" s="3" t="str">
        <f>IF($A130="","",IF((AND($A130="ADD",OR(BB130="",BB130="Vested Assets"))),"12",(_xlfn.XLOOKUP(BB130,ud_work_category[lookupValue],ud_work_category[lookupKey],""))))</f>
        <v/>
      </c>
      <c r="BD130" s="8"/>
      <c r="BE130" s="2" t="str">
        <f t="shared" si="17"/>
        <v/>
      </c>
      <c r="BF130" s="3" t="str">
        <f t="shared" si="18"/>
        <v/>
      </c>
      <c r="BG130" s="3" t="str">
        <f>IF($A130="","",IF((AND($A130="ADD",OR(BF130="",BF130="Excellent"))),"1",(_xlfn.XLOOKUP(BF130,condition[lookupValue],condition[lookupKey],""))))</f>
        <v/>
      </c>
      <c r="BH130" s="7" t="str">
        <f t="shared" si="19"/>
        <v/>
      </c>
    </row>
    <row r="131" spans="2:60"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0"/>
        <v/>
      </c>
      <c r="L131" s="4"/>
      <c r="N131" s="3" t="str">
        <f>IF($A131="ADD",IF(NOT(ISBLANK(M131)),_xlfn.XLOOKUP(M131,len_adjust_rsn[lookupValue],len_adjust_rsn[lookupKey],"ERROR"),""), "")</f>
        <v/>
      </c>
      <c r="P131" s="3" t="str">
        <f>IF($A131="ADD",IF(NOT(ISBLANK(O131)),_xlfn.XLOOKUP(O131,geometry_type[lookupValue],geometry_type[lookupKey],"ERROR"),""), "")</f>
        <v/>
      </c>
      <c r="R131" s="3" t="str">
        <f>IF($A131="ADD",IF(NOT(ISBLANK(Q131)),_xlfn.XLOOKUP(Q131,ud_marking_group[lookupValue],ud_marking_group[lookupKey],"ERROR"),""), "")</f>
        <v/>
      </c>
      <c r="T131" s="3" t="str">
        <f>IF($A131="ADD",IF(NOT(ISBLANK(S131)),_xlfn.XLOOKUP(1,(ud_marking_type_lookup=S131)*(ud_marking_type_parentKey=R131),ud_marking_type[lookupKey],"ERROR"),""), "")</f>
        <v/>
      </c>
      <c r="V131" s="3" t="str">
        <f>IF($A131="ADD",IF(NOT(ISBLANK(U131)),_xlfn.XLOOKUP(U131,ud_marking_colour[lookupValue],ud_marking_colour[lookupKey],"ERROR"),""), "")</f>
        <v/>
      </c>
      <c r="Z131" s="3" t="str">
        <f>IF($A131="ADD",IF(NOT(ISBLANK(Y131)),_xlfn.XLOOKUP(Y131,ud_marking_durability[lookupValue],ud_marking_durability[lookupKey],"ERROR"),""), "")</f>
        <v/>
      </c>
      <c r="AB131" s="3" t="str">
        <f>IF($A131="ADD",IF(NOT(ISBLANK(AA131)),_xlfn.XLOOKUP(AA131,ud_marking_treatment[lookupValue],ud_marking_treatment[lookupKey],"ERROR"),""), "")</f>
        <v/>
      </c>
      <c r="AD131" s="3" t="str">
        <f>IF($A131="ADD",IF(NOT(ISBLANK(AC131)),_xlfn.XLOOKUP(1,(ud_marking_material_lookup=AC131)*(ud_marking_material_parentKey=AB131),ud_marking_material[lookupKey],"ERROR"),""), "")</f>
        <v/>
      </c>
      <c r="AG131" s="4"/>
      <c r="AH131" s="8"/>
      <c r="AI131" s="8"/>
      <c r="AL131" s="7"/>
      <c r="AM131" s="4" t="str">
        <f t="shared" ca="1" si="11"/>
        <v/>
      </c>
      <c r="AN131" s="4"/>
      <c r="AO131" s="3" t="str">
        <f t="shared" si="12"/>
        <v/>
      </c>
      <c r="AP131" s="3" t="str">
        <f>IF($A131="","",IF((AND($A131="ADD",OR(AO131="",AO131="In Use"))),"5",(_xlfn.XLOOKUP(AO131,ud_asset_status[lookupValue],ud_asset_status[lookupKey],""))))</f>
        <v/>
      </c>
      <c r="AQ131" s="7"/>
      <c r="AS131" s="3" t="str">
        <f>IF($A131="ADD",IF(NOT(ISBLANK(AR131)),_xlfn.XLOOKUP(AR131,ar_replace_reason[lookupValue],ar_replace_reason[lookupKey],"ERROR"),""), "")</f>
        <v/>
      </c>
      <c r="AT131" s="3" t="str">
        <f t="shared" si="13"/>
        <v/>
      </c>
      <c r="AU131" s="3" t="str">
        <f>IF($A131="","",IF((AND($A131="ADD",OR(AT131="",AT131="Queenstown-Lakes District Council"))),"70",(_xlfn.XLOOKUP(AT131,ud_organisation_owner[lookupValue],ud_organisation_owner[lookupKey],""))))</f>
        <v/>
      </c>
      <c r="AV131" s="3" t="str">
        <f t="shared" si="14"/>
        <v/>
      </c>
      <c r="AW131" s="3" t="str">
        <f>IF($A131="","",IF((AND($A131="ADD",OR(AV131="",AV131="Queenstown-Lakes District Council"))),"70",(_xlfn.XLOOKUP(AV131,ud_organisation_owner[lookupValue],ud_organisation_owner[lookupKey],""))))</f>
        <v/>
      </c>
      <c r="AX131" s="3" t="str">
        <f t="shared" si="15"/>
        <v/>
      </c>
      <c r="AY131" s="3" t="str">
        <f>IF($A131="","",IF((AND($A131="ADD",OR(AX131="",AX131="Local Authority"))),"17",(_xlfn.XLOOKUP(AX131,ud_sub_organisation[lookupValue],ud_sub_organisation[lookupKey],""))))</f>
        <v/>
      </c>
      <c r="BA131" s="3" t="str">
        <f>IF($A131="ADD",IF(NOT(ISBLANK(AZ131)),_xlfn.XLOOKUP(AZ131,ud_maintenance_organisation[lookupValue],ud_maintenance_organisation[lookupKey],"ERROR"),""), "")</f>
        <v/>
      </c>
      <c r="BB131" s="3" t="str">
        <f t="shared" si="16"/>
        <v/>
      </c>
      <c r="BC131" s="3" t="str">
        <f>IF($A131="","",IF((AND($A131="ADD",OR(BB131="",BB131="Vested Assets"))),"12",(_xlfn.XLOOKUP(BB131,ud_work_category[lookupValue],ud_work_category[lookupKey],""))))</f>
        <v/>
      </c>
      <c r="BD131" s="8"/>
      <c r="BE131" s="2" t="str">
        <f t="shared" si="17"/>
        <v/>
      </c>
      <c r="BF131" s="3" t="str">
        <f t="shared" si="18"/>
        <v/>
      </c>
      <c r="BG131" s="3" t="str">
        <f>IF($A131="","",IF((AND($A131="ADD",OR(BF131="",BF131="Excellent"))),"1",(_xlfn.XLOOKUP(BF131,condition[lookupValue],condition[lookupKey],""))))</f>
        <v/>
      </c>
      <c r="BH131" s="7" t="str">
        <f t="shared" si="19"/>
        <v/>
      </c>
    </row>
    <row r="132" spans="2:60"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0"/>
        <v/>
      </c>
      <c r="L132" s="4"/>
      <c r="N132" s="3" t="str">
        <f>IF($A132="ADD",IF(NOT(ISBLANK(M132)),_xlfn.XLOOKUP(M132,len_adjust_rsn[lookupValue],len_adjust_rsn[lookupKey],"ERROR"),""), "")</f>
        <v/>
      </c>
      <c r="P132" s="3" t="str">
        <f>IF($A132="ADD",IF(NOT(ISBLANK(O132)),_xlfn.XLOOKUP(O132,geometry_type[lookupValue],geometry_type[lookupKey],"ERROR"),""), "")</f>
        <v/>
      </c>
      <c r="R132" s="3" t="str">
        <f>IF($A132="ADD",IF(NOT(ISBLANK(Q132)),_xlfn.XLOOKUP(Q132,ud_marking_group[lookupValue],ud_marking_group[lookupKey],"ERROR"),""), "")</f>
        <v/>
      </c>
      <c r="T132" s="3" t="str">
        <f>IF($A132="ADD",IF(NOT(ISBLANK(S132)),_xlfn.XLOOKUP(1,(ud_marking_type_lookup=S132)*(ud_marking_type_parentKey=R132),ud_marking_type[lookupKey],"ERROR"),""), "")</f>
        <v/>
      </c>
      <c r="V132" s="3" t="str">
        <f>IF($A132="ADD",IF(NOT(ISBLANK(U132)),_xlfn.XLOOKUP(U132,ud_marking_colour[lookupValue],ud_marking_colour[lookupKey],"ERROR"),""), "")</f>
        <v/>
      </c>
      <c r="Z132" s="3" t="str">
        <f>IF($A132="ADD",IF(NOT(ISBLANK(Y132)),_xlfn.XLOOKUP(Y132,ud_marking_durability[lookupValue],ud_marking_durability[lookupKey],"ERROR"),""), "")</f>
        <v/>
      </c>
      <c r="AB132" s="3" t="str">
        <f>IF($A132="ADD",IF(NOT(ISBLANK(AA132)),_xlfn.XLOOKUP(AA132,ud_marking_treatment[lookupValue],ud_marking_treatment[lookupKey],"ERROR"),""), "")</f>
        <v/>
      </c>
      <c r="AD132" s="3" t="str">
        <f>IF($A132="ADD",IF(NOT(ISBLANK(AC132)),_xlfn.XLOOKUP(1,(ud_marking_material_lookup=AC132)*(ud_marking_material_parentKey=AB132),ud_marking_material[lookupKey],"ERROR"),""), "")</f>
        <v/>
      </c>
      <c r="AG132" s="4"/>
      <c r="AH132" s="8"/>
      <c r="AI132" s="8"/>
      <c r="AL132" s="7"/>
      <c r="AM132" s="4" t="str">
        <f t="shared" ca="1" si="11"/>
        <v/>
      </c>
      <c r="AN132" s="4"/>
      <c r="AO132" s="3" t="str">
        <f t="shared" si="12"/>
        <v/>
      </c>
      <c r="AP132" s="3" t="str">
        <f>IF($A132="","",IF((AND($A132="ADD",OR(AO132="",AO132="In Use"))),"5",(_xlfn.XLOOKUP(AO132,ud_asset_status[lookupValue],ud_asset_status[lookupKey],""))))</f>
        <v/>
      </c>
      <c r="AQ132" s="7"/>
      <c r="AS132" s="3" t="str">
        <f>IF($A132="ADD",IF(NOT(ISBLANK(AR132)),_xlfn.XLOOKUP(AR132,ar_replace_reason[lookupValue],ar_replace_reason[lookupKey],"ERROR"),""), "")</f>
        <v/>
      </c>
      <c r="AT132" s="3" t="str">
        <f t="shared" si="13"/>
        <v/>
      </c>
      <c r="AU132" s="3" t="str">
        <f>IF($A132="","",IF((AND($A132="ADD",OR(AT132="",AT132="Queenstown-Lakes District Council"))),"70",(_xlfn.XLOOKUP(AT132,ud_organisation_owner[lookupValue],ud_organisation_owner[lookupKey],""))))</f>
        <v/>
      </c>
      <c r="AV132" s="3" t="str">
        <f t="shared" si="14"/>
        <v/>
      </c>
      <c r="AW132" s="3" t="str">
        <f>IF($A132="","",IF((AND($A132="ADD",OR(AV132="",AV132="Queenstown-Lakes District Council"))),"70",(_xlfn.XLOOKUP(AV132,ud_organisation_owner[lookupValue],ud_organisation_owner[lookupKey],""))))</f>
        <v/>
      </c>
      <c r="AX132" s="3" t="str">
        <f t="shared" si="15"/>
        <v/>
      </c>
      <c r="AY132" s="3" t="str">
        <f>IF($A132="","",IF((AND($A132="ADD",OR(AX132="",AX132="Local Authority"))),"17",(_xlfn.XLOOKUP(AX132,ud_sub_organisation[lookupValue],ud_sub_organisation[lookupKey],""))))</f>
        <v/>
      </c>
      <c r="BA132" s="3" t="str">
        <f>IF($A132="ADD",IF(NOT(ISBLANK(AZ132)),_xlfn.XLOOKUP(AZ132,ud_maintenance_organisation[lookupValue],ud_maintenance_organisation[lookupKey],"ERROR"),""), "")</f>
        <v/>
      </c>
      <c r="BB132" s="3" t="str">
        <f t="shared" si="16"/>
        <v/>
      </c>
      <c r="BC132" s="3" t="str">
        <f>IF($A132="","",IF((AND($A132="ADD",OR(BB132="",BB132="Vested Assets"))),"12",(_xlfn.XLOOKUP(BB132,ud_work_category[lookupValue],ud_work_category[lookupKey],""))))</f>
        <v/>
      </c>
      <c r="BD132" s="8"/>
      <c r="BE132" s="2" t="str">
        <f t="shared" si="17"/>
        <v/>
      </c>
      <c r="BF132" s="3" t="str">
        <f t="shared" si="18"/>
        <v/>
      </c>
      <c r="BG132" s="3" t="str">
        <f>IF($A132="","",IF((AND($A132="ADD",OR(BF132="",BF132="Excellent"))),"1",(_xlfn.XLOOKUP(BF132,condition[lookupValue],condition[lookupKey],""))))</f>
        <v/>
      </c>
      <c r="BH132" s="7" t="str">
        <f t="shared" si="19"/>
        <v/>
      </c>
    </row>
    <row r="133" spans="2:60"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0"/>
        <v/>
      </c>
      <c r="L133" s="4"/>
      <c r="N133" s="3" t="str">
        <f>IF($A133="ADD",IF(NOT(ISBLANK(M133)),_xlfn.XLOOKUP(M133,len_adjust_rsn[lookupValue],len_adjust_rsn[lookupKey],"ERROR"),""), "")</f>
        <v/>
      </c>
      <c r="P133" s="3" t="str">
        <f>IF($A133="ADD",IF(NOT(ISBLANK(O133)),_xlfn.XLOOKUP(O133,geometry_type[lookupValue],geometry_type[lookupKey],"ERROR"),""), "")</f>
        <v/>
      </c>
      <c r="R133" s="3" t="str">
        <f>IF($A133="ADD",IF(NOT(ISBLANK(Q133)),_xlfn.XLOOKUP(Q133,ud_marking_group[lookupValue],ud_marking_group[lookupKey],"ERROR"),""), "")</f>
        <v/>
      </c>
      <c r="T133" s="3" t="str">
        <f>IF($A133="ADD",IF(NOT(ISBLANK(S133)),_xlfn.XLOOKUP(1,(ud_marking_type_lookup=S133)*(ud_marking_type_parentKey=R133),ud_marking_type[lookupKey],"ERROR"),""), "")</f>
        <v/>
      </c>
      <c r="V133" s="3" t="str">
        <f>IF($A133="ADD",IF(NOT(ISBLANK(U133)),_xlfn.XLOOKUP(U133,ud_marking_colour[lookupValue],ud_marking_colour[lookupKey],"ERROR"),""), "")</f>
        <v/>
      </c>
      <c r="Z133" s="3" t="str">
        <f>IF($A133="ADD",IF(NOT(ISBLANK(Y133)),_xlfn.XLOOKUP(Y133,ud_marking_durability[lookupValue],ud_marking_durability[lookupKey],"ERROR"),""), "")</f>
        <v/>
      </c>
      <c r="AB133" s="3" t="str">
        <f>IF($A133="ADD",IF(NOT(ISBLANK(AA133)),_xlfn.XLOOKUP(AA133,ud_marking_treatment[lookupValue],ud_marking_treatment[lookupKey],"ERROR"),""), "")</f>
        <v/>
      </c>
      <c r="AD133" s="3" t="str">
        <f>IF($A133="ADD",IF(NOT(ISBLANK(AC133)),_xlfn.XLOOKUP(1,(ud_marking_material_lookup=AC133)*(ud_marking_material_parentKey=AB133),ud_marking_material[lookupKey],"ERROR"),""), "")</f>
        <v/>
      </c>
      <c r="AG133" s="4"/>
      <c r="AH133" s="8"/>
      <c r="AI133" s="8"/>
      <c r="AL133" s="7"/>
      <c r="AM133" s="4" t="str">
        <f t="shared" ca="1" si="11"/>
        <v/>
      </c>
      <c r="AN133" s="4"/>
      <c r="AO133" s="3" t="str">
        <f t="shared" si="12"/>
        <v/>
      </c>
      <c r="AP133" s="3" t="str">
        <f>IF($A133="","",IF((AND($A133="ADD",OR(AO133="",AO133="In Use"))),"5",(_xlfn.XLOOKUP(AO133,ud_asset_status[lookupValue],ud_asset_status[lookupKey],""))))</f>
        <v/>
      </c>
      <c r="AQ133" s="7"/>
      <c r="AS133" s="3" t="str">
        <f>IF($A133="ADD",IF(NOT(ISBLANK(AR133)),_xlfn.XLOOKUP(AR133,ar_replace_reason[lookupValue],ar_replace_reason[lookupKey],"ERROR"),""), "")</f>
        <v/>
      </c>
      <c r="AT133" s="3" t="str">
        <f t="shared" si="13"/>
        <v/>
      </c>
      <c r="AU133" s="3" t="str">
        <f>IF($A133="","",IF((AND($A133="ADD",OR(AT133="",AT133="Queenstown-Lakes District Council"))),"70",(_xlfn.XLOOKUP(AT133,ud_organisation_owner[lookupValue],ud_organisation_owner[lookupKey],""))))</f>
        <v/>
      </c>
      <c r="AV133" s="3" t="str">
        <f t="shared" si="14"/>
        <v/>
      </c>
      <c r="AW133" s="3" t="str">
        <f>IF($A133="","",IF((AND($A133="ADD",OR(AV133="",AV133="Queenstown-Lakes District Council"))),"70",(_xlfn.XLOOKUP(AV133,ud_organisation_owner[lookupValue],ud_organisation_owner[lookupKey],""))))</f>
        <v/>
      </c>
      <c r="AX133" s="3" t="str">
        <f t="shared" si="15"/>
        <v/>
      </c>
      <c r="AY133" s="3" t="str">
        <f>IF($A133="","",IF((AND($A133="ADD",OR(AX133="",AX133="Local Authority"))),"17",(_xlfn.XLOOKUP(AX133,ud_sub_organisation[lookupValue],ud_sub_organisation[lookupKey],""))))</f>
        <v/>
      </c>
      <c r="BA133" s="3" t="str">
        <f>IF($A133="ADD",IF(NOT(ISBLANK(AZ133)),_xlfn.XLOOKUP(AZ133,ud_maintenance_organisation[lookupValue],ud_maintenance_organisation[lookupKey],"ERROR"),""), "")</f>
        <v/>
      </c>
      <c r="BB133" s="3" t="str">
        <f t="shared" si="16"/>
        <v/>
      </c>
      <c r="BC133" s="3" t="str">
        <f>IF($A133="","",IF((AND($A133="ADD",OR(BB133="",BB133="Vested Assets"))),"12",(_xlfn.XLOOKUP(BB133,ud_work_category[lookupValue],ud_work_category[lookupKey],""))))</f>
        <v/>
      </c>
      <c r="BD133" s="8"/>
      <c r="BE133" s="2" t="str">
        <f t="shared" si="17"/>
        <v/>
      </c>
      <c r="BF133" s="3" t="str">
        <f t="shared" si="18"/>
        <v/>
      </c>
      <c r="BG133" s="3" t="str">
        <f>IF($A133="","",IF((AND($A133="ADD",OR(BF133="",BF133="Excellent"))),"1",(_xlfn.XLOOKUP(BF133,condition[lookupValue],condition[lookupKey],""))))</f>
        <v/>
      </c>
      <c r="BH133" s="7" t="str">
        <f t="shared" si="19"/>
        <v/>
      </c>
    </row>
    <row r="134" spans="2:60"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0"/>
        <v/>
      </c>
      <c r="L134" s="4"/>
      <c r="N134" s="3" t="str">
        <f>IF($A134="ADD",IF(NOT(ISBLANK(M134)),_xlfn.XLOOKUP(M134,len_adjust_rsn[lookupValue],len_adjust_rsn[lookupKey],"ERROR"),""), "")</f>
        <v/>
      </c>
      <c r="P134" s="3" t="str">
        <f>IF($A134="ADD",IF(NOT(ISBLANK(O134)),_xlfn.XLOOKUP(O134,geometry_type[lookupValue],geometry_type[lookupKey],"ERROR"),""), "")</f>
        <v/>
      </c>
      <c r="R134" s="3" t="str">
        <f>IF($A134="ADD",IF(NOT(ISBLANK(Q134)),_xlfn.XLOOKUP(Q134,ud_marking_group[lookupValue],ud_marking_group[lookupKey],"ERROR"),""), "")</f>
        <v/>
      </c>
      <c r="T134" s="3" t="str">
        <f>IF($A134="ADD",IF(NOT(ISBLANK(S134)),_xlfn.XLOOKUP(1,(ud_marking_type_lookup=S134)*(ud_marking_type_parentKey=R134),ud_marking_type[lookupKey],"ERROR"),""), "")</f>
        <v/>
      </c>
      <c r="V134" s="3" t="str">
        <f>IF($A134="ADD",IF(NOT(ISBLANK(U134)),_xlfn.XLOOKUP(U134,ud_marking_colour[lookupValue],ud_marking_colour[lookupKey],"ERROR"),""), "")</f>
        <v/>
      </c>
      <c r="Z134" s="3" t="str">
        <f>IF($A134="ADD",IF(NOT(ISBLANK(Y134)),_xlfn.XLOOKUP(Y134,ud_marking_durability[lookupValue],ud_marking_durability[lookupKey],"ERROR"),""), "")</f>
        <v/>
      </c>
      <c r="AB134" s="3" t="str">
        <f>IF($A134="ADD",IF(NOT(ISBLANK(AA134)),_xlfn.XLOOKUP(AA134,ud_marking_treatment[lookupValue],ud_marking_treatment[lookupKey],"ERROR"),""), "")</f>
        <v/>
      </c>
      <c r="AD134" s="3" t="str">
        <f>IF($A134="ADD",IF(NOT(ISBLANK(AC134)),_xlfn.XLOOKUP(1,(ud_marking_material_lookup=AC134)*(ud_marking_material_parentKey=AB134),ud_marking_material[lookupKey],"ERROR"),""), "")</f>
        <v/>
      </c>
      <c r="AG134" s="4"/>
      <c r="AH134" s="8"/>
      <c r="AI134" s="8"/>
      <c r="AL134" s="7"/>
      <c r="AM134" s="4" t="str">
        <f t="shared" ca="1" si="11"/>
        <v/>
      </c>
      <c r="AN134" s="4"/>
      <c r="AO134" s="3" t="str">
        <f t="shared" si="12"/>
        <v/>
      </c>
      <c r="AP134" s="3" t="str">
        <f>IF($A134="","",IF((AND($A134="ADD",OR(AO134="",AO134="In Use"))),"5",(_xlfn.XLOOKUP(AO134,ud_asset_status[lookupValue],ud_asset_status[lookupKey],""))))</f>
        <v/>
      </c>
      <c r="AQ134" s="7"/>
      <c r="AS134" s="3" t="str">
        <f>IF($A134="ADD",IF(NOT(ISBLANK(AR134)),_xlfn.XLOOKUP(AR134,ar_replace_reason[lookupValue],ar_replace_reason[lookupKey],"ERROR"),""), "")</f>
        <v/>
      </c>
      <c r="AT134" s="3" t="str">
        <f t="shared" si="13"/>
        <v/>
      </c>
      <c r="AU134" s="3" t="str">
        <f>IF($A134="","",IF((AND($A134="ADD",OR(AT134="",AT134="Queenstown-Lakes District Council"))),"70",(_xlfn.XLOOKUP(AT134,ud_organisation_owner[lookupValue],ud_organisation_owner[lookupKey],""))))</f>
        <v/>
      </c>
      <c r="AV134" s="3" t="str">
        <f t="shared" si="14"/>
        <v/>
      </c>
      <c r="AW134" s="3" t="str">
        <f>IF($A134="","",IF((AND($A134="ADD",OR(AV134="",AV134="Queenstown-Lakes District Council"))),"70",(_xlfn.XLOOKUP(AV134,ud_organisation_owner[lookupValue],ud_organisation_owner[lookupKey],""))))</f>
        <v/>
      </c>
      <c r="AX134" s="3" t="str">
        <f t="shared" si="15"/>
        <v/>
      </c>
      <c r="AY134" s="3" t="str">
        <f>IF($A134="","",IF((AND($A134="ADD",OR(AX134="",AX134="Local Authority"))),"17",(_xlfn.XLOOKUP(AX134,ud_sub_organisation[lookupValue],ud_sub_organisation[lookupKey],""))))</f>
        <v/>
      </c>
      <c r="BA134" s="3" t="str">
        <f>IF($A134="ADD",IF(NOT(ISBLANK(AZ134)),_xlfn.XLOOKUP(AZ134,ud_maintenance_organisation[lookupValue],ud_maintenance_organisation[lookupKey],"ERROR"),""), "")</f>
        <v/>
      </c>
      <c r="BB134" s="3" t="str">
        <f t="shared" si="16"/>
        <v/>
      </c>
      <c r="BC134" s="3" t="str">
        <f>IF($A134="","",IF((AND($A134="ADD",OR(BB134="",BB134="Vested Assets"))),"12",(_xlfn.XLOOKUP(BB134,ud_work_category[lookupValue],ud_work_category[lookupKey],""))))</f>
        <v/>
      </c>
      <c r="BD134" s="8"/>
      <c r="BE134" s="2" t="str">
        <f t="shared" si="17"/>
        <v/>
      </c>
      <c r="BF134" s="3" t="str">
        <f t="shared" si="18"/>
        <v/>
      </c>
      <c r="BG134" s="3" t="str">
        <f>IF($A134="","",IF((AND($A134="ADD",OR(BF134="",BF134="Excellent"))),"1",(_xlfn.XLOOKUP(BF134,condition[lookupValue],condition[lookupKey],""))))</f>
        <v/>
      </c>
      <c r="BH134" s="7" t="str">
        <f t="shared" si="19"/>
        <v/>
      </c>
    </row>
    <row r="135" spans="2:60"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0"/>
        <v/>
      </c>
      <c r="L135" s="4"/>
      <c r="N135" s="3" t="str">
        <f>IF($A135="ADD",IF(NOT(ISBLANK(M135)),_xlfn.XLOOKUP(M135,len_adjust_rsn[lookupValue],len_adjust_rsn[lookupKey],"ERROR"),""), "")</f>
        <v/>
      </c>
      <c r="P135" s="3" t="str">
        <f>IF($A135="ADD",IF(NOT(ISBLANK(O135)),_xlfn.XLOOKUP(O135,geometry_type[lookupValue],geometry_type[lookupKey],"ERROR"),""), "")</f>
        <v/>
      </c>
      <c r="R135" s="3" t="str">
        <f>IF($A135="ADD",IF(NOT(ISBLANK(Q135)),_xlfn.XLOOKUP(Q135,ud_marking_group[lookupValue],ud_marking_group[lookupKey],"ERROR"),""), "")</f>
        <v/>
      </c>
      <c r="T135" s="3" t="str">
        <f>IF($A135="ADD",IF(NOT(ISBLANK(S135)),_xlfn.XLOOKUP(1,(ud_marking_type_lookup=S135)*(ud_marking_type_parentKey=R135),ud_marking_type[lookupKey],"ERROR"),""), "")</f>
        <v/>
      </c>
      <c r="V135" s="3" t="str">
        <f>IF($A135="ADD",IF(NOT(ISBLANK(U135)),_xlfn.XLOOKUP(U135,ud_marking_colour[lookupValue],ud_marking_colour[lookupKey],"ERROR"),""), "")</f>
        <v/>
      </c>
      <c r="Z135" s="3" t="str">
        <f>IF($A135="ADD",IF(NOT(ISBLANK(Y135)),_xlfn.XLOOKUP(Y135,ud_marking_durability[lookupValue],ud_marking_durability[lookupKey],"ERROR"),""), "")</f>
        <v/>
      </c>
      <c r="AB135" s="3" t="str">
        <f>IF($A135="ADD",IF(NOT(ISBLANK(AA135)),_xlfn.XLOOKUP(AA135,ud_marking_treatment[lookupValue],ud_marking_treatment[lookupKey],"ERROR"),""), "")</f>
        <v/>
      </c>
      <c r="AD135" s="3" t="str">
        <f>IF($A135="ADD",IF(NOT(ISBLANK(AC135)),_xlfn.XLOOKUP(1,(ud_marking_material_lookup=AC135)*(ud_marking_material_parentKey=AB135),ud_marking_material[lookupKey],"ERROR"),""), "")</f>
        <v/>
      </c>
      <c r="AG135" s="4"/>
      <c r="AH135" s="8"/>
      <c r="AI135" s="8"/>
      <c r="AL135" s="7"/>
      <c r="AM135" s="4" t="str">
        <f t="shared" ca="1" si="11"/>
        <v/>
      </c>
      <c r="AN135" s="4"/>
      <c r="AO135" s="3" t="str">
        <f t="shared" si="12"/>
        <v/>
      </c>
      <c r="AP135" s="3" t="str">
        <f>IF($A135="","",IF((AND($A135="ADD",OR(AO135="",AO135="In Use"))),"5",(_xlfn.XLOOKUP(AO135,ud_asset_status[lookupValue],ud_asset_status[lookupKey],""))))</f>
        <v/>
      </c>
      <c r="AQ135" s="7"/>
      <c r="AS135" s="3" t="str">
        <f>IF($A135="ADD",IF(NOT(ISBLANK(AR135)),_xlfn.XLOOKUP(AR135,ar_replace_reason[lookupValue],ar_replace_reason[lookupKey],"ERROR"),""), "")</f>
        <v/>
      </c>
      <c r="AT135" s="3" t="str">
        <f t="shared" si="13"/>
        <v/>
      </c>
      <c r="AU135" s="3" t="str">
        <f>IF($A135="","",IF((AND($A135="ADD",OR(AT135="",AT135="Queenstown-Lakes District Council"))),"70",(_xlfn.XLOOKUP(AT135,ud_organisation_owner[lookupValue],ud_organisation_owner[lookupKey],""))))</f>
        <v/>
      </c>
      <c r="AV135" s="3" t="str">
        <f t="shared" si="14"/>
        <v/>
      </c>
      <c r="AW135" s="3" t="str">
        <f>IF($A135="","",IF((AND($A135="ADD",OR(AV135="",AV135="Queenstown-Lakes District Council"))),"70",(_xlfn.XLOOKUP(AV135,ud_organisation_owner[lookupValue],ud_organisation_owner[lookupKey],""))))</f>
        <v/>
      </c>
      <c r="AX135" s="3" t="str">
        <f t="shared" si="15"/>
        <v/>
      </c>
      <c r="AY135" s="3" t="str">
        <f>IF($A135="","",IF((AND($A135="ADD",OR(AX135="",AX135="Local Authority"))),"17",(_xlfn.XLOOKUP(AX135,ud_sub_organisation[lookupValue],ud_sub_organisation[lookupKey],""))))</f>
        <v/>
      </c>
      <c r="BA135" s="3" t="str">
        <f>IF($A135="ADD",IF(NOT(ISBLANK(AZ135)),_xlfn.XLOOKUP(AZ135,ud_maintenance_organisation[lookupValue],ud_maintenance_organisation[lookupKey],"ERROR"),""), "")</f>
        <v/>
      </c>
      <c r="BB135" s="3" t="str">
        <f t="shared" si="16"/>
        <v/>
      </c>
      <c r="BC135" s="3" t="str">
        <f>IF($A135="","",IF((AND($A135="ADD",OR(BB135="",BB135="Vested Assets"))),"12",(_xlfn.XLOOKUP(BB135,ud_work_category[lookupValue],ud_work_category[lookupKey],""))))</f>
        <v/>
      </c>
      <c r="BD135" s="8"/>
      <c r="BE135" s="2" t="str">
        <f t="shared" si="17"/>
        <v/>
      </c>
      <c r="BF135" s="3" t="str">
        <f t="shared" si="18"/>
        <v/>
      </c>
      <c r="BG135" s="3" t="str">
        <f>IF($A135="","",IF((AND($A135="ADD",OR(BF135="",BF135="Excellent"))),"1",(_xlfn.XLOOKUP(BF135,condition[lookupValue],condition[lookupKey],""))))</f>
        <v/>
      </c>
      <c r="BH135" s="7" t="str">
        <f t="shared" si="19"/>
        <v/>
      </c>
    </row>
    <row r="136" spans="2:60"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0"/>
        <v/>
      </c>
      <c r="L136" s="4"/>
      <c r="N136" s="3" t="str">
        <f>IF($A136="ADD",IF(NOT(ISBLANK(M136)),_xlfn.XLOOKUP(M136,len_adjust_rsn[lookupValue],len_adjust_rsn[lookupKey],"ERROR"),""), "")</f>
        <v/>
      </c>
      <c r="P136" s="3" t="str">
        <f>IF($A136="ADD",IF(NOT(ISBLANK(O136)),_xlfn.XLOOKUP(O136,geometry_type[lookupValue],geometry_type[lookupKey],"ERROR"),""), "")</f>
        <v/>
      </c>
      <c r="R136" s="3" t="str">
        <f>IF($A136="ADD",IF(NOT(ISBLANK(Q136)),_xlfn.XLOOKUP(Q136,ud_marking_group[lookupValue],ud_marking_group[lookupKey],"ERROR"),""), "")</f>
        <v/>
      </c>
      <c r="T136" s="3" t="str">
        <f>IF($A136="ADD",IF(NOT(ISBLANK(S136)),_xlfn.XLOOKUP(1,(ud_marking_type_lookup=S136)*(ud_marking_type_parentKey=R136),ud_marking_type[lookupKey],"ERROR"),""), "")</f>
        <v/>
      </c>
      <c r="V136" s="3" t="str">
        <f>IF($A136="ADD",IF(NOT(ISBLANK(U136)),_xlfn.XLOOKUP(U136,ud_marking_colour[lookupValue],ud_marking_colour[lookupKey],"ERROR"),""), "")</f>
        <v/>
      </c>
      <c r="Z136" s="3" t="str">
        <f>IF($A136="ADD",IF(NOT(ISBLANK(Y136)),_xlfn.XLOOKUP(Y136,ud_marking_durability[lookupValue],ud_marking_durability[lookupKey],"ERROR"),""), "")</f>
        <v/>
      </c>
      <c r="AB136" s="3" t="str">
        <f>IF($A136="ADD",IF(NOT(ISBLANK(AA136)),_xlfn.XLOOKUP(AA136,ud_marking_treatment[lookupValue],ud_marking_treatment[lookupKey],"ERROR"),""), "")</f>
        <v/>
      </c>
      <c r="AD136" s="3" t="str">
        <f>IF($A136="ADD",IF(NOT(ISBLANK(AC136)),_xlfn.XLOOKUP(1,(ud_marking_material_lookup=AC136)*(ud_marking_material_parentKey=AB136),ud_marking_material[lookupKey],"ERROR"),""), "")</f>
        <v/>
      </c>
      <c r="AG136" s="4"/>
      <c r="AH136" s="8"/>
      <c r="AI136" s="8"/>
      <c r="AL136" s="7"/>
      <c r="AM136" s="4" t="str">
        <f t="shared" ca="1" si="11"/>
        <v/>
      </c>
      <c r="AN136" s="4"/>
      <c r="AO136" s="3" t="str">
        <f t="shared" si="12"/>
        <v/>
      </c>
      <c r="AP136" s="3" t="str">
        <f>IF($A136="","",IF((AND($A136="ADD",OR(AO136="",AO136="In Use"))),"5",(_xlfn.XLOOKUP(AO136,ud_asset_status[lookupValue],ud_asset_status[lookupKey],""))))</f>
        <v/>
      </c>
      <c r="AQ136" s="7"/>
      <c r="AS136" s="3" t="str">
        <f>IF($A136="ADD",IF(NOT(ISBLANK(AR136)),_xlfn.XLOOKUP(AR136,ar_replace_reason[lookupValue],ar_replace_reason[lookupKey],"ERROR"),""), "")</f>
        <v/>
      </c>
      <c r="AT136" s="3" t="str">
        <f t="shared" si="13"/>
        <v/>
      </c>
      <c r="AU136" s="3" t="str">
        <f>IF($A136="","",IF((AND($A136="ADD",OR(AT136="",AT136="Queenstown-Lakes District Council"))),"70",(_xlfn.XLOOKUP(AT136,ud_organisation_owner[lookupValue],ud_organisation_owner[lookupKey],""))))</f>
        <v/>
      </c>
      <c r="AV136" s="3" t="str">
        <f t="shared" si="14"/>
        <v/>
      </c>
      <c r="AW136" s="3" t="str">
        <f>IF($A136="","",IF((AND($A136="ADD",OR(AV136="",AV136="Queenstown-Lakes District Council"))),"70",(_xlfn.XLOOKUP(AV136,ud_organisation_owner[lookupValue],ud_organisation_owner[lookupKey],""))))</f>
        <v/>
      </c>
      <c r="AX136" s="3" t="str">
        <f t="shared" si="15"/>
        <v/>
      </c>
      <c r="AY136" s="3" t="str">
        <f>IF($A136="","",IF((AND($A136="ADD",OR(AX136="",AX136="Local Authority"))),"17",(_xlfn.XLOOKUP(AX136,ud_sub_organisation[lookupValue],ud_sub_organisation[lookupKey],""))))</f>
        <v/>
      </c>
      <c r="BA136" s="3" t="str">
        <f>IF($A136="ADD",IF(NOT(ISBLANK(AZ136)),_xlfn.XLOOKUP(AZ136,ud_maintenance_organisation[lookupValue],ud_maintenance_organisation[lookupKey],"ERROR"),""), "")</f>
        <v/>
      </c>
      <c r="BB136" s="3" t="str">
        <f t="shared" si="16"/>
        <v/>
      </c>
      <c r="BC136" s="3" t="str">
        <f>IF($A136="","",IF((AND($A136="ADD",OR(BB136="",BB136="Vested Assets"))),"12",(_xlfn.XLOOKUP(BB136,ud_work_category[lookupValue],ud_work_category[lookupKey],""))))</f>
        <v/>
      </c>
      <c r="BD136" s="8"/>
      <c r="BE136" s="2" t="str">
        <f t="shared" si="17"/>
        <v/>
      </c>
      <c r="BF136" s="3" t="str">
        <f t="shared" si="18"/>
        <v/>
      </c>
      <c r="BG136" s="3" t="str">
        <f>IF($A136="","",IF((AND($A136="ADD",OR(BF136="",BF136="Excellent"))),"1",(_xlfn.XLOOKUP(BF136,condition[lookupValue],condition[lookupKey],""))))</f>
        <v/>
      </c>
      <c r="BH136" s="7" t="str">
        <f t="shared" si="19"/>
        <v/>
      </c>
    </row>
    <row r="137" spans="2:60"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0"/>
        <v/>
      </c>
      <c r="L137" s="4"/>
      <c r="N137" s="3" t="str">
        <f>IF($A137="ADD",IF(NOT(ISBLANK(M137)),_xlfn.XLOOKUP(M137,len_adjust_rsn[lookupValue],len_adjust_rsn[lookupKey],"ERROR"),""), "")</f>
        <v/>
      </c>
      <c r="P137" s="3" t="str">
        <f>IF($A137="ADD",IF(NOT(ISBLANK(O137)),_xlfn.XLOOKUP(O137,geometry_type[lookupValue],geometry_type[lookupKey],"ERROR"),""), "")</f>
        <v/>
      </c>
      <c r="R137" s="3" t="str">
        <f>IF($A137="ADD",IF(NOT(ISBLANK(Q137)),_xlfn.XLOOKUP(Q137,ud_marking_group[lookupValue],ud_marking_group[lookupKey],"ERROR"),""), "")</f>
        <v/>
      </c>
      <c r="T137" s="3" t="str">
        <f>IF($A137="ADD",IF(NOT(ISBLANK(S137)),_xlfn.XLOOKUP(1,(ud_marking_type_lookup=S137)*(ud_marking_type_parentKey=R137),ud_marking_type[lookupKey],"ERROR"),""), "")</f>
        <v/>
      </c>
      <c r="V137" s="3" t="str">
        <f>IF($A137="ADD",IF(NOT(ISBLANK(U137)),_xlfn.XLOOKUP(U137,ud_marking_colour[lookupValue],ud_marking_colour[lookupKey],"ERROR"),""), "")</f>
        <v/>
      </c>
      <c r="Z137" s="3" t="str">
        <f>IF($A137="ADD",IF(NOT(ISBLANK(Y137)),_xlfn.XLOOKUP(Y137,ud_marking_durability[lookupValue],ud_marking_durability[lookupKey],"ERROR"),""), "")</f>
        <v/>
      </c>
      <c r="AB137" s="3" t="str">
        <f>IF($A137="ADD",IF(NOT(ISBLANK(AA137)),_xlfn.XLOOKUP(AA137,ud_marking_treatment[lookupValue],ud_marking_treatment[lookupKey],"ERROR"),""), "")</f>
        <v/>
      </c>
      <c r="AD137" s="3" t="str">
        <f>IF($A137="ADD",IF(NOT(ISBLANK(AC137)),_xlfn.XLOOKUP(1,(ud_marking_material_lookup=AC137)*(ud_marking_material_parentKey=AB137),ud_marking_material[lookupKey],"ERROR"),""), "")</f>
        <v/>
      </c>
      <c r="AG137" s="4"/>
      <c r="AH137" s="8"/>
      <c r="AI137" s="8"/>
      <c r="AL137" s="7"/>
      <c r="AM137" s="4" t="str">
        <f t="shared" ca="1" si="11"/>
        <v/>
      </c>
      <c r="AN137" s="4"/>
      <c r="AO137" s="3" t="str">
        <f t="shared" si="12"/>
        <v/>
      </c>
      <c r="AP137" s="3" t="str">
        <f>IF($A137="","",IF((AND($A137="ADD",OR(AO137="",AO137="In Use"))),"5",(_xlfn.XLOOKUP(AO137,ud_asset_status[lookupValue],ud_asset_status[lookupKey],""))))</f>
        <v/>
      </c>
      <c r="AQ137" s="7"/>
      <c r="AS137" s="3" t="str">
        <f>IF($A137="ADD",IF(NOT(ISBLANK(AR137)),_xlfn.XLOOKUP(AR137,ar_replace_reason[lookupValue],ar_replace_reason[lookupKey],"ERROR"),""), "")</f>
        <v/>
      </c>
      <c r="AT137" s="3" t="str">
        <f t="shared" si="13"/>
        <v/>
      </c>
      <c r="AU137" s="3" t="str">
        <f>IF($A137="","",IF((AND($A137="ADD",OR(AT137="",AT137="Queenstown-Lakes District Council"))),"70",(_xlfn.XLOOKUP(AT137,ud_organisation_owner[lookupValue],ud_organisation_owner[lookupKey],""))))</f>
        <v/>
      </c>
      <c r="AV137" s="3" t="str">
        <f t="shared" si="14"/>
        <v/>
      </c>
      <c r="AW137" s="3" t="str">
        <f>IF($A137="","",IF((AND($A137="ADD",OR(AV137="",AV137="Queenstown-Lakes District Council"))),"70",(_xlfn.XLOOKUP(AV137,ud_organisation_owner[lookupValue],ud_organisation_owner[lookupKey],""))))</f>
        <v/>
      </c>
      <c r="AX137" s="3" t="str">
        <f t="shared" si="15"/>
        <v/>
      </c>
      <c r="AY137" s="3" t="str">
        <f>IF($A137="","",IF((AND($A137="ADD",OR(AX137="",AX137="Local Authority"))),"17",(_xlfn.XLOOKUP(AX137,ud_sub_organisation[lookupValue],ud_sub_organisation[lookupKey],""))))</f>
        <v/>
      </c>
      <c r="BA137" s="3" t="str">
        <f>IF($A137="ADD",IF(NOT(ISBLANK(AZ137)),_xlfn.XLOOKUP(AZ137,ud_maintenance_organisation[lookupValue],ud_maintenance_organisation[lookupKey],"ERROR"),""), "")</f>
        <v/>
      </c>
      <c r="BB137" s="3" t="str">
        <f t="shared" si="16"/>
        <v/>
      </c>
      <c r="BC137" s="3" t="str">
        <f>IF($A137="","",IF((AND($A137="ADD",OR(BB137="",BB137="Vested Assets"))),"12",(_xlfn.XLOOKUP(BB137,ud_work_category[lookupValue],ud_work_category[lookupKey],""))))</f>
        <v/>
      </c>
      <c r="BD137" s="8"/>
      <c r="BE137" s="2" t="str">
        <f t="shared" si="17"/>
        <v/>
      </c>
      <c r="BF137" s="3" t="str">
        <f t="shared" si="18"/>
        <v/>
      </c>
      <c r="BG137" s="3" t="str">
        <f>IF($A137="","",IF((AND($A137="ADD",OR(BF137="",BF137="Excellent"))),"1",(_xlfn.XLOOKUP(BF137,condition[lookupValue],condition[lookupKey],""))))</f>
        <v/>
      </c>
      <c r="BH137" s="7" t="str">
        <f t="shared" si="19"/>
        <v/>
      </c>
    </row>
    <row r="138" spans="2:60"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0"/>
        <v/>
      </c>
      <c r="L138" s="4"/>
      <c r="N138" s="3" t="str">
        <f>IF($A138="ADD",IF(NOT(ISBLANK(M138)),_xlfn.XLOOKUP(M138,len_adjust_rsn[lookupValue],len_adjust_rsn[lookupKey],"ERROR"),""), "")</f>
        <v/>
      </c>
      <c r="P138" s="3" t="str">
        <f>IF($A138="ADD",IF(NOT(ISBLANK(O138)),_xlfn.XLOOKUP(O138,geometry_type[lookupValue],geometry_type[lookupKey],"ERROR"),""), "")</f>
        <v/>
      </c>
      <c r="R138" s="3" t="str">
        <f>IF($A138="ADD",IF(NOT(ISBLANK(Q138)),_xlfn.XLOOKUP(Q138,ud_marking_group[lookupValue],ud_marking_group[lookupKey],"ERROR"),""), "")</f>
        <v/>
      </c>
      <c r="T138" s="3" t="str">
        <f>IF($A138="ADD",IF(NOT(ISBLANK(S138)),_xlfn.XLOOKUP(1,(ud_marking_type_lookup=S138)*(ud_marking_type_parentKey=R138),ud_marking_type[lookupKey],"ERROR"),""), "")</f>
        <v/>
      </c>
      <c r="V138" s="3" t="str">
        <f>IF($A138="ADD",IF(NOT(ISBLANK(U138)),_xlfn.XLOOKUP(U138,ud_marking_colour[lookupValue],ud_marking_colour[lookupKey],"ERROR"),""), "")</f>
        <v/>
      </c>
      <c r="Z138" s="3" t="str">
        <f>IF($A138="ADD",IF(NOT(ISBLANK(Y138)),_xlfn.XLOOKUP(Y138,ud_marking_durability[lookupValue],ud_marking_durability[lookupKey],"ERROR"),""), "")</f>
        <v/>
      </c>
      <c r="AB138" s="3" t="str">
        <f>IF($A138="ADD",IF(NOT(ISBLANK(AA138)),_xlfn.XLOOKUP(AA138,ud_marking_treatment[lookupValue],ud_marking_treatment[lookupKey],"ERROR"),""), "")</f>
        <v/>
      </c>
      <c r="AD138" s="3" t="str">
        <f>IF($A138="ADD",IF(NOT(ISBLANK(AC138)),_xlfn.XLOOKUP(1,(ud_marking_material_lookup=AC138)*(ud_marking_material_parentKey=AB138),ud_marking_material[lookupKey],"ERROR"),""), "")</f>
        <v/>
      </c>
      <c r="AG138" s="4"/>
      <c r="AH138" s="8"/>
      <c r="AI138" s="8"/>
      <c r="AL138" s="7"/>
      <c r="AM138" s="4" t="str">
        <f t="shared" ca="1" si="11"/>
        <v/>
      </c>
      <c r="AN138" s="4"/>
      <c r="AO138" s="3" t="str">
        <f t="shared" si="12"/>
        <v/>
      </c>
      <c r="AP138" s="3" t="str">
        <f>IF($A138="","",IF((AND($A138="ADD",OR(AO138="",AO138="In Use"))),"5",(_xlfn.XLOOKUP(AO138,ud_asset_status[lookupValue],ud_asset_status[lookupKey],""))))</f>
        <v/>
      </c>
      <c r="AQ138" s="7"/>
      <c r="AS138" s="3" t="str">
        <f>IF($A138="ADD",IF(NOT(ISBLANK(AR138)),_xlfn.XLOOKUP(AR138,ar_replace_reason[lookupValue],ar_replace_reason[lookupKey],"ERROR"),""), "")</f>
        <v/>
      </c>
      <c r="AT138" s="3" t="str">
        <f t="shared" si="13"/>
        <v/>
      </c>
      <c r="AU138" s="3" t="str">
        <f>IF($A138="","",IF((AND($A138="ADD",OR(AT138="",AT138="Queenstown-Lakes District Council"))),"70",(_xlfn.XLOOKUP(AT138,ud_organisation_owner[lookupValue],ud_organisation_owner[lookupKey],""))))</f>
        <v/>
      </c>
      <c r="AV138" s="3" t="str">
        <f t="shared" si="14"/>
        <v/>
      </c>
      <c r="AW138" s="3" t="str">
        <f>IF($A138="","",IF((AND($A138="ADD",OR(AV138="",AV138="Queenstown-Lakes District Council"))),"70",(_xlfn.XLOOKUP(AV138,ud_organisation_owner[lookupValue],ud_organisation_owner[lookupKey],""))))</f>
        <v/>
      </c>
      <c r="AX138" s="3" t="str">
        <f t="shared" si="15"/>
        <v/>
      </c>
      <c r="AY138" s="3" t="str">
        <f>IF($A138="","",IF((AND($A138="ADD",OR(AX138="",AX138="Local Authority"))),"17",(_xlfn.XLOOKUP(AX138,ud_sub_organisation[lookupValue],ud_sub_organisation[lookupKey],""))))</f>
        <v/>
      </c>
      <c r="BA138" s="3" t="str">
        <f>IF($A138="ADD",IF(NOT(ISBLANK(AZ138)),_xlfn.XLOOKUP(AZ138,ud_maintenance_organisation[lookupValue],ud_maintenance_organisation[lookupKey],"ERROR"),""), "")</f>
        <v/>
      </c>
      <c r="BB138" s="3" t="str">
        <f t="shared" si="16"/>
        <v/>
      </c>
      <c r="BC138" s="3" t="str">
        <f>IF($A138="","",IF((AND($A138="ADD",OR(BB138="",BB138="Vested Assets"))),"12",(_xlfn.XLOOKUP(BB138,ud_work_category[lookupValue],ud_work_category[lookupKey],""))))</f>
        <v/>
      </c>
      <c r="BD138" s="8"/>
      <c r="BE138" s="2" t="str">
        <f t="shared" si="17"/>
        <v/>
      </c>
      <c r="BF138" s="3" t="str">
        <f t="shared" si="18"/>
        <v/>
      </c>
      <c r="BG138" s="3" t="str">
        <f>IF($A138="","",IF((AND($A138="ADD",OR(BF138="",BF138="Excellent"))),"1",(_xlfn.XLOOKUP(BF138,condition[lookupValue],condition[lookupKey],""))))</f>
        <v/>
      </c>
      <c r="BH138" s="7" t="str">
        <f t="shared" si="19"/>
        <v/>
      </c>
    </row>
    <row r="139" spans="2:60"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0">IF(F139&lt;&gt;"",F139-E139,"")</f>
        <v/>
      </c>
      <c r="L139" s="4"/>
      <c r="N139" s="3" t="str">
        <f>IF($A139="ADD",IF(NOT(ISBLANK(M139)),_xlfn.XLOOKUP(M139,len_adjust_rsn[lookupValue],len_adjust_rsn[lookupKey],"ERROR"),""), "")</f>
        <v/>
      </c>
      <c r="P139" s="3" t="str">
        <f>IF($A139="ADD",IF(NOT(ISBLANK(O139)),_xlfn.XLOOKUP(O139,geometry_type[lookupValue],geometry_type[lookupKey],"ERROR"),""), "")</f>
        <v/>
      </c>
      <c r="R139" s="3" t="str">
        <f>IF($A139="ADD",IF(NOT(ISBLANK(Q139)),_xlfn.XLOOKUP(Q139,ud_marking_group[lookupValue],ud_marking_group[lookupKey],"ERROR"),""), "")</f>
        <v/>
      </c>
      <c r="T139" s="3" t="str">
        <f>IF($A139="ADD",IF(NOT(ISBLANK(S139)),_xlfn.XLOOKUP(1,(ud_marking_type_lookup=S139)*(ud_marking_type_parentKey=R139),ud_marking_type[lookupKey],"ERROR"),""), "")</f>
        <v/>
      </c>
      <c r="V139" s="3" t="str">
        <f>IF($A139="ADD",IF(NOT(ISBLANK(U139)),_xlfn.XLOOKUP(U139,ud_marking_colour[lookupValue],ud_marking_colour[lookupKey],"ERROR"),""), "")</f>
        <v/>
      </c>
      <c r="Z139" s="3" t="str">
        <f>IF($A139="ADD",IF(NOT(ISBLANK(Y139)),_xlfn.XLOOKUP(Y139,ud_marking_durability[lookupValue],ud_marking_durability[lookupKey],"ERROR"),""), "")</f>
        <v/>
      </c>
      <c r="AB139" s="3" t="str">
        <f>IF($A139="ADD",IF(NOT(ISBLANK(AA139)),_xlfn.XLOOKUP(AA139,ud_marking_treatment[lookupValue],ud_marking_treatment[lookupKey],"ERROR"),""), "")</f>
        <v/>
      </c>
      <c r="AD139" s="3" t="str">
        <f>IF($A139="ADD",IF(NOT(ISBLANK(AC139)),_xlfn.XLOOKUP(1,(ud_marking_material_lookup=AC139)*(ud_marking_material_parentKey=AB139),ud_marking_material[lookupKey],"ERROR"),""), "")</f>
        <v/>
      </c>
      <c r="AG139" s="4"/>
      <c r="AH139" s="8"/>
      <c r="AI139" s="8"/>
      <c r="AL139" s="7"/>
      <c r="AM139" s="4" t="str">
        <f t="shared" ref="AM139:AM202" ca="1" si="21">IF(AL139&lt;&gt;"", DATEDIF(AL139, TODAY(),"Y"),"")</f>
        <v/>
      </c>
      <c r="AN139" s="4"/>
      <c r="AO139" s="3" t="str">
        <f t="shared" ref="AO139:AO202" si="22">IF($A139="ADD","In Use","")</f>
        <v/>
      </c>
      <c r="AP139" s="3" t="str">
        <f>IF($A139="","",IF((AND($A139="ADD",OR(AO139="",AO139="In Use"))),"5",(_xlfn.XLOOKUP(AO139,ud_asset_status[lookupValue],ud_asset_status[lookupKey],""))))</f>
        <v/>
      </c>
      <c r="AQ139" s="7"/>
      <c r="AS139" s="3" t="str">
        <f>IF($A139="ADD",IF(NOT(ISBLANK(AR139)),_xlfn.XLOOKUP(AR139,ar_replace_reason[lookupValue],ar_replace_reason[lookupKey],"ERROR"),""), "")</f>
        <v/>
      </c>
      <c r="AT139" s="3" t="str">
        <f t="shared" ref="AT139:AT202" si="23">IF($A139="ADD","Queenstown-Lakes District Council","")</f>
        <v/>
      </c>
      <c r="AU139" s="3" t="str">
        <f>IF($A139="","",IF((AND($A139="ADD",OR(AT139="",AT139="Queenstown-Lakes District Council"))),"70",(_xlfn.XLOOKUP(AT139,ud_organisation_owner[lookupValue],ud_organisation_owner[lookupKey],""))))</f>
        <v/>
      </c>
      <c r="AV139" s="3" t="str">
        <f t="shared" ref="AV139:AV202" si="24">IF($A139="ADD","Queenstown-Lakes District Council","")</f>
        <v/>
      </c>
      <c r="AW139" s="3" t="str">
        <f>IF($A139="","",IF((AND($A139="ADD",OR(AV139="",AV139="Queenstown-Lakes District Council"))),"70",(_xlfn.XLOOKUP(AV139,ud_organisation_owner[lookupValue],ud_organisation_owner[lookupKey],""))))</f>
        <v/>
      </c>
      <c r="AX139" s="3" t="str">
        <f t="shared" ref="AX139:AX202" si="25">IF($A139="ADD","Local Authority","")</f>
        <v/>
      </c>
      <c r="AY139" s="3" t="str">
        <f>IF($A139="","",IF((AND($A139="ADD",OR(AX139="",AX139="Local Authority"))),"17",(_xlfn.XLOOKUP(AX139,ud_sub_organisation[lookupValue],ud_sub_organisation[lookupKey],""))))</f>
        <v/>
      </c>
      <c r="BA139" s="3" t="str">
        <f>IF($A139="ADD",IF(NOT(ISBLANK(AZ139)),_xlfn.XLOOKUP(AZ139,ud_maintenance_organisation[lookupValue],ud_maintenance_organisation[lookupKey],"ERROR"),""), "")</f>
        <v/>
      </c>
      <c r="BB139" s="3" t="str">
        <f t="shared" ref="BB139:BB202" si="26">IF($A139="ADD","Vested Assets","")</f>
        <v/>
      </c>
      <c r="BC139" s="3" t="str">
        <f>IF($A139="","",IF((AND($A139="ADD",OR(BB139="",BB139="Vested Assets"))),"12",(_xlfn.XLOOKUP(BB139,ud_work_category[lookupValue],ud_work_category[lookupKey],""))))</f>
        <v/>
      </c>
      <c r="BD139" s="8"/>
      <c r="BE139" s="2" t="str">
        <f t="shared" ref="BE139:BE202" si="27">IF($A139="ADD","TRUE","")</f>
        <v/>
      </c>
      <c r="BF139" s="3" t="str">
        <f t="shared" ref="BF139:BF202" si="28">IF($A139="ADD","Excellent","")</f>
        <v/>
      </c>
      <c r="BG139" s="3" t="str">
        <f>IF($A139="","",IF((AND($A139="ADD",OR(BF139="",BF139="Excellent"))),"1",(_xlfn.XLOOKUP(BF139,condition[lookupValue],condition[lookupKey],""))))</f>
        <v/>
      </c>
      <c r="BH139" s="7" t="str">
        <f t="shared" ref="BH139:BH202" si="29">IF(AL139&lt;&gt;"",AL139,"")</f>
        <v/>
      </c>
    </row>
    <row r="140" spans="2:60"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0"/>
        <v/>
      </c>
      <c r="L140" s="4"/>
      <c r="N140" s="3" t="str">
        <f>IF($A140="ADD",IF(NOT(ISBLANK(M140)),_xlfn.XLOOKUP(M140,len_adjust_rsn[lookupValue],len_adjust_rsn[lookupKey],"ERROR"),""), "")</f>
        <v/>
      </c>
      <c r="P140" s="3" t="str">
        <f>IF($A140="ADD",IF(NOT(ISBLANK(O140)),_xlfn.XLOOKUP(O140,geometry_type[lookupValue],geometry_type[lookupKey],"ERROR"),""), "")</f>
        <v/>
      </c>
      <c r="R140" s="3" t="str">
        <f>IF($A140="ADD",IF(NOT(ISBLANK(Q140)),_xlfn.XLOOKUP(Q140,ud_marking_group[lookupValue],ud_marking_group[lookupKey],"ERROR"),""), "")</f>
        <v/>
      </c>
      <c r="T140" s="3" t="str">
        <f>IF($A140="ADD",IF(NOT(ISBLANK(S140)),_xlfn.XLOOKUP(1,(ud_marking_type_lookup=S140)*(ud_marking_type_parentKey=R140),ud_marking_type[lookupKey],"ERROR"),""), "")</f>
        <v/>
      </c>
      <c r="V140" s="3" t="str">
        <f>IF($A140="ADD",IF(NOT(ISBLANK(U140)),_xlfn.XLOOKUP(U140,ud_marking_colour[lookupValue],ud_marking_colour[lookupKey],"ERROR"),""), "")</f>
        <v/>
      </c>
      <c r="Z140" s="3" t="str">
        <f>IF($A140="ADD",IF(NOT(ISBLANK(Y140)),_xlfn.XLOOKUP(Y140,ud_marking_durability[lookupValue],ud_marking_durability[lookupKey],"ERROR"),""), "")</f>
        <v/>
      </c>
      <c r="AB140" s="3" t="str">
        <f>IF($A140="ADD",IF(NOT(ISBLANK(AA140)),_xlfn.XLOOKUP(AA140,ud_marking_treatment[lookupValue],ud_marking_treatment[lookupKey],"ERROR"),""), "")</f>
        <v/>
      </c>
      <c r="AD140" s="3" t="str">
        <f>IF($A140="ADD",IF(NOT(ISBLANK(AC140)),_xlfn.XLOOKUP(1,(ud_marking_material_lookup=AC140)*(ud_marking_material_parentKey=AB140),ud_marking_material[lookupKey],"ERROR"),""), "")</f>
        <v/>
      </c>
      <c r="AG140" s="4"/>
      <c r="AH140" s="8"/>
      <c r="AI140" s="8"/>
      <c r="AL140" s="7"/>
      <c r="AM140" s="4" t="str">
        <f t="shared" ca="1" si="21"/>
        <v/>
      </c>
      <c r="AN140" s="4"/>
      <c r="AO140" s="3" t="str">
        <f t="shared" si="22"/>
        <v/>
      </c>
      <c r="AP140" s="3" t="str">
        <f>IF($A140="","",IF((AND($A140="ADD",OR(AO140="",AO140="In Use"))),"5",(_xlfn.XLOOKUP(AO140,ud_asset_status[lookupValue],ud_asset_status[lookupKey],""))))</f>
        <v/>
      </c>
      <c r="AQ140" s="7"/>
      <c r="AS140" s="3" t="str">
        <f>IF($A140="ADD",IF(NOT(ISBLANK(AR140)),_xlfn.XLOOKUP(AR140,ar_replace_reason[lookupValue],ar_replace_reason[lookupKey],"ERROR"),""), "")</f>
        <v/>
      </c>
      <c r="AT140" s="3" t="str">
        <f t="shared" si="23"/>
        <v/>
      </c>
      <c r="AU140" s="3" t="str">
        <f>IF($A140="","",IF((AND($A140="ADD",OR(AT140="",AT140="Queenstown-Lakes District Council"))),"70",(_xlfn.XLOOKUP(AT140,ud_organisation_owner[lookupValue],ud_organisation_owner[lookupKey],""))))</f>
        <v/>
      </c>
      <c r="AV140" s="3" t="str">
        <f t="shared" si="24"/>
        <v/>
      </c>
      <c r="AW140" s="3" t="str">
        <f>IF($A140="","",IF((AND($A140="ADD",OR(AV140="",AV140="Queenstown-Lakes District Council"))),"70",(_xlfn.XLOOKUP(AV140,ud_organisation_owner[lookupValue],ud_organisation_owner[lookupKey],""))))</f>
        <v/>
      </c>
      <c r="AX140" s="3" t="str">
        <f t="shared" si="25"/>
        <v/>
      </c>
      <c r="AY140" s="3" t="str">
        <f>IF($A140="","",IF((AND($A140="ADD",OR(AX140="",AX140="Local Authority"))),"17",(_xlfn.XLOOKUP(AX140,ud_sub_organisation[lookupValue],ud_sub_organisation[lookupKey],""))))</f>
        <v/>
      </c>
      <c r="BA140" s="3" t="str">
        <f>IF($A140="ADD",IF(NOT(ISBLANK(AZ140)),_xlfn.XLOOKUP(AZ140,ud_maintenance_organisation[lookupValue],ud_maintenance_organisation[lookupKey],"ERROR"),""), "")</f>
        <v/>
      </c>
      <c r="BB140" s="3" t="str">
        <f t="shared" si="26"/>
        <v/>
      </c>
      <c r="BC140" s="3" t="str">
        <f>IF($A140="","",IF((AND($A140="ADD",OR(BB140="",BB140="Vested Assets"))),"12",(_xlfn.XLOOKUP(BB140,ud_work_category[lookupValue],ud_work_category[lookupKey],""))))</f>
        <v/>
      </c>
      <c r="BD140" s="8"/>
      <c r="BE140" s="2" t="str">
        <f t="shared" si="27"/>
        <v/>
      </c>
      <c r="BF140" s="3" t="str">
        <f t="shared" si="28"/>
        <v/>
      </c>
      <c r="BG140" s="3" t="str">
        <f>IF($A140="","",IF((AND($A140="ADD",OR(BF140="",BF140="Excellent"))),"1",(_xlfn.XLOOKUP(BF140,condition[lookupValue],condition[lookupKey],""))))</f>
        <v/>
      </c>
      <c r="BH140" s="7" t="str">
        <f t="shared" si="29"/>
        <v/>
      </c>
    </row>
    <row r="141" spans="2:60"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0"/>
        <v/>
      </c>
      <c r="L141" s="4"/>
      <c r="N141" s="3" t="str">
        <f>IF($A141="ADD",IF(NOT(ISBLANK(M141)),_xlfn.XLOOKUP(M141,len_adjust_rsn[lookupValue],len_adjust_rsn[lookupKey],"ERROR"),""), "")</f>
        <v/>
      </c>
      <c r="P141" s="3" t="str">
        <f>IF($A141="ADD",IF(NOT(ISBLANK(O141)),_xlfn.XLOOKUP(O141,geometry_type[lookupValue],geometry_type[lookupKey],"ERROR"),""), "")</f>
        <v/>
      </c>
      <c r="R141" s="3" t="str">
        <f>IF($A141="ADD",IF(NOT(ISBLANK(Q141)),_xlfn.XLOOKUP(Q141,ud_marking_group[lookupValue],ud_marking_group[lookupKey],"ERROR"),""), "")</f>
        <v/>
      </c>
      <c r="T141" s="3" t="str">
        <f>IF($A141="ADD",IF(NOT(ISBLANK(S141)),_xlfn.XLOOKUP(1,(ud_marking_type_lookup=S141)*(ud_marking_type_parentKey=R141),ud_marking_type[lookupKey],"ERROR"),""), "")</f>
        <v/>
      </c>
      <c r="V141" s="3" t="str">
        <f>IF($A141="ADD",IF(NOT(ISBLANK(U141)),_xlfn.XLOOKUP(U141,ud_marking_colour[lookupValue],ud_marking_colour[lookupKey],"ERROR"),""), "")</f>
        <v/>
      </c>
      <c r="Z141" s="3" t="str">
        <f>IF($A141="ADD",IF(NOT(ISBLANK(Y141)),_xlfn.XLOOKUP(Y141,ud_marking_durability[lookupValue],ud_marking_durability[lookupKey],"ERROR"),""), "")</f>
        <v/>
      </c>
      <c r="AB141" s="3" t="str">
        <f>IF($A141="ADD",IF(NOT(ISBLANK(AA141)),_xlfn.XLOOKUP(AA141,ud_marking_treatment[lookupValue],ud_marking_treatment[lookupKey],"ERROR"),""), "")</f>
        <v/>
      </c>
      <c r="AD141" s="3" t="str">
        <f>IF($A141="ADD",IF(NOT(ISBLANK(AC141)),_xlfn.XLOOKUP(1,(ud_marking_material_lookup=AC141)*(ud_marking_material_parentKey=AB141),ud_marking_material[lookupKey],"ERROR"),""), "")</f>
        <v/>
      </c>
      <c r="AG141" s="4"/>
      <c r="AH141" s="8"/>
      <c r="AI141" s="8"/>
      <c r="AL141" s="7"/>
      <c r="AM141" s="4" t="str">
        <f t="shared" ca="1" si="21"/>
        <v/>
      </c>
      <c r="AN141" s="4"/>
      <c r="AO141" s="3" t="str">
        <f t="shared" si="22"/>
        <v/>
      </c>
      <c r="AP141" s="3" t="str">
        <f>IF($A141="","",IF((AND($A141="ADD",OR(AO141="",AO141="In Use"))),"5",(_xlfn.XLOOKUP(AO141,ud_asset_status[lookupValue],ud_asset_status[lookupKey],""))))</f>
        <v/>
      </c>
      <c r="AQ141" s="7"/>
      <c r="AS141" s="3" t="str">
        <f>IF($A141="ADD",IF(NOT(ISBLANK(AR141)),_xlfn.XLOOKUP(AR141,ar_replace_reason[lookupValue],ar_replace_reason[lookupKey],"ERROR"),""), "")</f>
        <v/>
      </c>
      <c r="AT141" s="3" t="str">
        <f t="shared" si="23"/>
        <v/>
      </c>
      <c r="AU141" s="3" t="str">
        <f>IF($A141="","",IF((AND($A141="ADD",OR(AT141="",AT141="Queenstown-Lakes District Council"))),"70",(_xlfn.XLOOKUP(AT141,ud_organisation_owner[lookupValue],ud_organisation_owner[lookupKey],""))))</f>
        <v/>
      </c>
      <c r="AV141" s="3" t="str">
        <f t="shared" si="24"/>
        <v/>
      </c>
      <c r="AW141" s="3" t="str">
        <f>IF($A141="","",IF((AND($A141="ADD",OR(AV141="",AV141="Queenstown-Lakes District Council"))),"70",(_xlfn.XLOOKUP(AV141,ud_organisation_owner[lookupValue],ud_organisation_owner[lookupKey],""))))</f>
        <v/>
      </c>
      <c r="AX141" s="3" t="str">
        <f t="shared" si="25"/>
        <v/>
      </c>
      <c r="AY141" s="3" t="str">
        <f>IF($A141="","",IF((AND($A141="ADD",OR(AX141="",AX141="Local Authority"))),"17",(_xlfn.XLOOKUP(AX141,ud_sub_organisation[lookupValue],ud_sub_organisation[lookupKey],""))))</f>
        <v/>
      </c>
      <c r="BA141" s="3" t="str">
        <f>IF($A141="ADD",IF(NOT(ISBLANK(AZ141)),_xlfn.XLOOKUP(AZ141,ud_maintenance_organisation[lookupValue],ud_maintenance_organisation[lookupKey],"ERROR"),""), "")</f>
        <v/>
      </c>
      <c r="BB141" s="3" t="str">
        <f t="shared" si="26"/>
        <v/>
      </c>
      <c r="BC141" s="3" t="str">
        <f>IF($A141="","",IF((AND($A141="ADD",OR(BB141="",BB141="Vested Assets"))),"12",(_xlfn.XLOOKUP(BB141,ud_work_category[lookupValue],ud_work_category[lookupKey],""))))</f>
        <v/>
      </c>
      <c r="BD141" s="8"/>
      <c r="BE141" s="2" t="str">
        <f t="shared" si="27"/>
        <v/>
      </c>
      <c r="BF141" s="3" t="str">
        <f t="shared" si="28"/>
        <v/>
      </c>
      <c r="BG141" s="3" t="str">
        <f>IF($A141="","",IF((AND($A141="ADD",OR(BF141="",BF141="Excellent"))),"1",(_xlfn.XLOOKUP(BF141,condition[lookupValue],condition[lookupKey],""))))</f>
        <v/>
      </c>
      <c r="BH141" s="7" t="str">
        <f t="shared" si="29"/>
        <v/>
      </c>
    </row>
    <row r="142" spans="2:60"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0"/>
        <v/>
      </c>
      <c r="L142" s="4"/>
      <c r="N142" s="3" t="str">
        <f>IF($A142="ADD",IF(NOT(ISBLANK(M142)),_xlfn.XLOOKUP(M142,len_adjust_rsn[lookupValue],len_adjust_rsn[lookupKey],"ERROR"),""), "")</f>
        <v/>
      </c>
      <c r="P142" s="3" t="str">
        <f>IF($A142="ADD",IF(NOT(ISBLANK(O142)),_xlfn.XLOOKUP(O142,geometry_type[lookupValue],geometry_type[lookupKey],"ERROR"),""), "")</f>
        <v/>
      </c>
      <c r="R142" s="3" t="str">
        <f>IF($A142="ADD",IF(NOT(ISBLANK(Q142)),_xlfn.XLOOKUP(Q142,ud_marking_group[lookupValue],ud_marking_group[lookupKey],"ERROR"),""), "")</f>
        <v/>
      </c>
      <c r="T142" s="3" t="str">
        <f>IF($A142="ADD",IF(NOT(ISBLANK(S142)),_xlfn.XLOOKUP(1,(ud_marking_type_lookup=S142)*(ud_marking_type_parentKey=R142),ud_marking_type[lookupKey],"ERROR"),""), "")</f>
        <v/>
      </c>
      <c r="V142" s="3" t="str">
        <f>IF($A142="ADD",IF(NOT(ISBLANK(U142)),_xlfn.XLOOKUP(U142,ud_marking_colour[lookupValue],ud_marking_colour[lookupKey],"ERROR"),""), "")</f>
        <v/>
      </c>
      <c r="Z142" s="3" t="str">
        <f>IF($A142="ADD",IF(NOT(ISBLANK(Y142)),_xlfn.XLOOKUP(Y142,ud_marking_durability[lookupValue],ud_marking_durability[lookupKey],"ERROR"),""), "")</f>
        <v/>
      </c>
      <c r="AB142" s="3" t="str">
        <f>IF($A142="ADD",IF(NOT(ISBLANK(AA142)),_xlfn.XLOOKUP(AA142,ud_marking_treatment[lookupValue],ud_marking_treatment[lookupKey],"ERROR"),""), "")</f>
        <v/>
      </c>
      <c r="AD142" s="3" t="str">
        <f>IF($A142="ADD",IF(NOT(ISBLANK(AC142)),_xlfn.XLOOKUP(1,(ud_marking_material_lookup=AC142)*(ud_marking_material_parentKey=AB142),ud_marking_material[lookupKey],"ERROR"),""), "")</f>
        <v/>
      </c>
      <c r="AG142" s="4"/>
      <c r="AH142" s="8"/>
      <c r="AI142" s="8"/>
      <c r="AL142" s="7"/>
      <c r="AM142" s="4" t="str">
        <f t="shared" ca="1" si="21"/>
        <v/>
      </c>
      <c r="AN142" s="4"/>
      <c r="AO142" s="3" t="str">
        <f t="shared" si="22"/>
        <v/>
      </c>
      <c r="AP142" s="3" t="str">
        <f>IF($A142="","",IF((AND($A142="ADD",OR(AO142="",AO142="In Use"))),"5",(_xlfn.XLOOKUP(AO142,ud_asset_status[lookupValue],ud_asset_status[lookupKey],""))))</f>
        <v/>
      </c>
      <c r="AQ142" s="7"/>
      <c r="AS142" s="3" t="str">
        <f>IF($A142="ADD",IF(NOT(ISBLANK(AR142)),_xlfn.XLOOKUP(AR142,ar_replace_reason[lookupValue],ar_replace_reason[lookupKey],"ERROR"),""), "")</f>
        <v/>
      </c>
      <c r="AT142" s="3" t="str">
        <f t="shared" si="23"/>
        <v/>
      </c>
      <c r="AU142" s="3" t="str">
        <f>IF($A142="","",IF((AND($A142="ADD",OR(AT142="",AT142="Queenstown-Lakes District Council"))),"70",(_xlfn.XLOOKUP(AT142,ud_organisation_owner[lookupValue],ud_organisation_owner[lookupKey],""))))</f>
        <v/>
      </c>
      <c r="AV142" s="3" t="str">
        <f t="shared" si="24"/>
        <v/>
      </c>
      <c r="AW142" s="3" t="str">
        <f>IF($A142="","",IF((AND($A142="ADD",OR(AV142="",AV142="Queenstown-Lakes District Council"))),"70",(_xlfn.XLOOKUP(AV142,ud_organisation_owner[lookupValue],ud_organisation_owner[lookupKey],""))))</f>
        <v/>
      </c>
      <c r="AX142" s="3" t="str">
        <f t="shared" si="25"/>
        <v/>
      </c>
      <c r="AY142" s="3" t="str">
        <f>IF($A142="","",IF((AND($A142="ADD",OR(AX142="",AX142="Local Authority"))),"17",(_xlfn.XLOOKUP(AX142,ud_sub_organisation[lookupValue],ud_sub_organisation[lookupKey],""))))</f>
        <v/>
      </c>
      <c r="BA142" s="3" t="str">
        <f>IF($A142="ADD",IF(NOT(ISBLANK(AZ142)),_xlfn.XLOOKUP(AZ142,ud_maintenance_organisation[lookupValue],ud_maintenance_organisation[lookupKey],"ERROR"),""), "")</f>
        <v/>
      </c>
      <c r="BB142" s="3" t="str">
        <f t="shared" si="26"/>
        <v/>
      </c>
      <c r="BC142" s="3" t="str">
        <f>IF($A142="","",IF((AND($A142="ADD",OR(BB142="",BB142="Vested Assets"))),"12",(_xlfn.XLOOKUP(BB142,ud_work_category[lookupValue],ud_work_category[lookupKey],""))))</f>
        <v/>
      </c>
      <c r="BD142" s="8"/>
      <c r="BE142" s="2" t="str">
        <f t="shared" si="27"/>
        <v/>
      </c>
      <c r="BF142" s="3" t="str">
        <f t="shared" si="28"/>
        <v/>
      </c>
      <c r="BG142" s="3" t="str">
        <f>IF($A142="","",IF((AND($A142="ADD",OR(BF142="",BF142="Excellent"))),"1",(_xlfn.XLOOKUP(BF142,condition[lookupValue],condition[lookupKey],""))))</f>
        <v/>
      </c>
      <c r="BH142" s="7" t="str">
        <f t="shared" si="29"/>
        <v/>
      </c>
    </row>
    <row r="143" spans="2:60"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0"/>
        <v/>
      </c>
      <c r="L143" s="4"/>
      <c r="N143" s="3" t="str">
        <f>IF($A143="ADD",IF(NOT(ISBLANK(M143)),_xlfn.XLOOKUP(M143,len_adjust_rsn[lookupValue],len_adjust_rsn[lookupKey],"ERROR"),""), "")</f>
        <v/>
      </c>
      <c r="P143" s="3" t="str">
        <f>IF($A143="ADD",IF(NOT(ISBLANK(O143)),_xlfn.XLOOKUP(O143,geometry_type[lookupValue],geometry_type[lookupKey],"ERROR"),""), "")</f>
        <v/>
      </c>
      <c r="R143" s="3" t="str">
        <f>IF($A143="ADD",IF(NOT(ISBLANK(Q143)),_xlfn.XLOOKUP(Q143,ud_marking_group[lookupValue],ud_marking_group[lookupKey],"ERROR"),""), "")</f>
        <v/>
      </c>
      <c r="T143" s="3" t="str">
        <f>IF($A143="ADD",IF(NOT(ISBLANK(S143)),_xlfn.XLOOKUP(1,(ud_marking_type_lookup=S143)*(ud_marking_type_parentKey=R143),ud_marking_type[lookupKey],"ERROR"),""), "")</f>
        <v/>
      </c>
      <c r="V143" s="3" t="str">
        <f>IF($A143="ADD",IF(NOT(ISBLANK(U143)),_xlfn.XLOOKUP(U143,ud_marking_colour[lookupValue],ud_marking_colour[lookupKey],"ERROR"),""), "")</f>
        <v/>
      </c>
      <c r="Z143" s="3" t="str">
        <f>IF($A143="ADD",IF(NOT(ISBLANK(Y143)),_xlfn.XLOOKUP(Y143,ud_marking_durability[lookupValue],ud_marking_durability[lookupKey],"ERROR"),""), "")</f>
        <v/>
      </c>
      <c r="AB143" s="3" t="str">
        <f>IF($A143="ADD",IF(NOT(ISBLANK(AA143)),_xlfn.XLOOKUP(AA143,ud_marking_treatment[lookupValue],ud_marking_treatment[lookupKey],"ERROR"),""), "")</f>
        <v/>
      </c>
      <c r="AD143" s="3" t="str">
        <f>IF($A143="ADD",IF(NOT(ISBLANK(AC143)),_xlfn.XLOOKUP(1,(ud_marking_material_lookup=AC143)*(ud_marking_material_parentKey=AB143),ud_marking_material[lookupKey],"ERROR"),""), "")</f>
        <v/>
      </c>
      <c r="AG143" s="4"/>
      <c r="AH143" s="8"/>
      <c r="AI143" s="8"/>
      <c r="AL143" s="7"/>
      <c r="AM143" s="4" t="str">
        <f t="shared" ca="1" si="21"/>
        <v/>
      </c>
      <c r="AN143" s="4"/>
      <c r="AO143" s="3" t="str">
        <f t="shared" si="22"/>
        <v/>
      </c>
      <c r="AP143" s="3" t="str">
        <f>IF($A143="","",IF((AND($A143="ADD",OR(AO143="",AO143="In Use"))),"5",(_xlfn.XLOOKUP(AO143,ud_asset_status[lookupValue],ud_asset_status[lookupKey],""))))</f>
        <v/>
      </c>
      <c r="AQ143" s="7"/>
      <c r="AS143" s="3" t="str">
        <f>IF($A143="ADD",IF(NOT(ISBLANK(AR143)),_xlfn.XLOOKUP(AR143,ar_replace_reason[lookupValue],ar_replace_reason[lookupKey],"ERROR"),""), "")</f>
        <v/>
      </c>
      <c r="AT143" s="3" t="str">
        <f t="shared" si="23"/>
        <v/>
      </c>
      <c r="AU143" s="3" t="str">
        <f>IF($A143="","",IF((AND($A143="ADD",OR(AT143="",AT143="Queenstown-Lakes District Council"))),"70",(_xlfn.XLOOKUP(AT143,ud_organisation_owner[lookupValue],ud_organisation_owner[lookupKey],""))))</f>
        <v/>
      </c>
      <c r="AV143" s="3" t="str">
        <f t="shared" si="24"/>
        <v/>
      </c>
      <c r="AW143" s="3" t="str">
        <f>IF($A143="","",IF((AND($A143="ADD",OR(AV143="",AV143="Queenstown-Lakes District Council"))),"70",(_xlfn.XLOOKUP(AV143,ud_organisation_owner[lookupValue],ud_organisation_owner[lookupKey],""))))</f>
        <v/>
      </c>
      <c r="AX143" s="3" t="str">
        <f t="shared" si="25"/>
        <v/>
      </c>
      <c r="AY143" s="3" t="str">
        <f>IF($A143="","",IF((AND($A143="ADD",OR(AX143="",AX143="Local Authority"))),"17",(_xlfn.XLOOKUP(AX143,ud_sub_organisation[lookupValue],ud_sub_organisation[lookupKey],""))))</f>
        <v/>
      </c>
      <c r="BA143" s="3" t="str">
        <f>IF($A143="ADD",IF(NOT(ISBLANK(AZ143)),_xlfn.XLOOKUP(AZ143,ud_maintenance_organisation[lookupValue],ud_maintenance_organisation[lookupKey],"ERROR"),""), "")</f>
        <v/>
      </c>
      <c r="BB143" s="3" t="str">
        <f t="shared" si="26"/>
        <v/>
      </c>
      <c r="BC143" s="3" t="str">
        <f>IF($A143="","",IF((AND($A143="ADD",OR(BB143="",BB143="Vested Assets"))),"12",(_xlfn.XLOOKUP(BB143,ud_work_category[lookupValue],ud_work_category[lookupKey],""))))</f>
        <v/>
      </c>
      <c r="BD143" s="8"/>
      <c r="BE143" s="2" t="str">
        <f t="shared" si="27"/>
        <v/>
      </c>
      <c r="BF143" s="3" t="str">
        <f t="shared" si="28"/>
        <v/>
      </c>
      <c r="BG143" s="3" t="str">
        <f>IF($A143="","",IF((AND($A143="ADD",OR(BF143="",BF143="Excellent"))),"1",(_xlfn.XLOOKUP(BF143,condition[lookupValue],condition[lookupKey],""))))</f>
        <v/>
      </c>
      <c r="BH143" s="7" t="str">
        <f t="shared" si="29"/>
        <v/>
      </c>
    </row>
    <row r="144" spans="2:60"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0"/>
        <v/>
      </c>
      <c r="L144" s="4"/>
      <c r="N144" s="3" t="str">
        <f>IF($A144="ADD",IF(NOT(ISBLANK(M144)),_xlfn.XLOOKUP(M144,len_adjust_rsn[lookupValue],len_adjust_rsn[lookupKey],"ERROR"),""), "")</f>
        <v/>
      </c>
      <c r="P144" s="3" t="str">
        <f>IF($A144="ADD",IF(NOT(ISBLANK(O144)),_xlfn.XLOOKUP(O144,geometry_type[lookupValue],geometry_type[lookupKey],"ERROR"),""), "")</f>
        <v/>
      </c>
      <c r="R144" s="3" t="str">
        <f>IF($A144="ADD",IF(NOT(ISBLANK(Q144)),_xlfn.XLOOKUP(Q144,ud_marking_group[lookupValue],ud_marking_group[lookupKey],"ERROR"),""), "")</f>
        <v/>
      </c>
      <c r="T144" s="3" t="str">
        <f>IF($A144="ADD",IF(NOT(ISBLANK(S144)),_xlfn.XLOOKUP(1,(ud_marking_type_lookup=S144)*(ud_marking_type_parentKey=R144),ud_marking_type[lookupKey],"ERROR"),""), "")</f>
        <v/>
      </c>
      <c r="V144" s="3" t="str">
        <f>IF($A144="ADD",IF(NOT(ISBLANK(U144)),_xlfn.XLOOKUP(U144,ud_marking_colour[lookupValue],ud_marking_colour[lookupKey],"ERROR"),""), "")</f>
        <v/>
      </c>
      <c r="Z144" s="3" t="str">
        <f>IF($A144="ADD",IF(NOT(ISBLANK(Y144)),_xlfn.XLOOKUP(Y144,ud_marking_durability[lookupValue],ud_marking_durability[lookupKey],"ERROR"),""), "")</f>
        <v/>
      </c>
      <c r="AB144" s="3" t="str">
        <f>IF($A144="ADD",IF(NOT(ISBLANK(AA144)),_xlfn.XLOOKUP(AA144,ud_marking_treatment[lookupValue],ud_marking_treatment[lookupKey],"ERROR"),""), "")</f>
        <v/>
      </c>
      <c r="AD144" s="3" t="str">
        <f>IF($A144="ADD",IF(NOT(ISBLANK(AC144)),_xlfn.XLOOKUP(1,(ud_marking_material_lookup=AC144)*(ud_marking_material_parentKey=AB144),ud_marking_material[lookupKey],"ERROR"),""), "")</f>
        <v/>
      </c>
      <c r="AG144" s="4"/>
      <c r="AH144" s="8"/>
      <c r="AI144" s="8"/>
      <c r="AL144" s="7"/>
      <c r="AM144" s="4" t="str">
        <f t="shared" ca="1" si="21"/>
        <v/>
      </c>
      <c r="AN144" s="4"/>
      <c r="AO144" s="3" t="str">
        <f t="shared" si="22"/>
        <v/>
      </c>
      <c r="AP144" s="3" t="str">
        <f>IF($A144="","",IF((AND($A144="ADD",OR(AO144="",AO144="In Use"))),"5",(_xlfn.XLOOKUP(AO144,ud_asset_status[lookupValue],ud_asset_status[lookupKey],""))))</f>
        <v/>
      </c>
      <c r="AQ144" s="7"/>
      <c r="AS144" s="3" t="str">
        <f>IF($A144="ADD",IF(NOT(ISBLANK(AR144)),_xlfn.XLOOKUP(AR144,ar_replace_reason[lookupValue],ar_replace_reason[lookupKey],"ERROR"),""), "")</f>
        <v/>
      </c>
      <c r="AT144" s="3" t="str">
        <f t="shared" si="23"/>
        <v/>
      </c>
      <c r="AU144" s="3" t="str">
        <f>IF($A144="","",IF((AND($A144="ADD",OR(AT144="",AT144="Queenstown-Lakes District Council"))),"70",(_xlfn.XLOOKUP(AT144,ud_organisation_owner[lookupValue],ud_organisation_owner[lookupKey],""))))</f>
        <v/>
      </c>
      <c r="AV144" s="3" t="str">
        <f t="shared" si="24"/>
        <v/>
      </c>
      <c r="AW144" s="3" t="str">
        <f>IF($A144="","",IF((AND($A144="ADD",OR(AV144="",AV144="Queenstown-Lakes District Council"))),"70",(_xlfn.XLOOKUP(AV144,ud_organisation_owner[lookupValue],ud_organisation_owner[lookupKey],""))))</f>
        <v/>
      </c>
      <c r="AX144" s="3" t="str">
        <f t="shared" si="25"/>
        <v/>
      </c>
      <c r="AY144" s="3" t="str">
        <f>IF($A144="","",IF((AND($A144="ADD",OR(AX144="",AX144="Local Authority"))),"17",(_xlfn.XLOOKUP(AX144,ud_sub_organisation[lookupValue],ud_sub_organisation[lookupKey],""))))</f>
        <v/>
      </c>
      <c r="BA144" s="3" t="str">
        <f>IF($A144="ADD",IF(NOT(ISBLANK(AZ144)),_xlfn.XLOOKUP(AZ144,ud_maintenance_organisation[lookupValue],ud_maintenance_organisation[lookupKey],"ERROR"),""), "")</f>
        <v/>
      </c>
      <c r="BB144" s="3" t="str">
        <f t="shared" si="26"/>
        <v/>
      </c>
      <c r="BC144" s="3" t="str">
        <f>IF($A144="","",IF((AND($A144="ADD",OR(BB144="",BB144="Vested Assets"))),"12",(_xlfn.XLOOKUP(BB144,ud_work_category[lookupValue],ud_work_category[lookupKey],""))))</f>
        <v/>
      </c>
      <c r="BD144" s="8"/>
      <c r="BE144" s="2" t="str">
        <f t="shared" si="27"/>
        <v/>
      </c>
      <c r="BF144" s="3" t="str">
        <f t="shared" si="28"/>
        <v/>
      </c>
      <c r="BG144" s="3" t="str">
        <f>IF($A144="","",IF((AND($A144="ADD",OR(BF144="",BF144="Excellent"))),"1",(_xlfn.XLOOKUP(BF144,condition[lookupValue],condition[lookupKey],""))))</f>
        <v/>
      </c>
      <c r="BH144" s="7" t="str">
        <f t="shared" si="29"/>
        <v/>
      </c>
    </row>
    <row r="145" spans="2:60"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0"/>
        <v/>
      </c>
      <c r="L145" s="4"/>
      <c r="N145" s="3" t="str">
        <f>IF($A145="ADD",IF(NOT(ISBLANK(M145)),_xlfn.XLOOKUP(M145,len_adjust_rsn[lookupValue],len_adjust_rsn[lookupKey],"ERROR"),""), "")</f>
        <v/>
      </c>
      <c r="P145" s="3" t="str">
        <f>IF($A145="ADD",IF(NOT(ISBLANK(O145)),_xlfn.XLOOKUP(O145,geometry_type[lookupValue],geometry_type[lookupKey],"ERROR"),""), "")</f>
        <v/>
      </c>
      <c r="R145" s="3" t="str">
        <f>IF($A145="ADD",IF(NOT(ISBLANK(Q145)),_xlfn.XLOOKUP(Q145,ud_marking_group[lookupValue],ud_marking_group[lookupKey],"ERROR"),""), "")</f>
        <v/>
      </c>
      <c r="T145" s="3" t="str">
        <f>IF($A145="ADD",IF(NOT(ISBLANK(S145)),_xlfn.XLOOKUP(1,(ud_marking_type_lookup=S145)*(ud_marking_type_parentKey=R145),ud_marking_type[lookupKey],"ERROR"),""), "")</f>
        <v/>
      </c>
      <c r="V145" s="3" t="str">
        <f>IF($A145="ADD",IF(NOT(ISBLANK(U145)),_xlfn.XLOOKUP(U145,ud_marking_colour[lookupValue],ud_marking_colour[lookupKey],"ERROR"),""), "")</f>
        <v/>
      </c>
      <c r="Z145" s="3" t="str">
        <f>IF($A145="ADD",IF(NOT(ISBLANK(Y145)),_xlfn.XLOOKUP(Y145,ud_marking_durability[lookupValue],ud_marking_durability[lookupKey],"ERROR"),""), "")</f>
        <v/>
      </c>
      <c r="AB145" s="3" t="str">
        <f>IF($A145="ADD",IF(NOT(ISBLANK(AA145)),_xlfn.XLOOKUP(AA145,ud_marking_treatment[lookupValue],ud_marking_treatment[lookupKey],"ERROR"),""), "")</f>
        <v/>
      </c>
      <c r="AD145" s="3" t="str">
        <f>IF($A145="ADD",IF(NOT(ISBLANK(AC145)),_xlfn.XLOOKUP(1,(ud_marking_material_lookup=AC145)*(ud_marking_material_parentKey=AB145),ud_marking_material[lookupKey],"ERROR"),""), "")</f>
        <v/>
      </c>
      <c r="AG145" s="4"/>
      <c r="AH145" s="8"/>
      <c r="AI145" s="8"/>
      <c r="AL145" s="7"/>
      <c r="AM145" s="4" t="str">
        <f t="shared" ca="1" si="21"/>
        <v/>
      </c>
      <c r="AN145" s="4"/>
      <c r="AO145" s="3" t="str">
        <f t="shared" si="22"/>
        <v/>
      </c>
      <c r="AP145" s="3" t="str">
        <f>IF($A145="","",IF((AND($A145="ADD",OR(AO145="",AO145="In Use"))),"5",(_xlfn.XLOOKUP(AO145,ud_asset_status[lookupValue],ud_asset_status[lookupKey],""))))</f>
        <v/>
      </c>
      <c r="AQ145" s="7"/>
      <c r="AS145" s="3" t="str">
        <f>IF($A145="ADD",IF(NOT(ISBLANK(AR145)),_xlfn.XLOOKUP(AR145,ar_replace_reason[lookupValue],ar_replace_reason[lookupKey],"ERROR"),""), "")</f>
        <v/>
      </c>
      <c r="AT145" s="3" t="str">
        <f t="shared" si="23"/>
        <v/>
      </c>
      <c r="AU145" s="3" t="str">
        <f>IF($A145="","",IF((AND($A145="ADD",OR(AT145="",AT145="Queenstown-Lakes District Council"))),"70",(_xlfn.XLOOKUP(AT145,ud_organisation_owner[lookupValue],ud_organisation_owner[lookupKey],""))))</f>
        <v/>
      </c>
      <c r="AV145" s="3" t="str">
        <f t="shared" si="24"/>
        <v/>
      </c>
      <c r="AW145" s="3" t="str">
        <f>IF($A145="","",IF((AND($A145="ADD",OR(AV145="",AV145="Queenstown-Lakes District Council"))),"70",(_xlfn.XLOOKUP(AV145,ud_organisation_owner[lookupValue],ud_organisation_owner[lookupKey],""))))</f>
        <v/>
      </c>
      <c r="AX145" s="3" t="str">
        <f t="shared" si="25"/>
        <v/>
      </c>
      <c r="AY145" s="3" t="str">
        <f>IF($A145="","",IF((AND($A145="ADD",OR(AX145="",AX145="Local Authority"))),"17",(_xlfn.XLOOKUP(AX145,ud_sub_organisation[lookupValue],ud_sub_organisation[lookupKey],""))))</f>
        <v/>
      </c>
      <c r="BA145" s="3" t="str">
        <f>IF($A145="ADD",IF(NOT(ISBLANK(AZ145)),_xlfn.XLOOKUP(AZ145,ud_maintenance_organisation[lookupValue],ud_maintenance_organisation[lookupKey],"ERROR"),""), "")</f>
        <v/>
      </c>
      <c r="BB145" s="3" t="str">
        <f t="shared" si="26"/>
        <v/>
      </c>
      <c r="BC145" s="3" t="str">
        <f>IF($A145="","",IF((AND($A145="ADD",OR(BB145="",BB145="Vested Assets"))),"12",(_xlfn.XLOOKUP(BB145,ud_work_category[lookupValue],ud_work_category[lookupKey],""))))</f>
        <v/>
      </c>
      <c r="BD145" s="8"/>
      <c r="BE145" s="2" t="str">
        <f t="shared" si="27"/>
        <v/>
      </c>
      <c r="BF145" s="3" t="str">
        <f t="shared" si="28"/>
        <v/>
      </c>
      <c r="BG145" s="3" t="str">
        <f>IF($A145="","",IF((AND($A145="ADD",OR(BF145="",BF145="Excellent"))),"1",(_xlfn.XLOOKUP(BF145,condition[lookupValue],condition[lookupKey],""))))</f>
        <v/>
      </c>
      <c r="BH145" s="7" t="str">
        <f t="shared" si="29"/>
        <v/>
      </c>
    </row>
    <row r="146" spans="2:60"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0"/>
        <v/>
      </c>
      <c r="L146" s="4"/>
      <c r="N146" s="3" t="str">
        <f>IF($A146="ADD",IF(NOT(ISBLANK(M146)),_xlfn.XLOOKUP(M146,len_adjust_rsn[lookupValue],len_adjust_rsn[lookupKey],"ERROR"),""), "")</f>
        <v/>
      </c>
      <c r="P146" s="3" t="str">
        <f>IF($A146="ADD",IF(NOT(ISBLANK(O146)),_xlfn.XLOOKUP(O146,geometry_type[lookupValue],geometry_type[lookupKey],"ERROR"),""), "")</f>
        <v/>
      </c>
      <c r="R146" s="3" t="str">
        <f>IF($A146="ADD",IF(NOT(ISBLANK(Q146)),_xlfn.XLOOKUP(Q146,ud_marking_group[lookupValue],ud_marking_group[lookupKey],"ERROR"),""), "")</f>
        <v/>
      </c>
      <c r="T146" s="3" t="str">
        <f>IF($A146="ADD",IF(NOT(ISBLANK(S146)),_xlfn.XLOOKUP(1,(ud_marking_type_lookup=S146)*(ud_marking_type_parentKey=R146),ud_marking_type[lookupKey],"ERROR"),""), "")</f>
        <v/>
      </c>
      <c r="V146" s="3" t="str">
        <f>IF($A146="ADD",IF(NOT(ISBLANK(U146)),_xlfn.XLOOKUP(U146,ud_marking_colour[lookupValue],ud_marking_colour[lookupKey],"ERROR"),""), "")</f>
        <v/>
      </c>
      <c r="Z146" s="3" t="str">
        <f>IF($A146="ADD",IF(NOT(ISBLANK(Y146)),_xlfn.XLOOKUP(Y146,ud_marking_durability[lookupValue],ud_marking_durability[lookupKey],"ERROR"),""), "")</f>
        <v/>
      </c>
      <c r="AB146" s="3" t="str">
        <f>IF($A146="ADD",IF(NOT(ISBLANK(AA146)),_xlfn.XLOOKUP(AA146,ud_marking_treatment[lookupValue],ud_marking_treatment[lookupKey],"ERROR"),""), "")</f>
        <v/>
      </c>
      <c r="AD146" s="3" t="str">
        <f>IF($A146="ADD",IF(NOT(ISBLANK(AC146)),_xlfn.XLOOKUP(1,(ud_marking_material_lookup=AC146)*(ud_marking_material_parentKey=AB146),ud_marking_material[lookupKey],"ERROR"),""), "")</f>
        <v/>
      </c>
      <c r="AG146" s="4"/>
      <c r="AH146" s="8"/>
      <c r="AI146" s="8"/>
      <c r="AL146" s="7"/>
      <c r="AM146" s="4" t="str">
        <f t="shared" ca="1" si="21"/>
        <v/>
      </c>
      <c r="AN146" s="4"/>
      <c r="AO146" s="3" t="str">
        <f t="shared" si="22"/>
        <v/>
      </c>
      <c r="AP146" s="3" t="str">
        <f>IF($A146="","",IF((AND($A146="ADD",OR(AO146="",AO146="In Use"))),"5",(_xlfn.XLOOKUP(AO146,ud_asset_status[lookupValue],ud_asset_status[lookupKey],""))))</f>
        <v/>
      </c>
      <c r="AQ146" s="7"/>
      <c r="AS146" s="3" t="str">
        <f>IF($A146="ADD",IF(NOT(ISBLANK(AR146)),_xlfn.XLOOKUP(AR146,ar_replace_reason[lookupValue],ar_replace_reason[lookupKey],"ERROR"),""), "")</f>
        <v/>
      </c>
      <c r="AT146" s="3" t="str">
        <f t="shared" si="23"/>
        <v/>
      </c>
      <c r="AU146" s="3" t="str">
        <f>IF($A146="","",IF((AND($A146="ADD",OR(AT146="",AT146="Queenstown-Lakes District Council"))),"70",(_xlfn.XLOOKUP(AT146,ud_organisation_owner[lookupValue],ud_organisation_owner[lookupKey],""))))</f>
        <v/>
      </c>
      <c r="AV146" s="3" t="str">
        <f t="shared" si="24"/>
        <v/>
      </c>
      <c r="AW146" s="3" t="str">
        <f>IF($A146="","",IF((AND($A146="ADD",OR(AV146="",AV146="Queenstown-Lakes District Council"))),"70",(_xlfn.XLOOKUP(AV146,ud_organisation_owner[lookupValue],ud_organisation_owner[lookupKey],""))))</f>
        <v/>
      </c>
      <c r="AX146" s="3" t="str">
        <f t="shared" si="25"/>
        <v/>
      </c>
      <c r="AY146" s="3" t="str">
        <f>IF($A146="","",IF((AND($A146="ADD",OR(AX146="",AX146="Local Authority"))),"17",(_xlfn.XLOOKUP(AX146,ud_sub_organisation[lookupValue],ud_sub_organisation[lookupKey],""))))</f>
        <v/>
      </c>
      <c r="BA146" s="3" t="str">
        <f>IF($A146="ADD",IF(NOT(ISBLANK(AZ146)),_xlfn.XLOOKUP(AZ146,ud_maintenance_organisation[lookupValue],ud_maintenance_organisation[lookupKey],"ERROR"),""), "")</f>
        <v/>
      </c>
      <c r="BB146" s="3" t="str">
        <f t="shared" si="26"/>
        <v/>
      </c>
      <c r="BC146" s="3" t="str">
        <f>IF($A146="","",IF((AND($A146="ADD",OR(BB146="",BB146="Vested Assets"))),"12",(_xlfn.XLOOKUP(BB146,ud_work_category[lookupValue],ud_work_category[lookupKey],""))))</f>
        <v/>
      </c>
      <c r="BD146" s="8"/>
      <c r="BE146" s="2" t="str">
        <f t="shared" si="27"/>
        <v/>
      </c>
      <c r="BF146" s="3" t="str">
        <f t="shared" si="28"/>
        <v/>
      </c>
      <c r="BG146" s="3" t="str">
        <f>IF($A146="","",IF((AND($A146="ADD",OR(BF146="",BF146="Excellent"))),"1",(_xlfn.XLOOKUP(BF146,condition[lookupValue],condition[lookupKey],""))))</f>
        <v/>
      </c>
      <c r="BH146" s="7" t="str">
        <f t="shared" si="29"/>
        <v/>
      </c>
    </row>
    <row r="147" spans="2:60"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0"/>
        <v/>
      </c>
      <c r="L147" s="4"/>
      <c r="N147" s="3" t="str">
        <f>IF($A147="ADD",IF(NOT(ISBLANK(M147)),_xlfn.XLOOKUP(M147,len_adjust_rsn[lookupValue],len_adjust_rsn[lookupKey],"ERROR"),""), "")</f>
        <v/>
      </c>
      <c r="P147" s="3" t="str">
        <f>IF($A147="ADD",IF(NOT(ISBLANK(O147)),_xlfn.XLOOKUP(O147,geometry_type[lookupValue],geometry_type[lookupKey],"ERROR"),""), "")</f>
        <v/>
      </c>
      <c r="R147" s="3" t="str">
        <f>IF($A147="ADD",IF(NOT(ISBLANK(Q147)),_xlfn.XLOOKUP(Q147,ud_marking_group[lookupValue],ud_marking_group[lookupKey],"ERROR"),""), "")</f>
        <v/>
      </c>
      <c r="T147" s="3" t="str">
        <f>IF($A147="ADD",IF(NOT(ISBLANK(S147)),_xlfn.XLOOKUP(1,(ud_marking_type_lookup=S147)*(ud_marking_type_parentKey=R147),ud_marking_type[lookupKey],"ERROR"),""), "")</f>
        <v/>
      </c>
      <c r="V147" s="3" t="str">
        <f>IF($A147="ADD",IF(NOT(ISBLANK(U147)),_xlfn.XLOOKUP(U147,ud_marking_colour[lookupValue],ud_marking_colour[lookupKey],"ERROR"),""), "")</f>
        <v/>
      </c>
      <c r="Z147" s="3" t="str">
        <f>IF($A147="ADD",IF(NOT(ISBLANK(Y147)),_xlfn.XLOOKUP(Y147,ud_marking_durability[lookupValue],ud_marking_durability[lookupKey],"ERROR"),""), "")</f>
        <v/>
      </c>
      <c r="AB147" s="3" t="str">
        <f>IF($A147="ADD",IF(NOT(ISBLANK(AA147)),_xlfn.XLOOKUP(AA147,ud_marking_treatment[lookupValue],ud_marking_treatment[lookupKey],"ERROR"),""), "")</f>
        <v/>
      </c>
      <c r="AD147" s="3" t="str">
        <f>IF($A147="ADD",IF(NOT(ISBLANK(AC147)),_xlfn.XLOOKUP(1,(ud_marking_material_lookup=AC147)*(ud_marking_material_parentKey=AB147),ud_marking_material[lookupKey],"ERROR"),""), "")</f>
        <v/>
      </c>
      <c r="AG147" s="4"/>
      <c r="AH147" s="8"/>
      <c r="AI147" s="8"/>
      <c r="AL147" s="7"/>
      <c r="AM147" s="4" t="str">
        <f t="shared" ca="1" si="21"/>
        <v/>
      </c>
      <c r="AN147" s="4"/>
      <c r="AO147" s="3" t="str">
        <f t="shared" si="22"/>
        <v/>
      </c>
      <c r="AP147" s="3" t="str">
        <f>IF($A147="","",IF((AND($A147="ADD",OR(AO147="",AO147="In Use"))),"5",(_xlfn.XLOOKUP(AO147,ud_asset_status[lookupValue],ud_asset_status[lookupKey],""))))</f>
        <v/>
      </c>
      <c r="AQ147" s="7"/>
      <c r="AS147" s="3" t="str">
        <f>IF($A147="ADD",IF(NOT(ISBLANK(AR147)),_xlfn.XLOOKUP(AR147,ar_replace_reason[lookupValue],ar_replace_reason[lookupKey],"ERROR"),""), "")</f>
        <v/>
      </c>
      <c r="AT147" s="3" t="str">
        <f t="shared" si="23"/>
        <v/>
      </c>
      <c r="AU147" s="3" t="str">
        <f>IF($A147="","",IF((AND($A147="ADD",OR(AT147="",AT147="Queenstown-Lakes District Council"))),"70",(_xlfn.XLOOKUP(AT147,ud_organisation_owner[lookupValue],ud_organisation_owner[lookupKey],""))))</f>
        <v/>
      </c>
      <c r="AV147" s="3" t="str">
        <f t="shared" si="24"/>
        <v/>
      </c>
      <c r="AW147" s="3" t="str">
        <f>IF($A147="","",IF((AND($A147="ADD",OR(AV147="",AV147="Queenstown-Lakes District Council"))),"70",(_xlfn.XLOOKUP(AV147,ud_organisation_owner[lookupValue],ud_organisation_owner[lookupKey],""))))</f>
        <v/>
      </c>
      <c r="AX147" s="3" t="str">
        <f t="shared" si="25"/>
        <v/>
      </c>
      <c r="AY147" s="3" t="str">
        <f>IF($A147="","",IF((AND($A147="ADD",OR(AX147="",AX147="Local Authority"))),"17",(_xlfn.XLOOKUP(AX147,ud_sub_organisation[lookupValue],ud_sub_organisation[lookupKey],""))))</f>
        <v/>
      </c>
      <c r="BA147" s="3" t="str">
        <f>IF($A147="ADD",IF(NOT(ISBLANK(AZ147)),_xlfn.XLOOKUP(AZ147,ud_maintenance_organisation[lookupValue],ud_maintenance_organisation[lookupKey],"ERROR"),""), "")</f>
        <v/>
      </c>
      <c r="BB147" s="3" t="str">
        <f t="shared" si="26"/>
        <v/>
      </c>
      <c r="BC147" s="3" t="str">
        <f>IF($A147="","",IF((AND($A147="ADD",OR(BB147="",BB147="Vested Assets"))),"12",(_xlfn.XLOOKUP(BB147,ud_work_category[lookupValue],ud_work_category[lookupKey],""))))</f>
        <v/>
      </c>
      <c r="BD147" s="8"/>
      <c r="BE147" s="2" t="str">
        <f t="shared" si="27"/>
        <v/>
      </c>
      <c r="BF147" s="3" t="str">
        <f t="shared" si="28"/>
        <v/>
      </c>
      <c r="BG147" s="3" t="str">
        <f>IF($A147="","",IF((AND($A147="ADD",OR(BF147="",BF147="Excellent"))),"1",(_xlfn.XLOOKUP(BF147,condition[lookupValue],condition[lookupKey],""))))</f>
        <v/>
      </c>
      <c r="BH147" s="7" t="str">
        <f t="shared" si="29"/>
        <v/>
      </c>
    </row>
    <row r="148" spans="2:60"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0"/>
        <v/>
      </c>
      <c r="L148" s="4"/>
      <c r="N148" s="3" t="str">
        <f>IF($A148="ADD",IF(NOT(ISBLANK(M148)),_xlfn.XLOOKUP(M148,len_adjust_rsn[lookupValue],len_adjust_rsn[lookupKey],"ERROR"),""), "")</f>
        <v/>
      </c>
      <c r="P148" s="3" t="str">
        <f>IF($A148="ADD",IF(NOT(ISBLANK(O148)),_xlfn.XLOOKUP(O148,geometry_type[lookupValue],geometry_type[lookupKey],"ERROR"),""), "")</f>
        <v/>
      </c>
      <c r="R148" s="3" t="str">
        <f>IF($A148="ADD",IF(NOT(ISBLANK(Q148)),_xlfn.XLOOKUP(Q148,ud_marking_group[lookupValue],ud_marking_group[lookupKey],"ERROR"),""), "")</f>
        <v/>
      </c>
      <c r="T148" s="3" t="str">
        <f>IF($A148="ADD",IF(NOT(ISBLANK(S148)),_xlfn.XLOOKUP(1,(ud_marking_type_lookup=S148)*(ud_marking_type_parentKey=R148),ud_marking_type[lookupKey],"ERROR"),""), "")</f>
        <v/>
      </c>
      <c r="V148" s="3" t="str">
        <f>IF($A148="ADD",IF(NOT(ISBLANK(U148)),_xlfn.XLOOKUP(U148,ud_marking_colour[lookupValue],ud_marking_colour[lookupKey],"ERROR"),""), "")</f>
        <v/>
      </c>
      <c r="Z148" s="3" t="str">
        <f>IF($A148="ADD",IF(NOT(ISBLANK(Y148)),_xlfn.XLOOKUP(Y148,ud_marking_durability[lookupValue],ud_marking_durability[lookupKey],"ERROR"),""), "")</f>
        <v/>
      </c>
      <c r="AB148" s="3" t="str">
        <f>IF($A148="ADD",IF(NOT(ISBLANK(AA148)),_xlfn.XLOOKUP(AA148,ud_marking_treatment[lookupValue],ud_marking_treatment[lookupKey],"ERROR"),""), "")</f>
        <v/>
      </c>
      <c r="AD148" s="3" t="str">
        <f>IF($A148="ADD",IF(NOT(ISBLANK(AC148)),_xlfn.XLOOKUP(1,(ud_marking_material_lookup=AC148)*(ud_marking_material_parentKey=AB148),ud_marking_material[lookupKey],"ERROR"),""), "")</f>
        <v/>
      </c>
      <c r="AG148" s="4"/>
      <c r="AH148" s="8"/>
      <c r="AI148" s="8"/>
      <c r="AL148" s="7"/>
      <c r="AM148" s="4" t="str">
        <f t="shared" ca="1" si="21"/>
        <v/>
      </c>
      <c r="AN148" s="4"/>
      <c r="AO148" s="3" t="str">
        <f t="shared" si="22"/>
        <v/>
      </c>
      <c r="AP148" s="3" t="str">
        <f>IF($A148="","",IF((AND($A148="ADD",OR(AO148="",AO148="In Use"))),"5",(_xlfn.XLOOKUP(AO148,ud_asset_status[lookupValue],ud_asset_status[lookupKey],""))))</f>
        <v/>
      </c>
      <c r="AQ148" s="7"/>
      <c r="AS148" s="3" t="str">
        <f>IF($A148="ADD",IF(NOT(ISBLANK(AR148)),_xlfn.XLOOKUP(AR148,ar_replace_reason[lookupValue],ar_replace_reason[lookupKey],"ERROR"),""), "")</f>
        <v/>
      </c>
      <c r="AT148" s="3" t="str">
        <f t="shared" si="23"/>
        <v/>
      </c>
      <c r="AU148" s="3" t="str">
        <f>IF($A148="","",IF((AND($A148="ADD",OR(AT148="",AT148="Queenstown-Lakes District Council"))),"70",(_xlfn.XLOOKUP(AT148,ud_organisation_owner[lookupValue],ud_organisation_owner[lookupKey],""))))</f>
        <v/>
      </c>
      <c r="AV148" s="3" t="str">
        <f t="shared" si="24"/>
        <v/>
      </c>
      <c r="AW148" s="3" t="str">
        <f>IF($A148="","",IF((AND($A148="ADD",OR(AV148="",AV148="Queenstown-Lakes District Council"))),"70",(_xlfn.XLOOKUP(AV148,ud_organisation_owner[lookupValue],ud_organisation_owner[lookupKey],""))))</f>
        <v/>
      </c>
      <c r="AX148" s="3" t="str">
        <f t="shared" si="25"/>
        <v/>
      </c>
      <c r="AY148" s="3" t="str">
        <f>IF($A148="","",IF((AND($A148="ADD",OR(AX148="",AX148="Local Authority"))),"17",(_xlfn.XLOOKUP(AX148,ud_sub_organisation[lookupValue],ud_sub_organisation[lookupKey],""))))</f>
        <v/>
      </c>
      <c r="BA148" s="3" t="str">
        <f>IF($A148="ADD",IF(NOT(ISBLANK(AZ148)),_xlfn.XLOOKUP(AZ148,ud_maintenance_organisation[lookupValue],ud_maintenance_organisation[lookupKey],"ERROR"),""), "")</f>
        <v/>
      </c>
      <c r="BB148" s="3" t="str">
        <f t="shared" si="26"/>
        <v/>
      </c>
      <c r="BC148" s="3" t="str">
        <f>IF($A148="","",IF((AND($A148="ADD",OR(BB148="",BB148="Vested Assets"))),"12",(_xlfn.XLOOKUP(BB148,ud_work_category[lookupValue],ud_work_category[lookupKey],""))))</f>
        <v/>
      </c>
      <c r="BD148" s="8"/>
      <c r="BE148" s="2" t="str">
        <f t="shared" si="27"/>
        <v/>
      </c>
      <c r="BF148" s="3" t="str">
        <f t="shared" si="28"/>
        <v/>
      </c>
      <c r="BG148" s="3" t="str">
        <f>IF($A148="","",IF((AND($A148="ADD",OR(BF148="",BF148="Excellent"))),"1",(_xlfn.XLOOKUP(BF148,condition[lookupValue],condition[lookupKey],""))))</f>
        <v/>
      </c>
      <c r="BH148" s="7" t="str">
        <f t="shared" si="29"/>
        <v/>
      </c>
    </row>
    <row r="149" spans="2:60"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0"/>
        <v/>
      </c>
      <c r="L149" s="4"/>
      <c r="N149" s="3" t="str">
        <f>IF($A149="ADD",IF(NOT(ISBLANK(M149)),_xlfn.XLOOKUP(M149,len_adjust_rsn[lookupValue],len_adjust_rsn[lookupKey],"ERROR"),""), "")</f>
        <v/>
      </c>
      <c r="P149" s="3" t="str">
        <f>IF($A149="ADD",IF(NOT(ISBLANK(O149)),_xlfn.XLOOKUP(O149,geometry_type[lookupValue],geometry_type[lookupKey],"ERROR"),""), "")</f>
        <v/>
      </c>
      <c r="R149" s="3" t="str">
        <f>IF($A149="ADD",IF(NOT(ISBLANK(Q149)),_xlfn.XLOOKUP(Q149,ud_marking_group[lookupValue],ud_marking_group[lookupKey],"ERROR"),""), "")</f>
        <v/>
      </c>
      <c r="T149" s="3" t="str">
        <f>IF($A149="ADD",IF(NOT(ISBLANK(S149)),_xlfn.XLOOKUP(1,(ud_marking_type_lookup=S149)*(ud_marking_type_parentKey=R149),ud_marking_type[lookupKey],"ERROR"),""), "")</f>
        <v/>
      </c>
      <c r="V149" s="3" t="str">
        <f>IF($A149="ADD",IF(NOT(ISBLANK(U149)),_xlfn.XLOOKUP(U149,ud_marking_colour[lookupValue],ud_marking_colour[lookupKey],"ERROR"),""), "")</f>
        <v/>
      </c>
      <c r="Z149" s="3" t="str">
        <f>IF($A149="ADD",IF(NOT(ISBLANK(Y149)),_xlfn.XLOOKUP(Y149,ud_marking_durability[lookupValue],ud_marking_durability[lookupKey],"ERROR"),""), "")</f>
        <v/>
      </c>
      <c r="AB149" s="3" t="str">
        <f>IF($A149="ADD",IF(NOT(ISBLANK(AA149)),_xlfn.XLOOKUP(AA149,ud_marking_treatment[lookupValue],ud_marking_treatment[lookupKey],"ERROR"),""), "")</f>
        <v/>
      </c>
      <c r="AD149" s="3" t="str">
        <f>IF($A149="ADD",IF(NOT(ISBLANK(AC149)),_xlfn.XLOOKUP(1,(ud_marking_material_lookup=AC149)*(ud_marking_material_parentKey=AB149),ud_marking_material[lookupKey],"ERROR"),""), "")</f>
        <v/>
      </c>
      <c r="AG149" s="4"/>
      <c r="AH149" s="8"/>
      <c r="AI149" s="8"/>
      <c r="AL149" s="7"/>
      <c r="AM149" s="4" t="str">
        <f t="shared" ca="1" si="21"/>
        <v/>
      </c>
      <c r="AN149" s="4"/>
      <c r="AO149" s="3" t="str">
        <f t="shared" si="22"/>
        <v/>
      </c>
      <c r="AP149" s="3" t="str">
        <f>IF($A149="","",IF((AND($A149="ADD",OR(AO149="",AO149="In Use"))),"5",(_xlfn.XLOOKUP(AO149,ud_asset_status[lookupValue],ud_asset_status[lookupKey],""))))</f>
        <v/>
      </c>
      <c r="AQ149" s="7"/>
      <c r="AS149" s="3" t="str">
        <f>IF($A149="ADD",IF(NOT(ISBLANK(AR149)),_xlfn.XLOOKUP(AR149,ar_replace_reason[lookupValue],ar_replace_reason[lookupKey],"ERROR"),""), "")</f>
        <v/>
      </c>
      <c r="AT149" s="3" t="str">
        <f t="shared" si="23"/>
        <v/>
      </c>
      <c r="AU149" s="3" t="str">
        <f>IF($A149="","",IF((AND($A149="ADD",OR(AT149="",AT149="Queenstown-Lakes District Council"))),"70",(_xlfn.XLOOKUP(AT149,ud_organisation_owner[lookupValue],ud_organisation_owner[lookupKey],""))))</f>
        <v/>
      </c>
      <c r="AV149" s="3" t="str">
        <f t="shared" si="24"/>
        <v/>
      </c>
      <c r="AW149" s="3" t="str">
        <f>IF($A149="","",IF((AND($A149="ADD",OR(AV149="",AV149="Queenstown-Lakes District Council"))),"70",(_xlfn.XLOOKUP(AV149,ud_organisation_owner[lookupValue],ud_organisation_owner[lookupKey],""))))</f>
        <v/>
      </c>
      <c r="AX149" s="3" t="str">
        <f t="shared" si="25"/>
        <v/>
      </c>
      <c r="AY149" s="3" t="str">
        <f>IF($A149="","",IF((AND($A149="ADD",OR(AX149="",AX149="Local Authority"))),"17",(_xlfn.XLOOKUP(AX149,ud_sub_organisation[lookupValue],ud_sub_organisation[lookupKey],""))))</f>
        <v/>
      </c>
      <c r="BA149" s="3" t="str">
        <f>IF($A149="ADD",IF(NOT(ISBLANK(AZ149)),_xlfn.XLOOKUP(AZ149,ud_maintenance_organisation[lookupValue],ud_maintenance_organisation[lookupKey],"ERROR"),""), "")</f>
        <v/>
      </c>
      <c r="BB149" s="3" t="str">
        <f t="shared" si="26"/>
        <v/>
      </c>
      <c r="BC149" s="3" t="str">
        <f>IF($A149="","",IF((AND($A149="ADD",OR(BB149="",BB149="Vested Assets"))),"12",(_xlfn.XLOOKUP(BB149,ud_work_category[lookupValue],ud_work_category[lookupKey],""))))</f>
        <v/>
      </c>
      <c r="BD149" s="8"/>
      <c r="BE149" s="2" t="str">
        <f t="shared" si="27"/>
        <v/>
      </c>
      <c r="BF149" s="3" t="str">
        <f t="shared" si="28"/>
        <v/>
      </c>
      <c r="BG149" s="3" t="str">
        <f>IF($A149="","",IF((AND($A149="ADD",OR(BF149="",BF149="Excellent"))),"1",(_xlfn.XLOOKUP(BF149,condition[lookupValue],condition[lookupKey],""))))</f>
        <v/>
      </c>
      <c r="BH149" s="7" t="str">
        <f t="shared" si="29"/>
        <v/>
      </c>
    </row>
    <row r="150" spans="2:60"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0"/>
        <v/>
      </c>
      <c r="L150" s="4"/>
      <c r="N150" s="3" t="str">
        <f>IF($A150="ADD",IF(NOT(ISBLANK(M150)),_xlfn.XLOOKUP(M150,len_adjust_rsn[lookupValue],len_adjust_rsn[lookupKey],"ERROR"),""), "")</f>
        <v/>
      </c>
      <c r="P150" s="3" t="str">
        <f>IF($A150="ADD",IF(NOT(ISBLANK(O150)),_xlfn.XLOOKUP(O150,geometry_type[lookupValue],geometry_type[lookupKey],"ERROR"),""), "")</f>
        <v/>
      </c>
      <c r="R150" s="3" t="str">
        <f>IF($A150="ADD",IF(NOT(ISBLANK(Q150)),_xlfn.XLOOKUP(Q150,ud_marking_group[lookupValue],ud_marking_group[lookupKey],"ERROR"),""), "")</f>
        <v/>
      </c>
      <c r="T150" s="3" t="str">
        <f>IF($A150="ADD",IF(NOT(ISBLANK(S150)),_xlfn.XLOOKUP(1,(ud_marking_type_lookup=S150)*(ud_marking_type_parentKey=R150),ud_marking_type[lookupKey],"ERROR"),""), "")</f>
        <v/>
      </c>
      <c r="V150" s="3" t="str">
        <f>IF($A150="ADD",IF(NOT(ISBLANK(U150)),_xlfn.XLOOKUP(U150,ud_marking_colour[lookupValue],ud_marking_colour[lookupKey],"ERROR"),""), "")</f>
        <v/>
      </c>
      <c r="Z150" s="3" t="str">
        <f>IF($A150="ADD",IF(NOT(ISBLANK(Y150)),_xlfn.XLOOKUP(Y150,ud_marking_durability[lookupValue],ud_marking_durability[lookupKey],"ERROR"),""), "")</f>
        <v/>
      </c>
      <c r="AB150" s="3" t="str">
        <f>IF($A150="ADD",IF(NOT(ISBLANK(AA150)),_xlfn.XLOOKUP(AA150,ud_marking_treatment[lookupValue],ud_marking_treatment[lookupKey],"ERROR"),""), "")</f>
        <v/>
      </c>
      <c r="AD150" s="3" t="str">
        <f>IF($A150="ADD",IF(NOT(ISBLANK(AC150)),_xlfn.XLOOKUP(1,(ud_marking_material_lookup=AC150)*(ud_marking_material_parentKey=AB150),ud_marking_material[lookupKey],"ERROR"),""), "")</f>
        <v/>
      </c>
      <c r="AG150" s="4"/>
      <c r="AH150" s="8"/>
      <c r="AI150" s="8"/>
      <c r="AL150" s="7"/>
      <c r="AM150" s="4" t="str">
        <f t="shared" ca="1" si="21"/>
        <v/>
      </c>
      <c r="AN150" s="4"/>
      <c r="AO150" s="3" t="str">
        <f t="shared" si="22"/>
        <v/>
      </c>
      <c r="AP150" s="3" t="str">
        <f>IF($A150="","",IF((AND($A150="ADD",OR(AO150="",AO150="In Use"))),"5",(_xlfn.XLOOKUP(AO150,ud_asset_status[lookupValue],ud_asset_status[lookupKey],""))))</f>
        <v/>
      </c>
      <c r="AQ150" s="7"/>
      <c r="AS150" s="3" t="str">
        <f>IF($A150="ADD",IF(NOT(ISBLANK(AR150)),_xlfn.XLOOKUP(AR150,ar_replace_reason[lookupValue],ar_replace_reason[lookupKey],"ERROR"),""), "")</f>
        <v/>
      </c>
      <c r="AT150" s="3" t="str">
        <f t="shared" si="23"/>
        <v/>
      </c>
      <c r="AU150" s="3" t="str">
        <f>IF($A150="","",IF((AND($A150="ADD",OR(AT150="",AT150="Queenstown-Lakes District Council"))),"70",(_xlfn.XLOOKUP(AT150,ud_organisation_owner[lookupValue],ud_organisation_owner[lookupKey],""))))</f>
        <v/>
      </c>
      <c r="AV150" s="3" t="str">
        <f t="shared" si="24"/>
        <v/>
      </c>
      <c r="AW150" s="3" t="str">
        <f>IF($A150="","",IF((AND($A150="ADD",OR(AV150="",AV150="Queenstown-Lakes District Council"))),"70",(_xlfn.XLOOKUP(AV150,ud_organisation_owner[lookupValue],ud_organisation_owner[lookupKey],""))))</f>
        <v/>
      </c>
      <c r="AX150" s="3" t="str">
        <f t="shared" si="25"/>
        <v/>
      </c>
      <c r="AY150" s="3" t="str">
        <f>IF($A150="","",IF((AND($A150="ADD",OR(AX150="",AX150="Local Authority"))),"17",(_xlfn.XLOOKUP(AX150,ud_sub_organisation[lookupValue],ud_sub_organisation[lookupKey],""))))</f>
        <v/>
      </c>
      <c r="BA150" s="3" t="str">
        <f>IF($A150="ADD",IF(NOT(ISBLANK(AZ150)),_xlfn.XLOOKUP(AZ150,ud_maintenance_organisation[lookupValue],ud_maintenance_organisation[lookupKey],"ERROR"),""), "")</f>
        <v/>
      </c>
      <c r="BB150" s="3" t="str">
        <f t="shared" si="26"/>
        <v/>
      </c>
      <c r="BC150" s="3" t="str">
        <f>IF($A150="","",IF((AND($A150="ADD",OR(BB150="",BB150="Vested Assets"))),"12",(_xlfn.XLOOKUP(BB150,ud_work_category[lookupValue],ud_work_category[lookupKey],""))))</f>
        <v/>
      </c>
      <c r="BD150" s="8"/>
      <c r="BE150" s="2" t="str">
        <f t="shared" si="27"/>
        <v/>
      </c>
      <c r="BF150" s="3" t="str">
        <f t="shared" si="28"/>
        <v/>
      </c>
      <c r="BG150" s="3" t="str">
        <f>IF($A150="","",IF((AND($A150="ADD",OR(BF150="",BF150="Excellent"))),"1",(_xlfn.XLOOKUP(BF150,condition[lookupValue],condition[lookupKey],""))))</f>
        <v/>
      </c>
      <c r="BH150" s="7" t="str">
        <f t="shared" si="29"/>
        <v/>
      </c>
    </row>
    <row r="151" spans="2:60"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0"/>
        <v/>
      </c>
      <c r="L151" s="4"/>
      <c r="N151" s="3" t="str">
        <f>IF($A151="ADD",IF(NOT(ISBLANK(M151)),_xlfn.XLOOKUP(M151,len_adjust_rsn[lookupValue],len_adjust_rsn[lookupKey],"ERROR"),""), "")</f>
        <v/>
      </c>
      <c r="P151" s="3" t="str">
        <f>IF($A151="ADD",IF(NOT(ISBLANK(O151)),_xlfn.XLOOKUP(O151,geometry_type[lookupValue],geometry_type[lookupKey],"ERROR"),""), "")</f>
        <v/>
      </c>
      <c r="R151" s="3" t="str">
        <f>IF($A151="ADD",IF(NOT(ISBLANK(Q151)),_xlfn.XLOOKUP(Q151,ud_marking_group[lookupValue],ud_marking_group[lookupKey],"ERROR"),""), "")</f>
        <v/>
      </c>
      <c r="T151" s="3" t="str">
        <f>IF($A151="ADD",IF(NOT(ISBLANK(S151)),_xlfn.XLOOKUP(1,(ud_marking_type_lookup=S151)*(ud_marking_type_parentKey=R151),ud_marking_type[lookupKey],"ERROR"),""), "")</f>
        <v/>
      </c>
      <c r="V151" s="3" t="str">
        <f>IF($A151="ADD",IF(NOT(ISBLANK(U151)),_xlfn.XLOOKUP(U151,ud_marking_colour[lookupValue],ud_marking_colour[lookupKey],"ERROR"),""), "")</f>
        <v/>
      </c>
      <c r="Z151" s="3" t="str">
        <f>IF($A151="ADD",IF(NOT(ISBLANK(Y151)),_xlfn.XLOOKUP(Y151,ud_marking_durability[lookupValue],ud_marking_durability[lookupKey],"ERROR"),""), "")</f>
        <v/>
      </c>
      <c r="AB151" s="3" t="str">
        <f>IF($A151="ADD",IF(NOT(ISBLANK(AA151)),_xlfn.XLOOKUP(AA151,ud_marking_treatment[lookupValue],ud_marking_treatment[lookupKey],"ERROR"),""), "")</f>
        <v/>
      </c>
      <c r="AD151" s="3" t="str">
        <f>IF($A151="ADD",IF(NOT(ISBLANK(AC151)),_xlfn.XLOOKUP(1,(ud_marking_material_lookup=AC151)*(ud_marking_material_parentKey=AB151),ud_marking_material[lookupKey],"ERROR"),""), "")</f>
        <v/>
      </c>
      <c r="AG151" s="4"/>
      <c r="AH151" s="8"/>
      <c r="AI151" s="8"/>
      <c r="AL151" s="7"/>
      <c r="AM151" s="4" t="str">
        <f t="shared" ca="1" si="21"/>
        <v/>
      </c>
      <c r="AN151" s="4"/>
      <c r="AO151" s="3" t="str">
        <f t="shared" si="22"/>
        <v/>
      </c>
      <c r="AP151" s="3" t="str">
        <f>IF($A151="","",IF((AND($A151="ADD",OR(AO151="",AO151="In Use"))),"5",(_xlfn.XLOOKUP(AO151,ud_asset_status[lookupValue],ud_asset_status[lookupKey],""))))</f>
        <v/>
      </c>
      <c r="AQ151" s="7"/>
      <c r="AS151" s="3" t="str">
        <f>IF($A151="ADD",IF(NOT(ISBLANK(AR151)),_xlfn.XLOOKUP(AR151,ar_replace_reason[lookupValue],ar_replace_reason[lookupKey],"ERROR"),""), "")</f>
        <v/>
      </c>
      <c r="AT151" s="3" t="str">
        <f t="shared" si="23"/>
        <v/>
      </c>
      <c r="AU151" s="3" t="str">
        <f>IF($A151="","",IF((AND($A151="ADD",OR(AT151="",AT151="Queenstown-Lakes District Council"))),"70",(_xlfn.XLOOKUP(AT151,ud_organisation_owner[lookupValue],ud_organisation_owner[lookupKey],""))))</f>
        <v/>
      </c>
      <c r="AV151" s="3" t="str">
        <f t="shared" si="24"/>
        <v/>
      </c>
      <c r="AW151" s="3" t="str">
        <f>IF($A151="","",IF((AND($A151="ADD",OR(AV151="",AV151="Queenstown-Lakes District Council"))),"70",(_xlfn.XLOOKUP(AV151,ud_organisation_owner[lookupValue],ud_organisation_owner[lookupKey],""))))</f>
        <v/>
      </c>
      <c r="AX151" s="3" t="str">
        <f t="shared" si="25"/>
        <v/>
      </c>
      <c r="AY151" s="3" t="str">
        <f>IF($A151="","",IF((AND($A151="ADD",OR(AX151="",AX151="Local Authority"))),"17",(_xlfn.XLOOKUP(AX151,ud_sub_organisation[lookupValue],ud_sub_organisation[lookupKey],""))))</f>
        <v/>
      </c>
      <c r="BA151" s="3" t="str">
        <f>IF($A151="ADD",IF(NOT(ISBLANK(AZ151)),_xlfn.XLOOKUP(AZ151,ud_maintenance_organisation[lookupValue],ud_maintenance_organisation[lookupKey],"ERROR"),""), "")</f>
        <v/>
      </c>
      <c r="BB151" s="3" t="str">
        <f t="shared" si="26"/>
        <v/>
      </c>
      <c r="BC151" s="3" t="str">
        <f>IF($A151="","",IF((AND($A151="ADD",OR(BB151="",BB151="Vested Assets"))),"12",(_xlfn.XLOOKUP(BB151,ud_work_category[lookupValue],ud_work_category[lookupKey],""))))</f>
        <v/>
      </c>
      <c r="BD151" s="8"/>
      <c r="BE151" s="2" t="str">
        <f t="shared" si="27"/>
        <v/>
      </c>
      <c r="BF151" s="3" t="str">
        <f t="shared" si="28"/>
        <v/>
      </c>
      <c r="BG151" s="3" t="str">
        <f>IF($A151="","",IF((AND($A151="ADD",OR(BF151="",BF151="Excellent"))),"1",(_xlfn.XLOOKUP(BF151,condition[lookupValue],condition[lookupKey],""))))</f>
        <v/>
      </c>
      <c r="BH151" s="7" t="str">
        <f t="shared" si="29"/>
        <v/>
      </c>
    </row>
    <row r="152" spans="2:60"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0"/>
        <v/>
      </c>
      <c r="L152" s="4"/>
      <c r="N152" s="3" t="str">
        <f>IF($A152="ADD",IF(NOT(ISBLANK(M152)),_xlfn.XLOOKUP(M152,len_adjust_rsn[lookupValue],len_adjust_rsn[lookupKey],"ERROR"),""), "")</f>
        <v/>
      </c>
      <c r="P152" s="3" t="str">
        <f>IF($A152="ADD",IF(NOT(ISBLANK(O152)),_xlfn.XLOOKUP(O152,geometry_type[lookupValue],geometry_type[lookupKey],"ERROR"),""), "")</f>
        <v/>
      </c>
      <c r="R152" s="3" t="str">
        <f>IF($A152="ADD",IF(NOT(ISBLANK(Q152)),_xlfn.XLOOKUP(Q152,ud_marking_group[lookupValue],ud_marking_group[lookupKey],"ERROR"),""), "")</f>
        <v/>
      </c>
      <c r="T152" s="3" t="str">
        <f>IF($A152="ADD",IF(NOT(ISBLANK(S152)),_xlfn.XLOOKUP(1,(ud_marking_type_lookup=S152)*(ud_marking_type_parentKey=R152),ud_marking_type[lookupKey],"ERROR"),""), "")</f>
        <v/>
      </c>
      <c r="V152" s="3" t="str">
        <f>IF($A152="ADD",IF(NOT(ISBLANK(U152)),_xlfn.XLOOKUP(U152,ud_marking_colour[lookupValue],ud_marking_colour[lookupKey],"ERROR"),""), "")</f>
        <v/>
      </c>
      <c r="Z152" s="3" t="str">
        <f>IF($A152="ADD",IF(NOT(ISBLANK(Y152)),_xlfn.XLOOKUP(Y152,ud_marking_durability[lookupValue],ud_marking_durability[lookupKey],"ERROR"),""), "")</f>
        <v/>
      </c>
      <c r="AB152" s="3" t="str">
        <f>IF($A152="ADD",IF(NOT(ISBLANK(AA152)),_xlfn.XLOOKUP(AA152,ud_marking_treatment[lookupValue],ud_marking_treatment[lookupKey],"ERROR"),""), "")</f>
        <v/>
      </c>
      <c r="AD152" s="3" t="str">
        <f>IF($A152="ADD",IF(NOT(ISBLANK(AC152)),_xlfn.XLOOKUP(1,(ud_marking_material_lookup=AC152)*(ud_marking_material_parentKey=AB152),ud_marking_material[lookupKey],"ERROR"),""), "")</f>
        <v/>
      </c>
      <c r="AG152" s="4"/>
      <c r="AH152" s="8"/>
      <c r="AI152" s="8"/>
      <c r="AL152" s="7"/>
      <c r="AM152" s="4" t="str">
        <f t="shared" ca="1" si="21"/>
        <v/>
      </c>
      <c r="AN152" s="4"/>
      <c r="AO152" s="3" t="str">
        <f t="shared" si="22"/>
        <v/>
      </c>
      <c r="AP152" s="3" t="str">
        <f>IF($A152="","",IF((AND($A152="ADD",OR(AO152="",AO152="In Use"))),"5",(_xlfn.XLOOKUP(AO152,ud_asset_status[lookupValue],ud_asset_status[lookupKey],""))))</f>
        <v/>
      </c>
      <c r="AQ152" s="7"/>
      <c r="AS152" s="3" t="str">
        <f>IF($A152="ADD",IF(NOT(ISBLANK(AR152)),_xlfn.XLOOKUP(AR152,ar_replace_reason[lookupValue],ar_replace_reason[lookupKey],"ERROR"),""), "")</f>
        <v/>
      </c>
      <c r="AT152" s="3" t="str">
        <f t="shared" si="23"/>
        <v/>
      </c>
      <c r="AU152" s="3" t="str">
        <f>IF($A152="","",IF((AND($A152="ADD",OR(AT152="",AT152="Queenstown-Lakes District Council"))),"70",(_xlfn.XLOOKUP(AT152,ud_organisation_owner[lookupValue],ud_organisation_owner[lookupKey],""))))</f>
        <v/>
      </c>
      <c r="AV152" s="3" t="str">
        <f t="shared" si="24"/>
        <v/>
      </c>
      <c r="AW152" s="3" t="str">
        <f>IF($A152="","",IF((AND($A152="ADD",OR(AV152="",AV152="Queenstown-Lakes District Council"))),"70",(_xlfn.XLOOKUP(AV152,ud_organisation_owner[lookupValue],ud_organisation_owner[lookupKey],""))))</f>
        <v/>
      </c>
      <c r="AX152" s="3" t="str">
        <f t="shared" si="25"/>
        <v/>
      </c>
      <c r="AY152" s="3" t="str">
        <f>IF($A152="","",IF((AND($A152="ADD",OR(AX152="",AX152="Local Authority"))),"17",(_xlfn.XLOOKUP(AX152,ud_sub_organisation[lookupValue],ud_sub_organisation[lookupKey],""))))</f>
        <v/>
      </c>
      <c r="BA152" s="3" t="str">
        <f>IF($A152="ADD",IF(NOT(ISBLANK(AZ152)),_xlfn.XLOOKUP(AZ152,ud_maintenance_organisation[lookupValue],ud_maintenance_organisation[lookupKey],"ERROR"),""), "")</f>
        <v/>
      </c>
      <c r="BB152" s="3" t="str">
        <f t="shared" si="26"/>
        <v/>
      </c>
      <c r="BC152" s="3" t="str">
        <f>IF($A152="","",IF((AND($A152="ADD",OR(BB152="",BB152="Vested Assets"))),"12",(_xlfn.XLOOKUP(BB152,ud_work_category[lookupValue],ud_work_category[lookupKey],""))))</f>
        <v/>
      </c>
      <c r="BD152" s="8"/>
      <c r="BE152" s="2" t="str">
        <f t="shared" si="27"/>
        <v/>
      </c>
      <c r="BF152" s="3" t="str">
        <f t="shared" si="28"/>
        <v/>
      </c>
      <c r="BG152" s="3" t="str">
        <f>IF($A152="","",IF((AND($A152="ADD",OR(BF152="",BF152="Excellent"))),"1",(_xlfn.XLOOKUP(BF152,condition[lookupValue],condition[lookupKey],""))))</f>
        <v/>
      </c>
      <c r="BH152" s="7" t="str">
        <f t="shared" si="29"/>
        <v/>
      </c>
    </row>
    <row r="153" spans="2:60"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0"/>
        <v/>
      </c>
      <c r="L153" s="4"/>
      <c r="N153" s="3" t="str">
        <f>IF($A153="ADD",IF(NOT(ISBLANK(M153)),_xlfn.XLOOKUP(M153,len_adjust_rsn[lookupValue],len_adjust_rsn[lookupKey],"ERROR"),""), "")</f>
        <v/>
      </c>
      <c r="P153" s="3" t="str">
        <f>IF($A153="ADD",IF(NOT(ISBLANK(O153)),_xlfn.XLOOKUP(O153,geometry_type[lookupValue],geometry_type[lookupKey],"ERROR"),""), "")</f>
        <v/>
      </c>
      <c r="R153" s="3" t="str">
        <f>IF($A153="ADD",IF(NOT(ISBLANK(Q153)),_xlfn.XLOOKUP(Q153,ud_marking_group[lookupValue],ud_marking_group[lookupKey],"ERROR"),""), "")</f>
        <v/>
      </c>
      <c r="T153" s="3" t="str">
        <f>IF($A153="ADD",IF(NOT(ISBLANK(S153)),_xlfn.XLOOKUP(1,(ud_marking_type_lookup=S153)*(ud_marking_type_parentKey=R153),ud_marking_type[lookupKey],"ERROR"),""), "")</f>
        <v/>
      </c>
      <c r="V153" s="3" t="str">
        <f>IF($A153="ADD",IF(NOT(ISBLANK(U153)),_xlfn.XLOOKUP(U153,ud_marking_colour[lookupValue],ud_marking_colour[lookupKey],"ERROR"),""), "")</f>
        <v/>
      </c>
      <c r="Z153" s="3" t="str">
        <f>IF($A153="ADD",IF(NOT(ISBLANK(Y153)),_xlfn.XLOOKUP(Y153,ud_marking_durability[lookupValue],ud_marking_durability[lookupKey],"ERROR"),""), "")</f>
        <v/>
      </c>
      <c r="AB153" s="3" t="str">
        <f>IF($A153="ADD",IF(NOT(ISBLANK(AA153)),_xlfn.XLOOKUP(AA153,ud_marking_treatment[lookupValue],ud_marking_treatment[lookupKey],"ERROR"),""), "")</f>
        <v/>
      </c>
      <c r="AD153" s="3" t="str">
        <f>IF($A153="ADD",IF(NOT(ISBLANK(AC153)),_xlfn.XLOOKUP(1,(ud_marking_material_lookup=AC153)*(ud_marking_material_parentKey=AB153),ud_marking_material[lookupKey],"ERROR"),""), "")</f>
        <v/>
      </c>
      <c r="AG153" s="4"/>
      <c r="AH153" s="8"/>
      <c r="AI153" s="8"/>
      <c r="AL153" s="7"/>
      <c r="AM153" s="4" t="str">
        <f t="shared" ca="1" si="21"/>
        <v/>
      </c>
      <c r="AN153" s="4"/>
      <c r="AO153" s="3" t="str">
        <f t="shared" si="22"/>
        <v/>
      </c>
      <c r="AP153" s="3" t="str">
        <f>IF($A153="","",IF((AND($A153="ADD",OR(AO153="",AO153="In Use"))),"5",(_xlfn.XLOOKUP(AO153,ud_asset_status[lookupValue],ud_asset_status[lookupKey],""))))</f>
        <v/>
      </c>
      <c r="AQ153" s="7"/>
      <c r="AS153" s="3" t="str">
        <f>IF($A153="ADD",IF(NOT(ISBLANK(AR153)),_xlfn.XLOOKUP(AR153,ar_replace_reason[lookupValue],ar_replace_reason[lookupKey],"ERROR"),""), "")</f>
        <v/>
      </c>
      <c r="AT153" s="3" t="str">
        <f t="shared" si="23"/>
        <v/>
      </c>
      <c r="AU153" s="3" t="str">
        <f>IF($A153="","",IF((AND($A153="ADD",OR(AT153="",AT153="Queenstown-Lakes District Council"))),"70",(_xlfn.XLOOKUP(AT153,ud_organisation_owner[lookupValue],ud_organisation_owner[lookupKey],""))))</f>
        <v/>
      </c>
      <c r="AV153" s="3" t="str">
        <f t="shared" si="24"/>
        <v/>
      </c>
      <c r="AW153" s="3" t="str">
        <f>IF($A153="","",IF((AND($A153="ADD",OR(AV153="",AV153="Queenstown-Lakes District Council"))),"70",(_xlfn.XLOOKUP(AV153,ud_organisation_owner[lookupValue],ud_organisation_owner[lookupKey],""))))</f>
        <v/>
      </c>
      <c r="AX153" s="3" t="str">
        <f t="shared" si="25"/>
        <v/>
      </c>
      <c r="AY153" s="3" t="str">
        <f>IF($A153="","",IF((AND($A153="ADD",OR(AX153="",AX153="Local Authority"))),"17",(_xlfn.XLOOKUP(AX153,ud_sub_organisation[lookupValue],ud_sub_organisation[lookupKey],""))))</f>
        <v/>
      </c>
      <c r="BA153" s="3" t="str">
        <f>IF($A153="ADD",IF(NOT(ISBLANK(AZ153)),_xlfn.XLOOKUP(AZ153,ud_maintenance_organisation[lookupValue],ud_maintenance_organisation[lookupKey],"ERROR"),""), "")</f>
        <v/>
      </c>
      <c r="BB153" s="3" t="str">
        <f t="shared" si="26"/>
        <v/>
      </c>
      <c r="BC153" s="3" t="str">
        <f>IF($A153="","",IF((AND($A153="ADD",OR(BB153="",BB153="Vested Assets"))),"12",(_xlfn.XLOOKUP(BB153,ud_work_category[lookupValue],ud_work_category[lookupKey],""))))</f>
        <v/>
      </c>
      <c r="BD153" s="8"/>
      <c r="BE153" s="2" t="str">
        <f t="shared" si="27"/>
        <v/>
      </c>
      <c r="BF153" s="3" t="str">
        <f t="shared" si="28"/>
        <v/>
      </c>
      <c r="BG153" s="3" t="str">
        <f>IF($A153="","",IF((AND($A153="ADD",OR(BF153="",BF153="Excellent"))),"1",(_xlfn.XLOOKUP(BF153,condition[lookupValue],condition[lookupKey],""))))</f>
        <v/>
      </c>
      <c r="BH153" s="7" t="str">
        <f t="shared" si="29"/>
        <v/>
      </c>
    </row>
    <row r="154" spans="2:60"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0"/>
        <v/>
      </c>
      <c r="L154" s="4"/>
      <c r="N154" s="3" t="str">
        <f>IF($A154="ADD",IF(NOT(ISBLANK(M154)),_xlfn.XLOOKUP(M154,len_adjust_rsn[lookupValue],len_adjust_rsn[lookupKey],"ERROR"),""), "")</f>
        <v/>
      </c>
      <c r="P154" s="3" t="str">
        <f>IF($A154="ADD",IF(NOT(ISBLANK(O154)),_xlfn.XLOOKUP(O154,geometry_type[lookupValue],geometry_type[lookupKey],"ERROR"),""), "")</f>
        <v/>
      </c>
      <c r="R154" s="3" t="str">
        <f>IF($A154="ADD",IF(NOT(ISBLANK(Q154)),_xlfn.XLOOKUP(Q154,ud_marking_group[lookupValue],ud_marking_group[lookupKey],"ERROR"),""), "")</f>
        <v/>
      </c>
      <c r="T154" s="3" t="str">
        <f>IF($A154="ADD",IF(NOT(ISBLANK(S154)),_xlfn.XLOOKUP(1,(ud_marking_type_lookup=S154)*(ud_marking_type_parentKey=R154),ud_marking_type[lookupKey],"ERROR"),""), "")</f>
        <v/>
      </c>
      <c r="V154" s="3" t="str">
        <f>IF($A154="ADD",IF(NOT(ISBLANK(U154)),_xlfn.XLOOKUP(U154,ud_marking_colour[lookupValue],ud_marking_colour[lookupKey],"ERROR"),""), "")</f>
        <v/>
      </c>
      <c r="Z154" s="3" t="str">
        <f>IF($A154="ADD",IF(NOT(ISBLANK(Y154)),_xlfn.XLOOKUP(Y154,ud_marking_durability[lookupValue],ud_marking_durability[lookupKey],"ERROR"),""), "")</f>
        <v/>
      </c>
      <c r="AB154" s="3" t="str">
        <f>IF($A154="ADD",IF(NOT(ISBLANK(AA154)),_xlfn.XLOOKUP(AA154,ud_marking_treatment[lookupValue],ud_marking_treatment[lookupKey],"ERROR"),""), "")</f>
        <v/>
      </c>
      <c r="AD154" s="3" t="str">
        <f>IF($A154="ADD",IF(NOT(ISBLANK(AC154)),_xlfn.XLOOKUP(1,(ud_marking_material_lookup=AC154)*(ud_marking_material_parentKey=AB154),ud_marking_material[lookupKey],"ERROR"),""), "")</f>
        <v/>
      </c>
      <c r="AG154" s="4"/>
      <c r="AH154" s="8"/>
      <c r="AI154" s="8"/>
      <c r="AL154" s="7"/>
      <c r="AM154" s="4" t="str">
        <f t="shared" ca="1" si="21"/>
        <v/>
      </c>
      <c r="AN154" s="4"/>
      <c r="AO154" s="3" t="str">
        <f t="shared" si="22"/>
        <v/>
      </c>
      <c r="AP154" s="3" t="str">
        <f>IF($A154="","",IF((AND($A154="ADD",OR(AO154="",AO154="In Use"))),"5",(_xlfn.XLOOKUP(AO154,ud_asset_status[lookupValue],ud_asset_status[lookupKey],""))))</f>
        <v/>
      </c>
      <c r="AQ154" s="7"/>
      <c r="AS154" s="3" t="str">
        <f>IF($A154="ADD",IF(NOT(ISBLANK(AR154)),_xlfn.XLOOKUP(AR154,ar_replace_reason[lookupValue],ar_replace_reason[lookupKey],"ERROR"),""), "")</f>
        <v/>
      </c>
      <c r="AT154" s="3" t="str">
        <f t="shared" si="23"/>
        <v/>
      </c>
      <c r="AU154" s="3" t="str">
        <f>IF($A154="","",IF((AND($A154="ADD",OR(AT154="",AT154="Queenstown-Lakes District Council"))),"70",(_xlfn.XLOOKUP(AT154,ud_organisation_owner[lookupValue],ud_organisation_owner[lookupKey],""))))</f>
        <v/>
      </c>
      <c r="AV154" s="3" t="str">
        <f t="shared" si="24"/>
        <v/>
      </c>
      <c r="AW154" s="3" t="str">
        <f>IF($A154="","",IF((AND($A154="ADD",OR(AV154="",AV154="Queenstown-Lakes District Council"))),"70",(_xlfn.XLOOKUP(AV154,ud_organisation_owner[lookupValue],ud_organisation_owner[lookupKey],""))))</f>
        <v/>
      </c>
      <c r="AX154" s="3" t="str">
        <f t="shared" si="25"/>
        <v/>
      </c>
      <c r="AY154" s="3" t="str">
        <f>IF($A154="","",IF((AND($A154="ADD",OR(AX154="",AX154="Local Authority"))),"17",(_xlfn.XLOOKUP(AX154,ud_sub_organisation[lookupValue],ud_sub_organisation[lookupKey],""))))</f>
        <v/>
      </c>
      <c r="BA154" s="3" t="str">
        <f>IF($A154="ADD",IF(NOT(ISBLANK(AZ154)),_xlfn.XLOOKUP(AZ154,ud_maintenance_organisation[lookupValue],ud_maintenance_organisation[lookupKey],"ERROR"),""), "")</f>
        <v/>
      </c>
      <c r="BB154" s="3" t="str">
        <f t="shared" si="26"/>
        <v/>
      </c>
      <c r="BC154" s="3" t="str">
        <f>IF($A154="","",IF((AND($A154="ADD",OR(BB154="",BB154="Vested Assets"))),"12",(_xlfn.XLOOKUP(BB154,ud_work_category[lookupValue],ud_work_category[lookupKey],""))))</f>
        <v/>
      </c>
      <c r="BD154" s="8"/>
      <c r="BE154" s="2" t="str">
        <f t="shared" si="27"/>
        <v/>
      </c>
      <c r="BF154" s="3" t="str">
        <f t="shared" si="28"/>
        <v/>
      </c>
      <c r="BG154" s="3" t="str">
        <f>IF($A154="","",IF((AND($A154="ADD",OR(BF154="",BF154="Excellent"))),"1",(_xlfn.XLOOKUP(BF154,condition[lookupValue],condition[lookupKey],""))))</f>
        <v/>
      </c>
      <c r="BH154" s="7" t="str">
        <f t="shared" si="29"/>
        <v/>
      </c>
    </row>
    <row r="155" spans="2:60"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0"/>
        <v/>
      </c>
      <c r="L155" s="4"/>
      <c r="N155" s="3" t="str">
        <f>IF($A155="ADD",IF(NOT(ISBLANK(M155)),_xlfn.XLOOKUP(M155,len_adjust_rsn[lookupValue],len_adjust_rsn[lookupKey],"ERROR"),""), "")</f>
        <v/>
      </c>
      <c r="P155" s="3" t="str">
        <f>IF($A155="ADD",IF(NOT(ISBLANK(O155)),_xlfn.XLOOKUP(O155,geometry_type[lookupValue],geometry_type[lookupKey],"ERROR"),""), "")</f>
        <v/>
      </c>
      <c r="R155" s="3" t="str">
        <f>IF($A155="ADD",IF(NOT(ISBLANK(Q155)),_xlfn.XLOOKUP(Q155,ud_marking_group[lookupValue],ud_marking_group[lookupKey],"ERROR"),""), "")</f>
        <v/>
      </c>
      <c r="T155" s="3" t="str">
        <f>IF($A155="ADD",IF(NOT(ISBLANK(S155)),_xlfn.XLOOKUP(1,(ud_marking_type_lookup=S155)*(ud_marking_type_parentKey=R155),ud_marking_type[lookupKey],"ERROR"),""), "")</f>
        <v/>
      </c>
      <c r="V155" s="3" t="str">
        <f>IF($A155="ADD",IF(NOT(ISBLANK(U155)),_xlfn.XLOOKUP(U155,ud_marking_colour[lookupValue],ud_marking_colour[lookupKey],"ERROR"),""), "")</f>
        <v/>
      </c>
      <c r="Z155" s="3" t="str">
        <f>IF($A155="ADD",IF(NOT(ISBLANK(Y155)),_xlfn.XLOOKUP(Y155,ud_marking_durability[lookupValue],ud_marking_durability[lookupKey],"ERROR"),""), "")</f>
        <v/>
      </c>
      <c r="AB155" s="3" t="str">
        <f>IF($A155="ADD",IF(NOT(ISBLANK(AA155)),_xlfn.XLOOKUP(AA155,ud_marking_treatment[lookupValue],ud_marking_treatment[lookupKey],"ERROR"),""), "")</f>
        <v/>
      </c>
      <c r="AD155" s="3" t="str">
        <f>IF($A155="ADD",IF(NOT(ISBLANK(AC155)),_xlfn.XLOOKUP(1,(ud_marking_material_lookup=AC155)*(ud_marking_material_parentKey=AB155),ud_marking_material[lookupKey],"ERROR"),""), "")</f>
        <v/>
      </c>
      <c r="AG155" s="4"/>
      <c r="AH155" s="8"/>
      <c r="AI155" s="8"/>
      <c r="AL155" s="7"/>
      <c r="AM155" s="4" t="str">
        <f t="shared" ca="1" si="21"/>
        <v/>
      </c>
      <c r="AN155" s="4"/>
      <c r="AO155" s="3" t="str">
        <f t="shared" si="22"/>
        <v/>
      </c>
      <c r="AP155" s="3" t="str">
        <f>IF($A155="","",IF((AND($A155="ADD",OR(AO155="",AO155="In Use"))),"5",(_xlfn.XLOOKUP(AO155,ud_asset_status[lookupValue],ud_asset_status[lookupKey],""))))</f>
        <v/>
      </c>
      <c r="AQ155" s="7"/>
      <c r="AS155" s="3" t="str">
        <f>IF($A155="ADD",IF(NOT(ISBLANK(AR155)),_xlfn.XLOOKUP(AR155,ar_replace_reason[lookupValue],ar_replace_reason[lookupKey],"ERROR"),""), "")</f>
        <v/>
      </c>
      <c r="AT155" s="3" t="str">
        <f t="shared" si="23"/>
        <v/>
      </c>
      <c r="AU155" s="3" t="str">
        <f>IF($A155="","",IF((AND($A155="ADD",OR(AT155="",AT155="Queenstown-Lakes District Council"))),"70",(_xlfn.XLOOKUP(AT155,ud_organisation_owner[lookupValue],ud_organisation_owner[lookupKey],""))))</f>
        <v/>
      </c>
      <c r="AV155" s="3" t="str">
        <f t="shared" si="24"/>
        <v/>
      </c>
      <c r="AW155" s="3" t="str">
        <f>IF($A155="","",IF((AND($A155="ADD",OR(AV155="",AV155="Queenstown-Lakes District Council"))),"70",(_xlfn.XLOOKUP(AV155,ud_organisation_owner[lookupValue],ud_organisation_owner[lookupKey],""))))</f>
        <v/>
      </c>
      <c r="AX155" s="3" t="str">
        <f t="shared" si="25"/>
        <v/>
      </c>
      <c r="AY155" s="3" t="str">
        <f>IF($A155="","",IF((AND($A155="ADD",OR(AX155="",AX155="Local Authority"))),"17",(_xlfn.XLOOKUP(AX155,ud_sub_organisation[lookupValue],ud_sub_organisation[lookupKey],""))))</f>
        <v/>
      </c>
      <c r="BA155" s="3" t="str">
        <f>IF($A155="ADD",IF(NOT(ISBLANK(AZ155)),_xlfn.XLOOKUP(AZ155,ud_maintenance_organisation[lookupValue],ud_maintenance_organisation[lookupKey],"ERROR"),""), "")</f>
        <v/>
      </c>
      <c r="BB155" s="3" t="str">
        <f t="shared" si="26"/>
        <v/>
      </c>
      <c r="BC155" s="3" t="str">
        <f>IF($A155="","",IF((AND($A155="ADD",OR(BB155="",BB155="Vested Assets"))),"12",(_xlfn.XLOOKUP(BB155,ud_work_category[lookupValue],ud_work_category[lookupKey],""))))</f>
        <v/>
      </c>
      <c r="BD155" s="8"/>
      <c r="BE155" s="2" t="str">
        <f t="shared" si="27"/>
        <v/>
      </c>
      <c r="BF155" s="3" t="str">
        <f t="shared" si="28"/>
        <v/>
      </c>
      <c r="BG155" s="3" t="str">
        <f>IF($A155="","",IF((AND($A155="ADD",OR(BF155="",BF155="Excellent"))),"1",(_xlfn.XLOOKUP(BF155,condition[lookupValue],condition[lookupKey],""))))</f>
        <v/>
      </c>
      <c r="BH155" s="7" t="str">
        <f t="shared" si="29"/>
        <v/>
      </c>
    </row>
    <row r="156" spans="2:60"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0"/>
        <v/>
      </c>
      <c r="L156" s="4"/>
      <c r="N156" s="3" t="str">
        <f>IF($A156="ADD",IF(NOT(ISBLANK(M156)),_xlfn.XLOOKUP(M156,len_adjust_rsn[lookupValue],len_adjust_rsn[lookupKey],"ERROR"),""), "")</f>
        <v/>
      </c>
      <c r="P156" s="3" t="str">
        <f>IF($A156="ADD",IF(NOT(ISBLANK(O156)),_xlfn.XLOOKUP(O156,geometry_type[lookupValue],geometry_type[lookupKey],"ERROR"),""), "")</f>
        <v/>
      </c>
      <c r="R156" s="3" t="str">
        <f>IF($A156="ADD",IF(NOT(ISBLANK(Q156)),_xlfn.XLOOKUP(Q156,ud_marking_group[lookupValue],ud_marking_group[lookupKey],"ERROR"),""), "")</f>
        <v/>
      </c>
      <c r="T156" s="3" t="str">
        <f>IF($A156="ADD",IF(NOT(ISBLANK(S156)),_xlfn.XLOOKUP(1,(ud_marking_type_lookup=S156)*(ud_marking_type_parentKey=R156),ud_marking_type[lookupKey],"ERROR"),""), "")</f>
        <v/>
      </c>
      <c r="V156" s="3" t="str">
        <f>IF($A156="ADD",IF(NOT(ISBLANK(U156)),_xlfn.XLOOKUP(U156,ud_marking_colour[lookupValue],ud_marking_colour[lookupKey],"ERROR"),""), "")</f>
        <v/>
      </c>
      <c r="Z156" s="3" t="str">
        <f>IF($A156="ADD",IF(NOT(ISBLANK(Y156)),_xlfn.XLOOKUP(Y156,ud_marking_durability[lookupValue],ud_marking_durability[lookupKey],"ERROR"),""), "")</f>
        <v/>
      </c>
      <c r="AB156" s="3" t="str">
        <f>IF($A156="ADD",IF(NOT(ISBLANK(AA156)),_xlfn.XLOOKUP(AA156,ud_marking_treatment[lookupValue],ud_marking_treatment[lookupKey],"ERROR"),""), "")</f>
        <v/>
      </c>
      <c r="AD156" s="3" t="str">
        <f>IF($A156="ADD",IF(NOT(ISBLANK(AC156)),_xlfn.XLOOKUP(1,(ud_marking_material_lookup=AC156)*(ud_marking_material_parentKey=AB156),ud_marking_material[lookupKey],"ERROR"),""), "")</f>
        <v/>
      </c>
      <c r="AG156" s="4"/>
      <c r="AH156" s="8"/>
      <c r="AI156" s="8"/>
      <c r="AL156" s="7"/>
      <c r="AM156" s="4" t="str">
        <f t="shared" ca="1" si="21"/>
        <v/>
      </c>
      <c r="AN156" s="4"/>
      <c r="AO156" s="3" t="str">
        <f t="shared" si="22"/>
        <v/>
      </c>
      <c r="AP156" s="3" t="str">
        <f>IF($A156="","",IF((AND($A156="ADD",OR(AO156="",AO156="In Use"))),"5",(_xlfn.XLOOKUP(AO156,ud_asset_status[lookupValue],ud_asset_status[lookupKey],""))))</f>
        <v/>
      </c>
      <c r="AQ156" s="7"/>
      <c r="AS156" s="3" t="str">
        <f>IF($A156="ADD",IF(NOT(ISBLANK(AR156)),_xlfn.XLOOKUP(AR156,ar_replace_reason[lookupValue],ar_replace_reason[lookupKey],"ERROR"),""), "")</f>
        <v/>
      </c>
      <c r="AT156" s="3" t="str">
        <f t="shared" si="23"/>
        <v/>
      </c>
      <c r="AU156" s="3" t="str">
        <f>IF($A156="","",IF((AND($A156="ADD",OR(AT156="",AT156="Queenstown-Lakes District Council"))),"70",(_xlfn.XLOOKUP(AT156,ud_organisation_owner[lookupValue],ud_organisation_owner[lookupKey],""))))</f>
        <v/>
      </c>
      <c r="AV156" s="3" t="str">
        <f t="shared" si="24"/>
        <v/>
      </c>
      <c r="AW156" s="3" t="str">
        <f>IF($A156="","",IF((AND($A156="ADD",OR(AV156="",AV156="Queenstown-Lakes District Council"))),"70",(_xlfn.XLOOKUP(AV156,ud_organisation_owner[lookupValue],ud_organisation_owner[lookupKey],""))))</f>
        <v/>
      </c>
      <c r="AX156" s="3" t="str">
        <f t="shared" si="25"/>
        <v/>
      </c>
      <c r="AY156" s="3" t="str">
        <f>IF($A156="","",IF((AND($A156="ADD",OR(AX156="",AX156="Local Authority"))),"17",(_xlfn.XLOOKUP(AX156,ud_sub_organisation[lookupValue],ud_sub_organisation[lookupKey],""))))</f>
        <v/>
      </c>
      <c r="BA156" s="3" t="str">
        <f>IF($A156="ADD",IF(NOT(ISBLANK(AZ156)),_xlfn.XLOOKUP(AZ156,ud_maintenance_organisation[lookupValue],ud_maintenance_organisation[lookupKey],"ERROR"),""), "")</f>
        <v/>
      </c>
      <c r="BB156" s="3" t="str">
        <f t="shared" si="26"/>
        <v/>
      </c>
      <c r="BC156" s="3" t="str">
        <f>IF($A156="","",IF((AND($A156="ADD",OR(BB156="",BB156="Vested Assets"))),"12",(_xlfn.XLOOKUP(BB156,ud_work_category[lookupValue],ud_work_category[lookupKey],""))))</f>
        <v/>
      </c>
      <c r="BD156" s="8"/>
      <c r="BE156" s="2" t="str">
        <f t="shared" si="27"/>
        <v/>
      </c>
      <c r="BF156" s="3" t="str">
        <f t="shared" si="28"/>
        <v/>
      </c>
      <c r="BG156" s="3" t="str">
        <f>IF($A156="","",IF((AND($A156="ADD",OR(BF156="",BF156="Excellent"))),"1",(_xlfn.XLOOKUP(BF156,condition[lookupValue],condition[lookupKey],""))))</f>
        <v/>
      </c>
      <c r="BH156" s="7" t="str">
        <f t="shared" si="29"/>
        <v/>
      </c>
    </row>
    <row r="157" spans="2:60"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0"/>
        <v/>
      </c>
      <c r="L157" s="4"/>
      <c r="N157" s="3" t="str">
        <f>IF($A157="ADD",IF(NOT(ISBLANK(M157)),_xlfn.XLOOKUP(M157,len_adjust_rsn[lookupValue],len_adjust_rsn[lookupKey],"ERROR"),""), "")</f>
        <v/>
      </c>
      <c r="P157" s="3" t="str">
        <f>IF($A157="ADD",IF(NOT(ISBLANK(O157)),_xlfn.XLOOKUP(O157,geometry_type[lookupValue],geometry_type[lookupKey],"ERROR"),""), "")</f>
        <v/>
      </c>
      <c r="R157" s="3" t="str">
        <f>IF($A157="ADD",IF(NOT(ISBLANK(Q157)),_xlfn.XLOOKUP(Q157,ud_marking_group[lookupValue],ud_marking_group[lookupKey],"ERROR"),""), "")</f>
        <v/>
      </c>
      <c r="T157" s="3" t="str">
        <f>IF($A157="ADD",IF(NOT(ISBLANK(S157)),_xlfn.XLOOKUP(1,(ud_marking_type_lookup=S157)*(ud_marking_type_parentKey=R157),ud_marking_type[lookupKey],"ERROR"),""), "")</f>
        <v/>
      </c>
      <c r="V157" s="3" t="str">
        <f>IF($A157="ADD",IF(NOT(ISBLANK(U157)),_xlfn.XLOOKUP(U157,ud_marking_colour[lookupValue],ud_marking_colour[lookupKey],"ERROR"),""), "")</f>
        <v/>
      </c>
      <c r="Z157" s="3" t="str">
        <f>IF($A157="ADD",IF(NOT(ISBLANK(Y157)),_xlfn.XLOOKUP(Y157,ud_marking_durability[lookupValue],ud_marking_durability[lookupKey],"ERROR"),""), "")</f>
        <v/>
      </c>
      <c r="AB157" s="3" t="str">
        <f>IF($A157="ADD",IF(NOT(ISBLANK(AA157)),_xlfn.XLOOKUP(AA157,ud_marking_treatment[lookupValue],ud_marking_treatment[lookupKey],"ERROR"),""), "")</f>
        <v/>
      </c>
      <c r="AD157" s="3" t="str">
        <f>IF($A157="ADD",IF(NOT(ISBLANK(AC157)),_xlfn.XLOOKUP(1,(ud_marking_material_lookup=AC157)*(ud_marking_material_parentKey=AB157),ud_marking_material[lookupKey],"ERROR"),""), "")</f>
        <v/>
      </c>
      <c r="AG157" s="4"/>
      <c r="AH157" s="8"/>
      <c r="AI157" s="8"/>
      <c r="AL157" s="7"/>
      <c r="AM157" s="4" t="str">
        <f t="shared" ca="1" si="21"/>
        <v/>
      </c>
      <c r="AN157" s="4"/>
      <c r="AO157" s="3" t="str">
        <f t="shared" si="22"/>
        <v/>
      </c>
      <c r="AP157" s="3" t="str">
        <f>IF($A157="","",IF((AND($A157="ADD",OR(AO157="",AO157="In Use"))),"5",(_xlfn.XLOOKUP(AO157,ud_asset_status[lookupValue],ud_asset_status[lookupKey],""))))</f>
        <v/>
      </c>
      <c r="AQ157" s="7"/>
      <c r="AS157" s="3" t="str">
        <f>IF($A157="ADD",IF(NOT(ISBLANK(AR157)),_xlfn.XLOOKUP(AR157,ar_replace_reason[lookupValue],ar_replace_reason[lookupKey],"ERROR"),""), "")</f>
        <v/>
      </c>
      <c r="AT157" s="3" t="str">
        <f t="shared" si="23"/>
        <v/>
      </c>
      <c r="AU157" s="3" t="str">
        <f>IF($A157="","",IF((AND($A157="ADD",OR(AT157="",AT157="Queenstown-Lakes District Council"))),"70",(_xlfn.XLOOKUP(AT157,ud_organisation_owner[lookupValue],ud_organisation_owner[lookupKey],""))))</f>
        <v/>
      </c>
      <c r="AV157" s="3" t="str">
        <f t="shared" si="24"/>
        <v/>
      </c>
      <c r="AW157" s="3" t="str">
        <f>IF($A157="","",IF((AND($A157="ADD",OR(AV157="",AV157="Queenstown-Lakes District Council"))),"70",(_xlfn.XLOOKUP(AV157,ud_organisation_owner[lookupValue],ud_organisation_owner[lookupKey],""))))</f>
        <v/>
      </c>
      <c r="AX157" s="3" t="str">
        <f t="shared" si="25"/>
        <v/>
      </c>
      <c r="AY157" s="3" t="str">
        <f>IF($A157="","",IF((AND($A157="ADD",OR(AX157="",AX157="Local Authority"))),"17",(_xlfn.XLOOKUP(AX157,ud_sub_organisation[lookupValue],ud_sub_organisation[lookupKey],""))))</f>
        <v/>
      </c>
      <c r="BA157" s="3" t="str">
        <f>IF($A157="ADD",IF(NOT(ISBLANK(AZ157)),_xlfn.XLOOKUP(AZ157,ud_maintenance_organisation[lookupValue],ud_maintenance_organisation[lookupKey],"ERROR"),""), "")</f>
        <v/>
      </c>
      <c r="BB157" s="3" t="str">
        <f t="shared" si="26"/>
        <v/>
      </c>
      <c r="BC157" s="3" t="str">
        <f>IF($A157="","",IF((AND($A157="ADD",OR(BB157="",BB157="Vested Assets"))),"12",(_xlfn.XLOOKUP(BB157,ud_work_category[lookupValue],ud_work_category[lookupKey],""))))</f>
        <v/>
      </c>
      <c r="BD157" s="8"/>
      <c r="BE157" s="2" t="str">
        <f t="shared" si="27"/>
        <v/>
      </c>
      <c r="BF157" s="3" t="str">
        <f t="shared" si="28"/>
        <v/>
      </c>
      <c r="BG157" s="3" t="str">
        <f>IF($A157="","",IF((AND($A157="ADD",OR(BF157="",BF157="Excellent"))),"1",(_xlfn.XLOOKUP(BF157,condition[lookupValue],condition[lookupKey],""))))</f>
        <v/>
      </c>
      <c r="BH157" s="7" t="str">
        <f t="shared" si="29"/>
        <v/>
      </c>
    </row>
    <row r="158" spans="2:60"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0"/>
        <v/>
      </c>
      <c r="L158" s="4"/>
      <c r="N158" s="3" t="str">
        <f>IF($A158="ADD",IF(NOT(ISBLANK(M158)),_xlfn.XLOOKUP(M158,len_adjust_rsn[lookupValue],len_adjust_rsn[lookupKey],"ERROR"),""), "")</f>
        <v/>
      </c>
      <c r="P158" s="3" t="str">
        <f>IF($A158="ADD",IF(NOT(ISBLANK(O158)),_xlfn.XLOOKUP(O158,geometry_type[lookupValue],geometry_type[lookupKey],"ERROR"),""), "")</f>
        <v/>
      </c>
      <c r="R158" s="3" t="str">
        <f>IF($A158="ADD",IF(NOT(ISBLANK(Q158)),_xlfn.XLOOKUP(Q158,ud_marking_group[lookupValue],ud_marking_group[lookupKey],"ERROR"),""), "")</f>
        <v/>
      </c>
      <c r="T158" s="3" t="str">
        <f>IF($A158="ADD",IF(NOT(ISBLANK(S158)),_xlfn.XLOOKUP(1,(ud_marking_type_lookup=S158)*(ud_marking_type_parentKey=R158),ud_marking_type[lookupKey],"ERROR"),""), "")</f>
        <v/>
      </c>
      <c r="V158" s="3" t="str">
        <f>IF($A158="ADD",IF(NOT(ISBLANK(U158)),_xlfn.XLOOKUP(U158,ud_marking_colour[lookupValue],ud_marking_colour[lookupKey],"ERROR"),""), "")</f>
        <v/>
      </c>
      <c r="Z158" s="3" t="str">
        <f>IF($A158="ADD",IF(NOT(ISBLANK(Y158)),_xlfn.XLOOKUP(Y158,ud_marking_durability[lookupValue],ud_marking_durability[lookupKey],"ERROR"),""), "")</f>
        <v/>
      </c>
      <c r="AB158" s="3" t="str">
        <f>IF($A158="ADD",IF(NOT(ISBLANK(AA158)),_xlfn.XLOOKUP(AA158,ud_marking_treatment[lookupValue],ud_marking_treatment[lookupKey],"ERROR"),""), "")</f>
        <v/>
      </c>
      <c r="AD158" s="3" t="str">
        <f>IF($A158="ADD",IF(NOT(ISBLANK(AC158)),_xlfn.XLOOKUP(1,(ud_marking_material_lookup=AC158)*(ud_marking_material_parentKey=AB158),ud_marking_material[lookupKey],"ERROR"),""), "")</f>
        <v/>
      </c>
      <c r="AG158" s="4"/>
      <c r="AH158" s="8"/>
      <c r="AI158" s="8"/>
      <c r="AL158" s="7"/>
      <c r="AM158" s="4" t="str">
        <f t="shared" ca="1" si="21"/>
        <v/>
      </c>
      <c r="AN158" s="4"/>
      <c r="AO158" s="3" t="str">
        <f t="shared" si="22"/>
        <v/>
      </c>
      <c r="AP158" s="3" t="str">
        <f>IF($A158="","",IF((AND($A158="ADD",OR(AO158="",AO158="In Use"))),"5",(_xlfn.XLOOKUP(AO158,ud_asset_status[lookupValue],ud_asset_status[lookupKey],""))))</f>
        <v/>
      </c>
      <c r="AQ158" s="7"/>
      <c r="AS158" s="3" t="str">
        <f>IF($A158="ADD",IF(NOT(ISBLANK(AR158)),_xlfn.XLOOKUP(AR158,ar_replace_reason[lookupValue],ar_replace_reason[lookupKey],"ERROR"),""), "")</f>
        <v/>
      </c>
      <c r="AT158" s="3" t="str">
        <f t="shared" si="23"/>
        <v/>
      </c>
      <c r="AU158" s="3" t="str">
        <f>IF($A158="","",IF((AND($A158="ADD",OR(AT158="",AT158="Queenstown-Lakes District Council"))),"70",(_xlfn.XLOOKUP(AT158,ud_organisation_owner[lookupValue],ud_organisation_owner[lookupKey],""))))</f>
        <v/>
      </c>
      <c r="AV158" s="3" t="str">
        <f t="shared" si="24"/>
        <v/>
      </c>
      <c r="AW158" s="3" t="str">
        <f>IF($A158="","",IF((AND($A158="ADD",OR(AV158="",AV158="Queenstown-Lakes District Council"))),"70",(_xlfn.XLOOKUP(AV158,ud_organisation_owner[lookupValue],ud_organisation_owner[lookupKey],""))))</f>
        <v/>
      </c>
      <c r="AX158" s="3" t="str">
        <f t="shared" si="25"/>
        <v/>
      </c>
      <c r="AY158" s="3" t="str">
        <f>IF($A158="","",IF((AND($A158="ADD",OR(AX158="",AX158="Local Authority"))),"17",(_xlfn.XLOOKUP(AX158,ud_sub_organisation[lookupValue],ud_sub_organisation[lookupKey],""))))</f>
        <v/>
      </c>
      <c r="BA158" s="3" t="str">
        <f>IF($A158="ADD",IF(NOT(ISBLANK(AZ158)),_xlfn.XLOOKUP(AZ158,ud_maintenance_organisation[lookupValue],ud_maintenance_organisation[lookupKey],"ERROR"),""), "")</f>
        <v/>
      </c>
      <c r="BB158" s="3" t="str">
        <f t="shared" si="26"/>
        <v/>
      </c>
      <c r="BC158" s="3" t="str">
        <f>IF($A158="","",IF((AND($A158="ADD",OR(BB158="",BB158="Vested Assets"))),"12",(_xlfn.XLOOKUP(BB158,ud_work_category[lookupValue],ud_work_category[lookupKey],""))))</f>
        <v/>
      </c>
      <c r="BD158" s="8"/>
      <c r="BE158" s="2" t="str">
        <f t="shared" si="27"/>
        <v/>
      </c>
      <c r="BF158" s="3" t="str">
        <f t="shared" si="28"/>
        <v/>
      </c>
      <c r="BG158" s="3" t="str">
        <f>IF($A158="","",IF((AND($A158="ADD",OR(BF158="",BF158="Excellent"))),"1",(_xlfn.XLOOKUP(BF158,condition[lookupValue],condition[lookupKey],""))))</f>
        <v/>
      </c>
      <c r="BH158" s="7" t="str">
        <f t="shared" si="29"/>
        <v/>
      </c>
    </row>
    <row r="159" spans="2:60"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0"/>
        <v/>
      </c>
      <c r="L159" s="4"/>
      <c r="N159" s="3" t="str">
        <f>IF($A159="ADD",IF(NOT(ISBLANK(M159)),_xlfn.XLOOKUP(M159,len_adjust_rsn[lookupValue],len_adjust_rsn[lookupKey],"ERROR"),""), "")</f>
        <v/>
      </c>
      <c r="P159" s="3" t="str">
        <f>IF($A159="ADD",IF(NOT(ISBLANK(O159)),_xlfn.XLOOKUP(O159,geometry_type[lookupValue],geometry_type[lookupKey],"ERROR"),""), "")</f>
        <v/>
      </c>
      <c r="R159" s="3" t="str">
        <f>IF($A159="ADD",IF(NOT(ISBLANK(Q159)),_xlfn.XLOOKUP(Q159,ud_marking_group[lookupValue],ud_marking_group[lookupKey],"ERROR"),""), "")</f>
        <v/>
      </c>
      <c r="T159" s="3" t="str">
        <f>IF($A159="ADD",IF(NOT(ISBLANK(S159)),_xlfn.XLOOKUP(1,(ud_marking_type_lookup=S159)*(ud_marking_type_parentKey=R159),ud_marking_type[lookupKey],"ERROR"),""), "")</f>
        <v/>
      </c>
      <c r="V159" s="3" t="str">
        <f>IF($A159="ADD",IF(NOT(ISBLANK(U159)),_xlfn.XLOOKUP(U159,ud_marking_colour[lookupValue],ud_marking_colour[lookupKey],"ERROR"),""), "")</f>
        <v/>
      </c>
      <c r="Z159" s="3" t="str">
        <f>IF($A159="ADD",IF(NOT(ISBLANK(Y159)),_xlfn.XLOOKUP(Y159,ud_marking_durability[lookupValue],ud_marking_durability[lookupKey],"ERROR"),""), "")</f>
        <v/>
      </c>
      <c r="AB159" s="3" t="str">
        <f>IF($A159="ADD",IF(NOT(ISBLANK(AA159)),_xlfn.XLOOKUP(AA159,ud_marking_treatment[lookupValue],ud_marking_treatment[lookupKey],"ERROR"),""), "")</f>
        <v/>
      </c>
      <c r="AD159" s="3" t="str">
        <f>IF($A159="ADD",IF(NOT(ISBLANK(AC159)),_xlfn.XLOOKUP(1,(ud_marking_material_lookup=AC159)*(ud_marking_material_parentKey=AB159),ud_marking_material[lookupKey],"ERROR"),""), "")</f>
        <v/>
      </c>
      <c r="AG159" s="4"/>
      <c r="AH159" s="8"/>
      <c r="AI159" s="8"/>
      <c r="AL159" s="7"/>
      <c r="AM159" s="4" t="str">
        <f t="shared" ca="1" si="21"/>
        <v/>
      </c>
      <c r="AN159" s="4"/>
      <c r="AO159" s="3" t="str">
        <f t="shared" si="22"/>
        <v/>
      </c>
      <c r="AP159" s="3" t="str">
        <f>IF($A159="","",IF((AND($A159="ADD",OR(AO159="",AO159="In Use"))),"5",(_xlfn.XLOOKUP(AO159,ud_asset_status[lookupValue],ud_asset_status[lookupKey],""))))</f>
        <v/>
      </c>
      <c r="AQ159" s="7"/>
      <c r="AS159" s="3" t="str">
        <f>IF($A159="ADD",IF(NOT(ISBLANK(AR159)),_xlfn.XLOOKUP(AR159,ar_replace_reason[lookupValue],ar_replace_reason[lookupKey],"ERROR"),""), "")</f>
        <v/>
      </c>
      <c r="AT159" s="3" t="str">
        <f t="shared" si="23"/>
        <v/>
      </c>
      <c r="AU159" s="3" t="str">
        <f>IF($A159="","",IF((AND($A159="ADD",OR(AT159="",AT159="Queenstown-Lakes District Council"))),"70",(_xlfn.XLOOKUP(AT159,ud_organisation_owner[lookupValue],ud_organisation_owner[lookupKey],""))))</f>
        <v/>
      </c>
      <c r="AV159" s="3" t="str">
        <f t="shared" si="24"/>
        <v/>
      </c>
      <c r="AW159" s="3" t="str">
        <f>IF($A159="","",IF((AND($A159="ADD",OR(AV159="",AV159="Queenstown-Lakes District Council"))),"70",(_xlfn.XLOOKUP(AV159,ud_organisation_owner[lookupValue],ud_organisation_owner[lookupKey],""))))</f>
        <v/>
      </c>
      <c r="AX159" s="3" t="str">
        <f t="shared" si="25"/>
        <v/>
      </c>
      <c r="AY159" s="3" t="str">
        <f>IF($A159="","",IF((AND($A159="ADD",OR(AX159="",AX159="Local Authority"))),"17",(_xlfn.XLOOKUP(AX159,ud_sub_organisation[lookupValue],ud_sub_organisation[lookupKey],""))))</f>
        <v/>
      </c>
      <c r="BA159" s="3" t="str">
        <f>IF($A159="ADD",IF(NOT(ISBLANK(AZ159)),_xlfn.XLOOKUP(AZ159,ud_maintenance_organisation[lookupValue],ud_maintenance_organisation[lookupKey],"ERROR"),""), "")</f>
        <v/>
      </c>
      <c r="BB159" s="3" t="str">
        <f t="shared" si="26"/>
        <v/>
      </c>
      <c r="BC159" s="3" t="str">
        <f>IF($A159="","",IF((AND($A159="ADD",OR(BB159="",BB159="Vested Assets"))),"12",(_xlfn.XLOOKUP(BB159,ud_work_category[lookupValue],ud_work_category[lookupKey],""))))</f>
        <v/>
      </c>
      <c r="BD159" s="8"/>
      <c r="BE159" s="2" t="str">
        <f t="shared" si="27"/>
        <v/>
      </c>
      <c r="BF159" s="3" t="str">
        <f t="shared" si="28"/>
        <v/>
      </c>
      <c r="BG159" s="3" t="str">
        <f>IF($A159="","",IF((AND($A159="ADD",OR(BF159="",BF159="Excellent"))),"1",(_xlfn.XLOOKUP(BF159,condition[lookupValue],condition[lookupKey],""))))</f>
        <v/>
      </c>
      <c r="BH159" s="7" t="str">
        <f t="shared" si="29"/>
        <v/>
      </c>
    </row>
    <row r="160" spans="2:60"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0"/>
        <v/>
      </c>
      <c r="L160" s="4"/>
      <c r="N160" s="3" t="str">
        <f>IF($A160="ADD",IF(NOT(ISBLANK(M160)),_xlfn.XLOOKUP(M160,len_adjust_rsn[lookupValue],len_adjust_rsn[lookupKey],"ERROR"),""), "")</f>
        <v/>
      </c>
      <c r="P160" s="3" t="str">
        <f>IF($A160="ADD",IF(NOT(ISBLANK(O160)),_xlfn.XLOOKUP(O160,geometry_type[lookupValue],geometry_type[lookupKey],"ERROR"),""), "")</f>
        <v/>
      </c>
      <c r="R160" s="3" t="str">
        <f>IF($A160="ADD",IF(NOT(ISBLANK(Q160)),_xlfn.XLOOKUP(Q160,ud_marking_group[lookupValue],ud_marking_group[lookupKey],"ERROR"),""), "")</f>
        <v/>
      </c>
      <c r="T160" s="3" t="str">
        <f>IF($A160="ADD",IF(NOT(ISBLANK(S160)),_xlfn.XLOOKUP(1,(ud_marking_type_lookup=S160)*(ud_marking_type_parentKey=R160),ud_marking_type[lookupKey],"ERROR"),""), "")</f>
        <v/>
      </c>
      <c r="V160" s="3" t="str">
        <f>IF($A160="ADD",IF(NOT(ISBLANK(U160)),_xlfn.XLOOKUP(U160,ud_marking_colour[lookupValue],ud_marking_colour[lookupKey],"ERROR"),""), "")</f>
        <v/>
      </c>
      <c r="Z160" s="3" t="str">
        <f>IF($A160="ADD",IF(NOT(ISBLANK(Y160)),_xlfn.XLOOKUP(Y160,ud_marking_durability[lookupValue],ud_marking_durability[lookupKey],"ERROR"),""), "")</f>
        <v/>
      </c>
      <c r="AB160" s="3" t="str">
        <f>IF($A160="ADD",IF(NOT(ISBLANK(AA160)),_xlfn.XLOOKUP(AA160,ud_marking_treatment[lookupValue],ud_marking_treatment[lookupKey],"ERROR"),""), "")</f>
        <v/>
      </c>
      <c r="AD160" s="3" t="str">
        <f>IF($A160="ADD",IF(NOT(ISBLANK(AC160)),_xlfn.XLOOKUP(1,(ud_marking_material_lookup=AC160)*(ud_marking_material_parentKey=AB160),ud_marking_material[lookupKey],"ERROR"),""), "")</f>
        <v/>
      </c>
      <c r="AG160" s="4"/>
      <c r="AH160" s="8"/>
      <c r="AI160" s="8"/>
      <c r="AL160" s="7"/>
      <c r="AM160" s="4" t="str">
        <f t="shared" ca="1" si="21"/>
        <v/>
      </c>
      <c r="AN160" s="4"/>
      <c r="AO160" s="3" t="str">
        <f t="shared" si="22"/>
        <v/>
      </c>
      <c r="AP160" s="3" t="str">
        <f>IF($A160="","",IF((AND($A160="ADD",OR(AO160="",AO160="In Use"))),"5",(_xlfn.XLOOKUP(AO160,ud_asset_status[lookupValue],ud_asset_status[lookupKey],""))))</f>
        <v/>
      </c>
      <c r="AQ160" s="7"/>
      <c r="AS160" s="3" t="str">
        <f>IF($A160="ADD",IF(NOT(ISBLANK(AR160)),_xlfn.XLOOKUP(AR160,ar_replace_reason[lookupValue],ar_replace_reason[lookupKey],"ERROR"),""), "")</f>
        <v/>
      </c>
      <c r="AT160" s="3" t="str">
        <f t="shared" si="23"/>
        <v/>
      </c>
      <c r="AU160" s="3" t="str">
        <f>IF($A160="","",IF((AND($A160="ADD",OR(AT160="",AT160="Queenstown-Lakes District Council"))),"70",(_xlfn.XLOOKUP(AT160,ud_organisation_owner[lookupValue],ud_organisation_owner[lookupKey],""))))</f>
        <v/>
      </c>
      <c r="AV160" s="3" t="str">
        <f t="shared" si="24"/>
        <v/>
      </c>
      <c r="AW160" s="3" t="str">
        <f>IF($A160="","",IF((AND($A160="ADD",OR(AV160="",AV160="Queenstown-Lakes District Council"))),"70",(_xlfn.XLOOKUP(AV160,ud_organisation_owner[lookupValue],ud_organisation_owner[lookupKey],""))))</f>
        <v/>
      </c>
      <c r="AX160" s="3" t="str">
        <f t="shared" si="25"/>
        <v/>
      </c>
      <c r="AY160" s="3" t="str">
        <f>IF($A160="","",IF((AND($A160="ADD",OR(AX160="",AX160="Local Authority"))),"17",(_xlfn.XLOOKUP(AX160,ud_sub_organisation[lookupValue],ud_sub_organisation[lookupKey],""))))</f>
        <v/>
      </c>
      <c r="BA160" s="3" t="str">
        <f>IF($A160="ADD",IF(NOT(ISBLANK(AZ160)),_xlfn.XLOOKUP(AZ160,ud_maintenance_organisation[lookupValue],ud_maintenance_organisation[lookupKey],"ERROR"),""), "")</f>
        <v/>
      </c>
      <c r="BB160" s="3" t="str">
        <f t="shared" si="26"/>
        <v/>
      </c>
      <c r="BC160" s="3" t="str">
        <f>IF($A160="","",IF((AND($A160="ADD",OR(BB160="",BB160="Vested Assets"))),"12",(_xlfn.XLOOKUP(BB160,ud_work_category[lookupValue],ud_work_category[lookupKey],""))))</f>
        <v/>
      </c>
      <c r="BD160" s="8"/>
      <c r="BE160" s="2" t="str">
        <f t="shared" si="27"/>
        <v/>
      </c>
      <c r="BF160" s="3" t="str">
        <f t="shared" si="28"/>
        <v/>
      </c>
      <c r="BG160" s="3" t="str">
        <f>IF($A160="","",IF((AND($A160="ADD",OR(BF160="",BF160="Excellent"))),"1",(_xlfn.XLOOKUP(BF160,condition[lookupValue],condition[lookupKey],""))))</f>
        <v/>
      </c>
      <c r="BH160" s="7" t="str">
        <f t="shared" si="29"/>
        <v/>
      </c>
    </row>
    <row r="161" spans="2:60"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0"/>
        <v/>
      </c>
      <c r="L161" s="4"/>
      <c r="N161" s="3" t="str">
        <f>IF($A161="ADD",IF(NOT(ISBLANK(M161)),_xlfn.XLOOKUP(M161,len_adjust_rsn[lookupValue],len_adjust_rsn[lookupKey],"ERROR"),""), "")</f>
        <v/>
      </c>
      <c r="P161" s="3" t="str">
        <f>IF($A161="ADD",IF(NOT(ISBLANK(O161)),_xlfn.XLOOKUP(O161,geometry_type[lookupValue],geometry_type[lookupKey],"ERROR"),""), "")</f>
        <v/>
      </c>
      <c r="R161" s="3" t="str">
        <f>IF($A161="ADD",IF(NOT(ISBLANK(Q161)),_xlfn.XLOOKUP(Q161,ud_marking_group[lookupValue],ud_marking_group[lookupKey],"ERROR"),""), "")</f>
        <v/>
      </c>
      <c r="T161" s="3" t="str">
        <f>IF($A161="ADD",IF(NOT(ISBLANK(S161)),_xlfn.XLOOKUP(1,(ud_marking_type_lookup=S161)*(ud_marking_type_parentKey=R161),ud_marking_type[lookupKey],"ERROR"),""), "")</f>
        <v/>
      </c>
      <c r="V161" s="3" t="str">
        <f>IF($A161="ADD",IF(NOT(ISBLANK(U161)),_xlfn.XLOOKUP(U161,ud_marking_colour[lookupValue],ud_marking_colour[lookupKey],"ERROR"),""), "")</f>
        <v/>
      </c>
      <c r="Z161" s="3" t="str">
        <f>IF($A161="ADD",IF(NOT(ISBLANK(Y161)),_xlfn.XLOOKUP(Y161,ud_marking_durability[lookupValue],ud_marking_durability[lookupKey],"ERROR"),""), "")</f>
        <v/>
      </c>
      <c r="AB161" s="3" t="str">
        <f>IF($A161="ADD",IF(NOT(ISBLANK(AA161)),_xlfn.XLOOKUP(AA161,ud_marking_treatment[lookupValue],ud_marking_treatment[lookupKey],"ERROR"),""), "")</f>
        <v/>
      </c>
      <c r="AD161" s="3" t="str">
        <f>IF($A161="ADD",IF(NOT(ISBLANK(AC161)),_xlfn.XLOOKUP(1,(ud_marking_material_lookup=AC161)*(ud_marking_material_parentKey=AB161),ud_marking_material[lookupKey],"ERROR"),""), "")</f>
        <v/>
      </c>
      <c r="AG161" s="4"/>
      <c r="AH161" s="8"/>
      <c r="AI161" s="8"/>
      <c r="AL161" s="7"/>
      <c r="AM161" s="4" t="str">
        <f t="shared" ca="1" si="21"/>
        <v/>
      </c>
      <c r="AN161" s="4"/>
      <c r="AO161" s="3" t="str">
        <f t="shared" si="22"/>
        <v/>
      </c>
      <c r="AP161" s="3" t="str">
        <f>IF($A161="","",IF((AND($A161="ADD",OR(AO161="",AO161="In Use"))),"5",(_xlfn.XLOOKUP(AO161,ud_asset_status[lookupValue],ud_asset_status[lookupKey],""))))</f>
        <v/>
      </c>
      <c r="AQ161" s="7"/>
      <c r="AS161" s="3" t="str">
        <f>IF($A161="ADD",IF(NOT(ISBLANK(AR161)),_xlfn.XLOOKUP(AR161,ar_replace_reason[lookupValue],ar_replace_reason[lookupKey],"ERROR"),""), "")</f>
        <v/>
      </c>
      <c r="AT161" s="3" t="str">
        <f t="shared" si="23"/>
        <v/>
      </c>
      <c r="AU161" s="3" t="str">
        <f>IF($A161="","",IF((AND($A161="ADD",OR(AT161="",AT161="Queenstown-Lakes District Council"))),"70",(_xlfn.XLOOKUP(AT161,ud_organisation_owner[lookupValue],ud_organisation_owner[lookupKey],""))))</f>
        <v/>
      </c>
      <c r="AV161" s="3" t="str">
        <f t="shared" si="24"/>
        <v/>
      </c>
      <c r="AW161" s="3" t="str">
        <f>IF($A161="","",IF((AND($A161="ADD",OR(AV161="",AV161="Queenstown-Lakes District Council"))),"70",(_xlfn.XLOOKUP(AV161,ud_organisation_owner[lookupValue],ud_organisation_owner[lookupKey],""))))</f>
        <v/>
      </c>
      <c r="AX161" s="3" t="str">
        <f t="shared" si="25"/>
        <v/>
      </c>
      <c r="AY161" s="3" t="str">
        <f>IF($A161="","",IF((AND($A161="ADD",OR(AX161="",AX161="Local Authority"))),"17",(_xlfn.XLOOKUP(AX161,ud_sub_organisation[lookupValue],ud_sub_organisation[lookupKey],""))))</f>
        <v/>
      </c>
      <c r="BA161" s="3" t="str">
        <f>IF($A161="ADD",IF(NOT(ISBLANK(AZ161)),_xlfn.XLOOKUP(AZ161,ud_maintenance_organisation[lookupValue],ud_maintenance_organisation[lookupKey],"ERROR"),""), "")</f>
        <v/>
      </c>
      <c r="BB161" s="3" t="str">
        <f t="shared" si="26"/>
        <v/>
      </c>
      <c r="BC161" s="3" t="str">
        <f>IF($A161="","",IF((AND($A161="ADD",OR(BB161="",BB161="Vested Assets"))),"12",(_xlfn.XLOOKUP(BB161,ud_work_category[lookupValue],ud_work_category[lookupKey],""))))</f>
        <v/>
      </c>
      <c r="BD161" s="8"/>
      <c r="BE161" s="2" t="str">
        <f t="shared" si="27"/>
        <v/>
      </c>
      <c r="BF161" s="3" t="str">
        <f t="shared" si="28"/>
        <v/>
      </c>
      <c r="BG161" s="3" t="str">
        <f>IF($A161="","",IF((AND($A161="ADD",OR(BF161="",BF161="Excellent"))),"1",(_xlfn.XLOOKUP(BF161,condition[lookupValue],condition[lookupKey],""))))</f>
        <v/>
      </c>
      <c r="BH161" s="7" t="str">
        <f t="shared" si="29"/>
        <v/>
      </c>
    </row>
    <row r="162" spans="2:60"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0"/>
        <v/>
      </c>
      <c r="L162" s="4"/>
      <c r="N162" s="3" t="str">
        <f>IF($A162="ADD",IF(NOT(ISBLANK(M162)),_xlfn.XLOOKUP(M162,len_adjust_rsn[lookupValue],len_adjust_rsn[lookupKey],"ERROR"),""), "")</f>
        <v/>
      </c>
      <c r="P162" s="3" t="str">
        <f>IF($A162="ADD",IF(NOT(ISBLANK(O162)),_xlfn.XLOOKUP(O162,geometry_type[lookupValue],geometry_type[lookupKey],"ERROR"),""), "")</f>
        <v/>
      </c>
      <c r="R162" s="3" t="str">
        <f>IF($A162="ADD",IF(NOT(ISBLANK(Q162)),_xlfn.XLOOKUP(Q162,ud_marking_group[lookupValue],ud_marking_group[lookupKey],"ERROR"),""), "")</f>
        <v/>
      </c>
      <c r="T162" s="3" t="str">
        <f>IF($A162="ADD",IF(NOT(ISBLANK(S162)),_xlfn.XLOOKUP(1,(ud_marking_type_lookup=S162)*(ud_marking_type_parentKey=R162),ud_marking_type[lookupKey],"ERROR"),""), "")</f>
        <v/>
      </c>
      <c r="V162" s="3" t="str">
        <f>IF($A162="ADD",IF(NOT(ISBLANK(U162)),_xlfn.XLOOKUP(U162,ud_marking_colour[lookupValue],ud_marking_colour[lookupKey],"ERROR"),""), "")</f>
        <v/>
      </c>
      <c r="Z162" s="3" t="str">
        <f>IF($A162="ADD",IF(NOT(ISBLANK(Y162)),_xlfn.XLOOKUP(Y162,ud_marking_durability[lookupValue],ud_marking_durability[lookupKey],"ERROR"),""), "")</f>
        <v/>
      </c>
      <c r="AB162" s="3" t="str">
        <f>IF($A162="ADD",IF(NOT(ISBLANK(AA162)),_xlfn.XLOOKUP(AA162,ud_marking_treatment[lookupValue],ud_marking_treatment[lookupKey],"ERROR"),""), "")</f>
        <v/>
      </c>
      <c r="AD162" s="3" t="str">
        <f>IF($A162="ADD",IF(NOT(ISBLANK(AC162)),_xlfn.XLOOKUP(1,(ud_marking_material_lookup=AC162)*(ud_marking_material_parentKey=AB162),ud_marking_material[lookupKey],"ERROR"),""), "")</f>
        <v/>
      </c>
      <c r="AG162" s="4"/>
      <c r="AH162" s="8"/>
      <c r="AI162" s="8"/>
      <c r="AL162" s="7"/>
      <c r="AM162" s="4" t="str">
        <f t="shared" ca="1" si="21"/>
        <v/>
      </c>
      <c r="AN162" s="4"/>
      <c r="AO162" s="3" t="str">
        <f t="shared" si="22"/>
        <v/>
      </c>
      <c r="AP162" s="3" t="str">
        <f>IF($A162="","",IF((AND($A162="ADD",OR(AO162="",AO162="In Use"))),"5",(_xlfn.XLOOKUP(AO162,ud_asset_status[lookupValue],ud_asset_status[lookupKey],""))))</f>
        <v/>
      </c>
      <c r="AQ162" s="7"/>
      <c r="AS162" s="3" t="str">
        <f>IF($A162="ADD",IF(NOT(ISBLANK(AR162)),_xlfn.XLOOKUP(AR162,ar_replace_reason[lookupValue],ar_replace_reason[lookupKey],"ERROR"),""), "")</f>
        <v/>
      </c>
      <c r="AT162" s="3" t="str">
        <f t="shared" si="23"/>
        <v/>
      </c>
      <c r="AU162" s="3" t="str">
        <f>IF($A162="","",IF((AND($A162="ADD",OR(AT162="",AT162="Queenstown-Lakes District Council"))),"70",(_xlfn.XLOOKUP(AT162,ud_organisation_owner[lookupValue],ud_organisation_owner[lookupKey],""))))</f>
        <v/>
      </c>
      <c r="AV162" s="3" t="str">
        <f t="shared" si="24"/>
        <v/>
      </c>
      <c r="AW162" s="3" t="str">
        <f>IF($A162="","",IF((AND($A162="ADD",OR(AV162="",AV162="Queenstown-Lakes District Council"))),"70",(_xlfn.XLOOKUP(AV162,ud_organisation_owner[lookupValue],ud_organisation_owner[lookupKey],""))))</f>
        <v/>
      </c>
      <c r="AX162" s="3" t="str">
        <f t="shared" si="25"/>
        <v/>
      </c>
      <c r="AY162" s="3" t="str">
        <f>IF($A162="","",IF((AND($A162="ADD",OR(AX162="",AX162="Local Authority"))),"17",(_xlfn.XLOOKUP(AX162,ud_sub_organisation[lookupValue],ud_sub_organisation[lookupKey],""))))</f>
        <v/>
      </c>
      <c r="BA162" s="3" t="str">
        <f>IF($A162="ADD",IF(NOT(ISBLANK(AZ162)),_xlfn.XLOOKUP(AZ162,ud_maintenance_organisation[lookupValue],ud_maintenance_organisation[lookupKey],"ERROR"),""), "")</f>
        <v/>
      </c>
      <c r="BB162" s="3" t="str">
        <f t="shared" si="26"/>
        <v/>
      </c>
      <c r="BC162" s="3" t="str">
        <f>IF($A162="","",IF((AND($A162="ADD",OR(BB162="",BB162="Vested Assets"))),"12",(_xlfn.XLOOKUP(BB162,ud_work_category[lookupValue],ud_work_category[lookupKey],""))))</f>
        <v/>
      </c>
      <c r="BD162" s="8"/>
      <c r="BE162" s="2" t="str">
        <f t="shared" si="27"/>
        <v/>
      </c>
      <c r="BF162" s="3" t="str">
        <f t="shared" si="28"/>
        <v/>
      </c>
      <c r="BG162" s="3" t="str">
        <f>IF($A162="","",IF((AND($A162="ADD",OR(BF162="",BF162="Excellent"))),"1",(_xlfn.XLOOKUP(BF162,condition[lookupValue],condition[lookupKey],""))))</f>
        <v/>
      </c>
      <c r="BH162" s="7" t="str">
        <f t="shared" si="29"/>
        <v/>
      </c>
    </row>
    <row r="163" spans="2:60"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0"/>
        <v/>
      </c>
      <c r="L163" s="4"/>
      <c r="N163" s="3" t="str">
        <f>IF($A163="ADD",IF(NOT(ISBLANK(M163)),_xlfn.XLOOKUP(M163,len_adjust_rsn[lookupValue],len_adjust_rsn[lookupKey],"ERROR"),""), "")</f>
        <v/>
      </c>
      <c r="P163" s="3" t="str">
        <f>IF($A163="ADD",IF(NOT(ISBLANK(O163)),_xlfn.XLOOKUP(O163,geometry_type[lookupValue],geometry_type[lookupKey],"ERROR"),""), "")</f>
        <v/>
      </c>
      <c r="R163" s="3" t="str">
        <f>IF($A163="ADD",IF(NOT(ISBLANK(Q163)),_xlfn.XLOOKUP(Q163,ud_marking_group[lookupValue],ud_marking_group[lookupKey],"ERROR"),""), "")</f>
        <v/>
      </c>
      <c r="T163" s="3" t="str">
        <f>IF($A163="ADD",IF(NOT(ISBLANK(S163)),_xlfn.XLOOKUP(1,(ud_marking_type_lookup=S163)*(ud_marking_type_parentKey=R163),ud_marking_type[lookupKey],"ERROR"),""), "")</f>
        <v/>
      </c>
      <c r="V163" s="3" t="str">
        <f>IF($A163="ADD",IF(NOT(ISBLANK(U163)),_xlfn.XLOOKUP(U163,ud_marking_colour[lookupValue],ud_marking_colour[lookupKey],"ERROR"),""), "")</f>
        <v/>
      </c>
      <c r="Z163" s="3" t="str">
        <f>IF($A163="ADD",IF(NOT(ISBLANK(Y163)),_xlfn.XLOOKUP(Y163,ud_marking_durability[lookupValue],ud_marking_durability[lookupKey],"ERROR"),""), "")</f>
        <v/>
      </c>
      <c r="AB163" s="3" t="str">
        <f>IF($A163="ADD",IF(NOT(ISBLANK(AA163)),_xlfn.XLOOKUP(AA163,ud_marking_treatment[lookupValue],ud_marking_treatment[lookupKey],"ERROR"),""), "")</f>
        <v/>
      </c>
      <c r="AD163" s="3" t="str">
        <f>IF($A163="ADD",IF(NOT(ISBLANK(AC163)),_xlfn.XLOOKUP(1,(ud_marking_material_lookup=AC163)*(ud_marking_material_parentKey=AB163),ud_marking_material[lookupKey],"ERROR"),""), "")</f>
        <v/>
      </c>
      <c r="AG163" s="4"/>
      <c r="AH163" s="8"/>
      <c r="AI163" s="8"/>
      <c r="AL163" s="7"/>
      <c r="AM163" s="4" t="str">
        <f t="shared" ca="1" si="21"/>
        <v/>
      </c>
      <c r="AN163" s="4"/>
      <c r="AO163" s="3" t="str">
        <f t="shared" si="22"/>
        <v/>
      </c>
      <c r="AP163" s="3" t="str">
        <f>IF($A163="","",IF((AND($A163="ADD",OR(AO163="",AO163="In Use"))),"5",(_xlfn.XLOOKUP(AO163,ud_asset_status[lookupValue],ud_asset_status[lookupKey],""))))</f>
        <v/>
      </c>
      <c r="AQ163" s="7"/>
      <c r="AS163" s="3" t="str">
        <f>IF($A163="ADD",IF(NOT(ISBLANK(AR163)),_xlfn.XLOOKUP(AR163,ar_replace_reason[lookupValue],ar_replace_reason[lookupKey],"ERROR"),""), "")</f>
        <v/>
      </c>
      <c r="AT163" s="3" t="str">
        <f t="shared" si="23"/>
        <v/>
      </c>
      <c r="AU163" s="3" t="str">
        <f>IF($A163="","",IF((AND($A163="ADD",OR(AT163="",AT163="Queenstown-Lakes District Council"))),"70",(_xlfn.XLOOKUP(AT163,ud_organisation_owner[lookupValue],ud_organisation_owner[lookupKey],""))))</f>
        <v/>
      </c>
      <c r="AV163" s="3" t="str">
        <f t="shared" si="24"/>
        <v/>
      </c>
      <c r="AW163" s="3" t="str">
        <f>IF($A163="","",IF((AND($A163="ADD",OR(AV163="",AV163="Queenstown-Lakes District Council"))),"70",(_xlfn.XLOOKUP(AV163,ud_organisation_owner[lookupValue],ud_organisation_owner[lookupKey],""))))</f>
        <v/>
      </c>
      <c r="AX163" s="3" t="str">
        <f t="shared" si="25"/>
        <v/>
      </c>
      <c r="AY163" s="3" t="str">
        <f>IF($A163="","",IF((AND($A163="ADD",OR(AX163="",AX163="Local Authority"))),"17",(_xlfn.XLOOKUP(AX163,ud_sub_organisation[lookupValue],ud_sub_organisation[lookupKey],""))))</f>
        <v/>
      </c>
      <c r="BA163" s="3" t="str">
        <f>IF($A163="ADD",IF(NOT(ISBLANK(AZ163)),_xlfn.XLOOKUP(AZ163,ud_maintenance_organisation[lookupValue],ud_maintenance_organisation[lookupKey],"ERROR"),""), "")</f>
        <v/>
      </c>
      <c r="BB163" s="3" t="str">
        <f t="shared" si="26"/>
        <v/>
      </c>
      <c r="BC163" s="3" t="str">
        <f>IF($A163="","",IF((AND($A163="ADD",OR(BB163="",BB163="Vested Assets"))),"12",(_xlfn.XLOOKUP(BB163,ud_work_category[lookupValue],ud_work_category[lookupKey],""))))</f>
        <v/>
      </c>
      <c r="BD163" s="8"/>
      <c r="BE163" s="2" t="str">
        <f t="shared" si="27"/>
        <v/>
      </c>
      <c r="BF163" s="3" t="str">
        <f t="shared" si="28"/>
        <v/>
      </c>
      <c r="BG163" s="3" t="str">
        <f>IF($A163="","",IF((AND($A163="ADD",OR(BF163="",BF163="Excellent"))),"1",(_xlfn.XLOOKUP(BF163,condition[lookupValue],condition[lookupKey],""))))</f>
        <v/>
      </c>
      <c r="BH163" s="7" t="str">
        <f t="shared" si="29"/>
        <v/>
      </c>
    </row>
    <row r="164" spans="2:60"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0"/>
        <v/>
      </c>
      <c r="L164" s="4"/>
      <c r="N164" s="3" t="str">
        <f>IF($A164="ADD",IF(NOT(ISBLANK(M164)),_xlfn.XLOOKUP(M164,len_adjust_rsn[lookupValue],len_adjust_rsn[lookupKey],"ERROR"),""), "")</f>
        <v/>
      </c>
      <c r="P164" s="3" t="str">
        <f>IF($A164="ADD",IF(NOT(ISBLANK(O164)),_xlfn.XLOOKUP(O164,geometry_type[lookupValue],geometry_type[lookupKey],"ERROR"),""), "")</f>
        <v/>
      </c>
      <c r="R164" s="3" t="str">
        <f>IF($A164="ADD",IF(NOT(ISBLANK(Q164)),_xlfn.XLOOKUP(Q164,ud_marking_group[lookupValue],ud_marking_group[lookupKey],"ERROR"),""), "")</f>
        <v/>
      </c>
      <c r="T164" s="3" t="str">
        <f>IF($A164="ADD",IF(NOT(ISBLANK(S164)),_xlfn.XLOOKUP(1,(ud_marking_type_lookup=S164)*(ud_marking_type_parentKey=R164),ud_marking_type[lookupKey],"ERROR"),""), "")</f>
        <v/>
      </c>
      <c r="V164" s="3" t="str">
        <f>IF($A164="ADD",IF(NOT(ISBLANK(U164)),_xlfn.XLOOKUP(U164,ud_marking_colour[lookupValue],ud_marking_colour[lookupKey],"ERROR"),""), "")</f>
        <v/>
      </c>
      <c r="Z164" s="3" t="str">
        <f>IF($A164="ADD",IF(NOT(ISBLANK(Y164)),_xlfn.XLOOKUP(Y164,ud_marking_durability[lookupValue],ud_marking_durability[lookupKey],"ERROR"),""), "")</f>
        <v/>
      </c>
      <c r="AB164" s="3" t="str">
        <f>IF($A164="ADD",IF(NOT(ISBLANK(AA164)),_xlfn.XLOOKUP(AA164,ud_marking_treatment[lookupValue],ud_marking_treatment[lookupKey],"ERROR"),""), "")</f>
        <v/>
      </c>
      <c r="AD164" s="3" t="str">
        <f>IF($A164="ADD",IF(NOT(ISBLANK(AC164)),_xlfn.XLOOKUP(1,(ud_marking_material_lookup=AC164)*(ud_marking_material_parentKey=AB164),ud_marking_material[lookupKey],"ERROR"),""), "")</f>
        <v/>
      </c>
      <c r="AG164" s="4"/>
      <c r="AH164" s="8"/>
      <c r="AI164" s="8"/>
      <c r="AL164" s="7"/>
      <c r="AM164" s="4" t="str">
        <f t="shared" ca="1" si="21"/>
        <v/>
      </c>
      <c r="AN164" s="4"/>
      <c r="AO164" s="3" t="str">
        <f t="shared" si="22"/>
        <v/>
      </c>
      <c r="AP164" s="3" t="str">
        <f>IF($A164="","",IF((AND($A164="ADD",OR(AO164="",AO164="In Use"))),"5",(_xlfn.XLOOKUP(AO164,ud_asset_status[lookupValue],ud_asset_status[lookupKey],""))))</f>
        <v/>
      </c>
      <c r="AQ164" s="7"/>
      <c r="AS164" s="3" t="str">
        <f>IF($A164="ADD",IF(NOT(ISBLANK(AR164)),_xlfn.XLOOKUP(AR164,ar_replace_reason[lookupValue],ar_replace_reason[lookupKey],"ERROR"),""), "")</f>
        <v/>
      </c>
      <c r="AT164" s="3" t="str">
        <f t="shared" si="23"/>
        <v/>
      </c>
      <c r="AU164" s="3" t="str">
        <f>IF($A164="","",IF((AND($A164="ADD",OR(AT164="",AT164="Queenstown-Lakes District Council"))),"70",(_xlfn.XLOOKUP(AT164,ud_organisation_owner[lookupValue],ud_organisation_owner[lookupKey],""))))</f>
        <v/>
      </c>
      <c r="AV164" s="3" t="str">
        <f t="shared" si="24"/>
        <v/>
      </c>
      <c r="AW164" s="3" t="str">
        <f>IF($A164="","",IF((AND($A164="ADD",OR(AV164="",AV164="Queenstown-Lakes District Council"))),"70",(_xlfn.XLOOKUP(AV164,ud_organisation_owner[lookupValue],ud_organisation_owner[lookupKey],""))))</f>
        <v/>
      </c>
      <c r="AX164" s="3" t="str">
        <f t="shared" si="25"/>
        <v/>
      </c>
      <c r="AY164" s="3" t="str">
        <f>IF($A164="","",IF((AND($A164="ADD",OR(AX164="",AX164="Local Authority"))),"17",(_xlfn.XLOOKUP(AX164,ud_sub_organisation[lookupValue],ud_sub_organisation[lookupKey],""))))</f>
        <v/>
      </c>
      <c r="BA164" s="3" t="str">
        <f>IF($A164="ADD",IF(NOT(ISBLANK(AZ164)),_xlfn.XLOOKUP(AZ164,ud_maintenance_organisation[lookupValue],ud_maintenance_organisation[lookupKey],"ERROR"),""), "")</f>
        <v/>
      </c>
      <c r="BB164" s="3" t="str">
        <f t="shared" si="26"/>
        <v/>
      </c>
      <c r="BC164" s="3" t="str">
        <f>IF($A164="","",IF((AND($A164="ADD",OR(BB164="",BB164="Vested Assets"))),"12",(_xlfn.XLOOKUP(BB164,ud_work_category[lookupValue],ud_work_category[lookupKey],""))))</f>
        <v/>
      </c>
      <c r="BD164" s="8"/>
      <c r="BE164" s="2" t="str">
        <f t="shared" si="27"/>
        <v/>
      </c>
      <c r="BF164" s="3" t="str">
        <f t="shared" si="28"/>
        <v/>
      </c>
      <c r="BG164" s="3" t="str">
        <f>IF($A164="","",IF((AND($A164="ADD",OR(BF164="",BF164="Excellent"))),"1",(_xlfn.XLOOKUP(BF164,condition[lookupValue],condition[lookupKey],""))))</f>
        <v/>
      </c>
      <c r="BH164" s="7" t="str">
        <f t="shared" si="29"/>
        <v/>
      </c>
    </row>
    <row r="165" spans="2:60"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0"/>
        <v/>
      </c>
      <c r="L165" s="4"/>
      <c r="N165" s="3" t="str">
        <f>IF($A165="ADD",IF(NOT(ISBLANK(M165)),_xlfn.XLOOKUP(M165,len_adjust_rsn[lookupValue],len_adjust_rsn[lookupKey],"ERROR"),""), "")</f>
        <v/>
      </c>
      <c r="P165" s="3" t="str">
        <f>IF($A165="ADD",IF(NOT(ISBLANK(O165)),_xlfn.XLOOKUP(O165,geometry_type[lookupValue],geometry_type[lookupKey],"ERROR"),""), "")</f>
        <v/>
      </c>
      <c r="R165" s="3" t="str">
        <f>IF($A165="ADD",IF(NOT(ISBLANK(Q165)),_xlfn.XLOOKUP(Q165,ud_marking_group[lookupValue],ud_marking_group[lookupKey],"ERROR"),""), "")</f>
        <v/>
      </c>
      <c r="T165" s="3" t="str">
        <f>IF($A165="ADD",IF(NOT(ISBLANK(S165)),_xlfn.XLOOKUP(1,(ud_marking_type_lookup=S165)*(ud_marking_type_parentKey=R165),ud_marking_type[lookupKey],"ERROR"),""), "")</f>
        <v/>
      </c>
      <c r="V165" s="3" t="str">
        <f>IF($A165="ADD",IF(NOT(ISBLANK(U165)),_xlfn.XLOOKUP(U165,ud_marking_colour[lookupValue],ud_marking_colour[lookupKey],"ERROR"),""), "")</f>
        <v/>
      </c>
      <c r="Z165" s="3" t="str">
        <f>IF($A165="ADD",IF(NOT(ISBLANK(Y165)),_xlfn.XLOOKUP(Y165,ud_marking_durability[lookupValue],ud_marking_durability[lookupKey],"ERROR"),""), "")</f>
        <v/>
      </c>
      <c r="AB165" s="3" t="str">
        <f>IF($A165="ADD",IF(NOT(ISBLANK(AA165)),_xlfn.XLOOKUP(AA165,ud_marking_treatment[lookupValue],ud_marking_treatment[lookupKey],"ERROR"),""), "")</f>
        <v/>
      </c>
      <c r="AD165" s="3" t="str">
        <f>IF($A165="ADD",IF(NOT(ISBLANK(AC165)),_xlfn.XLOOKUP(1,(ud_marking_material_lookup=AC165)*(ud_marking_material_parentKey=AB165),ud_marking_material[lookupKey],"ERROR"),""), "")</f>
        <v/>
      </c>
      <c r="AG165" s="4"/>
      <c r="AH165" s="8"/>
      <c r="AI165" s="8"/>
      <c r="AL165" s="7"/>
      <c r="AM165" s="4" t="str">
        <f t="shared" ca="1" si="21"/>
        <v/>
      </c>
      <c r="AN165" s="4"/>
      <c r="AO165" s="3" t="str">
        <f t="shared" si="22"/>
        <v/>
      </c>
      <c r="AP165" s="3" t="str">
        <f>IF($A165="","",IF((AND($A165="ADD",OR(AO165="",AO165="In Use"))),"5",(_xlfn.XLOOKUP(AO165,ud_asset_status[lookupValue],ud_asset_status[lookupKey],""))))</f>
        <v/>
      </c>
      <c r="AQ165" s="7"/>
      <c r="AS165" s="3" t="str">
        <f>IF($A165="ADD",IF(NOT(ISBLANK(AR165)),_xlfn.XLOOKUP(AR165,ar_replace_reason[lookupValue],ar_replace_reason[lookupKey],"ERROR"),""), "")</f>
        <v/>
      </c>
      <c r="AT165" s="3" t="str">
        <f t="shared" si="23"/>
        <v/>
      </c>
      <c r="AU165" s="3" t="str">
        <f>IF($A165="","",IF((AND($A165="ADD",OR(AT165="",AT165="Queenstown-Lakes District Council"))),"70",(_xlfn.XLOOKUP(AT165,ud_organisation_owner[lookupValue],ud_organisation_owner[lookupKey],""))))</f>
        <v/>
      </c>
      <c r="AV165" s="3" t="str">
        <f t="shared" si="24"/>
        <v/>
      </c>
      <c r="AW165" s="3" t="str">
        <f>IF($A165="","",IF((AND($A165="ADD",OR(AV165="",AV165="Queenstown-Lakes District Council"))),"70",(_xlfn.XLOOKUP(AV165,ud_organisation_owner[lookupValue],ud_organisation_owner[lookupKey],""))))</f>
        <v/>
      </c>
      <c r="AX165" s="3" t="str">
        <f t="shared" si="25"/>
        <v/>
      </c>
      <c r="AY165" s="3" t="str">
        <f>IF($A165="","",IF((AND($A165="ADD",OR(AX165="",AX165="Local Authority"))),"17",(_xlfn.XLOOKUP(AX165,ud_sub_organisation[lookupValue],ud_sub_organisation[lookupKey],""))))</f>
        <v/>
      </c>
      <c r="BA165" s="3" t="str">
        <f>IF($A165="ADD",IF(NOT(ISBLANK(AZ165)),_xlfn.XLOOKUP(AZ165,ud_maintenance_organisation[lookupValue],ud_maintenance_organisation[lookupKey],"ERROR"),""), "")</f>
        <v/>
      </c>
      <c r="BB165" s="3" t="str">
        <f t="shared" si="26"/>
        <v/>
      </c>
      <c r="BC165" s="3" t="str">
        <f>IF($A165="","",IF((AND($A165="ADD",OR(BB165="",BB165="Vested Assets"))),"12",(_xlfn.XLOOKUP(BB165,ud_work_category[lookupValue],ud_work_category[lookupKey],""))))</f>
        <v/>
      </c>
      <c r="BD165" s="8"/>
      <c r="BE165" s="2" t="str">
        <f t="shared" si="27"/>
        <v/>
      </c>
      <c r="BF165" s="3" t="str">
        <f t="shared" si="28"/>
        <v/>
      </c>
      <c r="BG165" s="3" t="str">
        <f>IF($A165="","",IF((AND($A165="ADD",OR(BF165="",BF165="Excellent"))),"1",(_xlfn.XLOOKUP(BF165,condition[lookupValue],condition[lookupKey],""))))</f>
        <v/>
      </c>
      <c r="BH165" s="7" t="str">
        <f t="shared" si="29"/>
        <v/>
      </c>
    </row>
    <row r="166" spans="2:60"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0"/>
        <v/>
      </c>
      <c r="L166" s="4"/>
      <c r="N166" s="3" t="str">
        <f>IF($A166="ADD",IF(NOT(ISBLANK(M166)),_xlfn.XLOOKUP(M166,len_adjust_rsn[lookupValue],len_adjust_rsn[lookupKey],"ERROR"),""), "")</f>
        <v/>
      </c>
      <c r="P166" s="3" t="str">
        <f>IF($A166="ADD",IF(NOT(ISBLANK(O166)),_xlfn.XLOOKUP(O166,geometry_type[lookupValue],geometry_type[lookupKey],"ERROR"),""), "")</f>
        <v/>
      </c>
      <c r="R166" s="3" t="str">
        <f>IF($A166="ADD",IF(NOT(ISBLANK(Q166)),_xlfn.XLOOKUP(Q166,ud_marking_group[lookupValue],ud_marking_group[lookupKey],"ERROR"),""), "")</f>
        <v/>
      </c>
      <c r="T166" s="3" t="str">
        <f>IF($A166="ADD",IF(NOT(ISBLANK(S166)),_xlfn.XLOOKUP(1,(ud_marking_type_lookup=S166)*(ud_marking_type_parentKey=R166),ud_marking_type[lookupKey],"ERROR"),""), "")</f>
        <v/>
      </c>
      <c r="V166" s="3" t="str">
        <f>IF($A166="ADD",IF(NOT(ISBLANK(U166)),_xlfn.XLOOKUP(U166,ud_marking_colour[lookupValue],ud_marking_colour[lookupKey],"ERROR"),""), "")</f>
        <v/>
      </c>
      <c r="Z166" s="3" t="str">
        <f>IF($A166="ADD",IF(NOT(ISBLANK(Y166)),_xlfn.XLOOKUP(Y166,ud_marking_durability[lookupValue],ud_marking_durability[lookupKey],"ERROR"),""), "")</f>
        <v/>
      </c>
      <c r="AB166" s="3" t="str">
        <f>IF($A166="ADD",IF(NOT(ISBLANK(AA166)),_xlfn.XLOOKUP(AA166,ud_marking_treatment[lookupValue],ud_marking_treatment[lookupKey],"ERROR"),""), "")</f>
        <v/>
      </c>
      <c r="AD166" s="3" t="str">
        <f>IF($A166="ADD",IF(NOT(ISBLANK(AC166)),_xlfn.XLOOKUP(1,(ud_marking_material_lookup=AC166)*(ud_marking_material_parentKey=AB166),ud_marking_material[lookupKey],"ERROR"),""), "")</f>
        <v/>
      </c>
      <c r="AG166" s="4"/>
      <c r="AH166" s="8"/>
      <c r="AI166" s="8"/>
      <c r="AL166" s="7"/>
      <c r="AM166" s="4" t="str">
        <f t="shared" ca="1" si="21"/>
        <v/>
      </c>
      <c r="AN166" s="4"/>
      <c r="AO166" s="3" t="str">
        <f t="shared" si="22"/>
        <v/>
      </c>
      <c r="AP166" s="3" t="str">
        <f>IF($A166="","",IF((AND($A166="ADD",OR(AO166="",AO166="In Use"))),"5",(_xlfn.XLOOKUP(AO166,ud_asset_status[lookupValue],ud_asset_status[lookupKey],""))))</f>
        <v/>
      </c>
      <c r="AQ166" s="7"/>
      <c r="AS166" s="3" t="str">
        <f>IF($A166="ADD",IF(NOT(ISBLANK(AR166)),_xlfn.XLOOKUP(AR166,ar_replace_reason[lookupValue],ar_replace_reason[lookupKey],"ERROR"),""), "")</f>
        <v/>
      </c>
      <c r="AT166" s="3" t="str">
        <f t="shared" si="23"/>
        <v/>
      </c>
      <c r="AU166" s="3" t="str">
        <f>IF($A166="","",IF((AND($A166="ADD",OR(AT166="",AT166="Queenstown-Lakes District Council"))),"70",(_xlfn.XLOOKUP(AT166,ud_organisation_owner[lookupValue],ud_organisation_owner[lookupKey],""))))</f>
        <v/>
      </c>
      <c r="AV166" s="3" t="str">
        <f t="shared" si="24"/>
        <v/>
      </c>
      <c r="AW166" s="3" t="str">
        <f>IF($A166="","",IF((AND($A166="ADD",OR(AV166="",AV166="Queenstown-Lakes District Council"))),"70",(_xlfn.XLOOKUP(AV166,ud_organisation_owner[lookupValue],ud_organisation_owner[lookupKey],""))))</f>
        <v/>
      </c>
      <c r="AX166" s="3" t="str">
        <f t="shared" si="25"/>
        <v/>
      </c>
      <c r="AY166" s="3" t="str">
        <f>IF($A166="","",IF((AND($A166="ADD",OR(AX166="",AX166="Local Authority"))),"17",(_xlfn.XLOOKUP(AX166,ud_sub_organisation[lookupValue],ud_sub_organisation[lookupKey],""))))</f>
        <v/>
      </c>
      <c r="BA166" s="3" t="str">
        <f>IF($A166="ADD",IF(NOT(ISBLANK(AZ166)),_xlfn.XLOOKUP(AZ166,ud_maintenance_organisation[lookupValue],ud_maintenance_organisation[lookupKey],"ERROR"),""), "")</f>
        <v/>
      </c>
      <c r="BB166" s="3" t="str">
        <f t="shared" si="26"/>
        <v/>
      </c>
      <c r="BC166" s="3" t="str">
        <f>IF($A166="","",IF((AND($A166="ADD",OR(BB166="",BB166="Vested Assets"))),"12",(_xlfn.XLOOKUP(BB166,ud_work_category[lookupValue],ud_work_category[lookupKey],""))))</f>
        <v/>
      </c>
      <c r="BD166" s="8"/>
      <c r="BE166" s="2" t="str">
        <f t="shared" si="27"/>
        <v/>
      </c>
      <c r="BF166" s="3" t="str">
        <f t="shared" si="28"/>
        <v/>
      </c>
      <c r="BG166" s="3" t="str">
        <f>IF($A166="","",IF((AND($A166="ADD",OR(BF166="",BF166="Excellent"))),"1",(_xlfn.XLOOKUP(BF166,condition[lookupValue],condition[lookupKey],""))))</f>
        <v/>
      </c>
      <c r="BH166" s="7" t="str">
        <f t="shared" si="29"/>
        <v/>
      </c>
    </row>
    <row r="167" spans="2:60"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0"/>
        <v/>
      </c>
      <c r="L167" s="4"/>
      <c r="N167" s="3" t="str">
        <f>IF($A167="ADD",IF(NOT(ISBLANK(M167)),_xlfn.XLOOKUP(M167,len_adjust_rsn[lookupValue],len_adjust_rsn[lookupKey],"ERROR"),""), "")</f>
        <v/>
      </c>
      <c r="P167" s="3" t="str">
        <f>IF($A167="ADD",IF(NOT(ISBLANK(O167)),_xlfn.XLOOKUP(O167,geometry_type[lookupValue],geometry_type[lookupKey],"ERROR"),""), "")</f>
        <v/>
      </c>
      <c r="R167" s="3" t="str">
        <f>IF($A167="ADD",IF(NOT(ISBLANK(Q167)),_xlfn.XLOOKUP(Q167,ud_marking_group[lookupValue],ud_marking_group[lookupKey],"ERROR"),""), "")</f>
        <v/>
      </c>
      <c r="T167" s="3" t="str">
        <f>IF($A167="ADD",IF(NOT(ISBLANK(S167)),_xlfn.XLOOKUP(1,(ud_marking_type_lookup=S167)*(ud_marking_type_parentKey=R167),ud_marking_type[lookupKey],"ERROR"),""), "")</f>
        <v/>
      </c>
      <c r="V167" s="3" t="str">
        <f>IF($A167="ADD",IF(NOT(ISBLANK(U167)),_xlfn.XLOOKUP(U167,ud_marking_colour[lookupValue],ud_marking_colour[lookupKey],"ERROR"),""), "")</f>
        <v/>
      </c>
      <c r="Z167" s="3" t="str">
        <f>IF($A167="ADD",IF(NOT(ISBLANK(Y167)),_xlfn.XLOOKUP(Y167,ud_marking_durability[lookupValue],ud_marking_durability[lookupKey],"ERROR"),""), "")</f>
        <v/>
      </c>
      <c r="AB167" s="3" t="str">
        <f>IF($A167="ADD",IF(NOT(ISBLANK(AA167)),_xlfn.XLOOKUP(AA167,ud_marking_treatment[lookupValue],ud_marking_treatment[lookupKey],"ERROR"),""), "")</f>
        <v/>
      </c>
      <c r="AD167" s="3" t="str">
        <f>IF($A167="ADD",IF(NOT(ISBLANK(AC167)),_xlfn.XLOOKUP(1,(ud_marking_material_lookup=AC167)*(ud_marking_material_parentKey=AB167),ud_marking_material[lookupKey],"ERROR"),""), "")</f>
        <v/>
      </c>
      <c r="AG167" s="4"/>
      <c r="AH167" s="8"/>
      <c r="AI167" s="8"/>
      <c r="AL167" s="7"/>
      <c r="AM167" s="4" t="str">
        <f t="shared" ca="1" si="21"/>
        <v/>
      </c>
      <c r="AN167" s="4"/>
      <c r="AO167" s="3" t="str">
        <f t="shared" si="22"/>
        <v/>
      </c>
      <c r="AP167" s="3" t="str">
        <f>IF($A167="","",IF((AND($A167="ADD",OR(AO167="",AO167="In Use"))),"5",(_xlfn.XLOOKUP(AO167,ud_asset_status[lookupValue],ud_asset_status[lookupKey],""))))</f>
        <v/>
      </c>
      <c r="AQ167" s="7"/>
      <c r="AS167" s="3" t="str">
        <f>IF($A167="ADD",IF(NOT(ISBLANK(AR167)),_xlfn.XLOOKUP(AR167,ar_replace_reason[lookupValue],ar_replace_reason[lookupKey],"ERROR"),""), "")</f>
        <v/>
      </c>
      <c r="AT167" s="3" t="str">
        <f t="shared" si="23"/>
        <v/>
      </c>
      <c r="AU167" s="3" t="str">
        <f>IF($A167="","",IF((AND($A167="ADD",OR(AT167="",AT167="Queenstown-Lakes District Council"))),"70",(_xlfn.XLOOKUP(AT167,ud_organisation_owner[lookupValue],ud_organisation_owner[lookupKey],""))))</f>
        <v/>
      </c>
      <c r="AV167" s="3" t="str">
        <f t="shared" si="24"/>
        <v/>
      </c>
      <c r="AW167" s="3" t="str">
        <f>IF($A167="","",IF((AND($A167="ADD",OR(AV167="",AV167="Queenstown-Lakes District Council"))),"70",(_xlfn.XLOOKUP(AV167,ud_organisation_owner[lookupValue],ud_organisation_owner[lookupKey],""))))</f>
        <v/>
      </c>
      <c r="AX167" s="3" t="str">
        <f t="shared" si="25"/>
        <v/>
      </c>
      <c r="AY167" s="3" t="str">
        <f>IF($A167="","",IF((AND($A167="ADD",OR(AX167="",AX167="Local Authority"))),"17",(_xlfn.XLOOKUP(AX167,ud_sub_organisation[lookupValue],ud_sub_organisation[lookupKey],""))))</f>
        <v/>
      </c>
      <c r="BA167" s="3" t="str">
        <f>IF($A167="ADD",IF(NOT(ISBLANK(AZ167)),_xlfn.XLOOKUP(AZ167,ud_maintenance_organisation[lookupValue],ud_maintenance_organisation[lookupKey],"ERROR"),""), "")</f>
        <v/>
      </c>
      <c r="BB167" s="3" t="str">
        <f t="shared" si="26"/>
        <v/>
      </c>
      <c r="BC167" s="3" t="str">
        <f>IF($A167="","",IF((AND($A167="ADD",OR(BB167="",BB167="Vested Assets"))),"12",(_xlfn.XLOOKUP(BB167,ud_work_category[lookupValue],ud_work_category[lookupKey],""))))</f>
        <v/>
      </c>
      <c r="BD167" s="8"/>
      <c r="BE167" s="2" t="str">
        <f t="shared" si="27"/>
        <v/>
      </c>
      <c r="BF167" s="3" t="str">
        <f t="shared" si="28"/>
        <v/>
      </c>
      <c r="BG167" s="3" t="str">
        <f>IF($A167="","",IF((AND($A167="ADD",OR(BF167="",BF167="Excellent"))),"1",(_xlfn.XLOOKUP(BF167,condition[lookupValue],condition[lookupKey],""))))</f>
        <v/>
      </c>
      <c r="BH167" s="7" t="str">
        <f t="shared" si="29"/>
        <v/>
      </c>
    </row>
    <row r="168" spans="2:60"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0"/>
        <v/>
      </c>
      <c r="L168" s="4"/>
      <c r="N168" s="3" t="str">
        <f>IF($A168="ADD",IF(NOT(ISBLANK(M168)),_xlfn.XLOOKUP(M168,len_adjust_rsn[lookupValue],len_adjust_rsn[lookupKey],"ERROR"),""), "")</f>
        <v/>
      </c>
      <c r="P168" s="3" t="str">
        <f>IF($A168="ADD",IF(NOT(ISBLANK(O168)),_xlfn.XLOOKUP(O168,geometry_type[lookupValue],geometry_type[lookupKey],"ERROR"),""), "")</f>
        <v/>
      </c>
      <c r="R168" s="3" t="str">
        <f>IF($A168="ADD",IF(NOT(ISBLANK(Q168)),_xlfn.XLOOKUP(Q168,ud_marking_group[lookupValue],ud_marking_group[lookupKey],"ERROR"),""), "")</f>
        <v/>
      </c>
      <c r="T168" s="3" t="str">
        <f>IF($A168="ADD",IF(NOT(ISBLANK(S168)),_xlfn.XLOOKUP(1,(ud_marking_type_lookup=S168)*(ud_marking_type_parentKey=R168),ud_marking_type[lookupKey],"ERROR"),""), "")</f>
        <v/>
      </c>
      <c r="V168" s="3" t="str">
        <f>IF($A168="ADD",IF(NOT(ISBLANK(U168)),_xlfn.XLOOKUP(U168,ud_marking_colour[lookupValue],ud_marking_colour[lookupKey],"ERROR"),""), "")</f>
        <v/>
      </c>
      <c r="Z168" s="3" t="str">
        <f>IF($A168="ADD",IF(NOT(ISBLANK(Y168)),_xlfn.XLOOKUP(Y168,ud_marking_durability[lookupValue],ud_marking_durability[lookupKey],"ERROR"),""), "")</f>
        <v/>
      </c>
      <c r="AB168" s="3" t="str">
        <f>IF($A168="ADD",IF(NOT(ISBLANK(AA168)),_xlfn.XLOOKUP(AA168,ud_marking_treatment[lookupValue],ud_marking_treatment[lookupKey],"ERROR"),""), "")</f>
        <v/>
      </c>
      <c r="AD168" s="3" t="str">
        <f>IF($A168="ADD",IF(NOT(ISBLANK(AC168)),_xlfn.XLOOKUP(1,(ud_marking_material_lookup=AC168)*(ud_marking_material_parentKey=AB168),ud_marking_material[lookupKey],"ERROR"),""), "")</f>
        <v/>
      </c>
      <c r="AG168" s="4"/>
      <c r="AH168" s="8"/>
      <c r="AI168" s="8"/>
      <c r="AL168" s="7"/>
      <c r="AM168" s="4" t="str">
        <f t="shared" ca="1" si="21"/>
        <v/>
      </c>
      <c r="AN168" s="4"/>
      <c r="AO168" s="3" t="str">
        <f t="shared" si="22"/>
        <v/>
      </c>
      <c r="AP168" s="3" t="str">
        <f>IF($A168="","",IF((AND($A168="ADD",OR(AO168="",AO168="In Use"))),"5",(_xlfn.XLOOKUP(AO168,ud_asset_status[lookupValue],ud_asset_status[lookupKey],""))))</f>
        <v/>
      </c>
      <c r="AQ168" s="7"/>
      <c r="AS168" s="3" t="str">
        <f>IF($A168="ADD",IF(NOT(ISBLANK(AR168)),_xlfn.XLOOKUP(AR168,ar_replace_reason[lookupValue],ar_replace_reason[lookupKey],"ERROR"),""), "")</f>
        <v/>
      </c>
      <c r="AT168" s="3" t="str">
        <f t="shared" si="23"/>
        <v/>
      </c>
      <c r="AU168" s="3" t="str">
        <f>IF($A168="","",IF((AND($A168="ADD",OR(AT168="",AT168="Queenstown-Lakes District Council"))),"70",(_xlfn.XLOOKUP(AT168,ud_organisation_owner[lookupValue],ud_organisation_owner[lookupKey],""))))</f>
        <v/>
      </c>
      <c r="AV168" s="3" t="str">
        <f t="shared" si="24"/>
        <v/>
      </c>
      <c r="AW168" s="3" t="str">
        <f>IF($A168="","",IF((AND($A168="ADD",OR(AV168="",AV168="Queenstown-Lakes District Council"))),"70",(_xlfn.XLOOKUP(AV168,ud_organisation_owner[lookupValue],ud_organisation_owner[lookupKey],""))))</f>
        <v/>
      </c>
      <c r="AX168" s="3" t="str">
        <f t="shared" si="25"/>
        <v/>
      </c>
      <c r="AY168" s="3" t="str">
        <f>IF($A168="","",IF((AND($A168="ADD",OR(AX168="",AX168="Local Authority"))),"17",(_xlfn.XLOOKUP(AX168,ud_sub_organisation[lookupValue],ud_sub_organisation[lookupKey],""))))</f>
        <v/>
      </c>
      <c r="BA168" s="3" t="str">
        <f>IF($A168="ADD",IF(NOT(ISBLANK(AZ168)),_xlfn.XLOOKUP(AZ168,ud_maintenance_organisation[lookupValue],ud_maintenance_organisation[lookupKey],"ERROR"),""), "")</f>
        <v/>
      </c>
      <c r="BB168" s="3" t="str">
        <f t="shared" si="26"/>
        <v/>
      </c>
      <c r="BC168" s="3" t="str">
        <f>IF($A168="","",IF((AND($A168="ADD",OR(BB168="",BB168="Vested Assets"))),"12",(_xlfn.XLOOKUP(BB168,ud_work_category[lookupValue],ud_work_category[lookupKey],""))))</f>
        <v/>
      </c>
      <c r="BD168" s="8"/>
      <c r="BE168" s="2" t="str">
        <f t="shared" si="27"/>
        <v/>
      </c>
      <c r="BF168" s="3" t="str">
        <f t="shared" si="28"/>
        <v/>
      </c>
      <c r="BG168" s="3" t="str">
        <f>IF($A168="","",IF((AND($A168="ADD",OR(BF168="",BF168="Excellent"))),"1",(_xlfn.XLOOKUP(BF168,condition[lookupValue],condition[lookupKey],""))))</f>
        <v/>
      </c>
      <c r="BH168" s="7" t="str">
        <f t="shared" si="29"/>
        <v/>
      </c>
    </row>
    <row r="169" spans="2:60"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0"/>
        <v/>
      </c>
      <c r="L169" s="4"/>
      <c r="N169" s="3" t="str">
        <f>IF($A169="ADD",IF(NOT(ISBLANK(M169)),_xlfn.XLOOKUP(M169,len_adjust_rsn[lookupValue],len_adjust_rsn[lookupKey],"ERROR"),""), "")</f>
        <v/>
      </c>
      <c r="P169" s="3" t="str">
        <f>IF($A169="ADD",IF(NOT(ISBLANK(O169)),_xlfn.XLOOKUP(O169,geometry_type[lookupValue],geometry_type[lookupKey],"ERROR"),""), "")</f>
        <v/>
      </c>
      <c r="R169" s="3" t="str">
        <f>IF($A169="ADD",IF(NOT(ISBLANK(Q169)),_xlfn.XLOOKUP(Q169,ud_marking_group[lookupValue],ud_marking_group[lookupKey],"ERROR"),""), "")</f>
        <v/>
      </c>
      <c r="T169" s="3" t="str">
        <f>IF($A169="ADD",IF(NOT(ISBLANK(S169)),_xlfn.XLOOKUP(1,(ud_marking_type_lookup=S169)*(ud_marking_type_parentKey=R169),ud_marking_type[lookupKey],"ERROR"),""), "")</f>
        <v/>
      </c>
      <c r="V169" s="3" t="str">
        <f>IF($A169="ADD",IF(NOT(ISBLANK(U169)),_xlfn.XLOOKUP(U169,ud_marking_colour[lookupValue],ud_marking_colour[lookupKey],"ERROR"),""), "")</f>
        <v/>
      </c>
      <c r="Z169" s="3" t="str">
        <f>IF($A169="ADD",IF(NOT(ISBLANK(Y169)),_xlfn.XLOOKUP(Y169,ud_marking_durability[lookupValue],ud_marking_durability[lookupKey],"ERROR"),""), "")</f>
        <v/>
      </c>
      <c r="AB169" s="3" t="str">
        <f>IF($A169="ADD",IF(NOT(ISBLANK(AA169)),_xlfn.XLOOKUP(AA169,ud_marking_treatment[lookupValue],ud_marking_treatment[lookupKey],"ERROR"),""), "")</f>
        <v/>
      </c>
      <c r="AD169" s="3" t="str">
        <f>IF($A169="ADD",IF(NOT(ISBLANK(AC169)),_xlfn.XLOOKUP(1,(ud_marking_material_lookup=AC169)*(ud_marking_material_parentKey=AB169),ud_marking_material[lookupKey],"ERROR"),""), "")</f>
        <v/>
      </c>
      <c r="AG169" s="4"/>
      <c r="AH169" s="8"/>
      <c r="AI169" s="8"/>
      <c r="AL169" s="7"/>
      <c r="AM169" s="4" t="str">
        <f t="shared" ca="1" si="21"/>
        <v/>
      </c>
      <c r="AN169" s="4"/>
      <c r="AO169" s="3" t="str">
        <f t="shared" si="22"/>
        <v/>
      </c>
      <c r="AP169" s="3" t="str">
        <f>IF($A169="","",IF((AND($A169="ADD",OR(AO169="",AO169="In Use"))),"5",(_xlfn.XLOOKUP(AO169,ud_asset_status[lookupValue],ud_asset_status[lookupKey],""))))</f>
        <v/>
      </c>
      <c r="AQ169" s="7"/>
      <c r="AS169" s="3" t="str">
        <f>IF($A169="ADD",IF(NOT(ISBLANK(AR169)),_xlfn.XLOOKUP(AR169,ar_replace_reason[lookupValue],ar_replace_reason[lookupKey],"ERROR"),""), "")</f>
        <v/>
      </c>
      <c r="AT169" s="3" t="str">
        <f t="shared" si="23"/>
        <v/>
      </c>
      <c r="AU169" s="3" t="str">
        <f>IF($A169="","",IF((AND($A169="ADD",OR(AT169="",AT169="Queenstown-Lakes District Council"))),"70",(_xlfn.XLOOKUP(AT169,ud_organisation_owner[lookupValue],ud_organisation_owner[lookupKey],""))))</f>
        <v/>
      </c>
      <c r="AV169" s="3" t="str">
        <f t="shared" si="24"/>
        <v/>
      </c>
      <c r="AW169" s="3" t="str">
        <f>IF($A169="","",IF((AND($A169="ADD",OR(AV169="",AV169="Queenstown-Lakes District Council"))),"70",(_xlfn.XLOOKUP(AV169,ud_organisation_owner[lookupValue],ud_organisation_owner[lookupKey],""))))</f>
        <v/>
      </c>
      <c r="AX169" s="3" t="str">
        <f t="shared" si="25"/>
        <v/>
      </c>
      <c r="AY169" s="3" t="str">
        <f>IF($A169="","",IF((AND($A169="ADD",OR(AX169="",AX169="Local Authority"))),"17",(_xlfn.XLOOKUP(AX169,ud_sub_organisation[lookupValue],ud_sub_organisation[lookupKey],""))))</f>
        <v/>
      </c>
      <c r="BA169" s="3" t="str">
        <f>IF($A169="ADD",IF(NOT(ISBLANK(AZ169)),_xlfn.XLOOKUP(AZ169,ud_maintenance_organisation[lookupValue],ud_maintenance_organisation[lookupKey],"ERROR"),""), "")</f>
        <v/>
      </c>
      <c r="BB169" s="3" t="str">
        <f t="shared" si="26"/>
        <v/>
      </c>
      <c r="BC169" s="3" t="str">
        <f>IF($A169="","",IF((AND($A169="ADD",OR(BB169="",BB169="Vested Assets"))),"12",(_xlfn.XLOOKUP(BB169,ud_work_category[lookupValue],ud_work_category[lookupKey],""))))</f>
        <v/>
      </c>
      <c r="BD169" s="8"/>
      <c r="BE169" s="2" t="str">
        <f t="shared" si="27"/>
        <v/>
      </c>
      <c r="BF169" s="3" t="str">
        <f t="shared" si="28"/>
        <v/>
      </c>
      <c r="BG169" s="3" t="str">
        <f>IF($A169="","",IF((AND($A169="ADD",OR(BF169="",BF169="Excellent"))),"1",(_xlfn.XLOOKUP(BF169,condition[lookupValue],condition[lookupKey],""))))</f>
        <v/>
      </c>
      <c r="BH169" s="7" t="str">
        <f t="shared" si="29"/>
        <v/>
      </c>
    </row>
    <row r="170" spans="2:60"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0"/>
        <v/>
      </c>
      <c r="L170" s="4"/>
      <c r="N170" s="3" t="str">
        <f>IF($A170="ADD",IF(NOT(ISBLANK(M170)),_xlfn.XLOOKUP(M170,len_adjust_rsn[lookupValue],len_adjust_rsn[lookupKey],"ERROR"),""), "")</f>
        <v/>
      </c>
      <c r="P170" s="3" t="str">
        <f>IF($A170="ADD",IF(NOT(ISBLANK(O170)),_xlfn.XLOOKUP(O170,geometry_type[lookupValue],geometry_type[lookupKey],"ERROR"),""), "")</f>
        <v/>
      </c>
      <c r="R170" s="3" t="str">
        <f>IF($A170="ADD",IF(NOT(ISBLANK(Q170)),_xlfn.XLOOKUP(Q170,ud_marking_group[lookupValue],ud_marking_group[lookupKey],"ERROR"),""), "")</f>
        <v/>
      </c>
      <c r="T170" s="3" t="str">
        <f>IF($A170="ADD",IF(NOT(ISBLANK(S170)),_xlfn.XLOOKUP(1,(ud_marking_type_lookup=S170)*(ud_marking_type_parentKey=R170),ud_marking_type[lookupKey],"ERROR"),""), "")</f>
        <v/>
      </c>
      <c r="V170" s="3" t="str">
        <f>IF($A170="ADD",IF(NOT(ISBLANK(U170)),_xlfn.XLOOKUP(U170,ud_marking_colour[lookupValue],ud_marking_colour[lookupKey],"ERROR"),""), "")</f>
        <v/>
      </c>
      <c r="Z170" s="3" t="str">
        <f>IF($A170="ADD",IF(NOT(ISBLANK(Y170)),_xlfn.XLOOKUP(Y170,ud_marking_durability[lookupValue],ud_marking_durability[lookupKey],"ERROR"),""), "")</f>
        <v/>
      </c>
      <c r="AB170" s="3" t="str">
        <f>IF($A170="ADD",IF(NOT(ISBLANK(AA170)),_xlfn.XLOOKUP(AA170,ud_marking_treatment[lookupValue],ud_marking_treatment[lookupKey],"ERROR"),""), "")</f>
        <v/>
      </c>
      <c r="AD170" s="3" t="str">
        <f>IF($A170="ADD",IF(NOT(ISBLANK(AC170)),_xlfn.XLOOKUP(1,(ud_marking_material_lookup=AC170)*(ud_marking_material_parentKey=AB170),ud_marking_material[lookupKey],"ERROR"),""), "")</f>
        <v/>
      </c>
      <c r="AG170" s="4"/>
      <c r="AH170" s="8"/>
      <c r="AI170" s="8"/>
      <c r="AL170" s="7"/>
      <c r="AM170" s="4" t="str">
        <f t="shared" ca="1" si="21"/>
        <v/>
      </c>
      <c r="AN170" s="4"/>
      <c r="AO170" s="3" t="str">
        <f t="shared" si="22"/>
        <v/>
      </c>
      <c r="AP170" s="3" t="str">
        <f>IF($A170="","",IF((AND($A170="ADD",OR(AO170="",AO170="In Use"))),"5",(_xlfn.XLOOKUP(AO170,ud_asset_status[lookupValue],ud_asset_status[lookupKey],""))))</f>
        <v/>
      </c>
      <c r="AQ170" s="7"/>
      <c r="AS170" s="3" t="str">
        <f>IF($A170="ADD",IF(NOT(ISBLANK(AR170)),_xlfn.XLOOKUP(AR170,ar_replace_reason[lookupValue],ar_replace_reason[lookupKey],"ERROR"),""), "")</f>
        <v/>
      </c>
      <c r="AT170" s="3" t="str">
        <f t="shared" si="23"/>
        <v/>
      </c>
      <c r="AU170" s="3" t="str">
        <f>IF($A170="","",IF((AND($A170="ADD",OR(AT170="",AT170="Queenstown-Lakes District Council"))),"70",(_xlfn.XLOOKUP(AT170,ud_organisation_owner[lookupValue],ud_organisation_owner[lookupKey],""))))</f>
        <v/>
      </c>
      <c r="AV170" s="3" t="str">
        <f t="shared" si="24"/>
        <v/>
      </c>
      <c r="AW170" s="3" t="str">
        <f>IF($A170="","",IF((AND($A170="ADD",OR(AV170="",AV170="Queenstown-Lakes District Council"))),"70",(_xlfn.XLOOKUP(AV170,ud_organisation_owner[lookupValue],ud_organisation_owner[lookupKey],""))))</f>
        <v/>
      </c>
      <c r="AX170" s="3" t="str">
        <f t="shared" si="25"/>
        <v/>
      </c>
      <c r="AY170" s="3" t="str">
        <f>IF($A170="","",IF((AND($A170="ADD",OR(AX170="",AX170="Local Authority"))),"17",(_xlfn.XLOOKUP(AX170,ud_sub_organisation[lookupValue],ud_sub_organisation[lookupKey],""))))</f>
        <v/>
      </c>
      <c r="BA170" s="3" t="str">
        <f>IF($A170="ADD",IF(NOT(ISBLANK(AZ170)),_xlfn.XLOOKUP(AZ170,ud_maintenance_organisation[lookupValue],ud_maintenance_organisation[lookupKey],"ERROR"),""), "")</f>
        <v/>
      </c>
      <c r="BB170" s="3" t="str">
        <f t="shared" si="26"/>
        <v/>
      </c>
      <c r="BC170" s="3" t="str">
        <f>IF($A170="","",IF((AND($A170="ADD",OR(BB170="",BB170="Vested Assets"))),"12",(_xlfn.XLOOKUP(BB170,ud_work_category[lookupValue],ud_work_category[lookupKey],""))))</f>
        <v/>
      </c>
      <c r="BD170" s="8"/>
      <c r="BE170" s="2" t="str">
        <f t="shared" si="27"/>
        <v/>
      </c>
      <c r="BF170" s="3" t="str">
        <f t="shared" si="28"/>
        <v/>
      </c>
      <c r="BG170" s="3" t="str">
        <f>IF($A170="","",IF((AND($A170="ADD",OR(BF170="",BF170="Excellent"))),"1",(_xlfn.XLOOKUP(BF170,condition[lookupValue],condition[lookupKey],""))))</f>
        <v/>
      </c>
      <c r="BH170" s="7" t="str">
        <f t="shared" si="29"/>
        <v/>
      </c>
    </row>
    <row r="171" spans="2:60"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0"/>
        <v/>
      </c>
      <c r="L171" s="4"/>
      <c r="N171" s="3" t="str">
        <f>IF($A171="ADD",IF(NOT(ISBLANK(M171)),_xlfn.XLOOKUP(M171,len_adjust_rsn[lookupValue],len_adjust_rsn[lookupKey],"ERROR"),""), "")</f>
        <v/>
      </c>
      <c r="P171" s="3" t="str">
        <f>IF($A171="ADD",IF(NOT(ISBLANK(O171)),_xlfn.XLOOKUP(O171,geometry_type[lookupValue],geometry_type[lookupKey],"ERROR"),""), "")</f>
        <v/>
      </c>
      <c r="R171" s="3" t="str">
        <f>IF($A171="ADD",IF(NOT(ISBLANK(Q171)),_xlfn.XLOOKUP(Q171,ud_marking_group[lookupValue],ud_marking_group[lookupKey],"ERROR"),""), "")</f>
        <v/>
      </c>
      <c r="T171" s="3" t="str">
        <f>IF($A171="ADD",IF(NOT(ISBLANK(S171)),_xlfn.XLOOKUP(1,(ud_marking_type_lookup=S171)*(ud_marking_type_parentKey=R171),ud_marking_type[lookupKey],"ERROR"),""), "")</f>
        <v/>
      </c>
      <c r="V171" s="3" t="str">
        <f>IF($A171="ADD",IF(NOT(ISBLANK(U171)),_xlfn.XLOOKUP(U171,ud_marking_colour[lookupValue],ud_marking_colour[lookupKey],"ERROR"),""), "")</f>
        <v/>
      </c>
      <c r="Z171" s="3" t="str">
        <f>IF($A171="ADD",IF(NOT(ISBLANK(Y171)),_xlfn.XLOOKUP(Y171,ud_marking_durability[lookupValue],ud_marking_durability[lookupKey],"ERROR"),""), "")</f>
        <v/>
      </c>
      <c r="AB171" s="3" t="str">
        <f>IF($A171="ADD",IF(NOT(ISBLANK(AA171)),_xlfn.XLOOKUP(AA171,ud_marking_treatment[lookupValue],ud_marking_treatment[lookupKey],"ERROR"),""), "")</f>
        <v/>
      </c>
      <c r="AD171" s="3" t="str">
        <f>IF($A171="ADD",IF(NOT(ISBLANK(AC171)),_xlfn.XLOOKUP(1,(ud_marking_material_lookup=AC171)*(ud_marking_material_parentKey=AB171),ud_marking_material[lookupKey],"ERROR"),""), "")</f>
        <v/>
      </c>
      <c r="AG171" s="4"/>
      <c r="AH171" s="8"/>
      <c r="AI171" s="8"/>
      <c r="AL171" s="7"/>
      <c r="AM171" s="4" t="str">
        <f t="shared" ca="1" si="21"/>
        <v/>
      </c>
      <c r="AN171" s="4"/>
      <c r="AO171" s="3" t="str">
        <f t="shared" si="22"/>
        <v/>
      </c>
      <c r="AP171" s="3" t="str">
        <f>IF($A171="","",IF((AND($A171="ADD",OR(AO171="",AO171="In Use"))),"5",(_xlfn.XLOOKUP(AO171,ud_asset_status[lookupValue],ud_asset_status[lookupKey],""))))</f>
        <v/>
      </c>
      <c r="AQ171" s="7"/>
      <c r="AS171" s="3" t="str">
        <f>IF($A171="ADD",IF(NOT(ISBLANK(AR171)),_xlfn.XLOOKUP(AR171,ar_replace_reason[lookupValue],ar_replace_reason[lookupKey],"ERROR"),""), "")</f>
        <v/>
      </c>
      <c r="AT171" s="3" t="str">
        <f t="shared" si="23"/>
        <v/>
      </c>
      <c r="AU171" s="3" t="str">
        <f>IF($A171="","",IF((AND($A171="ADD",OR(AT171="",AT171="Queenstown-Lakes District Council"))),"70",(_xlfn.XLOOKUP(AT171,ud_organisation_owner[lookupValue],ud_organisation_owner[lookupKey],""))))</f>
        <v/>
      </c>
      <c r="AV171" s="3" t="str">
        <f t="shared" si="24"/>
        <v/>
      </c>
      <c r="AW171" s="3" t="str">
        <f>IF($A171="","",IF((AND($A171="ADD",OR(AV171="",AV171="Queenstown-Lakes District Council"))),"70",(_xlfn.XLOOKUP(AV171,ud_organisation_owner[lookupValue],ud_organisation_owner[lookupKey],""))))</f>
        <v/>
      </c>
      <c r="AX171" s="3" t="str">
        <f t="shared" si="25"/>
        <v/>
      </c>
      <c r="AY171" s="3" t="str">
        <f>IF($A171="","",IF((AND($A171="ADD",OR(AX171="",AX171="Local Authority"))),"17",(_xlfn.XLOOKUP(AX171,ud_sub_organisation[lookupValue],ud_sub_organisation[lookupKey],""))))</f>
        <v/>
      </c>
      <c r="BA171" s="3" t="str">
        <f>IF($A171="ADD",IF(NOT(ISBLANK(AZ171)),_xlfn.XLOOKUP(AZ171,ud_maintenance_organisation[lookupValue],ud_maintenance_organisation[lookupKey],"ERROR"),""), "")</f>
        <v/>
      </c>
      <c r="BB171" s="3" t="str">
        <f t="shared" si="26"/>
        <v/>
      </c>
      <c r="BC171" s="3" t="str">
        <f>IF($A171="","",IF((AND($A171="ADD",OR(BB171="",BB171="Vested Assets"))),"12",(_xlfn.XLOOKUP(BB171,ud_work_category[lookupValue],ud_work_category[lookupKey],""))))</f>
        <v/>
      </c>
      <c r="BD171" s="8"/>
      <c r="BE171" s="2" t="str">
        <f t="shared" si="27"/>
        <v/>
      </c>
      <c r="BF171" s="3" t="str">
        <f t="shared" si="28"/>
        <v/>
      </c>
      <c r="BG171" s="3" t="str">
        <f>IF($A171="","",IF((AND($A171="ADD",OR(BF171="",BF171="Excellent"))),"1",(_xlfn.XLOOKUP(BF171,condition[lookupValue],condition[lookupKey],""))))</f>
        <v/>
      </c>
      <c r="BH171" s="7" t="str">
        <f t="shared" si="29"/>
        <v/>
      </c>
    </row>
    <row r="172" spans="2:60"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0"/>
        <v/>
      </c>
      <c r="L172" s="4"/>
      <c r="N172" s="3" t="str">
        <f>IF($A172="ADD",IF(NOT(ISBLANK(M172)),_xlfn.XLOOKUP(M172,len_adjust_rsn[lookupValue],len_adjust_rsn[lookupKey],"ERROR"),""), "")</f>
        <v/>
      </c>
      <c r="P172" s="3" t="str">
        <f>IF($A172="ADD",IF(NOT(ISBLANK(O172)),_xlfn.XLOOKUP(O172,geometry_type[lookupValue],geometry_type[lookupKey],"ERROR"),""), "")</f>
        <v/>
      </c>
      <c r="R172" s="3" t="str">
        <f>IF($A172="ADD",IF(NOT(ISBLANK(Q172)),_xlfn.XLOOKUP(Q172,ud_marking_group[lookupValue],ud_marking_group[lookupKey],"ERROR"),""), "")</f>
        <v/>
      </c>
      <c r="T172" s="3" t="str">
        <f>IF($A172="ADD",IF(NOT(ISBLANK(S172)),_xlfn.XLOOKUP(1,(ud_marking_type_lookup=S172)*(ud_marking_type_parentKey=R172),ud_marking_type[lookupKey],"ERROR"),""), "")</f>
        <v/>
      </c>
      <c r="V172" s="3" t="str">
        <f>IF($A172="ADD",IF(NOT(ISBLANK(U172)),_xlfn.XLOOKUP(U172,ud_marking_colour[lookupValue],ud_marking_colour[lookupKey],"ERROR"),""), "")</f>
        <v/>
      </c>
      <c r="Z172" s="3" t="str">
        <f>IF($A172="ADD",IF(NOT(ISBLANK(Y172)),_xlfn.XLOOKUP(Y172,ud_marking_durability[lookupValue],ud_marking_durability[lookupKey],"ERROR"),""), "")</f>
        <v/>
      </c>
      <c r="AB172" s="3" t="str">
        <f>IF($A172="ADD",IF(NOT(ISBLANK(AA172)),_xlfn.XLOOKUP(AA172,ud_marking_treatment[lookupValue],ud_marking_treatment[lookupKey],"ERROR"),""), "")</f>
        <v/>
      </c>
      <c r="AD172" s="3" t="str">
        <f>IF($A172="ADD",IF(NOT(ISBLANK(AC172)),_xlfn.XLOOKUP(1,(ud_marking_material_lookup=AC172)*(ud_marking_material_parentKey=AB172),ud_marking_material[lookupKey],"ERROR"),""), "")</f>
        <v/>
      </c>
      <c r="AG172" s="4"/>
      <c r="AH172" s="8"/>
      <c r="AI172" s="8"/>
      <c r="AL172" s="7"/>
      <c r="AM172" s="4" t="str">
        <f t="shared" ca="1" si="21"/>
        <v/>
      </c>
      <c r="AN172" s="4"/>
      <c r="AO172" s="3" t="str">
        <f t="shared" si="22"/>
        <v/>
      </c>
      <c r="AP172" s="3" t="str">
        <f>IF($A172="","",IF((AND($A172="ADD",OR(AO172="",AO172="In Use"))),"5",(_xlfn.XLOOKUP(AO172,ud_asset_status[lookupValue],ud_asset_status[lookupKey],""))))</f>
        <v/>
      </c>
      <c r="AQ172" s="7"/>
      <c r="AS172" s="3" t="str">
        <f>IF($A172="ADD",IF(NOT(ISBLANK(AR172)),_xlfn.XLOOKUP(AR172,ar_replace_reason[lookupValue],ar_replace_reason[lookupKey],"ERROR"),""), "")</f>
        <v/>
      </c>
      <c r="AT172" s="3" t="str">
        <f t="shared" si="23"/>
        <v/>
      </c>
      <c r="AU172" s="3" t="str">
        <f>IF($A172="","",IF((AND($A172="ADD",OR(AT172="",AT172="Queenstown-Lakes District Council"))),"70",(_xlfn.XLOOKUP(AT172,ud_organisation_owner[lookupValue],ud_organisation_owner[lookupKey],""))))</f>
        <v/>
      </c>
      <c r="AV172" s="3" t="str">
        <f t="shared" si="24"/>
        <v/>
      </c>
      <c r="AW172" s="3" t="str">
        <f>IF($A172="","",IF((AND($A172="ADD",OR(AV172="",AV172="Queenstown-Lakes District Council"))),"70",(_xlfn.XLOOKUP(AV172,ud_organisation_owner[lookupValue],ud_organisation_owner[lookupKey],""))))</f>
        <v/>
      </c>
      <c r="AX172" s="3" t="str">
        <f t="shared" si="25"/>
        <v/>
      </c>
      <c r="AY172" s="3" t="str">
        <f>IF($A172="","",IF((AND($A172="ADD",OR(AX172="",AX172="Local Authority"))),"17",(_xlfn.XLOOKUP(AX172,ud_sub_organisation[lookupValue],ud_sub_organisation[lookupKey],""))))</f>
        <v/>
      </c>
      <c r="BA172" s="3" t="str">
        <f>IF($A172="ADD",IF(NOT(ISBLANK(AZ172)),_xlfn.XLOOKUP(AZ172,ud_maintenance_organisation[lookupValue],ud_maintenance_organisation[lookupKey],"ERROR"),""), "")</f>
        <v/>
      </c>
      <c r="BB172" s="3" t="str">
        <f t="shared" si="26"/>
        <v/>
      </c>
      <c r="BC172" s="3" t="str">
        <f>IF($A172="","",IF((AND($A172="ADD",OR(BB172="",BB172="Vested Assets"))),"12",(_xlfn.XLOOKUP(BB172,ud_work_category[lookupValue],ud_work_category[lookupKey],""))))</f>
        <v/>
      </c>
      <c r="BD172" s="8"/>
      <c r="BE172" s="2" t="str">
        <f t="shared" si="27"/>
        <v/>
      </c>
      <c r="BF172" s="3" t="str">
        <f t="shared" si="28"/>
        <v/>
      </c>
      <c r="BG172" s="3" t="str">
        <f>IF($A172="","",IF((AND($A172="ADD",OR(BF172="",BF172="Excellent"))),"1",(_xlfn.XLOOKUP(BF172,condition[lookupValue],condition[lookupKey],""))))</f>
        <v/>
      </c>
      <c r="BH172" s="7" t="str">
        <f t="shared" si="29"/>
        <v/>
      </c>
    </row>
    <row r="173" spans="2:60"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0"/>
        <v/>
      </c>
      <c r="L173" s="4"/>
      <c r="N173" s="3" t="str">
        <f>IF($A173="ADD",IF(NOT(ISBLANK(M173)),_xlfn.XLOOKUP(M173,len_adjust_rsn[lookupValue],len_adjust_rsn[lookupKey],"ERROR"),""), "")</f>
        <v/>
      </c>
      <c r="P173" s="3" t="str">
        <f>IF($A173="ADD",IF(NOT(ISBLANK(O173)),_xlfn.XLOOKUP(O173,geometry_type[lookupValue],geometry_type[lookupKey],"ERROR"),""), "")</f>
        <v/>
      </c>
      <c r="R173" s="3" t="str">
        <f>IF($A173="ADD",IF(NOT(ISBLANK(Q173)),_xlfn.XLOOKUP(Q173,ud_marking_group[lookupValue],ud_marking_group[lookupKey],"ERROR"),""), "")</f>
        <v/>
      </c>
      <c r="T173" s="3" t="str">
        <f>IF($A173="ADD",IF(NOT(ISBLANK(S173)),_xlfn.XLOOKUP(1,(ud_marking_type_lookup=S173)*(ud_marking_type_parentKey=R173),ud_marking_type[lookupKey],"ERROR"),""), "")</f>
        <v/>
      </c>
      <c r="V173" s="3" t="str">
        <f>IF($A173="ADD",IF(NOT(ISBLANK(U173)),_xlfn.XLOOKUP(U173,ud_marking_colour[lookupValue],ud_marking_colour[lookupKey],"ERROR"),""), "")</f>
        <v/>
      </c>
      <c r="Z173" s="3" t="str">
        <f>IF($A173="ADD",IF(NOT(ISBLANK(Y173)),_xlfn.XLOOKUP(Y173,ud_marking_durability[lookupValue],ud_marking_durability[lookupKey],"ERROR"),""), "")</f>
        <v/>
      </c>
      <c r="AB173" s="3" t="str">
        <f>IF($A173="ADD",IF(NOT(ISBLANK(AA173)),_xlfn.XLOOKUP(AA173,ud_marking_treatment[lookupValue],ud_marking_treatment[lookupKey],"ERROR"),""), "")</f>
        <v/>
      </c>
      <c r="AD173" s="3" t="str">
        <f>IF($A173="ADD",IF(NOT(ISBLANK(AC173)),_xlfn.XLOOKUP(1,(ud_marking_material_lookup=AC173)*(ud_marking_material_parentKey=AB173),ud_marking_material[lookupKey],"ERROR"),""), "")</f>
        <v/>
      </c>
      <c r="AG173" s="4"/>
      <c r="AH173" s="8"/>
      <c r="AI173" s="8"/>
      <c r="AL173" s="7"/>
      <c r="AM173" s="4" t="str">
        <f t="shared" ca="1" si="21"/>
        <v/>
      </c>
      <c r="AN173" s="4"/>
      <c r="AO173" s="3" t="str">
        <f t="shared" si="22"/>
        <v/>
      </c>
      <c r="AP173" s="3" t="str">
        <f>IF($A173="","",IF((AND($A173="ADD",OR(AO173="",AO173="In Use"))),"5",(_xlfn.XLOOKUP(AO173,ud_asset_status[lookupValue],ud_asset_status[lookupKey],""))))</f>
        <v/>
      </c>
      <c r="AQ173" s="7"/>
      <c r="AS173" s="3" t="str">
        <f>IF($A173="ADD",IF(NOT(ISBLANK(AR173)),_xlfn.XLOOKUP(AR173,ar_replace_reason[lookupValue],ar_replace_reason[lookupKey],"ERROR"),""), "")</f>
        <v/>
      </c>
      <c r="AT173" s="3" t="str">
        <f t="shared" si="23"/>
        <v/>
      </c>
      <c r="AU173" s="3" t="str">
        <f>IF($A173="","",IF((AND($A173="ADD",OR(AT173="",AT173="Queenstown-Lakes District Council"))),"70",(_xlfn.XLOOKUP(AT173,ud_organisation_owner[lookupValue],ud_organisation_owner[lookupKey],""))))</f>
        <v/>
      </c>
      <c r="AV173" s="3" t="str">
        <f t="shared" si="24"/>
        <v/>
      </c>
      <c r="AW173" s="3" t="str">
        <f>IF($A173="","",IF((AND($A173="ADD",OR(AV173="",AV173="Queenstown-Lakes District Council"))),"70",(_xlfn.XLOOKUP(AV173,ud_organisation_owner[lookupValue],ud_organisation_owner[lookupKey],""))))</f>
        <v/>
      </c>
      <c r="AX173" s="3" t="str">
        <f t="shared" si="25"/>
        <v/>
      </c>
      <c r="AY173" s="3" t="str">
        <f>IF($A173="","",IF((AND($A173="ADD",OR(AX173="",AX173="Local Authority"))),"17",(_xlfn.XLOOKUP(AX173,ud_sub_organisation[lookupValue],ud_sub_organisation[lookupKey],""))))</f>
        <v/>
      </c>
      <c r="BA173" s="3" t="str">
        <f>IF($A173="ADD",IF(NOT(ISBLANK(AZ173)),_xlfn.XLOOKUP(AZ173,ud_maintenance_organisation[lookupValue],ud_maintenance_organisation[lookupKey],"ERROR"),""), "")</f>
        <v/>
      </c>
      <c r="BB173" s="3" t="str">
        <f t="shared" si="26"/>
        <v/>
      </c>
      <c r="BC173" s="3" t="str">
        <f>IF($A173="","",IF((AND($A173="ADD",OR(BB173="",BB173="Vested Assets"))),"12",(_xlfn.XLOOKUP(BB173,ud_work_category[lookupValue],ud_work_category[lookupKey],""))))</f>
        <v/>
      </c>
      <c r="BD173" s="8"/>
      <c r="BE173" s="2" t="str">
        <f t="shared" si="27"/>
        <v/>
      </c>
      <c r="BF173" s="3" t="str">
        <f t="shared" si="28"/>
        <v/>
      </c>
      <c r="BG173" s="3" t="str">
        <f>IF($A173="","",IF((AND($A173="ADD",OR(BF173="",BF173="Excellent"))),"1",(_xlfn.XLOOKUP(BF173,condition[lookupValue],condition[lookupKey],""))))</f>
        <v/>
      </c>
      <c r="BH173" s="7" t="str">
        <f t="shared" si="29"/>
        <v/>
      </c>
    </row>
    <row r="174" spans="2:60"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0"/>
        <v/>
      </c>
      <c r="L174" s="4"/>
      <c r="N174" s="3" t="str">
        <f>IF($A174="ADD",IF(NOT(ISBLANK(M174)),_xlfn.XLOOKUP(M174,len_adjust_rsn[lookupValue],len_adjust_rsn[lookupKey],"ERROR"),""), "")</f>
        <v/>
      </c>
      <c r="P174" s="3" t="str">
        <f>IF($A174="ADD",IF(NOT(ISBLANK(O174)),_xlfn.XLOOKUP(O174,geometry_type[lookupValue],geometry_type[lookupKey],"ERROR"),""), "")</f>
        <v/>
      </c>
      <c r="R174" s="3" t="str">
        <f>IF($A174="ADD",IF(NOT(ISBLANK(Q174)),_xlfn.XLOOKUP(Q174,ud_marking_group[lookupValue],ud_marking_group[lookupKey],"ERROR"),""), "")</f>
        <v/>
      </c>
      <c r="T174" s="3" t="str">
        <f>IF($A174="ADD",IF(NOT(ISBLANK(S174)),_xlfn.XLOOKUP(1,(ud_marking_type_lookup=S174)*(ud_marking_type_parentKey=R174),ud_marking_type[lookupKey],"ERROR"),""), "")</f>
        <v/>
      </c>
      <c r="V174" s="3" t="str">
        <f>IF($A174="ADD",IF(NOT(ISBLANK(U174)),_xlfn.XLOOKUP(U174,ud_marking_colour[lookupValue],ud_marking_colour[lookupKey],"ERROR"),""), "")</f>
        <v/>
      </c>
      <c r="Z174" s="3" t="str">
        <f>IF($A174="ADD",IF(NOT(ISBLANK(Y174)),_xlfn.XLOOKUP(Y174,ud_marking_durability[lookupValue],ud_marking_durability[lookupKey],"ERROR"),""), "")</f>
        <v/>
      </c>
      <c r="AB174" s="3" t="str">
        <f>IF($A174="ADD",IF(NOT(ISBLANK(AA174)),_xlfn.XLOOKUP(AA174,ud_marking_treatment[lookupValue],ud_marking_treatment[lookupKey],"ERROR"),""), "")</f>
        <v/>
      </c>
      <c r="AD174" s="3" t="str">
        <f>IF($A174="ADD",IF(NOT(ISBLANK(AC174)),_xlfn.XLOOKUP(1,(ud_marking_material_lookup=AC174)*(ud_marking_material_parentKey=AB174),ud_marking_material[lookupKey],"ERROR"),""), "")</f>
        <v/>
      </c>
      <c r="AG174" s="4"/>
      <c r="AH174" s="8"/>
      <c r="AI174" s="8"/>
      <c r="AL174" s="7"/>
      <c r="AM174" s="4" t="str">
        <f t="shared" ca="1" si="21"/>
        <v/>
      </c>
      <c r="AN174" s="4"/>
      <c r="AO174" s="3" t="str">
        <f t="shared" si="22"/>
        <v/>
      </c>
      <c r="AP174" s="3" t="str">
        <f>IF($A174="","",IF((AND($A174="ADD",OR(AO174="",AO174="In Use"))),"5",(_xlfn.XLOOKUP(AO174,ud_asset_status[lookupValue],ud_asset_status[lookupKey],""))))</f>
        <v/>
      </c>
      <c r="AQ174" s="7"/>
      <c r="AS174" s="3" t="str">
        <f>IF($A174="ADD",IF(NOT(ISBLANK(AR174)),_xlfn.XLOOKUP(AR174,ar_replace_reason[lookupValue],ar_replace_reason[lookupKey],"ERROR"),""), "")</f>
        <v/>
      </c>
      <c r="AT174" s="3" t="str">
        <f t="shared" si="23"/>
        <v/>
      </c>
      <c r="AU174" s="3" t="str">
        <f>IF($A174="","",IF((AND($A174="ADD",OR(AT174="",AT174="Queenstown-Lakes District Council"))),"70",(_xlfn.XLOOKUP(AT174,ud_organisation_owner[lookupValue],ud_organisation_owner[lookupKey],""))))</f>
        <v/>
      </c>
      <c r="AV174" s="3" t="str">
        <f t="shared" si="24"/>
        <v/>
      </c>
      <c r="AW174" s="3" t="str">
        <f>IF($A174="","",IF((AND($A174="ADD",OR(AV174="",AV174="Queenstown-Lakes District Council"))),"70",(_xlfn.XLOOKUP(AV174,ud_organisation_owner[lookupValue],ud_organisation_owner[lookupKey],""))))</f>
        <v/>
      </c>
      <c r="AX174" s="3" t="str">
        <f t="shared" si="25"/>
        <v/>
      </c>
      <c r="AY174" s="3" t="str">
        <f>IF($A174="","",IF((AND($A174="ADD",OR(AX174="",AX174="Local Authority"))),"17",(_xlfn.XLOOKUP(AX174,ud_sub_organisation[lookupValue],ud_sub_organisation[lookupKey],""))))</f>
        <v/>
      </c>
      <c r="BA174" s="3" t="str">
        <f>IF($A174="ADD",IF(NOT(ISBLANK(AZ174)),_xlfn.XLOOKUP(AZ174,ud_maintenance_organisation[lookupValue],ud_maintenance_organisation[lookupKey],"ERROR"),""), "")</f>
        <v/>
      </c>
      <c r="BB174" s="3" t="str">
        <f t="shared" si="26"/>
        <v/>
      </c>
      <c r="BC174" s="3" t="str">
        <f>IF($A174="","",IF((AND($A174="ADD",OR(BB174="",BB174="Vested Assets"))),"12",(_xlfn.XLOOKUP(BB174,ud_work_category[lookupValue],ud_work_category[lookupKey],""))))</f>
        <v/>
      </c>
      <c r="BD174" s="8"/>
      <c r="BE174" s="2" t="str">
        <f t="shared" si="27"/>
        <v/>
      </c>
      <c r="BF174" s="3" t="str">
        <f t="shared" si="28"/>
        <v/>
      </c>
      <c r="BG174" s="3" t="str">
        <f>IF($A174="","",IF((AND($A174="ADD",OR(BF174="",BF174="Excellent"))),"1",(_xlfn.XLOOKUP(BF174,condition[lookupValue],condition[lookupKey],""))))</f>
        <v/>
      </c>
      <c r="BH174" s="7" t="str">
        <f t="shared" si="29"/>
        <v/>
      </c>
    </row>
    <row r="175" spans="2:60"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0"/>
        <v/>
      </c>
      <c r="L175" s="4"/>
      <c r="N175" s="3" t="str">
        <f>IF($A175="ADD",IF(NOT(ISBLANK(M175)),_xlfn.XLOOKUP(M175,len_adjust_rsn[lookupValue],len_adjust_rsn[lookupKey],"ERROR"),""), "")</f>
        <v/>
      </c>
      <c r="P175" s="3" t="str">
        <f>IF($A175="ADD",IF(NOT(ISBLANK(O175)),_xlfn.XLOOKUP(O175,geometry_type[lookupValue],geometry_type[lookupKey],"ERROR"),""), "")</f>
        <v/>
      </c>
      <c r="R175" s="3" t="str">
        <f>IF($A175="ADD",IF(NOT(ISBLANK(Q175)),_xlfn.XLOOKUP(Q175,ud_marking_group[lookupValue],ud_marking_group[lookupKey],"ERROR"),""), "")</f>
        <v/>
      </c>
      <c r="T175" s="3" t="str">
        <f>IF($A175="ADD",IF(NOT(ISBLANK(S175)),_xlfn.XLOOKUP(1,(ud_marking_type_lookup=S175)*(ud_marking_type_parentKey=R175),ud_marking_type[lookupKey],"ERROR"),""), "")</f>
        <v/>
      </c>
      <c r="V175" s="3" t="str">
        <f>IF($A175="ADD",IF(NOT(ISBLANK(U175)),_xlfn.XLOOKUP(U175,ud_marking_colour[lookupValue],ud_marking_colour[lookupKey],"ERROR"),""), "")</f>
        <v/>
      </c>
      <c r="Z175" s="3" t="str">
        <f>IF($A175="ADD",IF(NOT(ISBLANK(Y175)),_xlfn.XLOOKUP(Y175,ud_marking_durability[lookupValue],ud_marking_durability[lookupKey],"ERROR"),""), "")</f>
        <v/>
      </c>
      <c r="AB175" s="3" t="str">
        <f>IF($A175="ADD",IF(NOT(ISBLANK(AA175)),_xlfn.XLOOKUP(AA175,ud_marking_treatment[lookupValue],ud_marking_treatment[lookupKey],"ERROR"),""), "")</f>
        <v/>
      </c>
      <c r="AD175" s="3" t="str">
        <f>IF($A175="ADD",IF(NOT(ISBLANK(AC175)),_xlfn.XLOOKUP(1,(ud_marking_material_lookup=AC175)*(ud_marking_material_parentKey=AB175),ud_marking_material[lookupKey],"ERROR"),""), "")</f>
        <v/>
      </c>
      <c r="AG175" s="4"/>
      <c r="AH175" s="8"/>
      <c r="AI175" s="8"/>
      <c r="AL175" s="7"/>
      <c r="AM175" s="4" t="str">
        <f t="shared" ca="1" si="21"/>
        <v/>
      </c>
      <c r="AN175" s="4"/>
      <c r="AO175" s="3" t="str">
        <f t="shared" si="22"/>
        <v/>
      </c>
      <c r="AP175" s="3" t="str">
        <f>IF($A175="","",IF((AND($A175="ADD",OR(AO175="",AO175="In Use"))),"5",(_xlfn.XLOOKUP(AO175,ud_asset_status[lookupValue],ud_asset_status[lookupKey],""))))</f>
        <v/>
      </c>
      <c r="AQ175" s="7"/>
      <c r="AS175" s="3" t="str">
        <f>IF($A175="ADD",IF(NOT(ISBLANK(AR175)),_xlfn.XLOOKUP(AR175,ar_replace_reason[lookupValue],ar_replace_reason[lookupKey],"ERROR"),""), "")</f>
        <v/>
      </c>
      <c r="AT175" s="3" t="str">
        <f t="shared" si="23"/>
        <v/>
      </c>
      <c r="AU175" s="3" t="str">
        <f>IF($A175="","",IF((AND($A175="ADD",OR(AT175="",AT175="Queenstown-Lakes District Council"))),"70",(_xlfn.XLOOKUP(AT175,ud_organisation_owner[lookupValue],ud_organisation_owner[lookupKey],""))))</f>
        <v/>
      </c>
      <c r="AV175" s="3" t="str">
        <f t="shared" si="24"/>
        <v/>
      </c>
      <c r="AW175" s="3" t="str">
        <f>IF($A175="","",IF((AND($A175="ADD",OR(AV175="",AV175="Queenstown-Lakes District Council"))),"70",(_xlfn.XLOOKUP(AV175,ud_organisation_owner[lookupValue],ud_organisation_owner[lookupKey],""))))</f>
        <v/>
      </c>
      <c r="AX175" s="3" t="str">
        <f t="shared" si="25"/>
        <v/>
      </c>
      <c r="AY175" s="3" t="str">
        <f>IF($A175="","",IF((AND($A175="ADD",OR(AX175="",AX175="Local Authority"))),"17",(_xlfn.XLOOKUP(AX175,ud_sub_organisation[lookupValue],ud_sub_organisation[lookupKey],""))))</f>
        <v/>
      </c>
      <c r="BA175" s="3" t="str">
        <f>IF($A175="ADD",IF(NOT(ISBLANK(AZ175)),_xlfn.XLOOKUP(AZ175,ud_maintenance_organisation[lookupValue],ud_maintenance_organisation[lookupKey],"ERROR"),""), "")</f>
        <v/>
      </c>
      <c r="BB175" s="3" t="str">
        <f t="shared" si="26"/>
        <v/>
      </c>
      <c r="BC175" s="3" t="str">
        <f>IF($A175="","",IF((AND($A175="ADD",OR(BB175="",BB175="Vested Assets"))),"12",(_xlfn.XLOOKUP(BB175,ud_work_category[lookupValue],ud_work_category[lookupKey],""))))</f>
        <v/>
      </c>
      <c r="BD175" s="8"/>
      <c r="BE175" s="2" t="str">
        <f t="shared" si="27"/>
        <v/>
      </c>
      <c r="BF175" s="3" t="str">
        <f t="shared" si="28"/>
        <v/>
      </c>
      <c r="BG175" s="3" t="str">
        <f>IF($A175="","",IF((AND($A175="ADD",OR(BF175="",BF175="Excellent"))),"1",(_xlfn.XLOOKUP(BF175,condition[lookupValue],condition[lookupKey],""))))</f>
        <v/>
      </c>
      <c r="BH175" s="7" t="str">
        <f t="shared" si="29"/>
        <v/>
      </c>
    </row>
    <row r="176" spans="2:60"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0"/>
        <v/>
      </c>
      <c r="L176" s="4"/>
      <c r="N176" s="3" t="str">
        <f>IF($A176="ADD",IF(NOT(ISBLANK(M176)),_xlfn.XLOOKUP(M176,len_adjust_rsn[lookupValue],len_adjust_rsn[lookupKey],"ERROR"),""), "")</f>
        <v/>
      </c>
      <c r="P176" s="3" t="str">
        <f>IF($A176="ADD",IF(NOT(ISBLANK(O176)),_xlfn.XLOOKUP(O176,geometry_type[lookupValue],geometry_type[lookupKey],"ERROR"),""), "")</f>
        <v/>
      </c>
      <c r="R176" s="3" t="str">
        <f>IF($A176="ADD",IF(NOT(ISBLANK(Q176)),_xlfn.XLOOKUP(Q176,ud_marking_group[lookupValue],ud_marking_group[lookupKey],"ERROR"),""), "")</f>
        <v/>
      </c>
      <c r="T176" s="3" t="str">
        <f>IF($A176="ADD",IF(NOT(ISBLANK(S176)),_xlfn.XLOOKUP(1,(ud_marking_type_lookup=S176)*(ud_marking_type_parentKey=R176),ud_marking_type[lookupKey],"ERROR"),""), "")</f>
        <v/>
      </c>
      <c r="V176" s="3" t="str">
        <f>IF($A176="ADD",IF(NOT(ISBLANK(U176)),_xlfn.XLOOKUP(U176,ud_marking_colour[lookupValue],ud_marking_colour[lookupKey],"ERROR"),""), "")</f>
        <v/>
      </c>
      <c r="Z176" s="3" t="str">
        <f>IF($A176="ADD",IF(NOT(ISBLANK(Y176)),_xlfn.XLOOKUP(Y176,ud_marking_durability[lookupValue],ud_marking_durability[lookupKey],"ERROR"),""), "")</f>
        <v/>
      </c>
      <c r="AB176" s="3" t="str">
        <f>IF($A176="ADD",IF(NOT(ISBLANK(AA176)),_xlfn.XLOOKUP(AA176,ud_marking_treatment[lookupValue],ud_marking_treatment[lookupKey],"ERROR"),""), "")</f>
        <v/>
      </c>
      <c r="AD176" s="3" t="str">
        <f>IF($A176="ADD",IF(NOT(ISBLANK(AC176)),_xlfn.XLOOKUP(1,(ud_marking_material_lookup=AC176)*(ud_marking_material_parentKey=AB176),ud_marking_material[lookupKey],"ERROR"),""), "")</f>
        <v/>
      </c>
      <c r="AG176" s="4"/>
      <c r="AH176" s="8"/>
      <c r="AI176" s="8"/>
      <c r="AL176" s="7"/>
      <c r="AM176" s="4" t="str">
        <f t="shared" ca="1" si="21"/>
        <v/>
      </c>
      <c r="AN176" s="4"/>
      <c r="AO176" s="3" t="str">
        <f t="shared" si="22"/>
        <v/>
      </c>
      <c r="AP176" s="3" t="str">
        <f>IF($A176="","",IF((AND($A176="ADD",OR(AO176="",AO176="In Use"))),"5",(_xlfn.XLOOKUP(AO176,ud_asset_status[lookupValue],ud_asset_status[lookupKey],""))))</f>
        <v/>
      </c>
      <c r="AQ176" s="7"/>
      <c r="AS176" s="3" t="str">
        <f>IF($A176="ADD",IF(NOT(ISBLANK(AR176)),_xlfn.XLOOKUP(AR176,ar_replace_reason[lookupValue],ar_replace_reason[lookupKey],"ERROR"),""), "")</f>
        <v/>
      </c>
      <c r="AT176" s="3" t="str">
        <f t="shared" si="23"/>
        <v/>
      </c>
      <c r="AU176" s="3" t="str">
        <f>IF($A176="","",IF((AND($A176="ADD",OR(AT176="",AT176="Queenstown-Lakes District Council"))),"70",(_xlfn.XLOOKUP(AT176,ud_organisation_owner[lookupValue],ud_organisation_owner[lookupKey],""))))</f>
        <v/>
      </c>
      <c r="AV176" s="3" t="str">
        <f t="shared" si="24"/>
        <v/>
      </c>
      <c r="AW176" s="3" t="str">
        <f>IF($A176="","",IF((AND($A176="ADD",OR(AV176="",AV176="Queenstown-Lakes District Council"))),"70",(_xlfn.XLOOKUP(AV176,ud_organisation_owner[lookupValue],ud_organisation_owner[lookupKey],""))))</f>
        <v/>
      </c>
      <c r="AX176" s="3" t="str">
        <f t="shared" si="25"/>
        <v/>
      </c>
      <c r="AY176" s="3" t="str">
        <f>IF($A176="","",IF((AND($A176="ADD",OR(AX176="",AX176="Local Authority"))),"17",(_xlfn.XLOOKUP(AX176,ud_sub_organisation[lookupValue],ud_sub_organisation[lookupKey],""))))</f>
        <v/>
      </c>
      <c r="BA176" s="3" t="str">
        <f>IF($A176="ADD",IF(NOT(ISBLANK(AZ176)),_xlfn.XLOOKUP(AZ176,ud_maintenance_organisation[lookupValue],ud_maintenance_organisation[lookupKey],"ERROR"),""), "")</f>
        <v/>
      </c>
      <c r="BB176" s="3" t="str">
        <f t="shared" si="26"/>
        <v/>
      </c>
      <c r="BC176" s="3" t="str">
        <f>IF($A176="","",IF((AND($A176="ADD",OR(BB176="",BB176="Vested Assets"))),"12",(_xlfn.XLOOKUP(BB176,ud_work_category[lookupValue],ud_work_category[lookupKey],""))))</f>
        <v/>
      </c>
      <c r="BD176" s="8"/>
      <c r="BE176" s="2" t="str">
        <f t="shared" si="27"/>
        <v/>
      </c>
      <c r="BF176" s="3" t="str">
        <f t="shared" si="28"/>
        <v/>
      </c>
      <c r="BG176" s="3" t="str">
        <f>IF($A176="","",IF((AND($A176="ADD",OR(BF176="",BF176="Excellent"))),"1",(_xlfn.XLOOKUP(BF176,condition[lookupValue],condition[lookupKey],""))))</f>
        <v/>
      </c>
      <c r="BH176" s="7" t="str">
        <f t="shared" si="29"/>
        <v/>
      </c>
    </row>
    <row r="177" spans="2:60"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0"/>
        <v/>
      </c>
      <c r="L177" s="4"/>
      <c r="N177" s="3" t="str">
        <f>IF($A177="ADD",IF(NOT(ISBLANK(M177)),_xlfn.XLOOKUP(M177,len_adjust_rsn[lookupValue],len_adjust_rsn[lookupKey],"ERROR"),""), "")</f>
        <v/>
      </c>
      <c r="P177" s="3" t="str">
        <f>IF($A177="ADD",IF(NOT(ISBLANK(O177)),_xlfn.XLOOKUP(O177,geometry_type[lookupValue],geometry_type[lookupKey],"ERROR"),""), "")</f>
        <v/>
      </c>
      <c r="R177" s="3" t="str">
        <f>IF($A177="ADD",IF(NOT(ISBLANK(Q177)),_xlfn.XLOOKUP(Q177,ud_marking_group[lookupValue],ud_marking_group[lookupKey],"ERROR"),""), "")</f>
        <v/>
      </c>
      <c r="T177" s="3" t="str">
        <f>IF($A177="ADD",IF(NOT(ISBLANK(S177)),_xlfn.XLOOKUP(1,(ud_marking_type_lookup=S177)*(ud_marking_type_parentKey=R177),ud_marking_type[lookupKey],"ERROR"),""), "")</f>
        <v/>
      </c>
      <c r="V177" s="3" t="str">
        <f>IF($A177="ADD",IF(NOT(ISBLANK(U177)),_xlfn.XLOOKUP(U177,ud_marking_colour[lookupValue],ud_marking_colour[lookupKey],"ERROR"),""), "")</f>
        <v/>
      </c>
      <c r="Z177" s="3" t="str">
        <f>IF($A177="ADD",IF(NOT(ISBLANK(Y177)),_xlfn.XLOOKUP(Y177,ud_marking_durability[lookupValue],ud_marking_durability[lookupKey],"ERROR"),""), "")</f>
        <v/>
      </c>
      <c r="AB177" s="3" t="str">
        <f>IF($A177="ADD",IF(NOT(ISBLANK(AA177)),_xlfn.XLOOKUP(AA177,ud_marking_treatment[lookupValue],ud_marking_treatment[lookupKey],"ERROR"),""), "")</f>
        <v/>
      </c>
      <c r="AD177" s="3" t="str">
        <f>IF($A177="ADD",IF(NOT(ISBLANK(AC177)),_xlfn.XLOOKUP(1,(ud_marking_material_lookup=AC177)*(ud_marking_material_parentKey=AB177),ud_marking_material[lookupKey],"ERROR"),""), "")</f>
        <v/>
      </c>
      <c r="AG177" s="4"/>
      <c r="AH177" s="8"/>
      <c r="AI177" s="8"/>
      <c r="AL177" s="7"/>
      <c r="AM177" s="4" t="str">
        <f t="shared" ca="1" si="21"/>
        <v/>
      </c>
      <c r="AN177" s="4"/>
      <c r="AO177" s="3" t="str">
        <f t="shared" si="22"/>
        <v/>
      </c>
      <c r="AP177" s="3" t="str">
        <f>IF($A177="","",IF((AND($A177="ADD",OR(AO177="",AO177="In Use"))),"5",(_xlfn.XLOOKUP(AO177,ud_asset_status[lookupValue],ud_asset_status[lookupKey],""))))</f>
        <v/>
      </c>
      <c r="AQ177" s="7"/>
      <c r="AS177" s="3" t="str">
        <f>IF($A177="ADD",IF(NOT(ISBLANK(AR177)),_xlfn.XLOOKUP(AR177,ar_replace_reason[lookupValue],ar_replace_reason[lookupKey],"ERROR"),""), "")</f>
        <v/>
      </c>
      <c r="AT177" s="3" t="str">
        <f t="shared" si="23"/>
        <v/>
      </c>
      <c r="AU177" s="3" t="str">
        <f>IF($A177="","",IF((AND($A177="ADD",OR(AT177="",AT177="Queenstown-Lakes District Council"))),"70",(_xlfn.XLOOKUP(AT177,ud_organisation_owner[lookupValue],ud_organisation_owner[lookupKey],""))))</f>
        <v/>
      </c>
      <c r="AV177" s="3" t="str">
        <f t="shared" si="24"/>
        <v/>
      </c>
      <c r="AW177" s="3" t="str">
        <f>IF($A177="","",IF((AND($A177="ADD",OR(AV177="",AV177="Queenstown-Lakes District Council"))),"70",(_xlfn.XLOOKUP(AV177,ud_organisation_owner[lookupValue],ud_organisation_owner[lookupKey],""))))</f>
        <v/>
      </c>
      <c r="AX177" s="3" t="str">
        <f t="shared" si="25"/>
        <v/>
      </c>
      <c r="AY177" s="3" t="str">
        <f>IF($A177="","",IF((AND($A177="ADD",OR(AX177="",AX177="Local Authority"))),"17",(_xlfn.XLOOKUP(AX177,ud_sub_organisation[lookupValue],ud_sub_organisation[lookupKey],""))))</f>
        <v/>
      </c>
      <c r="BA177" s="3" t="str">
        <f>IF($A177="ADD",IF(NOT(ISBLANK(AZ177)),_xlfn.XLOOKUP(AZ177,ud_maintenance_organisation[lookupValue],ud_maintenance_organisation[lookupKey],"ERROR"),""), "")</f>
        <v/>
      </c>
      <c r="BB177" s="3" t="str">
        <f t="shared" si="26"/>
        <v/>
      </c>
      <c r="BC177" s="3" t="str">
        <f>IF($A177="","",IF((AND($A177="ADD",OR(BB177="",BB177="Vested Assets"))),"12",(_xlfn.XLOOKUP(BB177,ud_work_category[lookupValue],ud_work_category[lookupKey],""))))</f>
        <v/>
      </c>
      <c r="BD177" s="8"/>
      <c r="BE177" s="2" t="str">
        <f t="shared" si="27"/>
        <v/>
      </c>
      <c r="BF177" s="3" t="str">
        <f t="shared" si="28"/>
        <v/>
      </c>
      <c r="BG177" s="3" t="str">
        <f>IF($A177="","",IF((AND($A177="ADD",OR(BF177="",BF177="Excellent"))),"1",(_xlfn.XLOOKUP(BF177,condition[lookupValue],condition[lookupKey],""))))</f>
        <v/>
      </c>
      <c r="BH177" s="7" t="str">
        <f t="shared" si="29"/>
        <v/>
      </c>
    </row>
    <row r="178" spans="2:60"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0"/>
        <v/>
      </c>
      <c r="L178" s="4"/>
      <c r="N178" s="3" t="str">
        <f>IF($A178="ADD",IF(NOT(ISBLANK(M178)),_xlfn.XLOOKUP(M178,len_adjust_rsn[lookupValue],len_adjust_rsn[lookupKey],"ERROR"),""), "")</f>
        <v/>
      </c>
      <c r="P178" s="3" t="str">
        <f>IF($A178="ADD",IF(NOT(ISBLANK(O178)),_xlfn.XLOOKUP(O178,geometry_type[lookupValue],geometry_type[lookupKey],"ERROR"),""), "")</f>
        <v/>
      </c>
      <c r="R178" s="3" t="str">
        <f>IF($A178="ADD",IF(NOT(ISBLANK(Q178)),_xlfn.XLOOKUP(Q178,ud_marking_group[lookupValue],ud_marking_group[lookupKey],"ERROR"),""), "")</f>
        <v/>
      </c>
      <c r="T178" s="3" t="str">
        <f>IF($A178="ADD",IF(NOT(ISBLANK(S178)),_xlfn.XLOOKUP(1,(ud_marking_type_lookup=S178)*(ud_marking_type_parentKey=R178),ud_marking_type[lookupKey],"ERROR"),""), "")</f>
        <v/>
      </c>
      <c r="V178" s="3" t="str">
        <f>IF($A178="ADD",IF(NOT(ISBLANK(U178)),_xlfn.XLOOKUP(U178,ud_marking_colour[lookupValue],ud_marking_colour[lookupKey],"ERROR"),""), "")</f>
        <v/>
      </c>
      <c r="Z178" s="3" t="str">
        <f>IF($A178="ADD",IF(NOT(ISBLANK(Y178)),_xlfn.XLOOKUP(Y178,ud_marking_durability[lookupValue],ud_marking_durability[lookupKey],"ERROR"),""), "")</f>
        <v/>
      </c>
      <c r="AB178" s="3" t="str">
        <f>IF($A178="ADD",IF(NOT(ISBLANK(AA178)),_xlfn.XLOOKUP(AA178,ud_marking_treatment[lookupValue],ud_marking_treatment[lookupKey],"ERROR"),""), "")</f>
        <v/>
      </c>
      <c r="AD178" s="3" t="str">
        <f>IF($A178="ADD",IF(NOT(ISBLANK(AC178)),_xlfn.XLOOKUP(1,(ud_marking_material_lookup=AC178)*(ud_marking_material_parentKey=AB178),ud_marking_material[lookupKey],"ERROR"),""), "")</f>
        <v/>
      </c>
      <c r="AG178" s="4"/>
      <c r="AH178" s="8"/>
      <c r="AI178" s="8"/>
      <c r="AL178" s="7"/>
      <c r="AM178" s="4" t="str">
        <f t="shared" ca="1" si="21"/>
        <v/>
      </c>
      <c r="AN178" s="4"/>
      <c r="AO178" s="3" t="str">
        <f t="shared" si="22"/>
        <v/>
      </c>
      <c r="AP178" s="3" t="str">
        <f>IF($A178="","",IF((AND($A178="ADD",OR(AO178="",AO178="In Use"))),"5",(_xlfn.XLOOKUP(AO178,ud_asset_status[lookupValue],ud_asset_status[lookupKey],""))))</f>
        <v/>
      </c>
      <c r="AQ178" s="7"/>
      <c r="AS178" s="3" t="str">
        <f>IF($A178="ADD",IF(NOT(ISBLANK(AR178)),_xlfn.XLOOKUP(AR178,ar_replace_reason[lookupValue],ar_replace_reason[lookupKey],"ERROR"),""), "")</f>
        <v/>
      </c>
      <c r="AT178" s="3" t="str">
        <f t="shared" si="23"/>
        <v/>
      </c>
      <c r="AU178" s="3" t="str">
        <f>IF($A178="","",IF((AND($A178="ADD",OR(AT178="",AT178="Queenstown-Lakes District Council"))),"70",(_xlfn.XLOOKUP(AT178,ud_organisation_owner[lookupValue],ud_organisation_owner[lookupKey],""))))</f>
        <v/>
      </c>
      <c r="AV178" s="3" t="str">
        <f t="shared" si="24"/>
        <v/>
      </c>
      <c r="AW178" s="3" t="str">
        <f>IF($A178="","",IF((AND($A178="ADD",OR(AV178="",AV178="Queenstown-Lakes District Council"))),"70",(_xlfn.XLOOKUP(AV178,ud_organisation_owner[lookupValue],ud_organisation_owner[lookupKey],""))))</f>
        <v/>
      </c>
      <c r="AX178" s="3" t="str">
        <f t="shared" si="25"/>
        <v/>
      </c>
      <c r="AY178" s="3" t="str">
        <f>IF($A178="","",IF((AND($A178="ADD",OR(AX178="",AX178="Local Authority"))),"17",(_xlfn.XLOOKUP(AX178,ud_sub_organisation[lookupValue],ud_sub_organisation[lookupKey],""))))</f>
        <v/>
      </c>
      <c r="BA178" s="3" t="str">
        <f>IF($A178="ADD",IF(NOT(ISBLANK(AZ178)),_xlfn.XLOOKUP(AZ178,ud_maintenance_organisation[lookupValue],ud_maintenance_organisation[lookupKey],"ERROR"),""), "")</f>
        <v/>
      </c>
      <c r="BB178" s="3" t="str">
        <f t="shared" si="26"/>
        <v/>
      </c>
      <c r="BC178" s="3" t="str">
        <f>IF($A178="","",IF((AND($A178="ADD",OR(BB178="",BB178="Vested Assets"))),"12",(_xlfn.XLOOKUP(BB178,ud_work_category[lookupValue],ud_work_category[lookupKey],""))))</f>
        <v/>
      </c>
      <c r="BD178" s="8"/>
      <c r="BE178" s="2" t="str">
        <f t="shared" si="27"/>
        <v/>
      </c>
      <c r="BF178" s="3" t="str">
        <f t="shared" si="28"/>
        <v/>
      </c>
      <c r="BG178" s="3" t="str">
        <f>IF($A178="","",IF((AND($A178="ADD",OR(BF178="",BF178="Excellent"))),"1",(_xlfn.XLOOKUP(BF178,condition[lookupValue],condition[lookupKey],""))))</f>
        <v/>
      </c>
      <c r="BH178" s="7" t="str">
        <f t="shared" si="29"/>
        <v/>
      </c>
    </row>
    <row r="179" spans="2:60"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0"/>
        <v/>
      </c>
      <c r="L179" s="4"/>
      <c r="N179" s="3" t="str">
        <f>IF($A179="ADD",IF(NOT(ISBLANK(M179)),_xlfn.XLOOKUP(M179,len_adjust_rsn[lookupValue],len_adjust_rsn[lookupKey],"ERROR"),""), "")</f>
        <v/>
      </c>
      <c r="P179" s="3" t="str">
        <f>IF($A179="ADD",IF(NOT(ISBLANK(O179)),_xlfn.XLOOKUP(O179,geometry_type[lookupValue],geometry_type[lookupKey],"ERROR"),""), "")</f>
        <v/>
      </c>
      <c r="R179" s="3" t="str">
        <f>IF($A179="ADD",IF(NOT(ISBLANK(Q179)),_xlfn.XLOOKUP(Q179,ud_marking_group[lookupValue],ud_marking_group[lookupKey],"ERROR"),""), "")</f>
        <v/>
      </c>
      <c r="T179" s="3" t="str">
        <f>IF($A179="ADD",IF(NOT(ISBLANK(S179)),_xlfn.XLOOKUP(1,(ud_marking_type_lookup=S179)*(ud_marking_type_parentKey=R179),ud_marking_type[lookupKey],"ERROR"),""), "")</f>
        <v/>
      </c>
      <c r="V179" s="3" t="str">
        <f>IF($A179="ADD",IF(NOT(ISBLANK(U179)),_xlfn.XLOOKUP(U179,ud_marking_colour[lookupValue],ud_marking_colour[lookupKey],"ERROR"),""), "")</f>
        <v/>
      </c>
      <c r="Z179" s="3" t="str">
        <f>IF($A179="ADD",IF(NOT(ISBLANK(Y179)),_xlfn.XLOOKUP(Y179,ud_marking_durability[lookupValue],ud_marking_durability[lookupKey],"ERROR"),""), "")</f>
        <v/>
      </c>
      <c r="AB179" s="3" t="str">
        <f>IF($A179="ADD",IF(NOT(ISBLANK(AA179)),_xlfn.XLOOKUP(AA179,ud_marking_treatment[lookupValue],ud_marking_treatment[lookupKey],"ERROR"),""), "")</f>
        <v/>
      </c>
      <c r="AD179" s="3" t="str">
        <f>IF($A179="ADD",IF(NOT(ISBLANK(AC179)),_xlfn.XLOOKUP(1,(ud_marking_material_lookup=AC179)*(ud_marking_material_parentKey=AB179),ud_marking_material[lookupKey],"ERROR"),""), "")</f>
        <v/>
      </c>
      <c r="AG179" s="4"/>
      <c r="AH179" s="8"/>
      <c r="AI179" s="8"/>
      <c r="AL179" s="7"/>
      <c r="AM179" s="4" t="str">
        <f t="shared" ca="1" si="21"/>
        <v/>
      </c>
      <c r="AN179" s="4"/>
      <c r="AO179" s="3" t="str">
        <f t="shared" si="22"/>
        <v/>
      </c>
      <c r="AP179" s="3" t="str">
        <f>IF($A179="","",IF((AND($A179="ADD",OR(AO179="",AO179="In Use"))),"5",(_xlfn.XLOOKUP(AO179,ud_asset_status[lookupValue],ud_asset_status[lookupKey],""))))</f>
        <v/>
      </c>
      <c r="AQ179" s="7"/>
      <c r="AS179" s="3" t="str">
        <f>IF($A179="ADD",IF(NOT(ISBLANK(AR179)),_xlfn.XLOOKUP(AR179,ar_replace_reason[lookupValue],ar_replace_reason[lookupKey],"ERROR"),""), "")</f>
        <v/>
      </c>
      <c r="AT179" s="3" t="str">
        <f t="shared" si="23"/>
        <v/>
      </c>
      <c r="AU179" s="3" t="str">
        <f>IF($A179="","",IF((AND($A179="ADD",OR(AT179="",AT179="Queenstown-Lakes District Council"))),"70",(_xlfn.XLOOKUP(AT179,ud_organisation_owner[lookupValue],ud_organisation_owner[lookupKey],""))))</f>
        <v/>
      </c>
      <c r="AV179" s="3" t="str">
        <f t="shared" si="24"/>
        <v/>
      </c>
      <c r="AW179" s="3" t="str">
        <f>IF($A179="","",IF((AND($A179="ADD",OR(AV179="",AV179="Queenstown-Lakes District Council"))),"70",(_xlfn.XLOOKUP(AV179,ud_organisation_owner[lookupValue],ud_organisation_owner[lookupKey],""))))</f>
        <v/>
      </c>
      <c r="AX179" s="3" t="str">
        <f t="shared" si="25"/>
        <v/>
      </c>
      <c r="AY179" s="3" t="str">
        <f>IF($A179="","",IF((AND($A179="ADD",OR(AX179="",AX179="Local Authority"))),"17",(_xlfn.XLOOKUP(AX179,ud_sub_organisation[lookupValue],ud_sub_organisation[lookupKey],""))))</f>
        <v/>
      </c>
      <c r="BA179" s="3" t="str">
        <f>IF($A179="ADD",IF(NOT(ISBLANK(AZ179)),_xlfn.XLOOKUP(AZ179,ud_maintenance_organisation[lookupValue],ud_maintenance_organisation[lookupKey],"ERROR"),""), "")</f>
        <v/>
      </c>
      <c r="BB179" s="3" t="str">
        <f t="shared" si="26"/>
        <v/>
      </c>
      <c r="BC179" s="3" t="str">
        <f>IF($A179="","",IF((AND($A179="ADD",OR(BB179="",BB179="Vested Assets"))),"12",(_xlfn.XLOOKUP(BB179,ud_work_category[lookupValue],ud_work_category[lookupKey],""))))</f>
        <v/>
      </c>
      <c r="BD179" s="8"/>
      <c r="BE179" s="2" t="str">
        <f t="shared" si="27"/>
        <v/>
      </c>
      <c r="BF179" s="3" t="str">
        <f t="shared" si="28"/>
        <v/>
      </c>
      <c r="BG179" s="3" t="str">
        <f>IF($A179="","",IF((AND($A179="ADD",OR(BF179="",BF179="Excellent"))),"1",(_xlfn.XLOOKUP(BF179,condition[lookupValue],condition[lookupKey],""))))</f>
        <v/>
      </c>
      <c r="BH179" s="7" t="str">
        <f t="shared" si="29"/>
        <v/>
      </c>
    </row>
    <row r="180" spans="2:60"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0"/>
        <v/>
      </c>
      <c r="L180" s="4"/>
      <c r="N180" s="3" t="str">
        <f>IF($A180="ADD",IF(NOT(ISBLANK(M180)),_xlfn.XLOOKUP(M180,len_adjust_rsn[lookupValue],len_adjust_rsn[lookupKey],"ERROR"),""), "")</f>
        <v/>
      </c>
      <c r="P180" s="3" t="str">
        <f>IF($A180="ADD",IF(NOT(ISBLANK(O180)),_xlfn.XLOOKUP(O180,geometry_type[lookupValue],geometry_type[lookupKey],"ERROR"),""), "")</f>
        <v/>
      </c>
      <c r="R180" s="3" t="str">
        <f>IF($A180="ADD",IF(NOT(ISBLANK(Q180)),_xlfn.XLOOKUP(Q180,ud_marking_group[lookupValue],ud_marking_group[lookupKey],"ERROR"),""), "")</f>
        <v/>
      </c>
      <c r="T180" s="3" t="str">
        <f>IF($A180="ADD",IF(NOT(ISBLANK(S180)),_xlfn.XLOOKUP(1,(ud_marking_type_lookup=S180)*(ud_marking_type_parentKey=R180),ud_marking_type[lookupKey],"ERROR"),""), "")</f>
        <v/>
      </c>
      <c r="V180" s="3" t="str">
        <f>IF($A180="ADD",IF(NOT(ISBLANK(U180)),_xlfn.XLOOKUP(U180,ud_marking_colour[lookupValue],ud_marking_colour[lookupKey],"ERROR"),""), "")</f>
        <v/>
      </c>
      <c r="Z180" s="3" t="str">
        <f>IF($A180="ADD",IF(NOT(ISBLANK(Y180)),_xlfn.XLOOKUP(Y180,ud_marking_durability[lookupValue],ud_marking_durability[lookupKey],"ERROR"),""), "")</f>
        <v/>
      </c>
      <c r="AB180" s="3" t="str">
        <f>IF($A180="ADD",IF(NOT(ISBLANK(AA180)),_xlfn.XLOOKUP(AA180,ud_marking_treatment[lookupValue],ud_marking_treatment[lookupKey],"ERROR"),""), "")</f>
        <v/>
      </c>
      <c r="AD180" s="3" t="str">
        <f>IF($A180="ADD",IF(NOT(ISBLANK(AC180)),_xlfn.XLOOKUP(1,(ud_marking_material_lookup=AC180)*(ud_marking_material_parentKey=AB180),ud_marking_material[lookupKey],"ERROR"),""), "")</f>
        <v/>
      </c>
      <c r="AG180" s="4"/>
      <c r="AH180" s="8"/>
      <c r="AI180" s="8"/>
      <c r="AL180" s="7"/>
      <c r="AM180" s="4" t="str">
        <f t="shared" ca="1" si="21"/>
        <v/>
      </c>
      <c r="AN180" s="4"/>
      <c r="AO180" s="3" t="str">
        <f t="shared" si="22"/>
        <v/>
      </c>
      <c r="AP180" s="3" t="str">
        <f>IF($A180="","",IF((AND($A180="ADD",OR(AO180="",AO180="In Use"))),"5",(_xlfn.XLOOKUP(AO180,ud_asset_status[lookupValue],ud_asset_status[lookupKey],""))))</f>
        <v/>
      </c>
      <c r="AQ180" s="7"/>
      <c r="AS180" s="3" t="str">
        <f>IF($A180="ADD",IF(NOT(ISBLANK(AR180)),_xlfn.XLOOKUP(AR180,ar_replace_reason[lookupValue],ar_replace_reason[lookupKey],"ERROR"),""), "")</f>
        <v/>
      </c>
      <c r="AT180" s="3" t="str">
        <f t="shared" si="23"/>
        <v/>
      </c>
      <c r="AU180" s="3" t="str">
        <f>IF($A180="","",IF((AND($A180="ADD",OR(AT180="",AT180="Queenstown-Lakes District Council"))),"70",(_xlfn.XLOOKUP(AT180,ud_organisation_owner[lookupValue],ud_organisation_owner[lookupKey],""))))</f>
        <v/>
      </c>
      <c r="AV180" s="3" t="str">
        <f t="shared" si="24"/>
        <v/>
      </c>
      <c r="AW180" s="3" t="str">
        <f>IF($A180="","",IF((AND($A180="ADD",OR(AV180="",AV180="Queenstown-Lakes District Council"))),"70",(_xlfn.XLOOKUP(AV180,ud_organisation_owner[lookupValue],ud_organisation_owner[lookupKey],""))))</f>
        <v/>
      </c>
      <c r="AX180" s="3" t="str">
        <f t="shared" si="25"/>
        <v/>
      </c>
      <c r="AY180" s="3" t="str">
        <f>IF($A180="","",IF((AND($A180="ADD",OR(AX180="",AX180="Local Authority"))),"17",(_xlfn.XLOOKUP(AX180,ud_sub_organisation[lookupValue],ud_sub_organisation[lookupKey],""))))</f>
        <v/>
      </c>
      <c r="BA180" s="3" t="str">
        <f>IF($A180="ADD",IF(NOT(ISBLANK(AZ180)),_xlfn.XLOOKUP(AZ180,ud_maintenance_organisation[lookupValue],ud_maintenance_organisation[lookupKey],"ERROR"),""), "")</f>
        <v/>
      </c>
      <c r="BB180" s="3" t="str">
        <f t="shared" si="26"/>
        <v/>
      </c>
      <c r="BC180" s="3" t="str">
        <f>IF($A180="","",IF((AND($A180="ADD",OR(BB180="",BB180="Vested Assets"))),"12",(_xlfn.XLOOKUP(BB180,ud_work_category[lookupValue],ud_work_category[lookupKey],""))))</f>
        <v/>
      </c>
      <c r="BD180" s="8"/>
      <c r="BE180" s="2" t="str">
        <f t="shared" si="27"/>
        <v/>
      </c>
      <c r="BF180" s="3" t="str">
        <f t="shared" si="28"/>
        <v/>
      </c>
      <c r="BG180" s="3" t="str">
        <f>IF($A180="","",IF((AND($A180="ADD",OR(BF180="",BF180="Excellent"))),"1",(_xlfn.XLOOKUP(BF180,condition[lookupValue],condition[lookupKey],""))))</f>
        <v/>
      </c>
      <c r="BH180" s="7" t="str">
        <f t="shared" si="29"/>
        <v/>
      </c>
    </row>
    <row r="181" spans="2:60"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0"/>
        <v/>
      </c>
      <c r="L181" s="4"/>
      <c r="N181" s="3" t="str">
        <f>IF($A181="ADD",IF(NOT(ISBLANK(M181)),_xlfn.XLOOKUP(M181,len_adjust_rsn[lookupValue],len_adjust_rsn[lookupKey],"ERROR"),""), "")</f>
        <v/>
      </c>
      <c r="P181" s="3" t="str">
        <f>IF($A181="ADD",IF(NOT(ISBLANK(O181)),_xlfn.XLOOKUP(O181,geometry_type[lookupValue],geometry_type[lookupKey],"ERROR"),""), "")</f>
        <v/>
      </c>
      <c r="R181" s="3" t="str">
        <f>IF($A181="ADD",IF(NOT(ISBLANK(Q181)),_xlfn.XLOOKUP(Q181,ud_marking_group[lookupValue],ud_marking_group[lookupKey],"ERROR"),""), "")</f>
        <v/>
      </c>
      <c r="T181" s="3" t="str">
        <f>IF($A181="ADD",IF(NOT(ISBLANK(S181)),_xlfn.XLOOKUP(1,(ud_marking_type_lookup=S181)*(ud_marking_type_parentKey=R181),ud_marking_type[lookupKey],"ERROR"),""), "")</f>
        <v/>
      </c>
      <c r="V181" s="3" t="str">
        <f>IF($A181="ADD",IF(NOT(ISBLANK(U181)),_xlfn.XLOOKUP(U181,ud_marking_colour[lookupValue],ud_marking_colour[lookupKey],"ERROR"),""), "")</f>
        <v/>
      </c>
      <c r="Z181" s="3" t="str">
        <f>IF($A181="ADD",IF(NOT(ISBLANK(Y181)),_xlfn.XLOOKUP(Y181,ud_marking_durability[lookupValue],ud_marking_durability[lookupKey],"ERROR"),""), "")</f>
        <v/>
      </c>
      <c r="AB181" s="3" t="str">
        <f>IF($A181="ADD",IF(NOT(ISBLANK(AA181)),_xlfn.XLOOKUP(AA181,ud_marking_treatment[lookupValue],ud_marking_treatment[lookupKey],"ERROR"),""), "")</f>
        <v/>
      </c>
      <c r="AD181" s="3" t="str">
        <f>IF($A181="ADD",IF(NOT(ISBLANK(AC181)),_xlfn.XLOOKUP(1,(ud_marking_material_lookup=AC181)*(ud_marking_material_parentKey=AB181),ud_marking_material[lookupKey],"ERROR"),""), "")</f>
        <v/>
      </c>
      <c r="AG181" s="4"/>
      <c r="AH181" s="8"/>
      <c r="AI181" s="8"/>
      <c r="AL181" s="7"/>
      <c r="AM181" s="4" t="str">
        <f t="shared" ca="1" si="21"/>
        <v/>
      </c>
      <c r="AN181" s="4"/>
      <c r="AO181" s="3" t="str">
        <f t="shared" si="22"/>
        <v/>
      </c>
      <c r="AP181" s="3" t="str">
        <f>IF($A181="","",IF((AND($A181="ADD",OR(AO181="",AO181="In Use"))),"5",(_xlfn.XLOOKUP(AO181,ud_asset_status[lookupValue],ud_asset_status[lookupKey],""))))</f>
        <v/>
      </c>
      <c r="AQ181" s="7"/>
      <c r="AS181" s="3" t="str">
        <f>IF($A181="ADD",IF(NOT(ISBLANK(AR181)),_xlfn.XLOOKUP(AR181,ar_replace_reason[lookupValue],ar_replace_reason[lookupKey],"ERROR"),""), "")</f>
        <v/>
      </c>
      <c r="AT181" s="3" t="str">
        <f t="shared" si="23"/>
        <v/>
      </c>
      <c r="AU181" s="3" t="str">
        <f>IF($A181="","",IF((AND($A181="ADD",OR(AT181="",AT181="Queenstown-Lakes District Council"))),"70",(_xlfn.XLOOKUP(AT181,ud_organisation_owner[lookupValue],ud_organisation_owner[lookupKey],""))))</f>
        <v/>
      </c>
      <c r="AV181" s="3" t="str">
        <f t="shared" si="24"/>
        <v/>
      </c>
      <c r="AW181" s="3" t="str">
        <f>IF($A181="","",IF((AND($A181="ADD",OR(AV181="",AV181="Queenstown-Lakes District Council"))),"70",(_xlfn.XLOOKUP(AV181,ud_organisation_owner[lookupValue],ud_organisation_owner[lookupKey],""))))</f>
        <v/>
      </c>
      <c r="AX181" s="3" t="str">
        <f t="shared" si="25"/>
        <v/>
      </c>
      <c r="AY181" s="3" t="str">
        <f>IF($A181="","",IF((AND($A181="ADD",OR(AX181="",AX181="Local Authority"))),"17",(_xlfn.XLOOKUP(AX181,ud_sub_organisation[lookupValue],ud_sub_organisation[lookupKey],""))))</f>
        <v/>
      </c>
      <c r="BA181" s="3" t="str">
        <f>IF($A181="ADD",IF(NOT(ISBLANK(AZ181)),_xlfn.XLOOKUP(AZ181,ud_maintenance_organisation[lookupValue],ud_maintenance_organisation[lookupKey],"ERROR"),""), "")</f>
        <v/>
      </c>
      <c r="BB181" s="3" t="str">
        <f t="shared" si="26"/>
        <v/>
      </c>
      <c r="BC181" s="3" t="str">
        <f>IF($A181="","",IF((AND($A181="ADD",OR(BB181="",BB181="Vested Assets"))),"12",(_xlfn.XLOOKUP(BB181,ud_work_category[lookupValue],ud_work_category[lookupKey],""))))</f>
        <v/>
      </c>
      <c r="BD181" s="8"/>
      <c r="BE181" s="2" t="str">
        <f t="shared" si="27"/>
        <v/>
      </c>
      <c r="BF181" s="3" t="str">
        <f t="shared" si="28"/>
        <v/>
      </c>
      <c r="BG181" s="3" t="str">
        <f>IF($A181="","",IF((AND($A181="ADD",OR(BF181="",BF181="Excellent"))),"1",(_xlfn.XLOOKUP(BF181,condition[lookupValue],condition[lookupKey],""))))</f>
        <v/>
      </c>
      <c r="BH181" s="7" t="str">
        <f t="shared" si="29"/>
        <v/>
      </c>
    </row>
    <row r="182" spans="2:60"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0"/>
        <v/>
      </c>
      <c r="L182" s="4"/>
      <c r="N182" s="3" t="str">
        <f>IF($A182="ADD",IF(NOT(ISBLANK(M182)),_xlfn.XLOOKUP(M182,len_adjust_rsn[lookupValue],len_adjust_rsn[lookupKey],"ERROR"),""), "")</f>
        <v/>
      </c>
      <c r="P182" s="3" t="str">
        <f>IF($A182="ADD",IF(NOT(ISBLANK(O182)),_xlfn.XLOOKUP(O182,geometry_type[lookupValue],geometry_type[lookupKey],"ERROR"),""), "")</f>
        <v/>
      </c>
      <c r="R182" s="3" t="str">
        <f>IF($A182="ADD",IF(NOT(ISBLANK(Q182)),_xlfn.XLOOKUP(Q182,ud_marking_group[lookupValue],ud_marking_group[lookupKey],"ERROR"),""), "")</f>
        <v/>
      </c>
      <c r="T182" s="3" t="str">
        <f>IF($A182="ADD",IF(NOT(ISBLANK(S182)),_xlfn.XLOOKUP(1,(ud_marking_type_lookup=S182)*(ud_marking_type_parentKey=R182),ud_marking_type[lookupKey],"ERROR"),""), "")</f>
        <v/>
      </c>
      <c r="V182" s="3" t="str">
        <f>IF($A182="ADD",IF(NOT(ISBLANK(U182)),_xlfn.XLOOKUP(U182,ud_marking_colour[lookupValue],ud_marking_colour[lookupKey],"ERROR"),""), "")</f>
        <v/>
      </c>
      <c r="Z182" s="3" t="str">
        <f>IF($A182="ADD",IF(NOT(ISBLANK(Y182)),_xlfn.XLOOKUP(Y182,ud_marking_durability[lookupValue],ud_marking_durability[lookupKey],"ERROR"),""), "")</f>
        <v/>
      </c>
      <c r="AB182" s="3" t="str">
        <f>IF($A182="ADD",IF(NOT(ISBLANK(AA182)),_xlfn.XLOOKUP(AA182,ud_marking_treatment[lookupValue],ud_marking_treatment[lookupKey],"ERROR"),""), "")</f>
        <v/>
      </c>
      <c r="AD182" s="3" t="str">
        <f>IF($A182="ADD",IF(NOT(ISBLANK(AC182)),_xlfn.XLOOKUP(1,(ud_marking_material_lookup=AC182)*(ud_marking_material_parentKey=AB182),ud_marking_material[lookupKey],"ERROR"),""), "")</f>
        <v/>
      </c>
      <c r="AG182" s="4"/>
      <c r="AH182" s="8"/>
      <c r="AI182" s="8"/>
      <c r="AL182" s="7"/>
      <c r="AM182" s="4" t="str">
        <f t="shared" ca="1" si="21"/>
        <v/>
      </c>
      <c r="AN182" s="4"/>
      <c r="AO182" s="3" t="str">
        <f t="shared" si="22"/>
        <v/>
      </c>
      <c r="AP182" s="3" t="str">
        <f>IF($A182="","",IF((AND($A182="ADD",OR(AO182="",AO182="In Use"))),"5",(_xlfn.XLOOKUP(AO182,ud_asset_status[lookupValue],ud_asset_status[lookupKey],""))))</f>
        <v/>
      </c>
      <c r="AQ182" s="7"/>
      <c r="AS182" s="3" t="str">
        <f>IF($A182="ADD",IF(NOT(ISBLANK(AR182)),_xlfn.XLOOKUP(AR182,ar_replace_reason[lookupValue],ar_replace_reason[lookupKey],"ERROR"),""), "")</f>
        <v/>
      </c>
      <c r="AT182" s="3" t="str">
        <f t="shared" si="23"/>
        <v/>
      </c>
      <c r="AU182" s="3" t="str">
        <f>IF($A182="","",IF((AND($A182="ADD",OR(AT182="",AT182="Queenstown-Lakes District Council"))),"70",(_xlfn.XLOOKUP(AT182,ud_organisation_owner[lookupValue],ud_organisation_owner[lookupKey],""))))</f>
        <v/>
      </c>
      <c r="AV182" s="3" t="str">
        <f t="shared" si="24"/>
        <v/>
      </c>
      <c r="AW182" s="3" t="str">
        <f>IF($A182="","",IF((AND($A182="ADD",OR(AV182="",AV182="Queenstown-Lakes District Council"))),"70",(_xlfn.XLOOKUP(AV182,ud_organisation_owner[lookupValue],ud_organisation_owner[lookupKey],""))))</f>
        <v/>
      </c>
      <c r="AX182" s="3" t="str">
        <f t="shared" si="25"/>
        <v/>
      </c>
      <c r="AY182" s="3" t="str">
        <f>IF($A182="","",IF((AND($A182="ADD",OR(AX182="",AX182="Local Authority"))),"17",(_xlfn.XLOOKUP(AX182,ud_sub_organisation[lookupValue],ud_sub_organisation[lookupKey],""))))</f>
        <v/>
      </c>
      <c r="BA182" s="3" t="str">
        <f>IF($A182="ADD",IF(NOT(ISBLANK(AZ182)),_xlfn.XLOOKUP(AZ182,ud_maintenance_organisation[lookupValue],ud_maintenance_organisation[lookupKey],"ERROR"),""), "")</f>
        <v/>
      </c>
      <c r="BB182" s="3" t="str">
        <f t="shared" si="26"/>
        <v/>
      </c>
      <c r="BC182" s="3" t="str">
        <f>IF($A182="","",IF((AND($A182="ADD",OR(BB182="",BB182="Vested Assets"))),"12",(_xlfn.XLOOKUP(BB182,ud_work_category[lookupValue],ud_work_category[lookupKey],""))))</f>
        <v/>
      </c>
      <c r="BD182" s="8"/>
      <c r="BE182" s="2" t="str">
        <f t="shared" si="27"/>
        <v/>
      </c>
      <c r="BF182" s="3" t="str">
        <f t="shared" si="28"/>
        <v/>
      </c>
      <c r="BG182" s="3" t="str">
        <f>IF($A182="","",IF((AND($A182="ADD",OR(BF182="",BF182="Excellent"))),"1",(_xlfn.XLOOKUP(BF182,condition[lookupValue],condition[lookupKey],""))))</f>
        <v/>
      </c>
      <c r="BH182" s="7" t="str">
        <f t="shared" si="29"/>
        <v/>
      </c>
    </row>
    <row r="183" spans="2:60"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0"/>
        <v/>
      </c>
      <c r="L183" s="4"/>
      <c r="N183" s="3" t="str">
        <f>IF($A183="ADD",IF(NOT(ISBLANK(M183)),_xlfn.XLOOKUP(M183,len_adjust_rsn[lookupValue],len_adjust_rsn[lookupKey],"ERROR"),""), "")</f>
        <v/>
      </c>
      <c r="P183" s="3" t="str">
        <f>IF($A183="ADD",IF(NOT(ISBLANK(O183)),_xlfn.XLOOKUP(O183,geometry_type[lookupValue],geometry_type[lookupKey],"ERROR"),""), "")</f>
        <v/>
      </c>
      <c r="R183" s="3" t="str">
        <f>IF($A183="ADD",IF(NOT(ISBLANK(Q183)),_xlfn.XLOOKUP(Q183,ud_marking_group[lookupValue],ud_marking_group[lookupKey],"ERROR"),""), "")</f>
        <v/>
      </c>
      <c r="T183" s="3" t="str">
        <f>IF($A183="ADD",IF(NOT(ISBLANK(S183)),_xlfn.XLOOKUP(1,(ud_marking_type_lookup=S183)*(ud_marking_type_parentKey=R183),ud_marking_type[lookupKey],"ERROR"),""), "")</f>
        <v/>
      </c>
      <c r="V183" s="3" t="str">
        <f>IF($A183="ADD",IF(NOT(ISBLANK(U183)),_xlfn.XLOOKUP(U183,ud_marking_colour[lookupValue],ud_marking_colour[lookupKey],"ERROR"),""), "")</f>
        <v/>
      </c>
      <c r="Z183" s="3" t="str">
        <f>IF($A183="ADD",IF(NOT(ISBLANK(Y183)),_xlfn.XLOOKUP(Y183,ud_marking_durability[lookupValue],ud_marking_durability[lookupKey],"ERROR"),""), "")</f>
        <v/>
      </c>
      <c r="AB183" s="3" t="str">
        <f>IF($A183="ADD",IF(NOT(ISBLANK(AA183)),_xlfn.XLOOKUP(AA183,ud_marking_treatment[lookupValue],ud_marking_treatment[lookupKey],"ERROR"),""), "")</f>
        <v/>
      </c>
      <c r="AD183" s="3" t="str">
        <f>IF($A183="ADD",IF(NOT(ISBLANK(AC183)),_xlfn.XLOOKUP(1,(ud_marking_material_lookup=AC183)*(ud_marking_material_parentKey=AB183),ud_marking_material[lookupKey],"ERROR"),""), "")</f>
        <v/>
      </c>
      <c r="AG183" s="4"/>
      <c r="AH183" s="8"/>
      <c r="AI183" s="8"/>
      <c r="AL183" s="7"/>
      <c r="AM183" s="4" t="str">
        <f t="shared" ca="1" si="21"/>
        <v/>
      </c>
      <c r="AN183" s="4"/>
      <c r="AO183" s="3" t="str">
        <f t="shared" si="22"/>
        <v/>
      </c>
      <c r="AP183" s="3" t="str">
        <f>IF($A183="","",IF((AND($A183="ADD",OR(AO183="",AO183="In Use"))),"5",(_xlfn.XLOOKUP(AO183,ud_asset_status[lookupValue],ud_asset_status[lookupKey],""))))</f>
        <v/>
      </c>
      <c r="AQ183" s="7"/>
      <c r="AS183" s="3" t="str">
        <f>IF($A183="ADD",IF(NOT(ISBLANK(AR183)),_xlfn.XLOOKUP(AR183,ar_replace_reason[lookupValue],ar_replace_reason[lookupKey],"ERROR"),""), "")</f>
        <v/>
      </c>
      <c r="AT183" s="3" t="str">
        <f t="shared" si="23"/>
        <v/>
      </c>
      <c r="AU183" s="3" t="str">
        <f>IF($A183="","",IF((AND($A183="ADD",OR(AT183="",AT183="Queenstown-Lakes District Council"))),"70",(_xlfn.XLOOKUP(AT183,ud_organisation_owner[lookupValue],ud_organisation_owner[lookupKey],""))))</f>
        <v/>
      </c>
      <c r="AV183" s="3" t="str">
        <f t="shared" si="24"/>
        <v/>
      </c>
      <c r="AW183" s="3" t="str">
        <f>IF($A183="","",IF((AND($A183="ADD",OR(AV183="",AV183="Queenstown-Lakes District Council"))),"70",(_xlfn.XLOOKUP(AV183,ud_organisation_owner[lookupValue],ud_organisation_owner[lookupKey],""))))</f>
        <v/>
      </c>
      <c r="AX183" s="3" t="str">
        <f t="shared" si="25"/>
        <v/>
      </c>
      <c r="AY183" s="3" t="str">
        <f>IF($A183="","",IF((AND($A183="ADD",OR(AX183="",AX183="Local Authority"))),"17",(_xlfn.XLOOKUP(AX183,ud_sub_organisation[lookupValue],ud_sub_organisation[lookupKey],""))))</f>
        <v/>
      </c>
      <c r="BA183" s="3" t="str">
        <f>IF($A183="ADD",IF(NOT(ISBLANK(AZ183)),_xlfn.XLOOKUP(AZ183,ud_maintenance_organisation[lookupValue],ud_maintenance_organisation[lookupKey],"ERROR"),""), "")</f>
        <v/>
      </c>
      <c r="BB183" s="3" t="str">
        <f t="shared" si="26"/>
        <v/>
      </c>
      <c r="BC183" s="3" t="str">
        <f>IF($A183="","",IF((AND($A183="ADD",OR(BB183="",BB183="Vested Assets"))),"12",(_xlfn.XLOOKUP(BB183,ud_work_category[lookupValue],ud_work_category[lookupKey],""))))</f>
        <v/>
      </c>
      <c r="BD183" s="8"/>
      <c r="BE183" s="2" t="str">
        <f t="shared" si="27"/>
        <v/>
      </c>
      <c r="BF183" s="3" t="str">
        <f t="shared" si="28"/>
        <v/>
      </c>
      <c r="BG183" s="3" t="str">
        <f>IF($A183="","",IF((AND($A183="ADD",OR(BF183="",BF183="Excellent"))),"1",(_xlfn.XLOOKUP(BF183,condition[lookupValue],condition[lookupKey],""))))</f>
        <v/>
      </c>
      <c r="BH183" s="7" t="str">
        <f t="shared" si="29"/>
        <v/>
      </c>
    </row>
    <row r="184" spans="2:60"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0"/>
        <v/>
      </c>
      <c r="L184" s="4"/>
      <c r="N184" s="3" t="str">
        <f>IF($A184="ADD",IF(NOT(ISBLANK(M184)),_xlfn.XLOOKUP(M184,len_adjust_rsn[lookupValue],len_adjust_rsn[lookupKey],"ERROR"),""), "")</f>
        <v/>
      </c>
      <c r="P184" s="3" t="str">
        <f>IF($A184="ADD",IF(NOT(ISBLANK(O184)),_xlfn.XLOOKUP(O184,geometry_type[lookupValue],geometry_type[lookupKey],"ERROR"),""), "")</f>
        <v/>
      </c>
      <c r="R184" s="3" t="str">
        <f>IF($A184="ADD",IF(NOT(ISBLANK(Q184)),_xlfn.XLOOKUP(Q184,ud_marking_group[lookupValue],ud_marking_group[lookupKey],"ERROR"),""), "")</f>
        <v/>
      </c>
      <c r="T184" s="3" t="str">
        <f>IF($A184="ADD",IF(NOT(ISBLANK(S184)),_xlfn.XLOOKUP(1,(ud_marking_type_lookup=S184)*(ud_marking_type_parentKey=R184),ud_marking_type[lookupKey],"ERROR"),""), "")</f>
        <v/>
      </c>
      <c r="V184" s="3" t="str">
        <f>IF($A184="ADD",IF(NOT(ISBLANK(U184)),_xlfn.XLOOKUP(U184,ud_marking_colour[lookupValue],ud_marking_colour[lookupKey],"ERROR"),""), "")</f>
        <v/>
      </c>
      <c r="Z184" s="3" t="str">
        <f>IF($A184="ADD",IF(NOT(ISBLANK(Y184)),_xlfn.XLOOKUP(Y184,ud_marking_durability[lookupValue],ud_marking_durability[lookupKey],"ERROR"),""), "")</f>
        <v/>
      </c>
      <c r="AB184" s="3" t="str">
        <f>IF($A184="ADD",IF(NOT(ISBLANK(AA184)),_xlfn.XLOOKUP(AA184,ud_marking_treatment[lookupValue],ud_marking_treatment[lookupKey],"ERROR"),""), "")</f>
        <v/>
      </c>
      <c r="AD184" s="3" t="str">
        <f>IF($A184="ADD",IF(NOT(ISBLANK(AC184)),_xlfn.XLOOKUP(1,(ud_marking_material_lookup=AC184)*(ud_marking_material_parentKey=AB184),ud_marking_material[lookupKey],"ERROR"),""), "")</f>
        <v/>
      </c>
      <c r="AG184" s="4"/>
      <c r="AH184" s="8"/>
      <c r="AI184" s="8"/>
      <c r="AL184" s="7"/>
      <c r="AM184" s="4" t="str">
        <f t="shared" ca="1" si="21"/>
        <v/>
      </c>
      <c r="AN184" s="4"/>
      <c r="AO184" s="3" t="str">
        <f t="shared" si="22"/>
        <v/>
      </c>
      <c r="AP184" s="3" t="str">
        <f>IF($A184="","",IF((AND($A184="ADD",OR(AO184="",AO184="In Use"))),"5",(_xlfn.XLOOKUP(AO184,ud_asset_status[lookupValue],ud_asset_status[lookupKey],""))))</f>
        <v/>
      </c>
      <c r="AQ184" s="7"/>
      <c r="AS184" s="3" t="str">
        <f>IF($A184="ADD",IF(NOT(ISBLANK(AR184)),_xlfn.XLOOKUP(AR184,ar_replace_reason[lookupValue],ar_replace_reason[lookupKey],"ERROR"),""), "")</f>
        <v/>
      </c>
      <c r="AT184" s="3" t="str">
        <f t="shared" si="23"/>
        <v/>
      </c>
      <c r="AU184" s="3" t="str">
        <f>IF($A184="","",IF((AND($A184="ADD",OR(AT184="",AT184="Queenstown-Lakes District Council"))),"70",(_xlfn.XLOOKUP(AT184,ud_organisation_owner[lookupValue],ud_organisation_owner[lookupKey],""))))</f>
        <v/>
      </c>
      <c r="AV184" s="3" t="str">
        <f t="shared" si="24"/>
        <v/>
      </c>
      <c r="AW184" s="3" t="str">
        <f>IF($A184="","",IF((AND($A184="ADD",OR(AV184="",AV184="Queenstown-Lakes District Council"))),"70",(_xlfn.XLOOKUP(AV184,ud_organisation_owner[lookupValue],ud_organisation_owner[lookupKey],""))))</f>
        <v/>
      </c>
      <c r="AX184" s="3" t="str">
        <f t="shared" si="25"/>
        <v/>
      </c>
      <c r="AY184" s="3" t="str">
        <f>IF($A184="","",IF((AND($A184="ADD",OR(AX184="",AX184="Local Authority"))),"17",(_xlfn.XLOOKUP(AX184,ud_sub_organisation[lookupValue],ud_sub_organisation[lookupKey],""))))</f>
        <v/>
      </c>
      <c r="BA184" s="3" t="str">
        <f>IF($A184="ADD",IF(NOT(ISBLANK(AZ184)),_xlfn.XLOOKUP(AZ184,ud_maintenance_organisation[lookupValue],ud_maintenance_organisation[lookupKey],"ERROR"),""), "")</f>
        <v/>
      </c>
      <c r="BB184" s="3" t="str">
        <f t="shared" si="26"/>
        <v/>
      </c>
      <c r="BC184" s="3" t="str">
        <f>IF($A184="","",IF((AND($A184="ADD",OR(BB184="",BB184="Vested Assets"))),"12",(_xlfn.XLOOKUP(BB184,ud_work_category[lookupValue],ud_work_category[lookupKey],""))))</f>
        <v/>
      </c>
      <c r="BD184" s="8"/>
      <c r="BE184" s="2" t="str">
        <f t="shared" si="27"/>
        <v/>
      </c>
      <c r="BF184" s="3" t="str">
        <f t="shared" si="28"/>
        <v/>
      </c>
      <c r="BG184" s="3" t="str">
        <f>IF($A184="","",IF((AND($A184="ADD",OR(BF184="",BF184="Excellent"))),"1",(_xlfn.XLOOKUP(BF184,condition[lookupValue],condition[lookupKey],""))))</f>
        <v/>
      </c>
      <c r="BH184" s="7" t="str">
        <f t="shared" si="29"/>
        <v/>
      </c>
    </row>
    <row r="185" spans="2:60"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0"/>
        <v/>
      </c>
      <c r="L185" s="4"/>
      <c r="N185" s="3" t="str">
        <f>IF($A185="ADD",IF(NOT(ISBLANK(M185)),_xlfn.XLOOKUP(M185,len_adjust_rsn[lookupValue],len_adjust_rsn[lookupKey],"ERROR"),""), "")</f>
        <v/>
      </c>
      <c r="P185" s="3" t="str">
        <f>IF($A185="ADD",IF(NOT(ISBLANK(O185)),_xlfn.XLOOKUP(O185,geometry_type[lookupValue],geometry_type[lookupKey],"ERROR"),""), "")</f>
        <v/>
      </c>
      <c r="R185" s="3" t="str">
        <f>IF($A185="ADD",IF(NOT(ISBLANK(Q185)),_xlfn.XLOOKUP(Q185,ud_marking_group[lookupValue],ud_marking_group[lookupKey],"ERROR"),""), "")</f>
        <v/>
      </c>
      <c r="T185" s="3" t="str">
        <f>IF($A185="ADD",IF(NOT(ISBLANK(S185)),_xlfn.XLOOKUP(1,(ud_marking_type_lookup=S185)*(ud_marking_type_parentKey=R185),ud_marking_type[lookupKey],"ERROR"),""), "")</f>
        <v/>
      </c>
      <c r="V185" s="3" t="str">
        <f>IF($A185="ADD",IF(NOT(ISBLANK(U185)),_xlfn.XLOOKUP(U185,ud_marking_colour[lookupValue],ud_marking_colour[lookupKey],"ERROR"),""), "")</f>
        <v/>
      </c>
      <c r="Z185" s="3" t="str">
        <f>IF($A185="ADD",IF(NOT(ISBLANK(Y185)),_xlfn.XLOOKUP(Y185,ud_marking_durability[lookupValue],ud_marking_durability[lookupKey],"ERROR"),""), "")</f>
        <v/>
      </c>
      <c r="AB185" s="3" t="str">
        <f>IF($A185="ADD",IF(NOT(ISBLANK(AA185)),_xlfn.XLOOKUP(AA185,ud_marking_treatment[lookupValue],ud_marking_treatment[lookupKey],"ERROR"),""), "")</f>
        <v/>
      </c>
      <c r="AD185" s="3" t="str">
        <f>IF($A185="ADD",IF(NOT(ISBLANK(AC185)),_xlfn.XLOOKUP(1,(ud_marking_material_lookup=AC185)*(ud_marking_material_parentKey=AB185),ud_marking_material[lookupKey],"ERROR"),""), "")</f>
        <v/>
      </c>
      <c r="AG185" s="4"/>
      <c r="AH185" s="8"/>
      <c r="AI185" s="8"/>
      <c r="AL185" s="7"/>
      <c r="AM185" s="4" t="str">
        <f t="shared" ca="1" si="21"/>
        <v/>
      </c>
      <c r="AN185" s="4"/>
      <c r="AO185" s="3" t="str">
        <f t="shared" si="22"/>
        <v/>
      </c>
      <c r="AP185" s="3" t="str">
        <f>IF($A185="","",IF((AND($A185="ADD",OR(AO185="",AO185="In Use"))),"5",(_xlfn.XLOOKUP(AO185,ud_asset_status[lookupValue],ud_asset_status[lookupKey],""))))</f>
        <v/>
      </c>
      <c r="AQ185" s="7"/>
      <c r="AS185" s="3" t="str">
        <f>IF($A185="ADD",IF(NOT(ISBLANK(AR185)),_xlfn.XLOOKUP(AR185,ar_replace_reason[lookupValue],ar_replace_reason[lookupKey],"ERROR"),""), "")</f>
        <v/>
      </c>
      <c r="AT185" s="3" t="str">
        <f t="shared" si="23"/>
        <v/>
      </c>
      <c r="AU185" s="3" t="str">
        <f>IF($A185="","",IF((AND($A185="ADD",OR(AT185="",AT185="Queenstown-Lakes District Council"))),"70",(_xlfn.XLOOKUP(AT185,ud_organisation_owner[lookupValue],ud_organisation_owner[lookupKey],""))))</f>
        <v/>
      </c>
      <c r="AV185" s="3" t="str">
        <f t="shared" si="24"/>
        <v/>
      </c>
      <c r="AW185" s="3" t="str">
        <f>IF($A185="","",IF((AND($A185="ADD",OR(AV185="",AV185="Queenstown-Lakes District Council"))),"70",(_xlfn.XLOOKUP(AV185,ud_organisation_owner[lookupValue],ud_organisation_owner[lookupKey],""))))</f>
        <v/>
      </c>
      <c r="AX185" s="3" t="str">
        <f t="shared" si="25"/>
        <v/>
      </c>
      <c r="AY185" s="3" t="str">
        <f>IF($A185="","",IF((AND($A185="ADD",OR(AX185="",AX185="Local Authority"))),"17",(_xlfn.XLOOKUP(AX185,ud_sub_organisation[lookupValue],ud_sub_organisation[lookupKey],""))))</f>
        <v/>
      </c>
      <c r="BA185" s="3" t="str">
        <f>IF($A185="ADD",IF(NOT(ISBLANK(AZ185)),_xlfn.XLOOKUP(AZ185,ud_maintenance_organisation[lookupValue],ud_maintenance_organisation[lookupKey],"ERROR"),""), "")</f>
        <v/>
      </c>
      <c r="BB185" s="3" t="str">
        <f t="shared" si="26"/>
        <v/>
      </c>
      <c r="BC185" s="3" t="str">
        <f>IF($A185="","",IF((AND($A185="ADD",OR(BB185="",BB185="Vested Assets"))),"12",(_xlfn.XLOOKUP(BB185,ud_work_category[lookupValue],ud_work_category[lookupKey],""))))</f>
        <v/>
      </c>
      <c r="BD185" s="8"/>
      <c r="BE185" s="2" t="str">
        <f t="shared" si="27"/>
        <v/>
      </c>
      <c r="BF185" s="3" t="str">
        <f t="shared" si="28"/>
        <v/>
      </c>
      <c r="BG185" s="3" t="str">
        <f>IF($A185="","",IF((AND($A185="ADD",OR(BF185="",BF185="Excellent"))),"1",(_xlfn.XLOOKUP(BF185,condition[lookupValue],condition[lookupKey],""))))</f>
        <v/>
      </c>
      <c r="BH185" s="7" t="str">
        <f t="shared" si="29"/>
        <v/>
      </c>
    </row>
    <row r="186" spans="2:60"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0"/>
        <v/>
      </c>
      <c r="L186" s="4"/>
      <c r="N186" s="3" t="str">
        <f>IF($A186="ADD",IF(NOT(ISBLANK(M186)),_xlfn.XLOOKUP(M186,len_adjust_rsn[lookupValue],len_adjust_rsn[lookupKey],"ERROR"),""), "")</f>
        <v/>
      </c>
      <c r="P186" s="3" t="str">
        <f>IF($A186="ADD",IF(NOT(ISBLANK(O186)),_xlfn.XLOOKUP(O186,geometry_type[lookupValue],geometry_type[lookupKey],"ERROR"),""), "")</f>
        <v/>
      </c>
      <c r="R186" s="3" t="str">
        <f>IF($A186="ADD",IF(NOT(ISBLANK(Q186)),_xlfn.XLOOKUP(Q186,ud_marking_group[lookupValue],ud_marking_group[lookupKey],"ERROR"),""), "")</f>
        <v/>
      </c>
      <c r="T186" s="3" t="str">
        <f>IF($A186="ADD",IF(NOT(ISBLANK(S186)),_xlfn.XLOOKUP(1,(ud_marking_type_lookup=S186)*(ud_marking_type_parentKey=R186),ud_marking_type[lookupKey],"ERROR"),""), "")</f>
        <v/>
      </c>
      <c r="V186" s="3" t="str">
        <f>IF($A186="ADD",IF(NOT(ISBLANK(U186)),_xlfn.XLOOKUP(U186,ud_marking_colour[lookupValue],ud_marking_colour[lookupKey],"ERROR"),""), "")</f>
        <v/>
      </c>
      <c r="Z186" s="3" t="str">
        <f>IF($A186="ADD",IF(NOT(ISBLANK(Y186)),_xlfn.XLOOKUP(Y186,ud_marking_durability[lookupValue],ud_marking_durability[lookupKey],"ERROR"),""), "")</f>
        <v/>
      </c>
      <c r="AB186" s="3" t="str">
        <f>IF($A186="ADD",IF(NOT(ISBLANK(AA186)),_xlfn.XLOOKUP(AA186,ud_marking_treatment[lookupValue],ud_marking_treatment[lookupKey],"ERROR"),""), "")</f>
        <v/>
      </c>
      <c r="AD186" s="3" t="str">
        <f>IF($A186="ADD",IF(NOT(ISBLANK(AC186)),_xlfn.XLOOKUP(1,(ud_marking_material_lookup=AC186)*(ud_marking_material_parentKey=AB186),ud_marking_material[lookupKey],"ERROR"),""), "")</f>
        <v/>
      </c>
      <c r="AG186" s="4"/>
      <c r="AH186" s="8"/>
      <c r="AI186" s="8"/>
      <c r="AL186" s="7"/>
      <c r="AM186" s="4" t="str">
        <f t="shared" ca="1" si="21"/>
        <v/>
      </c>
      <c r="AN186" s="4"/>
      <c r="AO186" s="3" t="str">
        <f t="shared" si="22"/>
        <v/>
      </c>
      <c r="AP186" s="3" t="str">
        <f>IF($A186="","",IF((AND($A186="ADD",OR(AO186="",AO186="In Use"))),"5",(_xlfn.XLOOKUP(AO186,ud_asset_status[lookupValue],ud_asset_status[lookupKey],""))))</f>
        <v/>
      </c>
      <c r="AQ186" s="7"/>
      <c r="AS186" s="3" t="str">
        <f>IF($A186="ADD",IF(NOT(ISBLANK(AR186)),_xlfn.XLOOKUP(AR186,ar_replace_reason[lookupValue],ar_replace_reason[lookupKey],"ERROR"),""), "")</f>
        <v/>
      </c>
      <c r="AT186" s="3" t="str">
        <f t="shared" si="23"/>
        <v/>
      </c>
      <c r="AU186" s="3" t="str">
        <f>IF($A186="","",IF((AND($A186="ADD",OR(AT186="",AT186="Queenstown-Lakes District Council"))),"70",(_xlfn.XLOOKUP(AT186,ud_organisation_owner[lookupValue],ud_organisation_owner[lookupKey],""))))</f>
        <v/>
      </c>
      <c r="AV186" s="3" t="str">
        <f t="shared" si="24"/>
        <v/>
      </c>
      <c r="AW186" s="3" t="str">
        <f>IF($A186="","",IF((AND($A186="ADD",OR(AV186="",AV186="Queenstown-Lakes District Council"))),"70",(_xlfn.XLOOKUP(AV186,ud_organisation_owner[lookupValue],ud_organisation_owner[lookupKey],""))))</f>
        <v/>
      </c>
      <c r="AX186" s="3" t="str">
        <f t="shared" si="25"/>
        <v/>
      </c>
      <c r="AY186" s="3" t="str">
        <f>IF($A186="","",IF((AND($A186="ADD",OR(AX186="",AX186="Local Authority"))),"17",(_xlfn.XLOOKUP(AX186,ud_sub_organisation[lookupValue],ud_sub_organisation[lookupKey],""))))</f>
        <v/>
      </c>
      <c r="BA186" s="3" t="str">
        <f>IF($A186="ADD",IF(NOT(ISBLANK(AZ186)),_xlfn.XLOOKUP(AZ186,ud_maintenance_organisation[lookupValue],ud_maintenance_organisation[lookupKey],"ERROR"),""), "")</f>
        <v/>
      </c>
      <c r="BB186" s="3" t="str">
        <f t="shared" si="26"/>
        <v/>
      </c>
      <c r="BC186" s="3" t="str">
        <f>IF($A186="","",IF((AND($A186="ADD",OR(BB186="",BB186="Vested Assets"))),"12",(_xlfn.XLOOKUP(BB186,ud_work_category[lookupValue],ud_work_category[lookupKey],""))))</f>
        <v/>
      </c>
      <c r="BD186" s="8"/>
      <c r="BE186" s="2" t="str">
        <f t="shared" si="27"/>
        <v/>
      </c>
      <c r="BF186" s="3" t="str">
        <f t="shared" si="28"/>
        <v/>
      </c>
      <c r="BG186" s="3" t="str">
        <f>IF($A186="","",IF((AND($A186="ADD",OR(BF186="",BF186="Excellent"))),"1",(_xlfn.XLOOKUP(BF186,condition[lookupValue],condition[lookupKey],""))))</f>
        <v/>
      </c>
      <c r="BH186" s="7" t="str">
        <f t="shared" si="29"/>
        <v/>
      </c>
    </row>
    <row r="187" spans="2:60"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0"/>
        <v/>
      </c>
      <c r="L187" s="4"/>
      <c r="N187" s="3" t="str">
        <f>IF($A187="ADD",IF(NOT(ISBLANK(M187)),_xlfn.XLOOKUP(M187,len_adjust_rsn[lookupValue],len_adjust_rsn[lookupKey],"ERROR"),""), "")</f>
        <v/>
      </c>
      <c r="P187" s="3" t="str">
        <f>IF($A187="ADD",IF(NOT(ISBLANK(O187)),_xlfn.XLOOKUP(O187,geometry_type[lookupValue],geometry_type[lookupKey],"ERROR"),""), "")</f>
        <v/>
      </c>
      <c r="R187" s="3" t="str">
        <f>IF($A187="ADD",IF(NOT(ISBLANK(Q187)),_xlfn.XLOOKUP(Q187,ud_marking_group[lookupValue],ud_marking_group[lookupKey],"ERROR"),""), "")</f>
        <v/>
      </c>
      <c r="T187" s="3" t="str">
        <f>IF($A187="ADD",IF(NOT(ISBLANK(S187)),_xlfn.XLOOKUP(1,(ud_marking_type_lookup=S187)*(ud_marking_type_parentKey=R187),ud_marking_type[lookupKey],"ERROR"),""), "")</f>
        <v/>
      </c>
      <c r="V187" s="3" t="str">
        <f>IF($A187="ADD",IF(NOT(ISBLANK(U187)),_xlfn.XLOOKUP(U187,ud_marking_colour[lookupValue],ud_marking_colour[lookupKey],"ERROR"),""), "")</f>
        <v/>
      </c>
      <c r="Z187" s="3" t="str">
        <f>IF($A187="ADD",IF(NOT(ISBLANK(Y187)),_xlfn.XLOOKUP(Y187,ud_marking_durability[lookupValue],ud_marking_durability[lookupKey],"ERROR"),""), "")</f>
        <v/>
      </c>
      <c r="AB187" s="3" t="str">
        <f>IF($A187="ADD",IF(NOT(ISBLANK(AA187)),_xlfn.XLOOKUP(AA187,ud_marking_treatment[lookupValue],ud_marking_treatment[lookupKey],"ERROR"),""), "")</f>
        <v/>
      </c>
      <c r="AD187" s="3" t="str">
        <f>IF($A187="ADD",IF(NOT(ISBLANK(AC187)),_xlfn.XLOOKUP(1,(ud_marking_material_lookup=AC187)*(ud_marking_material_parentKey=AB187),ud_marking_material[lookupKey],"ERROR"),""), "")</f>
        <v/>
      </c>
      <c r="AG187" s="4"/>
      <c r="AH187" s="8"/>
      <c r="AI187" s="8"/>
      <c r="AL187" s="7"/>
      <c r="AM187" s="4" t="str">
        <f t="shared" ca="1" si="21"/>
        <v/>
      </c>
      <c r="AN187" s="4"/>
      <c r="AO187" s="3" t="str">
        <f t="shared" si="22"/>
        <v/>
      </c>
      <c r="AP187" s="3" t="str">
        <f>IF($A187="","",IF((AND($A187="ADD",OR(AO187="",AO187="In Use"))),"5",(_xlfn.XLOOKUP(AO187,ud_asset_status[lookupValue],ud_asset_status[lookupKey],""))))</f>
        <v/>
      </c>
      <c r="AQ187" s="7"/>
      <c r="AS187" s="3" t="str">
        <f>IF($A187="ADD",IF(NOT(ISBLANK(AR187)),_xlfn.XLOOKUP(AR187,ar_replace_reason[lookupValue],ar_replace_reason[lookupKey],"ERROR"),""), "")</f>
        <v/>
      </c>
      <c r="AT187" s="3" t="str">
        <f t="shared" si="23"/>
        <v/>
      </c>
      <c r="AU187" s="3" t="str">
        <f>IF($A187="","",IF((AND($A187="ADD",OR(AT187="",AT187="Queenstown-Lakes District Council"))),"70",(_xlfn.XLOOKUP(AT187,ud_organisation_owner[lookupValue],ud_organisation_owner[lookupKey],""))))</f>
        <v/>
      </c>
      <c r="AV187" s="3" t="str">
        <f t="shared" si="24"/>
        <v/>
      </c>
      <c r="AW187" s="3" t="str">
        <f>IF($A187="","",IF((AND($A187="ADD",OR(AV187="",AV187="Queenstown-Lakes District Council"))),"70",(_xlfn.XLOOKUP(AV187,ud_organisation_owner[lookupValue],ud_organisation_owner[lookupKey],""))))</f>
        <v/>
      </c>
      <c r="AX187" s="3" t="str">
        <f t="shared" si="25"/>
        <v/>
      </c>
      <c r="AY187" s="3" t="str">
        <f>IF($A187="","",IF((AND($A187="ADD",OR(AX187="",AX187="Local Authority"))),"17",(_xlfn.XLOOKUP(AX187,ud_sub_organisation[lookupValue],ud_sub_organisation[lookupKey],""))))</f>
        <v/>
      </c>
      <c r="BA187" s="3" t="str">
        <f>IF($A187="ADD",IF(NOT(ISBLANK(AZ187)),_xlfn.XLOOKUP(AZ187,ud_maintenance_organisation[lookupValue],ud_maintenance_organisation[lookupKey],"ERROR"),""), "")</f>
        <v/>
      </c>
      <c r="BB187" s="3" t="str">
        <f t="shared" si="26"/>
        <v/>
      </c>
      <c r="BC187" s="3" t="str">
        <f>IF($A187="","",IF((AND($A187="ADD",OR(BB187="",BB187="Vested Assets"))),"12",(_xlfn.XLOOKUP(BB187,ud_work_category[lookupValue],ud_work_category[lookupKey],""))))</f>
        <v/>
      </c>
      <c r="BD187" s="8"/>
      <c r="BE187" s="2" t="str">
        <f t="shared" si="27"/>
        <v/>
      </c>
      <c r="BF187" s="3" t="str">
        <f t="shared" si="28"/>
        <v/>
      </c>
      <c r="BG187" s="3" t="str">
        <f>IF($A187="","",IF((AND($A187="ADD",OR(BF187="",BF187="Excellent"))),"1",(_xlfn.XLOOKUP(BF187,condition[lookupValue],condition[lookupKey],""))))</f>
        <v/>
      </c>
      <c r="BH187" s="7" t="str">
        <f t="shared" si="29"/>
        <v/>
      </c>
    </row>
    <row r="188" spans="2:60"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0"/>
        <v/>
      </c>
      <c r="L188" s="4"/>
      <c r="N188" s="3" t="str">
        <f>IF($A188="ADD",IF(NOT(ISBLANK(M188)),_xlfn.XLOOKUP(M188,len_adjust_rsn[lookupValue],len_adjust_rsn[lookupKey],"ERROR"),""), "")</f>
        <v/>
      </c>
      <c r="P188" s="3" t="str">
        <f>IF($A188="ADD",IF(NOT(ISBLANK(O188)),_xlfn.XLOOKUP(O188,geometry_type[lookupValue],geometry_type[lookupKey],"ERROR"),""), "")</f>
        <v/>
      </c>
      <c r="R188" s="3" t="str">
        <f>IF($A188="ADD",IF(NOT(ISBLANK(Q188)),_xlfn.XLOOKUP(Q188,ud_marking_group[lookupValue],ud_marking_group[lookupKey],"ERROR"),""), "")</f>
        <v/>
      </c>
      <c r="T188" s="3" t="str">
        <f>IF($A188="ADD",IF(NOT(ISBLANK(S188)),_xlfn.XLOOKUP(1,(ud_marking_type_lookup=S188)*(ud_marking_type_parentKey=R188),ud_marking_type[lookupKey],"ERROR"),""), "")</f>
        <v/>
      </c>
      <c r="V188" s="3" t="str">
        <f>IF($A188="ADD",IF(NOT(ISBLANK(U188)),_xlfn.XLOOKUP(U188,ud_marking_colour[lookupValue],ud_marking_colour[lookupKey],"ERROR"),""), "")</f>
        <v/>
      </c>
      <c r="Z188" s="3" t="str">
        <f>IF($A188="ADD",IF(NOT(ISBLANK(Y188)),_xlfn.XLOOKUP(Y188,ud_marking_durability[lookupValue],ud_marking_durability[lookupKey],"ERROR"),""), "")</f>
        <v/>
      </c>
      <c r="AB188" s="3" t="str">
        <f>IF($A188="ADD",IF(NOT(ISBLANK(AA188)),_xlfn.XLOOKUP(AA188,ud_marking_treatment[lookupValue],ud_marking_treatment[lookupKey],"ERROR"),""), "")</f>
        <v/>
      </c>
      <c r="AD188" s="3" t="str">
        <f>IF($A188="ADD",IF(NOT(ISBLANK(AC188)),_xlfn.XLOOKUP(1,(ud_marking_material_lookup=AC188)*(ud_marking_material_parentKey=AB188),ud_marking_material[lookupKey],"ERROR"),""), "")</f>
        <v/>
      </c>
      <c r="AG188" s="4"/>
      <c r="AH188" s="8"/>
      <c r="AI188" s="8"/>
      <c r="AL188" s="7"/>
      <c r="AM188" s="4" t="str">
        <f t="shared" ca="1" si="21"/>
        <v/>
      </c>
      <c r="AN188" s="4"/>
      <c r="AO188" s="3" t="str">
        <f t="shared" si="22"/>
        <v/>
      </c>
      <c r="AP188" s="3" t="str">
        <f>IF($A188="","",IF((AND($A188="ADD",OR(AO188="",AO188="In Use"))),"5",(_xlfn.XLOOKUP(AO188,ud_asset_status[lookupValue],ud_asset_status[lookupKey],""))))</f>
        <v/>
      </c>
      <c r="AQ188" s="7"/>
      <c r="AS188" s="3" t="str">
        <f>IF($A188="ADD",IF(NOT(ISBLANK(AR188)),_xlfn.XLOOKUP(AR188,ar_replace_reason[lookupValue],ar_replace_reason[lookupKey],"ERROR"),""), "")</f>
        <v/>
      </c>
      <c r="AT188" s="3" t="str">
        <f t="shared" si="23"/>
        <v/>
      </c>
      <c r="AU188" s="3" t="str">
        <f>IF($A188="","",IF((AND($A188="ADD",OR(AT188="",AT188="Queenstown-Lakes District Council"))),"70",(_xlfn.XLOOKUP(AT188,ud_organisation_owner[lookupValue],ud_organisation_owner[lookupKey],""))))</f>
        <v/>
      </c>
      <c r="AV188" s="3" t="str">
        <f t="shared" si="24"/>
        <v/>
      </c>
      <c r="AW188" s="3" t="str">
        <f>IF($A188="","",IF((AND($A188="ADD",OR(AV188="",AV188="Queenstown-Lakes District Council"))),"70",(_xlfn.XLOOKUP(AV188,ud_organisation_owner[lookupValue],ud_organisation_owner[lookupKey],""))))</f>
        <v/>
      </c>
      <c r="AX188" s="3" t="str">
        <f t="shared" si="25"/>
        <v/>
      </c>
      <c r="AY188" s="3" t="str">
        <f>IF($A188="","",IF((AND($A188="ADD",OR(AX188="",AX188="Local Authority"))),"17",(_xlfn.XLOOKUP(AX188,ud_sub_organisation[lookupValue],ud_sub_organisation[lookupKey],""))))</f>
        <v/>
      </c>
      <c r="BA188" s="3" t="str">
        <f>IF($A188="ADD",IF(NOT(ISBLANK(AZ188)),_xlfn.XLOOKUP(AZ188,ud_maintenance_organisation[lookupValue],ud_maintenance_organisation[lookupKey],"ERROR"),""), "")</f>
        <v/>
      </c>
      <c r="BB188" s="3" t="str">
        <f t="shared" si="26"/>
        <v/>
      </c>
      <c r="BC188" s="3" t="str">
        <f>IF($A188="","",IF((AND($A188="ADD",OR(BB188="",BB188="Vested Assets"))),"12",(_xlfn.XLOOKUP(BB188,ud_work_category[lookupValue],ud_work_category[lookupKey],""))))</f>
        <v/>
      </c>
      <c r="BD188" s="8"/>
      <c r="BE188" s="2" t="str">
        <f t="shared" si="27"/>
        <v/>
      </c>
      <c r="BF188" s="3" t="str">
        <f t="shared" si="28"/>
        <v/>
      </c>
      <c r="BG188" s="3" t="str">
        <f>IF($A188="","",IF((AND($A188="ADD",OR(BF188="",BF188="Excellent"))),"1",(_xlfn.XLOOKUP(BF188,condition[lookupValue],condition[lookupKey],""))))</f>
        <v/>
      </c>
      <c r="BH188" s="7" t="str">
        <f t="shared" si="29"/>
        <v/>
      </c>
    </row>
    <row r="189" spans="2:60"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0"/>
        <v/>
      </c>
      <c r="L189" s="4"/>
      <c r="N189" s="3" t="str">
        <f>IF($A189="ADD",IF(NOT(ISBLANK(M189)),_xlfn.XLOOKUP(M189,len_adjust_rsn[lookupValue],len_adjust_rsn[lookupKey],"ERROR"),""), "")</f>
        <v/>
      </c>
      <c r="P189" s="3" t="str">
        <f>IF($A189="ADD",IF(NOT(ISBLANK(O189)),_xlfn.XLOOKUP(O189,geometry_type[lookupValue],geometry_type[lookupKey],"ERROR"),""), "")</f>
        <v/>
      </c>
      <c r="R189" s="3" t="str">
        <f>IF($A189="ADD",IF(NOT(ISBLANK(Q189)),_xlfn.XLOOKUP(Q189,ud_marking_group[lookupValue],ud_marking_group[lookupKey],"ERROR"),""), "")</f>
        <v/>
      </c>
      <c r="T189" s="3" t="str">
        <f>IF($A189="ADD",IF(NOT(ISBLANK(S189)),_xlfn.XLOOKUP(1,(ud_marking_type_lookup=S189)*(ud_marking_type_parentKey=R189),ud_marking_type[lookupKey],"ERROR"),""), "")</f>
        <v/>
      </c>
      <c r="V189" s="3" t="str">
        <f>IF($A189="ADD",IF(NOT(ISBLANK(U189)),_xlfn.XLOOKUP(U189,ud_marking_colour[lookupValue],ud_marking_colour[lookupKey],"ERROR"),""), "")</f>
        <v/>
      </c>
      <c r="Z189" s="3" t="str">
        <f>IF($A189="ADD",IF(NOT(ISBLANK(Y189)),_xlfn.XLOOKUP(Y189,ud_marking_durability[lookupValue],ud_marking_durability[lookupKey],"ERROR"),""), "")</f>
        <v/>
      </c>
      <c r="AB189" s="3" t="str">
        <f>IF($A189="ADD",IF(NOT(ISBLANK(AA189)),_xlfn.XLOOKUP(AA189,ud_marking_treatment[lookupValue],ud_marking_treatment[lookupKey],"ERROR"),""), "")</f>
        <v/>
      </c>
      <c r="AD189" s="3" t="str">
        <f>IF($A189="ADD",IF(NOT(ISBLANK(AC189)),_xlfn.XLOOKUP(1,(ud_marking_material_lookup=AC189)*(ud_marking_material_parentKey=AB189),ud_marking_material[lookupKey],"ERROR"),""), "")</f>
        <v/>
      </c>
      <c r="AG189" s="4"/>
      <c r="AH189" s="8"/>
      <c r="AI189" s="8"/>
      <c r="AL189" s="7"/>
      <c r="AM189" s="4" t="str">
        <f t="shared" ca="1" si="21"/>
        <v/>
      </c>
      <c r="AN189" s="4"/>
      <c r="AO189" s="3" t="str">
        <f t="shared" si="22"/>
        <v/>
      </c>
      <c r="AP189" s="3" t="str">
        <f>IF($A189="","",IF((AND($A189="ADD",OR(AO189="",AO189="In Use"))),"5",(_xlfn.XLOOKUP(AO189,ud_asset_status[lookupValue],ud_asset_status[lookupKey],""))))</f>
        <v/>
      </c>
      <c r="AQ189" s="7"/>
      <c r="AS189" s="3" t="str">
        <f>IF($A189="ADD",IF(NOT(ISBLANK(AR189)),_xlfn.XLOOKUP(AR189,ar_replace_reason[lookupValue],ar_replace_reason[lookupKey],"ERROR"),""), "")</f>
        <v/>
      </c>
      <c r="AT189" s="3" t="str">
        <f t="shared" si="23"/>
        <v/>
      </c>
      <c r="AU189" s="3" t="str">
        <f>IF($A189="","",IF((AND($A189="ADD",OR(AT189="",AT189="Queenstown-Lakes District Council"))),"70",(_xlfn.XLOOKUP(AT189,ud_organisation_owner[lookupValue],ud_organisation_owner[lookupKey],""))))</f>
        <v/>
      </c>
      <c r="AV189" s="3" t="str">
        <f t="shared" si="24"/>
        <v/>
      </c>
      <c r="AW189" s="3" t="str">
        <f>IF($A189="","",IF((AND($A189="ADD",OR(AV189="",AV189="Queenstown-Lakes District Council"))),"70",(_xlfn.XLOOKUP(AV189,ud_organisation_owner[lookupValue],ud_organisation_owner[lookupKey],""))))</f>
        <v/>
      </c>
      <c r="AX189" s="3" t="str">
        <f t="shared" si="25"/>
        <v/>
      </c>
      <c r="AY189" s="3" t="str">
        <f>IF($A189="","",IF((AND($A189="ADD",OR(AX189="",AX189="Local Authority"))),"17",(_xlfn.XLOOKUP(AX189,ud_sub_organisation[lookupValue],ud_sub_organisation[lookupKey],""))))</f>
        <v/>
      </c>
      <c r="BA189" s="3" t="str">
        <f>IF($A189="ADD",IF(NOT(ISBLANK(AZ189)),_xlfn.XLOOKUP(AZ189,ud_maintenance_organisation[lookupValue],ud_maintenance_organisation[lookupKey],"ERROR"),""), "")</f>
        <v/>
      </c>
      <c r="BB189" s="3" t="str">
        <f t="shared" si="26"/>
        <v/>
      </c>
      <c r="BC189" s="3" t="str">
        <f>IF($A189="","",IF((AND($A189="ADD",OR(BB189="",BB189="Vested Assets"))),"12",(_xlfn.XLOOKUP(BB189,ud_work_category[lookupValue],ud_work_category[lookupKey],""))))</f>
        <v/>
      </c>
      <c r="BD189" s="8"/>
      <c r="BE189" s="2" t="str">
        <f t="shared" si="27"/>
        <v/>
      </c>
      <c r="BF189" s="3" t="str">
        <f t="shared" si="28"/>
        <v/>
      </c>
      <c r="BG189" s="3" t="str">
        <f>IF($A189="","",IF((AND($A189="ADD",OR(BF189="",BF189="Excellent"))),"1",(_xlfn.XLOOKUP(BF189,condition[lookupValue],condition[lookupKey],""))))</f>
        <v/>
      </c>
      <c r="BH189" s="7" t="str">
        <f t="shared" si="29"/>
        <v/>
      </c>
    </row>
    <row r="190" spans="2:60"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0"/>
        <v/>
      </c>
      <c r="L190" s="4"/>
      <c r="N190" s="3" t="str">
        <f>IF($A190="ADD",IF(NOT(ISBLANK(M190)),_xlfn.XLOOKUP(M190,len_adjust_rsn[lookupValue],len_adjust_rsn[lookupKey],"ERROR"),""), "")</f>
        <v/>
      </c>
      <c r="P190" s="3" t="str">
        <f>IF($A190="ADD",IF(NOT(ISBLANK(O190)),_xlfn.XLOOKUP(O190,geometry_type[lookupValue],geometry_type[lookupKey],"ERROR"),""), "")</f>
        <v/>
      </c>
      <c r="R190" s="3" t="str">
        <f>IF($A190="ADD",IF(NOT(ISBLANK(Q190)),_xlfn.XLOOKUP(Q190,ud_marking_group[lookupValue],ud_marking_group[lookupKey],"ERROR"),""), "")</f>
        <v/>
      </c>
      <c r="T190" s="3" t="str">
        <f>IF($A190="ADD",IF(NOT(ISBLANK(S190)),_xlfn.XLOOKUP(1,(ud_marking_type_lookup=S190)*(ud_marking_type_parentKey=R190),ud_marking_type[lookupKey],"ERROR"),""), "")</f>
        <v/>
      </c>
      <c r="V190" s="3" t="str">
        <f>IF($A190="ADD",IF(NOT(ISBLANK(U190)),_xlfn.XLOOKUP(U190,ud_marking_colour[lookupValue],ud_marking_colour[lookupKey],"ERROR"),""), "")</f>
        <v/>
      </c>
      <c r="Z190" s="3" t="str">
        <f>IF($A190="ADD",IF(NOT(ISBLANK(Y190)),_xlfn.XLOOKUP(Y190,ud_marking_durability[lookupValue],ud_marking_durability[lookupKey],"ERROR"),""), "")</f>
        <v/>
      </c>
      <c r="AB190" s="3" t="str">
        <f>IF($A190="ADD",IF(NOT(ISBLANK(AA190)),_xlfn.XLOOKUP(AA190,ud_marking_treatment[lookupValue],ud_marking_treatment[lookupKey],"ERROR"),""), "")</f>
        <v/>
      </c>
      <c r="AD190" s="3" t="str">
        <f>IF($A190="ADD",IF(NOT(ISBLANK(AC190)),_xlfn.XLOOKUP(1,(ud_marking_material_lookup=AC190)*(ud_marking_material_parentKey=AB190),ud_marking_material[lookupKey],"ERROR"),""), "")</f>
        <v/>
      </c>
      <c r="AG190" s="4"/>
      <c r="AH190" s="8"/>
      <c r="AI190" s="8"/>
      <c r="AL190" s="7"/>
      <c r="AM190" s="4" t="str">
        <f t="shared" ca="1" si="21"/>
        <v/>
      </c>
      <c r="AN190" s="4"/>
      <c r="AO190" s="3" t="str">
        <f t="shared" si="22"/>
        <v/>
      </c>
      <c r="AP190" s="3" t="str">
        <f>IF($A190="","",IF((AND($A190="ADD",OR(AO190="",AO190="In Use"))),"5",(_xlfn.XLOOKUP(AO190,ud_asset_status[lookupValue],ud_asset_status[lookupKey],""))))</f>
        <v/>
      </c>
      <c r="AQ190" s="7"/>
      <c r="AS190" s="3" t="str">
        <f>IF($A190="ADD",IF(NOT(ISBLANK(AR190)),_xlfn.XLOOKUP(AR190,ar_replace_reason[lookupValue],ar_replace_reason[lookupKey],"ERROR"),""), "")</f>
        <v/>
      </c>
      <c r="AT190" s="3" t="str">
        <f t="shared" si="23"/>
        <v/>
      </c>
      <c r="AU190" s="3" t="str">
        <f>IF($A190="","",IF((AND($A190="ADD",OR(AT190="",AT190="Queenstown-Lakes District Council"))),"70",(_xlfn.XLOOKUP(AT190,ud_organisation_owner[lookupValue],ud_organisation_owner[lookupKey],""))))</f>
        <v/>
      </c>
      <c r="AV190" s="3" t="str">
        <f t="shared" si="24"/>
        <v/>
      </c>
      <c r="AW190" s="3" t="str">
        <f>IF($A190="","",IF((AND($A190="ADD",OR(AV190="",AV190="Queenstown-Lakes District Council"))),"70",(_xlfn.XLOOKUP(AV190,ud_organisation_owner[lookupValue],ud_organisation_owner[lookupKey],""))))</f>
        <v/>
      </c>
      <c r="AX190" s="3" t="str">
        <f t="shared" si="25"/>
        <v/>
      </c>
      <c r="AY190" s="3" t="str">
        <f>IF($A190="","",IF((AND($A190="ADD",OR(AX190="",AX190="Local Authority"))),"17",(_xlfn.XLOOKUP(AX190,ud_sub_organisation[lookupValue],ud_sub_organisation[lookupKey],""))))</f>
        <v/>
      </c>
      <c r="BA190" s="3" t="str">
        <f>IF($A190="ADD",IF(NOT(ISBLANK(AZ190)),_xlfn.XLOOKUP(AZ190,ud_maintenance_organisation[lookupValue],ud_maintenance_organisation[lookupKey],"ERROR"),""), "")</f>
        <v/>
      </c>
      <c r="BB190" s="3" t="str">
        <f t="shared" si="26"/>
        <v/>
      </c>
      <c r="BC190" s="3" t="str">
        <f>IF($A190="","",IF((AND($A190="ADD",OR(BB190="",BB190="Vested Assets"))),"12",(_xlfn.XLOOKUP(BB190,ud_work_category[lookupValue],ud_work_category[lookupKey],""))))</f>
        <v/>
      </c>
      <c r="BD190" s="8"/>
      <c r="BE190" s="2" t="str">
        <f t="shared" si="27"/>
        <v/>
      </c>
      <c r="BF190" s="3" t="str">
        <f t="shared" si="28"/>
        <v/>
      </c>
      <c r="BG190" s="3" t="str">
        <f>IF($A190="","",IF((AND($A190="ADD",OR(BF190="",BF190="Excellent"))),"1",(_xlfn.XLOOKUP(BF190,condition[lookupValue],condition[lookupKey],""))))</f>
        <v/>
      </c>
      <c r="BH190" s="7" t="str">
        <f t="shared" si="29"/>
        <v/>
      </c>
    </row>
    <row r="191" spans="2:60"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0"/>
        <v/>
      </c>
      <c r="L191" s="4"/>
      <c r="N191" s="3" t="str">
        <f>IF($A191="ADD",IF(NOT(ISBLANK(M191)),_xlfn.XLOOKUP(M191,len_adjust_rsn[lookupValue],len_adjust_rsn[lookupKey],"ERROR"),""), "")</f>
        <v/>
      </c>
      <c r="P191" s="3" t="str">
        <f>IF($A191="ADD",IF(NOT(ISBLANK(O191)),_xlfn.XLOOKUP(O191,geometry_type[lookupValue],geometry_type[lookupKey],"ERROR"),""), "")</f>
        <v/>
      </c>
      <c r="R191" s="3" t="str">
        <f>IF($A191="ADD",IF(NOT(ISBLANK(Q191)),_xlfn.XLOOKUP(Q191,ud_marking_group[lookupValue],ud_marking_group[lookupKey],"ERROR"),""), "")</f>
        <v/>
      </c>
      <c r="T191" s="3" t="str">
        <f>IF($A191="ADD",IF(NOT(ISBLANK(S191)),_xlfn.XLOOKUP(1,(ud_marking_type_lookup=S191)*(ud_marking_type_parentKey=R191),ud_marking_type[lookupKey],"ERROR"),""), "")</f>
        <v/>
      </c>
      <c r="V191" s="3" t="str">
        <f>IF($A191="ADD",IF(NOT(ISBLANK(U191)),_xlfn.XLOOKUP(U191,ud_marking_colour[lookupValue],ud_marking_colour[lookupKey],"ERROR"),""), "")</f>
        <v/>
      </c>
      <c r="Z191" s="3" t="str">
        <f>IF($A191="ADD",IF(NOT(ISBLANK(Y191)),_xlfn.XLOOKUP(Y191,ud_marking_durability[lookupValue],ud_marking_durability[lookupKey],"ERROR"),""), "")</f>
        <v/>
      </c>
      <c r="AB191" s="3" t="str">
        <f>IF($A191="ADD",IF(NOT(ISBLANK(AA191)),_xlfn.XLOOKUP(AA191,ud_marking_treatment[lookupValue],ud_marking_treatment[lookupKey],"ERROR"),""), "")</f>
        <v/>
      </c>
      <c r="AD191" s="3" t="str">
        <f>IF($A191="ADD",IF(NOT(ISBLANK(AC191)),_xlfn.XLOOKUP(1,(ud_marking_material_lookup=AC191)*(ud_marking_material_parentKey=AB191),ud_marking_material[lookupKey],"ERROR"),""), "")</f>
        <v/>
      </c>
      <c r="AG191" s="4"/>
      <c r="AH191" s="8"/>
      <c r="AI191" s="8"/>
      <c r="AL191" s="7"/>
      <c r="AM191" s="4" t="str">
        <f t="shared" ca="1" si="21"/>
        <v/>
      </c>
      <c r="AN191" s="4"/>
      <c r="AO191" s="3" t="str">
        <f t="shared" si="22"/>
        <v/>
      </c>
      <c r="AP191" s="3" t="str">
        <f>IF($A191="","",IF((AND($A191="ADD",OR(AO191="",AO191="In Use"))),"5",(_xlfn.XLOOKUP(AO191,ud_asset_status[lookupValue],ud_asset_status[lookupKey],""))))</f>
        <v/>
      </c>
      <c r="AQ191" s="7"/>
      <c r="AS191" s="3" t="str">
        <f>IF($A191="ADD",IF(NOT(ISBLANK(AR191)),_xlfn.XLOOKUP(AR191,ar_replace_reason[lookupValue],ar_replace_reason[lookupKey],"ERROR"),""), "")</f>
        <v/>
      </c>
      <c r="AT191" s="3" t="str">
        <f t="shared" si="23"/>
        <v/>
      </c>
      <c r="AU191" s="3" t="str">
        <f>IF($A191="","",IF((AND($A191="ADD",OR(AT191="",AT191="Queenstown-Lakes District Council"))),"70",(_xlfn.XLOOKUP(AT191,ud_organisation_owner[lookupValue],ud_organisation_owner[lookupKey],""))))</f>
        <v/>
      </c>
      <c r="AV191" s="3" t="str">
        <f t="shared" si="24"/>
        <v/>
      </c>
      <c r="AW191" s="3" t="str">
        <f>IF($A191="","",IF((AND($A191="ADD",OR(AV191="",AV191="Queenstown-Lakes District Council"))),"70",(_xlfn.XLOOKUP(AV191,ud_organisation_owner[lookupValue],ud_organisation_owner[lookupKey],""))))</f>
        <v/>
      </c>
      <c r="AX191" s="3" t="str">
        <f t="shared" si="25"/>
        <v/>
      </c>
      <c r="AY191" s="3" t="str">
        <f>IF($A191="","",IF((AND($A191="ADD",OR(AX191="",AX191="Local Authority"))),"17",(_xlfn.XLOOKUP(AX191,ud_sub_organisation[lookupValue],ud_sub_organisation[lookupKey],""))))</f>
        <v/>
      </c>
      <c r="BA191" s="3" t="str">
        <f>IF($A191="ADD",IF(NOT(ISBLANK(AZ191)),_xlfn.XLOOKUP(AZ191,ud_maintenance_organisation[lookupValue],ud_maintenance_organisation[lookupKey],"ERROR"),""), "")</f>
        <v/>
      </c>
      <c r="BB191" s="3" t="str">
        <f t="shared" si="26"/>
        <v/>
      </c>
      <c r="BC191" s="3" t="str">
        <f>IF($A191="","",IF((AND($A191="ADD",OR(BB191="",BB191="Vested Assets"))),"12",(_xlfn.XLOOKUP(BB191,ud_work_category[lookupValue],ud_work_category[lookupKey],""))))</f>
        <v/>
      </c>
      <c r="BD191" s="8"/>
      <c r="BE191" s="2" t="str">
        <f t="shared" si="27"/>
        <v/>
      </c>
      <c r="BF191" s="3" t="str">
        <f t="shared" si="28"/>
        <v/>
      </c>
      <c r="BG191" s="3" t="str">
        <f>IF($A191="","",IF((AND($A191="ADD",OR(BF191="",BF191="Excellent"))),"1",(_xlfn.XLOOKUP(BF191,condition[lookupValue],condition[lookupKey],""))))</f>
        <v/>
      </c>
      <c r="BH191" s="7" t="str">
        <f t="shared" si="29"/>
        <v/>
      </c>
    </row>
    <row r="192" spans="2:60"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0"/>
        <v/>
      </c>
      <c r="L192" s="4"/>
      <c r="N192" s="3" t="str">
        <f>IF($A192="ADD",IF(NOT(ISBLANK(M192)),_xlfn.XLOOKUP(M192,len_adjust_rsn[lookupValue],len_adjust_rsn[lookupKey],"ERROR"),""), "")</f>
        <v/>
      </c>
      <c r="P192" s="3" t="str">
        <f>IF($A192="ADD",IF(NOT(ISBLANK(O192)),_xlfn.XLOOKUP(O192,geometry_type[lookupValue],geometry_type[lookupKey],"ERROR"),""), "")</f>
        <v/>
      </c>
      <c r="R192" s="3" t="str">
        <f>IF($A192="ADD",IF(NOT(ISBLANK(Q192)),_xlfn.XLOOKUP(Q192,ud_marking_group[lookupValue],ud_marking_group[lookupKey],"ERROR"),""), "")</f>
        <v/>
      </c>
      <c r="T192" s="3" t="str">
        <f>IF($A192="ADD",IF(NOT(ISBLANK(S192)),_xlfn.XLOOKUP(1,(ud_marking_type_lookup=S192)*(ud_marking_type_parentKey=R192),ud_marking_type[lookupKey],"ERROR"),""), "")</f>
        <v/>
      </c>
      <c r="V192" s="3" t="str">
        <f>IF($A192="ADD",IF(NOT(ISBLANK(U192)),_xlfn.XLOOKUP(U192,ud_marking_colour[lookupValue],ud_marking_colour[lookupKey],"ERROR"),""), "")</f>
        <v/>
      </c>
      <c r="Z192" s="3" t="str">
        <f>IF($A192="ADD",IF(NOT(ISBLANK(Y192)),_xlfn.XLOOKUP(Y192,ud_marking_durability[lookupValue],ud_marking_durability[lookupKey],"ERROR"),""), "")</f>
        <v/>
      </c>
      <c r="AB192" s="3" t="str">
        <f>IF($A192="ADD",IF(NOT(ISBLANK(AA192)),_xlfn.XLOOKUP(AA192,ud_marking_treatment[lookupValue],ud_marking_treatment[lookupKey],"ERROR"),""), "")</f>
        <v/>
      </c>
      <c r="AD192" s="3" t="str">
        <f>IF($A192="ADD",IF(NOT(ISBLANK(AC192)),_xlfn.XLOOKUP(1,(ud_marking_material_lookup=AC192)*(ud_marking_material_parentKey=AB192),ud_marking_material[lookupKey],"ERROR"),""), "")</f>
        <v/>
      </c>
      <c r="AG192" s="4"/>
      <c r="AH192" s="8"/>
      <c r="AI192" s="8"/>
      <c r="AL192" s="7"/>
      <c r="AM192" s="4" t="str">
        <f t="shared" ca="1" si="21"/>
        <v/>
      </c>
      <c r="AN192" s="4"/>
      <c r="AO192" s="3" t="str">
        <f t="shared" si="22"/>
        <v/>
      </c>
      <c r="AP192" s="3" t="str">
        <f>IF($A192="","",IF((AND($A192="ADD",OR(AO192="",AO192="In Use"))),"5",(_xlfn.XLOOKUP(AO192,ud_asset_status[lookupValue],ud_asset_status[lookupKey],""))))</f>
        <v/>
      </c>
      <c r="AQ192" s="7"/>
      <c r="AS192" s="3" t="str">
        <f>IF($A192="ADD",IF(NOT(ISBLANK(AR192)),_xlfn.XLOOKUP(AR192,ar_replace_reason[lookupValue],ar_replace_reason[lookupKey],"ERROR"),""), "")</f>
        <v/>
      </c>
      <c r="AT192" s="3" t="str">
        <f t="shared" si="23"/>
        <v/>
      </c>
      <c r="AU192" s="3" t="str">
        <f>IF($A192="","",IF((AND($A192="ADD",OR(AT192="",AT192="Queenstown-Lakes District Council"))),"70",(_xlfn.XLOOKUP(AT192,ud_organisation_owner[lookupValue],ud_organisation_owner[lookupKey],""))))</f>
        <v/>
      </c>
      <c r="AV192" s="3" t="str">
        <f t="shared" si="24"/>
        <v/>
      </c>
      <c r="AW192" s="3" t="str">
        <f>IF($A192="","",IF((AND($A192="ADD",OR(AV192="",AV192="Queenstown-Lakes District Council"))),"70",(_xlfn.XLOOKUP(AV192,ud_organisation_owner[lookupValue],ud_organisation_owner[lookupKey],""))))</f>
        <v/>
      </c>
      <c r="AX192" s="3" t="str">
        <f t="shared" si="25"/>
        <v/>
      </c>
      <c r="AY192" s="3" t="str">
        <f>IF($A192="","",IF((AND($A192="ADD",OR(AX192="",AX192="Local Authority"))),"17",(_xlfn.XLOOKUP(AX192,ud_sub_organisation[lookupValue],ud_sub_organisation[lookupKey],""))))</f>
        <v/>
      </c>
      <c r="BA192" s="3" t="str">
        <f>IF($A192="ADD",IF(NOT(ISBLANK(AZ192)),_xlfn.XLOOKUP(AZ192,ud_maintenance_organisation[lookupValue],ud_maintenance_organisation[lookupKey],"ERROR"),""), "")</f>
        <v/>
      </c>
      <c r="BB192" s="3" t="str">
        <f t="shared" si="26"/>
        <v/>
      </c>
      <c r="BC192" s="3" t="str">
        <f>IF($A192="","",IF((AND($A192="ADD",OR(BB192="",BB192="Vested Assets"))),"12",(_xlfn.XLOOKUP(BB192,ud_work_category[lookupValue],ud_work_category[lookupKey],""))))</f>
        <v/>
      </c>
      <c r="BD192" s="8"/>
      <c r="BE192" s="2" t="str">
        <f t="shared" si="27"/>
        <v/>
      </c>
      <c r="BF192" s="3" t="str">
        <f t="shared" si="28"/>
        <v/>
      </c>
      <c r="BG192" s="3" t="str">
        <f>IF($A192="","",IF((AND($A192="ADD",OR(BF192="",BF192="Excellent"))),"1",(_xlfn.XLOOKUP(BF192,condition[lookupValue],condition[lookupKey],""))))</f>
        <v/>
      </c>
      <c r="BH192" s="7" t="str">
        <f t="shared" si="29"/>
        <v/>
      </c>
    </row>
    <row r="193" spans="2:60"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0"/>
        <v/>
      </c>
      <c r="L193" s="4"/>
      <c r="N193" s="3" t="str">
        <f>IF($A193="ADD",IF(NOT(ISBLANK(M193)),_xlfn.XLOOKUP(M193,len_adjust_rsn[lookupValue],len_adjust_rsn[lookupKey],"ERROR"),""), "")</f>
        <v/>
      </c>
      <c r="P193" s="3" t="str">
        <f>IF($A193="ADD",IF(NOT(ISBLANK(O193)),_xlfn.XLOOKUP(O193,geometry_type[lookupValue],geometry_type[lookupKey],"ERROR"),""), "")</f>
        <v/>
      </c>
      <c r="R193" s="3" t="str">
        <f>IF($A193="ADD",IF(NOT(ISBLANK(Q193)),_xlfn.XLOOKUP(Q193,ud_marking_group[lookupValue],ud_marking_group[lookupKey],"ERROR"),""), "")</f>
        <v/>
      </c>
      <c r="T193" s="3" t="str">
        <f>IF($A193="ADD",IF(NOT(ISBLANK(S193)),_xlfn.XLOOKUP(1,(ud_marking_type_lookup=S193)*(ud_marking_type_parentKey=R193),ud_marking_type[lookupKey],"ERROR"),""), "")</f>
        <v/>
      </c>
      <c r="V193" s="3" t="str">
        <f>IF($A193="ADD",IF(NOT(ISBLANK(U193)),_xlfn.XLOOKUP(U193,ud_marking_colour[lookupValue],ud_marking_colour[lookupKey],"ERROR"),""), "")</f>
        <v/>
      </c>
      <c r="Z193" s="3" t="str">
        <f>IF($A193="ADD",IF(NOT(ISBLANK(Y193)),_xlfn.XLOOKUP(Y193,ud_marking_durability[lookupValue],ud_marking_durability[lookupKey],"ERROR"),""), "")</f>
        <v/>
      </c>
      <c r="AB193" s="3" t="str">
        <f>IF($A193="ADD",IF(NOT(ISBLANK(AA193)),_xlfn.XLOOKUP(AA193,ud_marking_treatment[lookupValue],ud_marking_treatment[lookupKey],"ERROR"),""), "")</f>
        <v/>
      </c>
      <c r="AD193" s="3" t="str">
        <f>IF($A193="ADD",IF(NOT(ISBLANK(AC193)),_xlfn.XLOOKUP(1,(ud_marking_material_lookup=AC193)*(ud_marking_material_parentKey=AB193),ud_marking_material[lookupKey],"ERROR"),""), "")</f>
        <v/>
      </c>
      <c r="AG193" s="4"/>
      <c r="AH193" s="8"/>
      <c r="AI193" s="8"/>
      <c r="AL193" s="7"/>
      <c r="AM193" s="4" t="str">
        <f t="shared" ca="1" si="21"/>
        <v/>
      </c>
      <c r="AN193" s="4"/>
      <c r="AO193" s="3" t="str">
        <f t="shared" si="22"/>
        <v/>
      </c>
      <c r="AP193" s="3" t="str">
        <f>IF($A193="","",IF((AND($A193="ADD",OR(AO193="",AO193="In Use"))),"5",(_xlfn.XLOOKUP(AO193,ud_asset_status[lookupValue],ud_asset_status[lookupKey],""))))</f>
        <v/>
      </c>
      <c r="AQ193" s="7"/>
      <c r="AS193" s="3" t="str">
        <f>IF($A193="ADD",IF(NOT(ISBLANK(AR193)),_xlfn.XLOOKUP(AR193,ar_replace_reason[lookupValue],ar_replace_reason[lookupKey],"ERROR"),""), "")</f>
        <v/>
      </c>
      <c r="AT193" s="3" t="str">
        <f t="shared" si="23"/>
        <v/>
      </c>
      <c r="AU193" s="3" t="str">
        <f>IF($A193="","",IF((AND($A193="ADD",OR(AT193="",AT193="Queenstown-Lakes District Council"))),"70",(_xlfn.XLOOKUP(AT193,ud_organisation_owner[lookupValue],ud_organisation_owner[lookupKey],""))))</f>
        <v/>
      </c>
      <c r="AV193" s="3" t="str">
        <f t="shared" si="24"/>
        <v/>
      </c>
      <c r="AW193" s="3" t="str">
        <f>IF($A193="","",IF((AND($A193="ADD",OR(AV193="",AV193="Queenstown-Lakes District Council"))),"70",(_xlfn.XLOOKUP(AV193,ud_organisation_owner[lookupValue],ud_organisation_owner[lookupKey],""))))</f>
        <v/>
      </c>
      <c r="AX193" s="3" t="str">
        <f t="shared" si="25"/>
        <v/>
      </c>
      <c r="AY193" s="3" t="str">
        <f>IF($A193="","",IF((AND($A193="ADD",OR(AX193="",AX193="Local Authority"))),"17",(_xlfn.XLOOKUP(AX193,ud_sub_organisation[lookupValue],ud_sub_organisation[lookupKey],""))))</f>
        <v/>
      </c>
      <c r="BA193" s="3" t="str">
        <f>IF($A193="ADD",IF(NOT(ISBLANK(AZ193)),_xlfn.XLOOKUP(AZ193,ud_maintenance_organisation[lookupValue],ud_maintenance_organisation[lookupKey],"ERROR"),""), "")</f>
        <v/>
      </c>
      <c r="BB193" s="3" t="str">
        <f t="shared" si="26"/>
        <v/>
      </c>
      <c r="BC193" s="3" t="str">
        <f>IF($A193="","",IF((AND($A193="ADD",OR(BB193="",BB193="Vested Assets"))),"12",(_xlfn.XLOOKUP(BB193,ud_work_category[lookupValue],ud_work_category[lookupKey],""))))</f>
        <v/>
      </c>
      <c r="BD193" s="8"/>
      <c r="BE193" s="2" t="str">
        <f t="shared" si="27"/>
        <v/>
      </c>
      <c r="BF193" s="3" t="str">
        <f t="shared" si="28"/>
        <v/>
      </c>
      <c r="BG193" s="3" t="str">
        <f>IF($A193="","",IF((AND($A193="ADD",OR(BF193="",BF193="Excellent"))),"1",(_xlfn.XLOOKUP(BF193,condition[lookupValue],condition[lookupKey],""))))</f>
        <v/>
      </c>
      <c r="BH193" s="7" t="str">
        <f t="shared" si="29"/>
        <v/>
      </c>
    </row>
    <row r="194" spans="2:60"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0"/>
        <v/>
      </c>
      <c r="L194" s="4"/>
      <c r="N194" s="3" t="str">
        <f>IF($A194="ADD",IF(NOT(ISBLANK(M194)),_xlfn.XLOOKUP(M194,len_adjust_rsn[lookupValue],len_adjust_rsn[lookupKey],"ERROR"),""), "")</f>
        <v/>
      </c>
      <c r="P194" s="3" t="str">
        <f>IF($A194="ADD",IF(NOT(ISBLANK(O194)),_xlfn.XLOOKUP(O194,geometry_type[lookupValue],geometry_type[lookupKey],"ERROR"),""), "")</f>
        <v/>
      </c>
      <c r="R194" s="3" t="str">
        <f>IF($A194="ADD",IF(NOT(ISBLANK(Q194)),_xlfn.XLOOKUP(Q194,ud_marking_group[lookupValue],ud_marking_group[lookupKey],"ERROR"),""), "")</f>
        <v/>
      </c>
      <c r="T194" s="3" t="str">
        <f>IF($A194="ADD",IF(NOT(ISBLANK(S194)),_xlfn.XLOOKUP(1,(ud_marking_type_lookup=S194)*(ud_marking_type_parentKey=R194),ud_marking_type[lookupKey],"ERROR"),""), "")</f>
        <v/>
      </c>
      <c r="V194" s="3" t="str">
        <f>IF($A194="ADD",IF(NOT(ISBLANK(U194)),_xlfn.XLOOKUP(U194,ud_marking_colour[lookupValue],ud_marking_colour[lookupKey],"ERROR"),""), "")</f>
        <v/>
      </c>
      <c r="Z194" s="3" t="str">
        <f>IF($A194="ADD",IF(NOT(ISBLANK(Y194)),_xlfn.XLOOKUP(Y194,ud_marking_durability[lookupValue],ud_marking_durability[lookupKey],"ERROR"),""), "")</f>
        <v/>
      </c>
      <c r="AB194" s="3" t="str">
        <f>IF($A194="ADD",IF(NOT(ISBLANK(AA194)),_xlfn.XLOOKUP(AA194,ud_marking_treatment[lookupValue],ud_marking_treatment[lookupKey],"ERROR"),""), "")</f>
        <v/>
      </c>
      <c r="AD194" s="3" t="str">
        <f>IF($A194="ADD",IF(NOT(ISBLANK(AC194)),_xlfn.XLOOKUP(1,(ud_marking_material_lookup=AC194)*(ud_marking_material_parentKey=AB194),ud_marking_material[lookupKey],"ERROR"),""), "")</f>
        <v/>
      </c>
      <c r="AG194" s="4"/>
      <c r="AH194" s="8"/>
      <c r="AI194" s="8"/>
      <c r="AL194" s="7"/>
      <c r="AM194" s="4" t="str">
        <f t="shared" ca="1" si="21"/>
        <v/>
      </c>
      <c r="AN194" s="4"/>
      <c r="AO194" s="3" t="str">
        <f t="shared" si="22"/>
        <v/>
      </c>
      <c r="AP194" s="3" t="str">
        <f>IF($A194="","",IF((AND($A194="ADD",OR(AO194="",AO194="In Use"))),"5",(_xlfn.XLOOKUP(AO194,ud_asset_status[lookupValue],ud_asset_status[lookupKey],""))))</f>
        <v/>
      </c>
      <c r="AQ194" s="7"/>
      <c r="AS194" s="3" t="str">
        <f>IF($A194="ADD",IF(NOT(ISBLANK(AR194)),_xlfn.XLOOKUP(AR194,ar_replace_reason[lookupValue],ar_replace_reason[lookupKey],"ERROR"),""), "")</f>
        <v/>
      </c>
      <c r="AT194" s="3" t="str">
        <f t="shared" si="23"/>
        <v/>
      </c>
      <c r="AU194" s="3" t="str">
        <f>IF($A194="","",IF((AND($A194="ADD",OR(AT194="",AT194="Queenstown-Lakes District Council"))),"70",(_xlfn.XLOOKUP(AT194,ud_organisation_owner[lookupValue],ud_organisation_owner[lookupKey],""))))</f>
        <v/>
      </c>
      <c r="AV194" s="3" t="str">
        <f t="shared" si="24"/>
        <v/>
      </c>
      <c r="AW194" s="3" t="str">
        <f>IF($A194="","",IF((AND($A194="ADD",OR(AV194="",AV194="Queenstown-Lakes District Council"))),"70",(_xlfn.XLOOKUP(AV194,ud_organisation_owner[lookupValue],ud_organisation_owner[lookupKey],""))))</f>
        <v/>
      </c>
      <c r="AX194" s="3" t="str">
        <f t="shared" si="25"/>
        <v/>
      </c>
      <c r="AY194" s="3" t="str">
        <f>IF($A194="","",IF((AND($A194="ADD",OR(AX194="",AX194="Local Authority"))),"17",(_xlfn.XLOOKUP(AX194,ud_sub_organisation[lookupValue],ud_sub_organisation[lookupKey],""))))</f>
        <v/>
      </c>
      <c r="BA194" s="3" t="str">
        <f>IF($A194="ADD",IF(NOT(ISBLANK(AZ194)),_xlfn.XLOOKUP(AZ194,ud_maintenance_organisation[lookupValue],ud_maintenance_organisation[lookupKey],"ERROR"),""), "")</f>
        <v/>
      </c>
      <c r="BB194" s="3" t="str">
        <f t="shared" si="26"/>
        <v/>
      </c>
      <c r="BC194" s="3" t="str">
        <f>IF($A194="","",IF((AND($A194="ADD",OR(BB194="",BB194="Vested Assets"))),"12",(_xlfn.XLOOKUP(BB194,ud_work_category[lookupValue],ud_work_category[lookupKey],""))))</f>
        <v/>
      </c>
      <c r="BD194" s="8"/>
      <c r="BE194" s="2" t="str">
        <f t="shared" si="27"/>
        <v/>
      </c>
      <c r="BF194" s="3" t="str">
        <f t="shared" si="28"/>
        <v/>
      </c>
      <c r="BG194" s="3" t="str">
        <f>IF($A194="","",IF((AND($A194="ADD",OR(BF194="",BF194="Excellent"))),"1",(_xlfn.XLOOKUP(BF194,condition[lookupValue],condition[lookupKey],""))))</f>
        <v/>
      </c>
      <c r="BH194" s="7" t="str">
        <f t="shared" si="29"/>
        <v/>
      </c>
    </row>
    <row r="195" spans="2:60"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0"/>
        <v/>
      </c>
      <c r="L195" s="4"/>
      <c r="N195" s="3" t="str">
        <f>IF($A195="ADD",IF(NOT(ISBLANK(M195)),_xlfn.XLOOKUP(M195,len_adjust_rsn[lookupValue],len_adjust_rsn[lookupKey],"ERROR"),""), "")</f>
        <v/>
      </c>
      <c r="P195" s="3" t="str">
        <f>IF($A195="ADD",IF(NOT(ISBLANK(O195)),_xlfn.XLOOKUP(O195,geometry_type[lookupValue],geometry_type[lookupKey],"ERROR"),""), "")</f>
        <v/>
      </c>
      <c r="R195" s="3" t="str">
        <f>IF($A195="ADD",IF(NOT(ISBLANK(Q195)),_xlfn.XLOOKUP(Q195,ud_marking_group[lookupValue],ud_marking_group[lookupKey],"ERROR"),""), "")</f>
        <v/>
      </c>
      <c r="T195" s="3" t="str">
        <f>IF($A195="ADD",IF(NOT(ISBLANK(S195)),_xlfn.XLOOKUP(1,(ud_marking_type_lookup=S195)*(ud_marking_type_parentKey=R195),ud_marking_type[lookupKey],"ERROR"),""), "")</f>
        <v/>
      </c>
      <c r="V195" s="3" t="str">
        <f>IF($A195="ADD",IF(NOT(ISBLANK(U195)),_xlfn.XLOOKUP(U195,ud_marking_colour[lookupValue],ud_marking_colour[lookupKey],"ERROR"),""), "")</f>
        <v/>
      </c>
      <c r="Z195" s="3" t="str">
        <f>IF($A195="ADD",IF(NOT(ISBLANK(Y195)),_xlfn.XLOOKUP(Y195,ud_marking_durability[lookupValue],ud_marking_durability[lookupKey],"ERROR"),""), "")</f>
        <v/>
      </c>
      <c r="AB195" s="3" t="str">
        <f>IF($A195="ADD",IF(NOT(ISBLANK(AA195)),_xlfn.XLOOKUP(AA195,ud_marking_treatment[lookupValue],ud_marking_treatment[lookupKey],"ERROR"),""), "")</f>
        <v/>
      </c>
      <c r="AD195" s="3" t="str">
        <f>IF($A195="ADD",IF(NOT(ISBLANK(AC195)),_xlfn.XLOOKUP(1,(ud_marking_material_lookup=AC195)*(ud_marking_material_parentKey=AB195),ud_marking_material[lookupKey],"ERROR"),""), "")</f>
        <v/>
      </c>
      <c r="AG195" s="4"/>
      <c r="AH195" s="8"/>
      <c r="AI195" s="8"/>
      <c r="AL195" s="7"/>
      <c r="AM195" s="4" t="str">
        <f t="shared" ca="1" si="21"/>
        <v/>
      </c>
      <c r="AN195" s="4"/>
      <c r="AO195" s="3" t="str">
        <f t="shared" si="22"/>
        <v/>
      </c>
      <c r="AP195" s="3" t="str">
        <f>IF($A195="","",IF((AND($A195="ADD",OR(AO195="",AO195="In Use"))),"5",(_xlfn.XLOOKUP(AO195,ud_asset_status[lookupValue],ud_asset_status[lookupKey],""))))</f>
        <v/>
      </c>
      <c r="AQ195" s="7"/>
      <c r="AS195" s="3" t="str">
        <f>IF($A195="ADD",IF(NOT(ISBLANK(AR195)),_xlfn.XLOOKUP(AR195,ar_replace_reason[lookupValue],ar_replace_reason[lookupKey],"ERROR"),""), "")</f>
        <v/>
      </c>
      <c r="AT195" s="3" t="str">
        <f t="shared" si="23"/>
        <v/>
      </c>
      <c r="AU195" s="3" t="str">
        <f>IF($A195="","",IF((AND($A195="ADD",OR(AT195="",AT195="Queenstown-Lakes District Council"))),"70",(_xlfn.XLOOKUP(AT195,ud_organisation_owner[lookupValue],ud_organisation_owner[lookupKey],""))))</f>
        <v/>
      </c>
      <c r="AV195" s="3" t="str">
        <f t="shared" si="24"/>
        <v/>
      </c>
      <c r="AW195" s="3" t="str">
        <f>IF($A195="","",IF((AND($A195="ADD",OR(AV195="",AV195="Queenstown-Lakes District Council"))),"70",(_xlfn.XLOOKUP(AV195,ud_organisation_owner[lookupValue],ud_organisation_owner[lookupKey],""))))</f>
        <v/>
      </c>
      <c r="AX195" s="3" t="str">
        <f t="shared" si="25"/>
        <v/>
      </c>
      <c r="AY195" s="3" t="str">
        <f>IF($A195="","",IF((AND($A195="ADD",OR(AX195="",AX195="Local Authority"))),"17",(_xlfn.XLOOKUP(AX195,ud_sub_organisation[lookupValue],ud_sub_organisation[lookupKey],""))))</f>
        <v/>
      </c>
      <c r="BA195" s="3" t="str">
        <f>IF($A195="ADD",IF(NOT(ISBLANK(AZ195)),_xlfn.XLOOKUP(AZ195,ud_maintenance_organisation[lookupValue],ud_maintenance_organisation[lookupKey],"ERROR"),""), "")</f>
        <v/>
      </c>
      <c r="BB195" s="3" t="str">
        <f t="shared" si="26"/>
        <v/>
      </c>
      <c r="BC195" s="3" t="str">
        <f>IF($A195="","",IF((AND($A195="ADD",OR(BB195="",BB195="Vested Assets"))),"12",(_xlfn.XLOOKUP(BB195,ud_work_category[lookupValue],ud_work_category[lookupKey],""))))</f>
        <v/>
      </c>
      <c r="BD195" s="8"/>
      <c r="BE195" s="2" t="str">
        <f t="shared" si="27"/>
        <v/>
      </c>
      <c r="BF195" s="3" t="str">
        <f t="shared" si="28"/>
        <v/>
      </c>
      <c r="BG195" s="3" t="str">
        <f>IF($A195="","",IF((AND($A195="ADD",OR(BF195="",BF195="Excellent"))),"1",(_xlfn.XLOOKUP(BF195,condition[lookupValue],condition[lookupKey],""))))</f>
        <v/>
      </c>
      <c r="BH195" s="7" t="str">
        <f t="shared" si="29"/>
        <v/>
      </c>
    </row>
    <row r="196" spans="2:60"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0"/>
        <v/>
      </c>
      <c r="L196" s="4"/>
      <c r="N196" s="3" t="str">
        <f>IF($A196="ADD",IF(NOT(ISBLANK(M196)),_xlfn.XLOOKUP(M196,len_adjust_rsn[lookupValue],len_adjust_rsn[lookupKey],"ERROR"),""), "")</f>
        <v/>
      </c>
      <c r="P196" s="3" t="str">
        <f>IF($A196="ADD",IF(NOT(ISBLANK(O196)),_xlfn.XLOOKUP(O196,geometry_type[lookupValue],geometry_type[lookupKey],"ERROR"),""), "")</f>
        <v/>
      </c>
      <c r="R196" s="3" t="str">
        <f>IF($A196="ADD",IF(NOT(ISBLANK(Q196)),_xlfn.XLOOKUP(Q196,ud_marking_group[lookupValue],ud_marking_group[lookupKey],"ERROR"),""), "")</f>
        <v/>
      </c>
      <c r="T196" s="3" t="str">
        <f>IF($A196="ADD",IF(NOT(ISBLANK(S196)),_xlfn.XLOOKUP(1,(ud_marking_type_lookup=S196)*(ud_marking_type_parentKey=R196),ud_marking_type[lookupKey],"ERROR"),""), "")</f>
        <v/>
      </c>
      <c r="V196" s="3" t="str">
        <f>IF($A196="ADD",IF(NOT(ISBLANK(U196)),_xlfn.XLOOKUP(U196,ud_marking_colour[lookupValue],ud_marking_colour[lookupKey],"ERROR"),""), "")</f>
        <v/>
      </c>
      <c r="Z196" s="3" t="str">
        <f>IF($A196="ADD",IF(NOT(ISBLANK(Y196)),_xlfn.XLOOKUP(Y196,ud_marking_durability[lookupValue],ud_marking_durability[lookupKey],"ERROR"),""), "")</f>
        <v/>
      </c>
      <c r="AB196" s="3" t="str">
        <f>IF($A196="ADD",IF(NOT(ISBLANK(AA196)),_xlfn.XLOOKUP(AA196,ud_marking_treatment[lookupValue],ud_marking_treatment[lookupKey],"ERROR"),""), "")</f>
        <v/>
      </c>
      <c r="AD196" s="3" t="str">
        <f>IF($A196="ADD",IF(NOT(ISBLANK(AC196)),_xlfn.XLOOKUP(1,(ud_marking_material_lookup=AC196)*(ud_marking_material_parentKey=AB196),ud_marking_material[lookupKey],"ERROR"),""), "")</f>
        <v/>
      </c>
      <c r="AG196" s="4"/>
      <c r="AH196" s="8"/>
      <c r="AI196" s="8"/>
      <c r="AL196" s="7"/>
      <c r="AM196" s="4" t="str">
        <f t="shared" ca="1" si="21"/>
        <v/>
      </c>
      <c r="AN196" s="4"/>
      <c r="AO196" s="3" t="str">
        <f t="shared" si="22"/>
        <v/>
      </c>
      <c r="AP196" s="3" t="str">
        <f>IF($A196="","",IF((AND($A196="ADD",OR(AO196="",AO196="In Use"))),"5",(_xlfn.XLOOKUP(AO196,ud_asset_status[lookupValue],ud_asset_status[lookupKey],""))))</f>
        <v/>
      </c>
      <c r="AQ196" s="7"/>
      <c r="AS196" s="3" t="str">
        <f>IF($A196="ADD",IF(NOT(ISBLANK(AR196)),_xlfn.XLOOKUP(AR196,ar_replace_reason[lookupValue],ar_replace_reason[lookupKey],"ERROR"),""), "")</f>
        <v/>
      </c>
      <c r="AT196" s="3" t="str">
        <f t="shared" si="23"/>
        <v/>
      </c>
      <c r="AU196" s="3" t="str">
        <f>IF($A196="","",IF((AND($A196="ADD",OR(AT196="",AT196="Queenstown-Lakes District Council"))),"70",(_xlfn.XLOOKUP(AT196,ud_organisation_owner[lookupValue],ud_organisation_owner[lookupKey],""))))</f>
        <v/>
      </c>
      <c r="AV196" s="3" t="str">
        <f t="shared" si="24"/>
        <v/>
      </c>
      <c r="AW196" s="3" t="str">
        <f>IF($A196="","",IF((AND($A196="ADD",OR(AV196="",AV196="Queenstown-Lakes District Council"))),"70",(_xlfn.XLOOKUP(AV196,ud_organisation_owner[lookupValue],ud_organisation_owner[lookupKey],""))))</f>
        <v/>
      </c>
      <c r="AX196" s="3" t="str">
        <f t="shared" si="25"/>
        <v/>
      </c>
      <c r="AY196" s="3" t="str">
        <f>IF($A196="","",IF((AND($A196="ADD",OR(AX196="",AX196="Local Authority"))),"17",(_xlfn.XLOOKUP(AX196,ud_sub_organisation[lookupValue],ud_sub_organisation[lookupKey],""))))</f>
        <v/>
      </c>
      <c r="BA196" s="3" t="str">
        <f>IF($A196="ADD",IF(NOT(ISBLANK(AZ196)),_xlfn.XLOOKUP(AZ196,ud_maintenance_organisation[lookupValue],ud_maintenance_organisation[lookupKey],"ERROR"),""), "")</f>
        <v/>
      </c>
      <c r="BB196" s="3" t="str">
        <f t="shared" si="26"/>
        <v/>
      </c>
      <c r="BC196" s="3" t="str">
        <f>IF($A196="","",IF((AND($A196="ADD",OR(BB196="",BB196="Vested Assets"))),"12",(_xlfn.XLOOKUP(BB196,ud_work_category[lookupValue],ud_work_category[lookupKey],""))))</f>
        <v/>
      </c>
      <c r="BD196" s="8"/>
      <c r="BE196" s="2" t="str">
        <f t="shared" si="27"/>
        <v/>
      </c>
      <c r="BF196" s="3" t="str">
        <f t="shared" si="28"/>
        <v/>
      </c>
      <c r="BG196" s="3" t="str">
        <f>IF($A196="","",IF((AND($A196="ADD",OR(BF196="",BF196="Excellent"))),"1",(_xlfn.XLOOKUP(BF196,condition[lookupValue],condition[lookupKey],""))))</f>
        <v/>
      </c>
      <c r="BH196" s="7" t="str">
        <f t="shared" si="29"/>
        <v/>
      </c>
    </row>
    <row r="197" spans="2:60"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0"/>
        <v/>
      </c>
      <c r="L197" s="4"/>
      <c r="N197" s="3" t="str">
        <f>IF($A197="ADD",IF(NOT(ISBLANK(M197)),_xlfn.XLOOKUP(M197,len_adjust_rsn[lookupValue],len_adjust_rsn[lookupKey],"ERROR"),""), "")</f>
        <v/>
      </c>
      <c r="P197" s="3" t="str">
        <f>IF($A197="ADD",IF(NOT(ISBLANK(O197)),_xlfn.XLOOKUP(O197,geometry_type[lookupValue],geometry_type[lookupKey],"ERROR"),""), "")</f>
        <v/>
      </c>
      <c r="R197" s="3" t="str">
        <f>IF($A197="ADD",IF(NOT(ISBLANK(Q197)),_xlfn.XLOOKUP(Q197,ud_marking_group[lookupValue],ud_marking_group[lookupKey],"ERROR"),""), "")</f>
        <v/>
      </c>
      <c r="T197" s="3" t="str">
        <f>IF($A197="ADD",IF(NOT(ISBLANK(S197)),_xlfn.XLOOKUP(1,(ud_marking_type_lookup=S197)*(ud_marking_type_parentKey=R197),ud_marking_type[lookupKey],"ERROR"),""), "")</f>
        <v/>
      </c>
      <c r="V197" s="3" t="str">
        <f>IF($A197="ADD",IF(NOT(ISBLANK(U197)),_xlfn.XLOOKUP(U197,ud_marking_colour[lookupValue],ud_marking_colour[lookupKey],"ERROR"),""), "")</f>
        <v/>
      </c>
      <c r="Z197" s="3" t="str">
        <f>IF($A197="ADD",IF(NOT(ISBLANK(Y197)),_xlfn.XLOOKUP(Y197,ud_marking_durability[lookupValue],ud_marking_durability[lookupKey],"ERROR"),""), "")</f>
        <v/>
      </c>
      <c r="AB197" s="3" t="str">
        <f>IF($A197="ADD",IF(NOT(ISBLANK(AA197)),_xlfn.XLOOKUP(AA197,ud_marking_treatment[lookupValue],ud_marking_treatment[lookupKey],"ERROR"),""), "")</f>
        <v/>
      </c>
      <c r="AD197" s="3" t="str">
        <f>IF($A197="ADD",IF(NOT(ISBLANK(AC197)),_xlfn.XLOOKUP(1,(ud_marking_material_lookup=AC197)*(ud_marking_material_parentKey=AB197),ud_marking_material[lookupKey],"ERROR"),""), "")</f>
        <v/>
      </c>
      <c r="AG197" s="4"/>
      <c r="AH197" s="8"/>
      <c r="AI197" s="8"/>
      <c r="AL197" s="7"/>
      <c r="AM197" s="4" t="str">
        <f t="shared" ca="1" si="21"/>
        <v/>
      </c>
      <c r="AN197" s="4"/>
      <c r="AO197" s="3" t="str">
        <f t="shared" si="22"/>
        <v/>
      </c>
      <c r="AP197" s="3" t="str">
        <f>IF($A197="","",IF((AND($A197="ADD",OR(AO197="",AO197="In Use"))),"5",(_xlfn.XLOOKUP(AO197,ud_asset_status[lookupValue],ud_asset_status[lookupKey],""))))</f>
        <v/>
      </c>
      <c r="AQ197" s="7"/>
      <c r="AS197" s="3" t="str">
        <f>IF($A197="ADD",IF(NOT(ISBLANK(AR197)),_xlfn.XLOOKUP(AR197,ar_replace_reason[lookupValue],ar_replace_reason[lookupKey],"ERROR"),""), "")</f>
        <v/>
      </c>
      <c r="AT197" s="3" t="str">
        <f t="shared" si="23"/>
        <v/>
      </c>
      <c r="AU197" s="3" t="str">
        <f>IF($A197="","",IF((AND($A197="ADD",OR(AT197="",AT197="Queenstown-Lakes District Council"))),"70",(_xlfn.XLOOKUP(AT197,ud_organisation_owner[lookupValue],ud_organisation_owner[lookupKey],""))))</f>
        <v/>
      </c>
      <c r="AV197" s="3" t="str">
        <f t="shared" si="24"/>
        <v/>
      </c>
      <c r="AW197" s="3" t="str">
        <f>IF($A197="","",IF((AND($A197="ADD",OR(AV197="",AV197="Queenstown-Lakes District Council"))),"70",(_xlfn.XLOOKUP(AV197,ud_organisation_owner[lookupValue],ud_organisation_owner[lookupKey],""))))</f>
        <v/>
      </c>
      <c r="AX197" s="3" t="str">
        <f t="shared" si="25"/>
        <v/>
      </c>
      <c r="AY197" s="3" t="str">
        <f>IF($A197="","",IF((AND($A197="ADD",OR(AX197="",AX197="Local Authority"))),"17",(_xlfn.XLOOKUP(AX197,ud_sub_organisation[lookupValue],ud_sub_organisation[lookupKey],""))))</f>
        <v/>
      </c>
      <c r="BA197" s="3" t="str">
        <f>IF($A197="ADD",IF(NOT(ISBLANK(AZ197)),_xlfn.XLOOKUP(AZ197,ud_maintenance_organisation[lookupValue],ud_maintenance_organisation[lookupKey],"ERROR"),""), "")</f>
        <v/>
      </c>
      <c r="BB197" s="3" t="str">
        <f t="shared" si="26"/>
        <v/>
      </c>
      <c r="BC197" s="3" t="str">
        <f>IF($A197="","",IF((AND($A197="ADD",OR(BB197="",BB197="Vested Assets"))),"12",(_xlfn.XLOOKUP(BB197,ud_work_category[lookupValue],ud_work_category[lookupKey],""))))</f>
        <v/>
      </c>
      <c r="BD197" s="8"/>
      <c r="BE197" s="2" t="str">
        <f t="shared" si="27"/>
        <v/>
      </c>
      <c r="BF197" s="3" t="str">
        <f t="shared" si="28"/>
        <v/>
      </c>
      <c r="BG197" s="3" t="str">
        <f>IF($A197="","",IF((AND($A197="ADD",OR(BF197="",BF197="Excellent"))),"1",(_xlfn.XLOOKUP(BF197,condition[lookupValue],condition[lookupKey],""))))</f>
        <v/>
      </c>
      <c r="BH197" s="7" t="str">
        <f t="shared" si="29"/>
        <v/>
      </c>
    </row>
    <row r="198" spans="2:60"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0"/>
        <v/>
      </c>
      <c r="L198" s="4"/>
      <c r="N198" s="3" t="str">
        <f>IF($A198="ADD",IF(NOT(ISBLANK(M198)),_xlfn.XLOOKUP(M198,len_adjust_rsn[lookupValue],len_adjust_rsn[lookupKey],"ERROR"),""), "")</f>
        <v/>
      </c>
      <c r="P198" s="3" t="str">
        <f>IF($A198="ADD",IF(NOT(ISBLANK(O198)),_xlfn.XLOOKUP(O198,geometry_type[lookupValue],geometry_type[lookupKey],"ERROR"),""), "")</f>
        <v/>
      </c>
      <c r="R198" s="3" t="str">
        <f>IF($A198="ADD",IF(NOT(ISBLANK(Q198)),_xlfn.XLOOKUP(Q198,ud_marking_group[lookupValue],ud_marking_group[lookupKey],"ERROR"),""), "")</f>
        <v/>
      </c>
      <c r="T198" s="3" t="str">
        <f>IF($A198="ADD",IF(NOT(ISBLANK(S198)),_xlfn.XLOOKUP(1,(ud_marking_type_lookup=S198)*(ud_marking_type_parentKey=R198),ud_marking_type[lookupKey],"ERROR"),""), "")</f>
        <v/>
      </c>
      <c r="V198" s="3" t="str">
        <f>IF($A198="ADD",IF(NOT(ISBLANK(U198)),_xlfn.XLOOKUP(U198,ud_marking_colour[lookupValue],ud_marking_colour[lookupKey],"ERROR"),""), "")</f>
        <v/>
      </c>
      <c r="Z198" s="3" t="str">
        <f>IF($A198="ADD",IF(NOT(ISBLANK(Y198)),_xlfn.XLOOKUP(Y198,ud_marking_durability[lookupValue],ud_marking_durability[lookupKey],"ERROR"),""), "")</f>
        <v/>
      </c>
      <c r="AB198" s="3" t="str">
        <f>IF($A198="ADD",IF(NOT(ISBLANK(AA198)),_xlfn.XLOOKUP(AA198,ud_marking_treatment[lookupValue],ud_marking_treatment[lookupKey],"ERROR"),""), "")</f>
        <v/>
      </c>
      <c r="AD198" s="3" t="str">
        <f>IF($A198="ADD",IF(NOT(ISBLANK(AC198)),_xlfn.XLOOKUP(1,(ud_marking_material_lookup=AC198)*(ud_marking_material_parentKey=AB198),ud_marking_material[lookupKey],"ERROR"),""), "")</f>
        <v/>
      </c>
      <c r="AG198" s="4"/>
      <c r="AH198" s="8"/>
      <c r="AI198" s="8"/>
      <c r="AL198" s="7"/>
      <c r="AM198" s="4" t="str">
        <f t="shared" ca="1" si="21"/>
        <v/>
      </c>
      <c r="AN198" s="4"/>
      <c r="AO198" s="3" t="str">
        <f t="shared" si="22"/>
        <v/>
      </c>
      <c r="AP198" s="3" t="str">
        <f>IF($A198="","",IF((AND($A198="ADD",OR(AO198="",AO198="In Use"))),"5",(_xlfn.XLOOKUP(AO198,ud_asset_status[lookupValue],ud_asset_status[lookupKey],""))))</f>
        <v/>
      </c>
      <c r="AQ198" s="7"/>
      <c r="AS198" s="3" t="str">
        <f>IF($A198="ADD",IF(NOT(ISBLANK(AR198)),_xlfn.XLOOKUP(AR198,ar_replace_reason[lookupValue],ar_replace_reason[lookupKey],"ERROR"),""), "")</f>
        <v/>
      </c>
      <c r="AT198" s="3" t="str">
        <f t="shared" si="23"/>
        <v/>
      </c>
      <c r="AU198" s="3" t="str">
        <f>IF($A198="","",IF((AND($A198="ADD",OR(AT198="",AT198="Queenstown-Lakes District Council"))),"70",(_xlfn.XLOOKUP(AT198,ud_organisation_owner[lookupValue],ud_organisation_owner[lookupKey],""))))</f>
        <v/>
      </c>
      <c r="AV198" s="3" t="str">
        <f t="shared" si="24"/>
        <v/>
      </c>
      <c r="AW198" s="3" t="str">
        <f>IF($A198="","",IF((AND($A198="ADD",OR(AV198="",AV198="Queenstown-Lakes District Council"))),"70",(_xlfn.XLOOKUP(AV198,ud_organisation_owner[lookupValue],ud_organisation_owner[lookupKey],""))))</f>
        <v/>
      </c>
      <c r="AX198" s="3" t="str">
        <f t="shared" si="25"/>
        <v/>
      </c>
      <c r="AY198" s="3" t="str">
        <f>IF($A198="","",IF((AND($A198="ADD",OR(AX198="",AX198="Local Authority"))),"17",(_xlfn.XLOOKUP(AX198,ud_sub_organisation[lookupValue],ud_sub_organisation[lookupKey],""))))</f>
        <v/>
      </c>
      <c r="BA198" s="3" t="str">
        <f>IF($A198="ADD",IF(NOT(ISBLANK(AZ198)),_xlfn.XLOOKUP(AZ198,ud_maintenance_organisation[lookupValue],ud_maintenance_organisation[lookupKey],"ERROR"),""), "")</f>
        <v/>
      </c>
      <c r="BB198" s="3" t="str">
        <f t="shared" si="26"/>
        <v/>
      </c>
      <c r="BC198" s="3" t="str">
        <f>IF($A198="","",IF((AND($A198="ADD",OR(BB198="",BB198="Vested Assets"))),"12",(_xlfn.XLOOKUP(BB198,ud_work_category[lookupValue],ud_work_category[lookupKey],""))))</f>
        <v/>
      </c>
      <c r="BD198" s="8"/>
      <c r="BE198" s="2" t="str">
        <f t="shared" si="27"/>
        <v/>
      </c>
      <c r="BF198" s="3" t="str">
        <f t="shared" si="28"/>
        <v/>
      </c>
      <c r="BG198" s="3" t="str">
        <f>IF($A198="","",IF((AND($A198="ADD",OR(BF198="",BF198="Excellent"))),"1",(_xlfn.XLOOKUP(BF198,condition[lookupValue],condition[lookupKey],""))))</f>
        <v/>
      </c>
      <c r="BH198" s="7" t="str">
        <f t="shared" si="29"/>
        <v/>
      </c>
    </row>
    <row r="199" spans="2:60"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0"/>
        <v/>
      </c>
      <c r="L199" s="4"/>
      <c r="N199" s="3" t="str">
        <f>IF($A199="ADD",IF(NOT(ISBLANK(M199)),_xlfn.XLOOKUP(M199,len_adjust_rsn[lookupValue],len_adjust_rsn[lookupKey],"ERROR"),""), "")</f>
        <v/>
      </c>
      <c r="P199" s="3" t="str">
        <f>IF($A199="ADD",IF(NOT(ISBLANK(O199)),_xlfn.XLOOKUP(O199,geometry_type[lookupValue],geometry_type[lookupKey],"ERROR"),""), "")</f>
        <v/>
      </c>
      <c r="R199" s="3" t="str">
        <f>IF($A199="ADD",IF(NOT(ISBLANK(Q199)),_xlfn.XLOOKUP(Q199,ud_marking_group[lookupValue],ud_marking_group[lookupKey],"ERROR"),""), "")</f>
        <v/>
      </c>
      <c r="T199" s="3" t="str">
        <f>IF($A199="ADD",IF(NOT(ISBLANK(S199)),_xlfn.XLOOKUP(1,(ud_marking_type_lookup=S199)*(ud_marking_type_parentKey=R199),ud_marking_type[lookupKey],"ERROR"),""), "")</f>
        <v/>
      </c>
      <c r="V199" s="3" t="str">
        <f>IF($A199="ADD",IF(NOT(ISBLANK(U199)),_xlfn.XLOOKUP(U199,ud_marking_colour[lookupValue],ud_marking_colour[lookupKey],"ERROR"),""), "")</f>
        <v/>
      </c>
      <c r="Z199" s="3" t="str">
        <f>IF($A199="ADD",IF(NOT(ISBLANK(Y199)),_xlfn.XLOOKUP(Y199,ud_marking_durability[lookupValue],ud_marking_durability[lookupKey],"ERROR"),""), "")</f>
        <v/>
      </c>
      <c r="AB199" s="3" t="str">
        <f>IF($A199="ADD",IF(NOT(ISBLANK(AA199)),_xlfn.XLOOKUP(AA199,ud_marking_treatment[lookupValue],ud_marking_treatment[lookupKey],"ERROR"),""), "")</f>
        <v/>
      </c>
      <c r="AD199" s="3" t="str">
        <f>IF($A199="ADD",IF(NOT(ISBLANK(AC199)),_xlfn.XLOOKUP(1,(ud_marking_material_lookup=AC199)*(ud_marking_material_parentKey=AB199),ud_marking_material[lookupKey],"ERROR"),""), "")</f>
        <v/>
      </c>
      <c r="AG199" s="4"/>
      <c r="AH199" s="8"/>
      <c r="AI199" s="8"/>
      <c r="AL199" s="7"/>
      <c r="AM199" s="4" t="str">
        <f t="shared" ca="1" si="21"/>
        <v/>
      </c>
      <c r="AN199" s="4"/>
      <c r="AO199" s="3" t="str">
        <f t="shared" si="22"/>
        <v/>
      </c>
      <c r="AP199" s="3" t="str">
        <f>IF($A199="","",IF((AND($A199="ADD",OR(AO199="",AO199="In Use"))),"5",(_xlfn.XLOOKUP(AO199,ud_asset_status[lookupValue],ud_asset_status[lookupKey],""))))</f>
        <v/>
      </c>
      <c r="AQ199" s="7"/>
      <c r="AS199" s="3" t="str">
        <f>IF($A199="ADD",IF(NOT(ISBLANK(AR199)),_xlfn.XLOOKUP(AR199,ar_replace_reason[lookupValue],ar_replace_reason[lookupKey],"ERROR"),""), "")</f>
        <v/>
      </c>
      <c r="AT199" s="3" t="str">
        <f t="shared" si="23"/>
        <v/>
      </c>
      <c r="AU199" s="3" t="str">
        <f>IF($A199="","",IF((AND($A199="ADD",OR(AT199="",AT199="Queenstown-Lakes District Council"))),"70",(_xlfn.XLOOKUP(AT199,ud_organisation_owner[lookupValue],ud_organisation_owner[lookupKey],""))))</f>
        <v/>
      </c>
      <c r="AV199" s="3" t="str">
        <f t="shared" si="24"/>
        <v/>
      </c>
      <c r="AW199" s="3" t="str">
        <f>IF($A199="","",IF((AND($A199="ADD",OR(AV199="",AV199="Queenstown-Lakes District Council"))),"70",(_xlfn.XLOOKUP(AV199,ud_organisation_owner[lookupValue],ud_organisation_owner[lookupKey],""))))</f>
        <v/>
      </c>
      <c r="AX199" s="3" t="str">
        <f t="shared" si="25"/>
        <v/>
      </c>
      <c r="AY199" s="3" t="str">
        <f>IF($A199="","",IF((AND($A199="ADD",OR(AX199="",AX199="Local Authority"))),"17",(_xlfn.XLOOKUP(AX199,ud_sub_organisation[lookupValue],ud_sub_organisation[lookupKey],""))))</f>
        <v/>
      </c>
      <c r="BA199" s="3" t="str">
        <f>IF($A199="ADD",IF(NOT(ISBLANK(AZ199)),_xlfn.XLOOKUP(AZ199,ud_maintenance_organisation[lookupValue],ud_maintenance_organisation[lookupKey],"ERROR"),""), "")</f>
        <v/>
      </c>
      <c r="BB199" s="3" t="str">
        <f t="shared" si="26"/>
        <v/>
      </c>
      <c r="BC199" s="3" t="str">
        <f>IF($A199="","",IF((AND($A199="ADD",OR(BB199="",BB199="Vested Assets"))),"12",(_xlfn.XLOOKUP(BB199,ud_work_category[lookupValue],ud_work_category[lookupKey],""))))</f>
        <v/>
      </c>
      <c r="BD199" s="8"/>
      <c r="BE199" s="2" t="str">
        <f t="shared" si="27"/>
        <v/>
      </c>
      <c r="BF199" s="3" t="str">
        <f t="shared" si="28"/>
        <v/>
      </c>
      <c r="BG199" s="3" t="str">
        <f>IF($A199="","",IF((AND($A199="ADD",OR(BF199="",BF199="Excellent"))),"1",(_xlfn.XLOOKUP(BF199,condition[lookupValue],condition[lookupKey],""))))</f>
        <v/>
      </c>
      <c r="BH199" s="7" t="str">
        <f t="shared" si="29"/>
        <v/>
      </c>
    </row>
    <row r="200" spans="2:60"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0"/>
        <v/>
      </c>
      <c r="L200" s="4"/>
      <c r="N200" s="3" t="str">
        <f>IF($A200="ADD",IF(NOT(ISBLANK(M200)),_xlfn.XLOOKUP(M200,len_adjust_rsn[lookupValue],len_adjust_rsn[lookupKey],"ERROR"),""), "")</f>
        <v/>
      </c>
      <c r="P200" s="3" t="str">
        <f>IF($A200="ADD",IF(NOT(ISBLANK(O200)),_xlfn.XLOOKUP(O200,geometry_type[lookupValue],geometry_type[lookupKey],"ERROR"),""), "")</f>
        <v/>
      </c>
      <c r="R200" s="3" t="str">
        <f>IF($A200="ADD",IF(NOT(ISBLANK(Q200)),_xlfn.XLOOKUP(Q200,ud_marking_group[lookupValue],ud_marking_group[lookupKey],"ERROR"),""), "")</f>
        <v/>
      </c>
      <c r="T200" s="3" t="str">
        <f>IF($A200="ADD",IF(NOT(ISBLANK(S200)),_xlfn.XLOOKUP(1,(ud_marking_type_lookup=S200)*(ud_marking_type_parentKey=R200),ud_marking_type[lookupKey],"ERROR"),""), "")</f>
        <v/>
      </c>
      <c r="V200" s="3" t="str">
        <f>IF($A200="ADD",IF(NOT(ISBLANK(U200)),_xlfn.XLOOKUP(U200,ud_marking_colour[lookupValue],ud_marking_colour[lookupKey],"ERROR"),""), "")</f>
        <v/>
      </c>
      <c r="Z200" s="3" t="str">
        <f>IF($A200="ADD",IF(NOT(ISBLANK(Y200)),_xlfn.XLOOKUP(Y200,ud_marking_durability[lookupValue],ud_marking_durability[lookupKey],"ERROR"),""), "")</f>
        <v/>
      </c>
      <c r="AB200" s="3" t="str">
        <f>IF($A200="ADD",IF(NOT(ISBLANK(AA200)),_xlfn.XLOOKUP(AA200,ud_marking_treatment[lookupValue],ud_marking_treatment[lookupKey],"ERROR"),""), "")</f>
        <v/>
      </c>
      <c r="AD200" s="3" t="str">
        <f>IF($A200="ADD",IF(NOT(ISBLANK(AC200)),_xlfn.XLOOKUP(1,(ud_marking_material_lookup=AC200)*(ud_marking_material_parentKey=AB200),ud_marking_material[lookupKey],"ERROR"),""), "")</f>
        <v/>
      </c>
      <c r="AG200" s="4"/>
      <c r="AH200" s="8"/>
      <c r="AI200" s="8"/>
      <c r="AL200" s="7"/>
      <c r="AM200" s="4" t="str">
        <f t="shared" ca="1" si="21"/>
        <v/>
      </c>
      <c r="AN200" s="4"/>
      <c r="AO200" s="3" t="str">
        <f t="shared" si="22"/>
        <v/>
      </c>
      <c r="AP200" s="3" t="str">
        <f>IF($A200="","",IF((AND($A200="ADD",OR(AO200="",AO200="In Use"))),"5",(_xlfn.XLOOKUP(AO200,ud_asset_status[lookupValue],ud_asset_status[lookupKey],""))))</f>
        <v/>
      </c>
      <c r="AQ200" s="7"/>
      <c r="AS200" s="3" t="str">
        <f>IF($A200="ADD",IF(NOT(ISBLANK(AR200)),_xlfn.XLOOKUP(AR200,ar_replace_reason[lookupValue],ar_replace_reason[lookupKey],"ERROR"),""), "")</f>
        <v/>
      </c>
      <c r="AT200" s="3" t="str">
        <f t="shared" si="23"/>
        <v/>
      </c>
      <c r="AU200" s="3" t="str">
        <f>IF($A200="","",IF((AND($A200="ADD",OR(AT200="",AT200="Queenstown-Lakes District Council"))),"70",(_xlfn.XLOOKUP(AT200,ud_organisation_owner[lookupValue],ud_organisation_owner[lookupKey],""))))</f>
        <v/>
      </c>
      <c r="AV200" s="3" t="str">
        <f t="shared" si="24"/>
        <v/>
      </c>
      <c r="AW200" s="3" t="str">
        <f>IF($A200="","",IF((AND($A200="ADD",OR(AV200="",AV200="Queenstown-Lakes District Council"))),"70",(_xlfn.XLOOKUP(AV200,ud_organisation_owner[lookupValue],ud_organisation_owner[lookupKey],""))))</f>
        <v/>
      </c>
      <c r="AX200" s="3" t="str">
        <f t="shared" si="25"/>
        <v/>
      </c>
      <c r="AY200" s="3" t="str">
        <f>IF($A200="","",IF((AND($A200="ADD",OR(AX200="",AX200="Local Authority"))),"17",(_xlfn.XLOOKUP(AX200,ud_sub_organisation[lookupValue],ud_sub_organisation[lookupKey],""))))</f>
        <v/>
      </c>
      <c r="BA200" s="3" t="str">
        <f>IF($A200="ADD",IF(NOT(ISBLANK(AZ200)),_xlfn.XLOOKUP(AZ200,ud_maintenance_organisation[lookupValue],ud_maintenance_organisation[lookupKey],"ERROR"),""), "")</f>
        <v/>
      </c>
      <c r="BB200" s="3" t="str">
        <f t="shared" si="26"/>
        <v/>
      </c>
      <c r="BC200" s="3" t="str">
        <f>IF($A200="","",IF((AND($A200="ADD",OR(BB200="",BB200="Vested Assets"))),"12",(_xlfn.XLOOKUP(BB200,ud_work_category[lookupValue],ud_work_category[lookupKey],""))))</f>
        <v/>
      </c>
      <c r="BD200" s="8"/>
      <c r="BE200" s="2" t="str">
        <f t="shared" si="27"/>
        <v/>
      </c>
      <c r="BF200" s="3" t="str">
        <f t="shared" si="28"/>
        <v/>
      </c>
      <c r="BG200" s="3" t="str">
        <f>IF($A200="","",IF((AND($A200="ADD",OR(BF200="",BF200="Excellent"))),"1",(_xlfn.XLOOKUP(BF200,condition[lookupValue],condition[lookupKey],""))))</f>
        <v/>
      </c>
      <c r="BH200" s="7" t="str">
        <f t="shared" si="29"/>
        <v/>
      </c>
    </row>
    <row r="201" spans="2:60"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0"/>
        <v/>
      </c>
      <c r="L201" s="4"/>
      <c r="N201" s="3" t="str">
        <f>IF($A201="ADD",IF(NOT(ISBLANK(M201)),_xlfn.XLOOKUP(M201,len_adjust_rsn[lookupValue],len_adjust_rsn[lookupKey],"ERROR"),""), "")</f>
        <v/>
      </c>
      <c r="P201" s="3" t="str">
        <f>IF($A201="ADD",IF(NOT(ISBLANK(O201)),_xlfn.XLOOKUP(O201,geometry_type[lookupValue],geometry_type[lookupKey],"ERROR"),""), "")</f>
        <v/>
      </c>
      <c r="R201" s="3" t="str">
        <f>IF($A201="ADD",IF(NOT(ISBLANK(Q201)),_xlfn.XLOOKUP(Q201,ud_marking_group[lookupValue],ud_marking_group[lookupKey],"ERROR"),""), "")</f>
        <v/>
      </c>
      <c r="T201" s="3" t="str">
        <f>IF($A201="ADD",IF(NOT(ISBLANK(S201)),_xlfn.XLOOKUP(1,(ud_marking_type_lookup=S201)*(ud_marking_type_parentKey=R201),ud_marking_type[lookupKey],"ERROR"),""), "")</f>
        <v/>
      </c>
      <c r="V201" s="3" t="str">
        <f>IF($A201="ADD",IF(NOT(ISBLANK(U201)),_xlfn.XLOOKUP(U201,ud_marking_colour[lookupValue],ud_marking_colour[lookupKey],"ERROR"),""), "")</f>
        <v/>
      </c>
      <c r="Z201" s="3" t="str">
        <f>IF($A201="ADD",IF(NOT(ISBLANK(Y201)),_xlfn.XLOOKUP(Y201,ud_marking_durability[lookupValue],ud_marking_durability[lookupKey],"ERROR"),""), "")</f>
        <v/>
      </c>
      <c r="AB201" s="3" t="str">
        <f>IF($A201="ADD",IF(NOT(ISBLANK(AA201)),_xlfn.XLOOKUP(AA201,ud_marking_treatment[lookupValue],ud_marking_treatment[lookupKey],"ERROR"),""), "")</f>
        <v/>
      </c>
      <c r="AD201" s="3" t="str">
        <f>IF($A201="ADD",IF(NOT(ISBLANK(AC201)),_xlfn.XLOOKUP(1,(ud_marking_material_lookup=AC201)*(ud_marking_material_parentKey=AB201),ud_marking_material[lookupKey],"ERROR"),""), "")</f>
        <v/>
      </c>
      <c r="AG201" s="4"/>
      <c r="AH201" s="8"/>
      <c r="AI201" s="8"/>
      <c r="AL201" s="7"/>
      <c r="AM201" s="4" t="str">
        <f t="shared" ca="1" si="21"/>
        <v/>
      </c>
      <c r="AN201" s="4"/>
      <c r="AO201" s="3" t="str">
        <f t="shared" si="22"/>
        <v/>
      </c>
      <c r="AP201" s="3" t="str">
        <f>IF($A201="","",IF((AND($A201="ADD",OR(AO201="",AO201="In Use"))),"5",(_xlfn.XLOOKUP(AO201,ud_asset_status[lookupValue],ud_asset_status[lookupKey],""))))</f>
        <v/>
      </c>
      <c r="AQ201" s="7"/>
      <c r="AS201" s="3" t="str">
        <f>IF($A201="ADD",IF(NOT(ISBLANK(AR201)),_xlfn.XLOOKUP(AR201,ar_replace_reason[lookupValue],ar_replace_reason[lookupKey],"ERROR"),""), "")</f>
        <v/>
      </c>
      <c r="AT201" s="3" t="str">
        <f t="shared" si="23"/>
        <v/>
      </c>
      <c r="AU201" s="3" t="str">
        <f>IF($A201="","",IF((AND($A201="ADD",OR(AT201="",AT201="Queenstown-Lakes District Council"))),"70",(_xlfn.XLOOKUP(AT201,ud_organisation_owner[lookupValue],ud_organisation_owner[lookupKey],""))))</f>
        <v/>
      </c>
      <c r="AV201" s="3" t="str">
        <f t="shared" si="24"/>
        <v/>
      </c>
      <c r="AW201" s="3" t="str">
        <f>IF($A201="","",IF((AND($A201="ADD",OR(AV201="",AV201="Queenstown-Lakes District Council"))),"70",(_xlfn.XLOOKUP(AV201,ud_organisation_owner[lookupValue],ud_organisation_owner[lookupKey],""))))</f>
        <v/>
      </c>
      <c r="AX201" s="3" t="str">
        <f t="shared" si="25"/>
        <v/>
      </c>
      <c r="AY201" s="3" t="str">
        <f>IF($A201="","",IF((AND($A201="ADD",OR(AX201="",AX201="Local Authority"))),"17",(_xlfn.XLOOKUP(AX201,ud_sub_organisation[lookupValue],ud_sub_organisation[lookupKey],""))))</f>
        <v/>
      </c>
      <c r="BA201" s="3" t="str">
        <f>IF($A201="ADD",IF(NOT(ISBLANK(AZ201)),_xlfn.XLOOKUP(AZ201,ud_maintenance_organisation[lookupValue],ud_maintenance_organisation[lookupKey],"ERROR"),""), "")</f>
        <v/>
      </c>
      <c r="BB201" s="3" t="str">
        <f t="shared" si="26"/>
        <v/>
      </c>
      <c r="BC201" s="3" t="str">
        <f>IF($A201="","",IF((AND($A201="ADD",OR(BB201="",BB201="Vested Assets"))),"12",(_xlfn.XLOOKUP(BB201,ud_work_category[lookupValue],ud_work_category[lookupKey],""))))</f>
        <v/>
      </c>
      <c r="BD201" s="8"/>
      <c r="BE201" s="2" t="str">
        <f t="shared" si="27"/>
        <v/>
      </c>
      <c r="BF201" s="3" t="str">
        <f t="shared" si="28"/>
        <v/>
      </c>
      <c r="BG201" s="3" t="str">
        <f>IF($A201="","",IF((AND($A201="ADD",OR(BF201="",BF201="Excellent"))),"1",(_xlfn.XLOOKUP(BF201,condition[lookupValue],condition[lookupKey],""))))</f>
        <v/>
      </c>
      <c r="BH201" s="7" t="str">
        <f t="shared" si="29"/>
        <v/>
      </c>
    </row>
    <row r="202" spans="2:60"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0"/>
        <v/>
      </c>
      <c r="L202" s="4"/>
      <c r="N202" s="3" t="str">
        <f>IF($A202="ADD",IF(NOT(ISBLANK(M202)),_xlfn.XLOOKUP(M202,len_adjust_rsn[lookupValue],len_adjust_rsn[lookupKey],"ERROR"),""), "")</f>
        <v/>
      </c>
      <c r="P202" s="3" t="str">
        <f>IF($A202="ADD",IF(NOT(ISBLANK(O202)),_xlfn.XLOOKUP(O202,geometry_type[lookupValue],geometry_type[lookupKey],"ERROR"),""), "")</f>
        <v/>
      </c>
      <c r="R202" s="3" t="str">
        <f>IF($A202="ADD",IF(NOT(ISBLANK(Q202)),_xlfn.XLOOKUP(Q202,ud_marking_group[lookupValue],ud_marking_group[lookupKey],"ERROR"),""), "")</f>
        <v/>
      </c>
      <c r="T202" s="3" t="str">
        <f>IF($A202="ADD",IF(NOT(ISBLANK(S202)),_xlfn.XLOOKUP(1,(ud_marking_type_lookup=S202)*(ud_marking_type_parentKey=R202),ud_marking_type[lookupKey],"ERROR"),""), "")</f>
        <v/>
      </c>
      <c r="V202" s="3" t="str">
        <f>IF($A202="ADD",IF(NOT(ISBLANK(U202)),_xlfn.XLOOKUP(U202,ud_marking_colour[lookupValue],ud_marking_colour[lookupKey],"ERROR"),""), "")</f>
        <v/>
      </c>
      <c r="Z202" s="3" t="str">
        <f>IF($A202="ADD",IF(NOT(ISBLANK(Y202)),_xlfn.XLOOKUP(Y202,ud_marking_durability[lookupValue],ud_marking_durability[lookupKey],"ERROR"),""), "")</f>
        <v/>
      </c>
      <c r="AB202" s="3" t="str">
        <f>IF($A202="ADD",IF(NOT(ISBLANK(AA202)),_xlfn.XLOOKUP(AA202,ud_marking_treatment[lookupValue],ud_marking_treatment[lookupKey],"ERROR"),""), "")</f>
        <v/>
      </c>
      <c r="AD202" s="3" t="str">
        <f>IF($A202="ADD",IF(NOT(ISBLANK(AC202)),_xlfn.XLOOKUP(1,(ud_marking_material_lookup=AC202)*(ud_marking_material_parentKey=AB202),ud_marking_material[lookupKey],"ERROR"),""), "")</f>
        <v/>
      </c>
      <c r="AG202" s="4"/>
      <c r="AH202" s="8"/>
      <c r="AI202" s="8"/>
      <c r="AL202" s="7"/>
      <c r="AM202" s="4" t="str">
        <f t="shared" ca="1" si="21"/>
        <v/>
      </c>
      <c r="AN202" s="4"/>
      <c r="AO202" s="3" t="str">
        <f t="shared" si="22"/>
        <v/>
      </c>
      <c r="AP202" s="3" t="str">
        <f>IF($A202="","",IF((AND($A202="ADD",OR(AO202="",AO202="In Use"))),"5",(_xlfn.XLOOKUP(AO202,ud_asset_status[lookupValue],ud_asset_status[lookupKey],""))))</f>
        <v/>
      </c>
      <c r="AQ202" s="7"/>
      <c r="AS202" s="3" t="str">
        <f>IF($A202="ADD",IF(NOT(ISBLANK(AR202)),_xlfn.XLOOKUP(AR202,ar_replace_reason[lookupValue],ar_replace_reason[lookupKey],"ERROR"),""), "")</f>
        <v/>
      </c>
      <c r="AT202" s="3" t="str">
        <f t="shared" si="23"/>
        <v/>
      </c>
      <c r="AU202" s="3" t="str">
        <f>IF($A202="","",IF((AND($A202="ADD",OR(AT202="",AT202="Queenstown-Lakes District Council"))),"70",(_xlfn.XLOOKUP(AT202,ud_organisation_owner[lookupValue],ud_organisation_owner[lookupKey],""))))</f>
        <v/>
      </c>
      <c r="AV202" s="3" t="str">
        <f t="shared" si="24"/>
        <v/>
      </c>
      <c r="AW202" s="3" t="str">
        <f>IF($A202="","",IF((AND($A202="ADD",OR(AV202="",AV202="Queenstown-Lakes District Council"))),"70",(_xlfn.XLOOKUP(AV202,ud_organisation_owner[lookupValue],ud_organisation_owner[lookupKey],""))))</f>
        <v/>
      </c>
      <c r="AX202" s="3" t="str">
        <f t="shared" si="25"/>
        <v/>
      </c>
      <c r="AY202" s="3" t="str">
        <f>IF($A202="","",IF((AND($A202="ADD",OR(AX202="",AX202="Local Authority"))),"17",(_xlfn.XLOOKUP(AX202,ud_sub_organisation[lookupValue],ud_sub_organisation[lookupKey],""))))</f>
        <v/>
      </c>
      <c r="BA202" s="3" t="str">
        <f>IF($A202="ADD",IF(NOT(ISBLANK(AZ202)),_xlfn.XLOOKUP(AZ202,ud_maintenance_organisation[lookupValue],ud_maintenance_organisation[lookupKey],"ERROR"),""), "")</f>
        <v/>
      </c>
      <c r="BB202" s="3" t="str">
        <f t="shared" si="26"/>
        <v/>
      </c>
      <c r="BC202" s="3" t="str">
        <f>IF($A202="","",IF((AND($A202="ADD",OR(BB202="",BB202="Vested Assets"))),"12",(_xlfn.XLOOKUP(BB202,ud_work_category[lookupValue],ud_work_category[lookupKey],""))))</f>
        <v/>
      </c>
      <c r="BD202" s="8"/>
      <c r="BE202" s="2" t="str">
        <f t="shared" si="27"/>
        <v/>
      </c>
      <c r="BF202" s="3" t="str">
        <f t="shared" si="28"/>
        <v/>
      </c>
      <c r="BG202" s="3" t="str">
        <f>IF($A202="","",IF((AND($A202="ADD",OR(BF202="",BF202="Excellent"))),"1",(_xlfn.XLOOKUP(BF202,condition[lookupValue],condition[lookupKey],""))))</f>
        <v/>
      </c>
      <c r="BH202" s="7" t="str">
        <f t="shared" si="29"/>
        <v/>
      </c>
    </row>
    <row r="203" spans="2:60"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30">IF(F203&lt;&gt;"",F203-E203,"")</f>
        <v/>
      </c>
      <c r="L203" s="4"/>
      <c r="N203" s="3" t="str">
        <f>IF($A203="ADD",IF(NOT(ISBLANK(M203)),_xlfn.XLOOKUP(M203,len_adjust_rsn[lookupValue],len_adjust_rsn[lookupKey],"ERROR"),""), "")</f>
        <v/>
      </c>
      <c r="P203" s="3" t="str">
        <f>IF($A203="ADD",IF(NOT(ISBLANK(O203)),_xlfn.XLOOKUP(O203,geometry_type[lookupValue],geometry_type[lookupKey],"ERROR"),""), "")</f>
        <v/>
      </c>
      <c r="R203" s="3" t="str">
        <f>IF($A203="ADD",IF(NOT(ISBLANK(Q203)),_xlfn.XLOOKUP(Q203,ud_marking_group[lookupValue],ud_marking_group[lookupKey],"ERROR"),""), "")</f>
        <v/>
      </c>
      <c r="T203" s="3" t="str">
        <f>IF($A203="ADD",IF(NOT(ISBLANK(S203)),_xlfn.XLOOKUP(1,(ud_marking_type_lookup=S203)*(ud_marking_type_parentKey=R203),ud_marking_type[lookupKey],"ERROR"),""), "")</f>
        <v/>
      </c>
      <c r="V203" s="3" t="str">
        <f>IF($A203="ADD",IF(NOT(ISBLANK(U203)),_xlfn.XLOOKUP(U203,ud_marking_colour[lookupValue],ud_marking_colour[lookupKey],"ERROR"),""), "")</f>
        <v/>
      </c>
      <c r="Z203" s="3" t="str">
        <f>IF($A203="ADD",IF(NOT(ISBLANK(Y203)),_xlfn.XLOOKUP(Y203,ud_marking_durability[lookupValue],ud_marking_durability[lookupKey],"ERROR"),""), "")</f>
        <v/>
      </c>
      <c r="AB203" s="3" t="str">
        <f>IF($A203="ADD",IF(NOT(ISBLANK(AA203)),_xlfn.XLOOKUP(AA203,ud_marking_treatment[lookupValue],ud_marking_treatment[lookupKey],"ERROR"),""), "")</f>
        <v/>
      </c>
      <c r="AD203" s="3" t="str">
        <f>IF($A203="ADD",IF(NOT(ISBLANK(AC203)),_xlfn.XLOOKUP(1,(ud_marking_material_lookup=AC203)*(ud_marking_material_parentKey=AB203),ud_marking_material[lookupKey],"ERROR"),""), "")</f>
        <v/>
      </c>
      <c r="AG203" s="4"/>
      <c r="AH203" s="8"/>
      <c r="AI203" s="8"/>
      <c r="AL203" s="7"/>
      <c r="AM203" s="4" t="str">
        <f t="shared" ref="AM203:AM266" ca="1" si="31">IF(AL203&lt;&gt;"", DATEDIF(AL203, TODAY(),"Y"),"")</f>
        <v/>
      </c>
      <c r="AN203" s="4"/>
      <c r="AO203" s="3" t="str">
        <f t="shared" ref="AO203:AO266" si="32">IF($A203="ADD","In Use","")</f>
        <v/>
      </c>
      <c r="AP203" s="3" t="str">
        <f>IF($A203="","",IF((AND($A203="ADD",OR(AO203="",AO203="In Use"))),"5",(_xlfn.XLOOKUP(AO203,ud_asset_status[lookupValue],ud_asset_status[lookupKey],""))))</f>
        <v/>
      </c>
      <c r="AQ203" s="7"/>
      <c r="AS203" s="3" t="str">
        <f>IF($A203="ADD",IF(NOT(ISBLANK(AR203)),_xlfn.XLOOKUP(AR203,ar_replace_reason[lookupValue],ar_replace_reason[lookupKey],"ERROR"),""), "")</f>
        <v/>
      </c>
      <c r="AT203" s="3" t="str">
        <f t="shared" ref="AT203:AT266" si="33">IF($A203="ADD","Queenstown-Lakes District Council","")</f>
        <v/>
      </c>
      <c r="AU203" s="3" t="str">
        <f>IF($A203="","",IF((AND($A203="ADD",OR(AT203="",AT203="Queenstown-Lakes District Council"))),"70",(_xlfn.XLOOKUP(AT203,ud_organisation_owner[lookupValue],ud_organisation_owner[lookupKey],""))))</f>
        <v/>
      </c>
      <c r="AV203" s="3" t="str">
        <f t="shared" ref="AV203:AV266" si="34">IF($A203="ADD","Queenstown-Lakes District Council","")</f>
        <v/>
      </c>
      <c r="AW203" s="3" t="str">
        <f>IF($A203="","",IF((AND($A203="ADD",OR(AV203="",AV203="Queenstown-Lakes District Council"))),"70",(_xlfn.XLOOKUP(AV203,ud_organisation_owner[lookupValue],ud_organisation_owner[lookupKey],""))))</f>
        <v/>
      </c>
      <c r="AX203" s="3" t="str">
        <f t="shared" ref="AX203:AX266" si="35">IF($A203="ADD","Local Authority","")</f>
        <v/>
      </c>
      <c r="AY203" s="3" t="str">
        <f>IF($A203="","",IF((AND($A203="ADD",OR(AX203="",AX203="Local Authority"))),"17",(_xlfn.XLOOKUP(AX203,ud_sub_organisation[lookupValue],ud_sub_organisation[lookupKey],""))))</f>
        <v/>
      </c>
      <c r="BA203" s="3" t="str">
        <f>IF($A203="ADD",IF(NOT(ISBLANK(AZ203)),_xlfn.XLOOKUP(AZ203,ud_maintenance_organisation[lookupValue],ud_maintenance_organisation[lookupKey],"ERROR"),""), "")</f>
        <v/>
      </c>
      <c r="BB203" s="3" t="str">
        <f t="shared" ref="BB203:BB266" si="36">IF($A203="ADD","Vested Assets","")</f>
        <v/>
      </c>
      <c r="BC203" s="3" t="str">
        <f>IF($A203="","",IF((AND($A203="ADD",OR(BB203="",BB203="Vested Assets"))),"12",(_xlfn.XLOOKUP(BB203,ud_work_category[lookupValue],ud_work_category[lookupKey],""))))</f>
        <v/>
      </c>
      <c r="BD203" s="8"/>
      <c r="BE203" s="2" t="str">
        <f t="shared" ref="BE203:BE266" si="37">IF($A203="ADD","TRUE","")</f>
        <v/>
      </c>
      <c r="BF203" s="3" t="str">
        <f t="shared" ref="BF203:BF266" si="38">IF($A203="ADD","Excellent","")</f>
        <v/>
      </c>
      <c r="BG203" s="3" t="str">
        <f>IF($A203="","",IF((AND($A203="ADD",OR(BF203="",BF203="Excellent"))),"1",(_xlfn.XLOOKUP(BF203,condition[lookupValue],condition[lookupKey],""))))</f>
        <v/>
      </c>
      <c r="BH203" s="7" t="str">
        <f t="shared" ref="BH203:BH266" si="39">IF(AL203&lt;&gt;"",AL203,"")</f>
        <v/>
      </c>
    </row>
    <row r="204" spans="2:60"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30"/>
        <v/>
      </c>
      <c r="L204" s="4"/>
      <c r="N204" s="3" t="str">
        <f>IF($A204="ADD",IF(NOT(ISBLANK(M204)),_xlfn.XLOOKUP(M204,len_adjust_rsn[lookupValue],len_adjust_rsn[lookupKey],"ERROR"),""), "")</f>
        <v/>
      </c>
      <c r="P204" s="3" t="str">
        <f>IF($A204="ADD",IF(NOT(ISBLANK(O204)),_xlfn.XLOOKUP(O204,geometry_type[lookupValue],geometry_type[lookupKey],"ERROR"),""), "")</f>
        <v/>
      </c>
      <c r="R204" s="3" t="str">
        <f>IF($A204="ADD",IF(NOT(ISBLANK(Q204)),_xlfn.XLOOKUP(Q204,ud_marking_group[lookupValue],ud_marking_group[lookupKey],"ERROR"),""), "")</f>
        <v/>
      </c>
      <c r="T204" s="3" t="str">
        <f>IF($A204="ADD",IF(NOT(ISBLANK(S204)),_xlfn.XLOOKUP(1,(ud_marking_type_lookup=S204)*(ud_marking_type_parentKey=R204),ud_marking_type[lookupKey],"ERROR"),""), "")</f>
        <v/>
      </c>
      <c r="V204" s="3" t="str">
        <f>IF($A204="ADD",IF(NOT(ISBLANK(U204)),_xlfn.XLOOKUP(U204,ud_marking_colour[lookupValue],ud_marking_colour[lookupKey],"ERROR"),""), "")</f>
        <v/>
      </c>
      <c r="Z204" s="3" t="str">
        <f>IF($A204="ADD",IF(NOT(ISBLANK(Y204)),_xlfn.XLOOKUP(Y204,ud_marking_durability[lookupValue],ud_marking_durability[lookupKey],"ERROR"),""), "")</f>
        <v/>
      </c>
      <c r="AB204" s="3" t="str">
        <f>IF($A204="ADD",IF(NOT(ISBLANK(AA204)),_xlfn.XLOOKUP(AA204,ud_marking_treatment[lookupValue],ud_marking_treatment[lookupKey],"ERROR"),""), "")</f>
        <v/>
      </c>
      <c r="AD204" s="3" t="str">
        <f>IF($A204="ADD",IF(NOT(ISBLANK(AC204)),_xlfn.XLOOKUP(1,(ud_marking_material_lookup=AC204)*(ud_marking_material_parentKey=AB204),ud_marking_material[lookupKey],"ERROR"),""), "")</f>
        <v/>
      </c>
      <c r="AG204" s="4"/>
      <c r="AH204" s="8"/>
      <c r="AI204" s="8"/>
      <c r="AL204" s="7"/>
      <c r="AM204" s="4" t="str">
        <f t="shared" ca="1" si="31"/>
        <v/>
      </c>
      <c r="AN204" s="4"/>
      <c r="AO204" s="3" t="str">
        <f t="shared" si="32"/>
        <v/>
      </c>
      <c r="AP204" s="3" t="str">
        <f>IF($A204="","",IF((AND($A204="ADD",OR(AO204="",AO204="In Use"))),"5",(_xlfn.XLOOKUP(AO204,ud_asset_status[lookupValue],ud_asset_status[lookupKey],""))))</f>
        <v/>
      </c>
      <c r="AQ204" s="7"/>
      <c r="AS204" s="3" t="str">
        <f>IF($A204="ADD",IF(NOT(ISBLANK(AR204)),_xlfn.XLOOKUP(AR204,ar_replace_reason[lookupValue],ar_replace_reason[lookupKey],"ERROR"),""), "")</f>
        <v/>
      </c>
      <c r="AT204" s="3" t="str">
        <f t="shared" si="33"/>
        <v/>
      </c>
      <c r="AU204" s="3" t="str">
        <f>IF($A204="","",IF((AND($A204="ADD",OR(AT204="",AT204="Queenstown-Lakes District Council"))),"70",(_xlfn.XLOOKUP(AT204,ud_organisation_owner[lookupValue],ud_organisation_owner[lookupKey],""))))</f>
        <v/>
      </c>
      <c r="AV204" s="3" t="str">
        <f t="shared" si="34"/>
        <v/>
      </c>
      <c r="AW204" s="3" t="str">
        <f>IF($A204="","",IF((AND($A204="ADD",OR(AV204="",AV204="Queenstown-Lakes District Council"))),"70",(_xlfn.XLOOKUP(AV204,ud_organisation_owner[lookupValue],ud_organisation_owner[lookupKey],""))))</f>
        <v/>
      </c>
      <c r="AX204" s="3" t="str">
        <f t="shared" si="35"/>
        <v/>
      </c>
      <c r="AY204" s="3" t="str">
        <f>IF($A204="","",IF((AND($A204="ADD",OR(AX204="",AX204="Local Authority"))),"17",(_xlfn.XLOOKUP(AX204,ud_sub_organisation[lookupValue],ud_sub_organisation[lookupKey],""))))</f>
        <v/>
      </c>
      <c r="BA204" s="3" t="str">
        <f>IF($A204="ADD",IF(NOT(ISBLANK(AZ204)),_xlfn.XLOOKUP(AZ204,ud_maintenance_organisation[lookupValue],ud_maintenance_organisation[lookupKey],"ERROR"),""), "")</f>
        <v/>
      </c>
      <c r="BB204" s="3" t="str">
        <f t="shared" si="36"/>
        <v/>
      </c>
      <c r="BC204" s="3" t="str">
        <f>IF($A204="","",IF((AND($A204="ADD",OR(BB204="",BB204="Vested Assets"))),"12",(_xlfn.XLOOKUP(BB204,ud_work_category[lookupValue],ud_work_category[lookupKey],""))))</f>
        <v/>
      </c>
      <c r="BD204" s="8"/>
      <c r="BE204" s="2" t="str">
        <f t="shared" si="37"/>
        <v/>
      </c>
      <c r="BF204" s="3" t="str">
        <f t="shared" si="38"/>
        <v/>
      </c>
      <c r="BG204" s="3" t="str">
        <f>IF($A204="","",IF((AND($A204="ADD",OR(BF204="",BF204="Excellent"))),"1",(_xlfn.XLOOKUP(BF204,condition[lookupValue],condition[lookupKey],""))))</f>
        <v/>
      </c>
      <c r="BH204" s="7" t="str">
        <f t="shared" si="39"/>
        <v/>
      </c>
    </row>
    <row r="205" spans="2:60"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30"/>
        <v/>
      </c>
      <c r="L205" s="4"/>
      <c r="N205" s="3" t="str">
        <f>IF($A205="ADD",IF(NOT(ISBLANK(M205)),_xlfn.XLOOKUP(M205,len_adjust_rsn[lookupValue],len_adjust_rsn[lookupKey],"ERROR"),""), "")</f>
        <v/>
      </c>
      <c r="P205" s="3" t="str">
        <f>IF($A205="ADD",IF(NOT(ISBLANK(O205)),_xlfn.XLOOKUP(O205,geometry_type[lookupValue],geometry_type[lookupKey],"ERROR"),""), "")</f>
        <v/>
      </c>
      <c r="R205" s="3" t="str">
        <f>IF($A205="ADD",IF(NOT(ISBLANK(Q205)),_xlfn.XLOOKUP(Q205,ud_marking_group[lookupValue],ud_marking_group[lookupKey],"ERROR"),""), "")</f>
        <v/>
      </c>
      <c r="T205" s="3" t="str">
        <f>IF($A205="ADD",IF(NOT(ISBLANK(S205)),_xlfn.XLOOKUP(1,(ud_marking_type_lookup=S205)*(ud_marking_type_parentKey=R205),ud_marking_type[lookupKey],"ERROR"),""), "")</f>
        <v/>
      </c>
      <c r="V205" s="3" t="str">
        <f>IF($A205="ADD",IF(NOT(ISBLANK(U205)),_xlfn.XLOOKUP(U205,ud_marking_colour[lookupValue],ud_marking_colour[lookupKey],"ERROR"),""), "")</f>
        <v/>
      </c>
      <c r="Z205" s="3" t="str">
        <f>IF($A205="ADD",IF(NOT(ISBLANK(Y205)),_xlfn.XLOOKUP(Y205,ud_marking_durability[lookupValue],ud_marking_durability[lookupKey],"ERROR"),""), "")</f>
        <v/>
      </c>
      <c r="AB205" s="3" t="str">
        <f>IF($A205="ADD",IF(NOT(ISBLANK(AA205)),_xlfn.XLOOKUP(AA205,ud_marking_treatment[lookupValue],ud_marking_treatment[lookupKey],"ERROR"),""), "")</f>
        <v/>
      </c>
      <c r="AD205" s="3" t="str">
        <f>IF($A205="ADD",IF(NOT(ISBLANK(AC205)),_xlfn.XLOOKUP(1,(ud_marking_material_lookup=AC205)*(ud_marking_material_parentKey=AB205),ud_marking_material[lookupKey],"ERROR"),""), "")</f>
        <v/>
      </c>
      <c r="AG205" s="4"/>
      <c r="AH205" s="8"/>
      <c r="AI205" s="8"/>
      <c r="AL205" s="7"/>
      <c r="AM205" s="4" t="str">
        <f t="shared" ca="1" si="31"/>
        <v/>
      </c>
      <c r="AN205" s="4"/>
      <c r="AO205" s="3" t="str">
        <f t="shared" si="32"/>
        <v/>
      </c>
      <c r="AP205" s="3" t="str">
        <f>IF($A205="","",IF((AND($A205="ADD",OR(AO205="",AO205="In Use"))),"5",(_xlfn.XLOOKUP(AO205,ud_asset_status[lookupValue],ud_asset_status[lookupKey],""))))</f>
        <v/>
      </c>
      <c r="AQ205" s="7"/>
      <c r="AS205" s="3" t="str">
        <f>IF($A205="ADD",IF(NOT(ISBLANK(AR205)),_xlfn.XLOOKUP(AR205,ar_replace_reason[lookupValue],ar_replace_reason[lookupKey],"ERROR"),""), "")</f>
        <v/>
      </c>
      <c r="AT205" s="3" t="str">
        <f t="shared" si="33"/>
        <v/>
      </c>
      <c r="AU205" s="3" t="str">
        <f>IF($A205="","",IF((AND($A205="ADD",OR(AT205="",AT205="Queenstown-Lakes District Council"))),"70",(_xlfn.XLOOKUP(AT205,ud_organisation_owner[lookupValue],ud_organisation_owner[lookupKey],""))))</f>
        <v/>
      </c>
      <c r="AV205" s="3" t="str">
        <f t="shared" si="34"/>
        <v/>
      </c>
      <c r="AW205" s="3" t="str">
        <f>IF($A205="","",IF((AND($A205="ADD",OR(AV205="",AV205="Queenstown-Lakes District Council"))),"70",(_xlfn.XLOOKUP(AV205,ud_organisation_owner[lookupValue],ud_organisation_owner[lookupKey],""))))</f>
        <v/>
      </c>
      <c r="AX205" s="3" t="str">
        <f t="shared" si="35"/>
        <v/>
      </c>
      <c r="AY205" s="3" t="str">
        <f>IF($A205="","",IF((AND($A205="ADD",OR(AX205="",AX205="Local Authority"))),"17",(_xlfn.XLOOKUP(AX205,ud_sub_organisation[lookupValue],ud_sub_organisation[lookupKey],""))))</f>
        <v/>
      </c>
      <c r="BA205" s="3" t="str">
        <f>IF($A205="ADD",IF(NOT(ISBLANK(AZ205)),_xlfn.XLOOKUP(AZ205,ud_maintenance_organisation[lookupValue],ud_maintenance_organisation[lookupKey],"ERROR"),""), "")</f>
        <v/>
      </c>
      <c r="BB205" s="3" t="str">
        <f t="shared" si="36"/>
        <v/>
      </c>
      <c r="BC205" s="3" t="str">
        <f>IF($A205="","",IF((AND($A205="ADD",OR(BB205="",BB205="Vested Assets"))),"12",(_xlfn.XLOOKUP(BB205,ud_work_category[lookupValue],ud_work_category[lookupKey],""))))</f>
        <v/>
      </c>
      <c r="BD205" s="8"/>
      <c r="BE205" s="2" t="str">
        <f t="shared" si="37"/>
        <v/>
      </c>
      <c r="BF205" s="3" t="str">
        <f t="shared" si="38"/>
        <v/>
      </c>
      <c r="BG205" s="3" t="str">
        <f>IF($A205="","",IF((AND($A205="ADD",OR(BF205="",BF205="Excellent"))),"1",(_xlfn.XLOOKUP(BF205,condition[lookupValue],condition[lookupKey],""))))</f>
        <v/>
      </c>
      <c r="BH205" s="7" t="str">
        <f t="shared" si="39"/>
        <v/>
      </c>
    </row>
    <row r="206" spans="2:60"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30"/>
        <v/>
      </c>
      <c r="L206" s="4"/>
      <c r="N206" s="3" t="str">
        <f>IF($A206="ADD",IF(NOT(ISBLANK(M206)),_xlfn.XLOOKUP(M206,len_adjust_rsn[lookupValue],len_adjust_rsn[lookupKey],"ERROR"),""), "")</f>
        <v/>
      </c>
      <c r="P206" s="3" t="str">
        <f>IF($A206="ADD",IF(NOT(ISBLANK(O206)),_xlfn.XLOOKUP(O206,geometry_type[lookupValue],geometry_type[lookupKey],"ERROR"),""), "")</f>
        <v/>
      </c>
      <c r="R206" s="3" t="str">
        <f>IF($A206="ADD",IF(NOT(ISBLANK(Q206)),_xlfn.XLOOKUP(Q206,ud_marking_group[lookupValue],ud_marking_group[lookupKey],"ERROR"),""), "")</f>
        <v/>
      </c>
      <c r="T206" s="3" t="str">
        <f>IF($A206="ADD",IF(NOT(ISBLANK(S206)),_xlfn.XLOOKUP(1,(ud_marking_type_lookup=S206)*(ud_marking_type_parentKey=R206),ud_marking_type[lookupKey],"ERROR"),""), "")</f>
        <v/>
      </c>
      <c r="V206" s="3" t="str">
        <f>IF($A206="ADD",IF(NOT(ISBLANK(U206)),_xlfn.XLOOKUP(U206,ud_marking_colour[lookupValue],ud_marking_colour[lookupKey],"ERROR"),""), "")</f>
        <v/>
      </c>
      <c r="Z206" s="3" t="str">
        <f>IF($A206="ADD",IF(NOT(ISBLANK(Y206)),_xlfn.XLOOKUP(Y206,ud_marking_durability[lookupValue],ud_marking_durability[lookupKey],"ERROR"),""), "")</f>
        <v/>
      </c>
      <c r="AB206" s="3" t="str">
        <f>IF($A206="ADD",IF(NOT(ISBLANK(AA206)),_xlfn.XLOOKUP(AA206,ud_marking_treatment[lookupValue],ud_marking_treatment[lookupKey],"ERROR"),""), "")</f>
        <v/>
      </c>
      <c r="AD206" s="3" t="str">
        <f>IF($A206="ADD",IF(NOT(ISBLANK(AC206)),_xlfn.XLOOKUP(1,(ud_marking_material_lookup=AC206)*(ud_marking_material_parentKey=AB206),ud_marking_material[lookupKey],"ERROR"),""), "")</f>
        <v/>
      </c>
      <c r="AG206" s="4"/>
      <c r="AH206" s="8"/>
      <c r="AI206" s="8"/>
      <c r="AL206" s="7"/>
      <c r="AM206" s="4" t="str">
        <f t="shared" ca="1" si="31"/>
        <v/>
      </c>
      <c r="AN206" s="4"/>
      <c r="AO206" s="3" t="str">
        <f t="shared" si="32"/>
        <v/>
      </c>
      <c r="AP206" s="3" t="str">
        <f>IF($A206="","",IF((AND($A206="ADD",OR(AO206="",AO206="In Use"))),"5",(_xlfn.XLOOKUP(AO206,ud_asset_status[lookupValue],ud_asset_status[lookupKey],""))))</f>
        <v/>
      </c>
      <c r="AQ206" s="7"/>
      <c r="AS206" s="3" t="str">
        <f>IF($A206="ADD",IF(NOT(ISBLANK(AR206)),_xlfn.XLOOKUP(AR206,ar_replace_reason[lookupValue],ar_replace_reason[lookupKey],"ERROR"),""), "")</f>
        <v/>
      </c>
      <c r="AT206" s="3" t="str">
        <f t="shared" si="33"/>
        <v/>
      </c>
      <c r="AU206" s="3" t="str">
        <f>IF($A206="","",IF((AND($A206="ADD",OR(AT206="",AT206="Queenstown-Lakes District Council"))),"70",(_xlfn.XLOOKUP(AT206,ud_organisation_owner[lookupValue],ud_organisation_owner[lookupKey],""))))</f>
        <v/>
      </c>
      <c r="AV206" s="3" t="str">
        <f t="shared" si="34"/>
        <v/>
      </c>
      <c r="AW206" s="3" t="str">
        <f>IF($A206="","",IF((AND($A206="ADD",OR(AV206="",AV206="Queenstown-Lakes District Council"))),"70",(_xlfn.XLOOKUP(AV206,ud_organisation_owner[lookupValue],ud_organisation_owner[lookupKey],""))))</f>
        <v/>
      </c>
      <c r="AX206" s="3" t="str">
        <f t="shared" si="35"/>
        <v/>
      </c>
      <c r="AY206" s="3" t="str">
        <f>IF($A206="","",IF((AND($A206="ADD",OR(AX206="",AX206="Local Authority"))),"17",(_xlfn.XLOOKUP(AX206,ud_sub_organisation[lookupValue],ud_sub_organisation[lookupKey],""))))</f>
        <v/>
      </c>
      <c r="BA206" s="3" t="str">
        <f>IF($A206="ADD",IF(NOT(ISBLANK(AZ206)),_xlfn.XLOOKUP(AZ206,ud_maintenance_organisation[lookupValue],ud_maintenance_organisation[lookupKey],"ERROR"),""), "")</f>
        <v/>
      </c>
      <c r="BB206" s="3" t="str">
        <f t="shared" si="36"/>
        <v/>
      </c>
      <c r="BC206" s="3" t="str">
        <f>IF($A206="","",IF((AND($A206="ADD",OR(BB206="",BB206="Vested Assets"))),"12",(_xlfn.XLOOKUP(BB206,ud_work_category[lookupValue],ud_work_category[lookupKey],""))))</f>
        <v/>
      </c>
      <c r="BD206" s="8"/>
      <c r="BE206" s="2" t="str">
        <f t="shared" si="37"/>
        <v/>
      </c>
      <c r="BF206" s="3" t="str">
        <f t="shared" si="38"/>
        <v/>
      </c>
      <c r="BG206" s="3" t="str">
        <f>IF($A206="","",IF((AND($A206="ADD",OR(BF206="",BF206="Excellent"))),"1",(_xlfn.XLOOKUP(BF206,condition[lookupValue],condition[lookupKey],""))))</f>
        <v/>
      </c>
      <c r="BH206" s="7" t="str">
        <f t="shared" si="39"/>
        <v/>
      </c>
    </row>
    <row r="207" spans="2:60"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30"/>
        <v/>
      </c>
      <c r="L207" s="4"/>
      <c r="N207" s="3" t="str">
        <f>IF($A207="ADD",IF(NOT(ISBLANK(M207)),_xlfn.XLOOKUP(M207,len_adjust_rsn[lookupValue],len_adjust_rsn[lookupKey],"ERROR"),""), "")</f>
        <v/>
      </c>
      <c r="P207" s="3" t="str">
        <f>IF($A207="ADD",IF(NOT(ISBLANK(O207)),_xlfn.XLOOKUP(O207,geometry_type[lookupValue],geometry_type[lookupKey],"ERROR"),""), "")</f>
        <v/>
      </c>
      <c r="R207" s="3" t="str">
        <f>IF($A207="ADD",IF(NOT(ISBLANK(Q207)),_xlfn.XLOOKUP(Q207,ud_marking_group[lookupValue],ud_marking_group[lookupKey],"ERROR"),""), "")</f>
        <v/>
      </c>
      <c r="T207" s="3" t="str">
        <f>IF($A207="ADD",IF(NOT(ISBLANK(S207)),_xlfn.XLOOKUP(1,(ud_marking_type_lookup=S207)*(ud_marking_type_parentKey=R207),ud_marking_type[lookupKey],"ERROR"),""), "")</f>
        <v/>
      </c>
      <c r="V207" s="3" t="str">
        <f>IF($A207="ADD",IF(NOT(ISBLANK(U207)),_xlfn.XLOOKUP(U207,ud_marking_colour[lookupValue],ud_marking_colour[lookupKey],"ERROR"),""), "")</f>
        <v/>
      </c>
      <c r="Z207" s="3" t="str">
        <f>IF($A207="ADD",IF(NOT(ISBLANK(Y207)),_xlfn.XLOOKUP(Y207,ud_marking_durability[lookupValue],ud_marking_durability[lookupKey],"ERROR"),""), "")</f>
        <v/>
      </c>
      <c r="AB207" s="3" t="str">
        <f>IF($A207="ADD",IF(NOT(ISBLANK(AA207)),_xlfn.XLOOKUP(AA207,ud_marking_treatment[lookupValue],ud_marking_treatment[lookupKey],"ERROR"),""), "")</f>
        <v/>
      </c>
      <c r="AD207" s="3" t="str">
        <f>IF($A207="ADD",IF(NOT(ISBLANK(AC207)),_xlfn.XLOOKUP(1,(ud_marking_material_lookup=AC207)*(ud_marking_material_parentKey=AB207),ud_marking_material[lookupKey],"ERROR"),""), "")</f>
        <v/>
      </c>
      <c r="AG207" s="4"/>
      <c r="AH207" s="8"/>
      <c r="AI207" s="8"/>
      <c r="AL207" s="7"/>
      <c r="AM207" s="4" t="str">
        <f t="shared" ca="1" si="31"/>
        <v/>
      </c>
      <c r="AN207" s="4"/>
      <c r="AO207" s="3" t="str">
        <f t="shared" si="32"/>
        <v/>
      </c>
      <c r="AP207" s="3" t="str">
        <f>IF($A207="","",IF((AND($A207="ADD",OR(AO207="",AO207="In Use"))),"5",(_xlfn.XLOOKUP(AO207,ud_asset_status[lookupValue],ud_asset_status[lookupKey],""))))</f>
        <v/>
      </c>
      <c r="AQ207" s="7"/>
      <c r="AS207" s="3" t="str">
        <f>IF($A207="ADD",IF(NOT(ISBLANK(AR207)),_xlfn.XLOOKUP(AR207,ar_replace_reason[lookupValue],ar_replace_reason[lookupKey],"ERROR"),""), "")</f>
        <v/>
      </c>
      <c r="AT207" s="3" t="str">
        <f t="shared" si="33"/>
        <v/>
      </c>
      <c r="AU207" s="3" t="str">
        <f>IF($A207="","",IF((AND($A207="ADD",OR(AT207="",AT207="Queenstown-Lakes District Council"))),"70",(_xlfn.XLOOKUP(AT207,ud_organisation_owner[lookupValue],ud_organisation_owner[lookupKey],""))))</f>
        <v/>
      </c>
      <c r="AV207" s="3" t="str">
        <f t="shared" si="34"/>
        <v/>
      </c>
      <c r="AW207" s="3" t="str">
        <f>IF($A207="","",IF((AND($A207="ADD",OR(AV207="",AV207="Queenstown-Lakes District Council"))),"70",(_xlfn.XLOOKUP(AV207,ud_organisation_owner[lookupValue],ud_organisation_owner[lookupKey],""))))</f>
        <v/>
      </c>
      <c r="AX207" s="3" t="str">
        <f t="shared" si="35"/>
        <v/>
      </c>
      <c r="AY207" s="3" t="str">
        <f>IF($A207="","",IF((AND($A207="ADD",OR(AX207="",AX207="Local Authority"))),"17",(_xlfn.XLOOKUP(AX207,ud_sub_organisation[lookupValue],ud_sub_organisation[lookupKey],""))))</f>
        <v/>
      </c>
      <c r="BA207" s="3" t="str">
        <f>IF($A207="ADD",IF(NOT(ISBLANK(AZ207)),_xlfn.XLOOKUP(AZ207,ud_maintenance_organisation[lookupValue],ud_maintenance_organisation[lookupKey],"ERROR"),""), "")</f>
        <v/>
      </c>
      <c r="BB207" s="3" t="str">
        <f t="shared" si="36"/>
        <v/>
      </c>
      <c r="BC207" s="3" t="str">
        <f>IF($A207="","",IF((AND($A207="ADD",OR(BB207="",BB207="Vested Assets"))),"12",(_xlfn.XLOOKUP(BB207,ud_work_category[lookupValue],ud_work_category[lookupKey],""))))</f>
        <v/>
      </c>
      <c r="BD207" s="8"/>
      <c r="BE207" s="2" t="str">
        <f t="shared" si="37"/>
        <v/>
      </c>
      <c r="BF207" s="3" t="str">
        <f t="shared" si="38"/>
        <v/>
      </c>
      <c r="BG207" s="3" t="str">
        <f>IF($A207="","",IF((AND($A207="ADD",OR(BF207="",BF207="Excellent"))),"1",(_xlfn.XLOOKUP(BF207,condition[lookupValue],condition[lookupKey],""))))</f>
        <v/>
      </c>
      <c r="BH207" s="7" t="str">
        <f t="shared" si="39"/>
        <v/>
      </c>
    </row>
    <row r="208" spans="2:60"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30"/>
        <v/>
      </c>
      <c r="L208" s="4"/>
      <c r="N208" s="3" t="str">
        <f>IF($A208="ADD",IF(NOT(ISBLANK(M208)),_xlfn.XLOOKUP(M208,len_adjust_rsn[lookupValue],len_adjust_rsn[lookupKey],"ERROR"),""), "")</f>
        <v/>
      </c>
      <c r="P208" s="3" t="str">
        <f>IF($A208="ADD",IF(NOT(ISBLANK(O208)),_xlfn.XLOOKUP(O208,geometry_type[lookupValue],geometry_type[lookupKey],"ERROR"),""), "")</f>
        <v/>
      </c>
      <c r="R208" s="3" t="str">
        <f>IF($A208="ADD",IF(NOT(ISBLANK(Q208)),_xlfn.XLOOKUP(Q208,ud_marking_group[lookupValue],ud_marking_group[lookupKey],"ERROR"),""), "")</f>
        <v/>
      </c>
      <c r="T208" s="3" t="str">
        <f>IF($A208="ADD",IF(NOT(ISBLANK(S208)),_xlfn.XLOOKUP(1,(ud_marking_type_lookup=S208)*(ud_marking_type_parentKey=R208),ud_marking_type[lookupKey],"ERROR"),""), "")</f>
        <v/>
      </c>
      <c r="V208" s="3" t="str">
        <f>IF($A208="ADD",IF(NOT(ISBLANK(U208)),_xlfn.XLOOKUP(U208,ud_marking_colour[lookupValue],ud_marking_colour[lookupKey],"ERROR"),""), "")</f>
        <v/>
      </c>
      <c r="Z208" s="3" t="str">
        <f>IF($A208="ADD",IF(NOT(ISBLANK(Y208)),_xlfn.XLOOKUP(Y208,ud_marking_durability[lookupValue],ud_marking_durability[lookupKey],"ERROR"),""), "")</f>
        <v/>
      </c>
      <c r="AB208" s="3" t="str">
        <f>IF($A208="ADD",IF(NOT(ISBLANK(AA208)),_xlfn.XLOOKUP(AA208,ud_marking_treatment[lookupValue],ud_marking_treatment[lookupKey],"ERROR"),""), "")</f>
        <v/>
      </c>
      <c r="AD208" s="3" t="str">
        <f>IF($A208="ADD",IF(NOT(ISBLANK(AC208)),_xlfn.XLOOKUP(1,(ud_marking_material_lookup=AC208)*(ud_marking_material_parentKey=AB208),ud_marking_material[lookupKey],"ERROR"),""), "")</f>
        <v/>
      </c>
      <c r="AG208" s="4"/>
      <c r="AH208" s="8"/>
      <c r="AI208" s="8"/>
      <c r="AL208" s="7"/>
      <c r="AM208" s="4" t="str">
        <f t="shared" ca="1" si="31"/>
        <v/>
      </c>
      <c r="AN208" s="4"/>
      <c r="AO208" s="3" t="str">
        <f t="shared" si="32"/>
        <v/>
      </c>
      <c r="AP208" s="3" t="str">
        <f>IF($A208="","",IF((AND($A208="ADD",OR(AO208="",AO208="In Use"))),"5",(_xlfn.XLOOKUP(AO208,ud_asset_status[lookupValue],ud_asset_status[lookupKey],""))))</f>
        <v/>
      </c>
      <c r="AQ208" s="7"/>
      <c r="AS208" s="3" t="str">
        <f>IF($A208="ADD",IF(NOT(ISBLANK(AR208)),_xlfn.XLOOKUP(AR208,ar_replace_reason[lookupValue],ar_replace_reason[lookupKey],"ERROR"),""), "")</f>
        <v/>
      </c>
      <c r="AT208" s="3" t="str">
        <f t="shared" si="33"/>
        <v/>
      </c>
      <c r="AU208" s="3" t="str">
        <f>IF($A208="","",IF((AND($A208="ADD",OR(AT208="",AT208="Queenstown-Lakes District Council"))),"70",(_xlfn.XLOOKUP(AT208,ud_organisation_owner[lookupValue],ud_organisation_owner[lookupKey],""))))</f>
        <v/>
      </c>
      <c r="AV208" s="3" t="str">
        <f t="shared" si="34"/>
        <v/>
      </c>
      <c r="AW208" s="3" t="str">
        <f>IF($A208="","",IF((AND($A208="ADD",OR(AV208="",AV208="Queenstown-Lakes District Council"))),"70",(_xlfn.XLOOKUP(AV208,ud_organisation_owner[lookupValue],ud_organisation_owner[lookupKey],""))))</f>
        <v/>
      </c>
      <c r="AX208" s="3" t="str">
        <f t="shared" si="35"/>
        <v/>
      </c>
      <c r="AY208" s="3" t="str">
        <f>IF($A208="","",IF((AND($A208="ADD",OR(AX208="",AX208="Local Authority"))),"17",(_xlfn.XLOOKUP(AX208,ud_sub_organisation[lookupValue],ud_sub_organisation[lookupKey],""))))</f>
        <v/>
      </c>
      <c r="BA208" s="3" t="str">
        <f>IF($A208="ADD",IF(NOT(ISBLANK(AZ208)),_xlfn.XLOOKUP(AZ208,ud_maintenance_organisation[lookupValue],ud_maintenance_organisation[lookupKey],"ERROR"),""), "")</f>
        <v/>
      </c>
      <c r="BB208" s="3" t="str">
        <f t="shared" si="36"/>
        <v/>
      </c>
      <c r="BC208" s="3" t="str">
        <f>IF($A208="","",IF((AND($A208="ADD",OR(BB208="",BB208="Vested Assets"))),"12",(_xlfn.XLOOKUP(BB208,ud_work_category[lookupValue],ud_work_category[lookupKey],""))))</f>
        <v/>
      </c>
      <c r="BD208" s="8"/>
      <c r="BE208" s="2" t="str">
        <f t="shared" si="37"/>
        <v/>
      </c>
      <c r="BF208" s="3" t="str">
        <f t="shared" si="38"/>
        <v/>
      </c>
      <c r="BG208" s="3" t="str">
        <f>IF($A208="","",IF((AND($A208="ADD",OR(BF208="",BF208="Excellent"))),"1",(_xlfn.XLOOKUP(BF208,condition[lookupValue],condition[lookupKey],""))))</f>
        <v/>
      </c>
      <c r="BH208" s="7" t="str">
        <f t="shared" si="39"/>
        <v/>
      </c>
    </row>
    <row r="209" spans="2:60"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30"/>
        <v/>
      </c>
      <c r="L209" s="4"/>
      <c r="N209" s="3" t="str">
        <f>IF($A209="ADD",IF(NOT(ISBLANK(M209)),_xlfn.XLOOKUP(M209,len_adjust_rsn[lookupValue],len_adjust_rsn[lookupKey],"ERROR"),""), "")</f>
        <v/>
      </c>
      <c r="P209" s="3" t="str">
        <f>IF($A209="ADD",IF(NOT(ISBLANK(O209)),_xlfn.XLOOKUP(O209,geometry_type[lookupValue],geometry_type[lookupKey],"ERROR"),""), "")</f>
        <v/>
      </c>
      <c r="R209" s="3" t="str">
        <f>IF($A209="ADD",IF(NOT(ISBLANK(Q209)),_xlfn.XLOOKUP(Q209,ud_marking_group[lookupValue],ud_marking_group[lookupKey],"ERROR"),""), "")</f>
        <v/>
      </c>
      <c r="T209" s="3" t="str">
        <f>IF($A209="ADD",IF(NOT(ISBLANK(S209)),_xlfn.XLOOKUP(1,(ud_marking_type_lookup=S209)*(ud_marking_type_parentKey=R209),ud_marking_type[lookupKey],"ERROR"),""), "")</f>
        <v/>
      </c>
      <c r="V209" s="3" t="str">
        <f>IF($A209="ADD",IF(NOT(ISBLANK(U209)),_xlfn.XLOOKUP(U209,ud_marking_colour[lookupValue],ud_marking_colour[lookupKey],"ERROR"),""), "")</f>
        <v/>
      </c>
      <c r="Z209" s="3" t="str">
        <f>IF($A209="ADD",IF(NOT(ISBLANK(Y209)),_xlfn.XLOOKUP(Y209,ud_marking_durability[lookupValue],ud_marking_durability[lookupKey],"ERROR"),""), "")</f>
        <v/>
      </c>
      <c r="AB209" s="3" t="str">
        <f>IF($A209="ADD",IF(NOT(ISBLANK(AA209)),_xlfn.XLOOKUP(AA209,ud_marking_treatment[lookupValue],ud_marking_treatment[lookupKey],"ERROR"),""), "")</f>
        <v/>
      </c>
      <c r="AD209" s="3" t="str">
        <f>IF($A209="ADD",IF(NOT(ISBLANK(AC209)),_xlfn.XLOOKUP(1,(ud_marking_material_lookup=AC209)*(ud_marking_material_parentKey=AB209),ud_marking_material[lookupKey],"ERROR"),""), "")</f>
        <v/>
      </c>
      <c r="AG209" s="4"/>
      <c r="AH209" s="8"/>
      <c r="AI209" s="8"/>
      <c r="AL209" s="7"/>
      <c r="AM209" s="4" t="str">
        <f t="shared" ca="1" si="31"/>
        <v/>
      </c>
      <c r="AN209" s="4"/>
      <c r="AO209" s="3" t="str">
        <f t="shared" si="32"/>
        <v/>
      </c>
      <c r="AP209" s="3" t="str">
        <f>IF($A209="","",IF((AND($A209="ADD",OR(AO209="",AO209="In Use"))),"5",(_xlfn.XLOOKUP(AO209,ud_asset_status[lookupValue],ud_asset_status[lookupKey],""))))</f>
        <v/>
      </c>
      <c r="AQ209" s="7"/>
      <c r="AS209" s="3" t="str">
        <f>IF($A209="ADD",IF(NOT(ISBLANK(AR209)),_xlfn.XLOOKUP(AR209,ar_replace_reason[lookupValue],ar_replace_reason[lookupKey],"ERROR"),""), "")</f>
        <v/>
      </c>
      <c r="AT209" s="3" t="str">
        <f t="shared" si="33"/>
        <v/>
      </c>
      <c r="AU209" s="3" t="str">
        <f>IF($A209="","",IF((AND($A209="ADD",OR(AT209="",AT209="Queenstown-Lakes District Council"))),"70",(_xlfn.XLOOKUP(AT209,ud_organisation_owner[lookupValue],ud_organisation_owner[lookupKey],""))))</f>
        <v/>
      </c>
      <c r="AV209" s="3" t="str">
        <f t="shared" si="34"/>
        <v/>
      </c>
      <c r="AW209" s="3" t="str">
        <f>IF($A209="","",IF((AND($A209="ADD",OR(AV209="",AV209="Queenstown-Lakes District Council"))),"70",(_xlfn.XLOOKUP(AV209,ud_organisation_owner[lookupValue],ud_organisation_owner[lookupKey],""))))</f>
        <v/>
      </c>
      <c r="AX209" s="3" t="str">
        <f t="shared" si="35"/>
        <v/>
      </c>
      <c r="AY209" s="3" t="str">
        <f>IF($A209="","",IF((AND($A209="ADD",OR(AX209="",AX209="Local Authority"))),"17",(_xlfn.XLOOKUP(AX209,ud_sub_organisation[lookupValue],ud_sub_organisation[lookupKey],""))))</f>
        <v/>
      </c>
      <c r="BA209" s="3" t="str">
        <f>IF($A209="ADD",IF(NOT(ISBLANK(AZ209)),_xlfn.XLOOKUP(AZ209,ud_maintenance_organisation[lookupValue],ud_maintenance_organisation[lookupKey],"ERROR"),""), "")</f>
        <v/>
      </c>
      <c r="BB209" s="3" t="str">
        <f t="shared" si="36"/>
        <v/>
      </c>
      <c r="BC209" s="3" t="str">
        <f>IF($A209="","",IF((AND($A209="ADD",OR(BB209="",BB209="Vested Assets"))),"12",(_xlfn.XLOOKUP(BB209,ud_work_category[lookupValue],ud_work_category[lookupKey],""))))</f>
        <v/>
      </c>
      <c r="BD209" s="8"/>
      <c r="BE209" s="2" t="str">
        <f t="shared" si="37"/>
        <v/>
      </c>
      <c r="BF209" s="3" t="str">
        <f t="shared" si="38"/>
        <v/>
      </c>
      <c r="BG209" s="3" t="str">
        <f>IF($A209="","",IF((AND($A209="ADD",OR(BF209="",BF209="Excellent"))),"1",(_xlfn.XLOOKUP(BF209,condition[lookupValue],condition[lookupKey],""))))</f>
        <v/>
      </c>
      <c r="BH209" s="7" t="str">
        <f t="shared" si="39"/>
        <v/>
      </c>
    </row>
    <row r="210" spans="2:60"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30"/>
        <v/>
      </c>
      <c r="L210" s="4"/>
      <c r="N210" s="3" t="str">
        <f>IF($A210="ADD",IF(NOT(ISBLANK(M210)),_xlfn.XLOOKUP(M210,len_adjust_rsn[lookupValue],len_adjust_rsn[lookupKey],"ERROR"),""), "")</f>
        <v/>
      </c>
      <c r="P210" s="3" t="str">
        <f>IF($A210="ADD",IF(NOT(ISBLANK(O210)),_xlfn.XLOOKUP(O210,geometry_type[lookupValue],geometry_type[lookupKey],"ERROR"),""), "")</f>
        <v/>
      </c>
      <c r="R210" s="3" t="str">
        <f>IF($A210="ADD",IF(NOT(ISBLANK(Q210)),_xlfn.XLOOKUP(Q210,ud_marking_group[lookupValue],ud_marking_group[lookupKey],"ERROR"),""), "")</f>
        <v/>
      </c>
      <c r="T210" s="3" t="str">
        <f>IF($A210="ADD",IF(NOT(ISBLANK(S210)),_xlfn.XLOOKUP(1,(ud_marking_type_lookup=S210)*(ud_marking_type_parentKey=R210),ud_marking_type[lookupKey],"ERROR"),""), "")</f>
        <v/>
      </c>
      <c r="V210" s="3" t="str">
        <f>IF($A210="ADD",IF(NOT(ISBLANK(U210)),_xlfn.XLOOKUP(U210,ud_marking_colour[lookupValue],ud_marking_colour[lookupKey],"ERROR"),""), "")</f>
        <v/>
      </c>
      <c r="Z210" s="3" t="str">
        <f>IF($A210="ADD",IF(NOT(ISBLANK(Y210)),_xlfn.XLOOKUP(Y210,ud_marking_durability[lookupValue],ud_marking_durability[lookupKey],"ERROR"),""), "")</f>
        <v/>
      </c>
      <c r="AB210" s="3" t="str">
        <f>IF($A210="ADD",IF(NOT(ISBLANK(AA210)),_xlfn.XLOOKUP(AA210,ud_marking_treatment[lookupValue],ud_marking_treatment[lookupKey],"ERROR"),""), "")</f>
        <v/>
      </c>
      <c r="AD210" s="3" t="str">
        <f>IF($A210="ADD",IF(NOT(ISBLANK(AC210)),_xlfn.XLOOKUP(1,(ud_marking_material_lookup=AC210)*(ud_marking_material_parentKey=AB210),ud_marking_material[lookupKey],"ERROR"),""), "")</f>
        <v/>
      </c>
      <c r="AG210" s="4"/>
      <c r="AH210" s="8"/>
      <c r="AI210" s="8"/>
      <c r="AL210" s="7"/>
      <c r="AM210" s="4" t="str">
        <f t="shared" ca="1" si="31"/>
        <v/>
      </c>
      <c r="AN210" s="4"/>
      <c r="AO210" s="3" t="str">
        <f t="shared" si="32"/>
        <v/>
      </c>
      <c r="AP210" s="3" t="str">
        <f>IF($A210="","",IF((AND($A210="ADD",OR(AO210="",AO210="In Use"))),"5",(_xlfn.XLOOKUP(AO210,ud_asset_status[lookupValue],ud_asset_status[lookupKey],""))))</f>
        <v/>
      </c>
      <c r="AQ210" s="7"/>
      <c r="AS210" s="3" t="str">
        <f>IF($A210="ADD",IF(NOT(ISBLANK(AR210)),_xlfn.XLOOKUP(AR210,ar_replace_reason[lookupValue],ar_replace_reason[lookupKey],"ERROR"),""), "")</f>
        <v/>
      </c>
      <c r="AT210" s="3" t="str">
        <f t="shared" si="33"/>
        <v/>
      </c>
      <c r="AU210" s="3" t="str">
        <f>IF($A210="","",IF((AND($A210="ADD",OR(AT210="",AT210="Queenstown-Lakes District Council"))),"70",(_xlfn.XLOOKUP(AT210,ud_organisation_owner[lookupValue],ud_organisation_owner[lookupKey],""))))</f>
        <v/>
      </c>
      <c r="AV210" s="3" t="str">
        <f t="shared" si="34"/>
        <v/>
      </c>
      <c r="AW210" s="3" t="str">
        <f>IF($A210="","",IF((AND($A210="ADD",OR(AV210="",AV210="Queenstown-Lakes District Council"))),"70",(_xlfn.XLOOKUP(AV210,ud_organisation_owner[lookupValue],ud_organisation_owner[lookupKey],""))))</f>
        <v/>
      </c>
      <c r="AX210" s="3" t="str">
        <f t="shared" si="35"/>
        <v/>
      </c>
      <c r="AY210" s="3" t="str">
        <f>IF($A210="","",IF((AND($A210="ADD",OR(AX210="",AX210="Local Authority"))),"17",(_xlfn.XLOOKUP(AX210,ud_sub_organisation[lookupValue],ud_sub_organisation[lookupKey],""))))</f>
        <v/>
      </c>
      <c r="BA210" s="3" t="str">
        <f>IF($A210="ADD",IF(NOT(ISBLANK(AZ210)),_xlfn.XLOOKUP(AZ210,ud_maintenance_organisation[lookupValue],ud_maintenance_organisation[lookupKey],"ERROR"),""), "")</f>
        <v/>
      </c>
      <c r="BB210" s="3" t="str">
        <f t="shared" si="36"/>
        <v/>
      </c>
      <c r="BC210" s="3" t="str">
        <f>IF($A210="","",IF((AND($A210="ADD",OR(BB210="",BB210="Vested Assets"))),"12",(_xlfn.XLOOKUP(BB210,ud_work_category[lookupValue],ud_work_category[lookupKey],""))))</f>
        <v/>
      </c>
      <c r="BD210" s="8"/>
      <c r="BE210" s="2" t="str">
        <f t="shared" si="37"/>
        <v/>
      </c>
      <c r="BF210" s="3" t="str">
        <f t="shared" si="38"/>
        <v/>
      </c>
      <c r="BG210" s="3" t="str">
        <f>IF($A210="","",IF((AND($A210="ADD",OR(BF210="",BF210="Excellent"))),"1",(_xlfn.XLOOKUP(BF210,condition[lookupValue],condition[lookupKey],""))))</f>
        <v/>
      </c>
      <c r="BH210" s="7" t="str">
        <f t="shared" si="39"/>
        <v/>
      </c>
    </row>
    <row r="211" spans="2:60"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30"/>
        <v/>
      </c>
      <c r="L211" s="4"/>
      <c r="N211" s="3" t="str">
        <f>IF($A211="ADD",IF(NOT(ISBLANK(M211)),_xlfn.XLOOKUP(M211,len_adjust_rsn[lookupValue],len_adjust_rsn[lookupKey],"ERROR"),""), "")</f>
        <v/>
      </c>
      <c r="P211" s="3" t="str">
        <f>IF($A211="ADD",IF(NOT(ISBLANK(O211)),_xlfn.XLOOKUP(O211,geometry_type[lookupValue],geometry_type[lookupKey],"ERROR"),""), "")</f>
        <v/>
      </c>
      <c r="R211" s="3" t="str">
        <f>IF($A211="ADD",IF(NOT(ISBLANK(Q211)),_xlfn.XLOOKUP(Q211,ud_marking_group[lookupValue],ud_marking_group[lookupKey],"ERROR"),""), "")</f>
        <v/>
      </c>
      <c r="T211" s="3" t="str">
        <f>IF($A211="ADD",IF(NOT(ISBLANK(S211)),_xlfn.XLOOKUP(1,(ud_marking_type_lookup=S211)*(ud_marking_type_parentKey=R211),ud_marking_type[lookupKey],"ERROR"),""), "")</f>
        <v/>
      </c>
      <c r="V211" s="3" t="str">
        <f>IF($A211="ADD",IF(NOT(ISBLANK(U211)),_xlfn.XLOOKUP(U211,ud_marking_colour[lookupValue],ud_marking_colour[lookupKey],"ERROR"),""), "")</f>
        <v/>
      </c>
      <c r="Z211" s="3" t="str">
        <f>IF($A211="ADD",IF(NOT(ISBLANK(Y211)),_xlfn.XLOOKUP(Y211,ud_marking_durability[lookupValue],ud_marking_durability[lookupKey],"ERROR"),""), "")</f>
        <v/>
      </c>
      <c r="AB211" s="3" t="str">
        <f>IF($A211="ADD",IF(NOT(ISBLANK(AA211)),_xlfn.XLOOKUP(AA211,ud_marking_treatment[lookupValue],ud_marking_treatment[lookupKey],"ERROR"),""), "")</f>
        <v/>
      </c>
      <c r="AD211" s="3" t="str">
        <f>IF($A211="ADD",IF(NOT(ISBLANK(AC211)),_xlfn.XLOOKUP(1,(ud_marking_material_lookup=AC211)*(ud_marking_material_parentKey=AB211),ud_marking_material[lookupKey],"ERROR"),""), "")</f>
        <v/>
      </c>
      <c r="AG211" s="4"/>
      <c r="AH211" s="8"/>
      <c r="AI211" s="8"/>
      <c r="AL211" s="7"/>
      <c r="AM211" s="4" t="str">
        <f t="shared" ca="1" si="31"/>
        <v/>
      </c>
      <c r="AN211" s="4"/>
      <c r="AO211" s="3" t="str">
        <f t="shared" si="32"/>
        <v/>
      </c>
      <c r="AP211" s="3" t="str">
        <f>IF($A211="","",IF((AND($A211="ADD",OR(AO211="",AO211="In Use"))),"5",(_xlfn.XLOOKUP(AO211,ud_asset_status[lookupValue],ud_asset_status[lookupKey],""))))</f>
        <v/>
      </c>
      <c r="AQ211" s="7"/>
      <c r="AS211" s="3" t="str">
        <f>IF($A211="ADD",IF(NOT(ISBLANK(AR211)),_xlfn.XLOOKUP(AR211,ar_replace_reason[lookupValue],ar_replace_reason[lookupKey],"ERROR"),""), "")</f>
        <v/>
      </c>
      <c r="AT211" s="3" t="str">
        <f t="shared" si="33"/>
        <v/>
      </c>
      <c r="AU211" s="3" t="str">
        <f>IF($A211="","",IF((AND($A211="ADD",OR(AT211="",AT211="Queenstown-Lakes District Council"))),"70",(_xlfn.XLOOKUP(AT211,ud_organisation_owner[lookupValue],ud_organisation_owner[lookupKey],""))))</f>
        <v/>
      </c>
      <c r="AV211" s="3" t="str">
        <f t="shared" si="34"/>
        <v/>
      </c>
      <c r="AW211" s="3" t="str">
        <f>IF($A211="","",IF((AND($A211="ADD",OR(AV211="",AV211="Queenstown-Lakes District Council"))),"70",(_xlfn.XLOOKUP(AV211,ud_organisation_owner[lookupValue],ud_organisation_owner[lookupKey],""))))</f>
        <v/>
      </c>
      <c r="AX211" s="3" t="str">
        <f t="shared" si="35"/>
        <v/>
      </c>
      <c r="AY211" s="3" t="str">
        <f>IF($A211="","",IF((AND($A211="ADD",OR(AX211="",AX211="Local Authority"))),"17",(_xlfn.XLOOKUP(AX211,ud_sub_organisation[lookupValue],ud_sub_organisation[lookupKey],""))))</f>
        <v/>
      </c>
      <c r="BA211" s="3" t="str">
        <f>IF($A211="ADD",IF(NOT(ISBLANK(AZ211)),_xlfn.XLOOKUP(AZ211,ud_maintenance_organisation[lookupValue],ud_maintenance_organisation[lookupKey],"ERROR"),""), "")</f>
        <v/>
      </c>
      <c r="BB211" s="3" t="str">
        <f t="shared" si="36"/>
        <v/>
      </c>
      <c r="BC211" s="3" t="str">
        <f>IF($A211="","",IF((AND($A211="ADD",OR(BB211="",BB211="Vested Assets"))),"12",(_xlfn.XLOOKUP(BB211,ud_work_category[lookupValue],ud_work_category[lookupKey],""))))</f>
        <v/>
      </c>
      <c r="BD211" s="8"/>
      <c r="BE211" s="2" t="str">
        <f t="shared" si="37"/>
        <v/>
      </c>
      <c r="BF211" s="3" t="str">
        <f t="shared" si="38"/>
        <v/>
      </c>
      <c r="BG211" s="3" t="str">
        <f>IF($A211="","",IF((AND($A211="ADD",OR(BF211="",BF211="Excellent"))),"1",(_xlfn.XLOOKUP(BF211,condition[lookupValue],condition[lookupKey],""))))</f>
        <v/>
      </c>
      <c r="BH211" s="7" t="str">
        <f t="shared" si="39"/>
        <v/>
      </c>
    </row>
    <row r="212" spans="2:60"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30"/>
        <v/>
      </c>
      <c r="L212" s="4"/>
      <c r="N212" s="3" t="str">
        <f>IF($A212="ADD",IF(NOT(ISBLANK(M212)),_xlfn.XLOOKUP(M212,len_adjust_rsn[lookupValue],len_adjust_rsn[lookupKey],"ERROR"),""), "")</f>
        <v/>
      </c>
      <c r="P212" s="3" t="str">
        <f>IF($A212="ADD",IF(NOT(ISBLANK(O212)),_xlfn.XLOOKUP(O212,geometry_type[lookupValue],geometry_type[lookupKey],"ERROR"),""), "")</f>
        <v/>
      </c>
      <c r="R212" s="3" t="str">
        <f>IF($A212="ADD",IF(NOT(ISBLANK(Q212)),_xlfn.XLOOKUP(Q212,ud_marking_group[lookupValue],ud_marking_group[lookupKey],"ERROR"),""), "")</f>
        <v/>
      </c>
      <c r="T212" s="3" t="str">
        <f>IF($A212="ADD",IF(NOT(ISBLANK(S212)),_xlfn.XLOOKUP(1,(ud_marking_type_lookup=S212)*(ud_marking_type_parentKey=R212),ud_marking_type[lookupKey],"ERROR"),""), "")</f>
        <v/>
      </c>
      <c r="V212" s="3" t="str">
        <f>IF($A212="ADD",IF(NOT(ISBLANK(U212)),_xlfn.XLOOKUP(U212,ud_marking_colour[lookupValue],ud_marking_colour[lookupKey],"ERROR"),""), "")</f>
        <v/>
      </c>
      <c r="Z212" s="3" t="str">
        <f>IF($A212="ADD",IF(NOT(ISBLANK(Y212)),_xlfn.XLOOKUP(Y212,ud_marking_durability[lookupValue],ud_marking_durability[lookupKey],"ERROR"),""), "")</f>
        <v/>
      </c>
      <c r="AB212" s="3" t="str">
        <f>IF($A212="ADD",IF(NOT(ISBLANK(AA212)),_xlfn.XLOOKUP(AA212,ud_marking_treatment[lookupValue],ud_marking_treatment[lookupKey],"ERROR"),""), "")</f>
        <v/>
      </c>
      <c r="AD212" s="3" t="str">
        <f>IF($A212="ADD",IF(NOT(ISBLANK(AC212)),_xlfn.XLOOKUP(1,(ud_marking_material_lookup=AC212)*(ud_marking_material_parentKey=AB212),ud_marking_material[lookupKey],"ERROR"),""), "")</f>
        <v/>
      </c>
      <c r="AG212" s="4"/>
      <c r="AH212" s="8"/>
      <c r="AI212" s="8"/>
      <c r="AL212" s="7"/>
      <c r="AM212" s="4" t="str">
        <f t="shared" ca="1" si="31"/>
        <v/>
      </c>
      <c r="AN212" s="4"/>
      <c r="AO212" s="3" t="str">
        <f t="shared" si="32"/>
        <v/>
      </c>
      <c r="AP212" s="3" t="str">
        <f>IF($A212="","",IF((AND($A212="ADD",OR(AO212="",AO212="In Use"))),"5",(_xlfn.XLOOKUP(AO212,ud_asset_status[lookupValue],ud_asset_status[lookupKey],""))))</f>
        <v/>
      </c>
      <c r="AQ212" s="7"/>
      <c r="AS212" s="3" t="str">
        <f>IF($A212="ADD",IF(NOT(ISBLANK(AR212)),_xlfn.XLOOKUP(AR212,ar_replace_reason[lookupValue],ar_replace_reason[lookupKey],"ERROR"),""), "")</f>
        <v/>
      </c>
      <c r="AT212" s="3" t="str">
        <f t="shared" si="33"/>
        <v/>
      </c>
      <c r="AU212" s="3" t="str">
        <f>IF($A212="","",IF((AND($A212="ADD",OR(AT212="",AT212="Queenstown-Lakes District Council"))),"70",(_xlfn.XLOOKUP(AT212,ud_organisation_owner[lookupValue],ud_organisation_owner[lookupKey],""))))</f>
        <v/>
      </c>
      <c r="AV212" s="3" t="str">
        <f t="shared" si="34"/>
        <v/>
      </c>
      <c r="AW212" s="3" t="str">
        <f>IF($A212="","",IF((AND($A212="ADD",OR(AV212="",AV212="Queenstown-Lakes District Council"))),"70",(_xlfn.XLOOKUP(AV212,ud_organisation_owner[lookupValue],ud_organisation_owner[lookupKey],""))))</f>
        <v/>
      </c>
      <c r="AX212" s="3" t="str">
        <f t="shared" si="35"/>
        <v/>
      </c>
      <c r="AY212" s="3" t="str">
        <f>IF($A212="","",IF((AND($A212="ADD",OR(AX212="",AX212="Local Authority"))),"17",(_xlfn.XLOOKUP(AX212,ud_sub_organisation[lookupValue],ud_sub_organisation[lookupKey],""))))</f>
        <v/>
      </c>
      <c r="BA212" s="3" t="str">
        <f>IF($A212="ADD",IF(NOT(ISBLANK(AZ212)),_xlfn.XLOOKUP(AZ212,ud_maintenance_organisation[lookupValue],ud_maintenance_organisation[lookupKey],"ERROR"),""), "")</f>
        <v/>
      </c>
      <c r="BB212" s="3" t="str">
        <f t="shared" si="36"/>
        <v/>
      </c>
      <c r="BC212" s="3" t="str">
        <f>IF($A212="","",IF((AND($A212="ADD",OR(BB212="",BB212="Vested Assets"))),"12",(_xlfn.XLOOKUP(BB212,ud_work_category[lookupValue],ud_work_category[lookupKey],""))))</f>
        <v/>
      </c>
      <c r="BD212" s="8"/>
      <c r="BE212" s="2" t="str">
        <f t="shared" si="37"/>
        <v/>
      </c>
      <c r="BF212" s="3" t="str">
        <f t="shared" si="38"/>
        <v/>
      </c>
      <c r="BG212" s="3" t="str">
        <f>IF($A212="","",IF((AND($A212="ADD",OR(BF212="",BF212="Excellent"))),"1",(_xlfn.XLOOKUP(BF212,condition[lookupValue],condition[lookupKey],""))))</f>
        <v/>
      </c>
      <c r="BH212" s="7" t="str">
        <f t="shared" si="39"/>
        <v/>
      </c>
    </row>
    <row r="213" spans="2:60"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30"/>
        <v/>
      </c>
      <c r="L213" s="4"/>
      <c r="N213" s="3" t="str">
        <f>IF($A213="ADD",IF(NOT(ISBLANK(M213)),_xlfn.XLOOKUP(M213,len_adjust_rsn[lookupValue],len_adjust_rsn[lookupKey],"ERROR"),""), "")</f>
        <v/>
      </c>
      <c r="P213" s="3" t="str">
        <f>IF($A213="ADD",IF(NOT(ISBLANK(O213)),_xlfn.XLOOKUP(O213,geometry_type[lookupValue],geometry_type[lookupKey],"ERROR"),""), "")</f>
        <v/>
      </c>
      <c r="R213" s="3" t="str">
        <f>IF($A213="ADD",IF(NOT(ISBLANK(Q213)),_xlfn.XLOOKUP(Q213,ud_marking_group[lookupValue],ud_marking_group[lookupKey],"ERROR"),""), "")</f>
        <v/>
      </c>
      <c r="T213" s="3" t="str">
        <f>IF($A213="ADD",IF(NOT(ISBLANK(S213)),_xlfn.XLOOKUP(1,(ud_marking_type_lookup=S213)*(ud_marking_type_parentKey=R213),ud_marking_type[lookupKey],"ERROR"),""), "")</f>
        <v/>
      </c>
      <c r="V213" s="3" t="str">
        <f>IF($A213="ADD",IF(NOT(ISBLANK(U213)),_xlfn.XLOOKUP(U213,ud_marking_colour[lookupValue],ud_marking_colour[lookupKey],"ERROR"),""), "")</f>
        <v/>
      </c>
      <c r="Z213" s="3" t="str">
        <f>IF($A213="ADD",IF(NOT(ISBLANK(Y213)),_xlfn.XLOOKUP(Y213,ud_marking_durability[lookupValue],ud_marking_durability[lookupKey],"ERROR"),""), "")</f>
        <v/>
      </c>
      <c r="AB213" s="3" t="str">
        <f>IF($A213="ADD",IF(NOT(ISBLANK(AA213)),_xlfn.XLOOKUP(AA213,ud_marking_treatment[lookupValue],ud_marking_treatment[lookupKey],"ERROR"),""), "")</f>
        <v/>
      </c>
      <c r="AD213" s="3" t="str">
        <f>IF($A213="ADD",IF(NOT(ISBLANK(AC213)),_xlfn.XLOOKUP(1,(ud_marking_material_lookup=AC213)*(ud_marking_material_parentKey=AB213),ud_marking_material[lookupKey],"ERROR"),""), "")</f>
        <v/>
      </c>
      <c r="AG213" s="4"/>
      <c r="AH213" s="8"/>
      <c r="AI213" s="8"/>
      <c r="AL213" s="7"/>
      <c r="AM213" s="4" t="str">
        <f t="shared" ca="1" si="31"/>
        <v/>
      </c>
      <c r="AN213" s="4"/>
      <c r="AO213" s="3" t="str">
        <f t="shared" si="32"/>
        <v/>
      </c>
      <c r="AP213" s="3" t="str">
        <f>IF($A213="","",IF((AND($A213="ADD",OR(AO213="",AO213="In Use"))),"5",(_xlfn.XLOOKUP(AO213,ud_asset_status[lookupValue],ud_asset_status[lookupKey],""))))</f>
        <v/>
      </c>
      <c r="AQ213" s="7"/>
      <c r="AS213" s="3" t="str">
        <f>IF($A213="ADD",IF(NOT(ISBLANK(AR213)),_xlfn.XLOOKUP(AR213,ar_replace_reason[lookupValue],ar_replace_reason[lookupKey],"ERROR"),""), "")</f>
        <v/>
      </c>
      <c r="AT213" s="3" t="str">
        <f t="shared" si="33"/>
        <v/>
      </c>
      <c r="AU213" s="3" t="str">
        <f>IF($A213="","",IF((AND($A213="ADD",OR(AT213="",AT213="Queenstown-Lakes District Council"))),"70",(_xlfn.XLOOKUP(AT213,ud_organisation_owner[lookupValue],ud_organisation_owner[lookupKey],""))))</f>
        <v/>
      </c>
      <c r="AV213" s="3" t="str">
        <f t="shared" si="34"/>
        <v/>
      </c>
      <c r="AW213" s="3" t="str">
        <f>IF($A213="","",IF((AND($A213="ADD",OR(AV213="",AV213="Queenstown-Lakes District Council"))),"70",(_xlfn.XLOOKUP(AV213,ud_organisation_owner[lookupValue],ud_organisation_owner[lookupKey],""))))</f>
        <v/>
      </c>
      <c r="AX213" s="3" t="str">
        <f t="shared" si="35"/>
        <v/>
      </c>
      <c r="AY213" s="3" t="str">
        <f>IF($A213="","",IF((AND($A213="ADD",OR(AX213="",AX213="Local Authority"))),"17",(_xlfn.XLOOKUP(AX213,ud_sub_organisation[lookupValue],ud_sub_organisation[lookupKey],""))))</f>
        <v/>
      </c>
      <c r="BA213" s="3" t="str">
        <f>IF($A213="ADD",IF(NOT(ISBLANK(AZ213)),_xlfn.XLOOKUP(AZ213,ud_maintenance_organisation[lookupValue],ud_maintenance_organisation[lookupKey],"ERROR"),""), "")</f>
        <v/>
      </c>
      <c r="BB213" s="3" t="str">
        <f t="shared" si="36"/>
        <v/>
      </c>
      <c r="BC213" s="3" t="str">
        <f>IF($A213="","",IF((AND($A213="ADD",OR(BB213="",BB213="Vested Assets"))),"12",(_xlfn.XLOOKUP(BB213,ud_work_category[lookupValue],ud_work_category[lookupKey],""))))</f>
        <v/>
      </c>
      <c r="BD213" s="8"/>
      <c r="BE213" s="2" t="str">
        <f t="shared" si="37"/>
        <v/>
      </c>
      <c r="BF213" s="3" t="str">
        <f t="shared" si="38"/>
        <v/>
      </c>
      <c r="BG213" s="3" t="str">
        <f>IF($A213="","",IF((AND($A213="ADD",OR(BF213="",BF213="Excellent"))),"1",(_xlfn.XLOOKUP(BF213,condition[lookupValue],condition[lookupKey],""))))</f>
        <v/>
      </c>
      <c r="BH213" s="7" t="str">
        <f t="shared" si="39"/>
        <v/>
      </c>
    </row>
    <row r="214" spans="2:60"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30"/>
        <v/>
      </c>
      <c r="L214" s="4"/>
      <c r="N214" s="3" t="str">
        <f>IF($A214="ADD",IF(NOT(ISBLANK(M214)),_xlfn.XLOOKUP(M214,len_adjust_rsn[lookupValue],len_adjust_rsn[lookupKey],"ERROR"),""), "")</f>
        <v/>
      </c>
      <c r="P214" s="3" t="str">
        <f>IF($A214="ADD",IF(NOT(ISBLANK(O214)),_xlfn.XLOOKUP(O214,geometry_type[lookupValue],geometry_type[lookupKey],"ERROR"),""), "")</f>
        <v/>
      </c>
      <c r="R214" s="3" t="str">
        <f>IF($A214="ADD",IF(NOT(ISBLANK(Q214)),_xlfn.XLOOKUP(Q214,ud_marking_group[lookupValue],ud_marking_group[lookupKey],"ERROR"),""), "")</f>
        <v/>
      </c>
      <c r="T214" s="3" t="str">
        <f>IF($A214="ADD",IF(NOT(ISBLANK(S214)),_xlfn.XLOOKUP(1,(ud_marking_type_lookup=S214)*(ud_marking_type_parentKey=R214),ud_marking_type[lookupKey],"ERROR"),""), "")</f>
        <v/>
      </c>
      <c r="V214" s="3" t="str">
        <f>IF($A214="ADD",IF(NOT(ISBLANK(U214)),_xlfn.XLOOKUP(U214,ud_marking_colour[lookupValue],ud_marking_colour[lookupKey],"ERROR"),""), "")</f>
        <v/>
      </c>
      <c r="Z214" s="3" t="str">
        <f>IF($A214="ADD",IF(NOT(ISBLANK(Y214)),_xlfn.XLOOKUP(Y214,ud_marking_durability[lookupValue],ud_marking_durability[lookupKey],"ERROR"),""), "")</f>
        <v/>
      </c>
      <c r="AB214" s="3" t="str">
        <f>IF($A214="ADD",IF(NOT(ISBLANK(AA214)),_xlfn.XLOOKUP(AA214,ud_marking_treatment[lookupValue],ud_marking_treatment[lookupKey],"ERROR"),""), "")</f>
        <v/>
      </c>
      <c r="AD214" s="3" t="str">
        <f>IF($A214="ADD",IF(NOT(ISBLANK(AC214)),_xlfn.XLOOKUP(1,(ud_marking_material_lookup=AC214)*(ud_marking_material_parentKey=AB214),ud_marking_material[lookupKey],"ERROR"),""), "")</f>
        <v/>
      </c>
      <c r="AG214" s="4"/>
      <c r="AH214" s="8"/>
      <c r="AI214" s="8"/>
      <c r="AL214" s="7"/>
      <c r="AM214" s="4" t="str">
        <f t="shared" ca="1" si="31"/>
        <v/>
      </c>
      <c r="AN214" s="4"/>
      <c r="AO214" s="3" t="str">
        <f t="shared" si="32"/>
        <v/>
      </c>
      <c r="AP214" s="3" t="str">
        <f>IF($A214="","",IF((AND($A214="ADD",OR(AO214="",AO214="In Use"))),"5",(_xlfn.XLOOKUP(AO214,ud_asset_status[lookupValue],ud_asset_status[lookupKey],""))))</f>
        <v/>
      </c>
      <c r="AQ214" s="7"/>
      <c r="AS214" s="3" t="str">
        <f>IF($A214="ADD",IF(NOT(ISBLANK(AR214)),_xlfn.XLOOKUP(AR214,ar_replace_reason[lookupValue],ar_replace_reason[lookupKey],"ERROR"),""), "")</f>
        <v/>
      </c>
      <c r="AT214" s="3" t="str">
        <f t="shared" si="33"/>
        <v/>
      </c>
      <c r="AU214" s="3" t="str">
        <f>IF($A214="","",IF((AND($A214="ADD",OR(AT214="",AT214="Queenstown-Lakes District Council"))),"70",(_xlfn.XLOOKUP(AT214,ud_organisation_owner[lookupValue],ud_organisation_owner[lookupKey],""))))</f>
        <v/>
      </c>
      <c r="AV214" s="3" t="str">
        <f t="shared" si="34"/>
        <v/>
      </c>
      <c r="AW214" s="3" t="str">
        <f>IF($A214="","",IF((AND($A214="ADD",OR(AV214="",AV214="Queenstown-Lakes District Council"))),"70",(_xlfn.XLOOKUP(AV214,ud_organisation_owner[lookupValue],ud_organisation_owner[lookupKey],""))))</f>
        <v/>
      </c>
      <c r="AX214" s="3" t="str">
        <f t="shared" si="35"/>
        <v/>
      </c>
      <c r="AY214" s="3" t="str">
        <f>IF($A214="","",IF((AND($A214="ADD",OR(AX214="",AX214="Local Authority"))),"17",(_xlfn.XLOOKUP(AX214,ud_sub_organisation[lookupValue],ud_sub_organisation[lookupKey],""))))</f>
        <v/>
      </c>
      <c r="BA214" s="3" t="str">
        <f>IF($A214="ADD",IF(NOT(ISBLANK(AZ214)),_xlfn.XLOOKUP(AZ214,ud_maintenance_organisation[lookupValue],ud_maintenance_organisation[lookupKey],"ERROR"),""), "")</f>
        <v/>
      </c>
      <c r="BB214" s="3" t="str">
        <f t="shared" si="36"/>
        <v/>
      </c>
      <c r="BC214" s="3" t="str">
        <f>IF($A214="","",IF((AND($A214="ADD",OR(BB214="",BB214="Vested Assets"))),"12",(_xlfn.XLOOKUP(BB214,ud_work_category[lookupValue],ud_work_category[lookupKey],""))))</f>
        <v/>
      </c>
      <c r="BD214" s="8"/>
      <c r="BE214" s="2" t="str">
        <f t="shared" si="37"/>
        <v/>
      </c>
      <c r="BF214" s="3" t="str">
        <f t="shared" si="38"/>
        <v/>
      </c>
      <c r="BG214" s="3" t="str">
        <f>IF($A214="","",IF((AND($A214="ADD",OR(BF214="",BF214="Excellent"))),"1",(_xlfn.XLOOKUP(BF214,condition[lookupValue],condition[lookupKey],""))))</f>
        <v/>
      </c>
      <c r="BH214" s="7" t="str">
        <f t="shared" si="39"/>
        <v/>
      </c>
    </row>
    <row r="215" spans="2:60"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30"/>
        <v/>
      </c>
      <c r="L215" s="4"/>
      <c r="N215" s="3" t="str">
        <f>IF($A215="ADD",IF(NOT(ISBLANK(M215)),_xlfn.XLOOKUP(M215,len_adjust_rsn[lookupValue],len_adjust_rsn[lookupKey],"ERROR"),""), "")</f>
        <v/>
      </c>
      <c r="P215" s="3" t="str">
        <f>IF($A215="ADD",IF(NOT(ISBLANK(O215)),_xlfn.XLOOKUP(O215,geometry_type[lookupValue],geometry_type[lookupKey],"ERROR"),""), "")</f>
        <v/>
      </c>
      <c r="R215" s="3" t="str">
        <f>IF($A215="ADD",IF(NOT(ISBLANK(Q215)),_xlfn.XLOOKUP(Q215,ud_marking_group[lookupValue],ud_marking_group[lookupKey],"ERROR"),""), "")</f>
        <v/>
      </c>
      <c r="T215" s="3" t="str">
        <f>IF($A215="ADD",IF(NOT(ISBLANK(S215)),_xlfn.XLOOKUP(1,(ud_marking_type_lookup=S215)*(ud_marking_type_parentKey=R215),ud_marking_type[lookupKey],"ERROR"),""), "")</f>
        <v/>
      </c>
      <c r="V215" s="3" t="str">
        <f>IF($A215="ADD",IF(NOT(ISBLANK(U215)),_xlfn.XLOOKUP(U215,ud_marking_colour[lookupValue],ud_marking_colour[lookupKey],"ERROR"),""), "")</f>
        <v/>
      </c>
      <c r="Z215" s="3" t="str">
        <f>IF($A215="ADD",IF(NOT(ISBLANK(Y215)),_xlfn.XLOOKUP(Y215,ud_marking_durability[lookupValue],ud_marking_durability[lookupKey],"ERROR"),""), "")</f>
        <v/>
      </c>
      <c r="AB215" s="3" t="str">
        <f>IF($A215="ADD",IF(NOT(ISBLANK(AA215)),_xlfn.XLOOKUP(AA215,ud_marking_treatment[lookupValue],ud_marking_treatment[lookupKey],"ERROR"),""), "")</f>
        <v/>
      </c>
      <c r="AD215" s="3" t="str">
        <f>IF($A215="ADD",IF(NOT(ISBLANK(AC215)),_xlfn.XLOOKUP(1,(ud_marking_material_lookup=AC215)*(ud_marking_material_parentKey=AB215),ud_marking_material[lookupKey],"ERROR"),""), "")</f>
        <v/>
      </c>
      <c r="AG215" s="4"/>
      <c r="AH215" s="8"/>
      <c r="AI215" s="8"/>
      <c r="AL215" s="7"/>
      <c r="AM215" s="4" t="str">
        <f t="shared" ca="1" si="31"/>
        <v/>
      </c>
      <c r="AN215" s="4"/>
      <c r="AO215" s="3" t="str">
        <f t="shared" si="32"/>
        <v/>
      </c>
      <c r="AP215" s="3" t="str">
        <f>IF($A215="","",IF((AND($A215="ADD",OR(AO215="",AO215="In Use"))),"5",(_xlfn.XLOOKUP(AO215,ud_asset_status[lookupValue],ud_asset_status[lookupKey],""))))</f>
        <v/>
      </c>
      <c r="AQ215" s="7"/>
      <c r="AS215" s="3" t="str">
        <f>IF($A215="ADD",IF(NOT(ISBLANK(AR215)),_xlfn.XLOOKUP(AR215,ar_replace_reason[lookupValue],ar_replace_reason[lookupKey],"ERROR"),""), "")</f>
        <v/>
      </c>
      <c r="AT215" s="3" t="str">
        <f t="shared" si="33"/>
        <v/>
      </c>
      <c r="AU215" s="3" t="str">
        <f>IF($A215="","",IF((AND($A215="ADD",OR(AT215="",AT215="Queenstown-Lakes District Council"))),"70",(_xlfn.XLOOKUP(AT215,ud_organisation_owner[lookupValue],ud_organisation_owner[lookupKey],""))))</f>
        <v/>
      </c>
      <c r="AV215" s="3" t="str">
        <f t="shared" si="34"/>
        <v/>
      </c>
      <c r="AW215" s="3" t="str">
        <f>IF($A215="","",IF((AND($A215="ADD",OR(AV215="",AV215="Queenstown-Lakes District Council"))),"70",(_xlfn.XLOOKUP(AV215,ud_organisation_owner[lookupValue],ud_organisation_owner[lookupKey],""))))</f>
        <v/>
      </c>
      <c r="AX215" s="3" t="str">
        <f t="shared" si="35"/>
        <v/>
      </c>
      <c r="AY215" s="3" t="str">
        <f>IF($A215="","",IF((AND($A215="ADD",OR(AX215="",AX215="Local Authority"))),"17",(_xlfn.XLOOKUP(AX215,ud_sub_organisation[lookupValue],ud_sub_organisation[lookupKey],""))))</f>
        <v/>
      </c>
      <c r="BA215" s="3" t="str">
        <f>IF($A215="ADD",IF(NOT(ISBLANK(AZ215)),_xlfn.XLOOKUP(AZ215,ud_maintenance_organisation[lookupValue],ud_maintenance_organisation[lookupKey],"ERROR"),""), "")</f>
        <v/>
      </c>
      <c r="BB215" s="3" t="str">
        <f t="shared" si="36"/>
        <v/>
      </c>
      <c r="BC215" s="3" t="str">
        <f>IF($A215="","",IF((AND($A215="ADD",OR(BB215="",BB215="Vested Assets"))),"12",(_xlfn.XLOOKUP(BB215,ud_work_category[lookupValue],ud_work_category[lookupKey],""))))</f>
        <v/>
      </c>
      <c r="BD215" s="8"/>
      <c r="BE215" s="2" t="str">
        <f t="shared" si="37"/>
        <v/>
      </c>
      <c r="BF215" s="3" t="str">
        <f t="shared" si="38"/>
        <v/>
      </c>
      <c r="BG215" s="3" t="str">
        <f>IF($A215="","",IF((AND($A215="ADD",OR(BF215="",BF215="Excellent"))),"1",(_xlfn.XLOOKUP(BF215,condition[lookupValue],condition[lookupKey],""))))</f>
        <v/>
      </c>
      <c r="BH215" s="7" t="str">
        <f t="shared" si="39"/>
        <v/>
      </c>
    </row>
    <row r="216" spans="2:60"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30"/>
        <v/>
      </c>
      <c r="L216" s="4"/>
      <c r="N216" s="3" t="str">
        <f>IF($A216="ADD",IF(NOT(ISBLANK(M216)),_xlfn.XLOOKUP(M216,len_adjust_rsn[lookupValue],len_adjust_rsn[lookupKey],"ERROR"),""), "")</f>
        <v/>
      </c>
      <c r="P216" s="3" t="str">
        <f>IF($A216="ADD",IF(NOT(ISBLANK(O216)),_xlfn.XLOOKUP(O216,geometry_type[lookupValue],geometry_type[lookupKey],"ERROR"),""), "")</f>
        <v/>
      </c>
      <c r="R216" s="3" t="str">
        <f>IF($A216="ADD",IF(NOT(ISBLANK(Q216)),_xlfn.XLOOKUP(Q216,ud_marking_group[lookupValue],ud_marking_group[lookupKey],"ERROR"),""), "")</f>
        <v/>
      </c>
      <c r="T216" s="3" t="str">
        <f>IF($A216="ADD",IF(NOT(ISBLANK(S216)),_xlfn.XLOOKUP(1,(ud_marking_type_lookup=S216)*(ud_marking_type_parentKey=R216),ud_marking_type[lookupKey],"ERROR"),""), "")</f>
        <v/>
      </c>
      <c r="V216" s="3" t="str">
        <f>IF($A216="ADD",IF(NOT(ISBLANK(U216)),_xlfn.XLOOKUP(U216,ud_marking_colour[lookupValue],ud_marking_colour[lookupKey],"ERROR"),""), "")</f>
        <v/>
      </c>
      <c r="Z216" s="3" t="str">
        <f>IF($A216="ADD",IF(NOT(ISBLANK(Y216)),_xlfn.XLOOKUP(Y216,ud_marking_durability[lookupValue],ud_marking_durability[lookupKey],"ERROR"),""), "")</f>
        <v/>
      </c>
      <c r="AB216" s="3" t="str">
        <f>IF($A216="ADD",IF(NOT(ISBLANK(AA216)),_xlfn.XLOOKUP(AA216,ud_marking_treatment[lookupValue],ud_marking_treatment[lookupKey],"ERROR"),""), "")</f>
        <v/>
      </c>
      <c r="AD216" s="3" t="str">
        <f>IF($A216="ADD",IF(NOT(ISBLANK(AC216)),_xlfn.XLOOKUP(1,(ud_marking_material_lookup=AC216)*(ud_marking_material_parentKey=AB216),ud_marking_material[lookupKey],"ERROR"),""), "")</f>
        <v/>
      </c>
      <c r="AG216" s="4"/>
      <c r="AH216" s="8"/>
      <c r="AI216" s="8"/>
      <c r="AL216" s="7"/>
      <c r="AM216" s="4" t="str">
        <f t="shared" ca="1" si="31"/>
        <v/>
      </c>
      <c r="AN216" s="4"/>
      <c r="AO216" s="3" t="str">
        <f t="shared" si="32"/>
        <v/>
      </c>
      <c r="AP216" s="3" t="str">
        <f>IF($A216="","",IF((AND($A216="ADD",OR(AO216="",AO216="In Use"))),"5",(_xlfn.XLOOKUP(AO216,ud_asset_status[lookupValue],ud_asset_status[lookupKey],""))))</f>
        <v/>
      </c>
      <c r="AQ216" s="7"/>
      <c r="AS216" s="3" t="str">
        <f>IF($A216="ADD",IF(NOT(ISBLANK(AR216)),_xlfn.XLOOKUP(AR216,ar_replace_reason[lookupValue],ar_replace_reason[lookupKey],"ERROR"),""), "")</f>
        <v/>
      </c>
      <c r="AT216" s="3" t="str">
        <f t="shared" si="33"/>
        <v/>
      </c>
      <c r="AU216" s="3" t="str">
        <f>IF($A216="","",IF((AND($A216="ADD",OR(AT216="",AT216="Queenstown-Lakes District Council"))),"70",(_xlfn.XLOOKUP(AT216,ud_organisation_owner[lookupValue],ud_organisation_owner[lookupKey],""))))</f>
        <v/>
      </c>
      <c r="AV216" s="3" t="str">
        <f t="shared" si="34"/>
        <v/>
      </c>
      <c r="AW216" s="3" t="str">
        <f>IF($A216="","",IF((AND($A216="ADD",OR(AV216="",AV216="Queenstown-Lakes District Council"))),"70",(_xlfn.XLOOKUP(AV216,ud_organisation_owner[lookupValue],ud_organisation_owner[lookupKey],""))))</f>
        <v/>
      </c>
      <c r="AX216" s="3" t="str">
        <f t="shared" si="35"/>
        <v/>
      </c>
      <c r="AY216" s="3" t="str">
        <f>IF($A216="","",IF((AND($A216="ADD",OR(AX216="",AX216="Local Authority"))),"17",(_xlfn.XLOOKUP(AX216,ud_sub_organisation[lookupValue],ud_sub_organisation[lookupKey],""))))</f>
        <v/>
      </c>
      <c r="BA216" s="3" t="str">
        <f>IF($A216="ADD",IF(NOT(ISBLANK(AZ216)),_xlfn.XLOOKUP(AZ216,ud_maintenance_organisation[lookupValue],ud_maintenance_organisation[lookupKey],"ERROR"),""), "")</f>
        <v/>
      </c>
      <c r="BB216" s="3" t="str">
        <f t="shared" si="36"/>
        <v/>
      </c>
      <c r="BC216" s="3" t="str">
        <f>IF($A216="","",IF((AND($A216="ADD",OR(BB216="",BB216="Vested Assets"))),"12",(_xlfn.XLOOKUP(BB216,ud_work_category[lookupValue],ud_work_category[lookupKey],""))))</f>
        <v/>
      </c>
      <c r="BD216" s="8"/>
      <c r="BE216" s="2" t="str">
        <f t="shared" si="37"/>
        <v/>
      </c>
      <c r="BF216" s="3" t="str">
        <f t="shared" si="38"/>
        <v/>
      </c>
      <c r="BG216" s="3" t="str">
        <f>IF($A216="","",IF((AND($A216="ADD",OR(BF216="",BF216="Excellent"))),"1",(_xlfn.XLOOKUP(BF216,condition[lookupValue],condition[lookupKey],""))))</f>
        <v/>
      </c>
      <c r="BH216" s="7" t="str">
        <f t="shared" si="39"/>
        <v/>
      </c>
    </row>
    <row r="217" spans="2:60"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30"/>
        <v/>
      </c>
      <c r="L217" s="4"/>
      <c r="N217" s="3" t="str">
        <f>IF($A217="ADD",IF(NOT(ISBLANK(M217)),_xlfn.XLOOKUP(M217,len_adjust_rsn[lookupValue],len_adjust_rsn[lookupKey],"ERROR"),""), "")</f>
        <v/>
      </c>
      <c r="P217" s="3" t="str">
        <f>IF($A217="ADD",IF(NOT(ISBLANK(O217)),_xlfn.XLOOKUP(O217,geometry_type[lookupValue],geometry_type[lookupKey],"ERROR"),""), "")</f>
        <v/>
      </c>
      <c r="R217" s="3" t="str">
        <f>IF($A217="ADD",IF(NOT(ISBLANK(Q217)),_xlfn.XLOOKUP(Q217,ud_marking_group[lookupValue],ud_marking_group[lookupKey],"ERROR"),""), "")</f>
        <v/>
      </c>
      <c r="T217" s="3" t="str">
        <f>IF($A217="ADD",IF(NOT(ISBLANK(S217)),_xlfn.XLOOKUP(1,(ud_marking_type_lookup=S217)*(ud_marking_type_parentKey=R217),ud_marking_type[lookupKey],"ERROR"),""), "")</f>
        <v/>
      </c>
      <c r="V217" s="3" t="str">
        <f>IF($A217="ADD",IF(NOT(ISBLANK(U217)),_xlfn.XLOOKUP(U217,ud_marking_colour[lookupValue],ud_marking_colour[lookupKey],"ERROR"),""), "")</f>
        <v/>
      </c>
      <c r="Z217" s="3" t="str">
        <f>IF($A217="ADD",IF(NOT(ISBLANK(Y217)),_xlfn.XLOOKUP(Y217,ud_marking_durability[lookupValue],ud_marking_durability[lookupKey],"ERROR"),""), "")</f>
        <v/>
      </c>
      <c r="AB217" s="3" t="str">
        <f>IF($A217="ADD",IF(NOT(ISBLANK(AA217)),_xlfn.XLOOKUP(AA217,ud_marking_treatment[lookupValue],ud_marking_treatment[lookupKey],"ERROR"),""), "")</f>
        <v/>
      </c>
      <c r="AD217" s="3" t="str">
        <f>IF($A217="ADD",IF(NOT(ISBLANK(AC217)),_xlfn.XLOOKUP(1,(ud_marking_material_lookup=AC217)*(ud_marking_material_parentKey=AB217),ud_marking_material[lookupKey],"ERROR"),""), "")</f>
        <v/>
      </c>
      <c r="AG217" s="4"/>
      <c r="AH217" s="8"/>
      <c r="AI217" s="8"/>
      <c r="AL217" s="7"/>
      <c r="AM217" s="4" t="str">
        <f t="shared" ca="1" si="31"/>
        <v/>
      </c>
      <c r="AN217" s="4"/>
      <c r="AO217" s="3" t="str">
        <f t="shared" si="32"/>
        <v/>
      </c>
      <c r="AP217" s="3" t="str">
        <f>IF($A217="","",IF((AND($A217="ADD",OR(AO217="",AO217="In Use"))),"5",(_xlfn.XLOOKUP(AO217,ud_asset_status[lookupValue],ud_asset_status[lookupKey],""))))</f>
        <v/>
      </c>
      <c r="AQ217" s="7"/>
      <c r="AS217" s="3" t="str">
        <f>IF($A217="ADD",IF(NOT(ISBLANK(AR217)),_xlfn.XLOOKUP(AR217,ar_replace_reason[lookupValue],ar_replace_reason[lookupKey],"ERROR"),""), "")</f>
        <v/>
      </c>
      <c r="AT217" s="3" t="str">
        <f t="shared" si="33"/>
        <v/>
      </c>
      <c r="AU217" s="3" t="str">
        <f>IF($A217="","",IF((AND($A217="ADD",OR(AT217="",AT217="Queenstown-Lakes District Council"))),"70",(_xlfn.XLOOKUP(AT217,ud_organisation_owner[lookupValue],ud_organisation_owner[lookupKey],""))))</f>
        <v/>
      </c>
      <c r="AV217" s="3" t="str">
        <f t="shared" si="34"/>
        <v/>
      </c>
      <c r="AW217" s="3" t="str">
        <f>IF($A217="","",IF((AND($A217="ADD",OR(AV217="",AV217="Queenstown-Lakes District Council"))),"70",(_xlfn.XLOOKUP(AV217,ud_organisation_owner[lookupValue],ud_organisation_owner[lookupKey],""))))</f>
        <v/>
      </c>
      <c r="AX217" s="3" t="str">
        <f t="shared" si="35"/>
        <v/>
      </c>
      <c r="AY217" s="3" t="str">
        <f>IF($A217="","",IF((AND($A217="ADD",OR(AX217="",AX217="Local Authority"))),"17",(_xlfn.XLOOKUP(AX217,ud_sub_organisation[lookupValue],ud_sub_organisation[lookupKey],""))))</f>
        <v/>
      </c>
      <c r="BA217" s="3" t="str">
        <f>IF($A217="ADD",IF(NOT(ISBLANK(AZ217)),_xlfn.XLOOKUP(AZ217,ud_maintenance_organisation[lookupValue],ud_maintenance_organisation[lookupKey],"ERROR"),""), "")</f>
        <v/>
      </c>
      <c r="BB217" s="3" t="str">
        <f t="shared" si="36"/>
        <v/>
      </c>
      <c r="BC217" s="3" t="str">
        <f>IF($A217="","",IF((AND($A217="ADD",OR(BB217="",BB217="Vested Assets"))),"12",(_xlfn.XLOOKUP(BB217,ud_work_category[lookupValue],ud_work_category[lookupKey],""))))</f>
        <v/>
      </c>
      <c r="BD217" s="8"/>
      <c r="BE217" s="2" t="str">
        <f t="shared" si="37"/>
        <v/>
      </c>
      <c r="BF217" s="3" t="str">
        <f t="shared" si="38"/>
        <v/>
      </c>
      <c r="BG217" s="3" t="str">
        <f>IF($A217="","",IF((AND($A217="ADD",OR(BF217="",BF217="Excellent"))),"1",(_xlfn.XLOOKUP(BF217,condition[lookupValue],condition[lookupKey],""))))</f>
        <v/>
      </c>
      <c r="BH217" s="7" t="str">
        <f t="shared" si="39"/>
        <v/>
      </c>
    </row>
    <row r="218" spans="2:60"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30"/>
        <v/>
      </c>
      <c r="L218" s="4"/>
      <c r="N218" s="3" t="str">
        <f>IF($A218="ADD",IF(NOT(ISBLANK(M218)),_xlfn.XLOOKUP(M218,len_adjust_rsn[lookupValue],len_adjust_rsn[lookupKey],"ERROR"),""), "")</f>
        <v/>
      </c>
      <c r="P218" s="3" t="str">
        <f>IF($A218="ADD",IF(NOT(ISBLANK(O218)),_xlfn.XLOOKUP(O218,geometry_type[lookupValue],geometry_type[lookupKey],"ERROR"),""), "")</f>
        <v/>
      </c>
      <c r="R218" s="3" t="str">
        <f>IF($A218="ADD",IF(NOT(ISBLANK(Q218)),_xlfn.XLOOKUP(Q218,ud_marking_group[lookupValue],ud_marking_group[lookupKey],"ERROR"),""), "")</f>
        <v/>
      </c>
      <c r="T218" s="3" t="str">
        <f>IF($A218="ADD",IF(NOT(ISBLANK(S218)),_xlfn.XLOOKUP(1,(ud_marking_type_lookup=S218)*(ud_marking_type_parentKey=R218),ud_marking_type[lookupKey],"ERROR"),""), "")</f>
        <v/>
      </c>
      <c r="V218" s="3" t="str">
        <f>IF($A218="ADD",IF(NOT(ISBLANK(U218)),_xlfn.XLOOKUP(U218,ud_marking_colour[lookupValue],ud_marking_colour[lookupKey],"ERROR"),""), "")</f>
        <v/>
      </c>
      <c r="Z218" s="3" t="str">
        <f>IF($A218="ADD",IF(NOT(ISBLANK(Y218)),_xlfn.XLOOKUP(Y218,ud_marking_durability[lookupValue],ud_marking_durability[lookupKey],"ERROR"),""), "")</f>
        <v/>
      </c>
      <c r="AB218" s="3" t="str">
        <f>IF($A218="ADD",IF(NOT(ISBLANK(AA218)),_xlfn.XLOOKUP(AA218,ud_marking_treatment[lookupValue],ud_marking_treatment[lookupKey],"ERROR"),""), "")</f>
        <v/>
      </c>
      <c r="AD218" s="3" t="str">
        <f>IF($A218="ADD",IF(NOT(ISBLANK(AC218)),_xlfn.XLOOKUP(1,(ud_marking_material_lookup=AC218)*(ud_marking_material_parentKey=AB218),ud_marking_material[lookupKey],"ERROR"),""), "")</f>
        <v/>
      </c>
      <c r="AG218" s="4"/>
      <c r="AH218" s="8"/>
      <c r="AI218" s="8"/>
      <c r="AL218" s="7"/>
      <c r="AM218" s="4" t="str">
        <f t="shared" ca="1" si="31"/>
        <v/>
      </c>
      <c r="AN218" s="4"/>
      <c r="AO218" s="3" t="str">
        <f t="shared" si="32"/>
        <v/>
      </c>
      <c r="AP218" s="3" t="str">
        <f>IF($A218="","",IF((AND($A218="ADD",OR(AO218="",AO218="In Use"))),"5",(_xlfn.XLOOKUP(AO218,ud_asset_status[lookupValue],ud_asset_status[lookupKey],""))))</f>
        <v/>
      </c>
      <c r="AQ218" s="7"/>
      <c r="AS218" s="3" t="str">
        <f>IF($A218="ADD",IF(NOT(ISBLANK(AR218)),_xlfn.XLOOKUP(AR218,ar_replace_reason[lookupValue],ar_replace_reason[lookupKey],"ERROR"),""), "")</f>
        <v/>
      </c>
      <c r="AT218" s="3" t="str">
        <f t="shared" si="33"/>
        <v/>
      </c>
      <c r="AU218" s="3" t="str">
        <f>IF($A218="","",IF((AND($A218="ADD",OR(AT218="",AT218="Queenstown-Lakes District Council"))),"70",(_xlfn.XLOOKUP(AT218,ud_organisation_owner[lookupValue],ud_organisation_owner[lookupKey],""))))</f>
        <v/>
      </c>
      <c r="AV218" s="3" t="str">
        <f t="shared" si="34"/>
        <v/>
      </c>
      <c r="AW218" s="3" t="str">
        <f>IF($A218="","",IF((AND($A218="ADD",OR(AV218="",AV218="Queenstown-Lakes District Council"))),"70",(_xlfn.XLOOKUP(AV218,ud_organisation_owner[lookupValue],ud_organisation_owner[lookupKey],""))))</f>
        <v/>
      </c>
      <c r="AX218" s="3" t="str">
        <f t="shared" si="35"/>
        <v/>
      </c>
      <c r="AY218" s="3" t="str">
        <f>IF($A218="","",IF((AND($A218="ADD",OR(AX218="",AX218="Local Authority"))),"17",(_xlfn.XLOOKUP(AX218,ud_sub_organisation[lookupValue],ud_sub_organisation[lookupKey],""))))</f>
        <v/>
      </c>
      <c r="BA218" s="3" t="str">
        <f>IF($A218="ADD",IF(NOT(ISBLANK(AZ218)),_xlfn.XLOOKUP(AZ218,ud_maintenance_organisation[lookupValue],ud_maintenance_organisation[lookupKey],"ERROR"),""), "")</f>
        <v/>
      </c>
      <c r="BB218" s="3" t="str">
        <f t="shared" si="36"/>
        <v/>
      </c>
      <c r="BC218" s="3" t="str">
        <f>IF($A218="","",IF((AND($A218="ADD",OR(BB218="",BB218="Vested Assets"))),"12",(_xlfn.XLOOKUP(BB218,ud_work_category[lookupValue],ud_work_category[lookupKey],""))))</f>
        <v/>
      </c>
      <c r="BD218" s="8"/>
      <c r="BE218" s="2" t="str">
        <f t="shared" si="37"/>
        <v/>
      </c>
      <c r="BF218" s="3" t="str">
        <f t="shared" si="38"/>
        <v/>
      </c>
      <c r="BG218" s="3" t="str">
        <f>IF($A218="","",IF((AND($A218="ADD",OR(BF218="",BF218="Excellent"))),"1",(_xlfn.XLOOKUP(BF218,condition[lookupValue],condition[lookupKey],""))))</f>
        <v/>
      </c>
      <c r="BH218" s="7" t="str">
        <f t="shared" si="39"/>
        <v/>
      </c>
    </row>
    <row r="219" spans="2:60"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30"/>
        <v/>
      </c>
      <c r="L219" s="4"/>
      <c r="N219" s="3" t="str">
        <f>IF($A219="ADD",IF(NOT(ISBLANK(M219)),_xlfn.XLOOKUP(M219,len_adjust_rsn[lookupValue],len_adjust_rsn[lookupKey],"ERROR"),""), "")</f>
        <v/>
      </c>
      <c r="P219" s="3" t="str">
        <f>IF($A219="ADD",IF(NOT(ISBLANK(O219)),_xlfn.XLOOKUP(O219,geometry_type[lookupValue],geometry_type[lookupKey],"ERROR"),""), "")</f>
        <v/>
      </c>
      <c r="R219" s="3" t="str">
        <f>IF($A219="ADD",IF(NOT(ISBLANK(Q219)),_xlfn.XLOOKUP(Q219,ud_marking_group[lookupValue],ud_marking_group[lookupKey],"ERROR"),""), "")</f>
        <v/>
      </c>
      <c r="T219" s="3" t="str">
        <f>IF($A219="ADD",IF(NOT(ISBLANK(S219)),_xlfn.XLOOKUP(1,(ud_marking_type_lookup=S219)*(ud_marking_type_parentKey=R219),ud_marking_type[lookupKey],"ERROR"),""), "")</f>
        <v/>
      </c>
      <c r="V219" s="3" t="str">
        <f>IF($A219="ADD",IF(NOT(ISBLANK(U219)),_xlfn.XLOOKUP(U219,ud_marking_colour[lookupValue],ud_marking_colour[lookupKey],"ERROR"),""), "")</f>
        <v/>
      </c>
      <c r="Z219" s="3" t="str">
        <f>IF($A219="ADD",IF(NOT(ISBLANK(Y219)),_xlfn.XLOOKUP(Y219,ud_marking_durability[lookupValue],ud_marking_durability[lookupKey],"ERROR"),""), "")</f>
        <v/>
      </c>
      <c r="AB219" s="3" t="str">
        <f>IF($A219="ADD",IF(NOT(ISBLANK(AA219)),_xlfn.XLOOKUP(AA219,ud_marking_treatment[lookupValue],ud_marking_treatment[lookupKey],"ERROR"),""), "")</f>
        <v/>
      </c>
      <c r="AD219" s="3" t="str">
        <f>IF($A219="ADD",IF(NOT(ISBLANK(AC219)),_xlfn.XLOOKUP(1,(ud_marking_material_lookup=AC219)*(ud_marking_material_parentKey=AB219),ud_marking_material[lookupKey],"ERROR"),""), "")</f>
        <v/>
      </c>
      <c r="AG219" s="4"/>
      <c r="AH219" s="8"/>
      <c r="AI219" s="8"/>
      <c r="AL219" s="7"/>
      <c r="AM219" s="4" t="str">
        <f t="shared" ca="1" si="31"/>
        <v/>
      </c>
      <c r="AN219" s="4"/>
      <c r="AO219" s="3" t="str">
        <f t="shared" si="32"/>
        <v/>
      </c>
      <c r="AP219" s="3" t="str">
        <f>IF($A219="","",IF((AND($A219="ADD",OR(AO219="",AO219="In Use"))),"5",(_xlfn.XLOOKUP(AO219,ud_asset_status[lookupValue],ud_asset_status[lookupKey],""))))</f>
        <v/>
      </c>
      <c r="AQ219" s="7"/>
      <c r="AS219" s="3" t="str">
        <f>IF($A219="ADD",IF(NOT(ISBLANK(AR219)),_xlfn.XLOOKUP(AR219,ar_replace_reason[lookupValue],ar_replace_reason[lookupKey],"ERROR"),""), "")</f>
        <v/>
      </c>
      <c r="AT219" s="3" t="str">
        <f t="shared" si="33"/>
        <v/>
      </c>
      <c r="AU219" s="3" t="str">
        <f>IF($A219="","",IF((AND($A219="ADD",OR(AT219="",AT219="Queenstown-Lakes District Council"))),"70",(_xlfn.XLOOKUP(AT219,ud_organisation_owner[lookupValue],ud_organisation_owner[lookupKey],""))))</f>
        <v/>
      </c>
      <c r="AV219" s="3" t="str">
        <f t="shared" si="34"/>
        <v/>
      </c>
      <c r="AW219" s="3" t="str">
        <f>IF($A219="","",IF((AND($A219="ADD",OR(AV219="",AV219="Queenstown-Lakes District Council"))),"70",(_xlfn.XLOOKUP(AV219,ud_organisation_owner[lookupValue],ud_organisation_owner[lookupKey],""))))</f>
        <v/>
      </c>
      <c r="AX219" s="3" t="str">
        <f t="shared" si="35"/>
        <v/>
      </c>
      <c r="AY219" s="3" t="str">
        <f>IF($A219="","",IF((AND($A219="ADD",OR(AX219="",AX219="Local Authority"))),"17",(_xlfn.XLOOKUP(AX219,ud_sub_organisation[lookupValue],ud_sub_organisation[lookupKey],""))))</f>
        <v/>
      </c>
      <c r="BA219" s="3" t="str">
        <f>IF($A219="ADD",IF(NOT(ISBLANK(AZ219)),_xlfn.XLOOKUP(AZ219,ud_maintenance_organisation[lookupValue],ud_maintenance_organisation[lookupKey],"ERROR"),""), "")</f>
        <v/>
      </c>
      <c r="BB219" s="3" t="str">
        <f t="shared" si="36"/>
        <v/>
      </c>
      <c r="BC219" s="3" t="str">
        <f>IF($A219="","",IF((AND($A219="ADD",OR(BB219="",BB219="Vested Assets"))),"12",(_xlfn.XLOOKUP(BB219,ud_work_category[lookupValue],ud_work_category[lookupKey],""))))</f>
        <v/>
      </c>
      <c r="BD219" s="8"/>
      <c r="BE219" s="2" t="str">
        <f t="shared" si="37"/>
        <v/>
      </c>
      <c r="BF219" s="3" t="str">
        <f t="shared" si="38"/>
        <v/>
      </c>
      <c r="BG219" s="3" t="str">
        <f>IF($A219="","",IF((AND($A219="ADD",OR(BF219="",BF219="Excellent"))),"1",(_xlfn.XLOOKUP(BF219,condition[lookupValue],condition[lookupKey],""))))</f>
        <v/>
      </c>
      <c r="BH219" s="7" t="str">
        <f t="shared" si="39"/>
        <v/>
      </c>
    </row>
    <row r="220" spans="2:60"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30"/>
        <v/>
      </c>
      <c r="L220" s="4"/>
      <c r="N220" s="3" t="str">
        <f>IF($A220="ADD",IF(NOT(ISBLANK(M220)),_xlfn.XLOOKUP(M220,len_adjust_rsn[lookupValue],len_adjust_rsn[lookupKey],"ERROR"),""), "")</f>
        <v/>
      </c>
      <c r="P220" s="3" t="str">
        <f>IF($A220="ADD",IF(NOT(ISBLANK(O220)),_xlfn.XLOOKUP(O220,geometry_type[lookupValue],geometry_type[lookupKey],"ERROR"),""), "")</f>
        <v/>
      </c>
      <c r="R220" s="3" t="str">
        <f>IF($A220="ADD",IF(NOT(ISBLANK(Q220)),_xlfn.XLOOKUP(Q220,ud_marking_group[lookupValue],ud_marking_group[lookupKey],"ERROR"),""), "")</f>
        <v/>
      </c>
      <c r="T220" s="3" t="str">
        <f>IF($A220="ADD",IF(NOT(ISBLANK(S220)),_xlfn.XLOOKUP(1,(ud_marking_type_lookup=S220)*(ud_marking_type_parentKey=R220),ud_marking_type[lookupKey],"ERROR"),""), "")</f>
        <v/>
      </c>
      <c r="V220" s="3" t="str">
        <f>IF($A220="ADD",IF(NOT(ISBLANK(U220)),_xlfn.XLOOKUP(U220,ud_marking_colour[lookupValue],ud_marking_colour[lookupKey],"ERROR"),""), "")</f>
        <v/>
      </c>
      <c r="Z220" s="3" t="str">
        <f>IF($A220="ADD",IF(NOT(ISBLANK(Y220)),_xlfn.XLOOKUP(Y220,ud_marking_durability[lookupValue],ud_marking_durability[lookupKey],"ERROR"),""), "")</f>
        <v/>
      </c>
      <c r="AB220" s="3" t="str">
        <f>IF($A220="ADD",IF(NOT(ISBLANK(AA220)),_xlfn.XLOOKUP(AA220,ud_marking_treatment[lookupValue],ud_marking_treatment[lookupKey],"ERROR"),""), "")</f>
        <v/>
      </c>
      <c r="AD220" s="3" t="str">
        <f>IF($A220="ADD",IF(NOT(ISBLANK(AC220)),_xlfn.XLOOKUP(1,(ud_marking_material_lookup=AC220)*(ud_marking_material_parentKey=AB220),ud_marking_material[lookupKey],"ERROR"),""), "")</f>
        <v/>
      </c>
      <c r="AG220" s="4"/>
      <c r="AH220" s="8"/>
      <c r="AI220" s="8"/>
      <c r="AL220" s="7"/>
      <c r="AM220" s="4" t="str">
        <f t="shared" ca="1" si="31"/>
        <v/>
      </c>
      <c r="AN220" s="4"/>
      <c r="AO220" s="3" t="str">
        <f t="shared" si="32"/>
        <v/>
      </c>
      <c r="AP220" s="3" t="str">
        <f>IF($A220="","",IF((AND($A220="ADD",OR(AO220="",AO220="In Use"))),"5",(_xlfn.XLOOKUP(AO220,ud_asset_status[lookupValue],ud_asset_status[lookupKey],""))))</f>
        <v/>
      </c>
      <c r="AQ220" s="7"/>
      <c r="AS220" s="3" t="str">
        <f>IF($A220="ADD",IF(NOT(ISBLANK(AR220)),_xlfn.XLOOKUP(AR220,ar_replace_reason[lookupValue],ar_replace_reason[lookupKey],"ERROR"),""), "")</f>
        <v/>
      </c>
      <c r="AT220" s="3" t="str">
        <f t="shared" si="33"/>
        <v/>
      </c>
      <c r="AU220" s="3" t="str">
        <f>IF($A220="","",IF((AND($A220="ADD",OR(AT220="",AT220="Queenstown-Lakes District Council"))),"70",(_xlfn.XLOOKUP(AT220,ud_organisation_owner[lookupValue],ud_organisation_owner[lookupKey],""))))</f>
        <v/>
      </c>
      <c r="AV220" s="3" t="str">
        <f t="shared" si="34"/>
        <v/>
      </c>
      <c r="AW220" s="3" t="str">
        <f>IF($A220="","",IF((AND($A220="ADD",OR(AV220="",AV220="Queenstown-Lakes District Council"))),"70",(_xlfn.XLOOKUP(AV220,ud_organisation_owner[lookupValue],ud_organisation_owner[lookupKey],""))))</f>
        <v/>
      </c>
      <c r="AX220" s="3" t="str">
        <f t="shared" si="35"/>
        <v/>
      </c>
      <c r="AY220" s="3" t="str">
        <f>IF($A220="","",IF((AND($A220="ADD",OR(AX220="",AX220="Local Authority"))),"17",(_xlfn.XLOOKUP(AX220,ud_sub_organisation[lookupValue],ud_sub_organisation[lookupKey],""))))</f>
        <v/>
      </c>
      <c r="BA220" s="3" t="str">
        <f>IF($A220="ADD",IF(NOT(ISBLANK(AZ220)),_xlfn.XLOOKUP(AZ220,ud_maintenance_organisation[lookupValue],ud_maintenance_organisation[lookupKey],"ERROR"),""), "")</f>
        <v/>
      </c>
      <c r="BB220" s="3" t="str">
        <f t="shared" si="36"/>
        <v/>
      </c>
      <c r="BC220" s="3" t="str">
        <f>IF($A220="","",IF((AND($A220="ADD",OR(BB220="",BB220="Vested Assets"))),"12",(_xlfn.XLOOKUP(BB220,ud_work_category[lookupValue],ud_work_category[lookupKey],""))))</f>
        <v/>
      </c>
      <c r="BD220" s="8"/>
      <c r="BE220" s="2" t="str">
        <f t="shared" si="37"/>
        <v/>
      </c>
      <c r="BF220" s="3" t="str">
        <f t="shared" si="38"/>
        <v/>
      </c>
      <c r="BG220" s="3" t="str">
        <f>IF($A220="","",IF((AND($A220="ADD",OR(BF220="",BF220="Excellent"))),"1",(_xlfn.XLOOKUP(BF220,condition[lookupValue],condition[lookupKey],""))))</f>
        <v/>
      </c>
      <c r="BH220" s="7" t="str">
        <f t="shared" si="39"/>
        <v/>
      </c>
    </row>
    <row r="221" spans="2:60"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30"/>
        <v/>
      </c>
      <c r="L221" s="4"/>
      <c r="N221" s="3" t="str">
        <f>IF($A221="ADD",IF(NOT(ISBLANK(M221)),_xlfn.XLOOKUP(M221,len_adjust_rsn[lookupValue],len_adjust_rsn[lookupKey],"ERROR"),""), "")</f>
        <v/>
      </c>
      <c r="P221" s="3" t="str">
        <f>IF($A221="ADD",IF(NOT(ISBLANK(O221)),_xlfn.XLOOKUP(O221,geometry_type[lookupValue],geometry_type[lookupKey],"ERROR"),""), "")</f>
        <v/>
      </c>
      <c r="R221" s="3" t="str">
        <f>IF($A221="ADD",IF(NOT(ISBLANK(Q221)),_xlfn.XLOOKUP(Q221,ud_marking_group[lookupValue],ud_marking_group[lookupKey],"ERROR"),""), "")</f>
        <v/>
      </c>
      <c r="T221" s="3" t="str">
        <f>IF($A221="ADD",IF(NOT(ISBLANK(S221)),_xlfn.XLOOKUP(1,(ud_marking_type_lookup=S221)*(ud_marking_type_parentKey=R221),ud_marking_type[lookupKey],"ERROR"),""), "")</f>
        <v/>
      </c>
      <c r="V221" s="3" t="str">
        <f>IF($A221="ADD",IF(NOT(ISBLANK(U221)),_xlfn.XLOOKUP(U221,ud_marking_colour[lookupValue],ud_marking_colour[lookupKey],"ERROR"),""), "")</f>
        <v/>
      </c>
      <c r="Z221" s="3" t="str">
        <f>IF($A221="ADD",IF(NOT(ISBLANK(Y221)),_xlfn.XLOOKUP(Y221,ud_marking_durability[lookupValue],ud_marking_durability[lookupKey],"ERROR"),""), "")</f>
        <v/>
      </c>
      <c r="AB221" s="3" t="str">
        <f>IF($A221="ADD",IF(NOT(ISBLANK(AA221)),_xlfn.XLOOKUP(AA221,ud_marking_treatment[lookupValue],ud_marking_treatment[lookupKey],"ERROR"),""), "")</f>
        <v/>
      </c>
      <c r="AD221" s="3" t="str">
        <f>IF($A221="ADD",IF(NOT(ISBLANK(AC221)),_xlfn.XLOOKUP(1,(ud_marking_material_lookup=AC221)*(ud_marking_material_parentKey=AB221),ud_marking_material[lookupKey],"ERROR"),""), "")</f>
        <v/>
      </c>
      <c r="AG221" s="4"/>
      <c r="AH221" s="8"/>
      <c r="AI221" s="8"/>
      <c r="AL221" s="7"/>
      <c r="AM221" s="4" t="str">
        <f t="shared" ca="1" si="31"/>
        <v/>
      </c>
      <c r="AN221" s="4"/>
      <c r="AO221" s="3" t="str">
        <f t="shared" si="32"/>
        <v/>
      </c>
      <c r="AP221" s="3" t="str">
        <f>IF($A221="","",IF((AND($A221="ADD",OR(AO221="",AO221="In Use"))),"5",(_xlfn.XLOOKUP(AO221,ud_asset_status[lookupValue],ud_asset_status[lookupKey],""))))</f>
        <v/>
      </c>
      <c r="AQ221" s="7"/>
      <c r="AS221" s="3" t="str">
        <f>IF($A221="ADD",IF(NOT(ISBLANK(AR221)),_xlfn.XLOOKUP(AR221,ar_replace_reason[lookupValue],ar_replace_reason[lookupKey],"ERROR"),""), "")</f>
        <v/>
      </c>
      <c r="AT221" s="3" t="str">
        <f t="shared" si="33"/>
        <v/>
      </c>
      <c r="AU221" s="3" t="str">
        <f>IF($A221="","",IF((AND($A221="ADD",OR(AT221="",AT221="Queenstown-Lakes District Council"))),"70",(_xlfn.XLOOKUP(AT221,ud_organisation_owner[lookupValue],ud_organisation_owner[lookupKey],""))))</f>
        <v/>
      </c>
      <c r="AV221" s="3" t="str">
        <f t="shared" si="34"/>
        <v/>
      </c>
      <c r="AW221" s="3" t="str">
        <f>IF($A221="","",IF((AND($A221="ADD",OR(AV221="",AV221="Queenstown-Lakes District Council"))),"70",(_xlfn.XLOOKUP(AV221,ud_organisation_owner[lookupValue],ud_organisation_owner[lookupKey],""))))</f>
        <v/>
      </c>
      <c r="AX221" s="3" t="str">
        <f t="shared" si="35"/>
        <v/>
      </c>
      <c r="AY221" s="3" t="str">
        <f>IF($A221="","",IF((AND($A221="ADD",OR(AX221="",AX221="Local Authority"))),"17",(_xlfn.XLOOKUP(AX221,ud_sub_organisation[lookupValue],ud_sub_organisation[lookupKey],""))))</f>
        <v/>
      </c>
      <c r="BA221" s="3" t="str">
        <f>IF($A221="ADD",IF(NOT(ISBLANK(AZ221)),_xlfn.XLOOKUP(AZ221,ud_maintenance_organisation[lookupValue],ud_maintenance_organisation[lookupKey],"ERROR"),""), "")</f>
        <v/>
      </c>
      <c r="BB221" s="3" t="str">
        <f t="shared" si="36"/>
        <v/>
      </c>
      <c r="BC221" s="3" t="str">
        <f>IF($A221="","",IF((AND($A221="ADD",OR(BB221="",BB221="Vested Assets"))),"12",(_xlfn.XLOOKUP(BB221,ud_work_category[lookupValue],ud_work_category[lookupKey],""))))</f>
        <v/>
      </c>
      <c r="BD221" s="8"/>
      <c r="BE221" s="2" t="str">
        <f t="shared" si="37"/>
        <v/>
      </c>
      <c r="BF221" s="3" t="str">
        <f t="shared" si="38"/>
        <v/>
      </c>
      <c r="BG221" s="3" t="str">
        <f>IF($A221="","",IF((AND($A221="ADD",OR(BF221="",BF221="Excellent"))),"1",(_xlfn.XLOOKUP(BF221,condition[lookupValue],condition[lookupKey],""))))</f>
        <v/>
      </c>
      <c r="BH221" s="7" t="str">
        <f t="shared" si="39"/>
        <v/>
      </c>
    </row>
    <row r="222" spans="2:60"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30"/>
        <v/>
      </c>
      <c r="L222" s="4"/>
      <c r="N222" s="3" t="str">
        <f>IF($A222="ADD",IF(NOT(ISBLANK(M222)),_xlfn.XLOOKUP(M222,len_adjust_rsn[lookupValue],len_adjust_rsn[lookupKey],"ERROR"),""), "")</f>
        <v/>
      </c>
      <c r="P222" s="3" t="str">
        <f>IF($A222="ADD",IF(NOT(ISBLANK(O222)),_xlfn.XLOOKUP(O222,geometry_type[lookupValue],geometry_type[lookupKey],"ERROR"),""), "")</f>
        <v/>
      </c>
      <c r="R222" s="3" t="str">
        <f>IF($A222="ADD",IF(NOT(ISBLANK(Q222)),_xlfn.XLOOKUP(Q222,ud_marking_group[lookupValue],ud_marking_group[lookupKey],"ERROR"),""), "")</f>
        <v/>
      </c>
      <c r="T222" s="3" t="str">
        <f>IF($A222="ADD",IF(NOT(ISBLANK(S222)),_xlfn.XLOOKUP(1,(ud_marking_type_lookup=S222)*(ud_marking_type_parentKey=R222),ud_marking_type[lookupKey],"ERROR"),""), "")</f>
        <v/>
      </c>
      <c r="V222" s="3" t="str">
        <f>IF($A222="ADD",IF(NOT(ISBLANK(U222)),_xlfn.XLOOKUP(U222,ud_marking_colour[lookupValue],ud_marking_colour[lookupKey],"ERROR"),""), "")</f>
        <v/>
      </c>
      <c r="Z222" s="3" t="str">
        <f>IF($A222="ADD",IF(NOT(ISBLANK(Y222)),_xlfn.XLOOKUP(Y222,ud_marking_durability[lookupValue],ud_marking_durability[lookupKey],"ERROR"),""), "")</f>
        <v/>
      </c>
      <c r="AB222" s="3" t="str">
        <f>IF($A222="ADD",IF(NOT(ISBLANK(AA222)),_xlfn.XLOOKUP(AA222,ud_marking_treatment[lookupValue],ud_marking_treatment[lookupKey],"ERROR"),""), "")</f>
        <v/>
      </c>
      <c r="AD222" s="3" t="str">
        <f>IF($A222="ADD",IF(NOT(ISBLANK(AC222)),_xlfn.XLOOKUP(1,(ud_marking_material_lookup=AC222)*(ud_marking_material_parentKey=AB222),ud_marking_material[lookupKey],"ERROR"),""), "")</f>
        <v/>
      </c>
      <c r="AG222" s="4"/>
      <c r="AH222" s="8"/>
      <c r="AI222" s="8"/>
      <c r="AL222" s="7"/>
      <c r="AM222" s="4" t="str">
        <f t="shared" ca="1" si="31"/>
        <v/>
      </c>
      <c r="AN222" s="4"/>
      <c r="AO222" s="3" t="str">
        <f t="shared" si="32"/>
        <v/>
      </c>
      <c r="AP222" s="3" t="str">
        <f>IF($A222="","",IF((AND($A222="ADD",OR(AO222="",AO222="In Use"))),"5",(_xlfn.XLOOKUP(AO222,ud_asset_status[lookupValue],ud_asset_status[lookupKey],""))))</f>
        <v/>
      </c>
      <c r="AQ222" s="7"/>
      <c r="AS222" s="3" t="str">
        <f>IF($A222="ADD",IF(NOT(ISBLANK(AR222)),_xlfn.XLOOKUP(AR222,ar_replace_reason[lookupValue],ar_replace_reason[lookupKey],"ERROR"),""), "")</f>
        <v/>
      </c>
      <c r="AT222" s="3" t="str">
        <f t="shared" si="33"/>
        <v/>
      </c>
      <c r="AU222" s="3" t="str">
        <f>IF($A222="","",IF((AND($A222="ADD",OR(AT222="",AT222="Queenstown-Lakes District Council"))),"70",(_xlfn.XLOOKUP(AT222,ud_organisation_owner[lookupValue],ud_organisation_owner[lookupKey],""))))</f>
        <v/>
      </c>
      <c r="AV222" s="3" t="str">
        <f t="shared" si="34"/>
        <v/>
      </c>
      <c r="AW222" s="3" t="str">
        <f>IF($A222="","",IF((AND($A222="ADD",OR(AV222="",AV222="Queenstown-Lakes District Council"))),"70",(_xlfn.XLOOKUP(AV222,ud_organisation_owner[lookupValue],ud_organisation_owner[lookupKey],""))))</f>
        <v/>
      </c>
      <c r="AX222" s="3" t="str">
        <f t="shared" si="35"/>
        <v/>
      </c>
      <c r="AY222" s="3" t="str">
        <f>IF($A222="","",IF((AND($A222="ADD",OR(AX222="",AX222="Local Authority"))),"17",(_xlfn.XLOOKUP(AX222,ud_sub_organisation[lookupValue],ud_sub_organisation[lookupKey],""))))</f>
        <v/>
      </c>
      <c r="BA222" s="3" t="str">
        <f>IF($A222="ADD",IF(NOT(ISBLANK(AZ222)),_xlfn.XLOOKUP(AZ222,ud_maintenance_organisation[lookupValue],ud_maintenance_organisation[lookupKey],"ERROR"),""), "")</f>
        <v/>
      </c>
      <c r="BB222" s="3" t="str">
        <f t="shared" si="36"/>
        <v/>
      </c>
      <c r="BC222" s="3" t="str">
        <f>IF($A222="","",IF((AND($A222="ADD",OR(BB222="",BB222="Vested Assets"))),"12",(_xlfn.XLOOKUP(BB222,ud_work_category[lookupValue],ud_work_category[lookupKey],""))))</f>
        <v/>
      </c>
      <c r="BD222" s="8"/>
      <c r="BE222" s="2" t="str">
        <f t="shared" si="37"/>
        <v/>
      </c>
      <c r="BF222" s="3" t="str">
        <f t="shared" si="38"/>
        <v/>
      </c>
      <c r="BG222" s="3" t="str">
        <f>IF($A222="","",IF((AND($A222="ADD",OR(BF222="",BF222="Excellent"))),"1",(_xlfn.XLOOKUP(BF222,condition[lookupValue],condition[lookupKey],""))))</f>
        <v/>
      </c>
      <c r="BH222" s="7" t="str">
        <f t="shared" si="39"/>
        <v/>
      </c>
    </row>
    <row r="223" spans="2:60"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30"/>
        <v/>
      </c>
      <c r="L223" s="4"/>
      <c r="N223" s="3" t="str">
        <f>IF($A223="ADD",IF(NOT(ISBLANK(M223)),_xlfn.XLOOKUP(M223,len_adjust_rsn[lookupValue],len_adjust_rsn[lookupKey],"ERROR"),""), "")</f>
        <v/>
      </c>
      <c r="P223" s="3" t="str">
        <f>IF($A223="ADD",IF(NOT(ISBLANK(O223)),_xlfn.XLOOKUP(O223,geometry_type[lookupValue],geometry_type[lookupKey],"ERROR"),""), "")</f>
        <v/>
      </c>
      <c r="R223" s="3" t="str">
        <f>IF($A223="ADD",IF(NOT(ISBLANK(Q223)),_xlfn.XLOOKUP(Q223,ud_marking_group[lookupValue],ud_marking_group[lookupKey],"ERROR"),""), "")</f>
        <v/>
      </c>
      <c r="T223" s="3" t="str">
        <f>IF($A223="ADD",IF(NOT(ISBLANK(S223)),_xlfn.XLOOKUP(1,(ud_marking_type_lookup=S223)*(ud_marking_type_parentKey=R223),ud_marking_type[lookupKey],"ERROR"),""), "")</f>
        <v/>
      </c>
      <c r="V223" s="3" t="str">
        <f>IF($A223="ADD",IF(NOT(ISBLANK(U223)),_xlfn.XLOOKUP(U223,ud_marking_colour[lookupValue],ud_marking_colour[lookupKey],"ERROR"),""), "")</f>
        <v/>
      </c>
      <c r="Z223" s="3" t="str">
        <f>IF($A223="ADD",IF(NOT(ISBLANK(Y223)),_xlfn.XLOOKUP(Y223,ud_marking_durability[lookupValue],ud_marking_durability[lookupKey],"ERROR"),""), "")</f>
        <v/>
      </c>
      <c r="AB223" s="3" t="str">
        <f>IF($A223="ADD",IF(NOT(ISBLANK(AA223)),_xlfn.XLOOKUP(AA223,ud_marking_treatment[lookupValue],ud_marking_treatment[lookupKey],"ERROR"),""), "")</f>
        <v/>
      </c>
      <c r="AD223" s="3" t="str">
        <f>IF($A223="ADD",IF(NOT(ISBLANK(AC223)),_xlfn.XLOOKUP(1,(ud_marking_material_lookup=AC223)*(ud_marking_material_parentKey=AB223),ud_marking_material[lookupKey],"ERROR"),""), "")</f>
        <v/>
      </c>
      <c r="AG223" s="4"/>
      <c r="AH223" s="8"/>
      <c r="AI223" s="8"/>
      <c r="AL223" s="7"/>
      <c r="AM223" s="4" t="str">
        <f t="shared" ca="1" si="31"/>
        <v/>
      </c>
      <c r="AN223" s="4"/>
      <c r="AO223" s="3" t="str">
        <f t="shared" si="32"/>
        <v/>
      </c>
      <c r="AP223" s="3" t="str">
        <f>IF($A223="","",IF((AND($A223="ADD",OR(AO223="",AO223="In Use"))),"5",(_xlfn.XLOOKUP(AO223,ud_asset_status[lookupValue],ud_asset_status[lookupKey],""))))</f>
        <v/>
      </c>
      <c r="AQ223" s="7"/>
      <c r="AS223" s="3" t="str">
        <f>IF($A223="ADD",IF(NOT(ISBLANK(AR223)),_xlfn.XLOOKUP(AR223,ar_replace_reason[lookupValue],ar_replace_reason[lookupKey],"ERROR"),""), "")</f>
        <v/>
      </c>
      <c r="AT223" s="3" t="str">
        <f t="shared" si="33"/>
        <v/>
      </c>
      <c r="AU223" s="3" t="str">
        <f>IF($A223="","",IF((AND($A223="ADD",OR(AT223="",AT223="Queenstown-Lakes District Council"))),"70",(_xlfn.XLOOKUP(AT223,ud_organisation_owner[lookupValue],ud_organisation_owner[lookupKey],""))))</f>
        <v/>
      </c>
      <c r="AV223" s="3" t="str">
        <f t="shared" si="34"/>
        <v/>
      </c>
      <c r="AW223" s="3" t="str">
        <f>IF($A223="","",IF((AND($A223="ADD",OR(AV223="",AV223="Queenstown-Lakes District Council"))),"70",(_xlfn.XLOOKUP(AV223,ud_organisation_owner[lookupValue],ud_organisation_owner[lookupKey],""))))</f>
        <v/>
      </c>
      <c r="AX223" s="3" t="str">
        <f t="shared" si="35"/>
        <v/>
      </c>
      <c r="AY223" s="3" t="str">
        <f>IF($A223="","",IF((AND($A223="ADD",OR(AX223="",AX223="Local Authority"))),"17",(_xlfn.XLOOKUP(AX223,ud_sub_organisation[lookupValue],ud_sub_organisation[lookupKey],""))))</f>
        <v/>
      </c>
      <c r="BA223" s="3" t="str">
        <f>IF($A223="ADD",IF(NOT(ISBLANK(AZ223)),_xlfn.XLOOKUP(AZ223,ud_maintenance_organisation[lookupValue],ud_maintenance_organisation[lookupKey],"ERROR"),""), "")</f>
        <v/>
      </c>
      <c r="BB223" s="3" t="str">
        <f t="shared" si="36"/>
        <v/>
      </c>
      <c r="BC223" s="3" t="str">
        <f>IF($A223="","",IF((AND($A223="ADD",OR(BB223="",BB223="Vested Assets"))),"12",(_xlfn.XLOOKUP(BB223,ud_work_category[lookupValue],ud_work_category[lookupKey],""))))</f>
        <v/>
      </c>
      <c r="BD223" s="8"/>
      <c r="BE223" s="2" t="str">
        <f t="shared" si="37"/>
        <v/>
      </c>
      <c r="BF223" s="3" t="str">
        <f t="shared" si="38"/>
        <v/>
      </c>
      <c r="BG223" s="3" t="str">
        <f>IF($A223="","",IF((AND($A223="ADD",OR(BF223="",BF223="Excellent"))),"1",(_xlfn.XLOOKUP(BF223,condition[lookupValue],condition[lookupKey],""))))</f>
        <v/>
      </c>
      <c r="BH223" s="7" t="str">
        <f t="shared" si="39"/>
        <v/>
      </c>
    </row>
    <row r="224" spans="2:60"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30"/>
        <v/>
      </c>
      <c r="L224" s="4"/>
      <c r="N224" s="3" t="str">
        <f>IF($A224="ADD",IF(NOT(ISBLANK(M224)),_xlfn.XLOOKUP(M224,len_adjust_rsn[lookupValue],len_adjust_rsn[lookupKey],"ERROR"),""), "")</f>
        <v/>
      </c>
      <c r="P224" s="3" t="str">
        <f>IF($A224="ADD",IF(NOT(ISBLANK(O224)),_xlfn.XLOOKUP(O224,geometry_type[lookupValue],geometry_type[lookupKey],"ERROR"),""), "")</f>
        <v/>
      </c>
      <c r="R224" s="3" t="str">
        <f>IF($A224="ADD",IF(NOT(ISBLANK(Q224)),_xlfn.XLOOKUP(Q224,ud_marking_group[lookupValue],ud_marking_group[lookupKey],"ERROR"),""), "")</f>
        <v/>
      </c>
      <c r="T224" s="3" t="str">
        <f>IF($A224="ADD",IF(NOT(ISBLANK(S224)),_xlfn.XLOOKUP(1,(ud_marking_type_lookup=S224)*(ud_marking_type_parentKey=R224),ud_marking_type[lookupKey],"ERROR"),""), "")</f>
        <v/>
      </c>
      <c r="V224" s="3" t="str">
        <f>IF($A224="ADD",IF(NOT(ISBLANK(U224)),_xlfn.XLOOKUP(U224,ud_marking_colour[lookupValue],ud_marking_colour[lookupKey],"ERROR"),""), "")</f>
        <v/>
      </c>
      <c r="Z224" s="3" t="str">
        <f>IF($A224="ADD",IF(NOT(ISBLANK(Y224)),_xlfn.XLOOKUP(Y224,ud_marking_durability[lookupValue],ud_marking_durability[lookupKey],"ERROR"),""), "")</f>
        <v/>
      </c>
      <c r="AB224" s="3" t="str">
        <f>IF($A224="ADD",IF(NOT(ISBLANK(AA224)),_xlfn.XLOOKUP(AA224,ud_marking_treatment[lookupValue],ud_marking_treatment[lookupKey],"ERROR"),""), "")</f>
        <v/>
      </c>
      <c r="AD224" s="3" t="str">
        <f>IF($A224="ADD",IF(NOT(ISBLANK(AC224)),_xlfn.XLOOKUP(1,(ud_marking_material_lookup=AC224)*(ud_marking_material_parentKey=AB224),ud_marking_material[lookupKey],"ERROR"),""), "")</f>
        <v/>
      </c>
      <c r="AG224" s="4"/>
      <c r="AH224" s="8"/>
      <c r="AI224" s="8"/>
      <c r="AL224" s="7"/>
      <c r="AM224" s="4" t="str">
        <f t="shared" ca="1" si="31"/>
        <v/>
      </c>
      <c r="AN224" s="4"/>
      <c r="AO224" s="3" t="str">
        <f t="shared" si="32"/>
        <v/>
      </c>
      <c r="AP224" s="3" t="str">
        <f>IF($A224="","",IF((AND($A224="ADD",OR(AO224="",AO224="In Use"))),"5",(_xlfn.XLOOKUP(AO224,ud_asset_status[lookupValue],ud_asset_status[lookupKey],""))))</f>
        <v/>
      </c>
      <c r="AQ224" s="7"/>
      <c r="AS224" s="3" t="str">
        <f>IF($A224="ADD",IF(NOT(ISBLANK(AR224)),_xlfn.XLOOKUP(AR224,ar_replace_reason[lookupValue],ar_replace_reason[lookupKey],"ERROR"),""), "")</f>
        <v/>
      </c>
      <c r="AT224" s="3" t="str">
        <f t="shared" si="33"/>
        <v/>
      </c>
      <c r="AU224" s="3" t="str">
        <f>IF($A224="","",IF((AND($A224="ADD",OR(AT224="",AT224="Queenstown-Lakes District Council"))),"70",(_xlfn.XLOOKUP(AT224,ud_organisation_owner[lookupValue],ud_organisation_owner[lookupKey],""))))</f>
        <v/>
      </c>
      <c r="AV224" s="3" t="str">
        <f t="shared" si="34"/>
        <v/>
      </c>
      <c r="AW224" s="3" t="str">
        <f>IF($A224="","",IF((AND($A224="ADD",OR(AV224="",AV224="Queenstown-Lakes District Council"))),"70",(_xlfn.XLOOKUP(AV224,ud_organisation_owner[lookupValue],ud_organisation_owner[lookupKey],""))))</f>
        <v/>
      </c>
      <c r="AX224" s="3" t="str">
        <f t="shared" si="35"/>
        <v/>
      </c>
      <c r="AY224" s="3" t="str">
        <f>IF($A224="","",IF((AND($A224="ADD",OR(AX224="",AX224="Local Authority"))),"17",(_xlfn.XLOOKUP(AX224,ud_sub_organisation[lookupValue],ud_sub_organisation[lookupKey],""))))</f>
        <v/>
      </c>
      <c r="BA224" s="3" t="str">
        <f>IF($A224="ADD",IF(NOT(ISBLANK(AZ224)),_xlfn.XLOOKUP(AZ224,ud_maintenance_organisation[lookupValue],ud_maintenance_organisation[lookupKey],"ERROR"),""), "")</f>
        <v/>
      </c>
      <c r="BB224" s="3" t="str">
        <f t="shared" si="36"/>
        <v/>
      </c>
      <c r="BC224" s="3" t="str">
        <f>IF($A224="","",IF((AND($A224="ADD",OR(BB224="",BB224="Vested Assets"))),"12",(_xlfn.XLOOKUP(BB224,ud_work_category[lookupValue],ud_work_category[lookupKey],""))))</f>
        <v/>
      </c>
      <c r="BD224" s="8"/>
      <c r="BE224" s="2" t="str">
        <f t="shared" si="37"/>
        <v/>
      </c>
      <c r="BF224" s="3" t="str">
        <f t="shared" si="38"/>
        <v/>
      </c>
      <c r="BG224" s="3" t="str">
        <f>IF($A224="","",IF((AND($A224="ADD",OR(BF224="",BF224="Excellent"))),"1",(_xlfn.XLOOKUP(BF224,condition[lookupValue],condition[lookupKey],""))))</f>
        <v/>
      </c>
      <c r="BH224" s="7" t="str">
        <f t="shared" si="39"/>
        <v/>
      </c>
    </row>
    <row r="225" spans="2:60"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30"/>
        <v/>
      </c>
      <c r="L225" s="4"/>
      <c r="N225" s="3" t="str">
        <f>IF($A225="ADD",IF(NOT(ISBLANK(M225)),_xlfn.XLOOKUP(M225,len_adjust_rsn[lookupValue],len_adjust_rsn[lookupKey],"ERROR"),""), "")</f>
        <v/>
      </c>
      <c r="P225" s="3" t="str">
        <f>IF($A225="ADD",IF(NOT(ISBLANK(O225)),_xlfn.XLOOKUP(O225,geometry_type[lookupValue],geometry_type[lookupKey],"ERROR"),""), "")</f>
        <v/>
      </c>
      <c r="R225" s="3" t="str">
        <f>IF($A225="ADD",IF(NOT(ISBLANK(Q225)),_xlfn.XLOOKUP(Q225,ud_marking_group[lookupValue],ud_marking_group[lookupKey],"ERROR"),""), "")</f>
        <v/>
      </c>
      <c r="T225" s="3" t="str">
        <f>IF($A225="ADD",IF(NOT(ISBLANK(S225)),_xlfn.XLOOKUP(1,(ud_marking_type_lookup=S225)*(ud_marking_type_parentKey=R225),ud_marking_type[lookupKey],"ERROR"),""), "")</f>
        <v/>
      </c>
      <c r="V225" s="3" t="str">
        <f>IF($A225="ADD",IF(NOT(ISBLANK(U225)),_xlfn.XLOOKUP(U225,ud_marking_colour[lookupValue],ud_marking_colour[lookupKey],"ERROR"),""), "")</f>
        <v/>
      </c>
      <c r="Z225" s="3" t="str">
        <f>IF($A225="ADD",IF(NOT(ISBLANK(Y225)),_xlfn.XLOOKUP(Y225,ud_marking_durability[lookupValue],ud_marking_durability[lookupKey],"ERROR"),""), "")</f>
        <v/>
      </c>
      <c r="AB225" s="3" t="str">
        <f>IF($A225="ADD",IF(NOT(ISBLANK(AA225)),_xlfn.XLOOKUP(AA225,ud_marking_treatment[lookupValue],ud_marking_treatment[lookupKey],"ERROR"),""), "")</f>
        <v/>
      </c>
      <c r="AD225" s="3" t="str">
        <f>IF($A225="ADD",IF(NOT(ISBLANK(AC225)),_xlfn.XLOOKUP(1,(ud_marking_material_lookup=AC225)*(ud_marking_material_parentKey=AB225),ud_marking_material[lookupKey],"ERROR"),""), "")</f>
        <v/>
      </c>
      <c r="AG225" s="4"/>
      <c r="AH225" s="8"/>
      <c r="AI225" s="8"/>
      <c r="AL225" s="7"/>
      <c r="AM225" s="4" t="str">
        <f t="shared" ca="1" si="31"/>
        <v/>
      </c>
      <c r="AN225" s="4"/>
      <c r="AO225" s="3" t="str">
        <f t="shared" si="32"/>
        <v/>
      </c>
      <c r="AP225" s="3" t="str">
        <f>IF($A225="","",IF((AND($A225="ADD",OR(AO225="",AO225="In Use"))),"5",(_xlfn.XLOOKUP(AO225,ud_asset_status[lookupValue],ud_asset_status[lookupKey],""))))</f>
        <v/>
      </c>
      <c r="AQ225" s="7"/>
      <c r="AS225" s="3" t="str">
        <f>IF($A225="ADD",IF(NOT(ISBLANK(AR225)),_xlfn.XLOOKUP(AR225,ar_replace_reason[lookupValue],ar_replace_reason[lookupKey],"ERROR"),""), "")</f>
        <v/>
      </c>
      <c r="AT225" s="3" t="str">
        <f t="shared" si="33"/>
        <v/>
      </c>
      <c r="AU225" s="3" t="str">
        <f>IF($A225="","",IF((AND($A225="ADD",OR(AT225="",AT225="Queenstown-Lakes District Council"))),"70",(_xlfn.XLOOKUP(AT225,ud_organisation_owner[lookupValue],ud_organisation_owner[lookupKey],""))))</f>
        <v/>
      </c>
      <c r="AV225" s="3" t="str">
        <f t="shared" si="34"/>
        <v/>
      </c>
      <c r="AW225" s="3" t="str">
        <f>IF($A225="","",IF((AND($A225="ADD",OR(AV225="",AV225="Queenstown-Lakes District Council"))),"70",(_xlfn.XLOOKUP(AV225,ud_organisation_owner[lookupValue],ud_organisation_owner[lookupKey],""))))</f>
        <v/>
      </c>
      <c r="AX225" s="3" t="str">
        <f t="shared" si="35"/>
        <v/>
      </c>
      <c r="AY225" s="3" t="str">
        <f>IF($A225="","",IF((AND($A225="ADD",OR(AX225="",AX225="Local Authority"))),"17",(_xlfn.XLOOKUP(AX225,ud_sub_organisation[lookupValue],ud_sub_organisation[lookupKey],""))))</f>
        <v/>
      </c>
      <c r="BA225" s="3" t="str">
        <f>IF($A225="ADD",IF(NOT(ISBLANK(AZ225)),_xlfn.XLOOKUP(AZ225,ud_maintenance_organisation[lookupValue],ud_maintenance_organisation[lookupKey],"ERROR"),""), "")</f>
        <v/>
      </c>
      <c r="BB225" s="3" t="str">
        <f t="shared" si="36"/>
        <v/>
      </c>
      <c r="BC225" s="3" t="str">
        <f>IF($A225="","",IF((AND($A225="ADD",OR(BB225="",BB225="Vested Assets"))),"12",(_xlfn.XLOOKUP(BB225,ud_work_category[lookupValue],ud_work_category[lookupKey],""))))</f>
        <v/>
      </c>
      <c r="BD225" s="8"/>
      <c r="BE225" s="2" t="str">
        <f t="shared" si="37"/>
        <v/>
      </c>
      <c r="BF225" s="3" t="str">
        <f t="shared" si="38"/>
        <v/>
      </c>
      <c r="BG225" s="3" t="str">
        <f>IF($A225="","",IF((AND($A225="ADD",OR(BF225="",BF225="Excellent"))),"1",(_xlfn.XLOOKUP(BF225,condition[lookupValue],condition[lookupKey],""))))</f>
        <v/>
      </c>
      <c r="BH225" s="7" t="str">
        <f t="shared" si="39"/>
        <v/>
      </c>
    </row>
    <row r="226" spans="2:60"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30"/>
        <v/>
      </c>
      <c r="L226" s="4"/>
      <c r="N226" s="3" t="str">
        <f>IF($A226="ADD",IF(NOT(ISBLANK(M226)),_xlfn.XLOOKUP(M226,len_adjust_rsn[lookupValue],len_adjust_rsn[lookupKey],"ERROR"),""), "")</f>
        <v/>
      </c>
      <c r="P226" s="3" t="str">
        <f>IF($A226="ADD",IF(NOT(ISBLANK(O226)),_xlfn.XLOOKUP(O226,geometry_type[lookupValue],geometry_type[lookupKey],"ERROR"),""), "")</f>
        <v/>
      </c>
      <c r="R226" s="3" t="str">
        <f>IF($A226="ADD",IF(NOT(ISBLANK(Q226)),_xlfn.XLOOKUP(Q226,ud_marking_group[lookupValue],ud_marking_group[lookupKey],"ERROR"),""), "")</f>
        <v/>
      </c>
      <c r="T226" s="3" t="str">
        <f>IF($A226="ADD",IF(NOT(ISBLANK(S226)),_xlfn.XLOOKUP(1,(ud_marking_type_lookup=S226)*(ud_marking_type_parentKey=R226),ud_marking_type[lookupKey],"ERROR"),""), "")</f>
        <v/>
      </c>
      <c r="V226" s="3" t="str">
        <f>IF($A226="ADD",IF(NOT(ISBLANK(U226)),_xlfn.XLOOKUP(U226,ud_marking_colour[lookupValue],ud_marking_colour[lookupKey],"ERROR"),""), "")</f>
        <v/>
      </c>
      <c r="Z226" s="3" t="str">
        <f>IF($A226="ADD",IF(NOT(ISBLANK(Y226)),_xlfn.XLOOKUP(Y226,ud_marking_durability[lookupValue],ud_marking_durability[lookupKey],"ERROR"),""), "")</f>
        <v/>
      </c>
      <c r="AB226" s="3" t="str">
        <f>IF($A226="ADD",IF(NOT(ISBLANK(AA226)),_xlfn.XLOOKUP(AA226,ud_marking_treatment[lookupValue],ud_marking_treatment[lookupKey],"ERROR"),""), "")</f>
        <v/>
      </c>
      <c r="AD226" s="3" t="str">
        <f>IF($A226="ADD",IF(NOT(ISBLANK(AC226)),_xlfn.XLOOKUP(1,(ud_marking_material_lookup=AC226)*(ud_marking_material_parentKey=AB226),ud_marking_material[lookupKey],"ERROR"),""), "")</f>
        <v/>
      </c>
      <c r="AG226" s="4"/>
      <c r="AH226" s="8"/>
      <c r="AI226" s="8"/>
      <c r="AL226" s="7"/>
      <c r="AM226" s="4" t="str">
        <f t="shared" ca="1" si="31"/>
        <v/>
      </c>
      <c r="AN226" s="4"/>
      <c r="AO226" s="3" t="str">
        <f t="shared" si="32"/>
        <v/>
      </c>
      <c r="AP226" s="3" t="str">
        <f>IF($A226="","",IF((AND($A226="ADD",OR(AO226="",AO226="In Use"))),"5",(_xlfn.XLOOKUP(AO226,ud_asset_status[lookupValue],ud_asset_status[lookupKey],""))))</f>
        <v/>
      </c>
      <c r="AQ226" s="7"/>
      <c r="AS226" s="3" t="str">
        <f>IF($A226="ADD",IF(NOT(ISBLANK(AR226)),_xlfn.XLOOKUP(AR226,ar_replace_reason[lookupValue],ar_replace_reason[lookupKey],"ERROR"),""), "")</f>
        <v/>
      </c>
      <c r="AT226" s="3" t="str">
        <f t="shared" si="33"/>
        <v/>
      </c>
      <c r="AU226" s="3" t="str">
        <f>IF($A226="","",IF((AND($A226="ADD",OR(AT226="",AT226="Queenstown-Lakes District Council"))),"70",(_xlfn.XLOOKUP(AT226,ud_organisation_owner[lookupValue],ud_organisation_owner[lookupKey],""))))</f>
        <v/>
      </c>
      <c r="AV226" s="3" t="str">
        <f t="shared" si="34"/>
        <v/>
      </c>
      <c r="AW226" s="3" t="str">
        <f>IF($A226="","",IF((AND($A226="ADD",OR(AV226="",AV226="Queenstown-Lakes District Council"))),"70",(_xlfn.XLOOKUP(AV226,ud_organisation_owner[lookupValue],ud_organisation_owner[lookupKey],""))))</f>
        <v/>
      </c>
      <c r="AX226" s="3" t="str">
        <f t="shared" si="35"/>
        <v/>
      </c>
      <c r="AY226" s="3" t="str">
        <f>IF($A226="","",IF((AND($A226="ADD",OR(AX226="",AX226="Local Authority"))),"17",(_xlfn.XLOOKUP(AX226,ud_sub_organisation[lookupValue],ud_sub_organisation[lookupKey],""))))</f>
        <v/>
      </c>
      <c r="BA226" s="3" t="str">
        <f>IF($A226="ADD",IF(NOT(ISBLANK(AZ226)),_xlfn.XLOOKUP(AZ226,ud_maintenance_organisation[lookupValue],ud_maintenance_organisation[lookupKey],"ERROR"),""), "")</f>
        <v/>
      </c>
      <c r="BB226" s="3" t="str">
        <f t="shared" si="36"/>
        <v/>
      </c>
      <c r="BC226" s="3" t="str">
        <f>IF($A226="","",IF((AND($A226="ADD",OR(BB226="",BB226="Vested Assets"))),"12",(_xlfn.XLOOKUP(BB226,ud_work_category[lookupValue],ud_work_category[lookupKey],""))))</f>
        <v/>
      </c>
      <c r="BD226" s="8"/>
      <c r="BE226" s="2" t="str">
        <f t="shared" si="37"/>
        <v/>
      </c>
      <c r="BF226" s="3" t="str">
        <f t="shared" si="38"/>
        <v/>
      </c>
      <c r="BG226" s="3" t="str">
        <f>IF($A226="","",IF((AND($A226="ADD",OR(BF226="",BF226="Excellent"))),"1",(_xlfn.XLOOKUP(BF226,condition[lookupValue],condition[lookupKey],""))))</f>
        <v/>
      </c>
      <c r="BH226" s="7" t="str">
        <f t="shared" si="39"/>
        <v/>
      </c>
    </row>
    <row r="227" spans="2:60"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30"/>
        <v/>
      </c>
      <c r="L227" s="4"/>
      <c r="N227" s="3" t="str">
        <f>IF($A227="ADD",IF(NOT(ISBLANK(M227)),_xlfn.XLOOKUP(M227,len_adjust_rsn[lookupValue],len_adjust_rsn[lookupKey],"ERROR"),""), "")</f>
        <v/>
      </c>
      <c r="P227" s="3" t="str">
        <f>IF($A227="ADD",IF(NOT(ISBLANK(O227)),_xlfn.XLOOKUP(O227,geometry_type[lookupValue],geometry_type[lookupKey],"ERROR"),""), "")</f>
        <v/>
      </c>
      <c r="R227" s="3" t="str">
        <f>IF($A227="ADD",IF(NOT(ISBLANK(Q227)),_xlfn.XLOOKUP(Q227,ud_marking_group[lookupValue],ud_marking_group[lookupKey],"ERROR"),""), "")</f>
        <v/>
      </c>
      <c r="T227" s="3" t="str">
        <f>IF($A227="ADD",IF(NOT(ISBLANK(S227)),_xlfn.XLOOKUP(1,(ud_marking_type_lookup=S227)*(ud_marking_type_parentKey=R227),ud_marking_type[lookupKey],"ERROR"),""), "")</f>
        <v/>
      </c>
      <c r="V227" s="3" t="str">
        <f>IF($A227="ADD",IF(NOT(ISBLANK(U227)),_xlfn.XLOOKUP(U227,ud_marking_colour[lookupValue],ud_marking_colour[lookupKey],"ERROR"),""), "")</f>
        <v/>
      </c>
      <c r="Z227" s="3" t="str">
        <f>IF($A227="ADD",IF(NOT(ISBLANK(Y227)),_xlfn.XLOOKUP(Y227,ud_marking_durability[lookupValue],ud_marking_durability[lookupKey],"ERROR"),""), "")</f>
        <v/>
      </c>
      <c r="AB227" s="3" t="str">
        <f>IF($A227="ADD",IF(NOT(ISBLANK(AA227)),_xlfn.XLOOKUP(AA227,ud_marking_treatment[lookupValue],ud_marking_treatment[lookupKey],"ERROR"),""), "")</f>
        <v/>
      </c>
      <c r="AD227" s="3" t="str">
        <f>IF($A227="ADD",IF(NOT(ISBLANK(AC227)),_xlfn.XLOOKUP(1,(ud_marking_material_lookup=AC227)*(ud_marking_material_parentKey=AB227),ud_marking_material[lookupKey],"ERROR"),""), "")</f>
        <v/>
      </c>
      <c r="AG227" s="4"/>
      <c r="AH227" s="8"/>
      <c r="AI227" s="8"/>
      <c r="AL227" s="7"/>
      <c r="AM227" s="4" t="str">
        <f t="shared" ca="1" si="31"/>
        <v/>
      </c>
      <c r="AN227" s="4"/>
      <c r="AO227" s="3" t="str">
        <f t="shared" si="32"/>
        <v/>
      </c>
      <c r="AP227" s="3" t="str">
        <f>IF($A227="","",IF((AND($A227="ADD",OR(AO227="",AO227="In Use"))),"5",(_xlfn.XLOOKUP(AO227,ud_asset_status[lookupValue],ud_asset_status[lookupKey],""))))</f>
        <v/>
      </c>
      <c r="AQ227" s="7"/>
      <c r="AS227" s="3" t="str">
        <f>IF($A227="ADD",IF(NOT(ISBLANK(AR227)),_xlfn.XLOOKUP(AR227,ar_replace_reason[lookupValue],ar_replace_reason[lookupKey],"ERROR"),""), "")</f>
        <v/>
      </c>
      <c r="AT227" s="3" t="str">
        <f t="shared" si="33"/>
        <v/>
      </c>
      <c r="AU227" s="3" t="str">
        <f>IF($A227="","",IF((AND($A227="ADD",OR(AT227="",AT227="Queenstown-Lakes District Council"))),"70",(_xlfn.XLOOKUP(AT227,ud_organisation_owner[lookupValue],ud_organisation_owner[lookupKey],""))))</f>
        <v/>
      </c>
      <c r="AV227" s="3" t="str">
        <f t="shared" si="34"/>
        <v/>
      </c>
      <c r="AW227" s="3" t="str">
        <f>IF($A227="","",IF((AND($A227="ADD",OR(AV227="",AV227="Queenstown-Lakes District Council"))),"70",(_xlfn.XLOOKUP(AV227,ud_organisation_owner[lookupValue],ud_organisation_owner[lookupKey],""))))</f>
        <v/>
      </c>
      <c r="AX227" s="3" t="str">
        <f t="shared" si="35"/>
        <v/>
      </c>
      <c r="AY227" s="3" t="str">
        <f>IF($A227="","",IF((AND($A227="ADD",OR(AX227="",AX227="Local Authority"))),"17",(_xlfn.XLOOKUP(AX227,ud_sub_organisation[lookupValue],ud_sub_organisation[lookupKey],""))))</f>
        <v/>
      </c>
      <c r="BA227" s="3" t="str">
        <f>IF($A227="ADD",IF(NOT(ISBLANK(AZ227)),_xlfn.XLOOKUP(AZ227,ud_maintenance_organisation[lookupValue],ud_maintenance_organisation[lookupKey],"ERROR"),""), "")</f>
        <v/>
      </c>
      <c r="BB227" s="3" t="str">
        <f t="shared" si="36"/>
        <v/>
      </c>
      <c r="BC227" s="3" t="str">
        <f>IF($A227="","",IF((AND($A227="ADD",OR(BB227="",BB227="Vested Assets"))),"12",(_xlfn.XLOOKUP(BB227,ud_work_category[lookupValue],ud_work_category[lookupKey],""))))</f>
        <v/>
      </c>
      <c r="BD227" s="8"/>
      <c r="BE227" s="2" t="str">
        <f t="shared" si="37"/>
        <v/>
      </c>
      <c r="BF227" s="3" t="str">
        <f t="shared" si="38"/>
        <v/>
      </c>
      <c r="BG227" s="3" t="str">
        <f>IF($A227="","",IF((AND($A227="ADD",OR(BF227="",BF227="Excellent"))),"1",(_xlfn.XLOOKUP(BF227,condition[lookupValue],condition[lookupKey],""))))</f>
        <v/>
      </c>
      <c r="BH227" s="7" t="str">
        <f t="shared" si="39"/>
        <v/>
      </c>
    </row>
    <row r="228" spans="2:60"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30"/>
        <v/>
      </c>
      <c r="L228" s="4"/>
      <c r="N228" s="3" t="str">
        <f>IF($A228="ADD",IF(NOT(ISBLANK(M228)),_xlfn.XLOOKUP(M228,len_adjust_rsn[lookupValue],len_adjust_rsn[lookupKey],"ERROR"),""), "")</f>
        <v/>
      </c>
      <c r="P228" s="3" t="str">
        <f>IF($A228="ADD",IF(NOT(ISBLANK(O228)),_xlfn.XLOOKUP(O228,geometry_type[lookupValue],geometry_type[lookupKey],"ERROR"),""), "")</f>
        <v/>
      </c>
      <c r="R228" s="3" t="str">
        <f>IF($A228="ADD",IF(NOT(ISBLANK(Q228)),_xlfn.XLOOKUP(Q228,ud_marking_group[lookupValue],ud_marking_group[lookupKey],"ERROR"),""), "")</f>
        <v/>
      </c>
      <c r="T228" s="3" t="str">
        <f>IF($A228="ADD",IF(NOT(ISBLANK(S228)),_xlfn.XLOOKUP(1,(ud_marking_type_lookup=S228)*(ud_marking_type_parentKey=R228),ud_marking_type[lookupKey],"ERROR"),""), "")</f>
        <v/>
      </c>
      <c r="V228" s="3" t="str">
        <f>IF($A228="ADD",IF(NOT(ISBLANK(U228)),_xlfn.XLOOKUP(U228,ud_marking_colour[lookupValue],ud_marking_colour[lookupKey],"ERROR"),""), "")</f>
        <v/>
      </c>
      <c r="Z228" s="3" t="str">
        <f>IF($A228="ADD",IF(NOT(ISBLANK(Y228)),_xlfn.XLOOKUP(Y228,ud_marking_durability[lookupValue],ud_marking_durability[lookupKey],"ERROR"),""), "")</f>
        <v/>
      </c>
      <c r="AB228" s="3" t="str">
        <f>IF($A228="ADD",IF(NOT(ISBLANK(AA228)),_xlfn.XLOOKUP(AA228,ud_marking_treatment[lookupValue],ud_marking_treatment[lookupKey],"ERROR"),""), "")</f>
        <v/>
      </c>
      <c r="AD228" s="3" t="str">
        <f>IF($A228="ADD",IF(NOT(ISBLANK(AC228)),_xlfn.XLOOKUP(1,(ud_marking_material_lookup=AC228)*(ud_marking_material_parentKey=AB228),ud_marking_material[lookupKey],"ERROR"),""), "")</f>
        <v/>
      </c>
      <c r="AG228" s="4"/>
      <c r="AH228" s="8"/>
      <c r="AI228" s="8"/>
      <c r="AL228" s="7"/>
      <c r="AM228" s="4" t="str">
        <f t="shared" ca="1" si="31"/>
        <v/>
      </c>
      <c r="AN228" s="4"/>
      <c r="AO228" s="3" t="str">
        <f t="shared" si="32"/>
        <v/>
      </c>
      <c r="AP228" s="3" t="str">
        <f>IF($A228="","",IF((AND($A228="ADD",OR(AO228="",AO228="In Use"))),"5",(_xlfn.XLOOKUP(AO228,ud_asset_status[lookupValue],ud_asset_status[lookupKey],""))))</f>
        <v/>
      </c>
      <c r="AQ228" s="7"/>
      <c r="AS228" s="3" t="str">
        <f>IF($A228="ADD",IF(NOT(ISBLANK(AR228)),_xlfn.XLOOKUP(AR228,ar_replace_reason[lookupValue],ar_replace_reason[lookupKey],"ERROR"),""), "")</f>
        <v/>
      </c>
      <c r="AT228" s="3" t="str">
        <f t="shared" si="33"/>
        <v/>
      </c>
      <c r="AU228" s="3" t="str">
        <f>IF($A228="","",IF((AND($A228="ADD",OR(AT228="",AT228="Queenstown-Lakes District Council"))),"70",(_xlfn.XLOOKUP(AT228,ud_organisation_owner[lookupValue],ud_organisation_owner[lookupKey],""))))</f>
        <v/>
      </c>
      <c r="AV228" s="3" t="str">
        <f t="shared" si="34"/>
        <v/>
      </c>
      <c r="AW228" s="3" t="str">
        <f>IF($A228="","",IF((AND($A228="ADD",OR(AV228="",AV228="Queenstown-Lakes District Council"))),"70",(_xlfn.XLOOKUP(AV228,ud_organisation_owner[lookupValue],ud_organisation_owner[lookupKey],""))))</f>
        <v/>
      </c>
      <c r="AX228" s="3" t="str">
        <f t="shared" si="35"/>
        <v/>
      </c>
      <c r="AY228" s="3" t="str">
        <f>IF($A228="","",IF((AND($A228="ADD",OR(AX228="",AX228="Local Authority"))),"17",(_xlfn.XLOOKUP(AX228,ud_sub_organisation[lookupValue],ud_sub_organisation[lookupKey],""))))</f>
        <v/>
      </c>
      <c r="BA228" s="3" t="str">
        <f>IF($A228="ADD",IF(NOT(ISBLANK(AZ228)),_xlfn.XLOOKUP(AZ228,ud_maintenance_organisation[lookupValue],ud_maintenance_organisation[lookupKey],"ERROR"),""), "")</f>
        <v/>
      </c>
      <c r="BB228" s="3" t="str">
        <f t="shared" si="36"/>
        <v/>
      </c>
      <c r="BC228" s="3" t="str">
        <f>IF($A228="","",IF((AND($A228="ADD",OR(BB228="",BB228="Vested Assets"))),"12",(_xlfn.XLOOKUP(BB228,ud_work_category[lookupValue],ud_work_category[lookupKey],""))))</f>
        <v/>
      </c>
      <c r="BD228" s="8"/>
      <c r="BE228" s="2" t="str">
        <f t="shared" si="37"/>
        <v/>
      </c>
      <c r="BF228" s="3" t="str">
        <f t="shared" si="38"/>
        <v/>
      </c>
      <c r="BG228" s="3" t="str">
        <f>IF($A228="","",IF((AND($A228="ADD",OR(BF228="",BF228="Excellent"))),"1",(_xlfn.XLOOKUP(BF228,condition[lookupValue],condition[lookupKey],""))))</f>
        <v/>
      </c>
      <c r="BH228" s="7" t="str">
        <f t="shared" si="39"/>
        <v/>
      </c>
    </row>
    <row r="229" spans="2:60"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30"/>
        <v/>
      </c>
      <c r="L229" s="4"/>
      <c r="N229" s="3" t="str">
        <f>IF($A229="ADD",IF(NOT(ISBLANK(M229)),_xlfn.XLOOKUP(M229,len_adjust_rsn[lookupValue],len_adjust_rsn[lookupKey],"ERROR"),""), "")</f>
        <v/>
      </c>
      <c r="P229" s="3" t="str">
        <f>IF($A229="ADD",IF(NOT(ISBLANK(O229)),_xlfn.XLOOKUP(O229,geometry_type[lookupValue],geometry_type[lookupKey],"ERROR"),""), "")</f>
        <v/>
      </c>
      <c r="R229" s="3" t="str">
        <f>IF($A229="ADD",IF(NOT(ISBLANK(Q229)),_xlfn.XLOOKUP(Q229,ud_marking_group[lookupValue],ud_marking_group[lookupKey],"ERROR"),""), "")</f>
        <v/>
      </c>
      <c r="T229" s="3" t="str">
        <f>IF($A229="ADD",IF(NOT(ISBLANK(S229)),_xlfn.XLOOKUP(1,(ud_marking_type_lookup=S229)*(ud_marking_type_parentKey=R229),ud_marking_type[lookupKey],"ERROR"),""), "")</f>
        <v/>
      </c>
      <c r="V229" s="3" t="str">
        <f>IF($A229="ADD",IF(NOT(ISBLANK(U229)),_xlfn.XLOOKUP(U229,ud_marking_colour[lookupValue],ud_marking_colour[lookupKey],"ERROR"),""), "")</f>
        <v/>
      </c>
      <c r="Z229" s="3" t="str">
        <f>IF($A229="ADD",IF(NOT(ISBLANK(Y229)),_xlfn.XLOOKUP(Y229,ud_marking_durability[lookupValue],ud_marking_durability[lookupKey],"ERROR"),""), "")</f>
        <v/>
      </c>
      <c r="AB229" s="3" t="str">
        <f>IF($A229="ADD",IF(NOT(ISBLANK(AA229)),_xlfn.XLOOKUP(AA229,ud_marking_treatment[lookupValue],ud_marking_treatment[lookupKey],"ERROR"),""), "")</f>
        <v/>
      </c>
      <c r="AD229" s="3" t="str">
        <f>IF($A229="ADD",IF(NOT(ISBLANK(AC229)),_xlfn.XLOOKUP(1,(ud_marking_material_lookup=AC229)*(ud_marking_material_parentKey=AB229),ud_marking_material[lookupKey],"ERROR"),""), "")</f>
        <v/>
      </c>
      <c r="AG229" s="4"/>
      <c r="AH229" s="8"/>
      <c r="AI229" s="8"/>
      <c r="AL229" s="7"/>
      <c r="AM229" s="4" t="str">
        <f t="shared" ca="1" si="31"/>
        <v/>
      </c>
      <c r="AN229" s="4"/>
      <c r="AO229" s="3" t="str">
        <f t="shared" si="32"/>
        <v/>
      </c>
      <c r="AP229" s="3" t="str">
        <f>IF($A229="","",IF((AND($A229="ADD",OR(AO229="",AO229="In Use"))),"5",(_xlfn.XLOOKUP(AO229,ud_asset_status[lookupValue],ud_asset_status[lookupKey],""))))</f>
        <v/>
      </c>
      <c r="AQ229" s="7"/>
      <c r="AS229" s="3" t="str">
        <f>IF($A229="ADD",IF(NOT(ISBLANK(AR229)),_xlfn.XLOOKUP(AR229,ar_replace_reason[lookupValue],ar_replace_reason[lookupKey],"ERROR"),""), "")</f>
        <v/>
      </c>
      <c r="AT229" s="3" t="str">
        <f t="shared" si="33"/>
        <v/>
      </c>
      <c r="AU229" s="3" t="str">
        <f>IF($A229="","",IF((AND($A229="ADD",OR(AT229="",AT229="Queenstown-Lakes District Council"))),"70",(_xlfn.XLOOKUP(AT229,ud_organisation_owner[lookupValue],ud_organisation_owner[lookupKey],""))))</f>
        <v/>
      </c>
      <c r="AV229" s="3" t="str">
        <f t="shared" si="34"/>
        <v/>
      </c>
      <c r="AW229" s="3" t="str">
        <f>IF($A229="","",IF((AND($A229="ADD",OR(AV229="",AV229="Queenstown-Lakes District Council"))),"70",(_xlfn.XLOOKUP(AV229,ud_organisation_owner[lookupValue],ud_organisation_owner[lookupKey],""))))</f>
        <v/>
      </c>
      <c r="AX229" s="3" t="str">
        <f t="shared" si="35"/>
        <v/>
      </c>
      <c r="AY229" s="3" t="str">
        <f>IF($A229="","",IF((AND($A229="ADD",OR(AX229="",AX229="Local Authority"))),"17",(_xlfn.XLOOKUP(AX229,ud_sub_organisation[lookupValue],ud_sub_organisation[lookupKey],""))))</f>
        <v/>
      </c>
      <c r="BA229" s="3" t="str">
        <f>IF($A229="ADD",IF(NOT(ISBLANK(AZ229)),_xlfn.XLOOKUP(AZ229,ud_maintenance_organisation[lookupValue],ud_maintenance_organisation[lookupKey],"ERROR"),""), "")</f>
        <v/>
      </c>
      <c r="BB229" s="3" t="str">
        <f t="shared" si="36"/>
        <v/>
      </c>
      <c r="BC229" s="3" t="str">
        <f>IF($A229="","",IF((AND($A229="ADD",OR(BB229="",BB229="Vested Assets"))),"12",(_xlfn.XLOOKUP(BB229,ud_work_category[lookupValue],ud_work_category[lookupKey],""))))</f>
        <v/>
      </c>
      <c r="BD229" s="8"/>
      <c r="BE229" s="2" t="str">
        <f t="shared" si="37"/>
        <v/>
      </c>
      <c r="BF229" s="3" t="str">
        <f t="shared" si="38"/>
        <v/>
      </c>
      <c r="BG229" s="3" t="str">
        <f>IF($A229="","",IF((AND($A229="ADD",OR(BF229="",BF229="Excellent"))),"1",(_xlfn.XLOOKUP(BF229,condition[lookupValue],condition[lookupKey],""))))</f>
        <v/>
      </c>
      <c r="BH229" s="7" t="str">
        <f t="shared" si="39"/>
        <v/>
      </c>
    </row>
    <row r="230" spans="2:60"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30"/>
        <v/>
      </c>
      <c r="L230" s="4"/>
      <c r="N230" s="3" t="str">
        <f>IF($A230="ADD",IF(NOT(ISBLANK(M230)),_xlfn.XLOOKUP(M230,len_adjust_rsn[lookupValue],len_adjust_rsn[lookupKey],"ERROR"),""), "")</f>
        <v/>
      </c>
      <c r="P230" s="3" t="str">
        <f>IF($A230="ADD",IF(NOT(ISBLANK(O230)),_xlfn.XLOOKUP(O230,geometry_type[lookupValue],geometry_type[lookupKey],"ERROR"),""), "")</f>
        <v/>
      </c>
      <c r="R230" s="3" t="str">
        <f>IF($A230="ADD",IF(NOT(ISBLANK(Q230)),_xlfn.XLOOKUP(Q230,ud_marking_group[lookupValue],ud_marking_group[lookupKey],"ERROR"),""), "")</f>
        <v/>
      </c>
      <c r="T230" s="3" t="str">
        <f>IF($A230="ADD",IF(NOT(ISBLANK(S230)),_xlfn.XLOOKUP(1,(ud_marking_type_lookup=S230)*(ud_marking_type_parentKey=R230),ud_marking_type[lookupKey],"ERROR"),""), "")</f>
        <v/>
      </c>
      <c r="V230" s="3" t="str">
        <f>IF($A230="ADD",IF(NOT(ISBLANK(U230)),_xlfn.XLOOKUP(U230,ud_marking_colour[lookupValue],ud_marking_colour[lookupKey],"ERROR"),""), "")</f>
        <v/>
      </c>
      <c r="Z230" s="3" t="str">
        <f>IF($A230="ADD",IF(NOT(ISBLANK(Y230)),_xlfn.XLOOKUP(Y230,ud_marking_durability[lookupValue],ud_marking_durability[lookupKey],"ERROR"),""), "")</f>
        <v/>
      </c>
      <c r="AB230" s="3" t="str">
        <f>IF($A230="ADD",IF(NOT(ISBLANK(AA230)),_xlfn.XLOOKUP(AA230,ud_marking_treatment[lookupValue],ud_marking_treatment[lookupKey],"ERROR"),""), "")</f>
        <v/>
      </c>
      <c r="AD230" s="3" t="str">
        <f>IF($A230="ADD",IF(NOT(ISBLANK(AC230)),_xlfn.XLOOKUP(1,(ud_marking_material_lookup=AC230)*(ud_marking_material_parentKey=AB230),ud_marking_material[lookupKey],"ERROR"),""), "")</f>
        <v/>
      </c>
      <c r="AG230" s="4"/>
      <c r="AH230" s="8"/>
      <c r="AI230" s="8"/>
      <c r="AL230" s="7"/>
      <c r="AM230" s="4" t="str">
        <f t="shared" ca="1" si="31"/>
        <v/>
      </c>
      <c r="AN230" s="4"/>
      <c r="AO230" s="3" t="str">
        <f t="shared" si="32"/>
        <v/>
      </c>
      <c r="AP230" s="3" t="str">
        <f>IF($A230="","",IF((AND($A230="ADD",OR(AO230="",AO230="In Use"))),"5",(_xlfn.XLOOKUP(AO230,ud_asset_status[lookupValue],ud_asset_status[lookupKey],""))))</f>
        <v/>
      </c>
      <c r="AQ230" s="7"/>
      <c r="AS230" s="3" t="str">
        <f>IF($A230="ADD",IF(NOT(ISBLANK(AR230)),_xlfn.XLOOKUP(AR230,ar_replace_reason[lookupValue],ar_replace_reason[lookupKey],"ERROR"),""), "")</f>
        <v/>
      </c>
      <c r="AT230" s="3" t="str">
        <f t="shared" si="33"/>
        <v/>
      </c>
      <c r="AU230" s="3" t="str">
        <f>IF($A230="","",IF((AND($A230="ADD",OR(AT230="",AT230="Queenstown-Lakes District Council"))),"70",(_xlfn.XLOOKUP(AT230,ud_organisation_owner[lookupValue],ud_organisation_owner[lookupKey],""))))</f>
        <v/>
      </c>
      <c r="AV230" s="3" t="str">
        <f t="shared" si="34"/>
        <v/>
      </c>
      <c r="AW230" s="3" t="str">
        <f>IF($A230="","",IF((AND($A230="ADD",OR(AV230="",AV230="Queenstown-Lakes District Council"))),"70",(_xlfn.XLOOKUP(AV230,ud_organisation_owner[lookupValue],ud_organisation_owner[lookupKey],""))))</f>
        <v/>
      </c>
      <c r="AX230" s="3" t="str">
        <f t="shared" si="35"/>
        <v/>
      </c>
      <c r="AY230" s="3" t="str">
        <f>IF($A230="","",IF((AND($A230="ADD",OR(AX230="",AX230="Local Authority"))),"17",(_xlfn.XLOOKUP(AX230,ud_sub_organisation[lookupValue],ud_sub_organisation[lookupKey],""))))</f>
        <v/>
      </c>
      <c r="BA230" s="3" t="str">
        <f>IF($A230="ADD",IF(NOT(ISBLANK(AZ230)),_xlfn.XLOOKUP(AZ230,ud_maintenance_organisation[lookupValue],ud_maintenance_organisation[lookupKey],"ERROR"),""), "")</f>
        <v/>
      </c>
      <c r="BB230" s="3" t="str">
        <f t="shared" si="36"/>
        <v/>
      </c>
      <c r="BC230" s="3" t="str">
        <f>IF($A230="","",IF((AND($A230="ADD",OR(BB230="",BB230="Vested Assets"))),"12",(_xlfn.XLOOKUP(BB230,ud_work_category[lookupValue],ud_work_category[lookupKey],""))))</f>
        <v/>
      </c>
      <c r="BD230" s="8"/>
      <c r="BE230" s="2" t="str">
        <f t="shared" si="37"/>
        <v/>
      </c>
      <c r="BF230" s="3" t="str">
        <f t="shared" si="38"/>
        <v/>
      </c>
      <c r="BG230" s="3" t="str">
        <f>IF($A230="","",IF((AND($A230="ADD",OR(BF230="",BF230="Excellent"))),"1",(_xlfn.XLOOKUP(BF230,condition[lookupValue],condition[lookupKey],""))))</f>
        <v/>
      </c>
      <c r="BH230" s="7" t="str">
        <f t="shared" si="39"/>
        <v/>
      </c>
    </row>
    <row r="231" spans="2:60"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30"/>
        <v/>
      </c>
      <c r="L231" s="4"/>
      <c r="N231" s="3" t="str">
        <f>IF($A231="ADD",IF(NOT(ISBLANK(M231)),_xlfn.XLOOKUP(M231,len_adjust_rsn[lookupValue],len_adjust_rsn[lookupKey],"ERROR"),""), "")</f>
        <v/>
      </c>
      <c r="P231" s="3" t="str">
        <f>IF($A231="ADD",IF(NOT(ISBLANK(O231)),_xlfn.XLOOKUP(O231,geometry_type[lookupValue],geometry_type[lookupKey],"ERROR"),""), "")</f>
        <v/>
      </c>
      <c r="R231" s="3" t="str">
        <f>IF($A231="ADD",IF(NOT(ISBLANK(Q231)),_xlfn.XLOOKUP(Q231,ud_marking_group[lookupValue],ud_marking_group[lookupKey],"ERROR"),""), "")</f>
        <v/>
      </c>
      <c r="T231" s="3" t="str">
        <f>IF($A231="ADD",IF(NOT(ISBLANK(S231)),_xlfn.XLOOKUP(1,(ud_marking_type_lookup=S231)*(ud_marking_type_parentKey=R231),ud_marking_type[lookupKey],"ERROR"),""), "")</f>
        <v/>
      </c>
      <c r="V231" s="3" t="str">
        <f>IF($A231="ADD",IF(NOT(ISBLANK(U231)),_xlfn.XLOOKUP(U231,ud_marking_colour[lookupValue],ud_marking_colour[lookupKey],"ERROR"),""), "")</f>
        <v/>
      </c>
      <c r="Z231" s="3" t="str">
        <f>IF($A231="ADD",IF(NOT(ISBLANK(Y231)),_xlfn.XLOOKUP(Y231,ud_marking_durability[lookupValue],ud_marking_durability[lookupKey],"ERROR"),""), "")</f>
        <v/>
      </c>
      <c r="AB231" s="3" t="str">
        <f>IF($A231="ADD",IF(NOT(ISBLANK(AA231)),_xlfn.XLOOKUP(AA231,ud_marking_treatment[lookupValue],ud_marking_treatment[lookupKey],"ERROR"),""), "")</f>
        <v/>
      </c>
      <c r="AD231" s="3" t="str">
        <f>IF($A231="ADD",IF(NOT(ISBLANK(AC231)),_xlfn.XLOOKUP(1,(ud_marking_material_lookup=AC231)*(ud_marking_material_parentKey=AB231),ud_marking_material[lookupKey],"ERROR"),""), "")</f>
        <v/>
      </c>
      <c r="AG231" s="4"/>
      <c r="AH231" s="8"/>
      <c r="AI231" s="8"/>
      <c r="AL231" s="7"/>
      <c r="AM231" s="4" t="str">
        <f t="shared" ca="1" si="31"/>
        <v/>
      </c>
      <c r="AN231" s="4"/>
      <c r="AO231" s="3" t="str">
        <f t="shared" si="32"/>
        <v/>
      </c>
      <c r="AP231" s="3" t="str">
        <f>IF($A231="","",IF((AND($A231="ADD",OR(AO231="",AO231="In Use"))),"5",(_xlfn.XLOOKUP(AO231,ud_asset_status[lookupValue],ud_asset_status[lookupKey],""))))</f>
        <v/>
      </c>
      <c r="AQ231" s="7"/>
      <c r="AS231" s="3" t="str">
        <f>IF($A231="ADD",IF(NOT(ISBLANK(AR231)),_xlfn.XLOOKUP(AR231,ar_replace_reason[lookupValue],ar_replace_reason[lookupKey],"ERROR"),""), "")</f>
        <v/>
      </c>
      <c r="AT231" s="3" t="str">
        <f t="shared" si="33"/>
        <v/>
      </c>
      <c r="AU231" s="3" t="str">
        <f>IF($A231="","",IF((AND($A231="ADD",OR(AT231="",AT231="Queenstown-Lakes District Council"))),"70",(_xlfn.XLOOKUP(AT231,ud_organisation_owner[lookupValue],ud_organisation_owner[lookupKey],""))))</f>
        <v/>
      </c>
      <c r="AV231" s="3" t="str">
        <f t="shared" si="34"/>
        <v/>
      </c>
      <c r="AW231" s="3" t="str">
        <f>IF($A231="","",IF((AND($A231="ADD",OR(AV231="",AV231="Queenstown-Lakes District Council"))),"70",(_xlfn.XLOOKUP(AV231,ud_organisation_owner[lookupValue],ud_organisation_owner[lookupKey],""))))</f>
        <v/>
      </c>
      <c r="AX231" s="3" t="str">
        <f t="shared" si="35"/>
        <v/>
      </c>
      <c r="AY231" s="3" t="str">
        <f>IF($A231="","",IF((AND($A231="ADD",OR(AX231="",AX231="Local Authority"))),"17",(_xlfn.XLOOKUP(AX231,ud_sub_organisation[lookupValue],ud_sub_organisation[lookupKey],""))))</f>
        <v/>
      </c>
      <c r="BA231" s="3" t="str">
        <f>IF($A231="ADD",IF(NOT(ISBLANK(AZ231)),_xlfn.XLOOKUP(AZ231,ud_maintenance_organisation[lookupValue],ud_maintenance_organisation[lookupKey],"ERROR"),""), "")</f>
        <v/>
      </c>
      <c r="BB231" s="3" t="str">
        <f t="shared" si="36"/>
        <v/>
      </c>
      <c r="BC231" s="3" t="str">
        <f>IF($A231="","",IF((AND($A231="ADD",OR(BB231="",BB231="Vested Assets"))),"12",(_xlfn.XLOOKUP(BB231,ud_work_category[lookupValue],ud_work_category[lookupKey],""))))</f>
        <v/>
      </c>
      <c r="BD231" s="8"/>
      <c r="BE231" s="2" t="str">
        <f t="shared" si="37"/>
        <v/>
      </c>
      <c r="BF231" s="3" t="str">
        <f t="shared" si="38"/>
        <v/>
      </c>
      <c r="BG231" s="3" t="str">
        <f>IF($A231="","",IF((AND($A231="ADD",OR(BF231="",BF231="Excellent"))),"1",(_xlfn.XLOOKUP(BF231,condition[lookupValue],condition[lookupKey],""))))</f>
        <v/>
      </c>
      <c r="BH231" s="7" t="str">
        <f t="shared" si="39"/>
        <v/>
      </c>
    </row>
    <row r="232" spans="2:60"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30"/>
        <v/>
      </c>
      <c r="L232" s="4"/>
      <c r="N232" s="3" t="str">
        <f>IF($A232="ADD",IF(NOT(ISBLANK(M232)),_xlfn.XLOOKUP(M232,len_adjust_rsn[lookupValue],len_adjust_rsn[lookupKey],"ERROR"),""), "")</f>
        <v/>
      </c>
      <c r="P232" s="3" t="str">
        <f>IF($A232="ADD",IF(NOT(ISBLANK(O232)),_xlfn.XLOOKUP(O232,geometry_type[lookupValue],geometry_type[lookupKey],"ERROR"),""), "")</f>
        <v/>
      </c>
      <c r="R232" s="3" t="str">
        <f>IF($A232="ADD",IF(NOT(ISBLANK(Q232)),_xlfn.XLOOKUP(Q232,ud_marking_group[lookupValue],ud_marking_group[lookupKey],"ERROR"),""), "")</f>
        <v/>
      </c>
      <c r="T232" s="3" t="str">
        <f>IF($A232="ADD",IF(NOT(ISBLANK(S232)),_xlfn.XLOOKUP(1,(ud_marking_type_lookup=S232)*(ud_marking_type_parentKey=R232),ud_marking_type[lookupKey],"ERROR"),""), "")</f>
        <v/>
      </c>
      <c r="V232" s="3" t="str">
        <f>IF($A232="ADD",IF(NOT(ISBLANK(U232)),_xlfn.XLOOKUP(U232,ud_marking_colour[lookupValue],ud_marking_colour[lookupKey],"ERROR"),""), "")</f>
        <v/>
      </c>
      <c r="Z232" s="3" t="str">
        <f>IF($A232="ADD",IF(NOT(ISBLANK(Y232)),_xlfn.XLOOKUP(Y232,ud_marking_durability[lookupValue],ud_marking_durability[lookupKey],"ERROR"),""), "")</f>
        <v/>
      </c>
      <c r="AB232" s="3" t="str">
        <f>IF($A232="ADD",IF(NOT(ISBLANK(AA232)),_xlfn.XLOOKUP(AA232,ud_marking_treatment[lookupValue],ud_marking_treatment[lookupKey],"ERROR"),""), "")</f>
        <v/>
      </c>
      <c r="AD232" s="3" t="str">
        <f>IF($A232="ADD",IF(NOT(ISBLANK(AC232)),_xlfn.XLOOKUP(1,(ud_marking_material_lookup=AC232)*(ud_marking_material_parentKey=AB232),ud_marking_material[lookupKey],"ERROR"),""), "")</f>
        <v/>
      </c>
      <c r="AG232" s="4"/>
      <c r="AH232" s="8"/>
      <c r="AI232" s="8"/>
      <c r="AL232" s="7"/>
      <c r="AM232" s="4" t="str">
        <f t="shared" ca="1" si="31"/>
        <v/>
      </c>
      <c r="AN232" s="4"/>
      <c r="AO232" s="3" t="str">
        <f t="shared" si="32"/>
        <v/>
      </c>
      <c r="AP232" s="3" t="str">
        <f>IF($A232="","",IF((AND($A232="ADD",OR(AO232="",AO232="In Use"))),"5",(_xlfn.XLOOKUP(AO232,ud_asset_status[lookupValue],ud_asset_status[lookupKey],""))))</f>
        <v/>
      </c>
      <c r="AQ232" s="7"/>
      <c r="AS232" s="3" t="str">
        <f>IF($A232="ADD",IF(NOT(ISBLANK(AR232)),_xlfn.XLOOKUP(AR232,ar_replace_reason[lookupValue],ar_replace_reason[lookupKey],"ERROR"),""), "")</f>
        <v/>
      </c>
      <c r="AT232" s="3" t="str">
        <f t="shared" si="33"/>
        <v/>
      </c>
      <c r="AU232" s="3" t="str">
        <f>IF($A232="","",IF((AND($A232="ADD",OR(AT232="",AT232="Queenstown-Lakes District Council"))),"70",(_xlfn.XLOOKUP(AT232,ud_organisation_owner[lookupValue],ud_organisation_owner[lookupKey],""))))</f>
        <v/>
      </c>
      <c r="AV232" s="3" t="str">
        <f t="shared" si="34"/>
        <v/>
      </c>
      <c r="AW232" s="3" t="str">
        <f>IF($A232="","",IF((AND($A232="ADD",OR(AV232="",AV232="Queenstown-Lakes District Council"))),"70",(_xlfn.XLOOKUP(AV232,ud_organisation_owner[lookupValue],ud_organisation_owner[lookupKey],""))))</f>
        <v/>
      </c>
      <c r="AX232" s="3" t="str">
        <f t="shared" si="35"/>
        <v/>
      </c>
      <c r="AY232" s="3" t="str">
        <f>IF($A232="","",IF((AND($A232="ADD",OR(AX232="",AX232="Local Authority"))),"17",(_xlfn.XLOOKUP(AX232,ud_sub_organisation[lookupValue],ud_sub_organisation[lookupKey],""))))</f>
        <v/>
      </c>
      <c r="BA232" s="3" t="str">
        <f>IF($A232="ADD",IF(NOT(ISBLANK(AZ232)),_xlfn.XLOOKUP(AZ232,ud_maintenance_organisation[lookupValue],ud_maintenance_organisation[lookupKey],"ERROR"),""), "")</f>
        <v/>
      </c>
      <c r="BB232" s="3" t="str">
        <f t="shared" si="36"/>
        <v/>
      </c>
      <c r="BC232" s="3" t="str">
        <f>IF($A232="","",IF((AND($A232="ADD",OR(BB232="",BB232="Vested Assets"))),"12",(_xlfn.XLOOKUP(BB232,ud_work_category[lookupValue],ud_work_category[lookupKey],""))))</f>
        <v/>
      </c>
      <c r="BD232" s="8"/>
      <c r="BE232" s="2" t="str">
        <f t="shared" si="37"/>
        <v/>
      </c>
      <c r="BF232" s="3" t="str">
        <f t="shared" si="38"/>
        <v/>
      </c>
      <c r="BG232" s="3" t="str">
        <f>IF($A232="","",IF((AND($A232="ADD",OR(BF232="",BF232="Excellent"))),"1",(_xlfn.XLOOKUP(BF232,condition[lookupValue],condition[lookupKey],""))))</f>
        <v/>
      </c>
      <c r="BH232" s="7" t="str">
        <f t="shared" si="39"/>
        <v/>
      </c>
    </row>
    <row r="233" spans="2:60"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30"/>
        <v/>
      </c>
      <c r="L233" s="4"/>
      <c r="N233" s="3" t="str">
        <f>IF($A233="ADD",IF(NOT(ISBLANK(M233)),_xlfn.XLOOKUP(M233,len_adjust_rsn[lookupValue],len_adjust_rsn[lookupKey],"ERROR"),""), "")</f>
        <v/>
      </c>
      <c r="P233" s="3" t="str">
        <f>IF($A233="ADD",IF(NOT(ISBLANK(O233)),_xlfn.XLOOKUP(O233,geometry_type[lookupValue],geometry_type[lookupKey],"ERROR"),""), "")</f>
        <v/>
      </c>
      <c r="R233" s="3" t="str">
        <f>IF($A233="ADD",IF(NOT(ISBLANK(Q233)),_xlfn.XLOOKUP(Q233,ud_marking_group[lookupValue],ud_marking_group[lookupKey],"ERROR"),""), "")</f>
        <v/>
      </c>
      <c r="T233" s="3" t="str">
        <f>IF($A233="ADD",IF(NOT(ISBLANK(S233)),_xlfn.XLOOKUP(1,(ud_marking_type_lookup=S233)*(ud_marking_type_parentKey=R233),ud_marking_type[lookupKey],"ERROR"),""), "")</f>
        <v/>
      </c>
      <c r="V233" s="3" t="str">
        <f>IF($A233="ADD",IF(NOT(ISBLANK(U233)),_xlfn.XLOOKUP(U233,ud_marking_colour[lookupValue],ud_marking_colour[lookupKey],"ERROR"),""), "")</f>
        <v/>
      </c>
      <c r="Z233" s="3" t="str">
        <f>IF($A233="ADD",IF(NOT(ISBLANK(Y233)),_xlfn.XLOOKUP(Y233,ud_marking_durability[lookupValue],ud_marking_durability[lookupKey],"ERROR"),""), "")</f>
        <v/>
      </c>
      <c r="AB233" s="3" t="str">
        <f>IF($A233="ADD",IF(NOT(ISBLANK(AA233)),_xlfn.XLOOKUP(AA233,ud_marking_treatment[lookupValue],ud_marking_treatment[lookupKey],"ERROR"),""), "")</f>
        <v/>
      </c>
      <c r="AD233" s="3" t="str">
        <f>IF($A233="ADD",IF(NOT(ISBLANK(AC233)),_xlfn.XLOOKUP(1,(ud_marking_material_lookup=AC233)*(ud_marking_material_parentKey=AB233),ud_marking_material[lookupKey],"ERROR"),""), "")</f>
        <v/>
      </c>
      <c r="AG233" s="4"/>
      <c r="AH233" s="8"/>
      <c r="AI233" s="8"/>
      <c r="AL233" s="7"/>
      <c r="AM233" s="4" t="str">
        <f t="shared" ca="1" si="31"/>
        <v/>
      </c>
      <c r="AN233" s="4"/>
      <c r="AO233" s="3" t="str">
        <f t="shared" si="32"/>
        <v/>
      </c>
      <c r="AP233" s="3" t="str">
        <f>IF($A233="","",IF((AND($A233="ADD",OR(AO233="",AO233="In Use"))),"5",(_xlfn.XLOOKUP(AO233,ud_asset_status[lookupValue],ud_asset_status[lookupKey],""))))</f>
        <v/>
      </c>
      <c r="AQ233" s="7"/>
      <c r="AS233" s="3" t="str">
        <f>IF($A233="ADD",IF(NOT(ISBLANK(AR233)),_xlfn.XLOOKUP(AR233,ar_replace_reason[lookupValue],ar_replace_reason[lookupKey],"ERROR"),""), "")</f>
        <v/>
      </c>
      <c r="AT233" s="3" t="str">
        <f t="shared" si="33"/>
        <v/>
      </c>
      <c r="AU233" s="3" t="str">
        <f>IF($A233="","",IF((AND($A233="ADD",OR(AT233="",AT233="Queenstown-Lakes District Council"))),"70",(_xlfn.XLOOKUP(AT233,ud_organisation_owner[lookupValue],ud_organisation_owner[lookupKey],""))))</f>
        <v/>
      </c>
      <c r="AV233" s="3" t="str">
        <f t="shared" si="34"/>
        <v/>
      </c>
      <c r="AW233" s="3" t="str">
        <f>IF($A233="","",IF((AND($A233="ADD",OR(AV233="",AV233="Queenstown-Lakes District Council"))),"70",(_xlfn.XLOOKUP(AV233,ud_organisation_owner[lookupValue],ud_organisation_owner[lookupKey],""))))</f>
        <v/>
      </c>
      <c r="AX233" s="3" t="str">
        <f t="shared" si="35"/>
        <v/>
      </c>
      <c r="AY233" s="3" t="str">
        <f>IF($A233="","",IF((AND($A233="ADD",OR(AX233="",AX233="Local Authority"))),"17",(_xlfn.XLOOKUP(AX233,ud_sub_organisation[lookupValue],ud_sub_organisation[lookupKey],""))))</f>
        <v/>
      </c>
      <c r="BA233" s="3" t="str">
        <f>IF($A233="ADD",IF(NOT(ISBLANK(AZ233)),_xlfn.XLOOKUP(AZ233,ud_maintenance_organisation[lookupValue],ud_maintenance_organisation[lookupKey],"ERROR"),""), "")</f>
        <v/>
      </c>
      <c r="BB233" s="3" t="str">
        <f t="shared" si="36"/>
        <v/>
      </c>
      <c r="BC233" s="3" t="str">
        <f>IF($A233="","",IF((AND($A233="ADD",OR(BB233="",BB233="Vested Assets"))),"12",(_xlfn.XLOOKUP(BB233,ud_work_category[lookupValue],ud_work_category[lookupKey],""))))</f>
        <v/>
      </c>
      <c r="BD233" s="8"/>
      <c r="BE233" s="2" t="str">
        <f t="shared" si="37"/>
        <v/>
      </c>
      <c r="BF233" s="3" t="str">
        <f t="shared" si="38"/>
        <v/>
      </c>
      <c r="BG233" s="3" t="str">
        <f>IF($A233="","",IF((AND($A233="ADD",OR(BF233="",BF233="Excellent"))),"1",(_xlfn.XLOOKUP(BF233,condition[lookupValue],condition[lookupKey],""))))</f>
        <v/>
      </c>
      <c r="BH233" s="7" t="str">
        <f t="shared" si="39"/>
        <v/>
      </c>
    </row>
    <row r="234" spans="2:60"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30"/>
        <v/>
      </c>
      <c r="L234" s="4"/>
      <c r="N234" s="3" t="str">
        <f>IF($A234="ADD",IF(NOT(ISBLANK(M234)),_xlfn.XLOOKUP(M234,len_adjust_rsn[lookupValue],len_adjust_rsn[lookupKey],"ERROR"),""), "")</f>
        <v/>
      </c>
      <c r="P234" s="3" t="str">
        <f>IF($A234="ADD",IF(NOT(ISBLANK(O234)),_xlfn.XLOOKUP(O234,geometry_type[lookupValue],geometry_type[lookupKey],"ERROR"),""), "")</f>
        <v/>
      </c>
      <c r="R234" s="3" t="str">
        <f>IF($A234="ADD",IF(NOT(ISBLANK(Q234)),_xlfn.XLOOKUP(Q234,ud_marking_group[lookupValue],ud_marking_group[lookupKey],"ERROR"),""), "")</f>
        <v/>
      </c>
      <c r="T234" s="3" t="str">
        <f>IF($A234="ADD",IF(NOT(ISBLANK(S234)),_xlfn.XLOOKUP(1,(ud_marking_type_lookup=S234)*(ud_marking_type_parentKey=R234),ud_marking_type[lookupKey],"ERROR"),""), "")</f>
        <v/>
      </c>
      <c r="V234" s="3" t="str">
        <f>IF($A234="ADD",IF(NOT(ISBLANK(U234)),_xlfn.XLOOKUP(U234,ud_marking_colour[lookupValue],ud_marking_colour[lookupKey],"ERROR"),""), "")</f>
        <v/>
      </c>
      <c r="Z234" s="3" t="str">
        <f>IF($A234="ADD",IF(NOT(ISBLANK(Y234)),_xlfn.XLOOKUP(Y234,ud_marking_durability[lookupValue],ud_marking_durability[lookupKey],"ERROR"),""), "")</f>
        <v/>
      </c>
      <c r="AB234" s="3" t="str">
        <f>IF($A234="ADD",IF(NOT(ISBLANK(AA234)),_xlfn.XLOOKUP(AA234,ud_marking_treatment[lookupValue],ud_marking_treatment[lookupKey],"ERROR"),""), "")</f>
        <v/>
      </c>
      <c r="AD234" s="3" t="str">
        <f>IF($A234="ADD",IF(NOT(ISBLANK(AC234)),_xlfn.XLOOKUP(1,(ud_marking_material_lookup=AC234)*(ud_marking_material_parentKey=AB234),ud_marking_material[lookupKey],"ERROR"),""), "")</f>
        <v/>
      </c>
      <c r="AG234" s="4"/>
      <c r="AH234" s="8"/>
      <c r="AI234" s="8"/>
      <c r="AL234" s="7"/>
      <c r="AM234" s="4" t="str">
        <f t="shared" ca="1" si="31"/>
        <v/>
      </c>
      <c r="AN234" s="4"/>
      <c r="AO234" s="3" t="str">
        <f t="shared" si="32"/>
        <v/>
      </c>
      <c r="AP234" s="3" t="str">
        <f>IF($A234="","",IF((AND($A234="ADD",OR(AO234="",AO234="In Use"))),"5",(_xlfn.XLOOKUP(AO234,ud_asset_status[lookupValue],ud_asset_status[lookupKey],""))))</f>
        <v/>
      </c>
      <c r="AQ234" s="7"/>
      <c r="AS234" s="3" t="str">
        <f>IF($A234="ADD",IF(NOT(ISBLANK(AR234)),_xlfn.XLOOKUP(AR234,ar_replace_reason[lookupValue],ar_replace_reason[lookupKey],"ERROR"),""), "")</f>
        <v/>
      </c>
      <c r="AT234" s="3" t="str">
        <f t="shared" si="33"/>
        <v/>
      </c>
      <c r="AU234" s="3" t="str">
        <f>IF($A234="","",IF((AND($A234="ADD",OR(AT234="",AT234="Queenstown-Lakes District Council"))),"70",(_xlfn.XLOOKUP(AT234,ud_organisation_owner[lookupValue],ud_organisation_owner[lookupKey],""))))</f>
        <v/>
      </c>
      <c r="AV234" s="3" t="str">
        <f t="shared" si="34"/>
        <v/>
      </c>
      <c r="AW234" s="3" t="str">
        <f>IF($A234="","",IF((AND($A234="ADD",OR(AV234="",AV234="Queenstown-Lakes District Council"))),"70",(_xlfn.XLOOKUP(AV234,ud_organisation_owner[lookupValue],ud_organisation_owner[lookupKey],""))))</f>
        <v/>
      </c>
      <c r="AX234" s="3" t="str">
        <f t="shared" si="35"/>
        <v/>
      </c>
      <c r="AY234" s="3" t="str">
        <f>IF($A234="","",IF((AND($A234="ADD",OR(AX234="",AX234="Local Authority"))),"17",(_xlfn.XLOOKUP(AX234,ud_sub_organisation[lookupValue],ud_sub_organisation[lookupKey],""))))</f>
        <v/>
      </c>
      <c r="BA234" s="3" t="str">
        <f>IF($A234="ADD",IF(NOT(ISBLANK(AZ234)),_xlfn.XLOOKUP(AZ234,ud_maintenance_organisation[lookupValue],ud_maintenance_organisation[lookupKey],"ERROR"),""), "")</f>
        <v/>
      </c>
      <c r="BB234" s="3" t="str">
        <f t="shared" si="36"/>
        <v/>
      </c>
      <c r="BC234" s="3" t="str">
        <f>IF($A234="","",IF((AND($A234="ADD",OR(BB234="",BB234="Vested Assets"))),"12",(_xlfn.XLOOKUP(BB234,ud_work_category[lookupValue],ud_work_category[lookupKey],""))))</f>
        <v/>
      </c>
      <c r="BD234" s="8"/>
      <c r="BE234" s="2" t="str">
        <f t="shared" si="37"/>
        <v/>
      </c>
      <c r="BF234" s="3" t="str">
        <f t="shared" si="38"/>
        <v/>
      </c>
      <c r="BG234" s="3" t="str">
        <f>IF($A234="","",IF((AND($A234="ADD",OR(BF234="",BF234="Excellent"))),"1",(_xlfn.XLOOKUP(BF234,condition[lookupValue],condition[lookupKey],""))))</f>
        <v/>
      </c>
      <c r="BH234" s="7" t="str">
        <f t="shared" si="39"/>
        <v/>
      </c>
    </row>
    <row r="235" spans="2:60"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30"/>
        <v/>
      </c>
      <c r="L235" s="4"/>
      <c r="N235" s="3" t="str">
        <f>IF($A235="ADD",IF(NOT(ISBLANK(M235)),_xlfn.XLOOKUP(M235,len_adjust_rsn[lookupValue],len_adjust_rsn[lookupKey],"ERROR"),""), "")</f>
        <v/>
      </c>
      <c r="P235" s="3" t="str">
        <f>IF($A235="ADD",IF(NOT(ISBLANK(O235)),_xlfn.XLOOKUP(O235,geometry_type[lookupValue],geometry_type[lookupKey],"ERROR"),""), "")</f>
        <v/>
      </c>
      <c r="R235" s="3" t="str">
        <f>IF($A235="ADD",IF(NOT(ISBLANK(Q235)),_xlfn.XLOOKUP(Q235,ud_marking_group[lookupValue],ud_marking_group[lookupKey],"ERROR"),""), "")</f>
        <v/>
      </c>
      <c r="T235" s="3" t="str">
        <f>IF($A235="ADD",IF(NOT(ISBLANK(S235)),_xlfn.XLOOKUP(1,(ud_marking_type_lookup=S235)*(ud_marking_type_parentKey=R235),ud_marking_type[lookupKey],"ERROR"),""), "")</f>
        <v/>
      </c>
      <c r="V235" s="3" t="str">
        <f>IF($A235="ADD",IF(NOT(ISBLANK(U235)),_xlfn.XLOOKUP(U235,ud_marking_colour[lookupValue],ud_marking_colour[lookupKey],"ERROR"),""), "")</f>
        <v/>
      </c>
      <c r="Z235" s="3" t="str">
        <f>IF($A235="ADD",IF(NOT(ISBLANK(Y235)),_xlfn.XLOOKUP(Y235,ud_marking_durability[lookupValue],ud_marking_durability[lookupKey],"ERROR"),""), "")</f>
        <v/>
      </c>
      <c r="AB235" s="3" t="str">
        <f>IF($A235="ADD",IF(NOT(ISBLANK(AA235)),_xlfn.XLOOKUP(AA235,ud_marking_treatment[lookupValue],ud_marking_treatment[lookupKey],"ERROR"),""), "")</f>
        <v/>
      </c>
      <c r="AD235" s="3" t="str">
        <f>IF($A235="ADD",IF(NOT(ISBLANK(AC235)),_xlfn.XLOOKUP(1,(ud_marking_material_lookup=AC235)*(ud_marking_material_parentKey=AB235),ud_marking_material[lookupKey],"ERROR"),""), "")</f>
        <v/>
      </c>
      <c r="AG235" s="4"/>
      <c r="AH235" s="8"/>
      <c r="AI235" s="8"/>
      <c r="AL235" s="7"/>
      <c r="AM235" s="4" t="str">
        <f t="shared" ca="1" si="31"/>
        <v/>
      </c>
      <c r="AN235" s="4"/>
      <c r="AO235" s="3" t="str">
        <f t="shared" si="32"/>
        <v/>
      </c>
      <c r="AP235" s="3" t="str">
        <f>IF($A235="","",IF((AND($A235="ADD",OR(AO235="",AO235="In Use"))),"5",(_xlfn.XLOOKUP(AO235,ud_asset_status[lookupValue],ud_asset_status[lookupKey],""))))</f>
        <v/>
      </c>
      <c r="AQ235" s="7"/>
      <c r="AS235" s="3" t="str">
        <f>IF($A235="ADD",IF(NOT(ISBLANK(AR235)),_xlfn.XLOOKUP(AR235,ar_replace_reason[lookupValue],ar_replace_reason[lookupKey],"ERROR"),""), "")</f>
        <v/>
      </c>
      <c r="AT235" s="3" t="str">
        <f t="shared" si="33"/>
        <v/>
      </c>
      <c r="AU235" s="3" t="str">
        <f>IF($A235="","",IF((AND($A235="ADD",OR(AT235="",AT235="Queenstown-Lakes District Council"))),"70",(_xlfn.XLOOKUP(AT235,ud_organisation_owner[lookupValue],ud_organisation_owner[lookupKey],""))))</f>
        <v/>
      </c>
      <c r="AV235" s="3" t="str">
        <f t="shared" si="34"/>
        <v/>
      </c>
      <c r="AW235" s="3" t="str">
        <f>IF($A235="","",IF((AND($A235="ADD",OR(AV235="",AV235="Queenstown-Lakes District Council"))),"70",(_xlfn.XLOOKUP(AV235,ud_organisation_owner[lookupValue],ud_organisation_owner[lookupKey],""))))</f>
        <v/>
      </c>
      <c r="AX235" s="3" t="str">
        <f t="shared" si="35"/>
        <v/>
      </c>
      <c r="AY235" s="3" t="str">
        <f>IF($A235="","",IF((AND($A235="ADD",OR(AX235="",AX235="Local Authority"))),"17",(_xlfn.XLOOKUP(AX235,ud_sub_organisation[lookupValue],ud_sub_organisation[lookupKey],""))))</f>
        <v/>
      </c>
      <c r="BA235" s="3" t="str">
        <f>IF($A235="ADD",IF(NOT(ISBLANK(AZ235)),_xlfn.XLOOKUP(AZ235,ud_maintenance_organisation[lookupValue],ud_maintenance_organisation[lookupKey],"ERROR"),""), "")</f>
        <v/>
      </c>
      <c r="BB235" s="3" t="str">
        <f t="shared" si="36"/>
        <v/>
      </c>
      <c r="BC235" s="3" t="str">
        <f>IF($A235="","",IF((AND($A235="ADD",OR(BB235="",BB235="Vested Assets"))),"12",(_xlfn.XLOOKUP(BB235,ud_work_category[lookupValue],ud_work_category[lookupKey],""))))</f>
        <v/>
      </c>
      <c r="BD235" s="8"/>
      <c r="BE235" s="2" t="str">
        <f t="shared" si="37"/>
        <v/>
      </c>
      <c r="BF235" s="3" t="str">
        <f t="shared" si="38"/>
        <v/>
      </c>
      <c r="BG235" s="3" t="str">
        <f>IF($A235="","",IF((AND($A235="ADD",OR(BF235="",BF235="Excellent"))),"1",(_xlfn.XLOOKUP(BF235,condition[lookupValue],condition[lookupKey],""))))</f>
        <v/>
      </c>
      <c r="BH235" s="7" t="str">
        <f t="shared" si="39"/>
        <v/>
      </c>
    </row>
    <row r="236" spans="2:60"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30"/>
        <v/>
      </c>
      <c r="L236" s="4"/>
      <c r="N236" s="3" t="str">
        <f>IF($A236="ADD",IF(NOT(ISBLANK(M236)),_xlfn.XLOOKUP(M236,len_adjust_rsn[lookupValue],len_adjust_rsn[lookupKey],"ERROR"),""), "")</f>
        <v/>
      </c>
      <c r="P236" s="3" t="str">
        <f>IF($A236="ADD",IF(NOT(ISBLANK(O236)),_xlfn.XLOOKUP(O236,geometry_type[lookupValue],geometry_type[lookupKey],"ERROR"),""), "")</f>
        <v/>
      </c>
      <c r="R236" s="3" t="str">
        <f>IF($A236="ADD",IF(NOT(ISBLANK(Q236)),_xlfn.XLOOKUP(Q236,ud_marking_group[lookupValue],ud_marking_group[lookupKey],"ERROR"),""), "")</f>
        <v/>
      </c>
      <c r="T236" s="3" t="str">
        <f>IF($A236="ADD",IF(NOT(ISBLANK(S236)),_xlfn.XLOOKUP(1,(ud_marking_type_lookup=S236)*(ud_marking_type_parentKey=R236),ud_marking_type[lookupKey],"ERROR"),""), "")</f>
        <v/>
      </c>
      <c r="V236" s="3" t="str">
        <f>IF($A236="ADD",IF(NOT(ISBLANK(U236)),_xlfn.XLOOKUP(U236,ud_marking_colour[lookupValue],ud_marking_colour[lookupKey],"ERROR"),""), "")</f>
        <v/>
      </c>
      <c r="Z236" s="3" t="str">
        <f>IF($A236="ADD",IF(NOT(ISBLANK(Y236)),_xlfn.XLOOKUP(Y236,ud_marking_durability[lookupValue],ud_marking_durability[lookupKey],"ERROR"),""), "")</f>
        <v/>
      </c>
      <c r="AB236" s="3" t="str">
        <f>IF($A236="ADD",IF(NOT(ISBLANK(AA236)),_xlfn.XLOOKUP(AA236,ud_marking_treatment[lookupValue],ud_marking_treatment[lookupKey],"ERROR"),""), "")</f>
        <v/>
      </c>
      <c r="AD236" s="3" t="str">
        <f>IF($A236="ADD",IF(NOT(ISBLANK(AC236)),_xlfn.XLOOKUP(1,(ud_marking_material_lookup=AC236)*(ud_marking_material_parentKey=AB236),ud_marking_material[lookupKey],"ERROR"),""), "")</f>
        <v/>
      </c>
      <c r="AG236" s="4"/>
      <c r="AH236" s="8"/>
      <c r="AI236" s="8"/>
      <c r="AL236" s="7"/>
      <c r="AM236" s="4" t="str">
        <f t="shared" ca="1" si="31"/>
        <v/>
      </c>
      <c r="AN236" s="4"/>
      <c r="AO236" s="3" t="str">
        <f t="shared" si="32"/>
        <v/>
      </c>
      <c r="AP236" s="3" t="str">
        <f>IF($A236="","",IF((AND($A236="ADD",OR(AO236="",AO236="In Use"))),"5",(_xlfn.XLOOKUP(AO236,ud_asset_status[lookupValue],ud_asset_status[lookupKey],""))))</f>
        <v/>
      </c>
      <c r="AQ236" s="7"/>
      <c r="AS236" s="3" t="str">
        <f>IF($A236="ADD",IF(NOT(ISBLANK(AR236)),_xlfn.XLOOKUP(AR236,ar_replace_reason[lookupValue],ar_replace_reason[lookupKey],"ERROR"),""), "")</f>
        <v/>
      </c>
      <c r="AT236" s="3" t="str">
        <f t="shared" si="33"/>
        <v/>
      </c>
      <c r="AU236" s="3" t="str">
        <f>IF($A236="","",IF((AND($A236="ADD",OR(AT236="",AT236="Queenstown-Lakes District Council"))),"70",(_xlfn.XLOOKUP(AT236,ud_organisation_owner[lookupValue],ud_organisation_owner[lookupKey],""))))</f>
        <v/>
      </c>
      <c r="AV236" s="3" t="str">
        <f t="shared" si="34"/>
        <v/>
      </c>
      <c r="AW236" s="3" t="str">
        <f>IF($A236="","",IF((AND($A236="ADD",OR(AV236="",AV236="Queenstown-Lakes District Council"))),"70",(_xlfn.XLOOKUP(AV236,ud_organisation_owner[lookupValue],ud_organisation_owner[lookupKey],""))))</f>
        <v/>
      </c>
      <c r="AX236" s="3" t="str">
        <f t="shared" si="35"/>
        <v/>
      </c>
      <c r="AY236" s="3" t="str">
        <f>IF($A236="","",IF((AND($A236="ADD",OR(AX236="",AX236="Local Authority"))),"17",(_xlfn.XLOOKUP(AX236,ud_sub_organisation[lookupValue],ud_sub_organisation[lookupKey],""))))</f>
        <v/>
      </c>
      <c r="BA236" s="3" t="str">
        <f>IF($A236="ADD",IF(NOT(ISBLANK(AZ236)),_xlfn.XLOOKUP(AZ236,ud_maintenance_organisation[lookupValue],ud_maintenance_organisation[lookupKey],"ERROR"),""), "")</f>
        <v/>
      </c>
      <c r="BB236" s="3" t="str">
        <f t="shared" si="36"/>
        <v/>
      </c>
      <c r="BC236" s="3" t="str">
        <f>IF($A236="","",IF((AND($A236="ADD",OR(BB236="",BB236="Vested Assets"))),"12",(_xlfn.XLOOKUP(BB236,ud_work_category[lookupValue],ud_work_category[lookupKey],""))))</f>
        <v/>
      </c>
      <c r="BD236" s="8"/>
      <c r="BE236" s="2" t="str">
        <f t="shared" si="37"/>
        <v/>
      </c>
      <c r="BF236" s="3" t="str">
        <f t="shared" si="38"/>
        <v/>
      </c>
      <c r="BG236" s="3" t="str">
        <f>IF($A236="","",IF((AND($A236="ADD",OR(BF236="",BF236="Excellent"))),"1",(_xlfn.XLOOKUP(BF236,condition[lookupValue],condition[lookupKey],""))))</f>
        <v/>
      </c>
      <c r="BH236" s="7" t="str">
        <f t="shared" si="39"/>
        <v/>
      </c>
    </row>
    <row r="237" spans="2:60"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30"/>
        <v/>
      </c>
      <c r="L237" s="4"/>
      <c r="N237" s="3" t="str">
        <f>IF($A237="ADD",IF(NOT(ISBLANK(M237)),_xlfn.XLOOKUP(M237,len_adjust_rsn[lookupValue],len_adjust_rsn[lookupKey],"ERROR"),""), "")</f>
        <v/>
      </c>
      <c r="P237" s="3" t="str">
        <f>IF($A237="ADD",IF(NOT(ISBLANK(O237)),_xlfn.XLOOKUP(O237,geometry_type[lookupValue],geometry_type[lookupKey],"ERROR"),""), "")</f>
        <v/>
      </c>
      <c r="R237" s="3" t="str">
        <f>IF($A237="ADD",IF(NOT(ISBLANK(Q237)),_xlfn.XLOOKUP(Q237,ud_marking_group[lookupValue],ud_marking_group[lookupKey],"ERROR"),""), "")</f>
        <v/>
      </c>
      <c r="T237" s="3" t="str">
        <f>IF($A237="ADD",IF(NOT(ISBLANK(S237)),_xlfn.XLOOKUP(1,(ud_marking_type_lookup=S237)*(ud_marking_type_parentKey=R237),ud_marking_type[lookupKey],"ERROR"),""), "")</f>
        <v/>
      </c>
      <c r="V237" s="3" t="str">
        <f>IF($A237="ADD",IF(NOT(ISBLANK(U237)),_xlfn.XLOOKUP(U237,ud_marking_colour[lookupValue],ud_marking_colour[lookupKey],"ERROR"),""), "")</f>
        <v/>
      </c>
      <c r="Z237" s="3" t="str">
        <f>IF($A237="ADD",IF(NOT(ISBLANK(Y237)),_xlfn.XLOOKUP(Y237,ud_marking_durability[lookupValue],ud_marking_durability[lookupKey],"ERROR"),""), "")</f>
        <v/>
      </c>
      <c r="AB237" s="3" t="str">
        <f>IF($A237="ADD",IF(NOT(ISBLANK(AA237)),_xlfn.XLOOKUP(AA237,ud_marking_treatment[lookupValue],ud_marking_treatment[lookupKey],"ERROR"),""), "")</f>
        <v/>
      </c>
      <c r="AD237" s="3" t="str">
        <f>IF($A237="ADD",IF(NOT(ISBLANK(AC237)),_xlfn.XLOOKUP(1,(ud_marking_material_lookup=AC237)*(ud_marking_material_parentKey=AB237),ud_marking_material[lookupKey],"ERROR"),""), "")</f>
        <v/>
      </c>
      <c r="AG237" s="4"/>
      <c r="AH237" s="8"/>
      <c r="AI237" s="8"/>
      <c r="AL237" s="7"/>
      <c r="AM237" s="4" t="str">
        <f t="shared" ca="1" si="31"/>
        <v/>
      </c>
      <c r="AN237" s="4"/>
      <c r="AO237" s="3" t="str">
        <f t="shared" si="32"/>
        <v/>
      </c>
      <c r="AP237" s="3" t="str">
        <f>IF($A237="","",IF((AND($A237="ADD",OR(AO237="",AO237="In Use"))),"5",(_xlfn.XLOOKUP(AO237,ud_asset_status[lookupValue],ud_asset_status[lookupKey],""))))</f>
        <v/>
      </c>
      <c r="AQ237" s="7"/>
      <c r="AS237" s="3" t="str">
        <f>IF($A237="ADD",IF(NOT(ISBLANK(AR237)),_xlfn.XLOOKUP(AR237,ar_replace_reason[lookupValue],ar_replace_reason[lookupKey],"ERROR"),""), "")</f>
        <v/>
      </c>
      <c r="AT237" s="3" t="str">
        <f t="shared" si="33"/>
        <v/>
      </c>
      <c r="AU237" s="3" t="str">
        <f>IF($A237="","",IF((AND($A237="ADD",OR(AT237="",AT237="Queenstown-Lakes District Council"))),"70",(_xlfn.XLOOKUP(AT237,ud_organisation_owner[lookupValue],ud_organisation_owner[lookupKey],""))))</f>
        <v/>
      </c>
      <c r="AV237" s="3" t="str">
        <f t="shared" si="34"/>
        <v/>
      </c>
      <c r="AW237" s="3" t="str">
        <f>IF($A237="","",IF((AND($A237="ADD",OR(AV237="",AV237="Queenstown-Lakes District Council"))),"70",(_xlfn.XLOOKUP(AV237,ud_organisation_owner[lookupValue],ud_organisation_owner[lookupKey],""))))</f>
        <v/>
      </c>
      <c r="AX237" s="3" t="str">
        <f t="shared" si="35"/>
        <v/>
      </c>
      <c r="AY237" s="3" t="str">
        <f>IF($A237="","",IF((AND($A237="ADD",OR(AX237="",AX237="Local Authority"))),"17",(_xlfn.XLOOKUP(AX237,ud_sub_organisation[lookupValue],ud_sub_organisation[lookupKey],""))))</f>
        <v/>
      </c>
      <c r="BA237" s="3" t="str">
        <f>IF($A237="ADD",IF(NOT(ISBLANK(AZ237)),_xlfn.XLOOKUP(AZ237,ud_maintenance_organisation[lookupValue],ud_maintenance_organisation[lookupKey],"ERROR"),""), "")</f>
        <v/>
      </c>
      <c r="BB237" s="3" t="str">
        <f t="shared" si="36"/>
        <v/>
      </c>
      <c r="BC237" s="3" t="str">
        <f>IF($A237="","",IF((AND($A237="ADD",OR(BB237="",BB237="Vested Assets"))),"12",(_xlfn.XLOOKUP(BB237,ud_work_category[lookupValue],ud_work_category[lookupKey],""))))</f>
        <v/>
      </c>
      <c r="BD237" s="8"/>
      <c r="BE237" s="2" t="str">
        <f t="shared" si="37"/>
        <v/>
      </c>
      <c r="BF237" s="3" t="str">
        <f t="shared" si="38"/>
        <v/>
      </c>
      <c r="BG237" s="3" t="str">
        <f>IF($A237="","",IF((AND($A237="ADD",OR(BF237="",BF237="Excellent"))),"1",(_xlfn.XLOOKUP(BF237,condition[lookupValue],condition[lookupKey],""))))</f>
        <v/>
      </c>
      <c r="BH237" s="7" t="str">
        <f t="shared" si="39"/>
        <v/>
      </c>
    </row>
    <row r="238" spans="2:60"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30"/>
        <v/>
      </c>
      <c r="L238" s="4"/>
      <c r="N238" s="3" t="str">
        <f>IF($A238="ADD",IF(NOT(ISBLANK(M238)),_xlfn.XLOOKUP(M238,len_adjust_rsn[lookupValue],len_adjust_rsn[lookupKey],"ERROR"),""), "")</f>
        <v/>
      </c>
      <c r="P238" s="3" t="str">
        <f>IF($A238="ADD",IF(NOT(ISBLANK(O238)),_xlfn.XLOOKUP(O238,geometry_type[lookupValue],geometry_type[lookupKey],"ERROR"),""), "")</f>
        <v/>
      </c>
      <c r="R238" s="3" t="str">
        <f>IF($A238="ADD",IF(NOT(ISBLANK(Q238)),_xlfn.XLOOKUP(Q238,ud_marking_group[lookupValue],ud_marking_group[lookupKey],"ERROR"),""), "")</f>
        <v/>
      </c>
      <c r="T238" s="3" t="str">
        <f>IF($A238="ADD",IF(NOT(ISBLANK(S238)),_xlfn.XLOOKUP(1,(ud_marking_type_lookup=S238)*(ud_marking_type_parentKey=R238),ud_marking_type[lookupKey],"ERROR"),""), "")</f>
        <v/>
      </c>
      <c r="V238" s="3" t="str">
        <f>IF($A238="ADD",IF(NOT(ISBLANK(U238)),_xlfn.XLOOKUP(U238,ud_marking_colour[lookupValue],ud_marking_colour[lookupKey],"ERROR"),""), "")</f>
        <v/>
      </c>
      <c r="Z238" s="3" t="str">
        <f>IF($A238="ADD",IF(NOT(ISBLANK(Y238)),_xlfn.XLOOKUP(Y238,ud_marking_durability[lookupValue],ud_marking_durability[lookupKey],"ERROR"),""), "")</f>
        <v/>
      </c>
      <c r="AB238" s="3" t="str">
        <f>IF($A238="ADD",IF(NOT(ISBLANK(AA238)),_xlfn.XLOOKUP(AA238,ud_marking_treatment[lookupValue],ud_marking_treatment[lookupKey],"ERROR"),""), "")</f>
        <v/>
      </c>
      <c r="AD238" s="3" t="str">
        <f>IF($A238="ADD",IF(NOT(ISBLANK(AC238)),_xlfn.XLOOKUP(1,(ud_marking_material_lookup=AC238)*(ud_marking_material_parentKey=AB238),ud_marking_material[lookupKey],"ERROR"),""), "")</f>
        <v/>
      </c>
      <c r="AG238" s="4"/>
      <c r="AH238" s="8"/>
      <c r="AI238" s="8"/>
      <c r="AL238" s="7"/>
      <c r="AM238" s="4" t="str">
        <f t="shared" ca="1" si="31"/>
        <v/>
      </c>
      <c r="AN238" s="4"/>
      <c r="AO238" s="3" t="str">
        <f t="shared" si="32"/>
        <v/>
      </c>
      <c r="AP238" s="3" t="str">
        <f>IF($A238="","",IF((AND($A238="ADD",OR(AO238="",AO238="In Use"))),"5",(_xlfn.XLOOKUP(AO238,ud_asset_status[lookupValue],ud_asset_status[lookupKey],""))))</f>
        <v/>
      </c>
      <c r="AQ238" s="7"/>
      <c r="AS238" s="3" t="str">
        <f>IF($A238="ADD",IF(NOT(ISBLANK(AR238)),_xlfn.XLOOKUP(AR238,ar_replace_reason[lookupValue],ar_replace_reason[lookupKey],"ERROR"),""), "")</f>
        <v/>
      </c>
      <c r="AT238" s="3" t="str">
        <f t="shared" si="33"/>
        <v/>
      </c>
      <c r="AU238" s="3" t="str">
        <f>IF($A238="","",IF((AND($A238="ADD",OR(AT238="",AT238="Queenstown-Lakes District Council"))),"70",(_xlfn.XLOOKUP(AT238,ud_organisation_owner[lookupValue],ud_organisation_owner[lookupKey],""))))</f>
        <v/>
      </c>
      <c r="AV238" s="3" t="str">
        <f t="shared" si="34"/>
        <v/>
      </c>
      <c r="AW238" s="3" t="str">
        <f>IF($A238="","",IF((AND($A238="ADD",OR(AV238="",AV238="Queenstown-Lakes District Council"))),"70",(_xlfn.XLOOKUP(AV238,ud_organisation_owner[lookupValue],ud_organisation_owner[lookupKey],""))))</f>
        <v/>
      </c>
      <c r="AX238" s="3" t="str">
        <f t="shared" si="35"/>
        <v/>
      </c>
      <c r="AY238" s="3" t="str">
        <f>IF($A238="","",IF((AND($A238="ADD",OR(AX238="",AX238="Local Authority"))),"17",(_xlfn.XLOOKUP(AX238,ud_sub_organisation[lookupValue],ud_sub_organisation[lookupKey],""))))</f>
        <v/>
      </c>
      <c r="BA238" s="3" t="str">
        <f>IF($A238="ADD",IF(NOT(ISBLANK(AZ238)),_xlfn.XLOOKUP(AZ238,ud_maintenance_organisation[lookupValue],ud_maintenance_organisation[lookupKey],"ERROR"),""), "")</f>
        <v/>
      </c>
      <c r="BB238" s="3" t="str">
        <f t="shared" si="36"/>
        <v/>
      </c>
      <c r="BC238" s="3" t="str">
        <f>IF($A238="","",IF((AND($A238="ADD",OR(BB238="",BB238="Vested Assets"))),"12",(_xlfn.XLOOKUP(BB238,ud_work_category[lookupValue],ud_work_category[lookupKey],""))))</f>
        <v/>
      </c>
      <c r="BD238" s="8"/>
      <c r="BE238" s="2" t="str">
        <f t="shared" si="37"/>
        <v/>
      </c>
      <c r="BF238" s="3" t="str">
        <f t="shared" si="38"/>
        <v/>
      </c>
      <c r="BG238" s="3" t="str">
        <f>IF($A238="","",IF((AND($A238="ADD",OR(BF238="",BF238="Excellent"))),"1",(_xlfn.XLOOKUP(BF238,condition[lookupValue],condition[lookupKey],""))))</f>
        <v/>
      </c>
      <c r="BH238" s="7" t="str">
        <f t="shared" si="39"/>
        <v/>
      </c>
    </row>
    <row r="239" spans="2:60"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30"/>
        <v/>
      </c>
      <c r="L239" s="4"/>
      <c r="N239" s="3" t="str">
        <f>IF($A239="ADD",IF(NOT(ISBLANK(M239)),_xlfn.XLOOKUP(M239,len_adjust_rsn[lookupValue],len_adjust_rsn[lookupKey],"ERROR"),""), "")</f>
        <v/>
      </c>
      <c r="P239" s="3" t="str">
        <f>IF($A239="ADD",IF(NOT(ISBLANK(O239)),_xlfn.XLOOKUP(O239,geometry_type[lookupValue],geometry_type[lookupKey],"ERROR"),""), "")</f>
        <v/>
      </c>
      <c r="R239" s="3" t="str">
        <f>IF($A239="ADD",IF(NOT(ISBLANK(Q239)),_xlfn.XLOOKUP(Q239,ud_marking_group[lookupValue],ud_marking_group[lookupKey],"ERROR"),""), "")</f>
        <v/>
      </c>
      <c r="T239" s="3" t="str">
        <f>IF($A239="ADD",IF(NOT(ISBLANK(S239)),_xlfn.XLOOKUP(1,(ud_marking_type_lookup=S239)*(ud_marking_type_parentKey=R239),ud_marking_type[lookupKey],"ERROR"),""), "")</f>
        <v/>
      </c>
      <c r="V239" s="3" t="str">
        <f>IF($A239="ADD",IF(NOT(ISBLANK(U239)),_xlfn.XLOOKUP(U239,ud_marking_colour[lookupValue],ud_marking_colour[lookupKey],"ERROR"),""), "")</f>
        <v/>
      </c>
      <c r="Z239" s="3" t="str">
        <f>IF($A239="ADD",IF(NOT(ISBLANK(Y239)),_xlfn.XLOOKUP(Y239,ud_marking_durability[lookupValue],ud_marking_durability[lookupKey],"ERROR"),""), "")</f>
        <v/>
      </c>
      <c r="AB239" s="3" t="str">
        <f>IF($A239="ADD",IF(NOT(ISBLANK(AA239)),_xlfn.XLOOKUP(AA239,ud_marking_treatment[lookupValue],ud_marking_treatment[lookupKey],"ERROR"),""), "")</f>
        <v/>
      </c>
      <c r="AD239" s="3" t="str">
        <f>IF($A239="ADD",IF(NOT(ISBLANK(AC239)),_xlfn.XLOOKUP(1,(ud_marking_material_lookup=AC239)*(ud_marking_material_parentKey=AB239),ud_marking_material[lookupKey],"ERROR"),""), "")</f>
        <v/>
      </c>
      <c r="AG239" s="4"/>
      <c r="AH239" s="8"/>
      <c r="AI239" s="8"/>
      <c r="AL239" s="7"/>
      <c r="AM239" s="4" t="str">
        <f t="shared" ca="1" si="31"/>
        <v/>
      </c>
      <c r="AN239" s="4"/>
      <c r="AO239" s="3" t="str">
        <f t="shared" si="32"/>
        <v/>
      </c>
      <c r="AP239" s="3" t="str">
        <f>IF($A239="","",IF((AND($A239="ADD",OR(AO239="",AO239="In Use"))),"5",(_xlfn.XLOOKUP(AO239,ud_asset_status[lookupValue],ud_asset_status[lookupKey],""))))</f>
        <v/>
      </c>
      <c r="AQ239" s="7"/>
      <c r="AS239" s="3" t="str">
        <f>IF($A239="ADD",IF(NOT(ISBLANK(AR239)),_xlfn.XLOOKUP(AR239,ar_replace_reason[lookupValue],ar_replace_reason[lookupKey],"ERROR"),""), "")</f>
        <v/>
      </c>
      <c r="AT239" s="3" t="str">
        <f t="shared" si="33"/>
        <v/>
      </c>
      <c r="AU239" s="3" t="str">
        <f>IF($A239="","",IF((AND($A239="ADD",OR(AT239="",AT239="Queenstown-Lakes District Council"))),"70",(_xlfn.XLOOKUP(AT239,ud_organisation_owner[lookupValue],ud_organisation_owner[lookupKey],""))))</f>
        <v/>
      </c>
      <c r="AV239" s="3" t="str">
        <f t="shared" si="34"/>
        <v/>
      </c>
      <c r="AW239" s="3" t="str">
        <f>IF($A239="","",IF((AND($A239="ADD",OR(AV239="",AV239="Queenstown-Lakes District Council"))),"70",(_xlfn.XLOOKUP(AV239,ud_organisation_owner[lookupValue],ud_organisation_owner[lookupKey],""))))</f>
        <v/>
      </c>
      <c r="AX239" s="3" t="str">
        <f t="shared" si="35"/>
        <v/>
      </c>
      <c r="AY239" s="3" t="str">
        <f>IF($A239="","",IF((AND($A239="ADD",OR(AX239="",AX239="Local Authority"))),"17",(_xlfn.XLOOKUP(AX239,ud_sub_organisation[lookupValue],ud_sub_organisation[lookupKey],""))))</f>
        <v/>
      </c>
      <c r="BA239" s="3" t="str">
        <f>IF($A239="ADD",IF(NOT(ISBLANK(AZ239)),_xlfn.XLOOKUP(AZ239,ud_maintenance_organisation[lookupValue],ud_maintenance_organisation[lookupKey],"ERROR"),""), "")</f>
        <v/>
      </c>
      <c r="BB239" s="3" t="str">
        <f t="shared" si="36"/>
        <v/>
      </c>
      <c r="BC239" s="3" t="str">
        <f>IF($A239="","",IF((AND($A239="ADD",OR(BB239="",BB239="Vested Assets"))),"12",(_xlfn.XLOOKUP(BB239,ud_work_category[lookupValue],ud_work_category[lookupKey],""))))</f>
        <v/>
      </c>
      <c r="BD239" s="8"/>
      <c r="BE239" s="2" t="str">
        <f t="shared" si="37"/>
        <v/>
      </c>
      <c r="BF239" s="3" t="str">
        <f t="shared" si="38"/>
        <v/>
      </c>
      <c r="BG239" s="3" t="str">
        <f>IF($A239="","",IF((AND($A239="ADD",OR(BF239="",BF239="Excellent"))),"1",(_xlfn.XLOOKUP(BF239,condition[lookupValue],condition[lookupKey],""))))</f>
        <v/>
      </c>
      <c r="BH239" s="7" t="str">
        <f t="shared" si="39"/>
        <v/>
      </c>
    </row>
    <row r="240" spans="2:60"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30"/>
        <v/>
      </c>
      <c r="L240" s="4"/>
      <c r="N240" s="3" t="str">
        <f>IF($A240="ADD",IF(NOT(ISBLANK(M240)),_xlfn.XLOOKUP(M240,len_adjust_rsn[lookupValue],len_adjust_rsn[lookupKey],"ERROR"),""), "")</f>
        <v/>
      </c>
      <c r="P240" s="3" t="str">
        <f>IF($A240="ADD",IF(NOT(ISBLANK(O240)),_xlfn.XLOOKUP(O240,geometry_type[lookupValue],geometry_type[lookupKey],"ERROR"),""), "")</f>
        <v/>
      </c>
      <c r="R240" s="3" t="str">
        <f>IF($A240="ADD",IF(NOT(ISBLANK(Q240)),_xlfn.XLOOKUP(Q240,ud_marking_group[lookupValue],ud_marking_group[lookupKey],"ERROR"),""), "")</f>
        <v/>
      </c>
      <c r="T240" s="3" t="str">
        <f>IF($A240="ADD",IF(NOT(ISBLANK(S240)),_xlfn.XLOOKUP(1,(ud_marking_type_lookup=S240)*(ud_marking_type_parentKey=R240),ud_marking_type[lookupKey],"ERROR"),""), "")</f>
        <v/>
      </c>
      <c r="V240" s="3" t="str">
        <f>IF($A240="ADD",IF(NOT(ISBLANK(U240)),_xlfn.XLOOKUP(U240,ud_marking_colour[lookupValue],ud_marking_colour[lookupKey],"ERROR"),""), "")</f>
        <v/>
      </c>
      <c r="Z240" s="3" t="str">
        <f>IF($A240="ADD",IF(NOT(ISBLANK(Y240)),_xlfn.XLOOKUP(Y240,ud_marking_durability[lookupValue],ud_marking_durability[lookupKey],"ERROR"),""), "")</f>
        <v/>
      </c>
      <c r="AB240" s="3" t="str">
        <f>IF($A240="ADD",IF(NOT(ISBLANK(AA240)),_xlfn.XLOOKUP(AA240,ud_marking_treatment[lookupValue],ud_marking_treatment[lookupKey],"ERROR"),""), "")</f>
        <v/>
      </c>
      <c r="AD240" s="3" t="str">
        <f>IF($A240="ADD",IF(NOT(ISBLANK(AC240)),_xlfn.XLOOKUP(1,(ud_marking_material_lookup=AC240)*(ud_marking_material_parentKey=AB240),ud_marking_material[lookupKey],"ERROR"),""), "")</f>
        <v/>
      </c>
      <c r="AG240" s="4"/>
      <c r="AH240" s="8"/>
      <c r="AI240" s="8"/>
      <c r="AL240" s="7"/>
      <c r="AM240" s="4" t="str">
        <f t="shared" ca="1" si="31"/>
        <v/>
      </c>
      <c r="AN240" s="4"/>
      <c r="AO240" s="3" t="str">
        <f t="shared" si="32"/>
        <v/>
      </c>
      <c r="AP240" s="3" t="str">
        <f>IF($A240="","",IF((AND($A240="ADD",OR(AO240="",AO240="In Use"))),"5",(_xlfn.XLOOKUP(AO240,ud_asset_status[lookupValue],ud_asset_status[lookupKey],""))))</f>
        <v/>
      </c>
      <c r="AQ240" s="7"/>
      <c r="AS240" s="3" t="str">
        <f>IF($A240="ADD",IF(NOT(ISBLANK(AR240)),_xlfn.XLOOKUP(AR240,ar_replace_reason[lookupValue],ar_replace_reason[lookupKey],"ERROR"),""), "")</f>
        <v/>
      </c>
      <c r="AT240" s="3" t="str">
        <f t="shared" si="33"/>
        <v/>
      </c>
      <c r="AU240" s="3" t="str">
        <f>IF($A240="","",IF((AND($A240="ADD",OR(AT240="",AT240="Queenstown-Lakes District Council"))),"70",(_xlfn.XLOOKUP(AT240,ud_organisation_owner[lookupValue],ud_organisation_owner[lookupKey],""))))</f>
        <v/>
      </c>
      <c r="AV240" s="3" t="str">
        <f t="shared" si="34"/>
        <v/>
      </c>
      <c r="AW240" s="3" t="str">
        <f>IF($A240="","",IF((AND($A240="ADD",OR(AV240="",AV240="Queenstown-Lakes District Council"))),"70",(_xlfn.XLOOKUP(AV240,ud_organisation_owner[lookupValue],ud_organisation_owner[lookupKey],""))))</f>
        <v/>
      </c>
      <c r="AX240" s="3" t="str">
        <f t="shared" si="35"/>
        <v/>
      </c>
      <c r="AY240" s="3" t="str">
        <f>IF($A240="","",IF((AND($A240="ADD",OR(AX240="",AX240="Local Authority"))),"17",(_xlfn.XLOOKUP(AX240,ud_sub_organisation[lookupValue],ud_sub_organisation[lookupKey],""))))</f>
        <v/>
      </c>
      <c r="BA240" s="3" t="str">
        <f>IF($A240="ADD",IF(NOT(ISBLANK(AZ240)),_xlfn.XLOOKUP(AZ240,ud_maintenance_organisation[lookupValue],ud_maintenance_organisation[lookupKey],"ERROR"),""), "")</f>
        <v/>
      </c>
      <c r="BB240" s="3" t="str">
        <f t="shared" si="36"/>
        <v/>
      </c>
      <c r="BC240" s="3" t="str">
        <f>IF($A240="","",IF((AND($A240="ADD",OR(BB240="",BB240="Vested Assets"))),"12",(_xlfn.XLOOKUP(BB240,ud_work_category[lookupValue],ud_work_category[lookupKey],""))))</f>
        <v/>
      </c>
      <c r="BD240" s="8"/>
      <c r="BE240" s="2" t="str">
        <f t="shared" si="37"/>
        <v/>
      </c>
      <c r="BF240" s="3" t="str">
        <f t="shared" si="38"/>
        <v/>
      </c>
      <c r="BG240" s="3" t="str">
        <f>IF($A240="","",IF((AND($A240="ADD",OR(BF240="",BF240="Excellent"))),"1",(_xlfn.XLOOKUP(BF240,condition[lookupValue],condition[lookupKey],""))))</f>
        <v/>
      </c>
      <c r="BH240" s="7" t="str">
        <f t="shared" si="39"/>
        <v/>
      </c>
    </row>
    <row r="241" spans="2:60"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30"/>
        <v/>
      </c>
      <c r="L241" s="4"/>
      <c r="N241" s="3" t="str">
        <f>IF($A241="ADD",IF(NOT(ISBLANK(M241)),_xlfn.XLOOKUP(M241,len_adjust_rsn[lookupValue],len_adjust_rsn[lookupKey],"ERROR"),""), "")</f>
        <v/>
      </c>
      <c r="P241" s="3" t="str">
        <f>IF($A241="ADD",IF(NOT(ISBLANK(O241)),_xlfn.XLOOKUP(O241,geometry_type[lookupValue],geometry_type[lookupKey],"ERROR"),""), "")</f>
        <v/>
      </c>
      <c r="R241" s="3" t="str">
        <f>IF($A241="ADD",IF(NOT(ISBLANK(Q241)),_xlfn.XLOOKUP(Q241,ud_marking_group[lookupValue],ud_marking_group[lookupKey],"ERROR"),""), "")</f>
        <v/>
      </c>
      <c r="T241" s="3" t="str">
        <f>IF($A241="ADD",IF(NOT(ISBLANK(S241)),_xlfn.XLOOKUP(1,(ud_marking_type_lookup=S241)*(ud_marking_type_parentKey=R241),ud_marking_type[lookupKey],"ERROR"),""), "")</f>
        <v/>
      </c>
      <c r="V241" s="3" t="str">
        <f>IF($A241="ADD",IF(NOT(ISBLANK(U241)),_xlfn.XLOOKUP(U241,ud_marking_colour[lookupValue],ud_marking_colour[lookupKey],"ERROR"),""), "")</f>
        <v/>
      </c>
      <c r="Z241" s="3" t="str">
        <f>IF($A241="ADD",IF(NOT(ISBLANK(Y241)),_xlfn.XLOOKUP(Y241,ud_marking_durability[lookupValue],ud_marking_durability[lookupKey],"ERROR"),""), "")</f>
        <v/>
      </c>
      <c r="AB241" s="3" t="str">
        <f>IF($A241="ADD",IF(NOT(ISBLANK(AA241)),_xlfn.XLOOKUP(AA241,ud_marking_treatment[lookupValue],ud_marking_treatment[lookupKey],"ERROR"),""), "")</f>
        <v/>
      </c>
      <c r="AD241" s="3" t="str">
        <f>IF($A241="ADD",IF(NOT(ISBLANK(AC241)),_xlfn.XLOOKUP(1,(ud_marking_material_lookup=AC241)*(ud_marking_material_parentKey=AB241),ud_marking_material[lookupKey],"ERROR"),""), "")</f>
        <v/>
      </c>
      <c r="AG241" s="4"/>
      <c r="AH241" s="8"/>
      <c r="AI241" s="8"/>
      <c r="AL241" s="7"/>
      <c r="AM241" s="4" t="str">
        <f t="shared" ca="1" si="31"/>
        <v/>
      </c>
      <c r="AN241" s="4"/>
      <c r="AO241" s="3" t="str">
        <f t="shared" si="32"/>
        <v/>
      </c>
      <c r="AP241" s="3" t="str">
        <f>IF($A241="","",IF((AND($A241="ADD",OR(AO241="",AO241="In Use"))),"5",(_xlfn.XLOOKUP(AO241,ud_asset_status[lookupValue],ud_asset_status[lookupKey],""))))</f>
        <v/>
      </c>
      <c r="AQ241" s="7"/>
      <c r="AS241" s="3" t="str">
        <f>IF($A241="ADD",IF(NOT(ISBLANK(AR241)),_xlfn.XLOOKUP(AR241,ar_replace_reason[lookupValue],ar_replace_reason[lookupKey],"ERROR"),""), "")</f>
        <v/>
      </c>
      <c r="AT241" s="3" t="str">
        <f t="shared" si="33"/>
        <v/>
      </c>
      <c r="AU241" s="3" t="str">
        <f>IF($A241="","",IF((AND($A241="ADD",OR(AT241="",AT241="Queenstown-Lakes District Council"))),"70",(_xlfn.XLOOKUP(AT241,ud_organisation_owner[lookupValue],ud_organisation_owner[lookupKey],""))))</f>
        <v/>
      </c>
      <c r="AV241" s="3" t="str">
        <f t="shared" si="34"/>
        <v/>
      </c>
      <c r="AW241" s="3" t="str">
        <f>IF($A241="","",IF((AND($A241="ADD",OR(AV241="",AV241="Queenstown-Lakes District Council"))),"70",(_xlfn.XLOOKUP(AV241,ud_organisation_owner[lookupValue],ud_organisation_owner[lookupKey],""))))</f>
        <v/>
      </c>
      <c r="AX241" s="3" t="str">
        <f t="shared" si="35"/>
        <v/>
      </c>
      <c r="AY241" s="3" t="str">
        <f>IF($A241="","",IF((AND($A241="ADD",OR(AX241="",AX241="Local Authority"))),"17",(_xlfn.XLOOKUP(AX241,ud_sub_organisation[lookupValue],ud_sub_organisation[lookupKey],""))))</f>
        <v/>
      </c>
      <c r="BA241" s="3" t="str">
        <f>IF($A241="ADD",IF(NOT(ISBLANK(AZ241)),_xlfn.XLOOKUP(AZ241,ud_maintenance_organisation[lookupValue],ud_maintenance_organisation[lookupKey],"ERROR"),""), "")</f>
        <v/>
      </c>
      <c r="BB241" s="3" t="str">
        <f t="shared" si="36"/>
        <v/>
      </c>
      <c r="BC241" s="3" t="str">
        <f>IF($A241="","",IF((AND($A241="ADD",OR(BB241="",BB241="Vested Assets"))),"12",(_xlfn.XLOOKUP(BB241,ud_work_category[lookupValue],ud_work_category[lookupKey],""))))</f>
        <v/>
      </c>
      <c r="BD241" s="8"/>
      <c r="BE241" s="2" t="str">
        <f t="shared" si="37"/>
        <v/>
      </c>
      <c r="BF241" s="3" t="str">
        <f t="shared" si="38"/>
        <v/>
      </c>
      <c r="BG241" s="3" t="str">
        <f>IF($A241="","",IF((AND($A241="ADD",OR(BF241="",BF241="Excellent"))),"1",(_xlfn.XLOOKUP(BF241,condition[lookupValue],condition[lookupKey],""))))</f>
        <v/>
      </c>
      <c r="BH241" s="7" t="str">
        <f t="shared" si="39"/>
        <v/>
      </c>
    </row>
    <row r="242" spans="2:60"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30"/>
        <v/>
      </c>
      <c r="L242" s="4"/>
      <c r="N242" s="3" t="str">
        <f>IF($A242="ADD",IF(NOT(ISBLANK(M242)),_xlfn.XLOOKUP(M242,len_adjust_rsn[lookupValue],len_adjust_rsn[lookupKey],"ERROR"),""), "")</f>
        <v/>
      </c>
      <c r="P242" s="3" t="str">
        <f>IF($A242="ADD",IF(NOT(ISBLANK(O242)),_xlfn.XLOOKUP(O242,geometry_type[lookupValue],geometry_type[lookupKey],"ERROR"),""), "")</f>
        <v/>
      </c>
      <c r="R242" s="3" t="str">
        <f>IF($A242="ADD",IF(NOT(ISBLANK(Q242)),_xlfn.XLOOKUP(Q242,ud_marking_group[lookupValue],ud_marking_group[lookupKey],"ERROR"),""), "")</f>
        <v/>
      </c>
      <c r="T242" s="3" t="str">
        <f>IF($A242="ADD",IF(NOT(ISBLANK(S242)),_xlfn.XLOOKUP(1,(ud_marking_type_lookup=S242)*(ud_marking_type_parentKey=R242),ud_marking_type[lookupKey],"ERROR"),""), "")</f>
        <v/>
      </c>
      <c r="V242" s="3" t="str">
        <f>IF($A242="ADD",IF(NOT(ISBLANK(U242)),_xlfn.XLOOKUP(U242,ud_marking_colour[lookupValue],ud_marking_colour[lookupKey],"ERROR"),""), "")</f>
        <v/>
      </c>
      <c r="Z242" s="3" t="str">
        <f>IF($A242="ADD",IF(NOT(ISBLANK(Y242)),_xlfn.XLOOKUP(Y242,ud_marking_durability[lookupValue],ud_marking_durability[lookupKey],"ERROR"),""), "")</f>
        <v/>
      </c>
      <c r="AB242" s="3" t="str">
        <f>IF($A242="ADD",IF(NOT(ISBLANK(AA242)),_xlfn.XLOOKUP(AA242,ud_marking_treatment[lookupValue],ud_marking_treatment[lookupKey],"ERROR"),""), "")</f>
        <v/>
      </c>
      <c r="AD242" s="3" t="str">
        <f>IF($A242="ADD",IF(NOT(ISBLANK(AC242)),_xlfn.XLOOKUP(1,(ud_marking_material_lookup=AC242)*(ud_marking_material_parentKey=AB242),ud_marking_material[lookupKey],"ERROR"),""), "")</f>
        <v/>
      </c>
      <c r="AG242" s="4"/>
      <c r="AH242" s="8"/>
      <c r="AI242" s="8"/>
      <c r="AL242" s="7"/>
      <c r="AM242" s="4" t="str">
        <f t="shared" ca="1" si="31"/>
        <v/>
      </c>
      <c r="AN242" s="4"/>
      <c r="AO242" s="3" t="str">
        <f t="shared" si="32"/>
        <v/>
      </c>
      <c r="AP242" s="3" t="str">
        <f>IF($A242="","",IF((AND($A242="ADD",OR(AO242="",AO242="In Use"))),"5",(_xlfn.XLOOKUP(AO242,ud_asset_status[lookupValue],ud_asset_status[lookupKey],""))))</f>
        <v/>
      </c>
      <c r="AQ242" s="7"/>
      <c r="AS242" s="3" t="str">
        <f>IF($A242="ADD",IF(NOT(ISBLANK(AR242)),_xlfn.XLOOKUP(AR242,ar_replace_reason[lookupValue],ar_replace_reason[lookupKey],"ERROR"),""), "")</f>
        <v/>
      </c>
      <c r="AT242" s="3" t="str">
        <f t="shared" si="33"/>
        <v/>
      </c>
      <c r="AU242" s="3" t="str">
        <f>IF($A242="","",IF((AND($A242="ADD",OR(AT242="",AT242="Queenstown-Lakes District Council"))),"70",(_xlfn.XLOOKUP(AT242,ud_organisation_owner[lookupValue],ud_organisation_owner[lookupKey],""))))</f>
        <v/>
      </c>
      <c r="AV242" s="3" t="str">
        <f t="shared" si="34"/>
        <v/>
      </c>
      <c r="AW242" s="3" t="str">
        <f>IF($A242="","",IF((AND($A242="ADD",OR(AV242="",AV242="Queenstown-Lakes District Council"))),"70",(_xlfn.XLOOKUP(AV242,ud_organisation_owner[lookupValue],ud_organisation_owner[lookupKey],""))))</f>
        <v/>
      </c>
      <c r="AX242" s="3" t="str">
        <f t="shared" si="35"/>
        <v/>
      </c>
      <c r="AY242" s="3" t="str">
        <f>IF($A242="","",IF((AND($A242="ADD",OR(AX242="",AX242="Local Authority"))),"17",(_xlfn.XLOOKUP(AX242,ud_sub_organisation[lookupValue],ud_sub_organisation[lookupKey],""))))</f>
        <v/>
      </c>
      <c r="BA242" s="3" t="str">
        <f>IF($A242="ADD",IF(NOT(ISBLANK(AZ242)),_xlfn.XLOOKUP(AZ242,ud_maintenance_organisation[lookupValue],ud_maintenance_organisation[lookupKey],"ERROR"),""), "")</f>
        <v/>
      </c>
      <c r="BB242" s="3" t="str">
        <f t="shared" si="36"/>
        <v/>
      </c>
      <c r="BC242" s="3" t="str">
        <f>IF($A242="","",IF((AND($A242="ADD",OR(BB242="",BB242="Vested Assets"))),"12",(_xlfn.XLOOKUP(BB242,ud_work_category[lookupValue],ud_work_category[lookupKey],""))))</f>
        <v/>
      </c>
      <c r="BD242" s="8"/>
      <c r="BE242" s="2" t="str">
        <f t="shared" si="37"/>
        <v/>
      </c>
      <c r="BF242" s="3" t="str">
        <f t="shared" si="38"/>
        <v/>
      </c>
      <c r="BG242" s="3" t="str">
        <f>IF($A242="","",IF((AND($A242="ADD",OR(BF242="",BF242="Excellent"))),"1",(_xlfn.XLOOKUP(BF242,condition[lookupValue],condition[lookupKey],""))))</f>
        <v/>
      </c>
      <c r="BH242" s="7" t="str">
        <f t="shared" si="39"/>
        <v/>
      </c>
    </row>
    <row r="243" spans="2:60"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30"/>
        <v/>
      </c>
      <c r="L243" s="4"/>
      <c r="N243" s="3" t="str">
        <f>IF($A243="ADD",IF(NOT(ISBLANK(M243)),_xlfn.XLOOKUP(M243,len_adjust_rsn[lookupValue],len_adjust_rsn[lookupKey],"ERROR"),""), "")</f>
        <v/>
      </c>
      <c r="P243" s="3" t="str">
        <f>IF($A243="ADD",IF(NOT(ISBLANK(O243)),_xlfn.XLOOKUP(O243,geometry_type[lookupValue],geometry_type[lookupKey],"ERROR"),""), "")</f>
        <v/>
      </c>
      <c r="R243" s="3" t="str">
        <f>IF($A243="ADD",IF(NOT(ISBLANK(Q243)),_xlfn.XLOOKUP(Q243,ud_marking_group[lookupValue],ud_marking_group[lookupKey],"ERROR"),""), "")</f>
        <v/>
      </c>
      <c r="T243" s="3" t="str">
        <f>IF($A243="ADD",IF(NOT(ISBLANK(S243)),_xlfn.XLOOKUP(1,(ud_marking_type_lookup=S243)*(ud_marking_type_parentKey=R243),ud_marking_type[lookupKey],"ERROR"),""), "")</f>
        <v/>
      </c>
      <c r="V243" s="3" t="str">
        <f>IF($A243="ADD",IF(NOT(ISBLANK(U243)),_xlfn.XLOOKUP(U243,ud_marking_colour[lookupValue],ud_marking_colour[lookupKey],"ERROR"),""), "")</f>
        <v/>
      </c>
      <c r="Z243" s="3" t="str">
        <f>IF($A243="ADD",IF(NOT(ISBLANK(Y243)),_xlfn.XLOOKUP(Y243,ud_marking_durability[lookupValue],ud_marking_durability[lookupKey],"ERROR"),""), "")</f>
        <v/>
      </c>
      <c r="AB243" s="3" t="str">
        <f>IF($A243="ADD",IF(NOT(ISBLANK(AA243)),_xlfn.XLOOKUP(AA243,ud_marking_treatment[lookupValue],ud_marking_treatment[lookupKey],"ERROR"),""), "")</f>
        <v/>
      </c>
      <c r="AD243" s="3" t="str">
        <f>IF($A243="ADD",IF(NOT(ISBLANK(AC243)),_xlfn.XLOOKUP(1,(ud_marking_material_lookup=AC243)*(ud_marking_material_parentKey=AB243),ud_marking_material[lookupKey],"ERROR"),""), "")</f>
        <v/>
      </c>
      <c r="AG243" s="4"/>
      <c r="AH243" s="8"/>
      <c r="AI243" s="8"/>
      <c r="AL243" s="7"/>
      <c r="AM243" s="4" t="str">
        <f t="shared" ca="1" si="31"/>
        <v/>
      </c>
      <c r="AN243" s="4"/>
      <c r="AO243" s="3" t="str">
        <f t="shared" si="32"/>
        <v/>
      </c>
      <c r="AP243" s="3" t="str">
        <f>IF($A243="","",IF((AND($A243="ADD",OR(AO243="",AO243="In Use"))),"5",(_xlfn.XLOOKUP(AO243,ud_asset_status[lookupValue],ud_asset_status[lookupKey],""))))</f>
        <v/>
      </c>
      <c r="AQ243" s="7"/>
      <c r="AS243" s="3" t="str">
        <f>IF($A243="ADD",IF(NOT(ISBLANK(AR243)),_xlfn.XLOOKUP(AR243,ar_replace_reason[lookupValue],ar_replace_reason[lookupKey],"ERROR"),""), "")</f>
        <v/>
      </c>
      <c r="AT243" s="3" t="str">
        <f t="shared" si="33"/>
        <v/>
      </c>
      <c r="AU243" s="3" t="str">
        <f>IF($A243="","",IF((AND($A243="ADD",OR(AT243="",AT243="Queenstown-Lakes District Council"))),"70",(_xlfn.XLOOKUP(AT243,ud_organisation_owner[lookupValue],ud_organisation_owner[lookupKey],""))))</f>
        <v/>
      </c>
      <c r="AV243" s="3" t="str">
        <f t="shared" si="34"/>
        <v/>
      </c>
      <c r="AW243" s="3" t="str">
        <f>IF($A243="","",IF((AND($A243="ADD",OR(AV243="",AV243="Queenstown-Lakes District Council"))),"70",(_xlfn.XLOOKUP(AV243,ud_organisation_owner[lookupValue],ud_organisation_owner[lookupKey],""))))</f>
        <v/>
      </c>
      <c r="AX243" s="3" t="str">
        <f t="shared" si="35"/>
        <v/>
      </c>
      <c r="AY243" s="3" t="str">
        <f>IF($A243="","",IF((AND($A243="ADD",OR(AX243="",AX243="Local Authority"))),"17",(_xlfn.XLOOKUP(AX243,ud_sub_organisation[lookupValue],ud_sub_organisation[lookupKey],""))))</f>
        <v/>
      </c>
      <c r="BA243" s="3" t="str">
        <f>IF($A243="ADD",IF(NOT(ISBLANK(AZ243)),_xlfn.XLOOKUP(AZ243,ud_maintenance_organisation[lookupValue],ud_maintenance_organisation[lookupKey],"ERROR"),""), "")</f>
        <v/>
      </c>
      <c r="BB243" s="3" t="str">
        <f t="shared" si="36"/>
        <v/>
      </c>
      <c r="BC243" s="3" t="str">
        <f>IF($A243="","",IF((AND($A243="ADD",OR(BB243="",BB243="Vested Assets"))),"12",(_xlfn.XLOOKUP(BB243,ud_work_category[lookupValue],ud_work_category[lookupKey],""))))</f>
        <v/>
      </c>
      <c r="BD243" s="8"/>
      <c r="BE243" s="2" t="str">
        <f t="shared" si="37"/>
        <v/>
      </c>
      <c r="BF243" s="3" t="str">
        <f t="shared" si="38"/>
        <v/>
      </c>
      <c r="BG243" s="3" t="str">
        <f>IF($A243="","",IF((AND($A243="ADD",OR(BF243="",BF243="Excellent"))),"1",(_xlfn.XLOOKUP(BF243,condition[lookupValue],condition[lookupKey],""))))</f>
        <v/>
      </c>
      <c r="BH243" s="7" t="str">
        <f t="shared" si="39"/>
        <v/>
      </c>
    </row>
    <row r="244" spans="2:60"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30"/>
        <v/>
      </c>
      <c r="L244" s="4"/>
      <c r="N244" s="3" t="str">
        <f>IF($A244="ADD",IF(NOT(ISBLANK(M244)),_xlfn.XLOOKUP(M244,len_adjust_rsn[lookupValue],len_adjust_rsn[lookupKey],"ERROR"),""), "")</f>
        <v/>
      </c>
      <c r="P244" s="3" t="str">
        <f>IF($A244="ADD",IF(NOT(ISBLANK(O244)),_xlfn.XLOOKUP(O244,geometry_type[lookupValue],geometry_type[lookupKey],"ERROR"),""), "")</f>
        <v/>
      </c>
      <c r="R244" s="3" t="str">
        <f>IF($A244="ADD",IF(NOT(ISBLANK(Q244)),_xlfn.XLOOKUP(Q244,ud_marking_group[lookupValue],ud_marking_group[lookupKey],"ERROR"),""), "")</f>
        <v/>
      </c>
      <c r="T244" s="3" t="str">
        <f>IF($A244="ADD",IF(NOT(ISBLANK(S244)),_xlfn.XLOOKUP(1,(ud_marking_type_lookup=S244)*(ud_marking_type_parentKey=R244),ud_marking_type[lookupKey],"ERROR"),""), "")</f>
        <v/>
      </c>
      <c r="V244" s="3" t="str">
        <f>IF($A244="ADD",IF(NOT(ISBLANK(U244)),_xlfn.XLOOKUP(U244,ud_marking_colour[lookupValue],ud_marking_colour[lookupKey],"ERROR"),""), "")</f>
        <v/>
      </c>
      <c r="Z244" s="3" t="str">
        <f>IF($A244="ADD",IF(NOT(ISBLANK(Y244)),_xlfn.XLOOKUP(Y244,ud_marking_durability[lookupValue],ud_marking_durability[lookupKey],"ERROR"),""), "")</f>
        <v/>
      </c>
      <c r="AB244" s="3" t="str">
        <f>IF($A244="ADD",IF(NOT(ISBLANK(AA244)),_xlfn.XLOOKUP(AA244,ud_marking_treatment[lookupValue],ud_marking_treatment[lookupKey],"ERROR"),""), "")</f>
        <v/>
      </c>
      <c r="AD244" s="3" t="str">
        <f>IF($A244="ADD",IF(NOT(ISBLANK(AC244)),_xlfn.XLOOKUP(1,(ud_marking_material_lookup=AC244)*(ud_marking_material_parentKey=AB244),ud_marking_material[lookupKey],"ERROR"),""), "")</f>
        <v/>
      </c>
      <c r="AG244" s="4"/>
      <c r="AH244" s="8"/>
      <c r="AI244" s="8"/>
      <c r="AL244" s="7"/>
      <c r="AM244" s="4" t="str">
        <f t="shared" ca="1" si="31"/>
        <v/>
      </c>
      <c r="AN244" s="4"/>
      <c r="AO244" s="3" t="str">
        <f t="shared" si="32"/>
        <v/>
      </c>
      <c r="AP244" s="3" t="str">
        <f>IF($A244="","",IF((AND($A244="ADD",OR(AO244="",AO244="In Use"))),"5",(_xlfn.XLOOKUP(AO244,ud_asset_status[lookupValue],ud_asset_status[lookupKey],""))))</f>
        <v/>
      </c>
      <c r="AQ244" s="7"/>
      <c r="AS244" s="3" t="str">
        <f>IF($A244="ADD",IF(NOT(ISBLANK(AR244)),_xlfn.XLOOKUP(AR244,ar_replace_reason[lookupValue],ar_replace_reason[lookupKey],"ERROR"),""), "")</f>
        <v/>
      </c>
      <c r="AT244" s="3" t="str">
        <f t="shared" si="33"/>
        <v/>
      </c>
      <c r="AU244" s="3" t="str">
        <f>IF($A244="","",IF((AND($A244="ADD",OR(AT244="",AT244="Queenstown-Lakes District Council"))),"70",(_xlfn.XLOOKUP(AT244,ud_organisation_owner[lookupValue],ud_organisation_owner[lookupKey],""))))</f>
        <v/>
      </c>
      <c r="AV244" s="3" t="str">
        <f t="shared" si="34"/>
        <v/>
      </c>
      <c r="AW244" s="3" t="str">
        <f>IF($A244="","",IF((AND($A244="ADD",OR(AV244="",AV244="Queenstown-Lakes District Council"))),"70",(_xlfn.XLOOKUP(AV244,ud_organisation_owner[lookupValue],ud_organisation_owner[lookupKey],""))))</f>
        <v/>
      </c>
      <c r="AX244" s="3" t="str">
        <f t="shared" si="35"/>
        <v/>
      </c>
      <c r="AY244" s="3" t="str">
        <f>IF($A244="","",IF((AND($A244="ADD",OR(AX244="",AX244="Local Authority"))),"17",(_xlfn.XLOOKUP(AX244,ud_sub_organisation[lookupValue],ud_sub_organisation[lookupKey],""))))</f>
        <v/>
      </c>
      <c r="BA244" s="3" t="str">
        <f>IF($A244="ADD",IF(NOT(ISBLANK(AZ244)),_xlfn.XLOOKUP(AZ244,ud_maintenance_organisation[lookupValue],ud_maintenance_organisation[lookupKey],"ERROR"),""), "")</f>
        <v/>
      </c>
      <c r="BB244" s="3" t="str">
        <f t="shared" si="36"/>
        <v/>
      </c>
      <c r="BC244" s="3" t="str">
        <f>IF($A244="","",IF((AND($A244="ADD",OR(BB244="",BB244="Vested Assets"))),"12",(_xlfn.XLOOKUP(BB244,ud_work_category[lookupValue],ud_work_category[lookupKey],""))))</f>
        <v/>
      </c>
      <c r="BD244" s="8"/>
      <c r="BE244" s="2" t="str">
        <f t="shared" si="37"/>
        <v/>
      </c>
      <c r="BF244" s="3" t="str">
        <f t="shared" si="38"/>
        <v/>
      </c>
      <c r="BG244" s="3" t="str">
        <f>IF($A244="","",IF((AND($A244="ADD",OR(BF244="",BF244="Excellent"))),"1",(_xlfn.XLOOKUP(BF244,condition[lookupValue],condition[lookupKey],""))))</f>
        <v/>
      </c>
      <c r="BH244" s="7" t="str">
        <f t="shared" si="39"/>
        <v/>
      </c>
    </row>
    <row r="245" spans="2:60"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30"/>
        <v/>
      </c>
      <c r="L245" s="4"/>
      <c r="N245" s="3" t="str">
        <f>IF($A245="ADD",IF(NOT(ISBLANK(M245)),_xlfn.XLOOKUP(M245,len_adjust_rsn[lookupValue],len_adjust_rsn[lookupKey],"ERROR"),""), "")</f>
        <v/>
      </c>
      <c r="P245" s="3" t="str">
        <f>IF($A245="ADD",IF(NOT(ISBLANK(O245)),_xlfn.XLOOKUP(O245,geometry_type[lookupValue],geometry_type[lookupKey],"ERROR"),""), "")</f>
        <v/>
      </c>
      <c r="R245" s="3" t="str">
        <f>IF($A245="ADD",IF(NOT(ISBLANK(Q245)),_xlfn.XLOOKUP(Q245,ud_marking_group[lookupValue],ud_marking_group[lookupKey],"ERROR"),""), "")</f>
        <v/>
      </c>
      <c r="T245" s="3" t="str">
        <f>IF($A245="ADD",IF(NOT(ISBLANK(S245)),_xlfn.XLOOKUP(1,(ud_marking_type_lookup=S245)*(ud_marking_type_parentKey=R245),ud_marking_type[lookupKey],"ERROR"),""), "")</f>
        <v/>
      </c>
      <c r="V245" s="3" t="str">
        <f>IF($A245="ADD",IF(NOT(ISBLANK(U245)),_xlfn.XLOOKUP(U245,ud_marking_colour[lookupValue],ud_marking_colour[lookupKey],"ERROR"),""), "")</f>
        <v/>
      </c>
      <c r="Z245" s="3" t="str">
        <f>IF($A245="ADD",IF(NOT(ISBLANK(Y245)),_xlfn.XLOOKUP(Y245,ud_marking_durability[lookupValue],ud_marking_durability[lookupKey],"ERROR"),""), "")</f>
        <v/>
      </c>
      <c r="AB245" s="3" t="str">
        <f>IF($A245="ADD",IF(NOT(ISBLANK(AA245)),_xlfn.XLOOKUP(AA245,ud_marking_treatment[lookupValue],ud_marking_treatment[lookupKey],"ERROR"),""), "")</f>
        <v/>
      </c>
      <c r="AD245" s="3" t="str">
        <f>IF($A245="ADD",IF(NOT(ISBLANK(AC245)),_xlfn.XLOOKUP(1,(ud_marking_material_lookup=AC245)*(ud_marking_material_parentKey=AB245),ud_marking_material[lookupKey],"ERROR"),""), "")</f>
        <v/>
      </c>
      <c r="AG245" s="4"/>
      <c r="AH245" s="8"/>
      <c r="AI245" s="8"/>
      <c r="AL245" s="7"/>
      <c r="AM245" s="4" t="str">
        <f t="shared" ca="1" si="31"/>
        <v/>
      </c>
      <c r="AN245" s="4"/>
      <c r="AO245" s="3" t="str">
        <f t="shared" si="32"/>
        <v/>
      </c>
      <c r="AP245" s="3" t="str">
        <f>IF($A245="","",IF((AND($A245="ADD",OR(AO245="",AO245="In Use"))),"5",(_xlfn.XLOOKUP(AO245,ud_asset_status[lookupValue],ud_asset_status[lookupKey],""))))</f>
        <v/>
      </c>
      <c r="AQ245" s="7"/>
      <c r="AS245" s="3" t="str">
        <f>IF($A245="ADD",IF(NOT(ISBLANK(AR245)),_xlfn.XLOOKUP(AR245,ar_replace_reason[lookupValue],ar_replace_reason[lookupKey],"ERROR"),""), "")</f>
        <v/>
      </c>
      <c r="AT245" s="3" t="str">
        <f t="shared" si="33"/>
        <v/>
      </c>
      <c r="AU245" s="3" t="str">
        <f>IF($A245="","",IF((AND($A245="ADD",OR(AT245="",AT245="Queenstown-Lakes District Council"))),"70",(_xlfn.XLOOKUP(AT245,ud_organisation_owner[lookupValue],ud_organisation_owner[lookupKey],""))))</f>
        <v/>
      </c>
      <c r="AV245" s="3" t="str">
        <f t="shared" si="34"/>
        <v/>
      </c>
      <c r="AW245" s="3" t="str">
        <f>IF($A245="","",IF((AND($A245="ADD",OR(AV245="",AV245="Queenstown-Lakes District Council"))),"70",(_xlfn.XLOOKUP(AV245,ud_organisation_owner[lookupValue],ud_organisation_owner[lookupKey],""))))</f>
        <v/>
      </c>
      <c r="AX245" s="3" t="str">
        <f t="shared" si="35"/>
        <v/>
      </c>
      <c r="AY245" s="3" t="str">
        <f>IF($A245="","",IF((AND($A245="ADD",OR(AX245="",AX245="Local Authority"))),"17",(_xlfn.XLOOKUP(AX245,ud_sub_organisation[lookupValue],ud_sub_organisation[lookupKey],""))))</f>
        <v/>
      </c>
      <c r="BA245" s="3" t="str">
        <f>IF($A245="ADD",IF(NOT(ISBLANK(AZ245)),_xlfn.XLOOKUP(AZ245,ud_maintenance_organisation[lookupValue],ud_maintenance_organisation[lookupKey],"ERROR"),""), "")</f>
        <v/>
      </c>
      <c r="BB245" s="3" t="str">
        <f t="shared" si="36"/>
        <v/>
      </c>
      <c r="BC245" s="3" t="str">
        <f>IF($A245="","",IF((AND($A245="ADD",OR(BB245="",BB245="Vested Assets"))),"12",(_xlfn.XLOOKUP(BB245,ud_work_category[lookupValue],ud_work_category[lookupKey],""))))</f>
        <v/>
      </c>
      <c r="BD245" s="8"/>
      <c r="BE245" s="2" t="str">
        <f t="shared" si="37"/>
        <v/>
      </c>
      <c r="BF245" s="3" t="str">
        <f t="shared" si="38"/>
        <v/>
      </c>
      <c r="BG245" s="3" t="str">
        <f>IF($A245="","",IF((AND($A245="ADD",OR(BF245="",BF245="Excellent"))),"1",(_xlfn.XLOOKUP(BF245,condition[lookupValue],condition[lookupKey],""))))</f>
        <v/>
      </c>
      <c r="BH245" s="7" t="str">
        <f t="shared" si="39"/>
        <v/>
      </c>
    </row>
    <row r="246" spans="2:60"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30"/>
        <v/>
      </c>
      <c r="L246" s="4"/>
      <c r="N246" s="3" t="str">
        <f>IF($A246="ADD",IF(NOT(ISBLANK(M246)),_xlfn.XLOOKUP(M246,len_adjust_rsn[lookupValue],len_adjust_rsn[lookupKey],"ERROR"),""), "")</f>
        <v/>
      </c>
      <c r="P246" s="3" t="str">
        <f>IF($A246="ADD",IF(NOT(ISBLANK(O246)),_xlfn.XLOOKUP(O246,geometry_type[lookupValue],geometry_type[lookupKey],"ERROR"),""), "")</f>
        <v/>
      </c>
      <c r="R246" s="3" t="str">
        <f>IF($A246="ADD",IF(NOT(ISBLANK(Q246)),_xlfn.XLOOKUP(Q246,ud_marking_group[lookupValue],ud_marking_group[lookupKey],"ERROR"),""), "")</f>
        <v/>
      </c>
      <c r="T246" s="3" t="str">
        <f>IF($A246="ADD",IF(NOT(ISBLANK(S246)),_xlfn.XLOOKUP(1,(ud_marking_type_lookup=S246)*(ud_marking_type_parentKey=R246),ud_marking_type[lookupKey],"ERROR"),""), "")</f>
        <v/>
      </c>
      <c r="V246" s="3" t="str">
        <f>IF($A246="ADD",IF(NOT(ISBLANK(U246)),_xlfn.XLOOKUP(U246,ud_marking_colour[lookupValue],ud_marking_colour[lookupKey],"ERROR"),""), "")</f>
        <v/>
      </c>
      <c r="Z246" s="3" t="str">
        <f>IF($A246="ADD",IF(NOT(ISBLANK(Y246)),_xlfn.XLOOKUP(Y246,ud_marking_durability[lookupValue],ud_marking_durability[lookupKey],"ERROR"),""), "")</f>
        <v/>
      </c>
      <c r="AB246" s="3" t="str">
        <f>IF($A246="ADD",IF(NOT(ISBLANK(AA246)),_xlfn.XLOOKUP(AA246,ud_marking_treatment[lookupValue],ud_marking_treatment[lookupKey],"ERROR"),""), "")</f>
        <v/>
      </c>
      <c r="AD246" s="3" t="str">
        <f>IF($A246="ADD",IF(NOT(ISBLANK(AC246)),_xlfn.XLOOKUP(1,(ud_marking_material_lookup=AC246)*(ud_marking_material_parentKey=AB246),ud_marking_material[lookupKey],"ERROR"),""), "")</f>
        <v/>
      </c>
      <c r="AG246" s="4"/>
      <c r="AH246" s="8"/>
      <c r="AI246" s="8"/>
      <c r="AL246" s="7"/>
      <c r="AM246" s="4" t="str">
        <f t="shared" ca="1" si="31"/>
        <v/>
      </c>
      <c r="AN246" s="4"/>
      <c r="AO246" s="3" t="str">
        <f t="shared" si="32"/>
        <v/>
      </c>
      <c r="AP246" s="3" t="str">
        <f>IF($A246="","",IF((AND($A246="ADD",OR(AO246="",AO246="In Use"))),"5",(_xlfn.XLOOKUP(AO246,ud_asset_status[lookupValue],ud_asset_status[lookupKey],""))))</f>
        <v/>
      </c>
      <c r="AQ246" s="7"/>
      <c r="AS246" s="3" t="str">
        <f>IF($A246="ADD",IF(NOT(ISBLANK(AR246)),_xlfn.XLOOKUP(AR246,ar_replace_reason[lookupValue],ar_replace_reason[lookupKey],"ERROR"),""), "")</f>
        <v/>
      </c>
      <c r="AT246" s="3" t="str">
        <f t="shared" si="33"/>
        <v/>
      </c>
      <c r="AU246" s="3" t="str">
        <f>IF($A246="","",IF((AND($A246="ADD",OR(AT246="",AT246="Queenstown-Lakes District Council"))),"70",(_xlfn.XLOOKUP(AT246,ud_organisation_owner[lookupValue],ud_organisation_owner[lookupKey],""))))</f>
        <v/>
      </c>
      <c r="AV246" s="3" t="str">
        <f t="shared" si="34"/>
        <v/>
      </c>
      <c r="AW246" s="3" t="str">
        <f>IF($A246="","",IF((AND($A246="ADD",OR(AV246="",AV246="Queenstown-Lakes District Council"))),"70",(_xlfn.XLOOKUP(AV246,ud_organisation_owner[lookupValue],ud_organisation_owner[lookupKey],""))))</f>
        <v/>
      </c>
      <c r="AX246" s="3" t="str">
        <f t="shared" si="35"/>
        <v/>
      </c>
      <c r="AY246" s="3" t="str">
        <f>IF($A246="","",IF((AND($A246="ADD",OR(AX246="",AX246="Local Authority"))),"17",(_xlfn.XLOOKUP(AX246,ud_sub_organisation[lookupValue],ud_sub_organisation[lookupKey],""))))</f>
        <v/>
      </c>
      <c r="BA246" s="3" t="str">
        <f>IF($A246="ADD",IF(NOT(ISBLANK(AZ246)),_xlfn.XLOOKUP(AZ246,ud_maintenance_organisation[lookupValue],ud_maintenance_organisation[lookupKey],"ERROR"),""), "")</f>
        <v/>
      </c>
      <c r="BB246" s="3" t="str">
        <f t="shared" si="36"/>
        <v/>
      </c>
      <c r="BC246" s="3" t="str">
        <f>IF($A246="","",IF((AND($A246="ADD",OR(BB246="",BB246="Vested Assets"))),"12",(_xlfn.XLOOKUP(BB246,ud_work_category[lookupValue],ud_work_category[lookupKey],""))))</f>
        <v/>
      </c>
      <c r="BD246" s="8"/>
      <c r="BE246" s="2" t="str">
        <f t="shared" si="37"/>
        <v/>
      </c>
      <c r="BF246" s="3" t="str">
        <f t="shared" si="38"/>
        <v/>
      </c>
      <c r="BG246" s="3" t="str">
        <f>IF($A246="","",IF((AND($A246="ADD",OR(BF246="",BF246="Excellent"))),"1",(_xlfn.XLOOKUP(BF246,condition[lookupValue],condition[lookupKey],""))))</f>
        <v/>
      </c>
      <c r="BH246" s="7" t="str">
        <f t="shared" si="39"/>
        <v/>
      </c>
    </row>
    <row r="247" spans="2:60"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30"/>
        <v/>
      </c>
      <c r="L247" s="4"/>
      <c r="N247" s="3" t="str">
        <f>IF($A247="ADD",IF(NOT(ISBLANK(M247)),_xlfn.XLOOKUP(M247,len_adjust_rsn[lookupValue],len_adjust_rsn[lookupKey],"ERROR"),""), "")</f>
        <v/>
      </c>
      <c r="P247" s="3" t="str">
        <f>IF($A247="ADD",IF(NOT(ISBLANK(O247)),_xlfn.XLOOKUP(O247,geometry_type[lookupValue],geometry_type[lookupKey],"ERROR"),""), "")</f>
        <v/>
      </c>
      <c r="R247" s="3" t="str">
        <f>IF($A247="ADD",IF(NOT(ISBLANK(Q247)),_xlfn.XLOOKUP(Q247,ud_marking_group[lookupValue],ud_marking_group[lookupKey],"ERROR"),""), "")</f>
        <v/>
      </c>
      <c r="T247" s="3" t="str">
        <f>IF($A247="ADD",IF(NOT(ISBLANK(S247)),_xlfn.XLOOKUP(1,(ud_marking_type_lookup=S247)*(ud_marking_type_parentKey=R247),ud_marking_type[lookupKey],"ERROR"),""), "")</f>
        <v/>
      </c>
      <c r="V247" s="3" t="str">
        <f>IF($A247="ADD",IF(NOT(ISBLANK(U247)),_xlfn.XLOOKUP(U247,ud_marking_colour[lookupValue],ud_marking_colour[lookupKey],"ERROR"),""), "")</f>
        <v/>
      </c>
      <c r="Z247" s="3" t="str">
        <f>IF($A247="ADD",IF(NOT(ISBLANK(Y247)),_xlfn.XLOOKUP(Y247,ud_marking_durability[lookupValue],ud_marking_durability[lookupKey],"ERROR"),""), "")</f>
        <v/>
      </c>
      <c r="AB247" s="3" t="str">
        <f>IF($A247="ADD",IF(NOT(ISBLANK(AA247)),_xlfn.XLOOKUP(AA247,ud_marking_treatment[lookupValue],ud_marking_treatment[lookupKey],"ERROR"),""), "")</f>
        <v/>
      </c>
      <c r="AD247" s="3" t="str">
        <f>IF($A247="ADD",IF(NOT(ISBLANK(AC247)),_xlfn.XLOOKUP(1,(ud_marking_material_lookup=AC247)*(ud_marking_material_parentKey=AB247),ud_marking_material[lookupKey],"ERROR"),""), "")</f>
        <v/>
      </c>
      <c r="AG247" s="4"/>
      <c r="AH247" s="8"/>
      <c r="AI247" s="8"/>
      <c r="AL247" s="7"/>
      <c r="AM247" s="4" t="str">
        <f t="shared" ca="1" si="31"/>
        <v/>
      </c>
      <c r="AN247" s="4"/>
      <c r="AO247" s="3" t="str">
        <f t="shared" si="32"/>
        <v/>
      </c>
      <c r="AP247" s="3" t="str">
        <f>IF($A247="","",IF((AND($A247="ADD",OR(AO247="",AO247="In Use"))),"5",(_xlfn.XLOOKUP(AO247,ud_asset_status[lookupValue],ud_asset_status[lookupKey],""))))</f>
        <v/>
      </c>
      <c r="AQ247" s="7"/>
      <c r="AS247" s="3" t="str">
        <f>IF($A247="ADD",IF(NOT(ISBLANK(AR247)),_xlfn.XLOOKUP(AR247,ar_replace_reason[lookupValue],ar_replace_reason[lookupKey],"ERROR"),""), "")</f>
        <v/>
      </c>
      <c r="AT247" s="3" t="str">
        <f t="shared" si="33"/>
        <v/>
      </c>
      <c r="AU247" s="3" t="str">
        <f>IF($A247="","",IF((AND($A247="ADD",OR(AT247="",AT247="Queenstown-Lakes District Council"))),"70",(_xlfn.XLOOKUP(AT247,ud_organisation_owner[lookupValue],ud_organisation_owner[lookupKey],""))))</f>
        <v/>
      </c>
      <c r="AV247" s="3" t="str">
        <f t="shared" si="34"/>
        <v/>
      </c>
      <c r="AW247" s="3" t="str">
        <f>IF($A247="","",IF((AND($A247="ADD",OR(AV247="",AV247="Queenstown-Lakes District Council"))),"70",(_xlfn.XLOOKUP(AV247,ud_organisation_owner[lookupValue],ud_organisation_owner[lookupKey],""))))</f>
        <v/>
      </c>
      <c r="AX247" s="3" t="str">
        <f t="shared" si="35"/>
        <v/>
      </c>
      <c r="AY247" s="3" t="str">
        <f>IF($A247="","",IF((AND($A247="ADD",OR(AX247="",AX247="Local Authority"))),"17",(_xlfn.XLOOKUP(AX247,ud_sub_organisation[lookupValue],ud_sub_organisation[lookupKey],""))))</f>
        <v/>
      </c>
      <c r="BA247" s="3" t="str">
        <f>IF($A247="ADD",IF(NOT(ISBLANK(AZ247)),_xlfn.XLOOKUP(AZ247,ud_maintenance_organisation[lookupValue],ud_maintenance_organisation[lookupKey],"ERROR"),""), "")</f>
        <v/>
      </c>
      <c r="BB247" s="3" t="str">
        <f t="shared" si="36"/>
        <v/>
      </c>
      <c r="BC247" s="3" t="str">
        <f>IF($A247="","",IF((AND($A247="ADD",OR(BB247="",BB247="Vested Assets"))),"12",(_xlfn.XLOOKUP(BB247,ud_work_category[lookupValue],ud_work_category[lookupKey],""))))</f>
        <v/>
      </c>
      <c r="BD247" s="8"/>
      <c r="BE247" s="2" t="str">
        <f t="shared" si="37"/>
        <v/>
      </c>
      <c r="BF247" s="3" t="str">
        <f t="shared" si="38"/>
        <v/>
      </c>
      <c r="BG247" s="3" t="str">
        <f>IF($A247="","",IF((AND($A247="ADD",OR(BF247="",BF247="Excellent"))),"1",(_xlfn.XLOOKUP(BF247,condition[lookupValue],condition[lookupKey],""))))</f>
        <v/>
      </c>
      <c r="BH247" s="7" t="str">
        <f t="shared" si="39"/>
        <v/>
      </c>
    </row>
    <row r="248" spans="2:60"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30"/>
        <v/>
      </c>
      <c r="L248" s="4"/>
      <c r="N248" s="3" t="str">
        <f>IF($A248="ADD",IF(NOT(ISBLANK(M248)),_xlfn.XLOOKUP(M248,len_adjust_rsn[lookupValue],len_adjust_rsn[lookupKey],"ERROR"),""), "")</f>
        <v/>
      </c>
      <c r="P248" s="3" t="str">
        <f>IF($A248="ADD",IF(NOT(ISBLANK(O248)),_xlfn.XLOOKUP(O248,geometry_type[lookupValue],geometry_type[lookupKey],"ERROR"),""), "")</f>
        <v/>
      </c>
      <c r="R248" s="3" t="str">
        <f>IF($A248="ADD",IF(NOT(ISBLANK(Q248)),_xlfn.XLOOKUP(Q248,ud_marking_group[lookupValue],ud_marking_group[lookupKey],"ERROR"),""), "")</f>
        <v/>
      </c>
      <c r="T248" s="3" t="str">
        <f>IF($A248="ADD",IF(NOT(ISBLANK(S248)),_xlfn.XLOOKUP(1,(ud_marking_type_lookup=S248)*(ud_marking_type_parentKey=R248),ud_marking_type[lookupKey],"ERROR"),""), "")</f>
        <v/>
      </c>
      <c r="V248" s="3" t="str">
        <f>IF($A248="ADD",IF(NOT(ISBLANK(U248)),_xlfn.XLOOKUP(U248,ud_marking_colour[lookupValue],ud_marking_colour[lookupKey],"ERROR"),""), "")</f>
        <v/>
      </c>
      <c r="Z248" s="3" t="str">
        <f>IF($A248="ADD",IF(NOT(ISBLANK(Y248)),_xlfn.XLOOKUP(Y248,ud_marking_durability[lookupValue],ud_marking_durability[lookupKey],"ERROR"),""), "")</f>
        <v/>
      </c>
      <c r="AB248" s="3" t="str">
        <f>IF($A248="ADD",IF(NOT(ISBLANK(AA248)),_xlfn.XLOOKUP(AA248,ud_marking_treatment[lookupValue],ud_marking_treatment[lookupKey],"ERROR"),""), "")</f>
        <v/>
      </c>
      <c r="AD248" s="3" t="str">
        <f>IF($A248="ADD",IF(NOT(ISBLANK(AC248)),_xlfn.XLOOKUP(1,(ud_marking_material_lookup=AC248)*(ud_marking_material_parentKey=AB248),ud_marking_material[lookupKey],"ERROR"),""), "")</f>
        <v/>
      </c>
      <c r="AG248" s="4"/>
      <c r="AH248" s="8"/>
      <c r="AI248" s="8"/>
      <c r="AL248" s="7"/>
      <c r="AM248" s="4" t="str">
        <f t="shared" ca="1" si="31"/>
        <v/>
      </c>
      <c r="AN248" s="4"/>
      <c r="AO248" s="3" t="str">
        <f t="shared" si="32"/>
        <v/>
      </c>
      <c r="AP248" s="3" t="str">
        <f>IF($A248="","",IF((AND($A248="ADD",OR(AO248="",AO248="In Use"))),"5",(_xlfn.XLOOKUP(AO248,ud_asset_status[lookupValue],ud_asset_status[lookupKey],""))))</f>
        <v/>
      </c>
      <c r="AQ248" s="7"/>
      <c r="AS248" s="3" t="str">
        <f>IF($A248="ADD",IF(NOT(ISBLANK(AR248)),_xlfn.XLOOKUP(AR248,ar_replace_reason[lookupValue],ar_replace_reason[lookupKey],"ERROR"),""), "")</f>
        <v/>
      </c>
      <c r="AT248" s="3" t="str">
        <f t="shared" si="33"/>
        <v/>
      </c>
      <c r="AU248" s="3" t="str">
        <f>IF($A248="","",IF((AND($A248="ADD",OR(AT248="",AT248="Queenstown-Lakes District Council"))),"70",(_xlfn.XLOOKUP(AT248,ud_organisation_owner[lookupValue],ud_organisation_owner[lookupKey],""))))</f>
        <v/>
      </c>
      <c r="AV248" s="3" t="str">
        <f t="shared" si="34"/>
        <v/>
      </c>
      <c r="AW248" s="3" t="str">
        <f>IF($A248="","",IF((AND($A248="ADD",OR(AV248="",AV248="Queenstown-Lakes District Council"))),"70",(_xlfn.XLOOKUP(AV248,ud_organisation_owner[lookupValue],ud_organisation_owner[lookupKey],""))))</f>
        <v/>
      </c>
      <c r="AX248" s="3" t="str">
        <f t="shared" si="35"/>
        <v/>
      </c>
      <c r="AY248" s="3" t="str">
        <f>IF($A248="","",IF((AND($A248="ADD",OR(AX248="",AX248="Local Authority"))),"17",(_xlfn.XLOOKUP(AX248,ud_sub_organisation[lookupValue],ud_sub_organisation[lookupKey],""))))</f>
        <v/>
      </c>
      <c r="BA248" s="3" t="str">
        <f>IF($A248="ADD",IF(NOT(ISBLANK(AZ248)),_xlfn.XLOOKUP(AZ248,ud_maintenance_organisation[lookupValue],ud_maintenance_organisation[lookupKey],"ERROR"),""), "")</f>
        <v/>
      </c>
      <c r="BB248" s="3" t="str">
        <f t="shared" si="36"/>
        <v/>
      </c>
      <c r="BC248" s="3" t="str">
        <f>IF($A248="","",IF((AND($A248="ADD",OR(BB248="",BB248="Vested Assets"))),"12",(_xlfn.XLOOKUP(BB248,ud_work_category[lookupValue],ud_work_category[lookupKey],""))))</f>
        <v/>
      </c>
      <c r="BD248" s="8"/>
      <c r="BE248" s="2" t="str">
        <f t="shared" si="37"/>
        <v/>
      </c>
      <c r="BF248" s="3" t="str">
        <f t="shared" si="38"/>
        <v/>
      </c>
      <c r="BG248" s="3" t="str">
        <f>IF($A248="","",IF((AND($A248="ADD",OR(BF248="",BF248="Excellent"))),"1",(_xlfn.XLOOKUP(BF248,condition[lookupValue],condition[lookupKey],""))))</f>
        <v/>
      </c>
      <c r="BH248" s="7" t="str">
        <f t="shared" si="39"/>
        <v/>
      </c>
    </row>
    <row r="249" spans="2:60"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30"/>
        <v/>
      </c>
      <c r="L249" s="4"/>
      <c r="N249" s="3" t="str">
        <f>IF($A249="ADD",IF(NOT(ISBLANK(M249)),_xlfn.XLOOKUP(M249,len_adjust_rsn[lookupValue],len_adjust_rsn[lookupKey],"ERROR"),""), "")</f>
        <v/>
      </c>
      <c r="P249" s="3" t="str">
        <f>IF($A249="ADD",IF(NOT(ISBLANK(O249)),_xlfn.XLOOKUP(O249,geometry_type[lookupValue],geometry_type[lookupKey],"ERROR"),""), "")</f>
        <v/>
      </c>
      <c r="R249" s="3" t="str">
        <f>IF($A249="ADD",IF(NOT(ISBLANK(Q249)),_xlfn.XLOOKUP(Q249,ud_marking_group[lookupValue],ud_marking_group[lookupKey],"ERROR"),""), "")</f>
        <v/>
      </c>
      <c r="T249" s="3" t="str">
        <f>IF($A249="ADD",IF(NOT(ISBLANK(S249)),_xlfn.XLOOKUP(1,(ud_marking_type_lookup=S249)*(ud_marking_type_parentKey=R249),ud_marking_type[lookupKey],"ERROR"),""), "")</f>
        <v/>
      </c>
      <c r="V249" s="3" t="str">
        <f>IF($A249="ADD",IF(NOT(ISBLANK(U249)),_xlfn.XLOOKUP(U249,ud_marking_colour[lookupValue],ud_marking_colour[lookupKey],"ERROR"),""), "")</f>
        <v/>
      </c>
      <c r="Z249" s="3" t="str">
        <f>IF($A249="ADD",IF(NOT(ISBLANK(Y249)),_xlfn.XLOOKUP(Y249,ud_marking_durability[lookupValue],ud_marking_durability[lookupKey],"ERROR"),""), "")</f>
        <v/>
      </c>
      <c r="AB249" s="3" t="str">
        <f>IF($A249="ADD",IF(NOT(ISBLANK(AA249)),_xlfn.XLOOKUP(AA249,ud_marking_treatment[lookupValue],ud_marking_treatment[lookupKey],"ERROR"),""), "")</f>
        <v/>
      </c>
      <c r="AD249" s="3" t="str">
        <f>IF($A249="ADD",IF(NOT(ISBLANK(AC249)),_xlfn.XLOOKUP(1,(ud_marking_material_lookup=AC249)*(ud_marking_material_parentKey=AB249),ud_marking_material[lookupKey],"ERROR"),""), "")</f>
        <v/>
      </c>
      <c r="AG249" s="4"/>
      <c r="AH249" s="8"/>
      <c r="AI249" s="8"/>
      <c r="AL249" s="7"/>
      <c r="AM249" s="4" t="str">
        <f t="shared" ca="1" si="31"/>
        <v/>
      </c>
      <c r="AN249" s="4"/>
      <c r="AO249" s="3" t="str">
        <f t="shared" si="32"/>
        <v/>
      </c>
      <c r="AP249" s="3" t="str">
        <f>IF($A249="","",IF((AND($A249="ADD",OR(AO249="",AO249="In Use"))),"5",(_xlfn.XLOOKUP(AO249,ud_asset_status[lookupValue],ud_asset_status[lookupKey],""))))</f>
        <v/>
      </c>
      <c r="AQ249" s="7"/>
      <c r="AS249" s="3" t="str">
        <f>IF($A249="ADD",IF(NOT(ISBLANK(AR249)),_xlfn.XLOOKUP(AR249,ar_replace_reason[lookupValue],ar_replace_reason[lookupKey],"ERROR"),""), "")</f>
        <v/>
      </c>
      <c r="AT249" s="3" t="str">
        <f t="shared" si="33"/>
        <v/>
      </c>
      <c r="AU249" s="3" t="str">
        <f>IF($A249="","",IF((AND($A249="ADD",OR(AT249="",AT249="Queenstown-Lakes District Council"))),"70",(_xlfn.XLOOKUP(AT249,ud_organisation_owner[lookupValue],ud_organisation_owner[lookupKey],""))))</f>
        <v/>
      </c>
      <c r="AV249" s="3" t="str">
        <f t="shared" si="34"/>
        <v/>
      </c>
      <c r="AW249" s="3" t="str">
        <f>IF($A249="","",IF((AND($A249="ADD",OR(AV249="",AV249="Queenstown-Lakes District Council"))),"70",(_xlfn.XLOOKUP(AV249,ud_organisation_owner[lookupValue],ud_organisation_owner[lookupKey],""))))</f>
        <v/>
      </c>
      <c r="AX249" s="3" t="str">
        <f t="shared" si="35"/>
        <v/>
      </c>
      <c r="AY249" s="3" t="str">
        <f>IF($A249="","",IF((AND($A249="ADD",OR(AX249="",AX249="Local Authority"))),"17",(_xlfn.XLOOKUP(AX249,ud_sub_organisation[lookupValue],ud_sub_organisation[lookupKey],""))))</f>
        <v/>
      </c>
      <c r="BA249" s="3" t="str">
        <f>IF($A249="ADD",IF(NOT(ISBLANK(AZ249)),_xlfn.XLOOKUP(AZ249,ud_maintenance_organisation[lookupValue],ud_maintenance_organisation[lookupKey],"ERROR"),""), "")</f>
        <v/>
      </c>
      <c r="BB249" s="3" t="str">
        <f t="shared" si="36"/>
        <v/>
      </c>
      <c r="BC249" s="3" t="str">
        <f>IF($A249="","",IF((AND($A249="ADD",OR(BB249="",BB249="Vested Assets"))),"12",(_xlfn.XLOOKUP(BB249,ud_work_category[lookupValue],ud_work_category[lookupKey],""))))</f>
        <v/>
      </c>
      <c r="BD249" s="8"/>
      <c r="BE249" s="2" t="str">
        <f t="shared" si="37"/>
        <v/>
      </c>
      <c r="BF249" s="3" t="str">
        <f t="shared" si="38"/>
        <v/>
      </c>
      <c r="BG249" s="3" t="str">
        <f>IF($A249="","",IF((AND($A249="ADD",OR(BF249="",BF249="Excellent"))),"1",(_xlfn.XLOOKUP(BF249,condition[lookupValue],condition[lookupKey],""))))</f>
        <v/>
      </c>
      <c r="BH249" s="7" t="str">
        <f t="shared" si="39"/>
        <v/>
      </c>
    </row>
    <row r="250" spans="2:60"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30"/>
        <v/>
      </c>
      <c r="L250" s="4"/>
      <c r="N250" s="3" t="str">
        <f>IF($A250="ADD",IF(NOT(ISBLANK(M250)),_xlfn.XLOOKUP(M250,len_adjust_rsn[lookupValue],len_adjust_rsn[lookupKey],"ERROR"),""), "")</f>
        <v/>
      </c>
      <c r="P250" s="3" t="str">
        <f>IF($A250="ADD",IF(NOT(ISBLANK(O250)),_xlfn.XLOOKUP(O250,geometry_type[lookupValue],geometry_type[lookupKey],"ERROR"),""), "")</f>
        <v/>
      </c>
      <c r="R250" s="3" t="str">
        <f>IF($A250="ADD",IF(NOT(ISBLANK(Q250)),_xlfn.XLOOKUP(Q250,ud_marking_group[lookupValue],ud_marking_group[lookupKey],"ERROR"),""), "")</f>
        <v/>
      </c>
      <c r="T250" s="3" t="str">
        <f>IF($A250="ADD",IF(NOT(ISBLANK(S250)),_xlfn.XLOOKUP(1,(ud_marking_type_lookup=S250)*(ud_marking_type_parentKey=R250),ud_marking_type[lookupKey],"ERROR"),""), "")</f>
        <v/>
      </c>
      <c r="V250" s="3" t="str">
        <f>IF($A250="ADD",IF(NOT(ISBLANK(U250)),_xlfn.XLOOKUP(U250,ud_marking_colour[lookupValue],ud_marking_colour[lookupKey],"ERROR"),""), "")</f>
        <v/>
      </c>
      <c r="Z250" s="3" t="str">
        <f>IF($A250="ADD",IF(NOT(ISBLANK(Y250)),_xlfn.XLOOKUP(Y250,ud_marking_durability[lookupValue],ud_marking_durability[lookupKey],"ERROR"),""), "")</f>
        <v/>
      </c>
      <c r="AB250" s="3" t="str">
        <f>IF($A250="ADD",IF(NOT(ISBLANK(AA250)),_xlfn.XLOOKUP(AA250,ud_marking_treatment[lookupValue],ud_marking_treatment[lookupKey],"ERROR"),""), "")</f>
        <v/>
      </c>
      <c r="AD250" s="3" t="str">
        <f>IF($A250="ADD",IF(NOT(ISBLANK(AC250)),_xlfn.XLOOKUP(1,(ud_marking_material_lookup=AC250)*(ud_marking_material_parentKey=AB250),ud_marking_material[lookupKey],"ERROR"),""), "")</f>
        <v/>
      </c>
      <c r="AG250" s="4"/>
      <c r="AH250" s="8"/>
      <c r="AI250" s="8"/>
      <c r="AL250" s="7"/>
      <c r="AM250" s="4" t="str">
        <f t="shared" ca="1" si="31"/>
        <v/>
      </c>
      <c r="AN250" s="4"/>
      <c r="AO250" s="3" t="str">
        <f t="shared" si="32"/>
        <v/>
      </c>
      <c r="AP250" s="3" t="str">
        <f>IF($A250="","",IF((AND($A250="ADD",OR(AO250="",AO250="In Use"))),"5",(_xlfn.XLOOKUP(AO250,ud_asset_status[lookupValue],ud_asset_status[lookupKey],""))))</f>
        <v/>
      </c>
      <c r="AQ250" s="7"/>
      <c r="AS250" s="3" t="str">
        <f>IF($A250="ADD",IF(NOT(ISBLANK(AR250)),_xlfn.XLOOKUP(AR250,ar_replace_reason[lookupValue],ar_replace_reason[lookupKey],"ERROR"),""), "")</f>
        <v/>
      </c>
      <c r="AT250" s="3" t="str">
        <f t="shared" si="33"/>
        <v/>
      </c>
      <c r="AU250" s="3" t="str">
        <f>IF($A250="","",IF((AND($A250="ADD",OR(AT250="",AT250="Queenstown-Lakes District Council"))),"70",(_xlfn.XLOOKUP(AT250,ud_organisation_owner[lookupValue],ud_organisation_owner[lookupKey],""))))</f>
        <v/>
      </c>
      <c r="AV250" s="3" t="str">
        <f t="shared" si="34"/>
        <v/>
      </c>
      <c r="AW250" s="3" t="str">
        <f>IF($A250="","",IF((AND($A250="ADD",OR(AV250="",AV250="Queenstown-Lakes District Council"))),"70",(_xlfn.XLOOKUP(AV250,ud_organisation_owner[lookupValue],ud_organisation_owner[lookupKey],""))))</f>
        <v/>
      </c>
      <c r="AX250" s="3" t="str">
        <f t="shared" si="35"/>
        <v/>
      </c>
      <c r="AY250" s="3" t="str">
        <f>IF($A250="","",IF((AND($A250="ADD",OR(AX250="",AX250="Local Authority"))),"17",(_xlfn.XLOOKUP(AX250,ud_sub_organisation[lookupValue],ud_sub_organisation[lookupKey],""))))</f>
        <v/>
      </c>
      <c r="BA250" s="3" t="str">
        <f>IF($A250="ADD",IF(NOT(ISBLANK(AZ250)),_xlfn.XLOOKUP(AZ250,ud_maintenance_organisation[lookupValue],ud_maintenance_organisation[lookupKey],"ERROR"),""), "")</f>
        <v/>
      </c>
      <c r="BB250" s="3" t="str">
        <f t="shared" si="36"/>
        <v/>
      </c>
      <c r="BC250" s="3" t="str">
        <f>IF($A250="","",IF((AND($A250="ADD",OR(BB250="",BB250="Vested Assets"))),"12",(_xlfn.XLOOKUP(BB250,ud_work_category[lookupValue],ud_work_category[lookupKey],""))))</f>
        <v/>
      </c>
      <c r="BD250" s="8"/>
      <c r="BE250" s="2" t="str">
        <f t="shared" si="37"/>
        <v/>
      </c>
      <c r="BF250" s="3" t="str">
        <f t="shared" si="38"/>
        <v/>
      </c>
      <c r="BG250" s="3" t="str">
        <f>IF($A250="","",IF((AND($A250="ADD",OR(BF250="",BF250="Excellent"))),"1",(_xlfn.XLOOKUP(BF250,condition[lookupValue],condition[lookupKey],""))))</f>
        <v/>
      </c>
      <c r="BH250" s="7" t="str">
        <f t="shared" si="39"/>
        <v/>
      </c>
    </row>
    <row r="251" spans="2:60"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30"/>
        <v/>
      </c>
      <c r="L251" s="4"/>
      <c r="N251" s="3" t="str">
        <f>IF($A251="ADD",IF(NOT(ISBLANK(M251)),_xlfn.XLOOKUP(M251,len_adjust_rsn[lookupValue],len_adjust_rsn[lookupKey],"ERROR"),""), "")</f>
        <v/>
      </c>
      <c r="P251" s="3" t="str">
        <f>IF($A251="ADD",IF(NOT(ISBLANK(O251)),_xlfn.XLOOKUP(O251,geometry_type[lookupValue],geometry_type[lookupKey],"ERROR"),""), "")</f>
        <v/>
      </c>
      <c r="R251" s="3" t="str">
        <f>IF($A251="ADD",IF(NOT(ISBLANK(Q251)),_xlfn.XLOOKUP(Q251,ud_marking_group[lookupValue],ud_marking_group[lookupKey],"ERROR"),""), "")</f>
        <v/>
      </c>
      <c r="T251" s="3" t="str">
        <f>IF($A251="ADD",IF(NOT(ISBLANK(S251)),_xlfn.XLOOKUP(1,(ud_marking_type_lookup=S251)*(ud_marking_type_parentKey=R251),ud_marking_type[lookupKey],"ERROR"),""), "")</f>
        <v/>
      </c>
      <c r="V251" s="3" t="str">
        <f>IF($A251="ADD",IF(NOT(ISBLANK(U251)),_xlfn.XLOOKUP(U251,ud_marking_colour[lookupValue],ud_marking_colour[lookupKey],"ERROR"),""), "")</f>
        <v/>
      </c>
      <c r="Z251" s="3" t="str">
        <f>IF($A251="ADD",IF(NOT(ISBLANK(Y251)),_xlfn.XLOOKUP(Y251,ud_marking_durability[lookupValue],ud_marking_durability[lookupKey],"ERROR"),""), "")</f>
        <v/>
      </c>
      <c r="AB251" s="3" t="str">
        <f>IF($A251="ADD",IF(NOT(ISBLANK(AA251)),_xlfn.XLOOKUP(AA251,ud_marking_treatment[lookupValue],ud_marking_treatment[lookupKey],"ERROR"),""), "")</f>
        <v/>
      </c>
      <c r="AD251" s="3" t="str">
        <f>IF($A251="ADD",IF(NOT(ISBLANK(AC251)),_xlfn.XLOOKUP(1,(ud_marking_material_lookup=AC251)*(ud_marking_material_parentKey=AB251),ud_marking_material[lookupKey],"ERROR"),""), "")</f>
        <v/>
      </c>
      <c r="AG251" s="4"/>
      <c r="AH251" s="8"/>
      <c r="AI251" s="8"/>
      <c r="AL251" s="7"/>
      <c r="AM251" s="4" t="str">
        <f t="shared" ca="1" si="31"/>
        <v/>
      </c>
      <c r="AN251" s="4"/>
      <c r="AO251" s="3" t="str">
        <f t="shared" si="32"/>
        <v/>
      </c>
      <c r="AP251" s="3" t="str">
        <f>IF($A251="","",IF((AND($A251="ADD",OR(AO251="",AO251="In Use"))),"5",(_xlfn.XLOOKUP(AO251,ud_asset_status[lookupValue],ud_asset_status[lookupKey],""))))</f>
        <v/>
      </c>
      <c r="AQ251" s="7"/>
      <c r="AS251" s="3" t="str">
        <f>IF($A251="ADD",IF(NOT(ISBLANK(AR251)),_xlfn.XLOOKUP(AR251,ar_replace_reason[lookupValue],ar_replace_reason[lookupKey],"ERROR"),""), "")</f>
        <v/>
      </c>
      <c r="AT251" s="3" t="str">
        <f t="shared" si="33"/>
        <v/>
      </c>
      <c r="AU251" s="3" t="str">
        <f>IF($A251="","",IF((AND($A251="ADD",OR(AT251="",AT251="Queenstown-Lakes District Council"))),"70",(_xlfn.XLOOKUP(AT251,ud_organisation_owner[lookupValue],ud_organisation_owner[lookupKey],""))))</f>
        <v/>
      </c>
      <c r="AV251" s="3" t="str">
        <f t="shared" si="34"/>
        <v/>
      </c>
      <c r="AW251" s="3" t="str">
        <f>IF($A251="","",IF((AND($A251="ADD",OR(AV251="",AV251="Queenstown-Lakes District Council"))),"70",(_xlfn.XLOOKUP(AV251,ud_organisation_owner[lookupValue],ud_organisation_owner[lookupKey],""))))</f>
        <v/>
      </c>
      <c r="AX251" s="3" t="str">
        <f t="shared" si="35"/>
        <v/>
      </c>
      <c r="AY251" s="3" t="str">
        <f>IF($A251="","",IF((AND($A251="ADD",OR(AX251="",AX251="Local Authority"))),"17",(_xlfn.XLOOKUP(AX251,ud_sub_organisation[lookupValue],ud_sub_organisation[lookupKey],""))))</f>
        <v/>
      </c>
      <c r="BA251" s="3" t="str">
        <f>IF($A251="ADD",IF(NOT(ISBLANK(AZ251)),_xlfn.XLOOKUP(AZ251,ud_maintenance_organisation[lookupValue],ud_maintenance_organisation[lookupKey],"ERROR"),""), "")</f>
        <v/>
      </c>
      <c r="BB251" s="3" t="str">
        <f t="shared" si="36"/>
        <v/>
      </c>
      <c r="BC251" s="3" t="str">
        <f>IF($A251="","",IF((AND($A251="ADD",OR(BB251="",BB251="Vested Assets"))),"12",(_xlfn.XLOOKUP(BB251,ud_work_category[lookupValue],ud_work_category[lookupKey],""))))</f>
        <v/>
      </c>
      <c r="BD251" s="8"/>
      <c r="BE251" s="2" t="str">
        <f t="shared" si="37"/>
        <v/>
      </c>
      <c r="BF251" s="3" t="str">
        <f t="shared" si="38"/>
        <v/>
      </c>
      <c r="BG251" s="3" t="str">
        <f>IF($A251="","",IF((AND($A251="ADD",OR(BF251="",BF251="Excellent"))),"1",(_xlfn.XLOOKUP(BF251,condition[lookupValue],condition[lookupKey],""))))</f>
        <v/>
      </c>
      <c r="BH251" s="7" t="str">
        <f t="shared" si="39"/>
        <v/>
      </c>
    </row>
    <row r="252" spans="2:60"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30"/>
        <v/>
      </c>
      <c r="L252" s="4"/>
      <c r="N252" s="3" t="str">
        <f>IF($A252="ADD",IF(NOT(ISBLANK(M252)),_xlfn.XLOOKUP(M252,len_adjust_rsn[lookupValue],len_adjust_rsn[lookupKey],"ERROR"),""), "")</f>
        <v/>
      </c>
      <c r="P252" s="3" t="str">
        <f>IF($A252="ADD",IF(NOT(ISBLANK(O252)),_xlfn.XLOOKUP(O252,geometry_type[lookupValue],geometry_type[lookupKey],"ERROR"),""), "")</f>
        <v/>
      </c>
      <c r="R252" s="3" t="str">
        <f>IF($A252="ADD",IF(NOT(ISBLANK(Q252)),_xlfn.XLOOKUP(Q252,ud_marking_group[lookupValue],ud_marking_group[lookupKey],"ERROR"),""), "")</f>
        <v/>
      </c>
      <c r="T252" s="3" t="str">
        <f>IF($A252="ADD",IF(NOT(ISBLANK(S252)),_xlfn.XLOOKUP(1,(ud_marking_type_lookup=S252)*(ud_marking_type_parentKey=R252),ud_marking_type[lookupKey],"ERROR"),""), "")</f>
        <v/>
      </c>
      <c r="V252" s="3" t="str">
        <f>IF($A252="ADD",IF(NOT(ISBLANK(U252)),_xlfn.XLOOKUP(U252,ud_marking_colour[lookupValue],ud_marking_colour[lookupKey],"ERROR"),""), "")</f>
        <v/>
      </c>
      <c r="Z252" s="3" t="str">
        <f>IF($A252="ADD",IF(NOT(ISBLANK(Y252)),_xlfn.XLOOKUP(Y252,ud_marking_durability[lookupValue],ud_marking_durability[lookupKey],"ERROR"),""), "")</f>
        <v/>
      </c>
      <c r="AB252" s="3" t="str">
        <f>IF($A252="ADD",IF(NOT(ISBLANK(AA252)),_xlfn.XLOOKUP(AA252,ud_marking_treatment[lookupValue],ud_marking_treatment[lookupKey],"ERROR"),""), "")</f>
        <v/>
      </c>
      <c r="AD252" s="3" t="str">
        <f>IF($A252="ADD",IF(NOT(ISBLANK(AC252)),_xlfn.XLOOKUP(1,(ud_marking_material_lookup=AC252)*(ud_marking_material_parentKey=AB252),ud_marking_material[lookupKey],"ERROR"),""), "")</f>
        <v/>
      </c>
      <c r="AG252" s="4"/>
      <c r="AH252" s="8"/>
      <c r="AI252" s="8"/>
      <c r="AL252" s="7"/>
      <c r="AM252" s="4" t="str">
        <f t="shared" ca="1" si="31"/>
        <v/>
      </c>
      <c r="AN252" s="4"/>
      <c r="AO252" s="3" t="str">
        <f t="shared" si="32"/>
        <v/>
      </c>
      <c r="AP252" s="3" t="str">
        <f>IF($A252="","",IF((AND($A252="ADD",OR(AO252="",AO252="In Use"))),"5",(_xlfn.XLOOKUP(AO252,ud_asset_status[lookupValue],ud_asset_status[lookupKey],""))))</f>
        <v/>
      </c>
      <c r="AQ252" s="7"/>
      <c r="AS252" s="3" t="str">
        <f>IF($A252="ADD",IF(NOT(ISBLANK(AR252)),_xlfn.XLOOKUP(AR252,ar_replace_reason[lookupValue],ar_replace_reason[lookupKey],"ERROR"),""), "")</f>
        <v/>
      </c>
      <c r="AT252" s="3" t="str">
        <f t="shared" si="33"/>
        <v/>
      </c>
      <c r="AU252" s="3" t="str">
        <f>IF($A252="","",IF((AND($A252="ADD",OR(AT252="",AT252="Queenstown-Lakes District Council"))),"70",(_xlfn.XLOOKUP(AT252,ud_organisation_owner[lookupValue],ud_organisation_owner[lookupKey],""))))</f>
        <v/>
      </c>
      <c r="AV252" s="3" t="str">
        <f t="shared" si="34"/>
        <v/>
      </c>
      <c r="AW252" s="3" t="str">
        <f>IF($A252="","",IF((AND($A252="ADD",OR(AV252="",AV252="Queenstown-Lakes District Council"))),"70",(_xlfn.XLOOKUP(AV252,ud_organisation_owner[lookupValue],ud_organisation_owner[lookupKey],""))))</f>
        <v/>
      </c>
      <c r="AX252" s="3" t="str">
        <f t="shared" si="35"/>
        <v/>
      </c>
      <c r="AY252" s="3" t="str">
        <f>IF($A252="","",IF((AND($A252="ADD",OR(AX252="",AX252="Local Authority"))),"17",(_xlfn.XLOOKUP(AX252,ud_sub_organisation[lookupValue],ud_sub_organisation[lookupKey],""))))</f>
        <v/>
      </c>
      <c r="BA252" s="3" t="str">
        <f>IF($A252="ADD",IF(NOT(ISBLANK(AZ252)),_xlfn.XLOOKUP(AZ252,ud_maintenance_organisation[lookupValue],ud_maintenance_organisation[lookupKey],"ERROR"),""), "")</f>
        <v/>
      </c>
      <c r="BB252" s="3" t="str">
        <f t="shared" si="36"/>
        <v/>
      </c>
      <c r="BC252" s="3" t="str">
        <f>IF($A252="","",IF((AND($A252="ADD",OR(BB252="",BB252="Vested Assets"))),"12",(_xlfn.XLOOKUP(BB252,ud_work_category[lookupValue],ud_work_category[lookupKey],""))))</f>
        <v/>
      </c>
      <c r="BD252" s="8"/>
      <c r="BE252" s="2" t="str">
        <f t="shared" si="37"/>
        <v/>
      </c>
      <c r="BF252" s="3" t="str">
        <f t="shared" si="38"/>
        <v/>
      </c>
      <c r="BG252" s="3" t="str">
        <f>IF($A252="","",IF((AND($A252="ADD",OR(BF252="",BF252="Excellent"))),"1",(_xlfn.XLOOKUP(BF252,condition[lookupValue],condition[lookupKey],""))))</f>
        <v/>
      </c>
      <c r="BH252" s="7" t="str">
        <f t="shared" si="39"/>
        <v/>
      </c>
    </row>
    <row r="253" spans="2:60"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30"/>
        <v/>
      </c>
      <c r="L253" s="4"/>
      <c r="N253" s="3" t="str">
        <f>IF($A253="ADD",IF(NOT(ISBLANK(M253)),_xlfn.XLOOKUP(M253,len_adjust_rsn[lookupValue],len_adjust_rsn[lookupKey],"ERROR"),""), "")</f>
        <v/>
      </c>
      <c r="P253" s="3" t="str">
        <f>IF($A253="ADD",IF(NOT(ISBLANK(O253)),_xlfn.XLOOKUP(O253,geometry_type[lookupValue],geometry_type[lookupKey],"ERROR"),""), "")</f>
        <v/>
      </c>
      <c r="R253" s="3" t="str">
        <f>IF($A253="ADD",IF(NOT(ISBLANK(Q253)),_xlfn.XLOOKUP(Q253,ud_marking_group[lookupValue],ud_marking_group[lookupKey],"ERROR"),""), "")</f>
        <v/>
      </c>
      <c r="T253" s="3" t="str">
        <f>IF($A253="ADD",IF(NOT(ISBLANK(S253)),_xlfn.XLOOKUP(1,(ud_marking_type_lookup=S253)*(ud_marking_type_parentKey=R253),ud_marking_type[lookupKey],"ERROR"),""), "")</f>
        <v/>
      </c>
      <c r="V253" s="3" t="str">
        <f>IF($A253="ADD",IF(NOT(ISBLANK(U253)),_xlfn.XLOOKUP(U253,ud_marking_colour[lookupValue],ud_marking_colour[lookupKey],"ERROR"),""), "")</f>
        <v/>
      </c>
      <c r="Z253" s="3" t="str">
        <f>IF($A253="ADD",IF(NOT(ISBLANK(Y253)),_xlfn.XLOOKUP(Y253,ud_marking_durability[lookupValue],ud_marking_durability[lookupKey],"ERROR"),""), "")</f>
        <v/>
      </c>
      <c r="AB253" s="3" t="str">
        <f>IF($A253="ADD",IF(NOT(ISBLANK(AA253)),_xlfn.XLOOKUP(AA253,ud_marking_treatment[lookupValue],ud_marking_treatment[lookupKey],"ERROR"),""), "")</f>
        <v/>
      </c>
      <c r="AD253" s="3" t="str">
        <f>IF($A253="ADD",IF(NOT(ISBLANK(AC253)),_xlfn.XLOOKUP(1,(ud_marking_material_lookup=AC253)*(ud_marking_material_parentKey=AB253),ud_marking_material[lookupKey],"ERROR"),""), "")</f>
        <v/>
      </c>
      <c r="AG253" s="4"/>
      <c r="AH253" s="8"/>
      <c r="AI253" s="8"/>
      <c r="AL253" s="7"/>
      <c r="AM253" s="4" t="str">
        <f t="shared" ca="1" si="31"/>
        <v/>
      </c>
      <c r="AN253" s="4"/>
      <c r="AO253" s="3" t="str">
        <f t="shared" si="32"/>
        <v/>
      </c>
      <c r="AP253" s="3" t="str">
        <f>IF($A253="","",IF((AND($A253="ADD",OR(AO253="",AO253="In Use"))),"5",(_xlfn.XLOOKUP(AO253,ud_asset_status[lookupValue],ud_asset_status[lookupKey],""))))</f>
        <v/>
      </c>
      <c r="AQ253" s="7"/>
      <c r="AS253" s="3" t="str">
        <f>IF($A253="ADD",IF(NOT(ISBLANK(AR253)),_xlfn.XLOOKUP(AR253,ar_replace_reason[lookupValue],ar_replace_reason[lookupKey],"ERROR"),""), "")</f>
        <v/>
      </c>
      <c r="AT253" s="3" t="str">
        <f t="shared" si="33"/>
        <v/>
      </c>
      <c r="AU253" s="3" t="str">
        <f>IF($A253="","",IF((AND($A253="ADD",OR(AT253="",AT253="Queenstown-Lakes District Council"))),"70",(_xlfn.XLOOKUP(AT253,ud_organisation_owner[lookupValue],ud_organisation_owner[lookupKey],""))))</f>
        <v/>
      </c>
      <c r="AV253" s="3" t="str">
        <f t="shared" si="34"/>
        <v/>
      </c>
      <c r="AW253" s="3" t="str">
        <f>IF($A253="","",IF((AND($A253="ADD",OR(AV253="",AV253="Queenstown-Lakes District Council"))),"70",(_xlfn.XLOOKUP(AV253,ud_organisation_owner[lookupValue],ud_organisation_owner[lookupKey],""))))</f>
        <v/>
      </c>
      <c r="AX253" s="3" t="str">
        <f t="shared" si="35"/>
        <v/>
      </c>
      <c r="AY253" s="3" t="str">
        <f>IF($A253="","",IF((AND($A253="ADD",OR(AX253="",AX253="Local Authority"))),"17",(_xlfn.XLOOKUP(AX253,ud_sub_organisation[lookupValue],ud_sub_organisation[lookupKey],""))))</f>
        <v/>
      </c>
      <c r="BA253" s="3" t="str">
        <f>IF($A253="ADD",IF(NOT(ISBLANK(AZ253)),_xlfn.XLOOKUP(AZ253,ud_maintenance_organisation[lookupValue],ud_maintenance_organisation[lookupKey],"ERROR"),""), "")</f>
        <v/>
      </c>
      <c r="BB253" s="3" t="str">
        <f t="shared" si="36"/>
        <v/>
      </c>
      <c r="BC253" s="3" t="str">
        <f>IF($A253="","",IF((AND($A253="ADD",OR(BB253="",BB253="Vested Assets"))),"12",(_xlfn.XLOOKUP(BB253,ud_work_category[lookupValue],ud_work_category[lookupKey],""))))</f>
        <v/>
      </c>
      <c r="BD253" s="8"/>
      <c r="BE253" s="2" t="str">
        <f t="shared" si="37"/>
        <v/>
      </c>
      <c r="BF253" s="3" t="str">
        <f t="shared" si="38"/>
        <v/>
      </c>
      <c r="BG253" s="3" t="str">
        <f>IF($A253="","",IF((AND($A253="ADD",OR(BF253="",BF253="Excellent"))),"1",(_xlfn.XLOOKUP(BF253,condition[lookupValue],condition[lookupKey],""))))</f>
        <v/>
      </c>
      <c r="BH253" s="7" t="str">
        <f t="shared" si="39"/>
        <v/>
      </c>
    </row>
    <row r="254" spans="2:60"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30"/>
        <v/>
      </c>
      <c r="L254" s="4"/>
      <c r="N254" s="3" t="str">
        <f>IF($A254="ADD",IF(NOT(ISBLANK(M254)),_xlfn.XLOOKUP(M254,len_adjust_rsn[lookupValue],len_adjust_rsn[lookupKey],"ERROR"),""), "")</f>
        <v/>
      </c>
      <c r="P254" s="3" t="str">
        <f>IF($A254="ADD",IF(NOT(ISBLANK(O254)),_xlfn.XLOOKUP(O254,geometry_type[lookupValue],geometry_type[lookupKey],"ERROR"),""), "")</f>
        <v/>
      </c>
      <c r="R254" s="3" t="str">
        <f>IF($A254="ADD",IF(NOT(ISBLANK(Q254)),_xlfn.XLOOKUP(Q254,ud_marking_group[lookupValue],ud_marking_group[lookupKey],"ERROR"),""), "")</f>
        <v/>
      </c>
      <c r="T254" s="3" t="str">
        <f>IF($A254="ADD",IF(NOT(ISBLANK(S254)),_xlfn.XLOOKUP(1,(ud_marking_type_lookup=S254)*(ud_marking_type_parentKey=R254),ud_marking_type[lookupKey],"ERROR"),""), "")</f>
        <v/>
      </c>
      <c r="V254" s="3" t="str">
        <f>IF($A254="ADD",IF(NOT(ISBLANK(U254)),_xlfn.XLOOKUP(U254,ud_marking_colour[lookupValue],ud_marking_colour[lookupKey],"ERROR"),""), "")</f>
        <v/>
      </c>
      <c r="Z254" s="3" t="str">
        <f>IF($A254="ADD",IF(NOT(ISBLANK(Y254)),_xlfn.XLOOKUP(Y254,ud_marking_durability[lookupValue],ud_marking_durability[lookupKey],"ERROR"),""), "")</f>
        <v/>
      </c>
      <c r="AB254" s="3" t="str">
        <f>IF($A254="ADD",IF(NOT(ISBLANK(AA254)),_xlfn.XLOOKUP(AA254,ud_marking_treatment[lookupValue],ud_marking_treatment[lookupKey],"ERROR"),""), "")</f>
        <v/>
      </c>
      <c r="AD254" s="3" t="str">
        <f>IF($A254="ADD",IF(NOT(ISBLANK(AC254)),_xlfn.XLOOKUP(1,(ud_marking_material_lookup=AC254)*(ud_marking_material_parentKey=AB254),ud_marking_material[lookupKey],"ERROR"),""), "")</f>
        <v/>
      </c>
      <c r="AG254" s="4"/>
      <c r="AH254" s="8"/>
      <c r="AI254" s="8"/>
      <c r="AL254" s="7"/>
      <c r="AM254" s="4" t="str">
        <f t="shared" ca="1" si="31"/>
        <v/>
      </c>
      <c r="AN254" s="4"/>
      <c r="AO254" s="3" t="str">
        <f t="shared" si="32"/>
        <v/>
      </c>
      <c r="AP254" s="3" t="str">
        <f>IF($A254="","",IF((AND($A254="ADD",OR(AO254="",AO254="In Use"))),"5",(_xlfn.XLOOKUP(AO254,ud_asset_status[lookupValue],ud_asset_status[lookupKey],""))))</f>
        <v/>
      </c>
      <c r="AQ254" s="7"/>
      <c r="AS254" s="3" t="str">
        <f>IF($A254="ADD",IF(NOT(ISBLANK(AR254)),_xlfn.XLOOKUP(AR254,ar_replace_reason[lookupValue],ar_replace_reason[lookupKey],"ERROR"),""), "")</f>
        <v/>
      </c>
      <c r="AT254" s="3" t="str">
        <f t="shared" si="33"/>
        <v/>
      </c>
      <c r="AU254" s="3" t="str">
        <f>IF($A254="","",IF((AND($A254="ADD",OR(AT254="",AT254="Queenstown-Lakes District Council"))),"70",(_xlfn.XLOOKUP(AT254,ud_organisation_owner[lookupValue],ud_organisation_owner[lookupKey],""))))</f>
        <v/>
      </c>
      <c r="AV254" s="3" t="str">
        <f t="shared" si="34"/>
        <v/>
      </c>
      <c r="AW254" s="3" t="str">
        <f>IF($A254="","",IF((AND($A254="ADD",OR(AV254="",AV254="Queenstown-Lakes District Council"))),"70",(_xlfn.XLOOKUP(AV254,ud_organisation_owner[lookupValue],ud_organisation_owner[lookupKey],""))))</f>
        <v/>
      </c>
      <c r="AX254" s="3" t="str">
        <f t="shared" si="35"/>
        <v/>
      </c>
      <c r="AY254" s="3" t="str">
        <f>IF($A254="","",IF((AND($A254="ADD",OR(AX254="",AX254="Local Authority"))),"17",(_xlfn.XLOOKUP(AX254,ud_sub_organisation[lookupValue],ud_sub_organisation[lookupKey],""))))</f>
        <v/>
      </c>
      <c r="BA254" s="3" t="str">
        <f>IF($A254="ADD",IF(NOT(ISBLANK(AZ254)),_xlfn.XLOOKUP(AZ254,ud_maintenance_organisation[lookupValue],ud_maintenance_organisation[lookupKey],"ERROR"),""), "")</f>
        <v/>
      </c>
      <c r="BB254" s="3" t="str">
        <f t="shared" si="36"/>
        <v/>
      </c>
      <c r="BC254" s="3" t="str">
        <f>IF($A254="","",IF((AND($A254="ADD",OR(BB254="",BB254="Vested Assets"))),"12",(_xlfn.XLOOKUP(BB254,ud_work_category[lookupValue],ud_work_category[lookupKey],""))))</f>
        <v/>
      </c>
      <c r="BD254" s="8"/>
      <c r="BE254" s="2" t="str">
        <f t="shared" si="37"/>
        <v/>
      </c>
      <c r="BF254" s="3" t="str">
        <f t="shared" si="38"/>
        <v/>
      </c>
      <c r="BG254" s="3" t="str">
        <f>IF($A254="","",IF((AND($A254="ADD",OR(BF254="",BF254="Excellent"))),"1",(_xlfn.XLOOKUP(BF254,condition[lookupValue],condition[lookupKey],""))))</f>
        <v/>
      </c>
      <c r="BH254" s="7" t="str">
        <f t="shared" si="39"/>
        <v/>
      </c>
    </row>
    <row r="255" spans="2:60"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30"/>
        <v/>
      </c>
      <c r="L255" s="4"/>
      <c r="N255" s="3" t="str">
        <f>IF($A255="ADD",IF(NOT(ISBLANK(M255)),_xlfn.XLOOKUP(M255,len_adjust_rsn[lookupValue],len_adjust_rsn[lookupKey],"ERROR"),""), "")</f>
        <v/>
      </c>
      <c r="P255" s="3" t="str">
        <f>IF($A255="ADD",IF(NOT(ISBLANK(O255)),_xlfn.XLOOKUP(O255,geometry_type[lookupValue],geometry_type[lookupKey],"ERROR"),""), "")</f>
        <v/>
      </c>
      <c r="R255" s="3" t="str">
        <f>IF($A255="ADD",IF(NOT(ISBLANK(Q255)),_xlfn.XLOOKUP(Q255,ud_marking_group[lookupValue],ud_marking_group[lookupKey],"ERROR"),""), "")</f>
        <v/>
      </c>
      <c r="T255" s="3" t="str">
        <f>IF($A255="ADD",IF(NOT(ISBLANK(S255)),_xlfn.XLOOKUP(1,(ud_marking_type_lookup=S255)*(ud_marking_type_parentKey=R255),ud_marking_type[lookupKey],"ERROR"),""), "")</f>
        <v/>
      </c>
      <c r="V255" s="3" t="str">
        <f>IF($A255="ADD",IF(NOT(ISBLANK(U255)),_xlfn.XLOOKUP(U255,ud_marking_colour[lookupValue],ud_marking_colour[lookupKey],"ERROR"),""), "")</f>
        <v/>
      </c>
      <c r="Z255" s="3" t="str">
        <f>IF($A255="ADD",IF(NOT(ISBLANK(Y255)),_xlfn.XLOOKUP(Y255,ud_marking_durability[lookupValue],ud_marking_durability[lookupKey],"ERROR"),""), "")</f>
        <v/>
      </c>
      <c r="AB255" s="3" t="str">
        <f>IF($A255="ADD",IF(NOT(ISBLANK(AA255)),_xlfn.XLOOKUP(AA255,ud_marking_treatment[lookupValue],ud_marking_treatment[lookupKey],"ERROR"),""), "")</f>
        <v/>
      </c>
      <c r="AD255" s="3" t="str">
        <f>IF($A255="ADD",IF(NOT(ISBLANK(AC255)),_xlfn.XLOOKUP(1,(ud_marking_material_lookup=AC255)*(ud_marking_material_parentKey=AB255),ud_marking_material[lookupKey],"ERROR"),""), "")</f>
        <v/>
      </c>
      <c r="AG255" s="4"/>
      <c r="AH255" s="8"/>
      <c r="AI255" s="8"/>
      <c r="AL255" s="7"/>
      <c r="AM255" s="4" t="str">
        <f t="shared" ca="1" si="31"/>
        <v/>
      </c>
      <c r="AN255" s="4"/>
      <c r="AO255" s="3" t="str">
        <f t="shared" si="32"/>
        <v/>
      </c>
      <c r="AP255" s="3" t="str">
        <f>IF($A255="","",IF((AND($A255="ADD",OR(AO255="",AO255="In Use"))),"5",(_xlfn.XLOOKUP(AO255,ud_asset_status[lookupValue],ud_asset_status[lookupKey],""))))</f>
        <v/>
      </c>
      <c r="AQ255" s="7"/>
      <c r="AS255" s="3" t="str">
        <f>IF($A255="ADD",IF(NOT(ISBLANK(AR255)),_xlfn.XLOOKUP(AR255,ar_replace_reason[lookupValue],ar_replace_reason[lookupKey],"ERROR"),""), "")</f>
        <v/>
      </c>
      <c r="AT255" s="3" t="str">
        <f t="shared" si="33"/>
        <v/>
      </c>
      <c r="AU255" s="3" t="str">
        <f>IF($A255="","",IF((AND($A255="ADD",OR(AT255="",AT255="Queenstown-Lakes District Council"))),"70",(_xlfn.XLOOKUP(AT255,ud_organisation_owner[lookupValue],ud_organisation_owner[lookupKey],""))))</f>
        <v/>
      </c>
      <c r="AV255" s="3" t="str">
        <f t="shared" si="34"/>
        <v/>
      </c>
      <c r="AW255" s="3" t="str">
        <f>IF($A255="","",IF((AND($A255="ADD",OR(AV255="",AV255="Queenstown-Lakes District Council"))),"70",(_xlfn.XLOOKUP(AV255,ud_organisation_owner[lookupValue],ud_organisation_owner[lookupKey],""))))</f>
        <v/>
      </c>
      <c r="AX255" s="3" t="str">
        <f t="shared" si="35"/>
        <v/>
      </c>
      <c r="AY255" s="3" t="str">
        <f>IF($A255="","",IF((AND($A255="ADD",OR(AX255="",AX255="Local Authority"))),"17",(_xlfn.XLOOKUP(AX255,ud_sub_organisation[lookupValue],ud_sub_organisation[lookupKey],""))))</f>
        <v/>
      </c>
      <c r="BA255" s="3" t="str">
        <f>IF($A255="ADD",IF(NOT(ISBLANK(AZ255)),_xlfn.XLOOKUP(AZ255,ud_maintenance_organisation[lookupValue],ud_maintenance_organisation[lookupKey],"ERROR"),""), "")</f>
        <v/>
      </c>
      <c r="BB255" s="3" t="str">
        <f t="shared" si="36"/>
        <v/>
      </c>
      <c r="BC255" s="3" t="str">
        <f>IF($A255="","",IF((AND($A255="ADD",OR(BB255="",BB255="Vested Assets"))),"12",(_xlfn.XLOOKUP(BB255,ud_work_category[lookupValue],ud_work_category[lookupKey],""))))</f>
        <v/>
      </c>
      <c r="BD255" s="8"/>
      <c r="BE255" s="2" t="str">
        <f t="shared" si="37"/>
        <v/>
      </c>
      <c r="BF255" s="3" t="str">
        <f t="shared" si="38"/>
        <v/>
      </c>
      <c r="BG255" s="3" t="str">
        <f>IF($A255="","",IF((AND($A255="ADD",OR(BF255="",BF255="Excellent"))),"1",(_xlfn.XLOOKUP(BF255,condition[lookupValue],condition[lookupKey],""))))</f>
        <v/>
      </c>
      <c r="BH255" s="7" t="str">
        <f t="shared" si="39"/>
        <v/>
      </c>
    </row>
    <row r="256" spans="2:60"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30"/>
        <v/>
      </c>
      <c r="L256" s="4"/>
      <c r="N256" s="3" t="str">
        <f>IF($A256="ADD",IF(NOT(ISBLANK(M256)),_xlfn.XLOOKUP(M256,len_adjust_rsn[lookupValue],len_adjust_rsn[lookupKey],"ERROR"),""), "")</f>
        <v/>
      </c>
      <c r="P256" s="3" t="str">
        <f>IF($A256="ADD",IF(NOT(ISBLANK(O256)),_xlfn.XLOOKUP(O256,geometry_type[lookupValue],geometry_type[lookupKey],"ERROR"),""), "")</f>
        <v/>
      </c>
      <c r="R256" s="3" t="str">
        <f>IF($A256="ADD",IF(NOT(ISBLANK(Q256)),_xlfn.XLOOKUP(Q256,ud_marking_group[lookupValue],ud_marking_group[lookupKey],"ERROR"),""), "")</f>
        <v/>
      </c>
      <c r="T256" s="3" t="str">
        <f>IF($A256="ADD",IF(NOT(ISBLANK(S256)),_xlfn.XLOOKUP(1,(ud_marking_type_lookup=S256)*(ud_marking_type_parentKey=R256),ud_marking_type[lookupKey],"ERROR"),""), "")</f>
        <v/>
      </c>
      <c r="V256" s="3" t="str">
        <f>IF($A256="ADD",IF(NOT(ISBLANK(U256)),_xlfn.XLOOKUP(U256,ud_marking_colour[lookupValue],ud_marking_colour[lookupKey],"ERROR"),""), "")</f>
        <v/>
      </c>
      <c r="Z256" s="3" t="str">
        <f>IF($A256="ADD",IF(NOT(ISBLANK(Y256)),_xlfn.XLOOKUP(Y256,ud_marking_durability[lookupValue],ud_marking_durability[lookupKey],"ERROR"),""), "")</f>
        <v/>
      </c>
      <c r="AB256" s="3" t="str">
        <f>IF($A256="ADD",IF(NOT(ISBLANK(AA256)),_xlfn.XLOOKUP(AA256,ud_marking_treatment[lookupValue],ud_marking_treatment[lookupKey],"ERROR"),""), "")</f>
        <v/>
      </c>
      <c r="AD256" s="3" t="str">
        <f>IF($A256="ADD",IF(NOT(ISBLANK(AC256)),_xlfn.XLOOKUP(1,(ud_marking_material_lookup=AC256)*(ud_marking_material_parentKey=AB256),ud_marking_material[lookupKey],"ERROR"),""), "")</f>
        <v/>
      </c>
      <c r="AG256" s="4"/>
      <c r="AH256" s="8"/>
      <c r="AI256" s="8"/>
      <c r="AL256" s="7"/>
      <c r="AM256" s="4" t="str">
        <f t="shared" ca="1" si="31"/>
        <v/>
      </c>
      <c r="AN256" s="4"/>
      <c r="AO256" s="3" t="str">
        <f t="shared" si="32"/>
        <v/>
      </c>
      <c r="AP256" s="3" t="str">
        <f>IF($A256="","",IF((AND($A256="ADD",OR(AO256="",AO256="In Use"))),"5",(_xlfn.XLOOKUP(AO256,ud_asset_status[lookupValue],ud_asset_status[lookupKey],""))))</f>
        <v/>
      </c>
      <c r="AQ256" s="7"/>
      <c r="AS256" s="3" t="str">
        <f>IF($A256="ADD",IF(NOT(ISBLANK(AR256)),_xlfn.XLOOKUP(AR256,ar_replace_reason[lookupValue],ar_replace_reason[lookupKey],"ERROR"),""), "")</f>
        <v/>
      </c>
      <c r="AT256" s="3" t="str">
        <f t="shared" si="33"/>
        <v/>
      </c>
      <c r="AU256" s="3" t="str">
        <f>IF($A256="","",IF((AND($A256="ADD",OR(AT256="",AT256="Queenstown-Lakes District Council"))),"70",(_xlfn.XLOOKUP(AT256,ud_organisation_owner[lookupValue],ud_organisation_owner[lookupKey],""))))</f>
        <v/>
      </c>
      <c r="AV256" s="3" t="str">
        <f t="shared" si="34"/>
        <v/>
      </c>
      <c r="AW256" s="3" t="str">
        <f>IF($A256="","",IF((AND($A256="ADD",OR(AV256="",AV256="Queenstown-Lakes District Council"))),"70",(_xlfn.XLOOKUP(AV256,ud_organisation_owner[lookupValue],ud_organisation_owner[lookupKey],""))))</f>
        <v/>
      </c>
      <c r="AX256" s="3" t="str">
        <f t="shared" si="35"/>
        <v/>
      </c>
      <c r="AY256" s="3" t="str">
        <f>IF($A256="","",IF((AND($A256="ADD",OR(AX256="",AX256="Local Authority"))),"17",(_xlfn.XLOOKUP(AX256,ud_sub_organisation[lookupValue],ud_sub_organisation[lookupKey],""))))</f>
        <v/>
      </c>
      <c r="BA256" s="3" t="str">
        <f>IF($A256="ADD",IF(NOT(ISBLANK(AZ256)),_xlfn.XLOOKUP(AZ256,ud_maintenance_organisation[lookupValue],ud_maintenance_organisation[lookupKey],"ERROR"),""), "")</f>
        <v/>
      </c>
      <c r="BB256" s="3" t="str">
        <f t="shared" si="36"/>
        <v/>
      </c>
      <c r="BC256" s="3" t="str">
        <f>IF($A256="","",IF((AND($A256="ADD",OR(BB256="",BB256="Vested Assets"))),"12",(_xlfn.XLOOKUP(BB256,ud_work_category[lookupValue],ud_work_category[lookupKey],""))))</f>
        <v/>
      </c>
      <c r="BD256" s="8"/>
      <c r="BE256" s="2" t="str">
        <f t="shared" si="37"/>
        <v/>
      </c>
      <c r="BF256" s="3" t="str">
        <f t="shared" si="38"/>
        <v/>
      </c>
      <c r="BG256" s="3" t="str">
        <f>IF($A256="","",IF((AND($A256="ADD",OR(BF256="",BF256="Excellent"))),"1",(_xlfn.XLOOKUP(BF256,condition[lookupValue],condition[lookupKey],""))))</f>
        <v/>
      </c>
      <c r="BH256" s="7" t="str">
        <f t="shared" si="39"/>
        <v/>
      </c>
    </row>
    <row r="257" spans="2:60"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30"/>
        <v/>
      </c>
      <c r="L257" s="4"/>
      <c r="N257" s="3" t="str">
        <f>IF($A257="ADD",IF(NOT(ISBLANK(M257)),_xlfn.XLOOKUP(M257,len_adjust_rsn[lookupValue],len_adjust_rsn[lookupKey],"ERROR"),""), "")</f>
        <v/>
      </c>
      <c r="P257" s="3" t="str">
        <f>IF($A257="ADD",IF(NOT(ISBLANK(O257)),_xlfn.XLOOKUP(O257,geometry_type[lookupValue],geometry_type[lookupKey],"ERROR"),""), "")</f>
        <v/>
      </c>
      <c r="R257" s="3" t="str">
        <f>IF($A257="ADD",IF(NOT(ISBLANK(Q257)),_xlfn.XLOOKUP(Q257,ud_marking_group[lookupValue],ud_marking_group[lookupKey],"ERROR"),""), "")</f>
        <v/>
      </c>
      <c r="T257" s="3" t="str">
        <f>IF($A257="ADD",IF(NOT(ISBLANK(S257)),_xlfn.XLOOKUP(1,(ud_marking_type_lookup=S257)*(ud_marking_type_parentKey=R257),ud_marking_type[lookupKey],"ERROR"),""), "")</f>
        <v/>
      </c>
      <c r="V257" s="3" t="str">
        <f>IF($A257="ADD",IF(NOT(ISBLANK(U257)),_xlfn.XLOOKUP(U257,ud_marking_colour[lookupValue],ud_marking_colour[lookupKey],"ERROR"),""), "")</f>
        <v/>
      </c>
      <c r="Z257" s="3" t="str">
        <f>IF($A257="ADD",IF(NOT(ISBLANK(Y257)),_xlfn.XLOOKUP(Y257,ud_marking_durability[lookupValue],ud_marking_durability[lookupKey],"ERROR"),""), "")</f>
        <v/>
      </c>
      <c r="AB257" s="3" t="str">
        <f>IF($A257="ADD",IF(NOT(ISBLANK(AA257)),_xlfn.XLOOKUP(AA257,ud_marking_treatment[lookupValue],ud_marking_treatment[lookupKey],"ERROR"),""), "")</f>
        <v/>
      </c>
      <c r="AD257" s="3" t="str">
        <f>IF($A257="ADD",IF(NOT(ISBLANK(AC257)),_xlfn.XLOOKUP(1,(ud_marking_material_lookup=AC257)*(ud_marking_material_parentKey=AB257),ud_marking_material[lookupKey],"ERROR"),""), "")</f>
        <v/>
      </c>
      <c r="AG257" s="4"/>
      <c r="AH257" s="8"/>
      <c r="AI257" s="8"/>
      <c r="AL257" s="7"/>
      <c r="AM257" s="4" t="str">
        <f t="shared" ca="1" si="31"/>
        <v/>
      </c>
      <c r="AN257" s="4"/>
      <c r="AO257" s="3" t="str">
        <f t="shared" si="32"/>
        <v/>
      </c>
      <c r="AP257" s="3" t="str">
        <f>IF($A257="","",IF((AND($A257="ADD",OR(AO257="",AO257="In Use"))),"5",(_xlfn.XLOOKUP(AO257,ud_asset_status[lookupValue],ud_asset_status[lookupKey],""))))</f>
        <v/>
      </c>
      <c r="AQ257" s="7"/>
      <c r="AS257" s="3" t="str">
        <f>IF($A257="ADD",IF(NOT(ISBLANK(AR257)),_xlfn.XLOOKUP(AR257,ar_replace_reason[lookupValue],ar_replace_reason[lookupKey],"ERROR"),""), "")</f>
        <v/>
      </c>
      <c r="AT257" s="3" t="str">
        <f t="shared" si="33"/>
        <v/>
      </c>
      <c r="AU257" s="3" t="str">
        <f>IF($A257="","",IF((AND($A257="ADD",OR(AT257="",AT257="Queenstown-Lakes District Council"))),"70",(_xlfn.XLOOKUP(AT257,ud_organisation_owner[lookupValue],ud_organisation_owner[lookupKey],""))))</f>
        <v/>
      </c>
      <c r="AV257" s="3" t="str">
        <f t="shared" si="34"/>
        <v/>
      </c>
      <c r="AW257" s="3" t="str">
        <f>IF($A257="","",IF((AND($A257="ADD",OR(AV257="",AV257="Queenstown-Lakes District Council"))),"70",(_xlfn.XLOOKUP(AV257,ud_organisation_owner[lookupValue],ud_organisation_owner[lookupKey],""))))</f>
        <v/>
      </c>
      <c r="AX257" s="3" t="str">
        <f t="shared" si="35"/>
        <v/>
      </c>
      <c r="AY257" s="3" t="str">
        <f>IF($A257="","",IF((AND($A257="ADD",OR(AX257="",AX257="Local Authority"))),"17",(_xlfn.XLOOKUP(AX257,ud_sub_organisation[lookupValue],ud_sub_organisation[lookupKey],""))))</f>
        <v/>
      </c>
      <c r="BA257" s="3" t="str">
        <f>IF($A257="ADD",IF(NOT(ISBLANK(AZ257)),_xlfn.XLOOKUP(AZ257,ud_maintenance_organisation[lookupValue],ud_maintenance_organisation[lookupKey],"ERROR"),""), "")</f>
        <v/>
      </c>
      <c r="BB257" s="3" t="str">
        <f t="shared" si="36"/>
        <v/>
      </c>
      <c r="BC257" s="3" t="str">
        <f>IF($A257="","",IF((AND($A257="ADD",OR(BB257="",BB257="Vested Assets"))),"12",(_xlfn.XLOOKUP(BB257,ud_work_category[lookupValue],ud_work_category[lookupKey],""))))</f>
        <v/>
      </c>
      <c r="BD257" s="8"/>
      <c r="BE257" s="2" t="str">
        <f t="shared" si="37"/>
        <v/>
      </c>
      <c r="BF257" s="3" t="str">
        <f t="shared" si="38"/>
        <v/>
      </c>
      <c r="BG257" s="3" t="str">
        <f>IF($A257="","",IF((AND($A257="ADD",OR(BF257="",BF257="Excellent"))),"1",(_xlfn.XLOOKUP(BF257,condition[lookupValue],condition[lookupKey],""))))</f>
        <v/>
      </c>
      <c r="BH257" s="7" t="str">
        <f t="shared" si="39"/>
        <v/>
      </c>
    </row>
    <row r="258" spans="2:60"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30"/>
        <v/>
      </c>
      <c r="L258" s="4"/>
      <c r="N258" s="3" t="str">
        <f>IF($A258="ADD",IF(NOT(ISBLANK(M258)),_xlfn.XLOOKUP(M258,len_adjust_rsn[lookupValue],len_adjust_rsn[lookupKey],"ERROR"),""), "")</f>
        <v/>
      </c>
      <c r="P258" s="3" t="str">
        <f>IF($A258="ADD",IF(NOT(ISBLANK(O258)),_xlfn.XLOOKUP(O258,geometry_type[lookupValue],geometry_type[lookupKey],"ERROR"),""), "")</f>
        <v/>
      </c>
      <c r="R258" s="3" t="str">
        <f>IF($A258="ADD",IF(NOT(ISBLANK(Q258)),_xlfn.XLOOKUP(Q258,ud_marking_group[lookupValue],ud_marking_group[lookupKey],"ERROR"),""), "")</f>
        <v/>
      </c>
      <c r="T258" s="3" t="str">
        <f>IF($A258="ADD",IF(NOT(ISBLANK(S258)),_xlfn.XLOOKUP(1,(ud_marking_type_lookup=S258)*(ud_marking_type_parentKey=R258),ud_marking_type[lookupKey],"ERROR"),""), "")</f>
        <v/>
      </c>
      <c r="V258" s="3" t="str">
        <f>IF($A258="ADD",IF(NOT(ISBLANK(U258)),_xlfn.XLOOKUP(U258,ud_marking_colour[lookupValue],ud_marking_colour[lookupKey],"ERROR"),""), "")</f>
        <v/>
      </c>
      <c r="Z258" s="3" t="str">
        <f>IF($A258="ADD",IF(NOT(ISBLANK(Y258)),_xlfn.XLOOKUP(Y258,ud_marking_durability[lookupValue],ud_marking_durability[lookupKey],"ERROR"),""), "")</f>
        <v/>
      </c>
      <c r="AB258" s="3" t="str">
        <f>IF($A258="ADD",IF(NOT(ISBLANK(AA258)),_xlfn.XLOOKUP(AA258,ud_marking_treatment[lookupValue],ud_marking_treatment[lookupKey],"ERROR"),""), "")</f>
        <v/>
      </c>
      <c r="AD258" s="3" t="str">
        <f>IF($A258="ADD",IF(NOT(ISBLANK(AC258)),_xlfn.XLOOKUP(1,(ud_marking_material_lookup=AC258)*(ud_marking_material_parentKey=AB258),ud_marking_material[lookupKey],"ERROR"),""), "")</f>
        <v/>
      </c>
      <c r="AG258" s="4"/>
      <c r="AH258" s="8"/>
      <c r="AI258" s="8"/>
      <c r="AL258" s="7"/>
      <c r="AM258" s="4" t="str">
        <f t="shared" ca="1" si="31"/>
        <v/>
      </c>
      <c r="AN258" s="4"/>
      <c r="AO258" s="3" t="str">
        <f t="shared" si="32"/>
        <v/>
      </c>
      <c r="AP258" s="3" t="str">
        <f>IF($A258="","",IF((AND($A258="ADD",OR(AO258="",AO258="In Use"))),"5",(_xlfn.XLOOKUP(AO258,ud_asset_status[lookupValue],ud_asset_status[lookupKey],""))))</f>
        <v/>
      </c>
      <c r="AQ258" s="7"/>
      <c r="AS258" s="3" t="str">
        <f>IF($A258="ADD",IF(NOT(ISBLANK(AR258)),_xlfn.XLOOKUP(AR258,ar_replace_reason[lookupValue],ar_replace_reason[lookupKey],"ERROR"),""), "")</f>
        <v/>
      </c>
      <c r="AT258" s="3" t="str">
        <f t="shared" si="33"/>
        <v/>
      </c>
      <c r="AU258" s="3" t="str">
        <f>IF($A258="","",IF((AND($A258="ADD",OR(AT258="",AT258="Queenstown-Lakes District Council"))),"70",(_xlfn.XLOOKUP(AT258,ud_organisation_owner[lookupValue],ud_organisation_owner[lookupKey],""))))</f>
        <v/>
      </c>
      <c r="AV258" s="3" t="str">
        <f t="shared" si="34"/>
        <v/>
      </c>
      <c r="AW258" s="3" t="str">
        <f>IF($A258="","",IF((AND($A258="ADD",OR(AV258="",AV258="Queenstown-Lakes District Council"))),"70",(_xlfn.XLOOKUP(AV258,ud_organisation_owner[lookupValue],ud_organisation_owner[lookupKey],""))))</f>
        <v/>
      </c>
      <c r="AX258" s="3" t="str">
        <f t="shared" si="35"/>
        <v/>
      </c>
      <c r="AY258" s="3" t="str">
        <f>IF($A258="","",IF((AND($A258="ADD",OR(AX258="",AX258="Local Authority"))),"17",(_xlfn.XLOOKUP(AX258,ud_sub_organisation[lookupValue],ud_sub_organisation[lookupKey],""))))</f>
        <v/>
      </c>
      <c r="BA258" s="3" t="str">
        <f>IF($A258="ADD",IF(NOT(ISBLANK(AZ258)),_xlfn.XLOOKUP(AZ258,ud_maintenance_organisation[lookupValue],ud_maintenance_organisation[lookupKey],"ERROR"),""), "")</f>
        <v/>
      </c>
      <c r="BB258" s="3" t="str">
        <f t="shared" si="36"/>
        <v/>
      </c>
      <c r="BC258" s="3" t="str">
        <f>IF($A258="","",IF((AND($A258="ADD",OR(BB258="",BB258="Vested Assets"))),"12",(_xlfn.XLOOKUP(BB258,ud_work_category[lookupValue],ud_work_category[lookupKey],""))))</f>
        <v/>
      </c>
      <c r="BD258" s="8"/>
      <c r="BE258" s="2" t="str">
        <f t="shared" si="37"/>
        <v/>
      </c>
      <c r="BF258" s="3" t="str">
        <f t="shared" si="38"/>
        <v/>
      </c>
      <c r="BG258" s="3" t="str">
        <f>IF($A258="","",IF((AND($A258="ADD",OR(BF258="",BF258="Excellent"))),"1",(_xlfn.XLOOKUP(BF258,condition[lookupValue],condition[lookupKey],""))))</f>
        <v/>
      </c>
      <c r="BH258" s="7" t="str">
        <f t="shared" si="39"/>
        <v/>
      </c>
    </row>
    <row r="259" spans="2:60"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30"/>
        <v/>
      </c>
      <c r="L259" s="4"/>
      <c r="N259" s="3" t="str">
        <f>IF($A259="ADD",IF(NOT(ISBLANK(M259)),_xlfn.XLOOKUP(M259,len_adjust_rsn[lookupValue],len_adjust_rsn[lookupKey],"ERROR"),""), "")</f>
        <v/>
      </c>
      <c r="P259" s="3" t="str">
        <f>IF($A259="ADD",IF(NOT(ISBLANK(O259)),_xlfn.XLOOKUP(O259,geometry_type[lookupValue],geometry_type[lookupKey],"ERROR"),""), "")</f>
        <v/>
      </c>
      <c r="R259" s="3" t="str">
        <f>IF($A259="ADD",IF(NOT(ISBLANK(Q259)),_xlfn.XLOOKUP(Q259,ud_marking_group[lookupValue],ud_marking_group[lookupKey],"ERROR"),""), "")</f>
        <v/>
      </c>
      <c r="T259" s="3" t="str">
        <f>IF($A259="ADD",IF(NOT(ISBLANK(S259)),_xlfn.XLOOKUP(1,(ud_marking_type_lookup=S259)*(ud_marking_type_parentKey=R259),ud_marking_type[lookupKey],"ERROR"),""), "")</f>
        <v/>
      </c>
      <c r="V259" s="3" t="str">
        <f>IF($A259="ADD",IF(NOT(ISBLANK(U259)),_xlfn.XLOOKUP(U259,ud_marking_colour[lookupValue],ud_marking_colour[lookupKey],"ERROR"),""), "")</f>
        <v/>
      </c>
      <c r="Z259" s="3" t="str">
        <f>IF($A259="ADD",IF(NOT(ISBLANK(Y259)),_xlfn.XLOOKUP(Y259,ud_marking_durability[lookupValue],ud_marking_durability[lookupKey],"ERROR"),""), "")</f>
        <v/>
      </c>
      <c r="AB259" s="3" t="str">
        <f>IF($A259="ADD",IF(NOT(ISBLANK(AA259)),_xlfn.XLOOKUP(AA259,ud_marking_treatment[lookupValue],ud_marking_treatment[lookupKey],"ERROR"),""), "")</f>
        <v/>
      </c>
      <c r="AD259" s="3" t="str">
        <f>IF($A259="ADD",IF(NOT(ISBLANK(AC259)),_xlfn.XLOOKUP(1,(ud_marking_material_lookup=AC259)*(ud_marking_material_parentKey=AB259),ud_marking_material[lookupKey],"ERROR"),""), "")</f>
        <v/>
      </c>
      <c r="AG259" s="4"/>
      <c r="AH259" s="8"/>
      <c r="AI259" s="8"/>
      <c r="AL259" s="7"/>
      <c r="AM259" s="4" t="str">
        <f t="shared" ca="1" si="31"/>
        <v/>
      </c>
      <c r="AN259" s="4"/>
      <c r="AO259" s="3" t="str">
        <f t="shared" si="32"/>
        <v/>
      </c>
      <c r="AP259" s="3" t="str">
        <f>IF($A259="","",IF((AND($A259="ADD",OR(AO259="",AO259="In Use"))),"5",(_xlfn.XLOOKUP(AO259,ud_asset_status[lookupValue],ud_asset_status[lookupKey],""))))</f>
        <v/>
      </c>
      <c r="AQ259" s="7"/>
      <c r="AS259" s="3" t="str">
        <f>IF($A259="ADD",IF(NOT(ISBLANK(AR259)),_xlfn.XLOOKUP(AR259,ar_replace_reason[lookupValue],ar_replace_reason[lookupKey],"ERROR"),""), "")</f>
        <v/>
      </c>
      <c r="AT259" s="3" t="str">
        <f t="shared" si="33"/>
        <v/>
      </c>
      <c r="AU259" s="3" t="str">
        <f>IF($A259="","",IF((AND($A259="ADD",OR(AT259="",AT259="Queenstown-Lakes District Council"))),"70",(_xlfn.XLOOKUP(AT259,ud_organisation_owner[lookupValue],ud_organisation_owner[lookupKey],""))))</f>
        <v/>
      </c>
      <c r="AV259" s="3" t="str">
        <f t="shared" si="34"/>
        <v/>
      </c>
      <c r="AW259" s="3" t="str">
        <f>IF($A259="","",IF((AND($A259="ADD",OR(AV259="",AV259="Queenstown-Lakes District Council"))),"70",(_xlfn.XLOOKUP(AV259,ud_organisation_owner[lookupValue],ud_organisation_owner[lookupKey],""))))</f>
        <v/>
      </c>
      <c r="AX259" s="3" t="str">
        <f t="shared" si="35"/>
        <v/>
      </c>
      <c r="AY259" s="3" t="str">
        <f>IF($A259="","",IF((AND($A259="ADD",OR(AX259="",AX259="Local Authority"))),"17",(_xlfn.XLOOKUP(AX259,ud_sub_organisation[lookupValue],ud_sub_organisation[lookupKey],""))))</f>
        <v/>
      </c>
      <c r="BA259" s="3" t="str">
        <f>IF($A259="ADD",IF(NOT(ISBLANK(AZ259)),_xlfn.XLOOKUP(AZ259,ud_maintenance_organisation[lookupValue],ud_maintenance_organisation[lookupKey],"ERROR"),""), "")</f>
        <v/>
      </c>
      <c r="BB259" s="3" t="str">
        <f t="shared" si="36"/>
        <v/>
      </c>
      <c r="BC259" s="3" t="str">
        <f>IF($A259="","",IF((AND($A259="ADD",OR(BB259="",BB259="Vested Assets"))),"12",(_xlfn.XLOOKUP(BB259,ud_work_category[lookupValue],ud_work_category[lookupKey],""))))</f>
        <v/>
      </c>
      <c r="BD259" s="8"/>
      <c r="BE259" s="2" t="str">
        <f t="shared" si="37"/>
        <v/>
      </c>
      <c r="BF259" s="3" t="str">
        <f t="shared" si="38"/>
        <v/>
      </c>
      <c r="BG259" s="3" t="str">
        <f>IF($A259="","",IF((AND($A259="ADD",OR(BF259="",BF259="Excellent"))),"1",(_xlfn.XLOOKUP(BF259,condition[lookupValue],condition[lookupKey],""))))</f>
        <v/>
      </c>
      <c r="BH259" s="7" t="str">
        <f t="shared" si="39"/>
        <v/>
      </c>
    </row>
    <row r="260" spans="2:60"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30"/>
        <v/>
      </c>
      <c r="L260" s="4"/>
      <c r="N260" s="3" t="str">
        <f>IF($A260="ADD",IF(NOT(ISBLANK(M260)),_xlfn.XLOOKUP(M260,len_adjust_rsn[lookupValue],len_adjust_rsn[lookupKey],"ERROR"),""), "")</f>
        <v/>
      </c>
      <c r="P260" s="3" t="str">
        <f>IF($A260="ADD",IF(NOT(ISBLANK(O260)),_xlfn.XLOOKUP(O260,geometry_type[lookupValue],geometry_type[lookupKey],"ERROR"),""), "")</f>
        <v/>
      </c>
      <c r="R260" s="3" t="str">
        <f>IF($A260="ADD",IF(NOT(ISBLANK(Q260)),_xlfn.XLOOKUP(Q260,ud_marking_group[lookupValue],ud_marking_group[lookupKey],"ERROR"),""), "")</f>
        <v/>
      </c>
      <c r="T260" s="3" t="str">
        <f>IF($A260="ADD",IF(NOT(ISBLANK(S260)),_xlfn.XLOOKUP(1,(ud_marking_type_lookup=S260)*(ud_marking_type_parentKey=R260),ud_marking_type[lookupKey],"ERROR"),""), "")</f>
        <v/>
      </c>
      <c r="V260" s="3" t="str">
        <f>IF($A260="ADD",IF(NOT(ISBLANK(U260)),_xlfn.XLOOKUP(U260,ud_marking_colour[lookupValue],ud_marking_colour[lookupKey],"ERROR"),""), "")</f>
        <v/>
      </c>
      <c r="Z260" s="3" t="str">
        <f>IF($A260="ADD",IF(NOT(ISBLANK(Y260)),_xlfn.XLOOKUP(Y260,ud_marking_durability[lookupValue],ud_marking_durability[lookupKey],"ERROR"),""), "")</f>
        <v/>
      </c>
      <c r="AB260" s="3" t="str">
        <f>IF($A260="ADD",IF(NOT(ISBLANK(AA260)),_xlfn.XLOOKUP(AA260,ud_marking_treatment[lookupValue],ud_marking_treatment[lookupKey],"ERROR"),""), "")</f>
        <v/>
      </c>
      <c r="AD260" s="3" t="str">
        <f>IF($A260="ADD",IF(NOT(ISBLANK(AC260)),_xlfn.XLOOKUP(1,(ud_marking_material_lookup=AC260)*(ud_marking_material_parentKey=AB260),ud_marking_material[lookupKey],"ERROR"),""), "")</f>
        <v/>
      </c>
      <c r="AG260" s="4"/>
      <c r="AH260" s="8"/>
      <c r="AI260" s="8"/>
      <c r="AL260" s="7"/>
      <c r="AM260" s="4" t="str">
        <f t="shared" ca="1" si="31"/>
        <v/>
      </c>
      <c r="AN260" s="4"/>
      <c r="AO260" s="3" t="str">
        <f t="shared" si="32"/>
        <v/>
      </c>
      <c r="AP260" s="3" t="str">
        <f>IF($A260="","",IF((AND($A260="ADD",OR(AO260="",AO260="In Use"))),"5",(_xlfn.XLOOKUP(AO260,ud_asset_status[lookupValue],ud_asset_status[lookupKey],""))))</f>
        <v/>
      </c>
      <c r="AQ260" s="7"/>
      <c r="AS260" s="3" t="str">
        <f>IF($A260="ADD",IF(NOT(ISBLANK(AR260)),_xlfn.XLOOKUP(AR260,ar_replace_reason[lookupValue],ar_replace_reason[lookupKey],"ERROR"),""), "")</f>
        <v/>
      </c>
      <c r="AT260" s="3" t="str">
        <f t="shared" si="33"/>
        <v/>
      </c>
      <c r="AU260" s="3" t="str">
        <f>IF($A260="","",IF((AND($A260="ADD",OR(AT260="",AT260="Queenstown-Lakes District Council"))),"70",(_xlfn.XLOOKUP(AT260,ud_organisation_owner[lookupValue],ud_organisation_owner[lookupKey],""))))</f>
        <v/>
      </c>
      <c r="AV260" s="3" t="str">
        <f t="shared" si="34"/>
        <v/>
      </c>
      <c r="AW260" s="3" t="str">
        <f>IF($A260="","",IF((AND($A260="ADD",OR(AV260="",AV260="Queenstown-Lakes District Council"))),"70",(_xlfn.XLOOKUP(AV260,ud_organisation_owner[lookupValue],ud_organisation_owner[lookupKey],""))))</f>
        <v/>
      </c>
      <c r="AX260" s="3" t="str">
        <f t="shared" si="35"/>
        <v/>
      </c>
      <c r="AY260" s="3" t="str">
        <f>IF($A260="","",IF((AND($A260="ADD",OR(AX260="",AX260="Local Authority"))),"17",(_xlfn.XLOOKUP(AX260,ud_sub_organisation[lookupValue],ud_sub_organisation[lookupKey],""))))</f>
        <v/>
      </c>
      <c r="BA260" s="3" t="str">
        <f>IF($A260="ADD",IF(NOT(ISBLANK(AZ260)),_xlfn.XLOOKUP(AZ260,ud_maintenance_organisation[lookupValue],ud_maintenance_organisation[lookupKey],"ERROR"),""), "")</f>
        <v/>
      </c>
      <c r="BB260" s="3" t="str">
        <f t="shared" si="36"/>
        <v/>
      </c>
      <c r="BC260" s="3" t="str">
        <f>IF($A260="","",IF((AND($A260="ADD",OR(BB260="",BB260="Vested Assets"))),"12",(_xlfn.XLOOKUP(BB260,ud_work_category[lookupValue],ud_work_category[lookupKey],""))))</f>
        <v/>
      </c>
      <c r="BD260" s="8"/>
      <c r="BE260" s="2" t="str">
        <f t="shared" si="37"/>
        <v/>
      </c>
      <c r="BF260" s="3" t="str">
        <f t="shared" si="38"/>
        <v/>
      </c>
      <c r="BG260" s="3" t="str">
        <f>IF($A260="","",IF((AND($A260="ADD",OR(BF260="",BF260="Excellent"))),"1",(_xlfn.XLOOKUP(BF260,condition[lookupValue],condition[lookupKey],""))))</f>
        <v/>
      </c>
      <c r="BH260" s="7" t="str">
        <f t="shared" si="39"/>
        <v/>
      </c>
    </row>
    <row r="261" spans="2:60"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30"/>
        <v/>
      </c>
      <c r="L261" s="4"/>
      <c r="N261" s="3" t="str">
        <f>IF($A261="ADD",IF(NOT(ISBLANK(M261)),_xlfn.XLOOKUP(M261,len_adjust_rsn[lookupValue],len_adjust_rsn[lookupKey],"ERROR"),""), "")</f>
        <v/>
      </c>
      <c r="P261" s="3" t="str">
        <f>IF($A261="ADD",IF(NOT(ISBLANK(O261)),_xlfn.XLOOKUP(O261,geometry_type[lookupValue],geometry_type[lookupKey],"ERROR"),""), "")</f>
        <v/>
      </c>
      <c r="R261" s="3" t="str">
        <f>IF($A261="ADD",IF(NOT(ISBLANK(Q261)),_xlfn.XLOOKUP(Q261,ud_marking_group[lookupValue],ud_marking_group[lookupKey],"ERROR"),""), "")</f>
        <v/>
      </c>
      <c r="T261" s="3" t="str">
        <f>IF($A261="ADD",IF(NOT(ISBLANK(S261)),_xlfn.XLOOKUP(1,(ud_marking_type_lookup=S261)*(ud_marking_type_parentKey=R261),ud_marking_type[lookupKey],"ERROR"),""), "")</f>
        <v/>
      </c>
      <c r="V261" s="3" t="str">
        <f>IF($A261="ADD",IF(NOT(ISBLANK(U261)),_xlfn.XLOOKUP(U261,ud_marking_colour[lookupValue],ud_marking_colour[lookupKey],"ERROR"),""), "")</f>
        <v/>
      </c>
      <c r="Z261" s="3" t="str">
        <f>IF($A261="ADD",IF(NOT(ISBLANK(Y261)),_xlfn.XLOOKUP(Y261,ud_marking_durability[lookupValue],ud_marking_durability[lookupKey],"ERROR"),""), "")</f>
        <v/>
      </c>
      <c r="AB261" s="3" t="str">
        <f>IF($A261="ADD",IF(NOT(ISBLANK(AA261)),_xlfn.XLOOKUP(AA261,ud_marking_treatment[lookupValue],ud_marking_treatment[lookupKey],"ERROR"),""), "")</f>
        <v/>
      </c>
      <c r="AD261" s="3" t="str">
        <f>IF($A261="ADD",IF(NOT(ISBLANK(AC261)),_xlfn.XLOOKUP(1,(ud_marking_material_lookup=AC261)*(ud_marking_material_parentKey=AB261),ud_marking_material[lookupKey],"ERROR"),""), "")</f>
        <v/>
      </c>
      <c r="AG261" s="4"/>
      <c r="AH261" s="8"/>
      <c r="AI261" s="8"/>
      <c r="AL261" s="7"/>
      <c r="AM261" s="4" t="str">
        <f t="shared" ca="1" si="31"/>
        <v/>
      </c>
      <c r="AN261" s="4"/>
      <c r="AO261" s="3" t="str">
        <f t="shared" si="32"/>
        <v/>
      </c>
      <c r="AP261" s="3" t="str">
        <f>IF($A261="","",IF((AND($A261="ADD",OR(AO261="",AO261="In Use"))),"5",(_xlfn.XLOOKUP(AO261,ud_asset_status[lookupValue],ud_asset_status[lookupKey],""))))</f>
        <v/>
      </c>
      <c r="AQ261" s="7"/>
      <c r="AS261" s="3" t="str">
        <f>IF($A261="ADD",IF(NOT(ISBLANK(AR261)),_xlfn.XLOOKUP(AR261,ar_replace_reason[lookupValue],ar_replace_reason[lookupKey],"ERROR"),""), "")</f>
        <v/>
      </c>
      <c r="AT261" s="3" t="str">
        <f t="shared" si="33"/>
        <v/>
      </c>
      <c r="AU261" s="3" t="str">
        <f>IF($A261="","",IF((AND($A261="ADD",OR(AT261="",AT261="Queenstown-Lakes District Council"))),"70",(_xlfn.XLOOKUP(AT261,ud_organisation_owner[lookupValue],ud_organisation_owner[lookupKey],""))))</f>
        <v/>
      </c>
      <c r="AV261" s="3" t="str">
        <f t="shared" si="34"/>
        <v/>
      </c>
      <c r="AW261" s="3" t="str">
        <f>IF($A261="","",IF((AND($A261="ADD",OR(AV261="",AV261="Queenstown-Lakes District Council"))),"70",(_xlfn.XLOOKUP(AV261,ud_organisation_owner[lookupValue],ud_organisation_owner[lookupKey],""))))</f>
        <v/>
      </c>
      <c r="AX261" s="3" t="str">
        <f t="shared" si="35"/>
        <v/>
      </c>
      <c r="AY261" s="3" t="str">
        <f>IF($A261="","",IF((AND($A261="ADD",OR(AX261="",AX261="Local Authority"))),"17",(_xlfn.XLOOKUP(AX261,ud_sub_organisation[lookupValue],ud_sub_organisation[lookupKey],""))))</f>
        <v/>
      </c>
      <c r="BA261" s="3" t="str">
        <f>IF($A261="ADD",IF(NOT(ISBLANK(AZ261)),_xlfn.XLOOKUP(AZ261,ud_maintenance_organisation[lookupValue],ud_maintenance_organisation[lookupKey],"ERROR"),""), "")</f>
        <v/>
      </c>
      <c r="BB261" s="3" t="str">
        <f t="shared" si="36"/>
        <v/>
      </c>
      <c r="BC261" s="3" t="str">
        <f>IF($A261="","",IF((AND($A261="ADD",OR(BB261="",BB261="Vested Assets"))),"12",(_xlfn.XLOOKUP(BB261,ud_work_category[lookupValue],ud_work_category[lookupKey],""))))</f>
        <v/>
      </c>
      <c r="BD261" s="8"/>
      <c r="BE261" s="2" t="str">
        <f t="shared" si="37"/>
        <v/>
      </c>
      <c r="BF261" s="3" t="str">
        <f t="shared" si="38"/>
        <v/>
      </c>
      <c r="BG261" s="3" t="str">
        <f>IF($A261="","",IF((AND($A261="ADD",OR(BF261="",BF261="Excellent"))),"1",(_xlfn.XLOOKUP(BF261,condition[lookupValue],condition[lookupKey],""))))</f>
        <v/>
      </c>
      <c r="BH261" s="7" t="str">
        <f t="shared" si="39"/>
        <v/>
      </c>
    </row>
    <row r="262" spans="2:60"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30"/>
        <v/>
      </c>
      <c r="L262" s="4"/>
      <c r="N262" s="3" t="str">
        <f>IF($A262="ADD",IF(NOT(ISBLANK(M262)),_xlfn.XLOOKUP(M262,len_adjust_rsn[lookupValue],len_adjust_rsn[lookupKey],"ERROR"),""), "")</f>
        <v/>
      </c>
      <c r="P262" s="3" t="str">
        <f>IF($A262="ADD",IF(NOT(ISBLANK(O262)),_xlfn.XLOOKUP(O262,geometry_type[lookupValue],geometry_type[lookupKey],"ERROR"),""), "")</f>
        <v/>
      </c>
      <c r="R262" s="3" t="str">
        <f>IF($A262="ADD",IF(NOT(ISBLANK(Q262)),_xlfn.XLOOKUP(Q262,ud_marking_group[lookupValue],ud_marking_group[lookupKey],"ERROR"),""), "")</f>
        <v/>
      </c>
      <c r="T262" s="3" t="str">
        <f>IF($A262="ADD",IF(NOT(ISBLANK(S262)),_xlfn.XLOOKUP(1,(ud_marking_type_lookup=S262)*(ud_marking_type_parentKey=R262),ud_marking_type[lookupKey],"ERROR"),""), "")</f>
        <v/>
      </c>
      <c r="V262" s="3" t="str">
        <f>IF($A262="ADD",IF(NOT(ISBLANK(U262)),_xlfn.XLOOKUP(U262,ud_marking_colour[lookupValue],ud_marking_colour[lookupKey],"ERROR"),""), "")</f>
        <v/>
      </c>
      <c r="Z262" s="3" t="str">
        <f>IF($A262="ADD",IF(NOT(ISBLANK(Y262)),_xlfn.XLOOKUP(Y262,ud_marking_durability[lookupValue],ud_marking_durability[lookupKey],"ERROR"),""), "")</f>
        <v/>
      </c>
      <c r="AB262" s="3" t="str">
        <f>IF($A262="ADD",IF(NOT(ISBLANK(AA262)),_xlfn.XLOOKUP(AA262,ud_marking_treatment[lookupValue],ud_marking_treatment[lookupKey],"ERROR"),""), "")</f>
        <v/>
      </c>
      <c r="AD262" s="3" t="str">
        <f>IF($A262="ADD",IF(NOT(ISBLANK(AC262)),_xlfn.XLOOKUP(1,(ud_marking_material_lookup=AC262)*(ud_marking_material_parentKey=AB262),ud_marking_material[lookupKey],"ERROR"),""), "")</f>
        <v/>
      </c>
      <c r="AG262" s="4"/>
      <c r="AH262" s="8"/>
      <c r="AI262" s="8"/>
      <c r="AL262" s="7"/>
      <c r="AM262" s="4" t="str">
        <f t="shared" ca="1" si="31"/>
        <v/>
      </c>
      <c r="AN262" s="4"/>
      <c r="AO262" s="3" t="str">
        <f t="shared" si="32"/>
        <v/>
      </c>
      <c r="AP262" s="3" t="str">
        <f>IF($A262="","",IF((AND($A262="ADD",OR(AO262="",AO262="In Use"))),"5",(_xlfn.XLOOKUP(AO262,ud_asset_status[lookupValue],ud_asset_status[lookupKey],""))))</f>
        <v/>
      </c>
      <c r="AQ262" s="7"/>
      <c r="AS262" s="3" t="str">
        <f>IF($A262="ADD",IF(NOT(ISBLANK(AR262)),_xlfn.XLOOKUP(AR262,ar_replace_reason[lookupValue],ar_replace_reason[lookupKey],"ERROR"),""), "")</f>
        <v/>
      </c>
      <c r="AT262" s="3" t="str">
        <f t="shared" si="33"/>
        <v/>
      </c>
      <c r="AU262" s="3" t="str">
        <f>IF($A262="","",IF((AND($A262="ADD",OR(AT262="",AT262="Queenstown-Lakes District Council"))),"70",(_xlfn.XLOOKUP(AT262,ud_organisation_owner[lookupValue],ud_organisation_owner[lookupKey],""))))</f>
        <v/>
      </c>
      <c r="AV262" s="3" t="str">
        <f t="shared" si="34"/>
        <v/>
      </c>
      <c r="AW262" s="3" t="str">
        <f>IF($A262="","",IF((AND($A262="ADD",OR(AV262="",AV262="Queenstown-Lakes District Council"))),"70",(_xlfn.XLOOKUP(AV262,ud_organisation_owner[lookupValue],ud_organisation_owner[lookupKey],""))))</f>
        <v/>
      </c>
      <c r="AX262" s="3" t="str">
        <f t="shared" si="35"/>
        <v/>
      </c>
      <c r="AY262" s="3" t="str">
        <f>IF($A262="","",IF((AND($A262="ADD",OR(AX262="",AX262="Local Authority"))),"17",(_xlfn.XLOOKUP(AX262,ud_sub_organisation[lookupValue],ud_sub_organisation[lookupKey],""))))</f>
        <v/>
      </c>
      <c r="BA262" s="3" t="str">
        <f>IF($A262="ADD",IF(NOT(ISBLANK(AZ262)),_xlfn.XLOOKUP(AZ262,ud_maintenance_organisation[lookupValue],ud_maintenance_organisation[lookupKey],"ERROR"),""), "")</f>
        <v/>
      </c>
      <c r="BB262" s="3" t="str">
        <f t="shared" si="36"/>
        <v/>
      </c>
      <c r="BC262" s="3" t="str">
        <f>IF($A262="","",IF((AND($A262="ADD",OR(BB262="",BB262="Vested Assets"))),"12",(_xlfn.XLOOKUP(BB262,ud_work_category[lookupValue],ud_work_category[lookupKey],""))))</f>
        <v/>
      </c>
      <c r="BD262" s="8"/>
      <c r="BE262" s="2" t="str">
        <f t="shared" si="37"/>
        <v/>
      </c>
      <c r="BF262" s="3" t="str">
        <f t="shared" si="38"/>
        <v/>
      </c>
      <c r="BG262" s="3" t="str">
        <f>IF($A262="","",IF((AND($A262="ADD",OR(BF262="",BF262="Excellent"))),"1",(_xlfn.XLOOKUP(BF262,condition[lookupValue],condition[lookupKey],""))))</f>
        <v/>
      </c>
      <c r="BH262" s="7" t="str">
        <f t="shared" si="39"/>
        <v/>
      </c>
    </row>
    <row r="263" spans="2:60"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30"/>
        <v/>
      </c>
      <c r="L263" s="4"/>
      <c r="N263" s="3" t="str">
        <f>IF($A263="ADD",IF(NOT(ISBLANK(M263)),_xlfn.XLOOKUP(M263,len_adjust_rsn[lookupValue],len_adjust_rsn[lookupKey],"ERROR"),""), "")</f>
        <v/>
      </c>
      <c r="P263" s="3" t="str">
        <f>IF($A263="ADD",IF(NOT(ISBLANK(O263)),_xlfn.XLOOKUP(O263,geometry_type[lookupValue],geometry_type[lookupKey],"ERROR"),""), "")</f>
        <v/>
      </c>
      <c r="R263" s="3" t="str">
        <f>IF($A263="ADD",IF(NOT(ISBLANK(Q263)),_xlfn.XLOOKUP(Q263,ud_marking_group[lookupValue],ud_marking_group[lookupKey],"ERROR"),""), "")</f>
        <v/>
      </c>
      <c r="T263" s="3" t="str">
        <f>IF($A263="ADD",IF(NOT(ISBLANK(S263)),_xlfn.XLOOKUP(1,(ud_marking_type_lookup=S263)*(ud_marking_type_parentKey=R263),ud_marking_type[lookupKey],"ERROR"),""), "")</f>
        <v/>
      </c>
      <c r="V263" s="3" t="str">
        <f>IF($A263="ADD",IF(NOT(ISBLANK(U263)),_xlfn.XLOOKUP(U263,ud_marking_colour[lookupValue],ud_marking_colour[lookupKey],"ERROR"),""), "")</f>
        <v/>
      </c>
      <c r="Z263" s="3" t="str">
        <f>IF($A263="ADD",IF(NOT(ISBLANK(Y263)),_xlfn.XLOOKUP(Y263,ud_marking_durability[lookupValue],ud_marking_durability[lookupKey],"ERROR"),""), "")</f>
        <v/>
      </c>
      <c r="AB263" s="3" t="str">
        <f>IF($A263="ADD",IF(NOT(ISBLANK(AA263)),_xlfn.XLOOKUP(AA263,ud_marking_treatment[lookupValue],ud_marking_treatment[lookupKey],"ERROR"),""), "")</f>
        <v/>
      </c>
      <c r="AD263" s="3" t="str">
        <f>IF($A263="ADD",IF(NOT(ISBLANK(AC263)),_xlfn.XLOOKUP(1,(ud_marking_material_lookup=AC263)*(ud_marking_material_parentKey=AB263),ud_marking_material[lookupKey],"ERROR"),""), "")</f>
        <v/>
      </c>
      <c r="AG263" s="4"/>
      <c r="AH263" s="8"/>
      <c r="AI263" s="8"/>
      <c r="AL263" s="7"/>
      <c r="AM263" s="4" t="str">
        <f t="shared" ca="1" si="31"/>
        <v/>
      </c>
      <c r="AN263" s="4"/>
      <c r="AO263" s="3" t="str">
        <f t="shared" si="32"/>
        <v/>
      </c>
      <c r="AP263" s="3" t="str">
        <f>IF($A263="","",IF((AND($A263="ADD",OR(AO263="",AO263="In Use"))),"5",(_xlfn.XLOOKUP(AO263,ud_asset_status[lookupValue],ud_asset_status[lookupKey],""))))</f>
        <v/>
      </c>
      <c r="AQ263" s="7"/>
      <c r="AS263" s="3" t="str">
        <f>IF($A263="ADD",IF(NOT(ISBLANK(AR263)),_xlfn.XLOOKUP(AR263,ar_replace_reason[lookupValue],ar_replace_reason[lookupKey],"ERROR"),""), "")</f>
        <v/>
      </c>
      <c r="AT263" s="3" t="str">
        <f t="shared" si="33"/>
        <v/>
      </c>
      <c r="AU263" s="3" t="str">
        <f>IF($A263="","",IF((AND($A263="ADD",OR(AT263="",AT263="Queenstown-Lakes District Council"))),"70",(_xlfn.XLOOKUP(AT263,ud_organisation_owner[lookupValue],ud_organisation_owner[lookupKey],""))))</f>
        <v/>
      </c>
      <c r="AV263" s="3" t="str">
        <f t="shared" si="34"/>
        <v/>
      </c>
      <c r="AW263" s="3" t="str">
        <f>IF($A263="","",IF((AND($A263="ADD",OR(AV263="",AV263="Queenstown-Lakes District Council"))),"70",(_xlfn.XLOOKUP(AV263,ud_organisation_owner[lookupValue],ud_organisation_owner[lookupKey],""))))</f>
        <v/>
      </c>
      <c r="AX263" s="3" t="str">
        <f t="shared" si="35"/>
        <v/>
      </c>
      <c r="AY263" s="3" t="str">
        <f>IF($A263="","",IF((AND($A263="ADD",OR(AX263="",AX263="Local Authority"))),"17",(_xlfn.XLOOKUP(AX263,ud_sub_organisation[lookupValue],ud_sub_organisation[lookupKey],""))))</f>
        <v/>
      </c>
      <c r="BA263" s="3" t="str">
        <f>IF($A263="ADD",IF(NOT(ISBLANK(AZ263)),_xlfn.XLOOKUP(AZ263,ud_maintenance_organisation[lookupValue],ud_maintenance_organisation[lookupKey],"ERROR"),""), "")</f>
        <v/>
      </c>
      <c r="BB263" s="3" t="str">
        <f t="shared" si="36"/>
        <v/>
      </c>
      <c r="BC263" s="3" t="str">
        <f>IF($A263="","",IF((AND($A263="ADD",OR(BB263="",BB263="Vested Assets"))),"12",(_xlfn.XLOOKUP(BB263,ud_work_category[lookupValue],ud_work_category[lookupKey],""))))</f>
        <v/>
      </c>
      <c r="BD263" s="8"/>
      <c r="BE263" s="2" t="str">
        <f t="shared" si="37"/>
        <v/>
      </c>
      <c r="BF263" s="3" t="str">
        <f t="shared" si="38"/>
        <v/>
      </c>
      <c r="BG263" s="3" t="str">
        <f>IF($A263="","",IF((AND($A263="ADD",OR(BF263="",BF263="Excellent"))),"1",(_xlfn.XLOOKUP(BF263,condition[lookupValue],condition[lookupKey],""))))</f>
        <v/>
      </c>
      <c r="BH263" s="7" t="str">
        <f t="shared" si="39"/>
        <v/>
      </c>
    </row>
    <row r="264" spans="2:60"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30"/>
        <v/>
      </c>
      <c r="L264" s="4"/>
      <c r="N264" s="3" t="str">
        <f>IF($A264="ADD",IF(NOT(ISBLANK(M264)),_xlfn.XLOOKUP(M264,len_adjust_rsn[lookupValue],len_adjust_rsn[lookupKey],"ERROR"),""), "")</f>
        <v/>
      </c>
      <c r="P264" s="3" t="str">
        <f>IF($A264="ADD",IF(NOT(ISBLANK(O264)),_xlfn.XLOOKUP(O264,geometry_type[lookupValue],geometry_type[lookupKey],"ERROR"),""), "")</f>
        <v/>
      </c>
      <c r="R264" s="3" t="str">
        <f>IF($A264="ADD",IF(NOT(ISBLANK(Q264)),_xlfn.XLOOKUP(Q264,ud_marking_group[lookupValue],ud_marking_group[lookupKey],"ERROR"),""), "")</f>
        <v/>
      </c>
      <c r="T264" s="3" t="str">
        <f>IF($A264="ADD",IF(NOT(ISBLANK(S264)),_xlfn.XLOOKUP(1,(ud_marking_type_lookup=S264)*(ud_marking_type_parentKey=R264),ud_marking_type[lookupKey],"ERROR"),""), "")</f>
        <v/>
      </c>
      <c r="V264" s="3" t="str">
        <f>IF($A264="ADD",IF(NOT(ISBLANK(U264)),_xlfn.XLOOKUP(U264,ud_marking_colour[lookupValue],ud_marking_colour[lookupKey],"ERROR"),""), "")</f>
        <v/>
      </c>
      <c r="Z264" s="3" t="str">
        <f>IF($A264="ADD",IF(NOT(ISBLANK(Y264)),_xlfn.XLOOKUP(Y264,ud_marking_durability[lookupValue],ud_marking_durability[lookupKey],"ERROR"),""), "")</f>
        <v/>
      </c>
      <c r="AB264" s="3" t="str">
        <f>IF($A264="ADD",IF(NOT(ISBLANK(AA264)),_xlfn.XLOOKUP(AA264,ud_marking_treatment[lookupValue],ud_marking_treatment[lookupKey],"ERROR"),""), "")</f>
        <v/>
      </c>
      <c r="AD264" s="3" t="str">
        <f>IF($A264="ADD",IF(NOT(ISBLANK(AC264)),_xlfn.XLOOKUP(1,(ud_marking_material_lookup=AC264)*(ud_marking_material_parentKey=AB264),ud_marking_material[lookupKey],"ERROR"),""), "")</f>
        <v/>
      </c>
      <c r="AG264" s="4"/>
      <c r="AH264" s="8"/>
      <c r="AI264" s="8"/>
      <c r="AL264" s="7"/>
      <c r="AM264" s="4" t="str">
        <f t="shared" ca="1" si="31"/>
        <v/>
      </c>
      <c r="AN264" s="4"/>
      <c r="AO264" s="3" t="str">
        <f t="shared" si="32"/>
        <v/>
      </c>
      <c r="AP264" s="3" t="str">
        <f>IF($A264="","",IF((AND($A264="ADD",OR(AO264="",AO264="In Use"))),"5",(_xlfn.XLOOKUP(AO264,ud_asset_status[lookupValue],ud_asset_status[lookupKey],""))))</f>
        <v/>
      </c>
      <c r="AQ264" s="7"/>
      <c r="AS264" s="3" t="str">
        <f>IF($A264="ADD",IF(NOT(ISBLANK(AR264)),_xlfn.XLOOKUP(AR264,ar_replace_reason[lookupValue],ar_replace_reason[lookupKey],"ERROR"),""), "")</f>
        <v/>
      </c>
      <c r="AT264" s="3" t="str">
        <f t="shared" si="33"/>
        <v/>
      </c>
      <c r="AU264" s="3" t="str">
        <f>IF($A264="","",IF((AND($A264="ADD",OR(AT264="",AT264="Queenstown-Lakes District Council"))),"70",(_xlfn.XLOOKUP(AT264,ud_organisation_owner[lookupValue],ud_organisation_owner[lookupKey],""))))</f>
        <v/>
      </c>
      <c r="AV264" s="3" t="str">
        <f t="shared" si="34"/>
        <v/>
      </c>
      <c r="AW264" s="3" t="str">
        <f>IF($A264="","",IF((AND($A264="ADD",OR(AV264="",AV264="Queenstown-Lakes District Council"))),"70",(_xlfn.XLOOKUP(AV264,ud_organisation_owner[lookupValue],ud_organisation_owner[lookupKey],""))))</f>
        <v/>
      </c>
      <c r="AX264" s="3" t="str">
        <f t="shared" si="35"/>
        <v/>
      </c>
      <c r="AY264" s="3" t="str">
        <f>IF($A264="","",IF((AND($A264="ADD",OR(AX264="",AX264="Local Authority"))),"17",(_xlfn.XLOOKUP(AX264,ud_sub_organisation[lookupValue],ud_sub_organisation[lookupKey],""))))</f>
        <v/>
      </c>
      <c r="BA264" s="3" t="str">
        <f>IF($A264="ADD",IF(NOT(ISBLANK(AZ264)),_xlfn.XLOOKUP(AZ264,ud_maintenance_organisation[lookupValue],ud_maintenance_organisation[lookupKey],"ERROR"),""), "")</f>
        <v/>
      </c>
      <c r="BB264" s="3" t="str">
        <f t="shared" si="36"/>
        <v/>
      </c>
      <c r="BC264" s="3" t="str">
        <f>IF($A264="","",IF((AND($A264="ADD",OR(BB264="",BB264="Vested Assets"))),"12",(_xlfn.XLOOKUP(BB264,ud_work_category[lookupValue],ud_work_category[lookupKey],""))))</f>
        <v/>
      </c>
      <c r="BD264" s="8"/>
      <c r="BE264" s="2" t="str">
        <f t="shared" si="37"/>
        <v/>
      </c>
      <c r="BF264" s="3" t="str">
        <f t="shared" si="38"/>
        <v/>
      </c>
      <c r="BG264" s="3" t="str">
        <f>IF($A264="","",IF((AND($A264="ADD",OR(BF264="",BF264="Excellent"))),"1",(_xlfn.XLOOKUP(BF264,condition[lookupValue],condition[lookupKey],""))))</f>
        <v/>
      </c>
      <c r="BH264" s="7" t="str">
        <f t="shared" si="39"/>
        <v/>
      </c>
    </row>
    <row r="265" spans="2:60"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30"/>
        <v/>
      </c>
      <c r="L265" s="4"/>
      <c r="N265" s="3" t="str">
        <f>IF($A265="ADD",IF(NOT(ISBLANK(M265)),_xlfn.XLOOKUP(M265,len_adjust_rsn[lookupValue],len_adjust_rsn[lookupKey],"ERROR"),""), "")</f>
        <v/>
      </c>
      <c r="P265" s="3" t="str">
        <f>IF($A265="ADD",IF(NOT(ISBLANK(O265)),_xlfn.XLOOKUP(O265,geometry_type[lookupValue],geometry_type[lookupKey],"ERROR"),""), "")</f>
        <v/>
      </c>
      <c r="R265" s="3" t="str">
        <f>IF($A265="ADD",IF(NOT(ISBLANK(Q265)),_xlfn.XLOOKUP(Q265,ud_marking_group[lookupValue],ud_marking_group[lookupKey],"ERROR"),""), "")</f>
        <v/>
      </c>
      <c r="T265" s="3" t="str">
        <f>IF($A265="ADD",IF(NOT(ISBLANK(S265)),_xlfn.XLOOKUP(1,(ud_marking_type_lookup=S265)*(ud_marking_type_parentKey=R265),ud_marking_type[lookupKey],"ERROR"),""), "")</f>
        <v/>
      </c>
      <c r="V265" s="3" t="str">
        <f>IF($A265="ADD",IF(NOT(ISBLANK(U265)),_xlfn.XLOOKUP(U265,ud_marking_colour[lookupValue],ud_marking_colour[lookupKey],"ERROR"),""), "")</f>
        <v/>
      </c>
      <c r="Z265" s="3" t="str">
        <f>IF($A265="ADD",IF(NOT(ISBLANK(Y265)),_xlfn.XLOOKUP(Y265,ud_marking_durability[lookupValue],ud_marking_durability[lookupKey],"ERROR"),""), "")</f>
        <v/>
      </c>
      <c r="AB265" s="3" t="str">
        <f>IF($A265="ADD",IF(NOT(ISBLANK(AA265)),_xlfn.XLOOKUP(AA265,ud_marking_treatment[lookupValue],ud_marking_treatment[lookupKey],"ERROR"),""), "")</f>
        <v/>
      </c>
      <c r="AD265" s="3" t="str">
        <f>IF($A265="ADD",IF(NOT(ISBLANK(AC265)),_xlfn.XLOOKUP(1,(ud_marking_material_lookup=AC265)*(ud_marking_material_parentKey=AB265),ud_marking_material[lookupKey],"ERROR"),""), "")</f>
        <v/>
      </c>
      <c r="AG265" s="4"/>
      <c r="AH265" s="8"/>
      <c r="AI265" s="8"/>
      <c r="AL265" s="7"/>
      <c r="AM265" s="4" t="str">
        <f t="shared" ca="1" si="31"/>
        <v/>
      </c>
      <c r="AN265" s="4"/>
      <c r="AO265" s="3" t="str">
        <f t="shared" si="32"/>
        <v/>
      </c>
      <c r="AP265" s="3" t="str">
        <f>IF($A265="","",IF((AND($A265="ADD",OR(AO265="",AO265="In Use"))),"5",(_xlfn.XLOOKUP(AO265,ud_asset_status[lookupValue],ud_asset_status[lookupKey],""))))</f>
        <v/>
      </c>
      <c r="AQ265" s="7"/>
      <c r="AS265" s="3" t="str">
        <f>IF($A265="ADD",IF(NOT(ISBLANK(AR265)),_xlfn.XLOOKUP(AR265,ar_replace_reason[lookupValue],ar_replace_reason[lookupKey],"ERROR"),""), "")</f>
        <v/>
      </c>
      <c r="AT265" s="3" t="str">
        <f t="shared" si="33"/>
        <v/>
      </c>
      <c r="AU265" s="3" t="str">
        <f>IF($A265="","",IF((AND($A265="ADD",OR(AT265="",AT265="Queenstown-Lakes District Council"))),"70",(_xlfn.XLOOKUP(AT265,ud_organisation_owner[lookupValue],ud_organisation_owner[lookupKey],""))))</f>
        <v/>
      </c>
      <c r="AV265" s="3" t="str">
        <f t="shared" si="34"/>
        <v/>
      </c>
      <c r="AW265" s="3" t="str">
        <f>IF($A265="","",IF((AND($A265="ADD",OR(AV265="",AV265="Queenstown-Lakes District Council"))),"70",(_xlfn.XLOOKUP(AV265,ud_organisation_owner[lookupValue],ud_organisation_owner[lookupKey],""))))</f>
        <v/>
      </c>
      <c r="AX265" s="3" t="str">
        <f t="shared" si="35"/>
        <v/>
      </c>
      <c r="AY265" s="3" t="str">
        <f>IF($A265="","",IF((AND($A265="ADD",OR(AX265="",AX265="Local Authority"))),"17",(_xlfn.XLOOKUP(AX265,ud_sub_organisation[lookupValue],ud_sub_organisation[lookupKey],""))))</f>
        <v/>
      </c>
      <c r="BA265" s="3" t="str">
        <f>IF($A265="ADD",IF(NOT(ISBLANK(AZ265)),_xlfn.XLOOKUP(AZ265,ud_maintenance_organisation[lookupValue],ud_maintenance_organisation[lookupKey],"ERROR"),""), "")</f>
        <v/>
      </c>
      <c r="BB265" s="3" t="str">
        <f t="shared" si="36"/>
        <v/>
      </c>
      <c r="BC265" s="3" t="str">
        <f>IF($A265="","",IF((AND($A265="ADD",OR(BB265="",BB265="Vested Assets"))),"12",(_xlfn.XLOOKUP(BB265,ud_work_category[lookupValue],ud_work_category[lookupKey],""))))</f>
        <v/>
      </c>
      <c r="BD265" s="8"/>
      <c r="BE265" s="2" t="str">
        <f t="shared" si="37"/>
        <v/>
      </c>
      <c r="BF265" s="3" t="str">
        <f t="shared" si="38"/>
        <v/>
      </c>
      <c r="BG265" s="3" t="str">
        <f>IF($A265="","",IF((AND($A265="ADD",OR(BF265="",BF265="Excellent"))),"1",(_xlfn.XLOOKUP(BF265,condition[lookupValue],condition[lookupKey],""))))</f>
        <v/>
      </c>
      <c r="BH265" s="7" t="str">
        <f t="shared" si="39"/>
        <v/>
      </c>
    </row>
    <row r="266" spans="2:60"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30"/>
        <v/>
      </c>
      <c r="L266" s="4"/>
      <c r="N266" s="3" t="str">
        <f>IF($A266="ADD",IF(NOT(ISBLANK(M266)),_xlfn.XLOOKUP(M266,len_adjust_rsn[lookupValue],len_adjust_rsn[lookupKey],"ERROR"),""), "")</f>
        <v/>
      </c>
      <c r="P266" s="3" t="str">
        <f>IF($A266="ADD",IF(NOT(ISBLANK(O266)),_xlfn.XLOOKUP(O266,geometry_type[lookupValue],geometry_type[lookupKey],"ERROR"),""), "")</f>
        <v/>
      </c>
      <c r="R266" s="3" t="str">
        <f>IF($A266="ADD",IF(NOT(ISBLANK(Q266)),_xlfn.XLOOKUP(Q266,ud_marking_group[lookupValue],ud_marking_group[lookupKey],"ERROR"),""), "")</f>
        <v/>
      </c>
      <c r="T266" s="3" t="str">
        <f>IF($A266="ADD",IF(NOT(ISBLANK(S266)),_xlfn.XLOOKUP(1,(ud_marking_type_lookup=S266)*(ud_marking_type_parentKey=R266),ud_marking_type[lookupKey],"ERROR"),""), "")</f>
        <v/>
      </c>
      <c r="V266" s="3" t="str">
        <f>IF($A266="ADD",IF(NOT(ISBLANK(U266)),_xlfn.XLOOKUP(U266,ud_marking_colour[lookupValue],ud_marking_colour[lookupKey],"ERROR"),""), "")</f>
        <v/>
      </c>
      <c r="Z266" s="3" t="str">
        <f>IF($A266="ADD",IF(NOT(ISBLANK(Y266)),_xlfn.XLOOKUP(Y266,ud_marking_durability[lookupValue],ud_marking_durability[lookupKey],"ERROR"),""), "")</f>
        <v/>
      </c>
      <c r="AB266" s="3" t="str">
        <f>IF($A266="ADD",IF(NOT(ISBLANK(AA266)),_xlfn.XLOOKUP(AA266,ud_marking_treatment[lookupValue],ud_marking_treatment[lookupKey],"ERROR"),""), "")</f>
        <v/>
      </c>
      <c r="AD266" s="3" t="str">
        <f>IF($A266="ADD",IF(NOT(ISBLANK(AC266)),_xlfn.XLOOKUP(1,(ud_marking_material_lookup=AC266)*(ud_marking_material_parentKey=AB266),ud_marking_material[lookupKey],"ERROR"),""), "")</f>
        <v/>
      </c>
      <c r="AG266" s="4"/>
      <c r="AH266" s="8"/>
      <c r="AI266" s="8"/>
      <c r="AL266" s="7"/>
      <c r="AM266" s="4" t="str">
        <f t="shared" ca="1" si="31"/>
        <v/>
      </c>
      <c r="AN266" s="4"/>
      <c r="AO266" s="3" t="str">
        <f t="shared" si="32"/>
        <v/>
      </c>
      <c r="AP266" s="3" t="str">
        <f>IF($A266="","",IF((AND($A266="ADD",OR(AO266="",AO266="In Use"))),"5",(_xlfn.XLOOKUP(AO266,ud_asset_status[lookupValue],ud_asset_status[lookupKey],""))))</f>
        <v/>
      </c>
      <c r="AQ266" s="7"/>
      <c r="AS266" s="3" t="str">
        <f>IF($A266="ADD",IF(NOT(ISBLANK(AR266)),_xlfn.XLOOKUP(AR266,ar_replace_reason[lookupValue],ar_replace_reason[lookupKey],"ERROR"),""), "")</f>
        <v/>
      </c>
      <c r="AT266" s="3" t="str">
        <f t="shared" si="33"/>
        <v/>
      </c>
      <c r="AU266" s="3" t="str">
        <f>IF($A266="","",IF((AND($A266="ADD",OR(AT266="",AT266="Queenstown-Lakes District Council"))),"70",(_xlfn.XLOOKUP(AT266,ud_organisation_owner[lookupValue],ud_organisation_owner[lookupKey],""))))</f>
        <v/>
      </c>
      <c r="AV266" s="3" t="str">
        <f t="shared" si="34"/>
        <v/>
      </c>
      <c r="AW266" s="3" t="str">
        <f>IF($A266="","",IF((AND($A266="ADD",OR(AV266="",AV266="Queenstown-Lakes District Council"))),"70",(_xlfn.XLOOKUP(AV266,ud_organisation_owner[lookupValue],ud_organisation_owner[lookupKey],""))))</f>
        <v/>
      </c>
      <c r="AX266" s="3" t="str">
        <f t="shared" si="35"/>
        <v/>
      </c>
      <c r="AY266" s="3" t="str">
        <f>IF($A266="","",IF((AND($A266="ADD",OR(AX266="",AX266="Local Authority"))),"17",(_xlfn.XLOOKUP(AX266,ud_sub_organisation[lookupValue],ud_sub_organisation[lookupKey],""))))</f>
        <v/>
      </c>
      <c r="BA266" s="3" t="str">
        <f>IF($A266="ADD",IF(NOT(ISBLANK(AZ266)),_xlfn.XLOOKUP(AZ266,ud_maintenance_organisation[lookupValue],ud_maintenance_organisation[lookupKey],"ERROR"),""), "")</f>
        <v/>
      </c>
      <c r="BB266" s="3" t="str">
        <f t="shared" si="36"/>
        <v/>
      </c>
      <c r="BC266" s="3" t="str">
        <f>IF($A266="","",IF((AND($A266="ADD",OR(BB266="",BB266="Vested Assets"))),"12",(_xlfn.XLOOKUP(BB266,ud_work_category[lookupValue],ud_work_category[lookupKey],""))))</f>
        <v/>
      </c>
      <c r="BD266" s="8"/>
      <c r="BE266" s="2" t="str">
        <f t="shared" si="37"/>
        <v/>
      </c>
      <c r="BF266" s="3" t="str">
        <f t="shared" si="38"/>
        <v/>
      </c>
      <c r="BG266" s="3" t="str">
        <f>IF($A266="","",IF((AND($A266="ADD",OR(BF266="",BF266="Excellent"))),"1",(_xlfn.XLOOKUP(BF266,condition[lookupValue],condition[lookupKey],""))))</f>
        <v/>
      </c>
      <c r="BH266" s="7" t="str">
        <f t="shared" si="39"/>
        <v/>
      </c>
    </row>
    <row r="267" spans="2:60"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40">IF(F267&lt;&gt;"",F267-E267,"")</f>
        <v/>
      </c>
      <c r="L267" s="4"/>
      <c r="N267" s="3" t="str">
        <f>IF($A267="ADD",IF(NOT(ISBLANK(M267)),_xlfn.XLOOKUP(M267,len_adjust_rsn[lookupValue],len_adjust_rsn[lookupKey],"ERROR"),""), "")</f>
        <v/>
      </c>
      <c r="P267" s="3" t="str">
        <f>IF($A267="ADD",IF(NOT(ISBLANK(O267)),_xlfn.XLOOKUP(O267,geometry_type[lookupValue],geometry_type[lookupKey],"ERROR"),""), "")</f>
        <v/>
      </c>
      <c r="R267" s="3" t="str">
        <f>IF($A267="ADD",IF(NOT(ISBLANK(Q267)),_xlfn.XLOOKUP(Q267,ud_marking_group[lookupValue],ud_marking_group[lookupKey],"ERROR"),""), "")</f>
        <v/>
      </c>
      <c r="T267" s="3" t="str">
        <f>IF($A267="ADD",IF(NOT(ISBLANK(S267)),_xlfn.XLOOKUP(1,(ud_marking_type_lookup=S267)*(ud_marking_type_parentKey=R267),ud_marking_type[lookupKey],"ERROR"),""), "")</f>
        <v/>
      </c>
      <c r="V267" s="3" t="str">
        <f>IF($A267="ADD",IF(NOT(ISBLANK(U267)),_xlfn.XLOOKUP(U267,ud_marking_colour[lookupValue],ud_marking_colour[lookupKey],"ERROR"),""), "")</f>
        <v/>
      </c>
      <c r="Z267" s="3" t="str">
        <f>IF($A267="ADD",IF(NOT(ISBLANK(Y267)),_xlfn.XLOOKUP(Y267,ud_marking_durability[lookupValue],ud_marking_durability[lookupKey],"ERROR"),""), "")</f>
        <v/>
      </c>
      <c r="AB267" s="3" t="str">
        <f>IF($A267="ADD",IF(NOT(ISBLANK(AA267)),_xlfn.XLOOKUP(AA267,ud_marking_treatment[lookupValue],ud_marking_treatment[lookupKey],"ERROR"),""), "")</f>
        <v/>
      </c>
      <c r="AD267" s="3" t="str">
        <f>IF($A267="ADD",IF(NOT(ISBLANK(AC267)),_xlfn.XLOOKUP(1,(ud_marking_material_lookup=AC267)*(ud_marking_material_parentKey=AB267),ud_marking_material[lookupKey],"ERROR"),""), "")</f>
        <v/>
      </c>
      <c r="AG267" s="4"/>
      <c r="AH267" s="8"/>
      <c r="AI267" s="8"/>
      <c r="AL267" s="7"/>
      <c r="AM267" s="4" t="str">
        <f t="shared" ref="AM267:AM300" ca="1" si="41">IF(AL267&lt;&gt;"", DATEDIF(AL267, TODAY(),"Y"),"")</f>
        <v/>
      </c>
      <c r="AN267" s="4"/>
      <c r="AO267" s="3" t="str">
        <f t="shared" ref="AO267:AO300" si="42">IF($A267="ADD","In Use","")</f>
        <v/>
      </c>
      <c r="AP267" s="3" t="str">
        <f>IF($A267="","",IF((AND($A267="ADD",OR(AO267="",AO267="In Use"))),"5",(_xlfn.XLOOKUP(AO267,ud_asset_status[lookupValue],ud_asset_status[lookupKey],""))))</f>
        <v/>
      </c>
      <c r="AQ267" s="7"/>
      <c r="AS267" s="3" t="str">
        <f>IF($A267="ADD",IF(NOT(ISBLANK(AR267)),_xlfn.XLOOKUP(AR267,ar_replace_reason[lookupValue],ar_replace_reason[lookupKey],"ERROR"),""), "")</f>
        <v/>
      </c>
      <c r="AT267" s="3" t="str">
        <f t="shared" ref="AT267:AT300" si="43">IF($A267="ADD","Queenstown-Lakes District Council","")</f>
        <v/>
      </c>
      <c r="AU267" s="3" t="str">
        <f>IF($A267="","",IF((AND($A267="ADD",OR(AT267="",AT267="Queenstown-Lakes District Council"))),"70",(_xlfn.XLOOKUP(AT267,ud_organisation_owner[lookupValue],ud_organisation_owner[lookupKey],""))))</f>
        <v/>
      </c>
      <c r="AV267" s="3" t="str">
        <f t="shared" ref="AV267:AV300" si="44">IF($A267="ADD","Queenstown-Lakes District Council","")</f>
        <v/>
      </c>
      <c r="AW267" s="3" t="str">
        <f>IF($A267="","",IF((AND($A267="ADD",OR(AV267="",AV267="Queenstown-Lakes District Council"))),"70",(_xlfn.XLOOKUP(AV267,ud_organisation_owner[lookupValue],ud_organisation_owner[lookupKey],""))))</f>
        <v/>
      </c>
      <c r="AX267" s="3" t="str">
        <f t="shared" ref="AX267:AX300" si="45">IF($A267="ADD","Local Authority","")</f>
        <v/>
      </c>
      <c r="AY267" s="3" t="str">
        <f>IF($A267="","",IF((AND($A267="ADD",OR(AX267="",AX267="Local Authority"))),"17",(_xlfn.XLOOKUP(AX267,ud_sub_organisation[lookupValue],ud_sub_organisation[lookupKey],""))))</f>
        <v/>
      </c>
      <c r="BA267" s="3" t="str">
        <f>IF($A267="ADD",IF(NOT(ISBLANK(AZ267)),_xlfn.XLOOKUP(AZ267,ud_maintenance_organisation[lookupValue],ud_maintenance_organisation[lookupKey],"ERROR"),""), "")</f>
        <v/>
      </c>
      <c r="BB267" s="3" t="str">
        <f t="shared" ref="BB267:BB300" si="46">IF($A267="ADD","Vested Assets","")</f>
        <v/>
      </c>
      <c r="BC267" s="3" t="str">
        <f>IF($A267="","",IF((AND($A267="ADD",OR(BB267="",BB267="Vested Assets"))),"12",(_xlfn.XLOOKUP(BB267,ud_work_category[lookupValue],ud_work_category[lookupKey],""))))</f>
        <v/>
      </c>
      <c r="BD267" s="8"/>
      <c r="BE267" s="2" t="str">
        <f t="shared" ref="BE267:BE300" si="47">IF($A267="ADD","TRUE","")</f>
        <v/>
      </c>
      <c r="BF267" s="3" t="str">
        <f t="shared" ref="BF267:BF300" si="48">IF($A267="ADD","Excellent","")</f>
        <v/>
      </c>
      <c r="BG267" s="3" t="str">
        <f>IF($A267="","",IF((AND($A267="ADD",OR(BF267="",BF267="Excellent"))),"1",(_xlfn.XLOOKUP(BF267,condition[lookupValue],condition[lookupKey],""))))</f>
        <v/>
      </c>
      <c r="BH267" s="7" t="str">
        <f t="shared" ref="BH267:BH300" si="49">IF(AL267&lt;&gt;"",AL267,"")</f>
        <v/>
      </c>
    </row>
    <row r="268" spans="2:60"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40"/>
        <v/>
      </c>
      <c r="L268" s="4"/>
      <c r="N268" s="3" t="str">
        <f>IF($A268="ADD",IF(NOT(ISBLANK(M268)),_xlfn.XLOOKUP(M268,len_adjust_rsn[lookupValue],len_adjust_rsn[lookupKey],"ERROR"),""), "")</f>
        <v/>
      </c>
      <c r="P268" s="3" t="str">
        <f>IF($A268="ADD",IF(NOT(ISBLANK(O268)),_xlfn.XLOOKUP(O268,geometry_type[lookupValue],geometry_type[lookupKey],"ERROR"),""), "")</f>
        <v/>
      </c>
      <c r="R268" s="3" t="str">
        <f>IF($A268="ADD",IF(NOT(ISBLANK(Q268)),_xlfn.XLOOKUP(Q268,ud_marking_group[lookupValue],ud_marking_group[lookupKey],"ERROR"),""), "")</f>
        <v/>
      </c>
      <c r="T268" s="3" t="str">
        <f>IF($A268="ADD",IF(NOT(ISBLANK(S268)),_xlfn.XLOOKUP(1,(ud_marking_type_lookup=S268)*(ud_marking_type_parentKey=R268),ud_marking_type[lookupKey],"ERROR"),""), "")</f>
        <v/>
      </c>
      <c r="V268" s="3" t="str">
        <f>IF($A268="ADD",IF(NOT(ISBLANK(U268)),_xlfn.XLOOKUP(U268,ud_marking_colour[lookupValue],ud_marking_colour[lookupKey],"ERROR"),""), "")</f>
        <v/>
      </c>
      <c r="Z268" s="3" t="str">
        <f>IF($A268="ADD",IF(NOT(ISBLANK(Y268)),_xlfn.XLOOKUP(Y268,ud_marking_durability[lookupValue],ud_marking_durability[lookupKey],"ERROR"),""), "")</f>
        <v/>
      </c>
      <c r="AB268" s="3" t="str">
        <f>IF($A268="ADD",IF(NOT(ISBLANK(AA268)),_xlfn.XLOOKUP(AA268,ud_marking_treatment[lookupValue],ud_marking_treatment[lookupKey],"ERROR"),""), "")</f>
        <v/>
      </c>
      <c r="AD268" s="3" t="str">
        <f>IF($A268="ADD",IF(NOT(ISBLANK(AC268)),_xlfn.XLOOKUP(1,(ud_marking_material_lookup=AC268)*(ud_marking_material_parentKey=AB268),ud_marking_material[lookupKey],"ERROR"),""), "")</f>
        <v/>
      </c>
      <c r="AG268" s="4"/>
      <c r="AH268" s="8"/>
      <c r="AI268" s="8"/>
      <c r="AL268" s="7"/>
      <c r="AM268" s="4" t="str">
        <f t="shared" ca="1" si="41"/>
        <v/>
      </c>
      <c r="AN268" s="4"/>
      <c r="AO268" s="3" t="str">
        <f t="shared" si="42"/>
        <v/>
      </c>
      <c r="AP268" s="3" t="str">
        <f>IF($A268="","",IF((AND($A268="ADD",OR(AO268="",AO268="In Use"))),"5",(_xlfn.XLOOKUP(AO268,ud_asset_status[lookupValue],ud_asset_status[lookupKey],""))))</f>
        <v/>
      </c>
      <c r="AQ268" s="7"/>
      <c r="AS268" s="3" t="str">
        <f>IF($A268="ADD",IF(NOT(ISBLANK(AR268)),_xlfn.XLOOKUP(AR268,ar_replace_reason[lookupValue],ar_replace_reason[lookupKey],"ERROR"),""), "")</f>
        <v/>
      </c>
      <c r="AT268" s="3" t="str">
        <f t="shared" si="43"/>
        <v/>
      </c>
      <c r="AU268" s="3" t="str">
        <f>IF($A268="","",IF((AND($A268="ADD",OR(AT268="",AT268="Queenstown-Lakes District Council"))),"70",(_xlfn.XLOOKUP(AT268,ud_organisation_owner[lookupValue],ud_organisation_owner[lookupKey],""))))</f>
        <v/>
      </c>
      <c r="AV268" s="3" t="str">
        <f t="shared" si="44"/>
        <v/>
      </c>
      <c r="AW268" s="3" t="str">
        <f>IF($A268="","",IF((AND($A268="ADD",OR(AV268="",AV268="Queenstown-Lakes District Council"))),"70",(_xlfn.XLOOKUP(AV268,ud_organisation_owner[lookupValue],ud_organisation_owner[lookupKey],""))))</f>
        <v/>
      </c>
      <c r="AX268" s="3" t="str">
        <f t="shared" si="45"/>
        <v/>
      </c>
      <c r="AY268" s="3" t="str">
        <f>IF($A268="","",IF((AND($A268="ADD",OR(AX268="",AX268="Local Authority"))),"17",(_xlfn.XLOOKUP(AX268,ud_sub_organisation[lookupValue],ud_sub_organisation[lookupKey],""))))</f>
        <v/>
      </c>
      <c r="BA268" s="3" t="str">
        <f>IF($A268="ADD",IF(NOT(ISBLANK(AZ268)),_xlfn.XLOOKUP(AZ268,ud_maintenance_organisation[lookupValue],ud_maintenance_organisation[lookupKey],"ERROR"),""), "")</f>
        <v/>
      </c>
      <c r="BB268" s="3" t="str">
        <f t="shared" si="46"/>
        <v/>
      </c>
      <c r="BC268" s="3" t="str">
        <f>IF($A268="","",IF((AND($A268="ADD",OR(BB268="",BB268="Vested Assets"))),"12",(_xlfn.XLOOKUP(BB268,ud_work_category[lookupValue],ud_work_category[lookupKey],""))))</f>
        <v/>
      </c>
      <c r="BD268" s="8"/>
      <c r="BE268" s="2" t="str">
        <f t="shared" si="47"/>
        <v/>
      </c>
      <c r="BF268" s="3" t="str">
        <f t="shared" si="48"/>
        <v/>
      </c>
      <c r="BG268" s="3" t="str">
        <f>IF($A268="","",IF((AND($A268="ADD",OR(BF268="",BF268="Excellent"))),"1",(_xlfn.XLOOKUP(BF268,condition[lookupValue],condition[lookupKey],""))))</f>
        <v/>
      </c>
      <c r="BH268" s="7" t="str">
        <f t="shared" si="49"/>
        <v/>
      </c>
    </row>
    <row r="269" spans="2:60"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40"/>
        <v/>
      </c>
      <c r="L269" s="4"/>
      <c r="N269" s="3" t="str">
        <f>IF($A269="ADD",IF(NOT(ISBLANK(M269)),_xlfn.XLOOKUP(M269,len_adjust_rsn[lookupValue],len_adjust_rsn[lookupKey],"ERROR"),""), "")</f>
        <v/>
      </c>
      <c r="P269" s="3" t="str">
        <f>IF($A269="ADD",IF(NOT(ISBLANK(O269)),_xlfn.XLOOKUP(O269,geometry_type[lookupValue],geometry_type[lookupKey],"ERROR"),""), "")</f>
        <v/>
      </c>
      <c r="R269" s="3" t="str">
        <f>IF($A269="ADD",IF(NOT(ISBLANK(Q269)),_xlfn.XLOOKUP(Q269,ud_marking_group[lookupValue],ud_marking_group[lookupKey],"ERROR"),""), "")</f>
        <v/>
      </c>
      <c r="T269" s="3" t="str">
        <f>IF($A269="ADD",IF(NOT(ISBLANK(S269)),_xlfn.XLOOKUP(1,(ud_marking_type_lookup=S269)*(ud_marking_type_parentKey=R269),ud_marking_type[lookupKey],"ERROR"),""), "")</f>
        <v/>
      </c>
      <c r="V269" s="3" t="str">
        <f>IF($A269="ADD",IF(NOT(ISBLANK(U269)),_xlfn.XLOOKUP(U269,ud_marking_colour[lookupValue],ud_marking_colour[lookupKey],"ERROR"),""), "")</f>
        <v/>
      </c>
      <c r="Z269" s="3" t="str">
        <f>IF($A269="ADD",IF(NOT(ISBLANK(Y269)),_xlfn.XLOOKUP(Y269,ud_marking_durability[lookupValue],ud_marking_durability[lookupKey],"ERROR"),""), "")</f>
        <v/>
      </c>
      <c r="AB269" s="3" t="str">
        <f>IF($A269="ADD",IF(NOT(ISBLANK(AA269)),_xlfn.XLOOKUP(AA269,ud_marking_treatment[lookupValue],ud_marking_treatment[lookupKey],"ERROR"),""), "")</f>
        <v/>
      </c>
      <c r="AD269" s="3" t="str">
        <f>IF($A269="ADD",IF(NOT(ISBLANK(AC269)),_xlfn.XLOOKUP(1,(ud_marking_material_lookup=AC269)*(ud_marking_material_parentKey=AB269),ud_marking_material[lookupKey],"ERROR"),""), "")</f>
        <v/>
      </c>
      <c r="AG269" s="4"/>
      <c r="AH269" s="8"/>
      <c r="AI269" s="8"/>
      <c r="AL269" s="7"/>
      <c r="AM269" s="4" t="str">
        <f t="shared" ca="1" si="41"/>
        <v/>
      </c>
      <c r="AN269" s="4"/>
      <c r="AO269" s="3" t="str">
        <f t="shared" si="42"/>
        <v/>
      </c>
      <c r="AP269" s="3" t="str">
        <f>IF($A269="","",IF((AND($A269="ADD",OR(AO269="",AO269="In Use"))),"5",(_xlfn.XLOOKUP(AO269,ud_asset_status[lookupValue],ud_asset_status[lookupKey],""))))</f>
        <v/>
      </c>
      <c r="AQ269" s="7"/>
      <c r="AS269" s="3" t="str">
        <f>IF($A269="ADD",IF(NOT(ISBLANK(AR269)),_xlfn.XLOOKUP(AR269,ar_replace_reason[lookupValue],ar_replace_reason[lookupKey],"ERROR"),""), "")</f>
        <v/>
      </c>
      <c r="AT269" s="3" t="str">
        <f t="shared" si="43"/>
        <v/>
      </c>
      <c r="AU269" s="3" t="str">
        <f>IF($A269="","",IF((AND($A269="ADD",OR(AT269="",AT269="Queenstown-Lakes District Council"))),"70",(_xlfn.XLOOKUP(AT269,ud_organisation_owner[lookupValue],ud_organisation_owner[lookupKey],""))))</f>
        <v/>
      </c>
      <c r="AV269" s="3" t="str">
        <f t="shared" si="44"/>
        <v/>
      </c>
      <c r="AW269" s="3" t="str">
        <f>IF($A269="","",IF((AND($A269="ADD",OR(AV269="",AV269="Queenstown-Lakes District Council"))),"70",(_xlfn.XLOOKUP(AV269,ud_organisation_owner[lookupValue],ud_organisation_owner[lookupKey],""))))</f>
        <v/>
      </c>
      <c r="AX269" s="3" t="str">
        <f t="shared" si="45"/>
        <v/>
      </c>
      <c r="AY269" s="3" t="str">
        <f>IF($A269="","",IF((AND($A269="ADD",OR(AX269="",AX269="Local Authority"))),"17",(_xlfn.XLOOKUP(AX269,ud_sub_organisation[lookupValue],ud_sub_organisation[lookupKey],""))))</f>
        <v/>
      </c>
      <c r="BA269" s="3" t="str">
        <f>IF($A269="ADD",IF(NOT(ISBLANK(AZ269)),_xlfn.XLOOKUP(AZ269,ud_maintenance_organisation[lookupValue],ud_maintenance_organisation[lookupKey],"ERROR"),""), "")</f>
        <v/>
      </c>
      <c r="BB269" s="3" t="str">
        <f t="shared" si="46"/>
        <v/>
      </c>
      <c r="BC269" s="3" t="str">
        <f>IF($A269="","",IF((AND($A269="ADD",OR(BB269="",BB269="Vested Assets"))),"12",(_xlfn.XLOOKUP(BB269,ud_work_category[lookupValue],ud_work_category[lookupKey],""))))</f>
        <v/>
      </c>
      <c r="BD269" s="8"/>
      <c r="BE269" s="2" t="str">
        <f t="shared" si="47"/>
        <v/>
      </c>
      <c r="BF269" s="3" t="str">
        <f t="shared" si="48"/>
        <v/>
      </c>
      <c r="BG269" s="3" t="str">
        <f>IF($A269="","",IF((AND($A269="ADD",OR(BF269="",BF269="Excellent"))),"1",(_xlfn.XLOOKUP(BF269,condition[lookupValue],condition[lookupKey],""))))</f>
        <v/>
      </c>
      <c r="BH269" s="7" t="str">
        <f t="shared" si="49"/>
        <v/>
      </c>
    </row>
    <row r="270" spans="2:60"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40"/>
        <v/>
      </c>
      <c r="L270" s="4"/>
      <c r="N270" s="3" t="str">
        <f>IF($A270="ADD",IF(NOT(ISBLANK(M270)),_xlfn.XLOOKUP(M270,len_adjust_rsn[lookupValue],len_adjust_rsn[lookupKey],"ERROR"),""), "")</f>
        <v/>
      </c>
      <c r="P270" s="3" t="str">
        <f>IF($A270="ADD",IF(NOT(ISBLANK(O270)),_xlfn.XLOOKUP(O270,geometry_type[lookupValue],geometry_type[lookupKey],"ERROR"),""), "")</f>
        <v/>
      </c>
      <c r="R270" s="3" t="str">
        <f>IF($A270="ADD",IF(NOT(ISBLANK(Q270)),_xlfn.XLOOKUP(Q270,ud_marking_group[lookupValue],ud_marking_group[lookupKey],"ERROR"),""), "")</f>
        <v/>
      </c>
      <c r="T270" s="3" t="str">
        <f>IF($A270="ADD",IF(NOT(ISBLANK(S270)),_xlfn.XLOOKUP(1,(ud_marking_type_lookup=S270)*(ud_marking_type_parentKey=R270),ud_marking_type[lookupKey],"ERROR"),""), "")</f>
        <v/>
      </c>
      <c r="V270" s="3" t="str">
        <f>IF($A270="ADD",IF(NOT(ISBLANK(U270)),_xlfn.XLOOKUP(U270,ud_marking_colour[lookupValue],ud_marking_colour[lookupKey],"ERROR"),""), "")</f>
        <v/>
      </c>
      <c r="Z270" s="3" t="str">
        <f>IF($A270="ADD",IF(NOT(ISBLANK(Y270)),_xlfn.XLOOKUP(Y270,ud_marking_durability[lookupValue],ud_marking_durability[lookupKey],"ERROR"),""), "")</f>
        <v/>
      </c>
      <c r="AB270" s="3" t="str">
        <f>IF($A270="ADD",IF(NOT(ISBLANK(AA270)),_xlfn.XLOOKUP(AA270,ud_marking_treatment[lookupValue],ud_marking_treatment[lookupKey],"ERROR"),""), "")</f>
        <v/>
      </c>
      <c r="AD270" s="3" t="str">
        <f>IF($A270="ADD",IF(NOT(ISBLANK(AC270)),_xlfn.XLOOKUP(1,(ud_marking_material_lookup=AC270)*(ud_marking_material_parentKey=AB270),ud_marking_material[lookupKey],"ERROR"),""), "")</f>
        <v/>
      </c>
      <c r="AG270" s="4"/>
      <c r="AH270" s="8"/>
      <c r="AI270" s="8"/>
      <c r="AL270" s="7"/>
      <c r="AM270" s="4" t="str">
        <f t="shared" ca="1" si="41"/>
        <v/>
      </c>
      <c r="AN270" s="4"/>
      <c r="AO270" s="3" t="str">
        <f t="shared" si="42"/>
        <v/>
      </c>
      <c r="AP270" s="3" t="str">
        <f>IF($A270="","",IF((AND($A270="ADD",OR(AO270="",AO270="In Use"))),"5",(_xlfn.XLOOKUP(AO270,ud_asset_status[lookupValue],ud_asset_status[lookupKey],""))))</f>
        <v/>
      </c>
      <c r="AQ270" s="7"/>
      <c r="AS270" s="3" t="str">
        <f>IF($A270="ADD",IF(NOT(ISBLANK(AR270)),_xlfn.XLOOKUP(AR270,ar_replace_reason[lookupValue],ar_replace_reason[lookupKey],"ERROR"),""), "")</f>
        <v/>
      </c>
      <c r="AT270" s="3" t="str">
        <f t="shared" si="43"/>
        <v/>
      </c>
      <c r="AU270" s="3" t="str">
        <f>IF($A270="","",IF((AND($A270="ADD",OR(AT270="",AT270="Queenstown-Lakes District Council"))),"70",(_xlfn.XLOOKUP(AT270,ud_organisation_owner[lookupValue],ud_organisation_owner[lookupKey],""))))</f>
        <v/>
      </c>
      <c r="AV270" s="3" t="str">
        <f t="shared" si="44"/>
        <v/>
      </c>
      <c r="AW270" s="3" t="str">
        <f>IF($A270="","",IF((AND($A270="ADD",OR(AV270="",AV270="Queenstown-Lakes District Council"))),"70",(_xlfn.XLOOKUP(AV270,ud_organisation_owner[lookupValue],ud_organisation_owner[lookupKey],""))))</f>
        <v/>
      </c>
      <c r="AX270" s="3" t="str">
        <f t="shared" si="45"/>
        <v/>
      </c>
      <c r="AY270" s="3" t="str">
        <f>IF($A270="","",IF((AND($A270="ADD",OR(AX270="",AX270="Local Authority"))),"17",(_xlfn.XLOOKUP(AX270,ud_sub_organisation[lookupValue],ud_sub_organisation[lookupKey],""))))</f>
        <v/>
      </c>
      <c r="BA270" s="3" t="str">
        <f>IF($A270="ADD",IF(NOT(ISBLANK(AZ270)),_xlfn.XLOOKUP(AZ270,ud_maintenance_organisation[lookupValue],ud_maintenance_organisation[lookupKey],"ERROR"),""), "")</f>
        <v/>
      </c>
      <c r="BB270" s="3" t="str">
        <f t="shared" si="46"/>
        <v/>
      </c>
      <c r="BC270" s="3" t="str">
        <f>IF($A270="","",IF((AND($A270="ADD",OR(BB270="",BB270="Vested Assets"))),"12",(_xlfn.XLOOKUP(BB270,ud_work_category[lookupValue],ud_work_category[lookupKey],""))))</f>
        <v/>
      </c>
      <c r="BD270" s="8"/>
      <c r="BE270" s="2" t="str">
        <f t="shared" si="47"/>
        <v/>
      </c>
      <c r="BF270" s="3" t="str">
        <f t="shared" si="48"/>
        <v/>
      </c>
      <c r="BG270" s="3" t="str">
        <f>IF($A270="","",IF((AND($A270="ADD",OR(BF270="",BF270="Excellent"))),"1",(_xlfn.XLOOKUP(BF270,condition[lookupValue],condition[lookupKey],""))))</f>
        <v/>
      </c>
      <c r="BH270" s="7" t="str">
        <f t="shared" si="49"/>
        <v/>
      </c>
    </row>
    <row r="271" spans="2:60"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40"/>
        <v/>
      </c>
      <c r="L271" s="4"/>
      <c r="N271" s="3" t="str">
        <f>IF($A271="ADD",IF(NOT(ISBLANK(M271)),_xlfn.XLOOKUP(M271,len_adjust_rsn[lookupValue],len_adjust_rsn[lookupKey],"ERROR"),""), "")</f>
        <v/>
      </c>
      <c r="P271" s="3" t="str">
        <f>IF($A271="ADD",IF(NOT(ISBLANK(O271)),_xlfn.XLOOKUP(O271,geometry_type[lookupValue],geometry_type[lookupKey],"ERROR"),""), "")</f>
        <v/>
      </c>
      <c r="R271" s="3" t="str">
        <f>IF($A271="ADD",IF(NOT(ISBLANK(Q271)),_xlfn.XLOOKUP(Q271,ud_marking_group[lookupValue],ud_marking_group[lookupKey],"ERROR"),""), "")</f>
        <v/>
      </c>
      <c r="T271" s="3" t="str">
        <f>IF($A271="ADD",IF(NOT(ISBLANK(S271)),_xlfn.XLOOKUP(1,(ud_marking_type_lookup=S271)*(ud_marking_type_parentKey=R271),ud_marking_type[lookupKey],"ERROR"),""), "")</f>
        <v/>
      </c>
      <c r="V271" s="3" t="str">
        <f>IF($A271="ADD",IF(NOT(ISBLANK(U271)),_xlfn.XLOOKUP(U271,ud_marking_colour[lookupValue],ud_marking_colour[lookupKey],"ERROR"),""), "")</f>
        <v/>
      </c>
      <c r="Z271" s="3" t="str">
        <f>IF($A271="ADD",IF(NOT(ISBLANK(Y271)),_xlfn.XLOOKUP(Y271,ud_marking_durability[lookupValue],ud_marking_durability[lookupKey],"ERROR"),""), "")</f>
        <v/>
      </c>
      <c r="AB271" s="3" t="str">
        <f>IF($A271="ADD",IF(NOT(ISBLANK(AA271)),_xlfn.XLOOKUP(AA271,ud_marking_treatment[lookupValue],ud_marking_treatment[lookupKey],"ERROR"),""), "")</f>
        <v/>
      </c>
      <c r="AD271" s="3" t="str">
        <f>IF($A271="ADD",IF(NOT(ISBLANK(AC271)),_xlfn.XLOOKUP(1,(ud_marking_material_lookup=AC271)*(ud_marking_material_parentKey=AB271),ud_marking_material[lookupKey],"ERROR"),""), "")</f>
        <v/>
      </c>
      <c r="AG271" s="4"/>
      <c r="AH271" s="8"/>
      <c r="AI271" s="8"/>
      <c r="AL271" s="7"/>
      <c r="AM271" s="4" t="str">
        <f t="shared" ca="1" si="41"/>
        <v/>
      </c>
      <c r="AN271" s="4"/>
      <c r="AO271" s="3" t="str">
        <f t="shared" si="42"/>
        <v/>
      </c>
      <c r="AP271" s="3" t="str">
        <f>IF($A271="","",IF((AND($A271="ADD",OR(AO271="",AO271="In Use"))),"5",(_xlfn.XLOOKUP(AO271,ud_asset_status[lookupValue],ud_asset_status[lookupKey],""))))</f>
        <v/>
      </c>
      <c r="AQ271" s="7"/>
      <c r="AS271" s="3" t="str">
        <f>IF($A271="ADD",IF(NOT(ISBLANK(AR271)),_xlfn.XLOOKUP(AR271,ar_replace_reason[lookupValue],ar_replace_reason[lookupKey],"ERROR"),""), "")</f>
        <v/>
      </c>
      <c r="AT271" s="3" t="str">
        <f t="shared" si="43"/>
        <v/>
      </c>
      <c r="AU271" s="3" t="str">
        <f>IF($A271="","",IF((AND($A271="ADD",OR(AT271="",AT271="Queenstown-Lakes District Council"))),"70",(_xlfn.XLOOKUP(AT271,ud_organisation_owner[lookupValue],ud_organisation_owner[lookupKey],""))))</f>
        <v/>
      </c>
      <c r="AV271" s="3" t="str">
        <f t="shared" si="44"/>
        <v/>
      </c>
      <c r="AW271" s="3" t="str">
        <f>IF($A271="","",IF((AND($A271="ADD",OR(AV271="",AV271="Queenstown-Lakes District Council"))),"70",(_xlfn.XLOOKUP(AV271,ud_organisation_owner[lookupValue],ud_organisation_owner[lookupKey],""))))</f>
        <v/>
      </c>
      <c r="AX271" s="3" t="str">
        <f t="shared" si="45"/>
        <v/>
      </c>
      <c r="AY271" s="3" t="str">
        <f>IF($A271="","",IF((AND($A271="ADD",OR(AX271="",AX271="Local Authority"))),"17",(_xlfn.XLOOKUP(AX271,ud_sub_organisation[lookupValue],ud_sub_organisation[lookupKey],""))))</f>
        <v/>
      </c>
      <c r="BA271" s="3" t="str">
        <f>IF($A271="ADD",IF(NOT(ISBLANK(AZ271)),_xlfn.XLOOKUP(AZ271,ud_maintenance_organisation[lookupValue],ud_maintenance_organisation[lookupKey],"ERROR"),""), "")</f>
        <v/>
      </c>
      <c r="BB271" s="3" t="str">
        <f t="shared" si="46"/>
        <v/>
      </c>
      <c r="BC271" s="3" t="str">
        <f>IF($A271="","",IF((AND($A271="ADD",OR(BB271="",BB271="Vested Assets"))),"12",(_xlfn.XLOOKUP(BB271,ud_work_category[lookupValue],ud_work_category[lookupKey],""))))</f>
        <v/>
      </c>
      <c r="BD271" s="8"/>
      <c r="BE271" s="2" t="str">
        <f t="shared" si="47"/>
        <v/>
      </c>
      <c r="BF271" s="3" t="str">
        <f t="shared" si="48"/>
        <v/>
      </c>
      <c r="BG271" s="3" t="str">
        <f>IF($A271="","",IF((AND($A271="ADD",OR(BF271="",BF271="Excellent"))),"1",(_xlfn.XLOOKUP(BF271,condition[lookupValue],condition[lookupKey],""))))</f>
        <v/>
      </c>
      <c r="BH271" s="7" t="str">
        <f t="shared" si="49"/>
        <v/>
      </c>
    </row>
    <row r="272" spans="2:60"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40"/>
        <v/>
      </c>
      <c r="L272" s="4"/>
      <c r="N272" s="3" t="str">
        <f>IF($A272="ADD",IF(NOT(ISBLANK(M272)),_xlfn.XLOOKUP(M272,len_adjust_rsn[lookupValue],len_adjust_rsn[lookupKey],"ERROR"),""), "")</f>
        <v/>
      </c>
      <c r="P272" s="3" t="str">
        <f>IF($A272="ADD",IF(NOT(ISBLANK(O272)),_xlfn.XLOOKUP(O272,geometry_type[lookupValue],geometry_type[lookupKey],"ERROR"),""), "")</f>
        <v/>
      </c>
      <c r="R272" s="3" t="str">
        <f>IF($A272="ADD",IF(NOT(ISBLANK(Q272)),_xlfn.XLOOKUP(Q272,ud_marking_group[lookupValue],ud_marking_group[lookupKey],"ERROR"),""), "")</f>
        <v/>
      </c>
      <c r="T272" s="3" t="str">
        <f>IF($A272="ADD",IF(NOT(ISBLANK(S272)),_xlfn.XLOOKUP(1,(ud_marking_type_lookup=S272)*(ud_marking_type_parentKey=R272),ud_marking_type[lookupKey],"ERROR"),""), "")</f>
        <v/>
      </c>
      <c r="V272" s="3" t="str">
        <f>IF($A272="ADD",IF(NOT(ISBLANK(U272)),_xlfn.XLOOKUP(U272,ud_marking_colour[lookupValue],ud_marking_colour[lookupKey],"ERROR"),""), "")</f>
        <v/>
      </c>
      <c r="Z272" s="3" t="str">
        <f>IF($A272="ADD",IF(NOT(ISBLANK(Y272)),_xlfn.XLOOKUP(Y272,ud_marking_durability[lookupValue],ud_marking_durability[lookupKey],"ERROR"),""), "")</f>
        <v/>
      </c>
      <c r="AB272" s="3" t="str">
        <f>IF($A272="ADD",IF(NOT(ISBLANK(AA272)),_xlfn.XLOOKUP(AA272,ud_marking_treatment[lookupValue],ud_marking_treatment[lookupKey],"ERROR"),""), "")</f>
        <v/>
      </c>
      <c r="AD272" s="3" t="str">
        <f>IF($A272="ADD",IF(NOT(ISBLANK(AC272)),_xlfn.XLOOKUP(1,(ud_marking_material_lookup=AC272)*(ud_marking_material_parentKey=AB272),ud_marking_material[lookupKey],"ERROR"),""), "")</f>
        <v/>
      </c>
      <c r="AG272" s="4"/>
      <c r="AH272" s="8"/>
      <c r="AI272" s="8"/>
      <c r="AL272" s="7"/>
      <c r="AM272" s="4" t="str">
        <f t="shared" ca="1" si="41"/>
        <v/>
      </c>
      <c r="AN272" s="4"/>
      <c r="AO272" s="3" t="str">
        <f t="shared" si="42"/>
        <v/>
      </c>
      <c r="AP272" s="3" t="str">
        <f>IF($A272="","",IF((AND($A272="ADD",OR(AO272="",AO272="In Use"))),"5",(_xlfn.XLOOKUP(AO272,ud_asset_status[lookupValue],ud_asset_status[lookupKey],""))))</f>
        <v/>
      </c>
      <c r="AQ272" s="7"/>
      <c r="AS272" s="3" t="str">
        <f>IF($A272="ADD",IF(NOT(ISBLANK(AR272)),_xlfn.XLOOKUP(AR272,ar_replace_reason[lookupValue],ar_replace_reason[lookupKey],"ERROR"),""), "")</f>
        <v/>
      </c>
      <c r="AT272" s="3" t="str">
        <f t="shared" si="43"/>
        <v/>
      </c>
      <c r="AU272" s="3" t="str">
        <f>IF($A272="","",IF((AND($A272="ADD",OR(AT272="",AT272="Queenstown-Lakes District Council"))),"70",(_xlfn.XLOOKUP(AT272,ud_organisation_owner[lookupValue],ud_organisation_owner[lookupKey],""))))</f>
        <v/>
      </c>
      <c r="AV272" s="3" t="str">
        <f t="shared" si="44"/>
        <v/>
      </c>
      <c r="AW272" s="3" t="str">
        <f>IF($A272="","",IF((AND($A272="ADD",OR(AV272="",AV272="Queenstown-Lakes District Council"))),"70",(_xlfn.XLOOKUP(AV272,ud_organisation_owner[lookupValue],ud_organisation_owner[lookupKey],""))))</f>
        <v/>
      </c>
      <c r="AX272" s="3" t="str">
        <f t="shared" si="45"/>
        <v/>
      </c>
      <c r="AY272" s="3" t="str">
        <f>IF($A272="","",IF((AND($A272="ADD",OR(AX272="",AX272="Local Authority"))),"17",(_xlfn.XLOOKUP(AX272,ud_sub_organisation[lookupValue],ud_sub_organisation[lookupKey],""))))</f>
        <v/>
      </c>
      <c r="BA272" s="3" t="str">
        <f>IF($A272="ADD",IF(NOT(ISBLANK(AZ272)),_xlfn.XLOOKUP(AZ272,ud_maintenance_organisation[lookupValue],ud_maintenance_organisation[lookupKey],"ERROR"),""), "")</f>
        <v/>
      </c>
      <c r="BB272" s="3" t="str">
        <f t="shared" si="46"/>
        <v/>
      </c>
      <c r="BC272" s="3" t="str">
        <f>IF($A272="","",IF((AND($A272="ADD",OR(BB272="",BB272="Vested Assets"))),"12",(_xlfn.XLOOKUP(BB272,ud_work_category[lookupValue],ud_work_category[lookupKey],""))))</f>
        <v/>
      </c>
      <c r="BD272" s="8"/>
      <c r="BE272" s="2" t="str">
        <f t="shared" si="47"/>
        <v/>
      </c>
      <c r="BF272" s="3" t="str">
        <f t="shared" si="48"/>
        <v/>
      </c>
      <c r="BG272" s="3" t="str">
        <f>IF($A272="","",IF((AND($A272="ADD",OR(BF272="",BF272="Excellent"))),"1",(_xlfn.XLOOKUP(BF272,condition[lookupValue],condition[lookupKey],""))))</f>
        <v/>
      </c>
      <c r="BH272" s="7" t="str">
        <f t="shared" si="49"/>
        <v/>
      </c>
    </row>
    <row r="273" spans="2:60"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40"/>
        <v/>
      </c>
      <c r="L273" s="4"/>
      <c r="N273" s="3" t="str">
        <f>IF($A273="ADD",IF(NOT(ISBLANK(M273)),_xlfn.XLOOKUP(M273,len_adjust_rsn[lookupValue],len_adjust_rsn[lookupKey],"ERROR"),""), "")</f>
        <v/>
      </c>
      <c r="P273" s="3" t="str">
        <f>IF($A273="ADD",IF(NOT(ISBLANK(O273)),_xlfn.XLOOKUP(O273,geometry_type[lookupValue],geometry_type[lookupKey],"ERROR"),""), "")</f>
        <v/>
      </c>
      <c r="R273" s="3" t="str">
        <f>IF($A273="ADD",IF(NOT(ISBLANK(Q273)),_xlfn.XLOOKUP(Q273,ud_marking_group[lookupValue],ud_marking_group[lookupKey],"ERROR"),""), "")</f>
        <v/>
      </c>
      <c r="T273" s="3" t="str">
        <f>IF($A273="ADD",IF(NOT(ISBLANK(S273)),_xlfn.XLOOKUP(1,(ud_marking_type_lookup=S273)*(ud_marking_type_parentKey=R273),ud_marking_type[lookupKey],"ERROR"),""), "")</f>
        <v/>
      </c>
      <c r="V273" s="3" t="str">
        <f>IF($A273="ADD",IF(NOT(ISBLANK(U273)),_xlfn.XLOOKUP(U273,ud_marking_colour[lookupValue],ud_marking_colour[lookupKey],"ERROR"),""), "")</f>
        <v/>
      </c>
      <c r="Z273" s="3" t="str">
        <f>IF($A273="ADD",IF(NOT(ISBLANK(Y273)),_xlfn.XLOOKUP(Y273,ud_marking_durability[lookupValue],ud_marking_durability[lookupKey],"ERROR"),""), "")</f>
        <v/>
      </c>
      <c r="AB273" s="3" t="str">
        <f>IF($A273="ADD",IF(NOT(ISBLANK(AA273)),_xlfn.XLOOKUP(AA273,ud_marking_treatment[lookupValue],ud_marking_treatment[lookupKey],"ERROR"),""), "")</f>
        <v/>
      </c>
      <c r="AD273" s="3" t="str">
        <f>IF($A273="ADD",IF(NOT(ISBLANK(AC273)),_xlfn.XLOOKUP(1,(ud_marking_material_lookup=AC273)*(ud_marking_material_parentKey=AB273),ud_marking_material[lookupKey],"ERROR"),""), "")</f>
        <v/>
      </c>
      <c r="AG273" s="4"/>
      <c r="AH273" s="8"/>
      <c r="AI273" s="8"/>
      <c r="AL273" s="7"/>
      <c r="AM273" s="4" t="str">
        <f t="shared" ca="1" si="41"/>
        <v/>
      </c>
      <c r="AN273" s="4"/>
      <c r="AO273" s="3" t="str">
        <f t="shared" si="42"/>
        <v/>
      </c>
      <c r="AP273" s="3" t="str">
        <f>IF($A273="","",IF((AND($A273="ADD",OR(AO273="",AO273="In Use"))),"5",(_xlfn.XLOOKUP(AO273,ud_asset_status[lookupValue],ud_asset_status[lookupKey],""))))</f>
        <v/>
      </c>
      <c r="AQ273" s="7"/>
      <c r="AS273" s="3" t="str">
        <f>IF($A273="ADD",IF(NOT(ISBLANK(AR273)),_xlfn.XLOOKUP(AR273,ar_replace_reason[lookupValue],ar_replace_reason[lookupKey],"ERROR"),""), "")</f>
        <v/>
      </c>
      <c r="AT273" s="3" t="str">
        <f t="shared" si="43"/>
        <v/>
      </c>
      <c r="AU273" s="3" t="str">
        <f>IF($A273="","",IF((AND($A273="ADD",OR(AT273="",AT273="Queenstown-Lakes District Council"))),"70",(_xlfn.XLOOKUP(AT273,ud_organisation_owner[lookupValue],ud_organisation_owner[lookupKey],""))))</f>
        <v/>
      </c>
      <c r="AV273" s="3" t="str">
        <f t="shared" si="44"/>
        <v/>
      </c>
      <c r="AW273" s="3" t="str">
        <f>IF($A273="","",IF((AND($A273="ADD",OR(AV273="",AV273="Queenstown-Lakes District Council"))),"70",(_xlfn.XLOOKUP(AV273,ud_organisation_owner[lookupValue],ud_organisation_owner[lookupKey],""))))</f>
        <v/>
      </c>
      <c r="AX273" s="3" t="str">
        <f t="shared" si="45"/>
        <v/>
      </c>
      <c r="AY273" s="3" t="str">
        <f>IF($A273="","",IF((AND($A273="ADD",OR(AX273="",AX273="Local Authority"))),"17",(_xlfn.XLOOKUP(AX273,ud_sub_organisation[lookupValue],ud_sub_organisation[lookupKey],""))))</f>
        <v/>
      </c>
      <c r="BA273" s="3" t="str">
        <f>IF($A273="ADD",IF(NOT(ISBLANK(AZ273)),_xlfn.XLOOKUP(AZ273,ud_maintenance_organisation[lookupValue],ud_maintenance_organisation[lookupKey],"ERROR"),""), "")</f>
        <v/>
      </c>
      <c r="BB273" s="3" t="str">
        <f t="shared" si="46"/>
        <v/>
      </c>
      <c r="BC273" s="3" t="str">
        <f>IF($A273="","",IF((AND($A273="ADD",OR(BB273="",BB273="Vested Assets"))),"12",(_xlfn.XLOOKUP(BB273,ud_work_category[lookupValue],ud_work_category[lookupKey],""))))</f>
        <v/>
      </c>
      <c r="BD273" s="8"/>
      <c r="BE273" s="2" t="str">
        <f t="shared" si="47"/>
        <v/>
      </c>
      <c r="BF273" s="3" t="str">
        <f t="shared" si="48"/>
        <v/>
      </c>
      <c r="BG273" s="3" t="str">
        <f>IF($A273="","",IF((AND($A273="ADD",OR(BF273="",BF273="Excellent"))),"1",(_xlfn.XLOOKUP(BF273,condition[lookupValue],condition[lookupKey],""))))</f>
        <v/>
      </c>
      <c r="BH273" s="7" t="str">
        <f t="shared" si="49"/>
        <v/>
      </c>
    </row>
    <row r="274" spans="2:60"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40"/>
        <v/>
      </c>
      <c r="L274" s="4"/>
      <c r="N274" s="3" t="str">
        <f>IF($A274="ADD",IF(NOT(ISBLANK(M274)),_xlfn.XLOOKUP(M274,len_adjust_rsn[lookupValue],len_adjust_rsn[lookupKey],"ERROR"),""), "")</f>
        <v/>
      </c>
      <c r="P274" s="3" t="str">
        <f>IF($A274="ADD",IF(NOT(ISBLANK(O274)),_xlfn.XLOOKUP(O274,geometry_type[lookupValue],geometry_type[lookupKey],"ERROR"),""), "")</f>
        <v/>
      </c>
      <c r="R274" s="3" t="str">
        <f>IF($A274="ADD",IF(NOT(ISBLANK(Q274)),_xlfn.XLOOKUP(Q274,ud_marking_group[lookupValue],ud_marking_group[lookupKey],"ERROR"),""), "")</f>
        <v/>
      </c>
      <c r="T274" s="3" t="str">
        <f>IF($A274="ADD",IF(NOT(ISBLANK(S274)),_xlfn.XLOOKUP(1,(ud_marking_type_lookup=S274)*(ud_marking_type_parentKey=R274),ud_marking_type[lookupKey],"ERROR"),""), "")</f>
        <v/>
      </c>
      <c r="V274" s="3" t="str">
        <f>IF($A274="ADD",IF(NOT(ISBLANK(U274)),_xlfn.XLOOKUP(U274,ud_marking_colour[lookupValue],ud_marking_colour[lookupKey],"ERROR"),""), "")</f>
        <v/>
      </c>
      <c r="Z274" s="3" t="str">
        <f>IF($A274="ADD",IF(NOT(ISBLANK(Y274)),_xlfn.XLOOKUP(Y274,ud_marking_durability[lookupValue],ud_marking_durability[lookupKey],"ERROR"),""), "")</f>
        <v/>
      </c>
      <c r="AB274" s="3" t="str">
        <f>IF($A274="ADD",IF(NOT(ISBLANK(AA274)),_xlfn.XLOOKUP(AA274,ud_marking_treatment[lookupValue],ud_marking_treatment[lookupKey],"ERROR"),""), "")</f>
        <v/>
      </c>
      <c r="AD274" s="3" t="str">
        <f>IF($A274="ADD",IF(NOT(ISBLANK(AC274)),_xlfn.XLOOKUP(1,(ud_marking_material_lookup=AC274)*(ud_marking_material_parentKey=AB274),ud_marking_material[lookupKey],"ERROR"),""), "")</f>
        <v/>
      </c>
      <c r="AG274" s="4"/>
      <c r="AH274" s="8"/>
      <c r="AI274" s="8"/>
      <c r="AL274" s="7"/>
      <c r="AM274" s="4" t="str">
        <f t="shared" ca="1" si="41"/>
        <v/>
      </c>
      <c r="AN274" s="4"/>
      <c r="AO274" s="3" t="str">
        <f t="shared" si="42"/>
        <v/>
      </c>
      <c r="AP274" s="3" t="str">
        <f>IF($A274="","",IF((AND($A274="ADD",OR(AO274="",AO274="In Use"))),"5",(_xlfn.XLOOKUP(AO274,ud_asset_status[lookupValue],ud_asset_status[lookupKey],""))))</f>
        <v/>
      </c>
      <c r="AQ274" s="7"/>
      <c r="AS274" s="3" t="str">
        <f>IF($A274="ADD",IF(NOT(ISBLANK(AR274)),_xlfn.XLOOKUP(AR274,ar_replace_reason[lookupValue],ar_replace_reason[lookupKey],"ERROR"),""), "")</f>
        <v/>
      </c>
      <c r="AT274" s="3" t="str">
        <f t="shared" si="43"/>
        <v/>
      </c>
      <c r="AU274" s="3" t="str">
        <f>IF($A274="","",IF((AND($A274="ADD",OR(AT274="",AT274="Queenstown-Lakes District Council"))),"70",(_xlfn.XLOOKUP(AT274,ud_organisation_owner[lookupValue],ud_organisation_owner[lookupKey],""))))</f>
        <v/>
      </c>
      <c r="AV274" s="3" t="str">
        <f t="shared" si="44"/>
        <v/>
      </c>
      <c r="AW274" s="3" t="str">
        <f>IF($A274="","",IF((AND($A274="ADD",OR(AV274="",AV274="Queenstown-Lakes District Council"))),"70",(_xlfn.XLOOKUP(AV274,ud_organisation_owner[lookupValue],ud_organisation_owner[lookupKey],""))))</f>
        <v/>
      </c>
      <c r="AX274" s="3" t="str">
        <f t="shared" si="45"/>
        <v/>
      </c>
      <c r="AY274" s="3" t="str">
        <f>IF($A274="","",IF((AND($A274="ADD",OR(AX274="",AX274="Local Authority"))),"17",(_xlfn.XLOOKUP(AX274,ud_sub_organisation[lookupValue],ud_sub_organisation[lookupKey],""))))</f>
        <v/>
      </c>
      <c r="BA274" s="3" t="str">
        <f>IF($A274="ADD",IF(NOT(ISBLANK(AZ274)),_xlfn.XLOOKUP(AZ274,ud_maintenance_organisation[lookupValue],ud_maintenance_organisation[lookupKey],"ERROR"),""), "")</f>
        <v/>
      </c>
      <c r="BB274" s="3" t="str">
        <f t="shared" si="46"/>
        <v/>
      </c>
      <c r="BC274" s="3" t="str">
        <f>IF($A274="","",IF((AND($A274="ADD",OR(BB274="",BB274="Vested Assets"))),"12",(_xlfn.XLOOKUP(BB274,ud_work_category[lookupValue],ud_work_category[lookupKey],""))))</f>
        <v/>
      </c>
      <c r="BD274" s="8"/>
      <c r="BE274" s="2" t="str">
        <f t="shared" si="47"/>
        <v/>
      </c>
      <c r="BF274" s="3" t="str">
        <f t="shared" si="48"/>
        <v/>
      </c>
      <c r="BG274" s="3" t="str">
        <f>IF($A274="","",IF((AND($A274="ADD",OR(BF274="",BF274="Excellent"))),"1",(_xlfn.XLOOKUP(BF274,condition[lookupValue],condition[lookupKey],""))))</f>
        <v/>
      </c>
      <c r="BH274" s="7" t="str">
        <f t="shared" si="49"/>
        <v/>
      </c>
    </row>
    <row r="275" spans="2:60"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40"/>
        <v/>
      </c>
      <c r="L275" s="4"/>
      <c r="N275" s="3" t="str">
        <f>IF($A275="ADD",IF(NOT(ISBLANK(M275)),_xlfn.XLOOKUP(M275,len_adjust_rsn[lookupValue],len_adjust_rsn[lookupKey],"ERROR"),""), "")</f>
        <v/>
      </c>
      <c r="P275" s="3" t="str">
        <f>IF($A275="ADD",IF(NOT(ISBLANK(O275)),_xlfn.XLOOKUP(O275,geometry_type[lookupValue],geometry_type[lookupKey],"ERROR"),""), "")</f>
        <v/>
      </c>
      <c r="R275" s="3" t="str">
        <f>IF($A275="ADD",IF(NOT(ISBLANK(Q275)),_xlfn.XLOOKUP(Q275,ud_marking_group[lookupValue],ud_marking_group[lookupKey],"ERROR"),""), "")</f>
        <v/>
      </c>
      <c r="T275" s="3" t="str">
        <f>IF($A275="ADD",IF(NOT(ISBLANK(S275)),_xlfn.XLOOKUP(1,(ud_marking_type_lookup=S275)*(ud_marking_type_parentKey=R275),ud_marking_type[lookupKey],"ERROR"),""), "")</f>
        <v/>
      </c>
      <c r="V275" s="3" t="str">
        <f>IF($A275="ADD",IF(NOT(ISBLANK(U275)),_xlfn.XLOOKUP(U275,ud_marking_colour[lookupValue],ud_marking_colour[lookupKey],"ERROR"),""), "")</f>
        <v/>
      </c>
      <c r="Z275" s="3" t="str">
        <f>IF($A275="ADD",IF(NOT(ISBLANK(Y275)),_xlfn.XLOOKUP(Y275,ud_marking_durability[lookupValue],ud_marking_durability[lookupKey],"ERROR"),""), "")</f>
        <v/>
      </c>
      <c r="AB275" s="3" t="str">
        <f>IF($A275="ADD",IF(NOT(ISBLANK(AA275)),_xlfn.XLOOKUP(AA275,ud_marking_treatment[lookupValue],ud_marking_treatment[lookupKey],"ERROR"),""), "")</f>
        <v/>
      </c>
      <c r="AD275" s="3" t="str">
        <f>IF($A275="ADD",IF(NOT(ISBLANK(AC275)),_xlfn.XLOOKUP(1,(ud_marking_material_lookup=AC275)*(ud_marking_material_parentKey=AB275),ud_marking_material[lookupKey],"ERROR"),""), "")</f>
        <v/>
      </c>
      <c r="AG275" s="4"/>
      <c r="AH275" s="8"/>
      <c r="AI275" s="8"/>
      <c r="AL275" s="7"/>
      <c r="AM275" s="4" t="str">
        <f t="shared" ca="1" si="41"/>
        <v/>
      </c>
      <c r="AN275" s="4"/>
      <c r="AO275" s="3" t="str">
        <f t="shared" si="42"/>
        <v/>
      </c>
      <c r="AP275" s="3" t="str">
        <f>IF($A275="","",IF((AND($A275="ADD",OR(AO275="",AO275="In Use"))),"5",(_xlfn.XLOOKUP(AO275,ud_asset_status[lookupValue],ud_asset_status[lookupKey],""))))</f>
        <v/>
      </c>
      <c r="AQ275" s="7"/>
      <c r="AS275" s="3" t="str">
        <f>IF($A275="ADD",IF(NOT(ISBLANK(AR275)),_xlfn.XLOOKUP(AR275,ar_replace_reason[lookupValue],ar_replace_reason[lookupKey],"ERROR"),""), "")</f>
        <v/>
      </c>
      <c r="AT275" s="3" t="str">
        <f t="shared" si="43"/>
        <v/>
      </c>
      <c r="AU275" s="3" t="str">
        <f>IF($A275="","",IF((AND($A275="ADD",OR(AT275="",AT275="Queenstown-Lakes District Council"))),"70",(_xlfn.XLOOKUP(AT275,ud_organisation_owner[lookupValue],ud_organisation_owner[lookupKey],""))))</f>
        <v/>
      </c>
      <c r="AV275" s="3" t="str">
        <f t="shared" si="44"/>
        <v/>
      </c>
      <c r="AW275" s="3" t="str">
        <f>IF($A275="","",IF((AND($A275="ADD",OR(AV275="",AV275="Queenstown-Lakes District Council"))),"70",(_xlfn.XLOOKUP(AV275,ud_organisation_owner[lookupValue],ud_organisation_owner[lookupKey],""))))</f>
        <v/>
      </c>
      <c r="AX275" s="3" t="str">
        <f t="shared" si="45"/>
        <v/>
      </c>
      <c r="AY275" s="3" t="str">
        <f>IF($A275="","",IF((AND($A275="ADD",OR(AX275="",AX275="Local Authority"))),"17",(_xlfn.XLOOKUP(AX275,ud_sub_organisation[lookupValue],ud_sub_organisation[lookupKey],""))))</f>
        <v/>
      </c>
      <c r="BA275" s="3" t="str">
        <f>IF($A275="ADD",IF(NOT(ISBLANK(AZ275)),_xlfn.XLOOKUP(AZ275,ud_maintenance_organisation[lookupValue],ud_maintenance_organisation[lookupKey],"ERROR"),""), "")</f>
        <v/>
      </c>
      <c r="BB275" s="3" t="str">
        <f t="shared" si="46"/>
        <v/>
      </c>
      <c r="BC275" s="3" t="str">
        <f>IF($A275="","",IF((AND($A275="ADD",OR(BB275="",BB275="Vested Assets"))),"12",(_xlfn.XLOOKUP(BB275,ud_work_category[lookupValue],ud_work_category[lookupKey],""))))</f>
        <v/>
      </c>
      <c r="BD275" s="8"/>
      <c r="BE275" s="2" t="str">
        <f t="shared" si="47"/>
        <v/>
      </c>
      <c r="BF275" s="3" t="str">
        <f t="shared" si="48"/>
        <v/>
      </c>
      <c r="BG275" s="3" t="str">
        <f>IF($A275="","",IF((AND($A275="ADD",OR(BF275="",BF275="Excellent"))),"1",(_xlfn.XLOOKUP(BF275,condition[lookupValue],condition[lookupKey],""))))</f>
        <v/>
      </c>
      <c r="BH275" s="7" t="str">
        <f t="shared" si="49"/>
        <v/>
      </c>
    </row>
    <row r="276" spans="2:60"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40"/>
        <v/>
      </c>
      <c r="L276" s="4"/>
      <c r="N276" s="3" t="str">
        <f>IF($A276="ADD",IF(NOT(ISBLANK(M276)),_xlfn.XLOOKUP(M276,len_adjust_rsn[lookupValue],len_adjust_rsn[lookupKey],"ERROR"),""), "")</f>
        <v/>
      </c>
      <c r="P276" s="3" t="str">
        <f>IF($A276="ADD",IF(NOT(ISBLANK(O276)),_xlfn.XLOOKUP(O276,geometry_type[lookupValue],geometry_type[lookupKey],"ERROR"),""), "")</f>
        <v/>
      </c>
      <c r="R276" s="3" t="str">
        <f>IF($A276="ADD",IF(NOT(ISBLANK(Q276)),_xlfn.XLOOKUP(Q276,ud_marking_group[lookupValue],ud_marking_group[lookupKey],"ERROR"),""), "")</f>
        <v/>
      </c>
      <c r="T276" s="3" t="str">
        <f>IF($A276="ADD",IF(NOT(ISBLANK(S276)),_xlfn.XLOOKUP(1,(ud_marking_type_lookup=S276)*(ud_marking_type_parentKey=R276),ud_marking_type[lookupKey],"ERROR"),""), "")</f>
        <v/>
      </c>
      <c r="V276" s="3" t="str">
        <f>IF($A276="ADD",IF(NOT(ISBLANK(U276)),_xlfn.XLOOKUP(U276,ud_marking_colour[lookupValue],ud_marking_colour[lookupKey],"ERROR"),""), "")</f>
        <v/>
      </c>
      <c r="Z276" s="3" t="str">
        <f>IF($A276="ADD",IF(NOT(ISBLANK(Y276)),_xlfn.XLOOKUP(Y276,ud_marking_durability[lookupValue],ud_marking_durability[lookupKey],"ERROR"),""), "")</f>
        <v/>
      </c>
      <c r="AB276" s="3" t="str">
        <f>IF($A276="ADD",IF(NOT(ISBLANK(AA276)),_xlfn.XLOOKUP(AA276,ud_marking_treatment[lookupValue],ud_marking_treatment[lookupKey],"ERROR"),""), "")</f>
        <v/>
      </c>
      <c r="AD276" s="3" t="str">
        <f>IF($A276="ADD",IF(NOT(ISBLANK(AC276)),_xlfn.XLOOKUP(1,(ud_marking_material_lookup=AC276)*(ud_marking_material_parentKey=AB276),ud_marking_material[lookupKey],"ERROR"),""), "")</f>
        <v/>
      </c>
      <c r="AG276" s="4"/>
      <c r="AH276" s="8"/>
      <c r="AI276" s="8"/>
      <c r="AL276" s="7"/>
      <c r="AM276" s="4" t="str">
        <f t="shared" ca="1" si="41"/>
        <v/>
      </c>
      <c r="AN276" s="4"/>
      <c r="AO276" s="3" t="str">
        <f t="shared" si="42"/>
        <v/>
      </c>
      <c r="AP276" s="3" t="str">
        <f>IF($A276="","",IF((AND($A276="ADD",OR(AO276="",AO276="In Use"))),"5",(_xlfn.XLOOKUP(AO276,ud_asset_status[lookupValue],ud_asset_status[lookupKey],""))))</f>
        <v/>
      </c>
      <c r="AQ276" s="7"/>
      <c r="AS276" s="3" t="str">
        <f>IF($A276="ADD",IF(NOT(ISBLANK(AR276)),_xlfn.XLOOKUP(AR276,ar_replace_reason[lookupValue],ar_replace_reason[lookupKey],"ERROR"),""), "")</f>
        <v/>
      </c>
      <c r="AT276" s="3" t="str">
        <f t="shared" si="43"/>
        <v/>
      </c>
      <c r="AU276" s="3" t="str">
        <f>IF($A276="","",IF((AND($A276="ADD",OR(AT276="",AT276="Queenstown-Lakes District Council"))),"70",(_xlfn.XLOOKUP(AT276,ud_organisation_owner[lookupValue],ud_organisation_owner[lookupKey],""))))</f>
        <v/>
      </c>
      <c r="AV276" s="3" t="str">
        <f t="shared" si="44"/>
        <v/>
      </c>
      <c r="AW276" s="3" t="str">
        <f>IF($A276="","",IF((AND($A276="ADD",OR(AV276="",AV276="Queenstown-Lakes District Council"))),"70",(_xlfn.XLOOKUP(AV276,ud_organisation_owner[lookupValue],ud_organisation_owner[lookupKey],""))))</f>
        <v/>
      </c>
      <c r="AX276" s="3" t="str">
        <f t="shared" si="45"/>
        <v/>
      </c>
      <c r="AY276" s="3" t="str">
        <f>IF($A276="","",IF((AND($A276="ADD",OR(AX276="",AX276="Local Authority"))),"17",(_xlfn.XLOOKUP(AX276,ud_sub_organisation[lookupValue],ud_sub_organisation[lookupKey],""))))</f>
        <v/>
      </c>
      <c r="BA276" s="3" t="str">
        <f>IF($A276="ADD",IF(NOT(ISBLANK(AZ276)),_xlfn.XLOOKUP(AZ276,ud_maintenance_organisation[lookupValue],ud_maintenance_organisation[lookupKey],"ERROR"),""), "")</f>
        <v/>
      </c>
      <c r="BB276" s="3" t="str">
        <f t="shared" si="46"/>
        <v/>
      </c>
      <c r="BC276" s="3" t="str">
        <f>IF($A276="","",IF((AND($A276="ADD",OR(BB276="",BB276="Vested Assets"))),"12",(_xlfn.XLOOKUP(BB276,ud_work_category[lookupValue],ud_work_category[lookupKey],""))))</f>
        <v/>
      </c>
      <c r="BD276" s="8"/>
      <c r="BE276" s="2" t="str">
        <f t="shared" si="47"/>
        <v/>
      </c>
      <c r="BF276" s="3" t="str">
        <f t="shared" si="48"/>
        <v/>
      </c>
      <c r="BG276" s="3" t="str">
        <f>IF($A276="","",IF((AND($A276="ADD",OR(BF276="",BF276="Excellent"))),"1",(_xlfn.XLOOKUP(BF276,condition[lookupValue],condition[lookupKey],""))))</f>
        <v/>
      </c>
      <c r="BH276" s="7" t="str">
        <f t="shared" si="49"/>
        <v/>
      </c>
    </row>
    <row r="277" spans="2:60"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40"/>
        <v/>
      </c>
      <c r="L277" s="4"/>
      <c r="N277" s="3" t="str">
        <f>IF($A277="ADD",IF(NOT(ISBLANK(M277)),_xlfn.XLOOKUP(M277,len_adjust_rsn[lookupValue],len_adjust_rsn[lookupKey],"ERROR"),""), "")</f>
        <v/>
      </c>
      <c r="P277" s="3" t="str">
        <f>IF($A277="ADD",IF(NOT(ISBLANK(O277)),_xlfn.XLOOKUP(O277,geometry_type[lookupValue],geometry_type[lookupKey],"ERROR"),""), "")</f>
        <v/>
      </c>
      <c r="R277" s="3" t="str">
        <f>IF($A277="ADD",IF(NOT(ISBLANK(Q277)),_xlfn.XLOOKUP(Q277,ud_marking_group[lookupValue],ud_marking_group[lookupKey],"ERROR"),""), "")</f>
        <v/>
      </c>
      <c r="T277" s="3" t="str">
        <f>IF($A277="ADD",IF(NOT(ISBLANK(S277)),_xlfn.XLOOKUP(1,(ud_marking_type_lookup=S277)*(ud_marking_type_parentKey=R277),ud_marking_type[lookupKey],"ERROR"),""), "")</f>
        <v/>
      </c>
      <c r="V277" s="3" t="str">
        <f>IF($A277="ADD",IF(NOT(ISBLANK(U277)),_xlfn.XLOOKUP(U277,ud_marking_colour[lookupValue],ud_marking_colour[lookupKey],"ERROR"),""), "")</f>
        <v/>
      </c>
      <c r="Z277" s="3" t="str">
        <f>IF($A277="ADD",IF(NOT(ISBLANK(Y277)),_xlfn.XLOOKUP(Y277,ud_marking_durability[lookupValue],ud_marking_durability[lookupKey],"ERROR"),""), "")</f>
        <v/>
      </c>
      <c r="AB277" s="3" t="str">
        <f>IF($A277="ADD",IF(NOT(ISBLANK(AA277)),_xlfn.XLOOKUP(AA277,ud_marking_treatment[lookupValue],ud_marking_treatment[lookupKey],"ERROR"),""), "")</f>
        <v/>
      </c>
      <c r="AD277" s="3" t="str">
        <f>IF($A277="ADD",IF(NOT(ISBLANK(AC277)),_xlfn.XLOOKUP(1,(ud_marking_material_lookup=AC277)*(ud_marking_material_parentKey=AB277),ud_marking_material[lookupKey],"ERROR"),""), "")</f>
        <v/>
      </c>
      <c r="AG277" s="4"/>
      <c r="AH277" s="8"/>
      <c r="AI277" s="8"/>
      <c r="AL277" s="7"/>
      <c r="AM277" s="4" t="str">
        <f t="shared" ca="1" si="41"/>
        <v/>
      </c>
      <c r="AN277" s="4"/>
      <c r="AO277" s="3" t="str">
        <f t="shared" si="42"/>
        <v/>
      </c>
      <c r="AP277" s="3" t="str">
        <f>IF($A277="","",IF((AND($A277="ADD",OR(AO277="",AO277="In Use"))),"5",(_xlfn.XLOOKUP(AO277,ud_asset_status[lookupValue],ud_asset_status[lookupKey],""))))</f>
        <v/>
      </c>
      <c r="AQ277" s="7"/>
      <c r="AS277" s="3" t="str">
        <f>IF($A277="ADD",IF(NOT(ISBLANK(AR277)),_xlfn.XLOOKUP(AR277,ar_replace_reason[lookupValue],ar_replace_reason[lookupKey],"ERROR"),""), "")</f>
        <v/>
      </c>
      <c r="AT277" s="3" t="str">
        <f t="shared" si="43"/>
        <v/>
      </c>
      <c r="AU277" s="3" t="str">
        <f>IF($A277="","",IF((AND($A277="ADD",OR(AT277="",AT277="Queenstown-Lakes District Council"))),"70",(_xlfn.XLOOKUP(AT277,ud_organisation_owner[lookupValue],ud_organisation_owner[lookupKey],""))))</f>
        <v/>
      </c>
      <c r="AV277" s="3" t="str">
        <f t="shared" si="44"/>
        <v/>
      </c>
      <c r="AW277" s="3" t="str">
        <f>IF($A277="","",IF((AND($A277="ADD",OR(AV277="",AV277="Queenstown-Lakes District Council"))),"70",(_xlfn.XLOOKUP(AV277,ud_organisation_owner[lookupValue],ud_organisation_owner[lookupKey],""))))</f>
        <v/>
      </c>
      <c r="AX277" s="3" t="str">
        <f t="shared" si="45"/>
        <v/>
      </c>
      <c r="AY277" s="3" t="str">
        <f>IF($A277="","",IF((AND($A277="ADD",OR(AX277="",AX277="Local Authority"))),"17",(_xlfn.XLOOKUP(AX277,ud_sub_organisation[lookupValue],ud_sub_organisation[lookupKey],""))))</f>
        <v/>
      </c>
      <c r="BA277" s="3" t="str">
        <f>IF($A277="ADD",IF(NOT(ISBLANK(AZ277)),_xlfn.XLOOKUP(AZ277,ud_maintenance_organisation[lookupValue],ud_maintenance_organisation[lookupKey],"ERROR"),""), "")</f>
        <v/>
      </c>
      <c r="BB277" s="3" t="str">
        <f t="shared" si="46"/>
        <v/>
      </c>
      <c r="BC277" s="3" t="str">
        <f>IF($A277="","",IF((AND($A277="ADD",OR(BB277="",BB277="Vested Assets"))),"12",(_xlfn.XLOOKUP(BB277,ud_work_category[lookupValue],ud_work_category[lookupKey],""))))</f>
        <v/>
      </c>
      <c r="BD277" s="8"/>
      <c r="BE277" s="2" t="str">
        <f t="shared" si="47"/>
        <v/>
      </c>
      <c r="BF277" s="3" t="str">
        <f t="shared" si="48"/>
        <v/>
      </c>
      <c r="BG277" s="3" t="str">
        <f>IF($A277="","",IF((AND($A277="ADD",OR(BF277="",BF277="Excellent"))),"1",(_xlfn.XLOOKUP(BF277,condition[lookupValue],condition[lookupKey],""))))</f>
        <v/>
      </c>
      <c r="BH277" s="7" t="str">
        <f t="shared" si="49"/>
        <v/>
      </c>
    </row>
    <row r="278" spans="2:60"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40"/>
        <v/>
      </c>
      <c r="L278" s="4"/>
      <c r="N278" s="3" t="str">
        <f>IF($A278="ADD",IF(NOT(ISBLANK(M278)),_xlfn.XLOOKUP(M278,len_adjust_rsn[lookupValue],len_adjust_rsn[lookupKey],"ERROR"),""), "")</f>
        <v/>
      </c>
      <c r="P278" s="3" t="str">
        <f>IF($A278="ADD",IF(NOT(ISBLANK(O278)),_xlfn.XLOOKUP(O278,geometry_type[lookupValue],geometry_type[lookupKey],"ERROR"),""), "")</f>
        <v/>
      </c>
      <c r="R278" s="3" t="str">
        <f>IF($A278="ADD",IF(NOT(ISBLANK(Q278)),_xlfn.XLOOKUP(Q278,ud_marking_group[lookupValue],ud_marking_group[lookupKey],"ERROR"),""), "")</f>
        <v/>
      </c>
      <c r="T278" s="3" t="str">
        <f>IF($A278="ADD",IF(NOT(ISBLANK(S278)),_xlfn.XLOOKUP(1,(ud_marking_type_lookup=S278)*(ud_marking_type_parentKey=R278),ud_marking_type[lookupKey],"ERROR"),""), "")</f>
        <v/>
      </c>
      <c r="V278" s="3" t="str">
        <f>IF($A278="ADD",IF(NOT(ISBLANK(U278)),_xlfn.XLOOKUP(U278,ud_marking_colour[lookupValue],ud_marking_colour[lookupKey],"ERROR"),""), "")</f>
        <v/>
      </c>
      <c r="Z278" s="3" t="str">
        <f>IF($A278="ADD",IF(NOT(ISBLANK(Y278)),_xlfn.XLOOKUP(Y278,ud_marking_durability[lookupValue],ud_marking_durability[lookupKey],"ERROR"),""), "")</f>
        <v/>
      </c>
      <c r="AB278" s="3" t="str">
        <f>IF($A278="ADD",IF(NOT(ISBLANK(AA278)),_xlfn.XLOOKUP(AA278,ud_marking_treatment[lookupValue],ud_marking_treatment[lookupKey],"ERROR"),""), "")</f>
        <v/>
      </c>
      <c r="AD278" s="3" t="str">
        <f>IF($A278="ADD",IF(NOT(ISBLANK(AC278)),_xlfn.XLOOKUP(1,(ud_marking_material_lookup=AC278)*(ud_marking_material_parentKey=AB278),ud_marking_material[lookupKey],"ERROR"),""), "")</f>
        <v/>
      </c>
      <c r="AG278" s="4"/>
      <c r="AH278" s="8"/>
      <c r="AI278" s="8"/>
      <c r="AL278" s="7"/>
      <c r="AM278" s="4" t="str">
        <f t="shared" ca="1" si="41"/>
        <v/>
      </c>
      <c r="AN278" s="4"/>
      <c r="AO278" s="3" t="str">
        <f t="shared" si="42"/>
        <v/>
      </c>
      <c r="AP278" s="3" t="str">
        <f>IF($A278="","",IF((AND($A278="ADD",OR(AO278="",AO278="In Use"))),"5",(_xlfn.XLOOKUP(AO278,ud_asset_status[lookupValue],ud_asset_status[lookupKey],""))))</f>
        <v/>
      </c>
      <c r="AQ278" s="7"/>
      <c r="AS278" s="3" t="str">
        <f>IF($A278="ADD",IF(NOT(ISBLANK(AR278)),_xlfn.XLOOKUP(AR278,ar_replace_reason[lookupValue],ar_replace_reason[lookupKey],"ERROR"),""), "")</f>
        <v/>
      </c>
      <c r="AT278" s="3" t="str">
        <f t="shared" si="43"/>
        <v/>
      </c>
      <c r="AU278" s="3" t="str">
        <f>IF($A278="","",IF((AND($A278="ADD",OR(AT278="",AT278="Queenstown-Lakes District Council"))),"70",(_xlfn.XLOOKUP(AT278,ud_organisation_owner[lookupValue],ud_organisation_owner[lookupKey],""))))</f>
        <v/>
      </c>
      <c r="AV278" s="3" t="str">
        <f t="shared" si="44"/>
        <v/>
      </c>
      <c r="AW278" s="3" t="str">
        <f>IF($A278="","",IF((AND($A278="ADD",OR(AV278="",AV278="Queenstown-Lakes District Council"))),"70",(_xlfn.XLOOKUP(AV278,ud_organisation_owner[lookupValue],ud_organisation_owner[lookupKey],""))))</f>
        <v/>
      </c>
      <c r="AX278" s="3" t="str">
        <f t="shared" si="45"/>
        <v/>
      </c>
      <c r="AY278" s="3" t="str">
        <f>IF($A278="","",IF((AND($A278="ADD",OR(AX278="",AX278="Local Authority"))),"17",(_xlfn.XLOOKUP(AX278,ud_sub_organisation[lookupValue],ud_sub_organisation[lookupKey],""))))</f>
        <v/>
      </c>
      <c r="BA278" s="3" t="str">
        <f>IF($A278="ADD",IF(NOT(ISBLANK(AZ278)),_xlfn.XLOOKUP(AZ278,ud_maintenance_organisation[lookupValue],ud_maintenance_organisation[lookupKey],"ERROR"),""), "")</f>
        <v/>
      </c>
      <c r="BB278" s="3" t="str">
        <f t="shared" si="46"/>
        <v/>
      </c>
      <c r="BC278" s="3" t="str">
        <f>IF($A278="","",IF((AND($A278="ADD",OR(BB278="",BB278="Vested Assets"))),"12",(_xlfn.XLOOKUP(BB278,ud_work_category[lookupValue],ud_work_category[lookupKey],""))))</f>
        <v/>
      </c>
      <c r="BD278" s="8"/>
      <c r="BE278" s="2" t="str">
        <f t="shared" si="47"/>
        <v/>
      </c>
      <c r="BF278" s="3" t="str">
        <f t="shared" si="48"/>
        <v/>
      </c>
      <c r="BG278" s="3" t="str">
        <f>IF($A278="","",IF((AND($A278="ADD",OR(BF278="",BF278="Excellent"))),"1",(_xlfn.XLOOKUP(BF278,condition[lookupValue],condition[lookupKey],""))))</f>
        <v/>
      </c>
      <c r="BH278" s="7" t="str">
        <f t="shared" si="49"/>
        <v/>
      </c>
    </row>
    <row r="279" spans="2:60"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40"/>
        <v/>
      </c>
      <c r="L279" s="4"/>
      <c r="N279" s="3" t="str">
        <f>IF($A279="ADD",IF(NOT(ISBLANK(M279)),_xlfn.XLOOKUP(M279,len_adjust_rsn[lookupValue],len_adjust_rsn[lookupKey],"ERROR"),""), "")</f>
        <v/>
      </c>
      <c r="P279" s="3" t="str">
        <f>IF($A279="ADD",IF(NOT(ISBLANK(O279)),_xlfn.XLOOKUP(O279,geometry_type[lookupValue],geometry_type[lookupKey],"ERROR"),""), "")</f>
        <v/>
      </c>
      <c r="R279" s="3" t="str">
        <f>IF($A279="ADD",IF(NOT(ISBLANK(Q279)),_xlfn.XLOOKUP(Q279,ud_marking_group[lookupValue],ud_marking_group[lookupKey],"ERROR"),""), "")</f>
        <v/>
      </c>
      <c r="T279" s="3" t="str">
        <f>IF($A279="ADD",IF(NOT(ISBLANK(S279)),_xlfn.XLOOKUP(1,(ud_marking_type_lookup=S279)*(ud_marking_type_parentKey=R279),ud_marking_type[lookupKey],"ERROR"),""), "")</f>
        <v/>
      </c>
      <c r="V279" s="3" t="str">
        <f>IF($A279="ADD",IF(NOT(ISBLANK(U279)),_xlfn.XLOOKUP(U279,ud_marking_colour[lookupValue],ud_marking_colour[lookupKey],"ERROR"),""), "")</f>
        <v/>
      </c>
      <c r="Z279" s="3" t="str">
        <f>IF($A279="ADD",IF(NOT(ISBLANK(Y279)),_xlfn.XLOOKUP(Y279,ud_marking_durability[lookupValue],ud_marking_durability[lookupKey],"ERROR"),""), "")</f>
        <v/>
      </c>
      <c r="AB279" s="3" t="str">
        <f>IF($A279="ADD",IF(NOT(ISBLANK(AA279)),_xlfn.XLOOKUP(AA279,ud_marking_treatment[lookupValue],ud_marking_treatment[lookupKey],"ERROR"),""), "")</f>
        <v/>
      </c>
      <c r="AD279" s="3" t="str">
        <f>IF($A279="ADD",IF(NOT(ISBLANK(AC279)),_xlfn.XLOOKUP(1,(ud_marking_material_lookup=AC279)*(ud_marking_material_parentKey=AB279),ud_marking_material[lookupKey],"ERROR"),""), "")</f>
        <v/>
      </c>
      <c r="AG279" s="4"/>
      <c r="AH279" s="8"/>
      <c r="AI279" s="8"/>
      <c r="AL279" s="7"/>
      <c r="AM279" s="4" t="str">
        <f t="shared" ca="1" si="41"/>
        <v/>
      </c>
      <c r="AN279" s="4"/>
      <c r="AO279" s="3" t="str">
        <f t="shared" si="42"/>
        <v/>
      </c>
      <c r="AP279" s="3" t="str">
        <f>IF($A279="","",IF((AND($A279="ADD",OR(AO279="",AO279="In Use"))),"5",(_xlfn.XLOOKUP(AO279,ud_asset_status[lookupValue],ud_asset_status[lookupKey],""))))</f>
        <v/>
      </c>
      <c r="AQ279" s="7"/>
      <c r="AS279" s="3" t="str">
        <f>IF($A279="ADD",IF(NOT(ISBLANK(AR279)),_xlfn.XLOOKUP(AR279,ar_replace_reason[lookupValue],ar_replace_reason[lookupKey],"ERROR"),""), "")</f>
        <v/>
      </c>
      <c r="AT279" s="3" t="str">
        <f t="shared" si="43"/>
        <v/>
      </c>
      <c r="AU279" s="3" t="str">
        <f>IF($A279="","",IF((AND($A279="ADD",OR(AT279="",AT279="Queenstown-Lakes District Council"))),"70",(_xlfn.XLOOKUP(AT279,ud_organisation_owner[lookupValue],ud_organisation_owner[lookupKey],""))))</f>
        <v/>
      </c>
      <c r="AV279" s="3" t="str">
        <f t="shared" si="44"/>
        <v/>
      </c>
      <c r="AW279" s="3" t="str">
        <f>IF($A279="","",IF((AND($A279="ADD",OR(AV279="",AV279="Queenstown-Lakes District Council"))),"70",(_xlfn.XLOOKUP(AV279,ud_organisation_owner[lookupValue],ud_organisation_owner[lookupKey],""))))</f>
        <v/>
      </c>
      <c r="AX279" s="3" t="str">
        <f t="shared" si="45"/>
        <v/>
      </c>
      <c r="AY279" s="3" t="str">
        <f>IF($A279="","",IF((AND($A279="ADD",OR(AX279="",AX279="Local Authority"))),"17",(_xlfn.XLOOKUP(AX279,ud_sub_organisation[lookupValue],ud_sub_organisation[lookupKey],""))))</f>
        <v/>
      </c>
      <c r="BA279" s="3" t="str">
        <f>IF($A279="ADD",IF(NOT(ISBLANK(AZ279)),_xlfn.XLOOKUP(AZ279,ud_maintenance_organisation[lookupValue],ud_maintenance_organisation[lookupKey],"ERROR"),""), "")</f>
        <v/>
      </c>
      <c r="BB279" s="3" t="str">
        <f t="shared" si="46"/>
        <v/>
      </c>
      <c r="BC279" s="3" t="str">
        <f>IF($A279="","",IF((AND($A279="ADD",OR(BB279="",BB279="Vested Assets"))),"12",(_xlfn.XLOOKUP(BB279,ud_work_category[lookupValue],ud_work_category[lookupKey],""))))</f>
        <v/>
      </c>
      <c r="BD279" s="8"/>
      <c r="BE279" s="2" t="str">
        <f t="shared" si="47"/>
        <v/>
      </c>
      <c r="BF279" s="3" t="str">
        <f t="shared" si="48"/>
        <v/>
      </c>
      <c r="BG279" s="3" t="str">
        <f>IF($A279="","",IF((AND($A279="ADD",OR(BF279="",BF279="Excellent"))),"1",(_xlfn.XLOOKUP(BF279,condition[lookupValue],condition[lookupKey],""))))</f>
        <v/>
      </c>
      <c r="BH279" s="7" t="str">
        <f t="shared" si="49"/>
        <v/>
      </c>
    </row>
    <row r="280" spans="2:60"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40"/>
        <v/>
      </c>
      <c r="L280" s="4"/>
      <c r="N280" s="3" t="str">
        <f>IF($A280="ADD",IF(NOT(ISBLANK(M280)),_xlfn.XLOOKUP(M280,len_adjust_rsn[lookupValue],len_adjust_rsn[lookupKey],"ERROR"),""), "")</f>
        <v/>
      </c>
      <c r="P280" s="3" t="str">
        <f>IF($A280="ADD",IF(NOT(ISBLANK(O280)),_xlfn.XLOOKUP(O280,geometry_type[lookupValue],geometry_type[lookupKey],"ERROR"),""), "")</f>
        <v/>
      </c>
      <c r="R280" s="3" t="str">
        <f>IF($A280="ADD",IF(NOT(ISBLANK(Q280)),_xlfn.XLOOKUP(Q280,ud_marking_group[lookupValue],ud_marking_group[lookupKey],"ERROR"),""), "")</f>
        <v/>
      </c>
      <c r="T280" s="3" t="str">
        <f>IF($A280="ADD",IF(NOT(ISBLANK(S280)),_xlfn.XLOOKUP(1,(ud_marking_type_lookup=S280)*(ud_marking_type_parentKey=R280),ud_marking_type[lookupKey],"ERROR"),""), "")</f>
        <v/>
      </c>
      <c r="V280" s="3" t="str">
        <f>IF($A280="ADD",IF(NOT(ISBLANK(U280)),_xlfn.XLOOKUP(U280,ud_marking_colour[lookupValue],ud_marking_colour[lookupKey],"ERROR"),""), "")</f>
        <v/>
      </c>
      <c r="Z280" s="3" t="str">
        <f>IF($A280="ADD",IF(NOT(ISBLANK(Y280)),_xlfn.XLOOKUP(Y280,ud_marking_durability[lookupValue],ud_marking_durability[lookupKey],"ERROR"),""), "")</f>
        <v/>
      </c>
      <c r="AB280" s="3" t="str">
        <f>IF($A280="ADD",IF(NOT(ISBLANK(AA280)),_xlfn.XLOOKUP(AA280,ud_marking_treatment[lookupValue],ud_marking_treatment[lookupKey],"ERROR"),""), "")</f>
        <v/>
      </c>
      <c r="AD280" s="3" t="str">
        <f>IF($A280="ADD",IF(NOT(ISBLANK(AC280)),_xlfn.XLOOKUP(1,(ud_marking_material_lookup=AC280)*(ud_marking_material_parentKey=AB280),ud_marking_material[lookupKey],"ERROR"),""), "")</f>
        <v/>
      </c>
      <c r="AG280" s="4"/>
      <c r="AH280" s="8"/>
      <c r="AI280" s="8"/>
      <c r="AL280" s="7"/>
      <c r="AM280" s="4" t="str">
        <f t="shared" ca="1" si="41"/>
        <v/>
      </c>
      <c r="AN280" s="4"/>
      <c r="AO280" s="3" t="str">
        <f t="shared" si="42"/>
        <v/>
      </c>
      <c r="AP280" s="3" t="str">
        <f>IF($A280="","",IF((AND($A280="ADD",OR(AO280="",AO280="In Use"))),"5",(_xlfn.XLOOKUP(AO280,ud_asset_status[lookupValue],ud_asset_status[lookupKey],""))))</f>
        <v/>
      </c>
      <c r="AQ280" s="7"/>
      <c r="AS280" s="3" t="str">
        <f>IF($A280="ADD",IF(NOT(ISBLANK(AR280)),_xlfn.XLOOKUP(AR280,ar_replace_reason[lookupValue],ar_replace_reason[lookupKey],"ERROR"),""), "")</f>
        <v/>
      </c>
      <c r="AT280" s="3" t="str">
        <f t="shared" si="43"/>
        <v/>
      </c>
      <c r="AU280" s="3" t="str">
        <f>IF($A280="","",IF((AND($A280="ADD",OR(AT280="",AT280="Queenstown-Lakes District Council"))),"70",(_xlfn.XLOOKUP(AT280,ud_organisation_owner[lookupValue],ud_organisation_owner[lookupKey],""))))</f>
        <v/>
      </c>
      <c r="AV280" s="3" t="str">
        <f t="shared" si="44"/>
        <v/>
      </c>
      <c r="AW280" s="3" t="str">
        <f>IF($A280="","",IF((AND($A280="ADD",OR(AV280="",AV280="Queenstown-Lakes District Council"))),"70",(_xlfn.XLOOKUP(AV280,ud_organisation_owner[lookupValue],ud_organisation_owner[lookupKey],""))))</f>
        <v/>
      </c>
      <c r="AX280" s="3" t="str">
        <f t="shared" si="45"/>
        <v/>
      </c>
      <c r="AY280" s="3" t="str">
        <f>IF($A280="","",IF((AND($A280="ADD",OR(AX280="",AX280="Local Authority"))),"17",(_xlfn.XLOOKUP(AX280,ud_sub_organisation[lookupValue],ud_sub_organisation[lookupKey],""))))</f>
        <v/>
      </c>
      <c r="BA280" s="3" t="str">
        <f>IF($A280="ADD",IF(NOT(ISBLANK(AZ280)),_xlfn.XLOOKUP(AZ280,ud_maintenance_organisation[lookupValue],ud_maintenance_organisation[lookupKey],"ERROR"),""), "")</f>
        <v/>
      </c>
      <c r="BB280" s="3" t="str">
        <f t="shared" si="46"/>
        <v/>
      </c>
      <c r="BC280" s="3" t="str">
        <f>IF($A280="","",IF((AND($A280="ADD",OR(BB280="",BB280="Vested Assets"))),"12",(_xlfn.XLOOKUP(BB280,ud_work_category[lookupValue],ud_work_category[lookupKey],""))))</f>
        <v/>
      </c>
      <c r="BD280" s="8"/>
      <c r="BE280" s="2" t="str">
        <f t="shared" si="47"/>
        <v/>
      </c>
      <c r="BF280" s="3" t="str">
        <f t="shared" si="48"/>
        <v/>
      </c>
      <c r="BG280" s="3" t="str">
        <f>IF($A280="","",IF((AND($A280="ADD",OR(BF280="",BF280="Excellent"))),"1",(_xlfn.XLOOKUP(BF280,condition[lookupValue],condition[lookupKey],""))))</f>
        <v/>
      </c>
      <c r="BH280" s="7" t="str">
        <f t="shared" si="49"/>
        <v/>
      </c>
    </row>
    <row r="281" spans="2:60"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40"/>
        <v/>
      </c>
      <c r="L281" s="4"/>
      <c r="N281" s="3" t="str">
        <f>IF($A281="ADD",IF(NOT(ISBLANK(M281)),_xlfn.XLOOKUP(M281,len_adjust_rsn[lookupValue],len_adjust_rsn[lookupKey],"ERROR"),""), "")</f>
        <v/>
      </c>
      <c r="P281" s="3" t="str">
        <f>IF($A281="ADD",IF(NOT(ISBLANK(O281)),_xlfn.XLOOKUP(O281,geometry_type[lookupValue],geometry_type[lookupKey],"ERROR"),""), "")</f>
        <v/>
      </c>
      <c r="R281" s="3" t="str">
        <f>IF($A281="ADD",IF(NOT(ISBLANK(Q281)),_xlfn.XLOOKUP(Q281,ud_marking_group[lookupValue],ud_marking_group[lookupKey],"ERROR"),""), "")</f>
        <v/>
      </c>
      <c r="T281" s="3" t="str">
        <f>IF($A281="ADD",IF(NOT(ISBLANK(S281)),_xlfn.XLOOKUP(1,(ud_marking_type_lookup=S281)*(ud_marking_type_parentKey=R281),ud_marking_type[lookupKey],"ERROR"),""), "")</f>
        <v/>
      </c>
      <c r="V281" s="3" t="str">
        <f>IF($A281="ADD",IF(NOT(ISBLANK(U281)),_xlfn.XLOOKUP(U281,ud_marking_colour[lookupValue],ud_marking_colour[lookupKey],"ERROR"),""), "")</f>
        <v/>
      </c>
      <c r="Z281" s="3" t="str">
        <f>IF($A281="ADD",IF(NOT(ISBLANK(Y281)),_xlfn.XLOOKUP(Y281,ud_marking_durability[lookupValue],ud_marking_durability[lookupKey],"ERROR"),""), "")</f>
        <v/>
      </c>
      <c r="AB281" s="3" t="str">
        <f>IF($A281="ADD",IF(NOT(ISBLANK(AA281)),_xlfn.XLOOKUP(AA281,ud_marking_treatment[lookupValue],ud_marking_treatment[lookupKey],"ERROR"),""), "")</f>
        <v/>
      </c>
      <c r="AD281" s="3" t="str">
        <f>IF($A281="ADD",IF(NOT(ISBLANK(AC281)),_xlfn.XLOOKUP(1,(ud_marking_material_lookup=AC281)*(ud_marking_material_parentKey=AB281),ud_marking_material[lookupKey],"ERROR"),""), "")</f>
        <v/>
      </c>
      <c r="AG281" s="4"/>
      <c r="AH281" s="8"/>
      <c r="AI281" s="8"/>
      <c r="AL281" s="7"/>
      <c r="AM281" s="4" t="str">
        <f t="shared" ca="1" si="41"/>
        <v/>
      </c>
      <c r="AN281" s="4"/>
      <c r="AO281" s="3" t="str">
        <f t="shared" si="42"/>
        <v/>
      </c>
      <c r="AP281" s="3" t="str">
        <f>IF($A281="","",IF((AND($A281="ADD",OR(AO281="",AO281="In Use"))),"5",(_xlfn.XLOOKUP(AO281,ud_asset_status[lookupValue],ud_asset_status[lookupKey],""))))</f>
        <v/>
      </c>
      <c r="AQ281" s="7"/>
      <c r="AS281" s="3" t="str">
        <f>IF($A281="ADD",IF(NOT(ISBLANK(AR281)),_xlfn.XLOOKUP(AR281,ar_replace_reason[lookupValue],ar_replace_reason[lookupKey],"ERROR"),""), "")</f>
        <v/>
      </c>
      <c r="AT281" s="3" t="str">
        <f t="shared" si="43"/>
        <v/>
      </c>
      <c r="AU281" s="3" t="str">
        <f>IF($A281="","",IF((AND($A281="ADD",OR(AT281="",AT281="Queenstown-Lakes District Council"))),"70",(_xlfn.XLOOKUP(AT281,ud_organisation_owner[lookupValue],ud_organisation_owner[lookupKey],""))))</f>
        <v/>
      </c>
      <c r="AV281" s="3" t="str">
        <f t="shared" si="44"/>
        <v/>
      </c>
      <c r="AW281" s="3" t="str">
        <f>IF($A281="","",IF((AND($A281="ADD",OR(AV281="",AV281="Queenstown-Lakes District Council"))),"70",(_xlfn.XLOOKUP(AV281,ud_organisation_owner[lookupValue],ud_organisation_owner[lookupKey],""))))</f>
        <v/>
      </c>
      <c r="AX281" s="3" t="str">
        <f t="shared" si="45"/>
        <v/>
      </c>
      <c r="AY281" s="3" t="str">
        <f>IF($A281="","",IF((AND($A281="ADD",OR(AX281="",AX281="Local Authority"))),"17",(_xlfn.XLOOKUP(AX281,ud_sub_organisation[lookupValue],ud_sub_organisation[lookupKey],""))))</f>
        <v/>
      </c>
      <c r="BA281" s="3" t="str">
        <f>IF($A281="ADD",IF(NOT(ISBLANK(AZ281)),_xlfn.XLOOKUP(AZ281,ud_maintenance_organisation[lookupValue],ud_maintenance_organisation[lookupKey],"ERROR"),""), "")</f>
        <v/>
      </c>
      <c r="BB281" s="3" t="str">
        <f t="shared" si="46"/>
        <v/>
      </c>
      <c r="BC281" s="3" t="str">
        <f>IF($A281="","",IF((AND($A281="ADD",OR(BB281="",BB281="Vested Assets"))),"12",(_xlfn.XLOOKUP(BB281,ud_work_category[lookupValue],ud_work_category[lookupKey],""))))</f>
        <v/>
      </c>
      <c r="BD281" s="8"/>
      <c r="BE281" s="2" t="str">
        <f t="shared" si="47"/>
        <v/>
      </c>
      <c r="BF281" s="3" t="str">
        <f t="shared" si="48"/>
        <v/>
      </c>
      <c r="BG281" s="3" t="str">
        <f>IF($A281="","",IF((AND($A281="ADD",OR(BF281="",BF281="Excellent"))),"1",(_xlfn.XLOOKUP(BF281,condition[lookupValue],condition[lookupKey],""))))</f>
        <v/>
      </c>
      <c r="BH281" s="7" t="str">
        <f t="shared" si="49"/>
        <v/>
      </c>
    </row>
    <row r="282" spans="2:60"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40"/>
        <v/>
      </c>
      <c r="L282" s="4"/>
      <c r="N282" s="3" t="str">
        <f>IF($A282="ADD",IF(NOT(ISBLANK(M282)),_xlfn.XLOOKUP(M282,len_adjust_rsn[lookupValue],len_adjust_rsn[lookupKey],"ERROR"),""), "")</f>
        <v/>
      </c>
      <c r="P282" s="3" t="str">
        <f>IF($A282="ADD",IF(NOT(ISBLANK(O282)),_xlfn.XLOOKUP(O282,geometry_type[lookupValue],geometry_type[lookupKey],"ERROR"),""), "")</f>
        <v/>
      </c>
      <c r="R282" s="3" t="str">
        <f>IF($A282="ADD",IF(NOT(ISBLANK(Q282)),_xlfn.XLOOKUP(Q282,ud_marking_group[lookupValue],ud_marking_group[lookupKey],"ERROR"),""), "")</f>
        <v/>
      </c>
      <c r="T282" s="3" t="str">
        <f>IF($A282="ADD",IF(NOT(ISBLANK(S282)),_xlfn.XLOOKUP(1,(ud_marking_type_lookup=S282)*(ud_marking_type_parentKey=R282),ud_marking_type[lookupKey],"ERROR"),""), "")</f>
        <v/>
      </c>
      <c r="V282" s="3" t="str">
        <f>IF($A282="ADD",IF(NOT(ISBLANK(U282)),_xlfn.XLOOKUP(U282,ud_marking_colour[lookupValue],ud_marking_colour[lookupKey],"ERROR"),""), "")</f>
        <v/>
      </c>
      <c r="Z282" s="3" t="str">
        <f>IF($A282="ADD",IF(NOT(ISBLANK(Y282)),_xlfn.XLOOKUP(Y282,ud_marking_durability[lookupValue],ud_marking_durability[lookupKey],"ERROR"),""), "")</f>
        <v/>
      </c>
      <c r="AB282" s="3" t="str">
        <f>IF($A282="ADD",IF(NOT(ISBLANK(AA282)),_xlfn.XLOOKUP(AA282,ud_marking_treatment[lookupValue],ud_marking_treatment[lookupKey],"ERROR"),""), "")</f>
        <v/>
      </c>
      <c r="AD282" s="3" t="str">
        <f>IF($A282="ADD",IF(NOT(ISBLANK(AC282)),_xlfn.XLOOKUP(1,(ud_marking_material_lookup=AC282)*(ud_marking_material_parentKey=AB282),ud_marking_material[lookupKey],"ERROR"),""), "")</f>
        <v/>
      </c>
      <c r="AG282" s="4"/>
      <c r="AH282" s="8"/>
      <c r="AI282" s="8"/>
      <c r="AL282" s="7"/>
      <c r="AM282" s="4" t="str">
        <f t="shared" ca="1" si="41"/>
        <v/>
      </c>
      <c r="AN282" s="4"/>
      <c r="AO282" s="3" t="str">
        <f t="shared" si="42"/>
        <v/>
      </c>
      <c r="AP282" s="3" t="str">
        <f>IF($A282="","",IF((AND($A282="ADD",OR(AO282="",AO282="In Use"))),"5",(_xlfn.XLOOKUP(AO282,ud_asset_status[lookupValue],ud_asset_status[lookupKey],""))))</f>
        <v/>
      </c>
      <c r="AQ282" s="7"/>
      <c r="AS282" s="3" t="str">
        <f>IF($A282="ADD",IF(NOT(ISBLANK(AR282)),_xlfn.XLOOKUP(AR282,ar_replace_reason[lookupValue],ar_replace_reason[lookupKey],"ERROR"),""), "")</f>
        <v/>
      </c>
      <c r="AT282" s="3" t="str">
        <f t="shared" si="43"/>
        <v/>
      </c>
      <c r="AU282" s="3" t="str">
        <f>IF($A282="","",IF((AND($A282="ADD",OR(AT282="",AT282="Queenstown-Lakes District Council"))),"70",(_xlfn.XLOOKUP(AT282,ud_organisation_owner[lookupValue],ud_organisation_owner[lookupKey],""))))</f>
        <v/>
      </c>
      <c r="AV282" s="3" t="str">
        <f t="shared" si="44"/>
        <v/>
      </c>
      <c r="AW282" s="3" t="str">
        <f>IF($A282="","",IF((AND($A282="ADD",OR(AV282="",AV282="Queenstown-Lakes District Council"))),"70",(_xlfn.XLOOKUP(AV282,ud_organisation_owner[lookupValue],ud_organisation_owner[lookupKey],""))))</f>
        <v/>
      </c>
      <c r="AX282" s="3" t="str">
        <f t="shared" si="45"/>
        <v/>
      </c>
      <c r="AY282" s="3" t="str">
        <f>IF($A282="","",IF((AND($A282="ADD",OR(AX282="",AX282="Local Authority"))),"17",(_xlfn.XLOOKUP(AX282,ud_sub_organisation[lookupValue],ud_sub_organisation[lookupKey],""))))</f>
        <v/>
      </c>
      <c r="BA282" s="3" t="str">
        <f>IF($A282="ADD",IF(NOT(ISBLANK(AZ282)),_xlfn.XLOOKUP(AZ282,ud_maintenance_organisation[lookupValue],ud_maintenance_organisation[lookupKey],"ERROR"),""), "")</f>
        <v/>
      </c>
      <c r="BB282" s="3" t="str">
        <f t="shared" si="46"/>
        <v/>
      </c>
      <c r="BC282" s="3" t="str">
        <f>IF($A282="","",IF((AND($A282="ADD",OR(BB282="",BB282="Vested Assets"))),"12",(_xlfn.XLOOKUP(BB282,ud_work_category[lookupValue],ud_work_category[lookupKey],""))))</f>
        <v/>
      </c>
      <c r="BD282" s="8"/>
      <c r="BE282" s="2" t="str">
        <f t="shared" si="47"/>
        <v/>
      </c>
      <c r="BF282" s="3" t="str">
        <f t="shared" si="48"/>
        <v/>
      </c>
      <c r="BG282" s="3" t="str">
        <f>IF($A282="","",IF((AND($A282="ADD",OR(BF282="",BF282="Excellent"))),"1",(_xlfn.XLOOKUP(BF282,condition[lookupValue],condition[lookupKey],""))))</f>
        <v/>
      </c>
      <c r="BH282" s="7" t="str">
        <f t="shared" si="49"/>
        <v/>
      </c>
    </row>
    <row r="283" spans="2:60"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40"/>
        <v/>
      </c>
      <c r="L283" s="4"/>
      <c r="N283" s="3" t="str">
        <f>IF($A283="ADD",IF(NOT(ISBLANK(M283)),_xlfn.XLOOKUP(M283,len_adjust_rsn[lookupValue],len_adjust_rsn[lookupKey],"ERROR"),""), "")</f>
        <v/>
      </c>
      <c r="P283" s="3" t="str">
        <f>IF($A283="ADD",IF(NOT(ISBLANK(O283)),_xlfn.XLOOKUP(O283,geometry_type[lookupValue],geometry_type[lookupKey],"ERROR"),""), "")</f>
        <v/>
      </c>
      <c r="R283" s="3" t="str">
        <f>IF($A283="ADD",IF(NOT(ISBLANK(Q283)),_xlfn.XLOOKUP(Q283,ud_marking_group[lookupValue],ud_marking_group[lookupKey],"ERROR"),""), "")</f>
        <v/>
      </c>
      <c r="T283" s="3" t="str">
        <f>IF($A283="ADD",IF(NOT(ISBLANK(S283)),_xlfn.XLOOKUP(1,(ud_marking_type_lookup=S283)*(ud_marking_type_parentKey=R283),ud_marking_type[lookupKey],"ERROR"),""), "")</f>
        <v/>
      </c>
      <c r="V283" s="3" t="str">
        <f>IF($A283="ADD",IF(NOT(ISBLANK(U283)),_xlfn.XLOOKUP(U283,ud_marking_colour[lookupValue],ud_marking_colour[lookupKey],"ERROR"),""), "")</f>
        <v/>
      </c>
      <c r="Z283" s="3" t="str">
        <f>IF($A283="ADD",IF(NOT(ISBLANK(Y283)),_xlfn.XLOOKUP(Y283,ud_marking_durability[lookupValue],ud_marking_durability[lookupKey],"ERROR"),""), "")</f>
        <v/>
      </c>
      <c r="AB283" s="3" t="str">
        <f>IF($A283="ADD",IF(NOT(ISBLANK(AA283)),_xlfn.XLOOKUP(AA283,ud_marking_treatment[lookupValue],ud_marking_treatment[lookupKey],"ERROR"),""), "")</f>
        <v/>
      </c>
      <c r="AD283" s="3" t="str">
        <f>IF($A283="ADD",IF(NOT(ISBLANK(AC283)),_xlfn.XLOOKUP(1,(ud_marking_material_lookup=AC283)*(ud_marking_material_parentKey=AB283),ud_marking_material[lookupKey],"ERROR"),""), "")</f>
        <v/>
      </c>
      <c r="AG283" s="4"/>
      <c r="AH283" s="8"/>
      <c r="AI283" s="8"/>
      <c r="AL283" s="7"/>
      <c r="AM283" s="4" t="str">
        <f t="shared" ca="1" si="41"/>
        <v/>
      </c>
      <c r="AN283" s="4"/>
      <c r="AO283" s="3" t="str">
        <f t="shared" si="42"/>
        <v/>
      </c>
      <c r="AP283" s="3" t="str">
        <f>IF($A283="","",IF((AND($A283="ADD",OR(AO283="",AO283="In Use"))),"5",(_xlfn.XLOOKUP(AO283,ud_asset_status[lookupValue],ud_asset_status[lookupKey],""))))</f>
        <v/>
      </c>
      <c r="AQ283" s="7"/>
      <c r="AS283" s="3" t="str">
        <f>IF($A283="ADD",IF(NOT(ISBLANK(AR283)),_xlfn.XLOOKUP(AR283,ar_replace_reason[lookupValue],ar_replace_reason[lookupKey],"ERROR"),""), "")</f>
        <v/>
      </c>
      <c r="AT283" s="3" t="str">
        <f t="shared" si="43"/>
        <v/>
      </c>
      <c r="AU283" s="3" t="str">
        <f>IF($A283="","",IF((AND($A283="ADD",OR(AT283="",AT283="Queenstown-Lakes District Council"))),"70",(_xlfn.XLOOKUP(AT283,ud_organisation_owner[lookupValue],ud_organisation_owner[lookupKey],""))))</f>
        <v/>
      </c>
      <c r="AV283" s="3" t="str">
        <f t="shared" si="44"/>
        <v/>
      </c>
      <c r="AW283" s="3" t="str">
        <f>IF($A283="","",IF((AND($A283="ADD",OR(AV283="",AV283="Queenstown-Lakes District Council"))),"70",(_xlfn.XLOOKUP(AV283,ud_organisation_owner[lookupValue],ud_organisation_owner[lookupKey],""))))</f>
        <v/>
      </c>
      <c r="AX283" s="3" t="str">
        <f t="shared" si="45"/>
        <v/>
      </c>
      <c r="AY283" s="3" t="str">
        <f>IF($A283="","",IF((AND($A283="ADD",OR(AX283="",AX283="Local Authority"))),"17",(_xlfn.XLOOKUP(AX283,ud_sub_organisation[lookupValue],ud_sub_organisation[lookupKey],""))))</f>
        <v/>
      </c>
      <c r="BA283" s="3" t="str">
        <f>IF($A283="ADD",IF(NOT(ISBLANK(AZ283)),_xlfn.XLOOKUP(AZ283,ud_maintenance_organisation[lookupValue],ud_maintenance_organisation[lookupKey],"ERROR"),""), "")</f>
        <v/>
      </c>
      <c r="BB283" s="3" t="str">
        <f t="shared" si="46"/>
        <v/>
      </c>
      <c r="BC283" s="3" t="str">
        <f>IF($A283="","",IF((AND($A283="ADD",OR(BB283="",BB283="Vested Assets"))),"12",(_xlfn.XLOOKUP(BB283,ud_work_category[lookupValue],ud_work_category[lookupKey],""))))</f>
        <v/>
      </c>
      <c r="BD283" s="8"/>
      <c r="BE283" s="2" t="str">
        <f t="shared" si="47"/>
        <v/>
      </c>
      <c r="BF283" s="3" t="str">
        <f t="shared" si="48"/>
        <v/>
      </c>
      <c r="BG283" s="3" t="str">
        <f>IF($A283="","",IF((AND($A283="ADD",OR(BF283="",BF283="Excellent"))),"1",(_xlfn.XLOOKUP(BF283,condition[lookupValue],condition[lookupKey],""))))</f>
        <v/>
      </c>
      <c r="BH283" s="7" t="str">
        <f t="shared" si="49"/>
        <v/>
      </c>
    </row>
    <row r="284" spans="2:60"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40"/>
        <v/>
      </c>
      <c r="L284" s="4"/>
      <c r="N284" s="3" t="str">
        <f>IF($A284="ADD",IF(NOT(ISBLANK(M284)),_xlfn.XLOOKUP(M284,len_adjust_rsn[lookupValue],len_adjust_rsn[lookupKey],"ERROR"),""), "")</f>
        <v/>
      </c>
      <c r="P284" s="3" t="str">
        <f>IF($A284="ADD",IF(NOT(ISBLANK(O284)),_xlfn.XLOOKUP(O284,geometry_type[lookupValue],geometry_type[lookupKey],"ERROR"),""), "")</f>
        <v/>
      </c>
      <c r="R284" s="3" t="str">
        <f>IF($A284="ADD",IF(NOT(ISBLANK(Q284)),_xlfn.XLOOKUP(Q284,ud_marking_group[lookupValue],ud_marking_group[lookupKey],"ERROR"),""), "")</f>
        <v/>
      </c>
      <c r="T284" s="3" t="str">
        <f>IF($A284="ADD",IF(NOT(ISBLANK(S284)),_xlfn.XLOOKUP(1,(ud_marking_type_lookup=S284)*(ud_marking_type_parentKey=R284),ud_marking_type[lookupKey],"ERROR"),""), "")</f>
        <v/>
      </c>
      <c r="V284" s="3" t="str">
        <f>IF($A284="ADD",IF(NOT(ISBLANK(U284)),_xlfn.XLOOKUP(U284,ud_marking_colour[lookupValue],ud_marking_colour[lookupKey],"ERROR"),""), "")</f>
        <v/>
      </c>
      <c r="Z284" s="3" t="str">
        <f>IF($A284="ADD",IF(NOT(ISBLANK(Y284)),_xlfn.XLOOKUP(Y284,ud_marking_durability[lookupValue],ud_marking_durability[lookupKey],"ERROR"),""), "")</f>
        <v/>
      </c>
      <c r="AB284" s="3" t="str">
        <f>IF($A284="ADD",IF(NOT(ISBLANK(AA284)),_xlfn.XLOOKUP(AA284,ud_marking_treatment[lookupValue],ud_marking_treatment[lookupKey],"ERROR"),""), "")</f>
        <v/>
      </c>
      <c r="AD284" s="3" t="str">
        <f>IF($A284="ADD",IF(NOT(ISBLANK(AC284)),_xlfn.XLOOKUP(1,(ud_marking_material_lookup=AC284)*(ud_marking_material_parentKey=AB284),ud_marking_material[lookupKey],"ERROR"),""), "")</f>
        <v/>
      </c>
      <c r="AG284" s="4"/>
      <c r="AH284" s="8"/>
      <c r="AI284" s="8"/>
      <c r="AL284" s="7"/>
      <c r="AM284" s="4" t="str">
        <f t="shared" ca="1" si="41"/>
        <v/>
      </c>
      <c r="AN284" s="4"/>
      <c r="AO284" s="3" t="str">
        <f t="shared" si="42"/>
        <v/>
      </c>
      <c r="AP284" s="3" t="str">
        <f>IF($A284="","",IF((AND($A284="ADD",OR(AO284="",AO284="In Use"))),"5",(_xlfn.XLOOKUP(AO284,ud_asset_status[lookupValue],ud_asset_status[lookupKey],""))))</f>
        <v/>
      </c>
      <c r="AQ284" s="7"/>
      <c r="AS284" s="3" t="str">
        <f>IF($A284="ADD",IF(NOT(ISBLANK(AR284)),_xlfn.XLOOKUP(AR284,ar_replace_reason[lookupValue],ar_replace_reason[lookupKey],"ERROR"),""), "")</f>
        <v/>
      </c>
      <c r="AT284" s="3" t="str">
        <f t="shared" si="43"/>
        <v/>
      </c>
      <c r="AU284" s="3" t="str">
        <f>IF($A284="","",IF((AND($A284="ADD",OR(AT284="",AT284="Queenstown-Lakes District Council"))),"70",(_xlfn.XLOOKUP(AT284,ud_organisation_owner[lookupValue],ud_organisation_owner[lookupKey],""))))</f>
        <v/>
      </c>
      <c r="AV284" s="3" t="str">
        <f t="shared" si="44"/>
        <v/>
      </c>
      <c r="AW284" s="3" t="str">
        <f>IF($A284="","",IF((AND($A284="ADD",OR(AV284="",AV284="Queenstown-Lakes District Council"))),"70",(_xlfn.XLOOKUP(AV284,ud_organisation_owner[lookupValue],ud_organisation_owner[lookupKey],""))))</f>
        <v/>
      </c>
      <c r="AX284" s="3" t="str">
        <f t="shared" si="45"/>
        <v/>
      </c>
      <c r="AY284" s="3" t="str">
        <f>IF($A284="","",IF((AND($A284="ADD",OR(AX284="",AX284="Local Authority"))),"17",(_xlfn.XLOOKUP(AX284,ud_sub_organisation[lookupValue],ud_sub_organisation[lookupKey],""))))</f>
        <v/>
      </c>
      <c r="BA284" s="3" t="str">
        <f>IF($A284="ADD",IF(NOT(ISBLANK(AZ284)),_xlfn.XLOOKUP(AZ284,ud_maintenance_organisation[lookupValue],ud_maintenance_organisation[lookupKey],"ERROR"),""), "")</f>
        <v/>
      </c>
      <c r="BB284" s="3" t="str">
        <f t="shared" si="46"/>
        <v/>
      </c>
      <c r="BC284" s="3" t="str">
        <f>IF($A284="","",IF((AND($A284="ADD",OR(BB284="",BB284="Vested Assets"))),"12",(_xlfn.XLOOKUP(BB284,ud_work_category[lookupValue],ud_work_category[lookupKey],""))))</f>
        <v/>
      </c>
      <c r="BD284" s="8"/>
      <c r="BE284" s="2" t="str">
        <f t="shared" si="47"/>
        <v/>
      </c>
      <c r="BF284" s="3" t="str">
        <f t="shared" si="48"/>
        <v/>
      </c>
      <c r="BG284" s="3" t="str">
        <f>IF($A284="","",IF((AND($A284="ADD",OR(BF284="",BF284="Excellent"))),"1",(_xlfn.XLOOKUP(BF284,condition[lookupValue],condition[lookupKey],""))))</f>
        <v/>
      </c>
      <c r="BH284" s="7" t="str">
        <f t="shared" si="49"/>
        <v/>
      </c>
    </row>
    <row r="285" spans="2:60"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40"/>
        <v/>
      </c>
      <c r="L285" s="4"/>
      <c r="N285" s="3" t="str">
        <f>IF($A285="ADD",IF(NOT(ISBLANK(M285)),_xlfn.XLOOKUP(M285,len_adjust_rsn[lookupValue],len_adjust_rsn[lookupKey],"ERROR"),""), "")</f>
        <v/>
      </c>
      <c r="P285" s="3" t="str">
        <f>IF($A285="ADD",IF(NOT(ISBLANK(O285)),_xlfn.XLOOKUP(O285,geometry_type[lookupValue],geometry_type[lookupKey],"ERROR"),""), "")</f>
        <v/>
      </c>
      <c r="R285" s="3" t="str">
        <f>IF($A285="ADD",IF(NOT(ISBLANK(Q285)),_xlfn.XLOOKUP(Q285,ud_marking_group[lookupValue],ud_marking_group[lookupKey],"ERROR"),""), "")</f>
        <v/>
      </c>
      <c r="T285" s="3" t="str">
        <f>IF($A285="ADD",IF(NOT(ISBLANK(S285)),_xlfn.XLOOKUP(1,(ud_marking_type_lookup=S285)*(ud_marking_type_parentKey=R285),ud_marking_type[lookupKey],"ERROR"),""), "")</f>
        <v/>
      </c>
      <c r="V285" s="3" t="str">
        <f>IF($A285="ADD",IF(NOT(ISBLANK(U285)),_xlfn.XLOOKUP(U285,ud_marking_colour[lookupValue],ud_marking_colour[lookupKey],"ERROR"),""), "")</f>
        <v/>
      </c>
      <c r="Z285" s="3" t="str">
        <f>IF($A285="ADD",IF(NOT(ISBLANK(Y285)),_xlfn.XLOOKUP(Y285,ud_marking_durability[lookupValue],ud_marking_durability[lookupKey],"ERROR"),""), "")</f>
        <v/>
      </c>
      <c r="AB285" s="3" t="str">
        <f>IF($A285="ADD",IF(NOT(ISBLANK(AA285)),_xlfn.XLOOKUP(AA285,ud_marking_treatment[lookupValue],ud_marking_treatment[lookupKey],"ERROR"),""), "")</f>
        <v/>
      </c>
      <c r="AD285" s="3" t="str">
        <f>IF($A285="ADD",IF(NOT(ISBLANK(AC285)),_xlfn.XLOOKUP(1,(ud_marking_material_lookup=AC285)*(ud_marking_material_parentKey=AB285),ud_marking_material[lookupKey],"ERROR"),""), "")</f>
        <v/>
      </c>
      <c r="AG285" s="4"/>
      <c r="AH285" s="8"/>
      <c r="AI285" s="8"/>
      <c r="AL285" s="7"/>
      <c r="AM285" s="4" t="str">
        <f t="shared" ca="1" si="41"/>
        <v/>
      </c>
      <c r="AN285" s="4"/>
      <c r="AO285" s="3" t="str">
        <f t="shared" si="42"/>
        <v/>
      </c>
      <c r="AP285" s="3" t="str">
        <f>IF($A285="","",IF((AND($A285="ADD",OR(AO285="",AO285="In Use"))),"5",(_xlfn.XLOOKUP(AO285,ud_asset_status[lookupValue],ud_asset_status[lookupKey],""))))</f>
        <v/>
      </c>
      <c r="AQ285" s="7"/>
      <c r="AS285" s="3" t="str">
        <f>IF($A285="ADD",IF(NOT(ISBLANK(AR285)),_xlfn.XLOOKUP(AR285,ar_replace_reason[lookupValue],ar_replace_reason[lookupKey],"ERROR"),""), "")</f>
        <v/>
      </c>
      <c r="AT285" s="3" t="str">
        <f t="shared" si="43"/>
        <v/>
      </c>
      <c r="AU285" s="3" t="str">
        <f>IF($A285="","",IF((AND($A285="ADD",OR(AT285="",AT285="Queenstown-Lakes District Council"))),"70",(_xlfn.XLOOKUP(AT285,ud_organisation_owner[lookupValue],ud_organisation_owner[lookupKey],""))))</f>
        <v/>
      </c>
      <c r="AV285" s="3" t="str">
        <f t="shared" si="44"/>
        <v/>
      </c>
      <c r="AW285" s="3" t="str">
        <f>IF($A285="","",IF((AND($A285="ADD",OR(AV285="",AV285="Queenstown-Lakes District Council"))),"70",(_xlfn.XLOOKUP(AV285,ud_organisation_owner[lookupValue],ud_organisation_owner[lookupKey],""))))</f>
        <v/>
      </c>
      <c r="AX285" s="3" t="str">
        <f t="shared" si="45"/>
        <v/>
      </c>
      <c r="AY285" s="3" t="str">
        <f>IF($A285="","",IF((AND($A285="ADD",OR(AX285="",AX285="Local Authority"))),"17",(_xlfn.XLOOKUP(AX285,ud_sub_organisation[lookupValue],ud_sub_organisation[lookupKey],""))))</f>
        <v/>
      </c>
      <c r="BA285" s="3" t="str">
        <f>IF($A285="ADD",IF(NOT(ISBLANK(AZ285)),_xlfn.XLOOKUP(AZ285,ud_maintenance_organisation[lookupValue],ud_maintenance_organisation[lookupKey],"ERROR"),""), "")</f>
        <v/>
      </c>
      <c r="BB285" s="3" t="str">
        <f t="shared" si="46"/>
        <v/>
      </c>
      <c r="BC285" s="3" t="str">
        <f>IF($A285="","",IF((AND($A285="ADD",OR(BB285="",BB285="Vested Assets"))),"12",(_xlfn.XLOOKUP(BB285,ud_work_category[lookupValue],ud_work_category[lookupKey],""))))</f>
        <v/>
      </c>
      <c r="BD285" s="8"/>
      <c r="BE285" s="2" t="str">
        <f t="shared" si="47"/>
        <v/>
      </c>
      <c r="BF285" s="3" t="str">
        <f t="shared" si="48"/>
        <v/>
      </c>
      <c r="BG285" s="3" t="str">
        <f>IF($A285="","",IF((AND($A285="ADD",OR(BF285="",BF285="Excellent"))),"1",(_xlfn.XLOOKUP(BF285,condition[lookupValue],condition[lookupKey],""))))</f>
        <v/>
      </c>
      <c r="BH285" s="7" t="str">
        <f t="shared" si="49"/>
        <v/>
      </c>
    </row>
    <row r="286" spans="2:60"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40"/>
        <v/>
      </c>
      <c r="L286" s="4"/>
      <c r="N286" s="3" t="str">
        <f>IF($A286="ADD",IF(NOT(ISBLANK(M286)),_xlfn.XLOOKUP(M286,len_adjust_rsn[lookupValue],len_adjust_rsn[lookupKey],"ERROR"),""), "")</f>
        <v/>
      </c>
      <c r="P286" s="3" t="str">
        <f>IF($A286="ADD",IF(NOT(ISBLANK(O286)),_xlfn.XLOOKUP(O286,geometry_type[lookupValue],geometry_type[lookupKey],"ERROR"),""), "")</f>
        <v/>
      </c>
      <c r="R286" s="3" t="str">
        <f>IF($A286="ADD",IF(NOT(ISBLANK(Q286)),_xlfn.XLOOKUP(Q286,ud_marking_group[lookupValue],ud_marking_group[lookupKey],"ERROR"),""), "")</f>
        <v/>
      </c>
      <c r="T286" s="3" t="str">
        <f>IF($A286="ADD",IF(NOT(ISBLANK(S286)),_xlfn.XLOOKUP(1,(ud_marking_type_lookup=S286)*(ud_marking_type_parentKey=R286),ud_marking_type[lookupKey],"ERROR"),""), "")</f>
        <v/>
      </c>
      <c r="V286" s="3" t="str">
        <f>IF($A286="ADD",IF(NOT(ISBLANK(U286)),_xlfn.XLOOKUP(U286,ud_marking_colour[lookupValue],ud_marking_colour[lookupKey],"ERROR"),""), "")</f>
        <v/>
      </c>
      <c r="Z286" s="3" t="str">
        <f>IF($A286="ADD",IF(NOT(ISBLANK(Y286)),_xlfn.XLOOKUP(Y286,ud_marking_durability[lookupValue],ud_marking_durability[lookupKey],"ERROR"),""), "")</f>
        <v/>
      </c>
      <c r="AB286" s="3" t="str">
        <f>IF($A286="ADD",IF(NOT(ISBLANK(AA286)),_xlfn.XLOOKUP(AA286,ud_marking_treatment[lookupValue],ud_marking_treatment[lookupKey],"ERROR"),""), "")</f>
        <v/>
      </c>
      <c r="AD286" s="3" t="str">
        <f>IF($A286="ADD",IF(NOT(ISBLANK(AC286)),_xlfn.XLOOKUP(1,(ud_marking_material_lookup=AC286)*(ud_marking_material_parentKey=AB286),ud_marking_material[lookupKey],"ERROR"),""), "")</f>
        <v/>
      </c>
      <c r="AG286" s="4"/>
      <c r="AH286" s="8"/>
      <c r="AI286" s="8"/>
      <c r="AL286" s="7"/>
      <c r="AM286" s="4" t="str">
        <f t="shared" ca="1" si="41"/>
        <v/>
      </c>
      <c r="AN286" s="4"/>
      <c r="AO286" s="3" t="str">
        <f t="shared" si="42"/>
        <v/>
      </c>
      <c r="AP286" s="3" t="str">
        <f>IF($A286="","",IF((AND($A286="ADD",OR(AO286="",AO286="In Use"))),"5",(_xlfn.XLOOKUP(AO286,ud_asset_status[lookupValue],ud_asset_status[lookupKey],""))))</f>
        <v/>
      </c>
      <c r="AQ286" s="7"/>
      <c r="AS286" s="3" t="str">
        <f>IF($A286="ADD",IF(NOT(ISBLANK(AR286)),_xlfn.XLOOKUP(AR286,ar_replace_reason[lookupValue],ar_replace_reason[lookupKey],"ERROR"),""), "")</f>
        <v/>
      </c>
      <c r="AT286" s="3" t="str">
        <f t="shared" si="43"/>
        <v/>
      </c>
      <c r="AU286" s="3" t="str">
        <f>IF($A286="","",IF((AND($A286="ADD",OR(AT286="",AT286="Queenstown-Lakes District Council"))),"70",(_xlfn.XLOOKUP(AT286,ud_organisation_owner[lookupValue],ud_organisation_owner[lookupKey],""))))</f>
        <v/>
      </c>
      <c r="AV286" s="3" t="str">
        <f t="shared" si="44"/>
        <v/>
      </c>
      <c r="AW286" s="3" t="str">
        <f>IF($A286="","",IF((AND($A286="ADD",OR(AV286="",AV286="Queenstown-Lakes District Council"))),"70",(_xlfn.XLOOKUP(AV286,ud_organisation_owner[lookupValue],ud_organisation_owner[lookupKey],""))))</f>
        <v/>
      </c>
      <c r="AX286" s="3" t="str">
        <f t="shared" si="45"/>
        <v/>
      </c>
      <c r="AY286" s="3" t="str">
        <f>IF($A286="","",IF((AND($A286="ADD",OR(AX286="",AX286="Local Authority"))),"17",(_xlfn.XLOOKUP(AX286,ud_sub_organisation[lookupValue],ud_sub_organisation[lookupKey],""))))</f>
        <v/>
      </c>
      <c r="BA286" s="3" t="str">
        <f>IF($A286="ADD",IF(NOT(ISBLANK(AZ286)),_xlfn.XLOOKUP(AZ286,ud_maintenance_organisation[lookupValue],ud_maintenance_organisation[lookupKey],"ERROR"),""), "")</f>
        <v/>
      </c>
      <c r="BB286" s="3" t="str">
        <f t="shared" si="46"/>
        <v/>
      </c>
      <c r="BC286" s="3" t="str">
        <f>IF($A286="","",IF((AND($A286="ADD",OR(BB286="",BB286="Vested Assets"))),"12",(_xlfn.XLOOKUP(BB286,ud_work_category[lookupValue],ud_work_category[lookupKey],""))))</f>
        <v/>
      </c>
      <c r="BD286" s="8"/>
      <c r="BE286" s="2" t="str">
        <f t="shared" si="47"/>
        <v/>
      </c>
      <c r="BF286" s="3" t="str">
        <f t="shared" si="48"/>
        <v/>
      </c>
      <c r="BG286" s="3" t="str">
        <f>IF($A286="","",IF((AND($A286="ADD",OR(BF286="",BF286="Excellent"))),"1",(_xlfn.XLOOKUP(BF286,condition[lookupValue],condition[lookupKey],""))))</f>
        <v/>
      </c>
      <c r="BH286" s="7" t="str">
        <f t="shared" si="49"/>
        <v/>
      </c>
    </row>
    <row r="287" spans="2:60"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40"/>
        <v/>
      </c>
      <c r="L287" s="4"/>
      <c r="N287" s="3" t="str">
        <f>IF($A287="ADD",IF(NOT(ISBLANK(M287)),_xlfn.XLOOKUP(M287,len_adjust_rsn[lookupValue],len_adjust_rsn[lookupKey],"ERROR"),""), "")</f>
        <v/>
      </c>
      <c r="P287" s="3" t="str">
        <f>IF($A287="ADD",IF(NOT(ISBLANK(O287)),_xlfn.XLOOKUP(O287,geometry_type[lookupValue],geometry_type[lookupKey],"ERROR"),""), "")</f>
        <v/>
      </c>
      <c r="R287" s="3" t="str">
        <f>IF($A287="ADD",IF(NOT(ISBLANK(Q287)),_xlfn.XLOOKUP(Q287,ud_marking_group[lookupValue],ud_marking_group[lookupKey],"ERROR"),""), "")</f>
        <v/>
      </c>
      <c r="T287" s="3" t="str">
        <f>IF($A287="ADD",IF(NOT(ISBLANK(S287)),_xlfn.XLOOKUP(1,(ud_marking_type_lookup=S287)*(ud_marking_type_parentKey=R287),ud_marking_type[lookupKey],"ERROR"),""), "")</f>
        <v/>
      </c>
      <c r="V287" s="3" t="str">
        <f>IF($A287="ADD",IF(NOT(ISBLANK(U287)),_xlfn.XLOOKUP(U287,ud_marking_colour[lookupValue],ud_marking_colour[lookupKey],"ERROR"),""), "")</f>
        <v/>
      </c>
      <c r="Z287" s="3" t="str">
        <f>IF($A287="ADD",IF(NOT(ISBLANK(Y287)),_xlfn.XLOOKUP(Y287,ud_marking_durability[lookupValue],ud_marking_durability[lookupKey],"ERROR"),""), "")</f>
        <v/>
      </c>
      <c r="AB287" s="3" t="str">
        <f>IF($A287="ADD",IF(NOT(ISBLANK(AA287)),_xlfn.XLOOKUP(AA287,ud_marking_treatment[lookupValue],ud_marking_treatment[lookupKey],"ERROR"),""), "")</f>
        <v/>
      </c>
      <c r="AD287" s="3" t="str">
        <f>IF($A287="ADD",IF(NOT(ISBLANK(AC287)),_xlfn.XLOOKUP(1,(ud_marking_material_lookup=AC287)*(ud_marking_material_parentKey=AB287),ud_marking_material[lookupKey],"ERROR"),""), "")</f>
        <v/>
      </c>
      <c r="AG287" s="4"/>
      <c r="AH287" s="8"/>
      <c r="AI287" s="8"/>
      <c r="AL287" s="7"/>
      <c r="AM287" s="4" t="str">
        <f t="shared" ca="1" si="41"/>
        <v/>
      </c>
      <c r="AN287" s="4"/>
      <c r="AO287" s="3" t="str">
        <f t="shared" si="42"/>
        <v/>
      </c>
      <c r="AP287" s="3" t="str">
        <f>IF($A287="","",IF((AND($A287="ADD",OR(AO287="",AO287="In Use"))),"5",(_xlfn.XLOOKUP(AO287,ud_asset_status[lookupValue],ud_asset_status[lookupKey],""))))</f>
        <v/>
      </c>
      <c r="AQ287" s="7"/>
      <c r="AS287" s="3" t="str">
        <f>IF($A287="ADD",IF(NOT(ISBLANK(AR287)),_xlfn.XLOOKUP(AR287,ar_replace_reason[lookupValue],ar_replace_reason[lookupKey],"ERROR"),""), "")</f>
        <v/>
      </c>
      <c r="AT287" s="3" t="str">
        <f t="shared" si="43"/>
        <v/>
      </c>
      <c r="AU287" s="3" t="str">
        <f>IF($A287="","",IF((AND($A287="ADD",OR(AT287="",AT287="Queenstown-Lakes District Council"))),"70",(_xlfn.XLOOKUP(AT287,ud_organisation_owner[lookupValue],ud_organisation_owner[lookupKey],""))))</f>
        <v/>
      </c>
      <c r="AV287" s="3" t="str">
        <f t="shared" si="44"/>
        <v/>
      </c>
      <c r="AW287" s="3" t="str">
        <f>IF($A287="","",IF((AND($A287="ADD",OR(AV287="",AV287="Queenstown-Lakes District Council"))),"70",(_xlfn.XLOOKUP(AV287,ud_organisation_owner[lookupValue],ud_organisation_owner[lookupKey],""))))</f>
        <v/>
      </c>
      <c r="AX287" s="3" t="str">
        <f t="shared" si="45"/>
        <v/>
      </c>
      <c r="AY287" s="3" t="str">
        <f>IF($A287="","",IF((AND($A287="ADD",OR(AX287="",AX287="Local Authority"))),"17",(_xlfn.XLOOKUP(AX287,ud_sub_organisation[lookupValue],ud_sub_organisation[lookupKey],""))))</f>
        <v/>
      </c>
      <c r="BA287" s="3" t="str">
        <f>IF($A287="ADD",IF(NOT(ISBLANK(AZ287)),_xlfn.XLOOKUP(AZ287,ud_maintenance_organisation[lookupValue],ud_maintenance_organisation[lookupKey],"ERROR"),""), "")</f>
        <v/>
      </c>
      <c r="BB287" s="3" t="str">
        <f t="shared" si="46"/>
        <v/>
      </c>
      <c r="BC287" s="3" t="str">
        <f>IF($A287="","",IF((AND($A287="ADD",OR(BB287="",BB287="Vested Assets"))),"12",(_xlfn.XLOOKUP(BB287,ud_work_category[lookupValue],ud_work_category[lookupKey],""))))</f>
        <v/>
      </c>
      <c r="BD287" s="8"/>
      <c r="BE287" s="2" t="str">
        <f t="shared" si="47"/>
        <v/>
      </c>
      <c r="BF287" s="3" t="str">
        <f t="shared" si="48"/>
        <v/>
      </c>
      <c r="BG287" s="3" t="str">
        <f>IF($A287="","",IF((AND($A287="ADD",OR(BF287="",BF287="Excellent"))),"1",(_xlfn.XLOOKUP(BF287,condition[lookupValue],condition[lookupKey],""))))</f>
        <v/>
      </c>
      <c r="BH287" s="7" t="str">
        <f t="shared" si="49"/>
        <v/>
      </c>
    </row>
    <row r="288" spans="2:60"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40"/>
        <v/>
      </c>
      <c r="L288" s="4"/>
      <c r="N288" s="3" t="str">
        <f>IF($A288="ADD",IF(NOT(ISBLANK(M288)),_xlfn.XLOOKUP(M288,len_adjust_rsn[lookupValue],len_adjust_rsn[lookupKey],"ERROR"),""), "")</f>
        <v/>
      </c>
      <c r="P288" s="3" t="str">
        <f>IF($A288="ADD",IF(NOT(ISBLANK(O288)),_xlfn.XLOOKUP(O288,geometry_type[lookupValue],geometry_type[lookupKey],"ERROR"),""), "")</f>
        <v/>
      </c>
      <c r="R288" s="3" t="str">
        <f>IF($A288="ADD",IF(NOT(ISBLANK(Q288)),_xlfn.XLOOKUP(Q288,ud_marking_group[lookupValue],ud_marking_group[lookupKey],"ERROR"),""), "")</f>
        <v/>
      </c>
      <c r="T288" s="3" t="str">
        <f>IF($A288="ADD",IF(NOT(ISBLANK(S288)),_xlfn.XLOOKUP(1,(ud_marking_type_lookup=S288)*(ud_marking_type_parentKey=R288),ud_marking_type[lookupKey],"ERROR"),""), "")</f>
        <v/>
      </c>
      <c r="V288" s="3" t="str">
        <f>IF($A288="ADD",IF(NOT(ISBLANK(U288)),_xlfn.XLOOKUP(U288,ud_marking_colour[lookupValue],ud_marking_colour[lookupKey],"ERROR"),""), "")</f>
        <v/>
      </c>
      <c r="Z288" s="3" t="str">
        <f>IF($A288="ADD",IF(NOT(ISBLANK(Y288)),_xlfn.XLOOKUP(Y288,ud_marking_durability[lookupValue],ud_marking_durability[lookupKey],"ERROR"),""), "")</f>
        <v/>
      </c>
      <c r="AB288" s="3" t="str">
        <f>IF($A288="ADD",IF(NOT(ISBLANK(AA288)),_xlfn.XLOOKUP(AA288,ud_marking_treatment[lookupValue],ud_marking_treatment[lookupKey],"ERROR"),""), "")</f>
        <v/>
      </c>
      <c r="AD288" s="3" t="str">
        <f>IF($A288="ADD",IF(NOT(ISBLANK(AC288)),_xlfn.XLOOKUP(1,(ud_marking_material_lookup=AC288)*(ud_marking_material_parentKey=AB288),ud_marking_material[lookupKey],"ERROR"),""), "")</f>
        <v/>
      </c>
      <c r="AG288" s="4"/>
      <c r="AH288" s="8"/>
      <c r="AI288" s="8"/>
      <c r="AL288" s="7"/>
      <c r="AM288" s="4" t="str">
        <f t="shared" ca="1" si="41"/>
        <v/>
      </c>
      <c r="AN288" s="4"/>
      <c r="AO288" s="3" t="str">
        <f t="shared" si="42"/>
        <v/>
      </c>
      <c r="AP288" s="3" t="str">
        <f>IF($A288="","",IF((AND($A288="ADD",OR(AO288="",AO288="In Use"))),"5",(_xlfn.XLOOKUP(AO288,ud_asset_status[lookupValue],ud_asset_status[lookupKey],""))))</f>
        <v/>
      </c>
      <c r="AQ288" s="7"/>
      <c r="AS288" s="3" t="str">
        <f>IF($A288="ADD",IF(NOT(ISBLANK(AR288)),_xlfn.XLOOKUP(AR288,ar_replace_reason[lookupValue],ar_replace_reason[lookupKey],"ERROR"),""), "")</f>
        <v/>
      </c>
      <c r="AT288" s="3" t="str">
        <f t="shared" si="43"/>
        <v/>
      </c>
      <c r="AU288" s="3" t="str">
        <f>IF($A288="","",IF((AND($A288="ADD",OR(AT288="",AT288="Queenstown-Lakes District Council"))),"70",(_xlfn.XLOOKUP(AT288,ud_organisation_owner[lookupValue],ud_organisation_owner[lookupKey],""))))</f>
        <v/>
      </c>
      <c r="AV288" s="3" t="str">
        <f t="shared" si="44"/>
        <v/>
      </c>
      <c r="AW288" s="3" t="str">
        <f>IF($A288="","",IF((AND($A288="ADD",OR(AV288="",AV288="Queenstown-Lakes District Council"))),"70",(_xlfn.XLOOKUP(AV288,ud_organisation_owner[lookupValue],ud_organisation_owner[lookupKey],""))))</f>
        <v/>
      </c>
      <c r="AX288" s="3" t="str">
        <f t="shared" si="45"/>
        <v/>
      </c>
      <c r="AY288" s="3" t="str">
        <f>IF($A288="","",IF((AND($A288="ADD",OR(AX288="",AX288="Local Authority"))),"17",(_xlfn.XLOOKUP(AX288,ud_sub_organisation[lookupValue],ud_sub_organisation[lookupKey],""))))</f>
        <v/>
      </c>
      <c r="BA288" s="3" t="str">
        <f>IF($A288="ADD",IF(NOT(ISBLANK(AZ288)),_xlfn.XLOOKUP(AZ288,ud_maintenance_organisation[lookupValue],ud_maintenance_organisation[lookupKey],"ERROR"),""), "")</f>
        <v/>
      </c>
      <c r="BB288" s="3" t="str">
        <f t="shared" si="46"/>
        <v/>
      </c>
      <c r="BC288" s="3" t="str">
        <f>IF($A288="","",IF((AND($A288="ADD",OR(BB288="",BB288="Vested Assets"))),"12",(_xlfn.XLOOKUP(BB288,ud_work_category[lookupValue],ud_work_category[lookupKey],""))))</f>
        <v/>
      </c>
      <c r="BD288" s="8"/>
      <c r="BE288" s="2" t="str">
        <f t="shared" si="47"/>
        <v/>
      </c>
      <c r="BF288" s="3" t="str">
        <f t="shared" si="48"/>
        <v/>
      </c>
      <c r="BG288" s="3" t="str">
        <f>IF($A288="","",IF((AND($A288="ADD",OR(BF288="",BF288="Excellent"))),"1",(_xlfn.XLOOKUP(BF288,condition[lookupValue],condition[lookupKey],""))))</f>
        <v/>
      </c>
      <c r="BH288" s="7" t="str">
        <f t="shared" si="49"/>
        <v/>
      </c>
    </row>
    <row r="289" spans="2:60"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40"/>
        <v/>
      </c>
      <c r="L289" s="4"/>
      <c r="N289" s="3" t="str">
        <f>IF($A289="ADD",IF(NOT(ISBLANK(M289)),_xlfn.XLOOKUP(M289,len_adjust_rsn[lookupValue],len_adjust_rsn[lookupKey],"ERROR"),""), "")</f>
        <v/>
      </c>
      <c r="P289" s="3" t="str">
        <f>IF($A289="ADD",IF(NOT(ISBLANK(O289)),_xlfn.XLOOKUP(O289,geometry_type[lookupValue],geometry_type[lookupKey],"ERROR"),""), "")</f>
        <v/>
      </c>
      <c r="R289" s="3" t="str">
        <f>IF($A289="ADD",IF(NOT(ISBLANK(Q289)),_xlfn.XLOOKUP(Q289,ud_marking_group[lookupValue],ud_marking_group[lookupKey],"ERROR"),""), "")</f>
        <v/>
      </c>
      <c r="T289" s="3" t="str">
        <f>IF($A289="ADD",IF(NOT(ISBLANK(S289)),_xlfn.XLOOKUP(1,(ud_marking_type_lookup=S289)*(ud_marking_type_parentKey=R289),ud_marking_type[lookupKey],"ERROR"),""), "")</f>
        <v/>
      </c>
      <c r="V289" s="3" t="str">
        <f>IF($A289="ADD",IF(NOT(ISBLANK(U289)),_xlfn.XLOOKUP(U289,ud_marking_colour[lookupValue],ud_marking_colour[lookupKey],"ERROR"),""), "")</f>
        <v/>
      </c>
      <c r="Z289" s="3" t="str">
        <f>IF($A289="ADD",IF(NOT(ISBLANK(Y289)),_xlfn.XLOOKUP(Y289,ud_marking_durability[lookupValue],ud_marking_durability[lookupKey],"ERROR"),""), "")</f>
        <v/>
      </c>
      <c r="AB289" s="3" t="str">
        <f>IF($A289="ADD",IF(NOT(ISBLANK(AA289)),_xlfn.XLOOKUP(AA289,ud_marking_treatment[lookupValue],ud_marking_treatment[lookupKey],"ERROR"),""), "")</f>
        <v/>
      </c>
      <c r="AD289" s="3" t="str">
        <f>IF($A289="ADD",IF(NOT(ISBLANK(AC289)),_xlfn.XLOOKUP(1,(ud_marking_material_lookup=AC289)*(ud_marking_material_parentKey=AB289),ud_marking_material[lookupKey],"ERROR"),""), "")</f>
        <v/>
      </c>
      <c r="AG289" s="4"/>
      <c r="AH289" s="8"/>
      <c r="AI289" s="8"/>
      <c r="AL289" s="7"/>
      <c r="AM289" s="4" t="str">
        <f t="shared" ca="1" si="41"/>
        <v/>
      </c>
      <c r="AN289" s="4"/>
      <c r="AO289" s="3" t="str">
        <f t="shared" si="42"/>
        <v/>
      </c>
      <c r="AP289" s="3" t="str">
        <f>IF($A289="","",IF((AND($A289="ADD",OR(AO289="",AO289="In Use"))),"5",(_xlfn.XLOOKUP(AO289,ud_asset_status[lookupValue],ud_asset_status[lookupKey],""))))</f>
        <v/>
      </c>
      <c r="AQ289" s="7"/>
      <c r="AS289" s="3" t="str">
        <f>IF($A289="ADD",IF(NOT(ISBLANK(AR289)),_xlfn.XLOOKUP(AR289,ar_replace_reason[lookupValue],ar_replace_reason[lookupKey],"ERROR"),""), "")</f>
        <v/>
      </c>
      <c r="AT289" s="3" t="str">
        <f t="shared" si="43"/>
        <v/>
      </c>
      <c r="AU289" s="3" t="str">
        <f>IF($A289="","",IF((AND($A289="ADD",OR(AT289="",AT289="Queenstown-Lakes District Council"))),"70",(_xlfn.XLOOKUP(AT289,ud_organisation_owner[lookupValue],ud_organisation_owner[lookupKey],""))))</f>
        <v/>
      </c>
      <c r="AV289" s="3" t="str">
        <f t="shared" si="44"/>
        <v/>
      </c>
      <c r="AW289" s="3" t="str">
        <f>IF($A289="","",IF((AND($A289="ADD",OR(AV289="",AV289="Queenstown-Lakes District Council"))),"70",(_xlfn.XLOOKUP(AV289,ud_organisation_owner[lookupValue],ud_organisation_owner[lookupKey],""))))</f>
        <v/>
      </c>
      <c r="AX289" s="3" t="str">
        <f t="shared" si="45"/>
        <v/>
      </c>
      <c r="AY289" s="3" t="str">
        <f>IF($A289="","",IF((AND($A289="ADD",OR(AX289="",AX289="Local Authority"))),"17",(_xlfn.XLOOKUP(AX289,ud_sub_organisation[lookupValue],ud_sub_organisation[lookupKey],""))))</f>
        <v/>
      </c>
      <c r="BA289" s="3" t="str">
        <f>IF($A289="ADD",IF(NOT(ISBLANK(AZ289)),_xlfn.XLOOKUP(AZ289,ud_maintenance_organisation[lookupValue],ud_maintenance_organisation[lookupKey],"ERROR"),""), "")</f>
        <v/>
      </c>
      <c r="BB289" s="3" t="str">
        <f t="shared" si="46"/>
        <v/>
      </c>
      <c r="BC289" s="3" t="str">
        <f>IF($A289="","",IF((AND($A289="ADD",OR(BB289="",BB289="Vested Assets"))),"12",(_xlfn.XLOOKUP(BB289,ud_work_category[lookupValue],ud_work_category[lookupKey],""))))</f>
        <v/>
      </c>
      <c r="BD289" s="8"/>
      <c r="BE289" s="2" t="str">
        <f t="shared" si="47"/>
        <v/>
      </c>
      <c r="BF289" s="3" t="str">
        <f t="shared" si="48"/>
        <v/>
      </c>
      <c r="BG289" s="3" t="str">
        <f>IF($A289="","",IF((AND($A289="ADD",OR(BF289="",BF289="Excellent"))),"1",(_xlfn.XLOOKUP(BF289,condition[lookupValue],condition[lookupKey],""))))</f>
        <v/>
      </c>
      <c r="BH289" s="7" t="str">
        <f t="shared" si="49"/>
        <v/>
      </c>
    </row>
    <row r="290" spans="2:60"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40"/>
        <v/>
      </c>
      <c r="L290" s="4"/>
      <c r="N290" s="3" t="str">
        <f>IF($A290="ADD",IF(NOT(ISBLANK(M290)),_xlfn.XLOOKUP(M290,len_adjust_rsn[lookupValue],len_adjust_rsn[lookupKey],"ERROR"),""), "")</f>
        <v/>
      </c>
      <c r="P290" s="3" t="str">
        <f>IF($A290="ADD",IF(NOT(ISBLANK(O290)),_xlfn.XLOOKUP(O290,geometry_type[lookupValue],geometry_type[lookupKey],"ERROR"),""), "")</f>
        <v/>
      </c>
      <c r="R290" s="3" t="str">
        <f>IF($A290="ADD",IF(NOT(ISBLANK(Q290)),_xlfn.XLOOKUP(Q290,ud_marking_group[lookupValue],ud_marking_group[lookupKey],"ERROR"),""), "")</f>
        <v/>
      </c>
      <c r="T290" s="3" t="str">
        <f>IF($A290="ADD",IF(NOT(ISBLANK(S290)),_xlfn.XLOOKUP(1,(ud_marking_type_lookup=S290)*(ud_marking_type_parentKey=R290),ud_marking_type[lookupKey],"ERROR"),""), "")</f>
        <v/>
      </c>
      <c r="V290" s="3" t="str">
        <f>IF($A290="ADD",IF(NOT(ISBLANK(U290)),_xlfn.XLOOKUP(U290,ud_marking_colour[lookupValue],ud_marking_colour[lookupKey],"ERROR"),""), "")</f>
        <v/>
      </c>
      <c r="Z290" s="3" t="str">
        <f>IF($A290="ADD",IF(NOT(ISBLANK(Y290)),_xlfn.XLOOKUP(Y290,ud_marking_durability[lookupValue],ud_marking_durability[lookupKey],"ERROR"),""), "")</f>
        <v/>
      </c>
      <c r="AB290" s="3" t="str">
        <f>IF($A290="ADD",IF(NOT(ISBLANK(AA290)),_xlfn.XLOOKUP(AA290,ud_marking_treatment[lookupValue],ud_marking_treatment[lookupKey],"ERROR"),""), "")</f>
        <v/>
      </c>
      <c r="AD290" s="3" t="str">
        <f>IF($A290="ADD",IF(NOT(ISBLANK(AC290)),_xlfn.XLOOKUP(1,(ud_marking_material_lookup=AC290)*(ud_marking_material_parentKey=AB290),ud_marking_material[lookupKey],"ERROR"),""), "")</f>
        <v/>
      </c>
      <c r="AG290" s="4"/>
      <c r="AH290" s="8"/>
      <c r="AI290" s="8"/>
      <c r="AL290" s="7"/>
      <c r="AM290" s="4" t="str">
        <f t="shared" ca="1" si="41"/>
        <v/>
      </c>
      <c r="AN290" s="4"/>
      <c r="AO290" s="3" t="str">
        <f t="shared" si="42"/>
        <v/>
      </c>
      <c r="AP290" s="3" t="str">
        <f>IF($A290="","",IF((AND($A290="ADD",OR(AO290="",AO290="In Use"))),"5",(_xlfn.XLOOKUP(AO290,ud_asset_status[lookupValue],ud_asset_status[lookupKey],""))))</f>
        <v/>
      </c>
      <c r="AQ290" s="7"/>
      <c r="AS290" s="3" t="str">
        <f>IF($A290="ADD",IF(NOT(ISBLANK(AR290)),_xlfn.XLOOKUP(AR290,ar_replace_reason[lookupValue],ar_replace_reason[lookupKey],"ERROR"),""), "")</f>
        <v/>
      </c>
      <c r="AT290" s="3" t="str">
        <f t="shared" si="43"/>
        <v/>
      </c>
      <c r="AU290" s="3" t="str">
        <f>IF($A290="","",IF((AND($A290="ADD",OR(AT290="",AT290="Queenstown-Lakes District Council"))),"70",(_xlfn.XLOOKUP(AT290,ud_organisation_owner[lookupValue],ud_organisation_owner[lookupKey],""))))</f>
        <v/>
      </c>
      <c r="AV290" s="3" t="str">
        <f t="shared" si="44"/>
        <v/>
      </c>
      <c r="AW290" s="3" t="str">
        <f>IF($A290="","",IF((AND($A290="ADD",OR(AV290="",AV290="Queenstown-Lakes District Council"))),"70",(_xlfn.XLOOKUP(AV290,ud_organisation_owner[lookupValue],ud_organisation_owner[lookupKey],""))))</f>
        <v/>
      </c>
      <c r="AX290" s="3" t="str">
        <f t="shared" si="45"/>
        <v/>
      </c>
      <c r="AY290" s="3" t="str">
        <f>IF($A290="","",IF((AND($A290="ADD",OR(AX290="",AX290="Local Authority"))),"17",(_xlfn.XLOOKUP(AX290,ud_sub_organisation[lookupValue],ud_sub_organisation[lookupKey],""))))</f>
        <v/>
      </c>
      <c r="BA290" s="3" t="str">
        <f>IF($A290="ADD",IF(NOT(ISBLANK(AZ290)),_xlfn.XLOOKUP(AZ290,ud_maintenance_organisation[lookupValue],ud_maintenance_organisation[lookupKey],"ERROR"),""), "")</f>
        <v/>
      </c>
      <c r="BB290" s="3" t="str">
        <f t="shared" si="46"/>
        <v/>
      </c>
      <c r="BC290" s="3" t="str">
        <f>IF($A290="","",IF((AND($A290="ADD",OR(BB290="",BB290="Vested Assets"))),"12",(_xlfn.XLOOKUP(BB290,ud_work_category[lookupValue],ud_work_category[lookupKey],""))))</f>
        <v/>
      </c>
      <c r="BD290" s="8"/>
      <c r="BE290" s="2" t="str">
        <f t="shared" si="47"/>
        <v/>
      </c>
      <c r="BF290" s="3" t="str">
        <f t="shared" si="48"/>
        <v/>
      </c>
      <c r="BG290" s="3" t="str">
        <f>IF($A290="","",IF((AND($A290="ADD",OR(BF290="",BF290="Excellent"))),"1",(_xlfn.XLOOKUP(BF290,condition[lookupValue],condition[lookupKey],""))))</f>
        <v/>
      </c>
      <c r="BH290" s="7" t="str">
        <f t="shared" si="49"/>
        <v/>
      </c>
    </row>
    <row r="291" spans="2:60"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40"/>
        <v/>
      </c>
      <c r="L291" s="4"/>
      <c r="N291" s="3" t="str">
        <f>IF($A291="ADD",IF(NOT(ISBLANK(M291)),_xlfn.XLOOKUP(M291,len_adjust_rsn[lookupValue],len_adjust_rsn[lookupKey],"ERROR"),""), "")</f>
        <v/>
      </c>
      <c r="P291" s="3" t="str">
        <f>IF($A291="ADD",IF(NOT(ISBLANK(O291)),_xlfn.XLOOKUP(O291,geometry_type[lookupValue],geometry_type[lookupKey],"ERROR"),""), "")</f>
        <v/>
      </c>
      <c r="R291" s="3" t="str">
        <f>IF($A291="ADD",IF(NOT(ISBLANK(Q291)),_xlfn.XLOOKUP(Q291,ud_marking_group[lookupValue],ud_marking_group[lookupKey],"ERROR"),""), "")</f>
        <v/>
      </c>
      <c r="T291" s="3" t="str">
        <f>IF($A291="ADD",IF(NOT(ISBLANK(S291)),_xlfn.XLOOKUP(1,(ud_marking_type_lookup=S291)*(ud_marking_type_parentKey=R291),ud_marking_type[lookupKey],"ERROR"),""), "")</f>
        <v/>
      </c>
      <c r="V291" s="3" t="str">
        <f>IF($A291="ADD",IF(NOT(ISBLANK(U291)),_xlfn.XLOOKUP(U291,ud_marking_colour[lookupValue],ud_marking_colour[lookupKey],"ERROR"),""), "")</f>
        <v/>
      </c>
      <c r="Z291" s="3" t="str">
        <f>IF($A291="ADD",IF(NOT(ISBLANK(Y291)),_xlfn.XLOOKUP(Y291,ud_marking_durability[lookupValue],ud_marking_durability[lookupKey],"ERROR"),""), "")</f>
        <v/>
      </c>
      <c r="AB291" s="3" t="str">
        <f>IF($A291="ADD",IF(NOT(ISBLANK(AA291)),_xlfn.XLOOKUP(AA291,ud_marking_treatment[lookupValue],ud_marking_treatment[lookupKey],"ERROR"),""), "")</f>
        <v/>
      </c>
      <c r="AD291" s="3" t="str">
        <f>IF($A291="ADD",IF(NOT(ISBLANK(AC291)),_xlfn.XLOOKUP(1,(ud_marking_material_lookup=AC291)*(ud_marking_material_parentKey=AB291),ud_marking_material[lookupKey],"ERROR"),""), "")</f>
        <v/>
      </c>
      <c r="AG291" s="4"/>
      <c r="AH291" s="8"/>
      <c r="AI291" s="8"/>
      <c r="AL291" s="7"/>
      <c r="AM291" s="4" t="str">
        <f t="shared" ca="1" si="41"/>
        <v/>
      </c>
      <c r="AN291" s="4"/>
      <c r="AO291" s="3" t="str">
        <f t="shared" si="42"/>
        <v/>
      </c>
      <c r="AP291" s="3" t="str">
        <f>IF($A291="","",IF((AND($A291="ADD",OR(AO291="",AO291="In Use"))),"5",(_xlfn.XLOOKUP(AO291,ud_asset_status[lookupValue],ud_asset_status[lookupKey],""))))</f>
        <v/>
      </c>
      <c r="AQ291" s="7"/>
      <c r="AS291" s="3" t="str">
        <f>IF($A291="ADD",IF(NOT(ISBLANK(AR291)),_xlfn.XLOOKUP(AR291,ar_replace_reason[lookupValue],ar_replace_reason[lookupKey],"ERROR"),""), "")</f>
        <v/>
      </c>
      <c r="AT291" s="3" t="str">
        <f t="shared" si="43"/>
        <v/>
      </c>
      <c r="AU291" s="3" t="str">
        <f>IF($A291="","",IF((AND($A291="ADD",OR(AT291="",AT291="Queenstown-Lakes District Council"))),"70",(_xlfn.XLOOKUP(AT291,ud_organisation_owner[lookupValue],ud_organisation_owner[lookupKey],""))))</f>
        <v/>
      </c>
      <c r="AV291" s="3" t="str">
        <f t="shared" si="44"/>
        <v/>
      </c>
      <c r="AW291" s="3" t="str">
        <f>IF($A291="","",IF((AND($A291="ADD",OR(AV291="",AV291="Queenstown-Lakes District Council"))),"70",(_xlfn.XLOOKUP(AV291,ud_organisation_owner[lookupValue],ud_organisation_owner[lookupKey],""))))</f>
        <v/>
      </c>
      <c r="AX291" s="3" t="str">
        <f t="shared" si="45"/>
        <v/>
      </c>
      <c r="AY291" s="3" t="str">
        <f>IF($A291="","",IF((AND($A291="ADD",OR(AX291="",AX291="Local Authority"))),"17",(_xlfn.XLOOKUP(AX291,ud_sub_organisation[lookupValue],ud_sub_organisation[lookupKey],""))))</f>
        <v/>
      </c>
      <c r="BA291" s="3" t="str">
        <f>IF($A291="ADD",IF(NOT(ISBLANK(AZ291)),_xlfn.XLOOKUP(AZ291,ud_maintenance_organisation[lookupValue],ud_maintenance_organisation[lookupKey],"ERROR"),""), "")</f>
        <v/>
      </c>
      <c r="BB291" s="3" t="str">
        <f t="shared" si="46"/>
        <v/>
      </c>
      <c r="BC291" s="3" t="str">
        <f>IF($A291="","",IF((AND($A291="ADD",OR(BB291="",BB291="Vested Assets"))),"12",(_xlfn.XLOOKUP(BB291,ud_work_category[lookupValue],ud_work_category[lookupKey],""))))</f>
        <v/>
      </c>
      <c r="BD291" s="8"/>
      <c r="BE291" s="2" t="str">
        <f t="shared" si="47"/>
        <v/>
      </c>
      <c r="BF291" s="3" t="str">
        <f t="shared" si="48"/>
        <v/>
      </c>
      <c r="BG291" s="3" t="str">
        <f>IF($A291="","",IF((AND($A291="ADD",OR(BF291="",BF291="Excellent"))),"1",(_xlfn.XLOOKUP(BF291,condition[lookupValue],condition[lookupKey],""))))</f>
        <v/>
      </c>
      <c r="BH291" s="7" t="str">
        <f t="shared" si="49"/>
        <v/>
      </c>
    </row>
    <row r="292" spans="2:60"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40"/>
        <v/>
      </c>
      <c r="L292" s="4"/>
      <c r="N292" s="3" t="str">
        <f>IF($A292="ADD",IF(NOT(ISBLANK(M292)),_xlfn.XLOOKUP(M292,len_adjust_rsn[lookupValue],len_adjust_rsn[lookupKey],"ERROR"),""), "")</f>
        <v/>
      </c>
      <c r="P292" s="3" t="str">
        <f>IF($A292="ADD",IF(NOT(ISBLANK(O292)),_xlfn.XLOOKUP(O292,geometry_type[lookupValue],geometry_type[lookupKey],"ERROR"),""), "")</f>
        <v/>
      </c>
      <c r="R292" s="3" t="str">
        <f>IF($A292="ADD",IF(NOT(ISBLANK(Q292)),_xlfn.XLOOKUP(Q292,ud_marking_group[lookupValue],ud_marking_group[lookupKey],"ERROR"),""), "")</f>
        <v/>
      </c>
      <c r="T292" s="3" t="str">
        <f>IF($A292="ADD",IF(NOT(ISBLANK(S292)),_xlfn.XLOOKUP(1,(ud_marking_type_lookup=S292)*(ud_marking_type_parentKey=R292),ud_marking_type[lookupKey],"ERROR"),""), "")</f>
        <v/>
      </c>
      <c r="V292" s="3" t="str">
        <f>IF($A292="ADD",IF(NOT(ISBLANK(U292)),_xlfn.XLOOKUP(U292,ud_marking_colour[lookupValue],ud_marking_colour[lookupKey],"ERROR"),""), "")</f>
        <v/>
      </c>
      <c r="Z292" s="3" t="str">
        <f>IF($A292="ADD",IF(NOT(ISBLANK(Y292)),_xlfn.XLOOKUP(Y292,ud_marking_durability[lookupValue],ud_marking_durability[lookupKey],"ERROR"),""), "")</f>
        <v/>
      </c>
      <c r="AB292" s="3" t="str">
        <f>IF($A292="ADD",IF(NOT(ISBLANK(AA292)),_xlfn.XLOOKUP(AA292,ud_marking_treatment[lookupValue],ud_marking_treatment[lookupKey],"ERROR"),""), "")</f>
        <v/>
      </c>
      <c r="AD292" s="3" t="str">
        <f>IF($A292="ADD",IF(NOT(ISBLANK(AC292)),_xlfn.XLOOKUP(1,(ud_marking_material_lookup=AC292)*(ud_marking_material_parentKey=AB292),ud_marking_material[lookupKey],"ERROR"),""), "")</f>
        <v/>
      </c>
      <c r="AG292" s="4"/>
      <c r="AH292" s="8"/>
      <c r="AI292" s="8"/>
      <c r="AL292" s="7"/>
      <c r="AM292" s="4" t="str">
        <f t="shared" ca="1" si="41"/>
        <v/>
      </c>
      <c r="AN292" s="4"/>
      <c r="AO292" s="3" t="str">
        <f t="shared" si="42"/>
        <v/>
      </c>
      <c r="AP292" s="3" t="str">
        <f>IF($A292="","",IF((AND($A292="ADD",OR(AO292="",AO292="In Use"))),"5",(_xlfn.XLOOKUP(AO292,ud_asset_status[lookupValue],ud_asset_status[lookupKey],""))))</f>
        <v/>
      </c>
      <c r="AQ292" s="7"/>
      <c r="AS292" s="3" t="str">
        <f>IF($A292="ADD",IF(NOT(ISBLANK(AR292)),_xlfn.XLOOKUP(AR292,ar_replace_reason[lookupValue],ar_replace_reason[lookupKey],"ERROR"),""), "")</f>
        <v/>
      </c>
      <c r="AT292" s="3" t="str">
        <f t="shared" si="43"/>
        <v/>
      </c>
      <c r="AU292" s="3" t="str">
        <f>IF($A292="","",IF((AND($A292="ADD",OR(AT292="",AT292="Queenstown-Lakes District Council"))),"70",(_xlfn.XLOOKUP(AT292,ud_organisation_owner[lookupValue],ud_organisation_owner[lookupKey],""))))</f>
        <v/>
      </c>
      <c r="AV292" s="3" t="str">
        <f t="shared" si="44"/>
        <v/>
      </c>
      <c r="AW292" s="3" t="str">
        <f>IF($A292="","",IF((AND($A292="ADD",OR(AV292="",AV292="Queenstown-Lakes District Council"))),"70",(_xlfn.XLOOKUP(AV292,ud_organisation_owner[lookupValue],ud_organisation_owner[lookupKey],""))))</f>
        <v/>
      </c>
      <c r="AX292" s="3" t="str">
        <f t="shared" si="45"/>
        <v/>
      </c>
      <c r="AY292" s="3" t="str">
        <f>IF($A292="","",IF((AND($A292="ADD",OR(AX292="",AX292="Local Authority"))),"17",(_xlfn.XLOOKUP(AX292,ud_sub_organisation[lookupValue],ud_sub_organisation[lookupKey],""))))</f>
        <v/>
      </c>
      <c r="BA292" s="3" t="str">
        <f>IF($A292="ADD",IF(NOT(ISBLANK(AZ292)),_xlfn.XLOOKUP(AZ292,ud_maintenance_organisation[lookupValue],ud_maintenance_organisation[lookupKey],"ERROR"),""), "")</f>
        <v/>
      </c>
      <c r="BB292" s="3" t="str">
        <f t="shared" si="46"/>
        <v/>
      </c>
      <c r="BC292" s="3" t="str">
        <f>IF($A292="","",IF((AND($A292="ADD",OR(BB292="",BB292="Vested Assets"))),"12",(_xlfn.XLOOKUP(BB292,ud_work_category[lookupValue],ud_work_category[lookupKey],""))))</f>
        <v/>
      </c>
      <c r="BD292" s="8"/>
      <c r="BE292" s="2" t="str">
        <f t="shared" si="47"/>
        <v/>
      </c>
      <c r="BF292" s="3" t="str">
        <f t="shared" si="48"/>
        <v/>
      </c>
      <c r="BG292" s="3" t="str">
        <f>IF($A292="","",IF((AND($A292="ADD",OR(BF292="",BF292="Excellent"))),"1",(_xlfn.XLOOKUP(BF292,condition[lookupValue],condition[lookupKey],""))))</f>
        <v/>
      </c>
      <c r="BH292" s="7" t="str">
        <f t="shared" si="49"/>
        <v/>
      </c>
    </row>
    <row r="293" spans="2:60"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40"/>
        <v/>
      </c>
      <c r="L293" s="4"/>
      <c r="N293" s="3" t="str">
        <f>IF($A293="ADD",IF(NOT(ISBLANK(M293)),_xlfn.XLOOKUP(M293,len_adjust_rsn[lookupValue],len_adjust_rsn[lookupKey],"ERROR"),""), "")</f>
        <v/>
      </c>
      <c r="P293" s="3" t="str">
        <f>IF($A293="ADD",IF(NOT(ISBLANK(O293)),_xlfn.XLOOKUP(O293,geometry_type[lookupValue],geometry_type[lookupKey],"ERROR"),""), "")</f>
        <v/>
      </c>
      <c r="R293" s="3" t="str">
        <f>IF($A293="ADD",IF(NOT(ISBLANK(Q293)),_xlfn.XLOOKUP(Q293,ud_marking_group[lookupValue],ud_marking_group[lookupKey],"ERROR"),""), "")</f>
        <v/>
      </c>
      <c r="T293" s="3" t="str">
        <f>IF($A293="ADD",IF(NOT(ISBLANK(S293)),_xlfn.XLOOKUP(1,(ud_marking_type_lookup=S293)*(ud_marking_type_parentKey=R293),ud_marking_type[lookupKey],"ERROR"),""), "")</f>
        <v/>
      </c>
      <c r="V293" s="3" t="str">
        <f>IF($A293="ADD",IF(NOT(ISBLANK(U293)),_xlfn.XLOOKUP(U293,ud_marking_colour[lookupValue],ud_marking_colour[lookupKey],"ERROR"),""), "")</f>
        <v/>
      </c>
      <c r="Z293" s="3" t="str">
        <f>IF($A293="ADD",IF(NOT(ISBLANK(Y293)),_xlfn.XLOOKUP(Y293,ud_marking_durability[lookupValue],ud_marking_durability[lookupKey],"ERROR"),""), "")</f>
        <v/>
      </c>
      <c r="AB293" s="3" t="str">
        <f>IF($A293="ADD",IF(NOT(ISBLANK(AA293)),_xlfn.XLOOKUP(AA293,ud_marking_treatment[lookupValue],ud_marking_treatment[lookupKey],"ERROR"),""), "")</f>
        <v/>
      </c>
      <c r="AD293" s="3" t="str">
        <f>IF($A293="ADD",IF(NOT(ISBLANK(AC293)),_xlfn.XLOOKUP(1,(ud_marking_material_lookup=AC293)*(ud_marking_material_parentKey=AB293),ud_marking_material[lookupKey],"ERROR"),""), "")</f>
        <v/>
      </c>
      <c r="AG293" s="4"/>
      <c r="AH293" s="8"/>
      <c r="AI293" s="8"/>
      <c r="AL293" s="7"/>
      <c r="AM293" s="4" t="str">
        <f t="shared" ca="1" si="41"/>
        <v/>
      </c>
      <c r="AN293" s="4"/>
      <c r="AO293" s="3" t="str">
        <f t="shared" si="42"/>
        <v/>
      </c>
      <c r="AP293" s="3" t="str">
        <f>IF($A293="","",IF((AND($A293="ADD",OR(AO293="",AO293="In Use"))),"5",(_xlfn.XLOOKUP(AO293,ud_asset_status[lookupValue],ud_asset_status[lookupKey],""))))</f>
        <v/>
      </c>
      <c r="AQ293" s="7"/>
      <c r="AS293" s="3" t="str">
        <f>IF($A293="ADD",IF(NOT(ISBLANK(AR293)),_xlfn.XLOOKUP(AR293,ar_replace_reason[lookupValue],ar_replace_reason[lookupKey],"ERROR"),""), "")</f>
        <v/>
      </c>
      <c r="AT293" s="3" t="str">
        <f t="shared" si="43"/>
        <v/>
      </c>
      <c r="AU293" s="3" t="str">
        <f>IF($A293="","",IF((AND($A293="ADD",OR(AT293="",AT293="Queenstown-Lakes District Council"))),"70",(_xlfn.XLOOKUP(AT293,ud_organisation_owner[lookupValue],ud_organisation_owner[lookupKey],""))))</f>
        <v/>
      </c>
      <c r="AV293" s="3" t="str">
        <f t="shared" si="44"/>
        <v/>
      </c>
      <c r="AW293" s="3" t="str">
        <f>IF($A293="","",IF((AND($A293="ADD",OR(AV293="",AV293="Queenstown-Lakes District Council"))),"70",(_xlfn.XLOOKUP(AV293,ud_organisation_owner[lookupValue],ud_organisation_owner[lookupKey],""))))</f>
        <v/>
      </c>
      <c r="AX293" s="3" t="str">
        <f t="shared" si="45"/>
        <v/>
      </c>
      <c r="AY293" s="3" t="str">
        <f>IF($A293="","",IF((AND($A293="ADD",OR(AX293="",AX293="Local Authority"))),"17",(_xlfn.XLOOKUP(AX293,ud_sub_organisation[lookupValue],ud_sub_organisation[lookupKey],""))))</f>
        <v/>
      </c>
      <c r="BA293" s="3" t="str">
        <f>IF($A293="ADD",IF(NOT(ISBLANK(AZ293)),_xlfn.XLOOKUP(AZ293,ud_maintenance_organisation[lookupValue],ud_maintenance_organisation[lookupKey],"ERROR"),""), "")</f>
        <v/>
      </c>
      <c r="BB293" s="3" t="str">
        <f t="shared" si="46"/>
        <v/>
      </c>
      <c r="BC293" s="3" t="str">
        <f>IF($A293="","",IF((AND($A293="ADD",OR(BB293="",BB293="Vested Assets"))),"12",(_xlfn.XLOOKUP(BB293,ud_work_category[lookupValue],ud_work_category[lookupKey],""))))</f>
        <v/>
      </c>
      <c r="BD293" s="8"/>
      <c r="BE293" s="2" t="str">
        <f t="shared" si="47"/>
        <v/>
      </c>
      <c r="BF293" s="3" t="str">
        <f t="shared" si="48"/>
        <v/>
      </c>
      <c r="BG293" s="3" t="str">
        <f>IF($A293="","",IF((AND($A293="ADD",OR(BF293="",BF293="Excellent"))),"1",(_xlfn.XLOOKUP(BF293,condition[lookupValue],condition[lookupKey],""))))</f>
        <v/>
      </c>
      <c r="BH293" s="7" t="str">
        <f t="shared" si="49"/>
        <v/>
      </c>
    </row>
    <row r="294" spans="2:60"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40"/>
        <v/>
      </c>
      <c r="L294" s="4"/>
      <c r="N294" s="3" t="str">
        <f>IF($A294="ADD",IF(NOT(ISBLANK(M294)),_xlfn.XLOOKUP(M294,len_adjust_rsn[lookupValue],len_adjust_rsn[lookupKey],"ERROR"),""), "")</f>
        <v/>
      </c>
      <c r="P294" s="3" t="str">
        <f>IF($A294="ADD",IF(NOT(ISBLANK(O294)),_xlfn.XLOOKUP(O294,geometry_type[lookupValue],geometry_type[lookupKey],"ERROR"),""), "")</f>
        <v/>
      </c>
      <c r="R294" s="3" t="str">
        <f>IF($A294="ADD",IF(NOT(ISBLANK(Q294)),_xlfn.XLOOKUP(Q294,ud_marking_group[lookupValue],ud_marking_group[lookupKey],"ERROR"),""), "")</f>
        <v/>
      </c>
      <c r="T294" s="3" t="str">
        <f>IF($A294="ADD",IF(NOT(ISBLANK(S294)),_xlfn.XLOOKUP(1,(ud_marking_type_lookup=S294)*(ud_marking_type_parentKey=R294),ud_marking_type[lookupKey],"ERROR"),""), "")</f>
        <v/>
      </c>
      <c r="V294" s="3" t="str">
        <f>IF($A294="ADD",IF(NOT(ISBLANK(U294)),_xlfn.XLOOKUP(U294,ud_marking_colour[lookupValue],ud_marking_colour[lookupKey],"ERROR"),""), "")</f>
        <v/>
      </c>
      <c r="Z294" s="3" t="str">
        <f>IF($A294="ADD",IF(NOT(ISBLANK(Y294)),_xlfn.XLOOKUP(Y294,ud_marking_durability[lookupValue],ud_marking_durability[lookupKey],"ERROR"),""), "")</f>
        <v/>
      </c>
      <c r="AB294" s="3" t="str">
        <f>IF($A294="ADD",IF(NOT(ISBLANK(AA294)),_xlfn.XLOOKUP(AA294,ud_marking_treatment[lookupValue],ud_marking_treatment[lookupKey],"ERROR"),""), "")</f>
        <v/>
      </c>
      <c r="AD294" s="3" t="str">
        <f>IF($A294="ADD",IF(NOT(ISBLANK(AC294)),_xlfn.XLOOKUP(1,(ud_marking_material_lookup=AC294)*(ud_marking_material_parentKey=AB294),ud_marking_material[lookupKey],"ERROR"),""), "")</f>
        <v/>
      </c>
      <c r="AG294" s="4"/>
      <c r="AH294" s="8"/>
      <c r="AI294" s="8"/>
      <c r="AL294" s="7"/>
      <c r="AM294" s="4" t="str">
        <f t="shared" ca="1" si="41"/>
        <v/>
      </c>
      <c r="AN294" s="4"/>
      <c r="AO294" s="3" t="str">
        <f t="shared" si="42"/>
        <v/>
      </c>
      <c r="AP294" s="3" t="str">
        <f>IF($A294="","",IF((AND($A294="ADD",OR(AO294="",AO294="In Use"))),"5",(_xlfn.XLOOKUP(AO294,ud_asset_status[lookupValue],ud_asset_status[lookupKey],""))))</f>
        <v/>
      </c>
      <c r="AQ294" s="7"/>
      <c r="AS294" s="3" t="str">
        <f>IF($A294="ADD",IF(NOT(ISBLANK(AR294)),_xlfn.XLOOKUP(AR294,ar_replace_reason[lookupValue],ar_replace_reason[lookupKey],"ERROR"),""), "")</f>
        <v/>
      </c>
      <c r="AT294" s="3" t="str">
        <f t="shared" si="43"/>
        <v/>
      </c>
      <c r="AU294" s="3" t="str">
        <f>IF($A294="","",IF((AND($A294="ADD",OR(AT294="",AT294="Queenstown-Lakes District Council"))),"70",(_xlfn.XLOOKUP(AT294,ud_organisation_owner[lookupValue],ud_organisation_owner[lookupKey],""))))</f>
        <v/>
      </c>
      <c r="AV294" s="3" t="str">
        <f t="shared" si="44"/>
        <v/>
      </c>
      <c r="AW294" s="3" t="str">
        <f>IF($A294="","",IF((AND($A294="ADD",OR(AV294="",AV294="Queenstown-Lakes District Council"))),"70",(_xlfn.XLOOKUP(AV294,ud_organisation_owner[lookupValue],ud_organisation_owner[lookupKey],""))))</f>
        <v/>
      </c>
      <c r="AX294" s="3" t="str">
        <f t="shared" si="45"/>
        <v/>
      </c>
      <c r="AY294" s="3" t="str">
        <f>IF($A294="","",IF((AND($A294="ADD",OR(AX294="",AX294="Local Authority"))),"17",(_xlfn.XLOOKUP(AX294,ud_sub_organisation[lookupValue],ud_sub_organisation[lookupKey],""))))</f>
        <v/>
      </c>
      <c r="BA294" s="3" t="str">
        <f>IF($A294="ADD",IF(NOT(ISBLANK(AZ294)),_xlfn.XLOOKUP(AZ294,ud_maintenance_organisation[lookupValue],ud_maintenance_organisation[lookupKey],"ERROR"),""), "")</f>
        <v/>
      </c>
      <c r="BB294" s="3" t="str">
        <f t="shared" si="46"/>
        <v/>
      </c>
      <c r="BC294" s="3" t="str">
        <f>IF($A294="","",IF((AND($A294="ADD",OR(BB294="",BB294="Vested Assets"))),"12",(_xlfn.XLOOKUP(BB294,ud_work_category[lookupValue],ud_work_category[lookupKey],""))))</f>
        <v/>
      </c>
      <c r="BD294" s="8"/>
      <c r="BE294" s="2" t="str">
        <f t="shared" si="47"/>
        <v/>
      </c>
      <c r="BF294" s="3" t="str">
        <f t="shared" si="48"/>
        <v/>
      </c>
      <c r="BG294" s="3" t="str">
        <f>IF($A294="","",IF((AND($A294="ADD",OR(BF294="",BF294="Excellent"))),"1",(_xlfn.XLOOKUP(BF294,condition[lookupValue],condition[lookupKey],""))))</f>
        <v/>
      </c>
      <c r="BH294" s="7" t="str">
        <f t="shared" si="49"/>
        <v/>
      </c>
    </row>
    <row r="295" spans="2:60"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40"/>
        <v/>
      </c>
      <c r="L295" s="4"/>
      <c r="N295" s="3" t="str">
        <f>IF($A295="ADD",IF(NOT(ISBLANK(M295)),_xlfn.XLOOKUP(M295,len_adjust_rsn[lookupValue],len_adjust_rsn[lookupKey],"ERROR"),""), "")</f>
        <v/>
      </c>
      <c r="P295" s="3" t="str">
        <f>IF($A295="ADD",IF(NOT(ISBLANK(O295)),_xlfn.XLOOKUP(O295,geometry_type[lookupValue],geometry_type[lookupKey],"ERROR"),""), "")</f>
        <v/>
      </c>
      <c r="R295" s="3" t="str">
        <f>IF($A295="ADD",IF(NOT(ISBLANK(Q295)),_xlfn.XLOOKUP(Q295,ud_marking_group[lookupValue],ud_marking_group[lookupKey],"ERROR"),""), "")</f>
        <v/>
      </c>
      <c r="T295" s="3" t="str">
        <f>IF($A295="ADD",IF(NOT(ISBLANK(S295)),_xlfn.XLOOKUP(1,(ud_marking_type_lookup=S295)*(ud_marking_type_parentKey=R295),ud_marking_type[lookupKey],"ERROR"),""), "")</f>
        <v/>
      </c>
      <c r="V295" s="3" t="str">
        <f>IF($A295="ADD",IF(NOT(ISBLANK(U295)),_xlfn.XLOOKUP(U295,ud_marking_colour[lookupValue],ud_marking_colour[lookupKey],"ERROR"),""), "")</f>
        <v/>
      </c>
      <c r="Z295" s="3" t="str">
        <f>IF($A295="ADD",IF(NOT(ISBLANK(Y295)),_xlfn.XLOOKUP(Y295,ud_marking_durability[lookupValue],ud_marking_durability[lookupKey],"ERROR"),""), "")</f>
        <v/>
      </c>
      <c r="AB295" s="3" t="str">
        <f>IF($A295="ADD",IF(NOT(ISBLANK(AA295)),_xlfn.XLOOKUP(AA295,ud_marking_treatment[lookupValue],ud_marking_treatment[lookupKey],"ERROR"),""), "")</f>
        <v/>
      </c>
      <c r="AD295" s="3" t="str">
        <f>IF($A295="ADD",IF(NOT(ISBLANK(AC295)),_xlfn.XLOOKUP(1,(ud_marking_material_lookup=AC295)*(ud_marking_material_parentKey=AB295),ud_marking_material[lookupKey],"ERROR"),""), "")</f>
        <v/>
      </c>
      <c r="AG295" s="4"/>
      <c r="AH295" s="8"/>
      <c r="AI295" s="8"/>
      <c r="AL295" s="7"/>
      <c r="AM295" s="4" t="str">
        <f t="shared" ca="1" si="41"/>
        <v/>
      </c>
      <c r="AN295" s="4"/>
      <c r="AO295" s="3" t="str">
        <f t="shared" si="42"/>
        <v/>
      </c>
      <c r="AP295" s="3" t="str">
        <f>IF($A295="","",IF((AND($A295="ADD",OR(AO295="",AO295="In Use"))),"5",(_xlfn.XLOOKUP(AO295,ud_asset_status[lookupValue],ud_asset_status[lookupKey],""))))</f>
        <v/>
      </c>
      <c r="AQ295" s="7"/>
      <c r="AS295" s="3" t="str">
        <f>IF($A295="ADD",IF(NOT(ISBLANK(AR295)),_xlfn.XLOOKUP(AR295,ar_replace_reason[lookupValue],ar_replace_reason[lookupKey],"ERROR"),""), "")</f>
        <v/>
      </c>
      <c r="AT295" s="3" t="str">
        <f t="shared" si="43"/>
        <v/>
      </c>
      <c r="AU295" s="3" t="str">
        <f>IF($A295="","",IF((AND($A295="ADD",OR(AT295="",AT295="Queenstown-Lakes District Council"))),"70",(_xlfn.XLOOKUP(AT295,ud_organisation_owner[lookupValue],ud_organisation_owner[lookupKey],""))))</f>
        <v/>
      </c>
      <c r="AV295" s="3" t="str">
        <f t="shared" si="44"/>
        <v/>
      </c>
      <c r="AW295" s="3" t="str">
        <f>IF($A295="","",IF((AND($A295="ADD",OR(AV295="",AV295="Queenstown-Lakes District Council"))),"70",(_xlfn.XLOOKUP(AV295,ud_organisation_owner[lookupValue],ud_organisation_owner[lookupKey],""))))</f>
        <v/>
      </c>
      <c r="AX295" s="3" t="str">
        <f t="shared" si="45"/>
        <v/>
      </c>
      <c r="AY295" s="3" t="str">
        <f>IF($A295="","",IF((AND($A295="ADD",OR(AX295="",AX295="Local Authority"))),"17",(_xlfn.XLOOKUP(AX295,ud_sub_organisation[lookupValue],ud_sub_organisation[lookupKey],""))))</f>
        <v/>
      </c>
      <c r="BA295" s="3" t="str">
        <f>IF($A295="ADD",IF(NOT(ISBLANK(AZ295)),_xlfn.XLOOKUP(AZ295,ud_maintenance_organisation[lookupValue],ud_maintenance_organisation[lookupKey],"ERROR"),""), "")</f>
        <v/>
      </c>
      <c r="BB295" s="3" t="str">
        <f t="shared" si="46"/>
        <v/>
      </c>
      <c r="BC295" s="3" t="str">
        <f>IF($A295="","",IF((AND($A295="ADD",OR(BB295="",BB295="Vested Assets"))),"12",(_xlfn.XLOOKUP(BB295,ud_work_category[lookupValue],ud_work_category[lookupKey],""))))</f>
        <v/>
      </c>
      <c r="BD295" s="8"/>
      <c r="BE295" s="2" t="str">
        <f t="shared" si="47"/>
        <v/>
      </c>
      <c r="BF295" s="3" t="str">
        <f t="shared" si="48"/>
        <v/>
      </c>
      <c r="BG295" s="3" t="str">
        <f>IF($A295="","",IF((AND($A295="ADD",OR(BF295="",BF295="Excellent"))),"1",(_xlfn.XLOOKUP(BF295,condition[lookupValue],condition[lookupKey],""))))</f>
        <v/>
      </c>
      <c r="BH295" s="7" t="str">
        <f t="shared" si="49"/>
        <v/>
      </c>
    </row>
    <row r="296" spans="2:60"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40"/>
        <v/>
      </c>
      <c r="L296" s="4"/>
      <c r="N296" s="3" t="str">
        <f>IF($A296="ADD",IF(NOT(ISBLANK(M296)),_xlfn.XLOOKUP(M296,len_adjust_rsn[lookupValue],len_adjust_rsn[lookupKey],"ERROR"),""), "")</f>
        <v/>
      </c>
      <c r="P296" s="3" t="str">
        <f>IF($A296="ADD",IF(NOT(ISBLANK(O296)),_xlfn.XLOOKUP(O296,geometry_type[lookupValue],geometry_type[lookupKey],"ERROR"),""), "")</f>
        <v/>
      </c>
      <c r="R296" s="3" t="str">
        <f>IF($A296="ADD",IF(NOT(ISBLANK(Q296)),_xlfn.XLOOKUP(Q296,ud_marking_group[lookupValue],ud_marking_group[lookupKey],"ERROR"),""), "")</f>
        <v/>
      </c>
      <c r="T296" s="3" t="str">
        <f>IF($A296="ADD",IF(NOT(ISBLANK(S296)),_xlfn.XLOOKUP(1,(ud_marking_type_lookup=S296)*(ud_marking_type_parentKey=R296),ud_marking_type[lookupKey],"ERROR"),""), "")</f>
        <v/>
      </c>
      <c r="V296" s="3" t="str">
        <f>IF($A296="ADD",IF(NOT(ISBLANK(U296)),_xlfn.XLOOKUP(U296,ud_marking_colour[lookupValue],ud_marking_colour[lookupKey],"ERROR"),""), "")</f>
        <v/>
      </c>
      <c r="Z296" s="3" t="str">
        <f>IF($A296="ADD",IF(NOT(ISBLANK(Y296)),_xlfn.XLOOKUP(Y296,ud_marking_durability[lookupValue],ud_marking_durability[lookupKey],"ERROR"),""), "")</f>
        <v/>
      </c>
      <c r="AB296" s="3" t="str">
        <f>IF($A296="ADD",IF(NOT(ISBLANK(AA296)),_xlfn.XLOOKUP(AA296,ud_marking_treatment[lookupValue],ud_marking_treatment[lookupKey],"ERROR"),""), "")</f>
        <v/>
      </c>
      <c r="AD296" s="3" t="str">
        <f>IF($A296="ADD",IF(NOT(ISBLANK(AC296)),_xlfn.XLOOKUP(1,(ud_marking_material_lookup=AC296)*(ud_marking_material_parentKey=AB296),ud_marking_material[lookupKey],"ERROR"),""), "")</f>
        <v/>
      </c>
      <c r="AG296" s="4"/>
      <c r="AH296" s="8"/>
      <c r="AI296" s="8"/>
      <c r="AL296" s="7"/>
      <c r="AM296" s="4" t="str">
        <f t="shared" ca="1" si="41"/>
        <v/>
      </c>
      <c r="AN296" s="4"/>
      <c r="AO296" s="3" t="str">
        <f t="shared" si="42"/>
        <v/>
      </c>
      <c r="AP296" s="3" t="str">
        <f>IF($A296="","",IF((AND($A296="ADD",OR(AO296="",AO296="In Use"))),"5",(_xlfn.XLOOKUP(AO296,ud_asset_status[lookupValue],ud_asset_status[lookupKey],""))))</f>
        <v/>
      </c>
      <c r="AQ296" s="7"/>
      <c r="AS296" s="3" t="str">
        <f>IF($A296="ADD",IF(NOT(ISBLANK(AR296)),_xlfn.XLOOKUP(AR296,ar_replace_reason[lookupValue],ar_replace_reason[lookupKey],"ERROR"),""), "")</f>
        <v/>
      </c>
      <c r="AT296" s="3" t="str">
        <f t="shared" si="43"/>
        <v/>
      </c>
      <c r="AU296" s="3" t="str">
        <f>IF($A296="","",IF((AND($A296="ADD",OR(AT296="",AT296="Queenstown-Lakes District Council"))),"70",(_xlfn.XLOOKUP(AT296,ud_organisation_owner[lookupValue],ud_organisation_owner[lookupKey],""))))</f>
        <v/>
      </c>
      <c r="AV296" s="3" t="str">
        <f t="shared" si="44"/>
        <v/>
      </c>
      <c r="AW296" s="3" t="str">
        <f>IF($A296="","",IF((AND($A296="ADD",OR(AV296="",AV296="Queenstown-Lakes District Council"))),"70",(_xlfn.XLOOKUP(AV296,ud_organisation_owner[lookupValue],ud_organisation_owner[lookupKey],""))))</f>
        <v/>
      </c>
      <c r="AX296" s="3" t="str">
        <f t="shared" si="45"/>
        <v/>
      </c>
      <c r="AY296" s="3" t="str">
        <f>IF($A296="","",IF((AND($A296="ADD",OR(AX296="",AX296="Local Authority"))),"17",(_xlfn.XLOOKUP(AX296,ud_sub_organisation[lookupValue],ud_sub_organisation[lookupKey],""))))</f>
        <v/>
      </c>
      <c r="BA296" s="3" t="str">
        <f>IF($A296="ADD",IF(NOT(ISBLANK(AZ296)),_xlfn.XLOOKUP(AZ296,ud_maintenance_organisation[lookupValue],ud_maintenance_organisation[lookupKey],"ERROR"),""), "")</f>
        <v/>
      </c>
      <c r="BB296" s="3" t="str">
        <f t="shared" si="46"/>
        <v/>
      </c>
      <c r="BC296" s="3" t="str">
        <f>IF($A296="","",IF((AND($A296="ADD",OR(BB296="",BB296="Vested Assets"))),"12",(_xlfn.XLOOKUP(BB296,ud_work_category[lookupValue],ud_work_category[lookupKey],""))))</f>
        <v/>
      </c>
      <c r="BD296" s="8"/>
      <c r="BE296" s="2" t="str">
        <f t="shared" si="47"/>
        <v/>
      </c>
      <c r="BF296" s="3" t="str">
        <f t="shared" si="48"/>
        <v/>
      </c>
      <c r="BG296" s="3" t="str">
        <f>IF($A296="","",IF((AND($A296="ADD",OR(BF296="",BF296="Excellent"))),"1",(_xlfn.XLOOKUP(BF296,condition[lookupValue],condition[lookupKey],""))))</f>
        <v/>
      </c>
      <c r="BH296" s="7" t="str">
        <f t="shared" si="49"/>
        <v/>
      </c>
    </row>
    <row r="297" spans="2:60"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40"/>
        <v/>
      </c>
      <c r="L297" s="4"/>
      <c r="N297" s="3" t="str">
        <f>IF($A297="ADD",IF(NOT(ISBLANK(M297)),_xlfn.XLOOKUP(M297,len_adjust_rsn[lookupValue],len_adjust_rsn[lookupKey],"ERROR"),""), "")</f>
        <v/>
      </c>
      <c r="P297" s="3" t="str">
        <f>IF($A297="ADD",IF(NOT(ISBLANK(O297)),_xlfn.XLOOKUP(O297,geometry_type[lookupValue],geometry_type[lookupKey],"ERROR"),""), "")</f>
        <v/>
      </c>
      <c r="R297" s="3" t="str">
        <f>IF($A297="ADD",IF(NOT(ISBLANK(Q297)),_xlfn.XLOOKUP(Q297,ud_marking_group[lookupValue],ud_marking_group[lookupKey],"ERROR"),""), "")</f>
        <v/>
      </c>
      <c r="T297" s="3" t="str">
        <f>IF($A297="ADD",IF(NOT(ISBLANK(S297)),_xlfn.XLOOKUP(1,(ud_marking_type_lookup=S297)*(ud_marking_type_parentKey=R297),ud_marking_type[lookupKey],"ERROR"),""), "")</f>
        <v/>
      </c>
      <c r="V297" s="3" t="str">
        <f>IF($A297="ADD",IF(NOT(ISBLANK(U297)),_xlfn.XLOOKUP(U297,ud_marking_colour[lookupValue],ud_marking_colour[lookupKey],"ERROR"),""), "")</f>
        <v/>
      </c>
      <c r="Z297" s="3" t="str">
        <f>IF($A297="ADD",IF(NOT(ISBLANK(Y297)),_xlfn.XLOOKUP(Y297,ud_marking_durability[lookupValue],ud_marking_durability[lookupKey],"ERROR"),""), "")</f>
        <v/>
      </c>
      <c r="AB297" s="3" t="str">
        <f>IF($A297="ADD",IF(NOT(ISBLANK(AA297)),_xlfn.XLOOKUP(AA297,ud_marking_treatment[lookupValue],ud_marking_treatment[lookupKey],"ERROR"),""), "")</f>
        <v/>
      </c>
      <c r="AD297" s="3" t="str">
        <f>IF($A297="ADD",IF(NOT(ISBLANK(AC297)),_xlfn.XLOOKUP(1,(ud_marking_material_lookup=AC297)*(ud_marking_material_parentKey=AB297),ud_marking_material[lookupKey],"ERROR"),""), "")</f>
        <v/>
      </c>
      <c r="AG297" s="4"/>
      <c r="AH297" s="8"/>
      <c r="AI297" s="8"/>
      <c r="AL297" s="7"/>
      <c r="AM297" s="4" t="str">
        <f t="shared" ca="1" si="41"/>
        <v/>
      </c>
      <c r="AN297" s="4"/>
      <c r="AO297" s="3" t="str">
        <f t="shared" si="42"/>
        <v/>
      </c>
      <c r="AP297" s="3" t="str">
        <f>IF($A297="","",IF((AND($A297="ADD",OR(AO297="",AO297="In Use"))),"5",(_xlfn.XLOOKUP(AO297,ud_asset_status[lookupValue],ud_asset_status[lookupKey],""))))</f>
        <v/>
      </c>
      <c r="AQ297" s="7"/>
      <c r="AS297" s="3" t="str">
        <f>IF($A297="ADD",IF(NOT(ISBLANK(AR297)),_xlfn.XLOOKUP(AR297,ar_replace_reason[lookupValue],ar_replace_reason[lookupKey],"ERROR"),""), "")</f>
        <v/>
      </c>
      <c r="AT297" s="3" t="str">
        <f t="shared" si="43"/>
        <v/>
      </c>
      <c r="AU297" s="3" t="str">
        <f>IF($A297="","",IF((AND($A297="ADD",OR(AT297="",AT297="Queenstown-Lakes District Council"))),"70",(_xlfn.XLOOKUP(AT297,ud_organisation_owner[lookupValue],ud_organisation_owner[lookupKey],""))))</f>
        <v/>
      </c>
      <c r="AV297" s="3" t="str">
        <f t="shared" si="44"/>
        <v/>
      </c>
      <c r="AW297" s="3" t="str">
        <f>IF($A297="","",IF((AND($A297="ADD",OR(AV297="",AV297="Queenstown-Lakes District Council"))),"70",(_xlfn.XLOOKUP(AV297,ud_organisation_owner[lookupValue],ud_organisation_owner[lookupKey],""))))</f>
        <v/>
      </c>
      <c r="AX297" s="3" t="str">
        <f t="shared" si="45"/>
        <v/>
      </c>
      <c r="AY297" s="3" t="str">
        <f>IF($A297="","",IF((AND($A297="ADD",OR(AX297="",AX297="Local Authority"))),"17",(_xlfn.XLOOKUP(AX297,ud_sub_organisation[lookupValue],ud_sub_organisation[lookupKey],""))))</f>
        <v/>
      </c>
      <c r="BA297" s="3" t="str">
        <f>IF($A297="ADD",IF(NOT(ISBLANK(AZ297)),_xlfn.XLOOKUP(AZ297,ud_maintenance_organisation[lookupValue],ud_maintenance_organisation[lookupKey],"ERROR"),""), "")</f>
        <v/>
      </c>
      <c r="BB297" s="3" t="str">
        <f t="shared" si="46"/>
        <v/>
      </c>
      <c r="BC297" s="3" t="str">
        <f>IF($A297="","",IF((AND($A297="ADD",OR(BB297="",BB297="Vested Assets"))),"12",(_xlfn.XLOOKUP(BB297,ud_work_category[lookupValue],ud_work_category[lookupKey],""))))</f>
        <v/>
      </c>
      <c r="BD297" s="8"/>
      <c r="BE297" s="2" t="str">
        <f t="shared" si="47"/>
        <v/>
      </c>
      <c r="BF297" s="3" t="str">
        <f t="shared" si="48"/>
        <v/>
      </c>
      <c r="BG297" s="3" t="str">
        <f>IF($A297="","",IF((AND($A297="ADD",OR(BF297="",BF297="Excellent"))),"1",(_xlfn.XLOOKUP(BF297,condition[lookupValue],condition[lookupKey],""))))</f>
        <v/>
      </c>
      <c r="BH297" s="7" t="str">
        <f t="shared" si="49"/>
        <v/>
      </c>
    </row>
    <row r="298" spans="2:60"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40"/>
        <v/>
      </c>
      <c r="L298" s="4"/>
      <c r="N298" s="3" t="str">
        <f>IF($A298="ADD",IF(NOT(ISBLANK(M298)),_xlfn.XLOOKUP(M298,len_adjust_rsn[lookupValue],len_adjust_rsn[lookupKey],"ERROR"),""), "")</f>
        <v/>
      </c>
      <c r="P298" s="3" t="str">
        <f>IF($A298="ADD",IF(NOT(ISBLANK(O298)),_xlfn.XLOOKUP(O298,geometry_type[lookupValue],geometry_type[lookupKey],"ERROR"),""), "")</f>
        <v/>
      </c>
      <c r="R298" s="3" t="str">
        <f>IF($A298="ADD",IF(NOT(ISBLANK(Q298)),_xlfn.XLOOKUP(Q298,ud_marking_group[lookupValue],ud_marking_group[lookupKey],"ERROR"),""), "")</f>
        <v/>
      </c>
      <c r="T298" s="3" t="str">
        <f>IF($A298="ADD",IF(NOT(ISBLANK(S298)),_xlfn.XLOOKUP(1,(ud_marking_type_lookup=S298)*(ud_marking_type_parentKey=R298),ud_marking_type[lookupKey],"ERROR"),""), "")</f>
        <v/>
      </c>
      <c r="V298" s="3" t="str">
        <f>IF($A298="ADD",IF(NOT(ISBLANK(U298)),_xlfn.XLOOKUP(U298,ud_marking_colour[lookupValue],ud_marking_colour[lookupKey],"ERROR"),""), "")</f>
        <v/>
      </c>
      <c r="Z298" s="3" t="str">
        <f>IF($A298="ADD",IF(NOT(ISBLANK(Y298)),_xlfn.XLOOKUP(Y298,ud_marking_durability[lookupValue],ud_marking_durability[lookupKey],"ERROR"),""), "")</f>
        <v/>
      </c>
      <c r="AB298" s="3" t="str">
        <f>IF($A298="ADD",IF(NOT(ISBLANK(AA298)),_xlfn.XLOOKUP(AA298,ud_marking_treatment[lookupValue],ud_marking_treatment[lookupKey],"ERROR"),""), "")</f>
        <v/>
      </c>
      <c r="AD298" s="3" t="str">
        <f>IF($A298="ADD",IF(NOT(ISBLANK(AC298)),_xlfn.XLOOKUP(1,(ud_marking_material_lookup=AC298)*(ud_marking_material_parentKey=AB298),ud_marking_material[lookupKey],"ERROR"),""), "")</f>
        <v/>
      </c>
      <c r="AG298" s="4"/>
      <c r="AH298" s="8"/>
      <c r="AI298" s="8"/>
      <c r="AL298" s="7"/>
      <c r="AM298" s="4" t="str">
        <f t="shared" ca="1" si="41"/>
        <v/>
      </c>
      <c r="AN298" s="4"/>
      <c r="AO298" s="3" t="str">
        <f t="shared" si="42"/>
        <v/>
      </c>
      <c r="AP298" s="3" t="str">
        <f>IF($A298="","",IF((AND($A298="ADD",OR(AO298="",AO298="In Use"))),"5",(_xlfn.XLOOKUP(AO298,ud_asset_status[lookupValue],ud_asset_status[lookupKey],""))))</f>
        <v/>
      </c>
      <c r="AQ298" s="7"/>
      <c r="AS298" s="3" t="str">
        <f>IF($A298="ADD",IF(NOT(ISBLANK(AR298)),_xlfn.XLOOKUP(AR298,ar_replace_reason[lookupValue],ar_replace_reason[lookupKey],"ERROR"),""), "")</f>
        <v/>
      </c>
      <c r="AT298" s="3" t="str">
        <f t="shared" si="43"/>
        <v/>
      </c>
      <c r="AU298" s="3" t="str">
        <f>IF($A298="","",IF((AND($A298="ADD",OR(AT298="",AT298="Queenstown-Lakes District Council"))),"70",(_xlfn.XLOOKUP(AT298,ud_organisation_owner[lookupValue],ud_organisation_owner[lookupKey],""))))</f>
        <v/>
      </c>
      <c r="AV298" s="3" t="str">
        <f t="shared" si="44"/>
        <v/>
      </c>
      <c r="AW298" s="3" t="str">
        <f>IF($A298="","",IF((AND($A298="ADD",OR(AV298="",AV298="Queenstown-Lakes District Council"))),"70",(_xlfn.XLOOKUP(AV298,ud_organisation_owner[lookupValue],ud_organisation_owner[lookupKey],""))))</f>
        <v/>
      </c>
      <c r="AX298" s="3" t="str">
        <f t="shared" si="45"/>
        <v/>
      </c>
      <c r="AY298" s="3" t="str">
        <f>IF($A298="","",IF((AND($A298="ADD",OR(AX298="",AX298="Local Authority"))),"17",(_xlfn.XLOOKUP(AX298,ud_sub_organisation[lookupValue],ud_sub_organisation[lookupKey],""))))</f>
        <v/>
      </c>
      <c r="BA298" s="3" t="str">
        <f>IF($A298="ADD",IF(NOT(ISBLANK(AZ298)),_xlfn.XLOOKUP(AZ298,ud_maintenance_organisation[lookupValue],ud_maintenance_organisation[lookupKey],"ERROR"),""), "")</f>
        <v/>
      </c>
      <c r="BB298" s="3" t="str">
        <f t="shared" si="46"/>
        <v/>
      </c>
      <c r="BC298" s="3" t="str">
        <f>IF($A298="","",IF((AND($A298="ADD",OR(BB298="",BB298="Vested Assets"))),"12",(_xlfn.XLOOKUP(BB298,ud_work_category[lookupValue],ud_work_category[lookupKey],""))))</f>
        <v/>
      </c>
      <c r="BD298" s="8"/>
      <c r="BE298" s="2" t="str">
        <f t="shared" si="47"/>
        <v/>
      </c>
      <c r="BF298" s="3" t="str">
        <f t="shared" si="48"/>
        <v/>
      </c>
      <c r="BG298" s="3" t="str">
        <f>IF($A298="","",IF((AND($A298="ADD",OR(BF298="",BF298="Excellent"))),"1",(_xlfn.XLOOKUP(BF298,condition[lookupValue],condition[lookupKey],""))))</f>
        <v/>
      </c>
      <c r="BH298" s="7" t="str">
        <f t="shared" si="49"/>
        <v/>
      </c>
    </row>
    <row r="299" spans="2:60"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40"/>
        <v/>
      </c>
      <c r="L299" s="4"/>
      <c r="N299" s="3" t="str">
        <f>IF($A299="ADD",IF(NOT(ISBLANK(M299)),_xlfn.XLOOKUP(M299,len_adjust_rsn[lookupValue],len_adjust_rsn[lookupKey],"ERROR"),""), "")</f>
        <v/>
      </c>
      <c r="P299" s="3" t="str">
        <f>IF($A299="ADD",IF(NOT(ISBLANK(O299)),_xlfn.XLOOKUP(O299,geometry_type[lookupValue],geometry_type[lookupKey],"ERROR"),""), "")</f>
        <v/>
      </c>
      <c r="R299" s="3" t="str">
        <f>IF($A299="ADD",IF(NOT(ISBLANK(Q299)),_xlfn.XLOOKUP(Q299,ud_marking_group[lookupValue],ud_marking_group[lookupKey],"ERROR"),""), "")</f>
        <v/>
      </c>
      <c r="T299" s="3" t="str">
        <f>IF($A299="ADD",IF(NOT(ISBLANK(S299)),_xlfn.XLOOKUP(1,(ud_marking_type_lookup=S299)*(ud_marking_type_parentKey=R299),ud_marking_type[lookupKey],"ERROR"),""), "")</f>
        <v/>
      </c>
      <c r="V299" s="3" t="str">
        <f>IF($A299="ADD",IF(NOT(ISBLANK(U299)),_xlfn.XLOOKUP(U299,ud_marking_colour[lookupValue],ud_marking_colour[lookupKey],"ERROR"),""), "")</f>
        <v/>
      </c>
      <c r="Z299" s="3" t="str">
        <f>IF($A299="ADD",IF(NOT(ISBLANK(Y299)),_xlfn.XLOOKUP(Y299,ud_marking_durability[lookupValue],ud_marking_durability[lookupKey],"ERROR"),""), "")</f>
        <v/>
      </c>
      <c r="AB299" s="3" t="str">
        <f>IF($A299="ADD",IF(NOT(ISBLANK(AA299)),_xlfn.XLOOKUP(AA299,ud_marking_treatment[lookupValue],ud_marking_treatment[lookupKey],"ERROR"),""), "")</f>
        <v/>
      </c>
      <c r="AD299" s="3" t="str">
        <f>IF($A299="ADD",IF(NOT(ISBLANK(AC299)),_xlfn.XLOOKUP(1,(ud_marking_material_lookup=AC299)*(ud_marking_material_parentKey=AB299),ud_marking_material[lookupKey],"ERROR"),""), "")</f>
        <v/>
      </c>
      <c r="AG299" s="4"/>
      <c r="AH299" s="8"/>
      <c r="AI299" s="8"/>
      <c r="AL299" s="7"/>
      <c r="AM299" s="4" t="str">
        <f t="shared" ca="1" si="41"/>
        <v/>
      </c>
      <c r="AN299" s="4"/>
      <c r="AO299" s="3" t="str">
        <f t="shared" si="42"/>
        <v/>
      </c>
      <c r="AP299" s="3" t="str">
        <f>IF($A299="","",IF((AND($A299="ADD",OR(AO299="",AO299="In Use"))),"5",(_xlfn.XLOOKUP(AO299,ud_asset_status[lookupValue],ud_asset_status[lookupKey],""))))</f>
        <v/>
      </c>
      <c r="AQ299" s="7"/>
      <c r="AS299" s="3" t="str">
        <f>IF($A299="ADD",IF(NOT(ISBLANK(AR299)),_xlfn.XLOOKUP(AR299,ar_replace_reason[lookupValue],ar_replace_reason[lookupKey],"ERROR"),""), "")</f>
        <v/>
      </c>
      <c r="AT299" s="3" t="str">
        <f t="shared" si="43"/>
        <v/>
      </c>
      <c r="AU299" s="3" t="str">
        <f>IF($A299="","",IF((AND($A299="ADD",OR(AT299="",AT299="Queenstown-Lakes District Council"))),"70",(_xlfn.XLOOKUP(AT299,ud_organisation_owner[lookupValue],ud_organisation_owner[lookupKey],""))))</f>
        <v/>
      </c>
      <c r="AV299" s="3" t="str">
        <f t="shared" si="44"/>
        <v/>
      </c>
      <c r="AW299" s="3" t="str">
        <f>IF($A299="","",IF((AND($A299="ADD",OR(AV299="",AV299="Queenstown-Lakes District Council"))),"70",(_xlfn.XLOOKUP(AV299,ud_organisation_owner[lookupValue],ud_organisation_owner[lookupKey],""))))</f>
        <v/>
      </c>
      <c r="AX299" s="3" t="str">
        <f t="shared" si="45"/>
        <v/>
      </c>
      <c r="AY299" s="3" t="str">
        <f>IF($A299="","",IF((AND($A299="ADD",OR(AX299="",AX299="Local Authority"))),"17",(_xlfn.XLOOKUP(AX299,ud_sub_organisation[lookupValue],ud_sub_organisation[lookupKey],""))))</f>
        <v/>
      </c>
      <c r="BA299" s="3" t="str">
        <f>IF($A299="ADD",IF(NOT(ISBLANK(AZ299)),_xlfn.XLOOKUP(AZ299,ud_maintenance_organisation[lookupValue],ud_maintenance_organisation[lookupKey],"ERROR"),""), "")</f>
        <v/>
      </c>
      <c r="BB299" s="3" t="str">
        <f t="shared" si="46"/>
        <v/>
      </c>
      <c r="BC299" s="3" t="str">
        <f>IF($A299="","",IF((AND($A299="ADD",OR(BB299="",BB299="Vested Assets"))),"12",(_xlfn.XLOOKUP(BB299,ud_work_category[lookupValue],ud_work_category[lookupKey],""))))</f>
        <v/>
      </c>
      <c r="BD299" s="8"/>
      <c r="BE299" s="2" t="str">
        <f t="shared" si="47"/>
        <v/>
      </c>
      <c r="BF299" s="3" t="str">
        <f t="shared" si="48"/>
        <v/>
      </c>
      <c r="BG299" s="3" t="str">
        <f>IF($A299="","",IF((AND($A299="ADD",OR(BF299="",BF299="Excellent"))),"1",(_xlfn.XLOOKUP(BF299,condition[lookupValue],condition[lookupKey],""))))</f>
        <v/>
      </c>
      <c r="BH299" s="7" t="str">
        <f t="shared" si="49"/>
        <v/>
      </c>
    </row>
    <row r="300" spans="2:60"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40"/>
        <v/>
      </c>
      <c r="L300" s="4"/>
      <c r="N300" s="3" t="str">
        <f>IF($A300="ADD",IF(NOT(ISBLANK(M300)),_xlfn.XLOOKUP(M300,len_adjust_rsn[lookupValue],len_adjust_rsn[lookupKey],"ERROR"),""), "")</f>
        <v/>
      </c>
      <c r="P300" s="3" t="str">
        <f>IF($A300="ADD",IF(NOT(ISBLANK(O300)),_xlfn.XLOOKUP(O300,geometry_type[lookupValue],geometry_type[lookupKey],"ERROR"),""), "")</f>
        <v/>
      </c>
      <c r="R300" s="3" t="str">
        <f>IF($A300="ADD",IF(NOT(ISBLANK(Q300)),_xlfn.XLOOKUP(Q300,ud_marking_group[lookupValue],ud_marking_group[lookupKey],"ERROR"),""), "")</f>
        <v/>
      </c>
      <c r="T300" s="3" t="str">
        <f>IF($A300="ADD",IF(NOT(ISBLANK(S300)),_xlfn.XLOOKUP(1,(ud_marking_type_lookup=S300)*(ud_marking_type_parentKey=R300),ud_marking_type[lookupKey],"ERROR"),""), "")</f>
        <v/>
      </c>
      <c r="V300" s="3" t="str">
        <f>IF($A300="ADD",IF(NOT(ISBLANK(U300)),_xlfn.XLOOKUP(U300,ud_marking_colour[lookupValue],ud_marking_colour[lookupKey],"ERROR"),""), "")</f>
        <v/>
      </c>
      <c r="Z300" s="3" t="str">
        <f>IF($A300="ADD",IF(NOT(ISBLANK(Y300)),_xlfn.XLOOKUP(Y300,ud_marking_durability[lookupValue],ud_marking_durability[lookupKey],"ERROR"),""), "")</f>
        <v/>
      </c>
      <c r="AB300" s="3" t="str">
        <f>IF($A300="ADD",IF(NOT(ISBLANK(AA300)),_xlfn.XLOOKUP(AA300,ud_marking_treatment[lookupValue],ud_marking_treatment[lookupKey],"ERROR"),""), "")</f>
        <v/>
      </c>
      <c r="AD300" s="3" t="str">
        <f>IF($A300="ADD",IF(NOT(ISBLANK(AC300)),_xlfn.XLOOKUP(1,(ud_marking_material_lookup=AC300)*(ud_marking_material_parentKey=AB300),ud_marking_material[lookupKey],"ERROR"),""), "")</f>
        <v/>
      </c>
      <c r="AG300" s="4"/>
      <c r="AH300" s="8"/>
      <c r="AI300" s="8"/>
      <c r="AL300" s="7"/>
      <c r="AM300" s="4" t="str">
        <f t="shared" ca="1" si="41"/>
        <v/>
      </c>
      <c r="AN300" s="4"/>
      <c r="AO300" s="3" t="str">
        <f t="shared" si="42"/>
        <v/>
      </c>
      <c r="AP300" s="3" t="str">
        <f>IF($A300="","",IF((AND($A300="ADD",OR(AO300="",AO300="In Use"))),"5",(_xlfn.XLOOKUP(AO300,ud_asset_status[lookupValue],ud_asset_status[lookupKey],""))))</f>
        <v/>
      </c>
      <c r="AQ300" s="7"/>
      <c r="AS300" s="3" t="str">
        <f>IF($A300="ADD",IF(NOT(ISBLANK(AR300)),_xlfn.XLOOKUP(AR300,ar_replace_reason[lookupValue],ar_replace_reason[lookupKey],"ERROR"),""), "")</f>
        <v/>
      </c>
      <c r="AT300" s="3" t="str">
        <f t="shared" si="43"/>
        <v/>
      </c>
      <c r="AU300" s="3" t="str">
        <f>IF($A300="","",IF((AND($A300="ADD",OR(AT300="",AT300="Queenstown-Lakes District Council"))),"70",(_xlfn.XLOOKUP(AT300,ud_organisation_owner[lookupValue],ud_organisation_owner[lookupKey],""))))</f>
        <v/>
      </c>
      <c r="AV300" s="3" t="str">
        <f t="shared" si="44"/>
        <v/>
      </c>
      <c r="AW300" s="3" t="str">
        <f>IF($A300="","",IF((AND($A300="ADD",OR(AV300="",AV300="Queenstown-Lakes District Council"))),"70",(_xlfn.XLOOKUP(AV300,ud_organisation_owner[lookupValue],ud_organisation_owner[lookupKey],""))))</f>
        <v/>
      </c>
      <c r="AX300" s="3" t="str">
        <f t="shared" si="45"/>
        <v/>
      </c>
      <c r="AY300" s="3" t="str">
        <f>IF($A300="","",IF((AND($A300="ADD",OR(AX300="",AX300="Local Authority"))),"17",(_xlfn.XLOOKUP(AX300,ud_sub_organisation[lookupValue],ud_sub_organisation[lookupKey],""))))</f>
        <v/>
      </c>
      <c r="BA300" s="3" t="str">
        <f>IF($A300="ADD",IF(NOT(ISBLANK(AZ300)),_xlfn.XLOOKUP(AZ300,ud_maintenance_organisation[lookupValue],ud_maintenance_organisation[lookupKey],"ERROR"),""), "")</f>
        <v/>
      </c>
      <c r="BB300" s="3" t="str">
        <f t="shared" si="46"/>
        <v/>
      </c>
      <c r="BC300" s="3" t="str">
        <f>IF($A300="","",IF((AND($A300="ADD",OR(BB300="",BB300="Vested Assets"))),"12",(_xlfn.XLOOKUP(BB300,ud_work_category[lookupValue],ud_work_category[lookupKey],""))))</f>
        <v/>
      </c>
      <c r="BD300" s="8"/>
      <c r="BE300" s="2" t="str">
        <f t="shared" si="47"/>
        <v/>
      </c>
      <c r="BF300" s="3" t="str">
        <f t="shared" si="48"/>
        <v/>
      </c>
      <c r="BG300" s="3" t="str">
        <f>IF($A300="","",IF((AND($A300="ADD",OR(BF300="",BF300="Excellent"))),"1",(_xlfn.XLOOKUP(BF300,condition[lookupValue],condition[lookupKey],""))))</f>
        <v/>
      </c>
      <c r="BH300" s="7" t="str">
        <f t="shared" si="49"/>
        <v/>
      </c>
    </row>
  </sheetData>
  <sheetProtection algorithmName="SHA-512" hashValue="+FZ19ELsUmOLRUcKilVLLo/2tMc4ZX/5PGiPmESbOSI66jgczcc2KwjbhOymzvxPk3E9byjtlikkBNgoKVj70g==" saltValue="9ZHY/AarhBgfRMbsQtU1Mw==" spinCount="100000" sheet="1" scenarios="1" selectLockedCells="1"/>
  <conditionalFormatting sqref="A2:XFD2">
    <cfRule type="cellIs" dxfId="559" priority="2" operator="equal">
      <formula>"ERROR"</formula>
    </cfRule>
  </conditionalFormatting>
  <conditionalFormatting sqref="A1:XFD1">
    <cfRule type="expression" dxfId="558" priority="1">
      <formula>A$2="ERROR"</formula>
    </cfRule>
  </conditionalFormatting>
  <conditionalFormatting sqref="A10:XFD300">
    <cfRule type="expression" dxfId="557" priority="715">
      <formula>MATCH("ERROR",$A10:$ET10,0)</formula>
    </cfRule>
    <cfRule type="expression" dxfId="556" priority="716">
      <formula>AND($A10="ADD",A$6=TRUE,A10="")</formula>
    </cfRule>
    <cfRule type="expression" dxfId="555" priority="717">
      <formula>OR(AND($A10="DELETE",A$1="Asset ID",A10=""),AND($A10="DELETE",A$1="Removal Date",A10=""),AND($A10="DELETE",A$1="Removal Reason",A10=""))</formula>
    </cfRule>
    <cfRule type="expression" dxfId="554" priority="718">
      <formula>OR(AND($A10="EDIT",A$1="Asset ID",A10=""),AND($A10="EDIT",A$5=TRUE,A10=""))</formula>
    </cfRule>
    <cfRule type="expression" dxfId="553" priority="719">
      <formula>AND($A10="ADD",A$5="COND",A10="")</formula>
    </cfRule>
    <cfRule type="expression" dxfId="552" priority="720">
      <formula>AND($A10="ADD",A$5=TRUE,A10="")</formula>
    </cfRule>
  </conditionalFormatting>
  <dataValidations count="37">
    <dataValidation type="list" allowBlank="1" showInputMessage="1" showErrorMessage="1" sqref="C10:C300" xr:uid="{22E26E5B-7625-4D82-B488-E19D1EAE55B2}">
      <formula1>roadnames_lookup</formula1>
    </dataValidation>
    <dataValidation type="list" allowBlank="1" showInputMessage="1" showErrorMessage="1" sqref="I10:I300" xr:uid="{BF294248-4C86-4C45-8A4A-A0C7D2366BCC}">
      <formula1>side_lookup</formula1>
    </dataValidation>
    <dataValidation type="list" allowBlank="1" showInputMessage="1" showErrorMessage="1" sqref="M10:M300" xr:uid="{A9C227F8-0E04-4676-915C-3B4299A17696}">
      <formula1>len_adjust_rsn_lookup</formula1>
    </dataValidation>
    <dataValidation type="list" allowBlank="1" showInputMessage="1" showErrorMessage="1" sqref="O10:O300" xr:uid="{B83D2A16-A678-4C28-B229-990AC6AFCC2A}">
      <formula1>geometry_type_lookup</formula1>
    </dataValidation>
    <dataValidation type="list" allowBlank="1" showInputMessage="1" showErrorMessage="1" sqref="Q10:Q300" xr:uid="{0E0C7399-B699-44CE-BCF3-356F9E28035F}">
      <formula1>ud_marking_group_lookup</formula1>
    </dataValidation>
    <dataValidation type="list" allowBlank="1" showInputMessage="1" showErrorMessage="1" sqref="U10:U300" xr:uid="{73517AEB-76A7-4372-8C3E-7A09FB1195C7}">
      <formula1>ud_marking_colour_lookup</formula1>
    </dataValidation>
    <dataValidation type="list" allowBlank="1" showInputMessage="1" showErrorMessage="1" sqref="Y10:Y300" xr:uid="{4F698EEB-5EE1-45E9-A1D4-FD752230739F}">
      <formula1>ud_marking_durability_lookup</formula1>
    </dataValidation>
    <dataValidation type="list" allowBlank="1" showInputMessage="1" showErrorMessage="1" sqref="AA10:AA300" xr:uid="{111D1FAA-AD9C-490F-8E34-720928C2AA68}">
      <formula1>ud_marking_treatment_lookup</formula1>
    </dataValidation>
    <dataValidation type="list" allowBlank="1" showInputMessage="1" showErrorMessage="1" promptTitle="WARNING" prompt="Only change If ammending existing asset" sqref="AO10:AO300" xr:uid="{6CDC4A6F-0943-44DA-B23F-F3B47199E28F}">
      <formula1>ud_asset_status_lookup</formula1>
    </dataValidation>
    <dataValidation type="list" allowBlank="1" showInputMessage="1" showErrorMessage="1" sqref="AR10:AR300" xr:uid="{E181917C-F773-4CF4-9908-90301A25D31B}">
      <formula1>ar_replace_reason_lookup</formula1>
    </dataValidation>
    <dataValidation type="list" allowBlank="1" showInputMessage="1" showErrorMessage="1" promptTitle="WARNING" prompt="Only change this If Not QLDC asset" sqref="AV10:AV300" xr:uid="{83D8230F-5E43-4BFC-A52F-A10D7FE4073A}">
      <formula1>ud_organisation_owner_lookup</formula1>
    </dataValidation>
    <dataValidation type="list" allowBlank="1" showInputMessage="1" showErrorMessage="1" promptTitle="WARNING" prompt="Only change this If Not QLDC Roading asset" sqref="AX10:AX300" xr:uid="{138EEF60-C1B5-422D-80F7-0A4A61502D13}">
      <formula1>ud_sub_organisation_lookup</formula1>
    </dataValidation>
    <dataValidation type="list" allowBlank="1" showInputMessage="1" showErrorMessage="1" sqref="AZ10:AZ300" xr:uid="{67608B7C-D936-41D2-B8FA-EE508225D6E7}">
      <formula1>ud_maintenance_organisation_lookup</formula1>
    </dataValidation>
    <dataValidation type="list" allowBlank="1" showInputMessage="1" showErrorMessage="1" promptTitle="WARNING" prompt="Only change this field If undertaking maintenance Or CAPEX works" sqref="BB10:BB300" xr:uid="{05919DC4-24DB-4557-9718-F00680309715}">
      <formula1>ud_work_category_lookup</formula1>
    </dataValidation>
    <dataValidation type="list" allowBlank="1" showInputMessage="1" showErrorMessage="1" promptTitle="WARNING" prompt="Only change this If incorrect" sqref="BF10:BF300" xr:uid="{DC2ABC69-90CF-4593-856F-1550A1CFC34E}">
      <formula1>condition_lookup</formula1>
    </dataValidation>
    <dataValidation type="list" allowBlank="1" showInputMessage="1" showErrorMessage="1" sqref="S10:S300" xr:uid="{4A66A1CE-7B89-4470-8A07-D4A08580FCF8}">
      <formula1 xml:space="preserve"> OFFSET(ud_marking_type_lookupValueRef,MATCH($R10,ud_marking_type_parentKey,0),0,COUNTIF(ud_marking_type_parentKey,$R10))</formula1>
    </dataValidation>
    <dataValidation type="list" allowBlank="1" showInputMessage="1" showErrorMessage="1" sqref="AC10:AC300" xr:uid="{28EF23A0-2C3B-45DC-966C-3425627F19A3}">
      <formula1 xml:space="preserve"> OFFSET(ud_marking_material_lookupValueRef,MATCH($AB10,ud_marking_material_parentKey,0),0,COUNTIF(ud_marking_material_parentKey,$AB10))</formula1>
    </dataValidation>
    <dataValidation type="list" allowBlank="1" showInputMessage="1" showErrorMessage="1" sqref="W10:X300 AE10:AE300 AJ10:AK300" xr:uid="{139E0E13-3353-44D7-A661-E77D3F2156B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31EF09C-D15E-43C7-9A22-7F8A23975DD8}">
      <formula1>"ADD,EDIT,DELETE"</formula1>
    </dataValidation>
    <dataValidation type="list" allowBlank="1" showInputMessage="1" showErrorMessage="1" promptTitle="WARNING" prompt="Only change this If Not QLDC asset" sqref="AT10:AT300" xr:uid="{9C4299B0-7501-4494-BF84-8A5662FD7AC0}">
      <formula1>ud_organisation_owner_lookup</formula1>
    </dataValidation>
    <dataValidation type="list" allowBlank="1" showInputMessage="1" showErrorMessage="1" promptTitle="WARNING" prompt="Only change this If NZTA Or Parks And Reserves asset" sqref="BE10:BE300" xr:uid="{6F1CDF9D-33DD-4254-9E65-329AAD6EF028}">
      <formula1>"TRUE,FALSE"</formula1>
    </dataValidation>
    <dataValidation type="whole" allowBlank="1" showInputMessage="1" showErrorMessage="1" error="Please Enter Whole Number Between 1 And 999" promptTitle="ERROR" sqref="AM10:AM300" xr:uid="{CBF0BC5F-2FD5-46F5-8C04-541FC8B289CA}">
      <formula1>1</formula1>
      <formula2>999</formula2>
    </dataValidation>
    <dataValidation type="whole" allowBlank="1" showInputMessage="1" showErrorMessage="1" error="Please Enter Whole Number Between 1 And 2147483647" promptTitle="ERROR" sqref="B10:B300" xr:uid="{B4EA4DDA-C555-4EA7-9F8A-3DB3BC04DDFB}">
      <formula1>1</formula1>
      <formula2>2147483647</formula2>
    </dataValidation>
    <dataValidation type="whole" allowBlank="1" showInputMessage="1" showErrorMessage="1" error="Please Enter Whole Number Between 1 And 9999999999" promptTitle="ERROR" sqref="AG10:AG300" xr:uid="{A16CB059-86AC-4DB2-8CD2-6D09172DA2F5}">
      <formula1>1</formula1>
      <formula2>9999999999</formula2>
    </dataValidation>
    <dataValidation type="whole" allowBlank="1" showInputMessage="1" showErrorMessage="1" error="Please Enter Whole Number Between 1 And 9999999999" promptTitle="ERROR" sqref="AN10:AN300" xr:uid="{52342F0D-4401-4352-A471-B0D8A85B78F8}">
      <formula1>1</formula1>
      <formula2>9999999999</formula2>
    </dataValidation>
    <dataValidation type="whole" allowBlank="1" showInputMessage="1" showErrorMessage="1" error="Please Enter Whole Number Between 1 And 999999" promptTitle="ERROR" sqref="F10:F300" xr:uid="{F1556BC1-A2D8-4CFA-880B-503BC7FCE1BE}">
      <formula1>1</formula1>
      <formula2>999999</formula2>
    </dataValidation>
    <dataValidation type="whole" allowBlank="1" showInputMessage="1" showErrorMessage="1" error="Please Enter Whole Number Between 0 And 999999" promptTitle="ERROR" sqref="E10:E300" xr:uid="{ADC6A851-4470-42C9-9168-8C6D427A2F83}">
      <formula1>0</formula1>
      <formula2>999999</formula2>
    </dataValidation>
    <dataValidation type="whole" allowBlank="1" showInputMessage="1" showErrorMessage="1" error="Please Enter Whole Number Between 1 And 99999" promptTitle="ERROR" sqref="L10:L300" xr:uid="{5034FED6-2161-4EDA-9CC9-A04A36AFD5C0}">
      <formula1>1</formula1>
      <formula2>99999</formula2>
    </dataValidation>
    <dataValidation type="decimal" allowBlank="1" showInputMessage="1" showErrorMessage="1" error="Please Enter Decimal Between -40.0 And 999.9" promptTitle="ERROR" sqref="G10:G300" xr:uid="{7DB8C8A9-5AC4-4D41-818B-10D691E5A6B6}">
      <formula1>-40</formula1>
      <formula2>999.9</formula2>
    </dataValidation>
    <dataValidation type="decimal" allowBlank="1" showInputMessage="1" showErrorMessage="1" error="Please Enter Decimal Between -40.0 And 999.9" promptTitle="ERROR" sqref="H10:H300" xr:uid="{A997CBE0-271F-42DF-95CD-CF9B713A7C5D}">
      <formula1>-40</formula1>
      <formula2>999.9</formula2>
    </dataValidation>
    <dataValidation type="decimal" allowBlank="1" showInputMessage="1" showErrorMessage="1" error="Please Enter Decimal Between 0.1 And 999999.9" promptTitle="ERROR" sqref="K10:K300" xr:uid="{CE5E742D-48DF-4D11-8E46-7A14959303C0}">
      <formula1>0.1</formula1>
      <formula2>999999.9</formula2>
    </dataValidation>
    <dataValidation type="decimal" allowBlank="1" showInputMessage="1" showErrorMessage="1" error="Please Enter Decimal Between 0.01 And 99999999.99" promptTitle="ERROR" sqref="AH10:AH300" xr:uid="{A1FA938B-98EB-4EC3-AB38-62630999B409}">
      <formula1>0.01</formula1>
      <formula2>99999999.99</formula2>
    </dataValidation>
    <dataValidation type="decimal" allowBlank="1" showInputMessage="1" showErrorMessage="1" error="Please Enter Decimal Between 0.01 And 99999999.99" promptTitle="ERROR" sqref="AI10:AI300" xr:uid="{3E4FB066-EDB1-4DCF-99E9-3BBB05042342}">
      <formula1>0.01</formula1>
      <formula2>99999999.99</formula2>
    </dataValidation>
    <dataValidation type="decimal" allowBlank="1" showInputMessage="1" showErrorMessage="1" error="Please Enter Decimal Between 0.01 And 9999999999.99" promptTitle="ERROR" sqref="BD10:BD300" xr:uid="{9F9557C8-E3DF-458C-B481-934D52A5B601}">
      <formula1>0.01</formula1>
      <formula2>9999999999.99</formula2>
    </dataValidation>
    <dataValidation type="date" allowBlank="1" showInputMessage="1" showErrorMessage="1" error="Please Enter Valid Date eg 31/01/2023" promptTitle="ERROR" sqref="AL10:AL300" xr:uid="{C2A1761C-B564-4FDF-9217-8E8B3BD36E3F}">
      <formula1>42005</formula1>
      <formula2>48580</formula2>
    </dataValidation>
    <dataValidation type="date" allowBlank="1" showInputMessage="1" showErrorMessage="1" error="Please Enter Valid Date eg 31/01/2023" promptTitle="ERROR" sqref="AQ10:AQ300" xr:uid="{751846A4-54F1-40DE-A76A-FE2E09916CFB}">
      <formula1>42005</formula1>
      <formula2>48580</formula2>
    </dataValidation>
    <dataValidation type="date" allowBlank="1" showInputMessage="1" showErrorMessage="1" error="Please Enter Valid Date eg 31/01/2023" promptTitle="ERROR" sqref="BH10:BH300" xr:uid="{14FEA4F5-7124-4BAD-8A4A-34C779555F3D}">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22.28515625" style="3" bestFit="1" customWidth="1" collapsed="1"/>
    <col min="14" max="14" width="22.28515625" style="3" hidden="1" customWidth="1" outlineLevel="1"/>
    <col min="15" max="15" width="13.140625" style="3" bestFit="1" customWidth="1" collapsed="1"/>
    <col min="16" max="16" width="12" style="3" bestFit="1" customWidth="1"/>
    <col min="17" max="17" width="16" style="3" bestFit="1" customWidth="1"/>
    <col min="18" max="18" width="14.140625" style="3" bestFit="1" customWidth="1"/>
    <col min="19" max="19" width="14.140625" style="3" hidden="1" customWidth="1" outlineLevel="1"/>
    <col min="20" max="20" width="23.85546875" style="3" bestFit="1" customWidth="1" collapsed="1"/>
    <col min="21" max="21" width="23.85546875" style="3" hidden="1" customWidth="1" outlineLevel="1"/>
    <col min="22" max="22" width="20.42578125" style="3" bestFit="1" customWidth="1" collapsed="1"/>
    <col min="23" max="23" width="20.42578125" style="3" hidden="1" customWidth="1" outlineLevel="1"/>
    <col min="24" max="24" width="15.85546875" style="3" bestFit="1" customWidth="1" collapsed="1"/>
    <col min="25" max="25" width="12.42578125" style="3" bestFit="1" customWidth="1"/>
    <col min="26" max="26" width="12.85546875" style="3" bestFit="1" customWidth="1"/>
    <col min="27" max="27" width="30.85546875" style="3" bestFit="1" customWidth="1"/>
    <col min="28" max="28" width="11.42578125" style="3" bestFit="1" customWidth="1"/>
    <col min="29" max="29" width="10.5703125" style="3" bestFit="1" customWidth="1"/>
    <col min="30" max="30" width="16.5703125" style="3" bestFit="1" customWidth="1"/>
    <col min="31" max="31" width="15.28515625" style="3" bestFit="1" customWidth="1"/>
    <col min="32" max="32" width="15.28515625" style="3" hidden="1" customWidth="1" outlineLevel="1"/>
    <col min="33" max="33" width="22.28515625" style="3" bestFit="1" customWidth="1" collapsed="1"/>
    <col min="34" max="34" width="22.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28.42578125" style="3" bestFit="1" customWidth="1" collapsed="1"/>
    <col min="45" max="45" width="28.4257812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32" style="3" bestFit="1" customWidth="1"/>
    <col min="55" max="132" width="9.140625" style="22"/>
    <col min="133" max="16384" width="9.140625" style="3"/>
  </cols>
  <sheetData>
    <row r="1" spans="1:132" s="13" customFormat="1" x14ac:dyDescent="0.25">
      <c r="A1" s="10"/>
      <c r="B1" s="11" t="s">
        <v>0</v>
      </c>
      <c r="C1" s="12" t="s">
        <v>3</v>
      </c>
      <c r="D1" s="12"/>
      <c r="E1" s="12" t="s">
        <v>4</v>
      </c>
      <c r="F1" s="12" t="s">
        <v>5</v>
      </c>
      <c r="G1" s="12" t="s">
        <v>238</v>
      </c>
      <c r="H1" s="12" t="s">
        <v>239</v>
      </c>
      <c r="I1" s="12" t="s">
        <v>6</v>
      </c>
      <c r="J1" s="12" t="s">
        <v>240</v>
      </c>
      <c r="K1" s="12" t="s">
        <v>7</v>
      </c>
      <c r="L1" s="12"/>
      <c r="M1" s="12" t="s">
        <v>290</v>
      </c>
      <c r="N1" s="12"/>
      <c r="O1" s="12" t="s">
        <v>139</v>
      </c>
      <c r="P1" s="12" t="s">
        <v>241</v>
      </c>
      <c r="Q1" s="12" t="s">
        <v>242</v>
      </c>
      <c r="R1" s="12" t="s">
        <v>243</v>
      </c>
      <c r="S1" s="12"/>
      <c r="T1" s="12" t="s">
        <v>291</v>
      </c>
      <c r="U1" s="12"/>
      <c r="V1" s="12" t="s">
        <v>292</v>
      </c>
      <c r="W1" s="12"/>
      <c r="X1" s="12" t="s">
        <v>293</v>
      </c>
      <c r="Y1" s="12" t="s">
        <v>294</v>
      </c>
      <c r="Z1" s="12" t="s">
        <v>249</v>
      </c>
      <c r="AA1" s="12" t="s">
        <v>295</v>
      </c>
      <c r="AB1" s="12" t="s">
        <v>26</v>
      </c>
      <c r="AC1" s="12" t="s">
        <v>27</v>
      </c>
      <c r="AD1" s="12" t="s">
        <v>28</v>
      </c>
      <c r="AE1" s="12" t="s">
        <v>29</v>
      </c>
      <c r="AF1" s="12"/>
      <c r="AG1" s="12" t="s">
        <v>30</v>
      </c>
      <c r="AH1" s="12"/>
      <c r="AI1" s="12" t="s">
        <v>31</v>
      </c>
      <c r="AJ1" s="12" t="s">
        <v>32</v>
      </c>
      <c r="AK1" s="12"/>
      <c r="AL1" s="12" t="s">
        <v>33</v>
      </c>
      <c r="AM1" s="12"/>
      <c r="AN1" s="12" t="s">
        <v>34</v>
      </c>
      <c r="AO1" s="12"/>
      <c r="AP1" s="12" t="s">
        <v>35</v>
      </c>
      <c r="AQ1" s="12"/>
      <c r="AR1" s="12" t="s">
        <v>36</v>
      </c>
      <c r="AS1" s="12"/>
      <c r="AT1" s="12" t="s">
        <v>37</v>
      </c>
      <c r="AU1" s="12"/>
      <c r="AV1" s="12" t="s">
        <v>38</v>
      </c>
      <c r="AW1" s="12" t="s">
        <v>39</v>
      </c>
      <c r="AX1" s="12" t="s">
        <v>40</v>
      </c>
      <c r="AY1" s="12"/>
      <c r="AZ1" s="12" t="s">
        <v>41</v>
      </c>
      <c r="BA1" s="12" t="s">
        <v>42</v>
      </c>
      <c r="BB1" s="12" t="s">
        <v>43</v>
      </c>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48</v>
      </c>
      <c r="E2" s="15" t="s">
        <v>49</v>
      </c>
      <c r="F2" s="15" t="s">
        <v>50</v>
      </c>
      <c r="G2" s="15" t="s">
        <v>260</v>
      </c>
      <c r="H2" s="15" t="s">
        <v>261</v>
      </c>
      <c r="I2" s="15" t="s">
        <v>51</v>
      </c>
      <c r="J2" s="15" t="s">
        <v>262</v>
      </c>
      <c r="K2" s="15" t="str">
        <f>_xlfn.IFNA(IF(MATCH("ERROR",L10:L110,0),"ERROR"),"")</f>
        <v/>
      </c>
      <c r="L2" s="15" t="s">
        <v>52</v>
      </c>
      <c r="M2" s="15" t="str">
        <f>_xlfn.IFNA(IF(MATCH("ERROR",N10:N110,0),"ERROR"),"")</f>
        <v/>
      </c>
      <c r="N2" s="15" t="s">
        <v>296</v>
      </c>
      <c r="O2" s="15" t="s">
        <v>297</v>
      </c>
      <c r="P2" s="15" t="s">
        <v>263</v>
      </c>
      <c r="Q2" s="15" t="s">
        <v>264</v>
      </c>
      <c r="R2" s="15" t="str">
        <f>_xlfn.IFNA(IF(MATCH("ERROR",S10:S110,0),"ERROR"),"")</f>
        <v/>
      </c>
      <c r="S2" s="15" t="s">
        <v>265</v>
      </c>
      <c r="T2" s="15" t="str">
        <f>_xlfn.IFNA(IF(MATCH("ERROR",U10:U110,0),"ERROR"),"")</f>
        <v/>
      </c>
      <c r="U2" s="15" t="s">
        <v>298</v>
      </c>
      <c r="V2" s="15" t="str">
        <f>_xlfn.IFNA(IF(MATCH("ERROR",W10:W110,0),"ERROR"),"")</f>
        <v/>
      </c>
      <c r="W2" s="15" t="s">
        <v>299</v>
      </c>
      <c r="X2" s="15" t="s">
        <v>179</v>
      </c>
      <c r="Y2" s="15" t="s">
        <v>300</v>
      </c>
      <c r="Z2" s="15" t="s">
        <v>271</v>
      </c>
      <c r="AA2" s="15" t="s">
        <v>301</v>
      </c>
      <c r="AB2" s="15" t="s">
        <v>71</v>
      </c>
      <c r="AC2" s="15" t="s">
        <v>72</v>
      </c>
      <c r="AD2" s="15" t="s">
        <v>73</v>
      </c>
      <c r="AE2" s="15" t="str">
        <f>_xlfn.IFNA(IF(MATCH("ERROR",AF10:AF110,0),"ERROR"),"")</f>
        <v/>
      </c>
      <c r="AF2" s="15" t="s">
        <v>74</v>
      </c>
      <c r="AG2" s="15" t="str">
        <f>_xlfn.IFNA(IF(MATCH("ERROR",AH10:AH110,0),"ERROR"),"")</f>
        <v/>
      </c>
      <c r="AH2" s="15" t="s">
        <v>75</v>
      </c>
      <c r="AI2" s="15" t="s">
        <v>76</v>
      </c>
      <c r="AJ2" s="15" t="str">
        <f>_xlfn.IFNA(IF(MATCH("ERROR",AK10:AK110,0),"ERROR"),"")</f>
        <v/>
      </c>
      <c r="AK2" s="15" t="s">
        <v>77</v>
      </c>
      <c r="AL2" s="15" t="str">
        <f>_xlfn.IFNA(IF(MATCH("ERROR",AM10:AM110,0),"ERROR"),"")</f>
        <v/>
      </c>
      <c r="AM2" s="15" t="s">
        <v>78</v>
      </c>
      <c r="AN2" s="15" t="str">
        <f>_xlfn.IFNA(IF(MATCH("ERROR",AO10:AO110,0),"ERROR"),"")</f>
        <v/>
      </c>
      <c r="AO2" s="15" t="s">
        <v>79</v>
      </c>
      <c r="AP2" s="15" t="str">
        <f>_xlfn.IFNA(IF(MATCH("ERROR",AQ10:AQ110,0),"ERROR"),"")</f>
        <v/>
      </c>
      <c r="AQ2" s="15" t="s">
        <v>80</v>
      </c>
      <c r="AR2" s="15" t="str">
        <f>_xlfn.IFNA(IF(MATCH("ERROR",AS10:AS110,0),"ERROR"),"")</f>
        <v/>
      </c>
      <c r="AS2" s="15" t="s">
        <v>81</v>
      </c>
      <c r="AT2" s="15" t="str">
        <f>_xlfn.IFNA(IF(MATCH("ERROR",AU10:AU110,0),"ERROR"),"")</f>
        <v/>
      </c>
      <c r="AU2" s="15" t="s">
        <v>82</v>
      </c>
      <c r="AV2" s="15" t="s">
        <v>83</v>
      </c>
      <c r="AW2" s="15" t="s">
        <v>84</v>
      </c>
      <c r="AX2" s="15" t="str">
        <f>_xlfn.IFNA(IF(MATCH("ERROR",AY10:AY110,0),"ERROR"),"")</f>
        <v/>
      </c>
      <c r="AY2" s="15" t="s">
        <v>85</v>
      </c>
      <c r="AZ2" s="15" t="s">
        <v>86</v>
      </c>
      <c r="BA2" s="15" t="s">
        <v>87</v>
      </c>
      <c r="BB2" s="15" t="s">
        <v>88</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95</v>
      </c>
      <c r="E4" s="13" t="s">
        <v>96</v>
      </c>
      <c r="F4" s="13" t="s">
        <v>96</v>
      </c>
      <c r="G4" s="13" t="s">
        <v>95</v>
      </c>
      <c r="H4" s="13" t="s">
        <v>95</v>
      </c>
      <c r="I4" s="13" t="s">
        <v>97</v>
      </c>
      <c r="J4" s="13" t="s">
        <v>97</v>
      </c>
      <c r="K4" s="13" t="s">
        <v>98</v>
      </c>
      <c r="M4" s="13" t="s">
        <v>92</v>
      </c>
      <c r="O4" s="13" t="s">
        <v>302</v>
      </c>
      <c r="P4" s="13" t="s">
        <v>282</v>
      </c>
      <c r="Q4" s="13" t="s">
        <v>283</v>
      </c>
      <c r="R4" s="13" t="s">
        <v>101</v>
      </c>
      <c r="T4" s="13" t="s">
        <v>92</v>
      </c>
      <c r="V4" s="13" t="s">
        <v>92</v>
      </c>
      <c r="X4" s="13" t="s">
        <v>104</v>
      </c>
      <c r="Y4" s="13" t="s">
        <v>97</v>
      </c>
      <c r="Z4" s="13" t="s">
        <v>99</v>
      </c>
      <c r="AA4" s="13" t="s">
        <v>99</v>
      </c>
      <c r="AB4" s="13" t="s">
        <v>105</v>
      </c>
      <c r="AC4" s="13" t="s">
        <v>106</v>
      </c>
      <c r="AD4" s="13" t="s">
        <v>104</v>
      </c>
      <c r="AE4" s="13" t="s">
        <v>92</v>
      </c>
      <c r="AG4" s="13" t="s">
        <v>92</v>
      </c>
      <c r="AI4" s="13" t="s">
        <v>105</v>
      </c>
      <c r="AJ4" s="13" t="s">
        <v>101</v>
      </c>
      <c r="AL4" s="13" t="s">
        <v>92</v>
      </c>
      <c r="AN4" s="13" t="s">
        <v>92</v>
      </c>
      <c r="AP4" s="13" t="s">
        <v>92</v>
      </c>
      <c r="AR4" s="13" t="s">
        <v>92</v>
      </c>
      <c r="AT4" s="13" t="s">
        <v>92</v>
      </c>
      <c r="AV4" s="13" t="s">
        <v>107</v>
      </c>
      <c r="AW4" s="13" t="s">
        <v>99</v>
      </c>
      <c r="AX4" s="13" t="s">
        <v>98</v>
      </c>
      <c r="AZ4" s="13" t="s">
        <v>105</v>
      </c>
      <c r="BA4" s="13" t="s">
        <v>108</v>
      </c>
      <c r="BB4" s="13" t="s">
        <v>109</v>
      </c>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1</v>
      </c>
      <c r="E5" s="13" t="b">
        <v>1</v>
      </c>
      <c r="F5" s="13" t="b">
        <v>1</v>
      </c>
      <c r="G5" s="13" t="b">
        <v>1</v>
      </c>
      <c r="H5" s="13" t="b">
        <v>1</v>
      </c>
      <c r="I5" s="13" t="b">
        <v>1</v>
      </c>
      <c r="J5" s="13" t="b">
        <v>0</v>
      </c>
      <c r="K5" s="13" t="b">
        <v>1</v>
      </c>
      <c r="M5" s="13" t="b">
        <v>1</v>
      </c>
      <c r="O5" s="13" t="b">
        <v>1</v>
      </c>
      <c r="P5" s="13" t="b">
        <v>0</v>
      </c>
      <c r="Q5" s="13" t="b">
        <v>0</v>
      </c>
      <c r="R5" s="13" t="str">
        <f>IF(Q10&lt;&gt;"","COND","COND")</f>
        <v>COND</v>
      </c>
      <c r="T5" s="13" t="b">
        <v>1</v>
      </c>
      <c r="V5" s="13" t="b">
        <v>1</v>
      </c>
      <c r="X5" s="13" t="b">
        <v>1</v>
      </c>
      <c r="Y5" s="13" t="b">
        <v>1</v>
      </c>
      <c r="Z5" s="13" t="b">
        <v>1</v>
      </c>
      <c r="AA5" s="13" t="b">
        <v>1</v>
      </c>
      <c r="AB5" s="13" t="b">
        <v>1</v>
      </c>
      <c r="AC5" s="13" t="b">
        <v>0</v>
      </c>
      <c r="AD5" s="13" t="b">
        <v>1</v>
      </c>
      <c r="AE5" s="13" t="b">
        <v>1</v>
      </c>
      <c r="AG5" s="13" t="b">
        <v>1</v>
      </c>
      <c r="AI5" s="13" t="b">
        <v>0</v>
      </c>
      <c r="AJ5" s="13" t="b">
        <v>0</v>
      </c>
      <c r="AL5" s="13" t="b">
        <v>1</v>
      </c>
      <c r="AN5" s="13" t="b">
        <v>1</v>
      </c>
      <c r="AP5" s="13" t="b">
        <v>0</v>
      </c>
      <c r="AR5" s="13" t="b">
        <v>0</v>
      </c>
      <c r="AT5" s="13" t="b">
        <v>0</v>
      </c>
      <c r="AV5" s="13" t="b">
        <v>0</v>
      </c>
      <c r="AW5" s="13" t="b">
        <v>1</v>
      </c>
      <c r="AX5" s="13" t="b">
        <v>1</v>
      </c>
      <c r="AZ5" s="13" t="b">
        <v>1</v>
      </c>
      <c r="BA5" s="13" t="b">
        <v>0</v>
      </c>
      <c r="BB5" s="13" t="b">
        <v>0</v>
      </c>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G6" s="13" t="b">
        <v>0</v>
      </c>
      <c r="H6" s="13" t="b">
        <v>0</v>
      </c>
      <c r="I6" s="13" t="b">
        <v>0</v>
      </c>
      <c r="J6" s="13" t="b">
        <v>0</v>
      </c>
      <c r="K6" s="13" t="b">
        <v>0</v>
      </c>
      <c r="M6" s="13" t="b">
        <v>0</v>
      </c>
      <c r="O6" s="13" t="b">
        <v>0</v>
      </c>
      <c r="P6" s="13" t="b">
        <v>1</v>
      </c>
      <c r="Q6" s="13" t="b">
        <v>0</v>
      </c>
      <c r="R6" s="13" t="b">
        <v>0</v>
      </c>
      <c r="T6" s="13" t="b">
        <v>0</v>
      </c>
      <c r="V6" s="13" t="b">
        <v>0</v>
      </c>
      <c r="X6" s="13" t="b">
        <v>0</v>
      </c>
      <c r="Y6" s="13" t="b">
        <v>0</v>
      </c>
      <c r="Z6" s="13" t="b">
        <v>0</v>
      </c>
      <c r="AA6" s="13" t="b">
        <v>0</v>
      </c>
      <c r="AB6" s="13" t="b">
        <v>0</v>
      </c>
      <c r="AC6" s="13" t="b">
        <v>1</v>
      </c>
      <c r="AD6" s="13" t="b">
        <v>0</v>
      </c>
      <c r="AE6" s="13" t="b">
        <v>0</v>
      </c>
      <c r="AG6" s="13" t="b">
        <v>0</v>
      </c>
      <c r="AI6" s="13" t="b">
        <v>0</v>
      </c>
      <c r="AJ6" s="13" t="b">
        <v>0</v>
      </c>
      <c r="AL6" s="13" t="b">
        <v>0</v>
      </c>
      <c r="AN6" s="13" t="b">
        <v>0</v>
      </c>
      <c r="AP6" s="13" t="b">
        <v>0</v>
      </c>
      <c r="AR6" s="13" t="b">
        <v>0</v>
      </c>
      <c r="AT6" s="13" t="b">
        <v>0</v>
      </c>
      <c r="AV6" s="13" t="b">
        <v>0</v>
      </c>
      <c r="AW6" s="13" t="b">
        <v>0</v>
      </c>
      <c r="AX6" s="13" t="b">
        <v>0</v>
      </c>
      <c r="AZ6" s="13" t="b">
        <v>0</v>
      </c>
      <c r="BA6" s="13" t="b">
        <v>0</v>
      </c>
      <c r="BB6" s="13" t="b">
        <v>0</v>
      </c>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0</v>
      </c>
      <c r="G7" s="13" t="b">
        <v>0</v>
      </c>
      <c r="H7" s="13" t="b">
        <v>0</v>
      </c>
      <c r="I7" s="13" t="b">
        <v>0</v>
      </c>
      <c r="J7" s="13" t="b">
        <v>0</v>
      </c>
      <c r="K7" s="13" t="b">
        <v>1</v>
      </c>
      <c r="M7" s="13" t="b">
        <v>1</v>
      </c>
      <c r="O7" s="13" t="b">
        <v>0</v>
      </c>
      <c r="P7" s="13" t="b">
        <v>0</v>
      </c>
      <c r="Q7" s="13" t="b">
        <v>0</v>
      </c>
      <c r="R7" s="13" t="b">
        <v>1</v>
      </c>
      <c r="T7" s="13" t="b">
        <v>1</v>
      </c>
      <c r="V7" s="13" t="b">
        <v>1</v>
      </c>
      <c r="X7" s="13" t="b">
        <v>0</v>
      </c>
      <c r="Y7" s="13" t="b">
        <v>0</v>
      </c>
      <c r="Z7" s="13" t="b">
        <v>0</v>
      </c>
      <c r="AA7" s="13" t="b">
        <v>0</v>
      </c>
      <c r="AB7" s="13" t="b">
        <v>0</v>
      </c>
      <c r="AC7" s="13" t="b">
        <v>0</v>
      </c>
      <c r="AD7" s="13" t="b">
        <v>0</v>
      </c>
      <c r="AE7" s="13" t="b">
        <v>1</v>
      </c>
      <c r="AG7" s="13" t="b">
        <v>1</v>
      </c>
      <c r="AI7" s="13" t="b">
        <v>0</v>
      </c>
      <c r="AJ7" s="13" t="b">
        <v>1</v>
      </c>
      <c r="AL7" s="13" t="b">
        <v>1</v>
      </c>
      <c r="AN7" s="13" t="b">
        <v>1</v>
      </c>
      <c r="AP7" s="13" t="b">
        <v>1</v>
      </c>
      <c r="AR7" s="13" t="b">
        <v>1</v>
      </c>
      <c r="AT7" s="13" t="b">
        <v>1</v>
      </c>
      <c r="AV7" s="13" t="b">
        <v>0</v>
      </c>
      <c r="AW7" s="13" t="b">
        <v>0</v>
      </c>
      <c r="AX7" s="13" t="b">
        <v>1</v>
      </c>
      <c r="AZ7" s="13" t="b">
        <v>0</v>
      </c>
      <c r="BA7" s="13" t="b">
        <v>0</v>
      </c>
      <c r="BB7" s="13" t="b">
        <v>0</v>
      </c>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115</v>
      </c>
      <c r="K8" s="13" t="s">
        <v>52</v>
      </c>
      <c r="M8" s="13" t="s">
        <v>303</v>
      </c>
      <c r="R8" s="13" t="s">
        <v>265</v>
      </c>
      <c r="T8" s="13" t="s">
        <v>304</v>
      </c>
      <c r="V8" s="13" t="s">
        <v>305</v>
      </c>
      <c r="AE8" s="13" t="s">
        <v>126</v>
      </c>
      <c r="AG8" s="13" t="s">
        <v>127</v>
      </c>
      <c r="AJ8" s="13" t="s">
        <v>128</v>
      </c>
      <c r="AL8" s="13" t="s">
        <v>129</v>
      </c>
      <c r="AN8" s="13" t="s">
        <v>129</v>
      </c>
      <c r="AP8" s="13" t="s">
        <v>130</v>
      </c>
      <c r="AR8" s="13" t="s">
        <v>131</v>
      </c>
      <c r="AT8" s="13" t="s">
        <v>132</v>
      </c>
      <c r="AX8" s="13" t="s">
        <v>85</v>
      </c>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133</v>
      </c>
      <c r="B9" s="19"/>
      <c r="C9" s="19"/>
      <c r="D9" s="19"/>
      <c r="E9" s="19"/>
      <c r="F9" s="19"/>
      <c r="G9" s="19" t="s">
        <v>134</v>
      </c>
      <c r="H9" s="19" t="s">
        <v>134</v>
      </c>
      <c r="I9" s="19" t="s">
        <v>134</v>
      </c>
      <c r="J9" s="19" t="s">
        <v>134</v>
      </c>
      <c r="K9" s="19"/>
      <c r="L9" s="19"/>
      <c r="M9" s="19"/>
      <c r="N9" s="19"/>
      <c r="O9" s="19" t="s">
        <v>134</v>
      </c>
      <c r="P9" s="19" t="s">
        <v>134</v>
      </c>
      <c r="Q9" s="19" t="s">
        <v>134</v>
      </c>
      <c r="R9" s="19"/>
      <c r="S9" s="19"/>
      <c r="T9" s="19"/>
      <c r="U9" s="19"/>
      <c r="V9" s="19"/>
      <c r="W9" s="19"/>
      <c r="X9" s="19"/>
      <c r="Y9" s="19" t="s">
        <v>134</v>
      </c>
      <c r="Z9" s="19"/>
      <c r="AA9" s="19"/>
      <c r="AB9" s="19"/>
      <c r="AC9" s="19" t="s">
        <v>136</v>
      </c>
      <c r="AD9" s="19" t="s">
        <v>137</v>
      </c>
      <c r="AE9" s="19"/>
      <c r="AF9" s="19"/>
      <c r="AG9" s="19"/>
      <c r="AH9" s="19"/>
      <c r="AI9" s="19"/>
      <c r="AJ9" s="19"/>
      <c r="AK9" s="19"/>
      <c r="AL9" s="19"/>
      <c r="AM9" s="19"/>
      <c r="AN9" s="19"/>
      <c r="AO9" s="19"/>
      <c r="AP9" s="19"/>
      <c r="AQ9" s="19"/>
      <c r="AR9" s="19"/>
      <c r="AS9" s="19"/>
      <c r="AT9" s="19"/>
      <c r="AU9" s="19"/>
      <c r="AV9" s="19"/>
      <c r="AW9" s="19"/>
      <c r="AX9" s="19"/>
      <c r="AY9" s="19"/>
      <c r="AZ9" s="19"/>
      <c r="BA9" s="19"/>
      <c r="BB9" s="19"/>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IF($A10="ADD",IF(NOT(ISBLANK(M10)),_xlfn.XLOOKUP(M10,ud_delineator_position[lookupValue],ud_delineator_position[lookupKey],"ERROR"),""), "")</f>
        <v/>
      </c>
      <c r="P10" s="6" t="str">
        <f>IF(H10&lt;&gt;"",H10-G10,"")</f>
        <v/>
      </c>
      <c r="Q10" s="4"/>
      <c r="S10" s="3" t="str">
        <f>IF($A10="ADD",IF(NOT(ISBLANK(R10)),_xlfn.XLOOKUP(R10,len_adjust_rsn[lookupValue],len_adjust_rsn[lookupKey],"ERROR"),""), "")</f>
        <v/>
      </c>
      <c r="U10" s="3" t="str">
        <f>IF($A10="ADD",IF(NOT(ISBLANK(T10)),_xlfn.XLOOKUP(T10,ud_delineator_post_type[lookupValue],ud_delineator_post_type[lookupKey],"ERROR"),""), "")</f>
        <v/>
      </c>
      <c r="W10" s="3" t="str">
        <f>IF($A10="ADD",IF(NOT(ISBLANK(V10)),_xlfn.XLOOKUP(V10,ud_delineator_colour[lookupValue],ud_delineator_colour[lookupKey],"ERROR"),""), "")</f>
        <v/>
      </c>
      <c r="X10" s="4"/>
      <c r="Y10" s="6"/>
      <c r="AB10" s="7"/>
      <c r="AC10" s="4" t="str">
        <f ca="1">IF(AB10&lt;&gt;"", DATEDIF(AB10, TODAY(),"Y"),"")</f>
        <v/>
      </c>
      <c r="AD10" s="4"/>
      <c r="AE10" s="3" t="str">
        <f>IF($A10="ADD","In Use","")</f>
        <v/>
      </c>
      <c r="AF10" s="3" t="str">
        <f>IF($A10="","",IF((AND($A10="ADD",OR(AE10="",AE10="In Use"))),"5",(_xlfn.XLOOKUP(AE10,ud_asset_status[lookupValue],ud_asset_status[lookupKey],""))))</f>
        <v/>
      </c>
      <c r="AH10" s="3" t="str">
        <f>IF($A10="ADD",IF(NOT(ISBLANK(AG10)),_xlfn.XLOOKUP(AG10,ud_replacement_status[lookupValue],ud_replacement_status[lookupKey],"ERROR"),""), "")</f>
        <v/>
      </c>
      <c r="AI10" s="7"/>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S10" s="3" t="str">
        <f>IF($A10="ADD",IF(NOT(ISBLANK(AR10)),_xlfn.XLOOKUP(AR10,ud_maintenance_organisation[lookupValue],ud_maintenance_organisation[lookupKey],"ERROR"),""), "")</f>
        <v/>
      </c>
      <c r="AT10" s="3" t="str">
        <f>IF($A10="ADD","Vested Assets","")</f>
        <v/>
      </c>
      <c r="AU10" s="3" t="str">
        <f>IF($A10="","",IF((AND($A10="ADD",OR(AT10="",AT10="Vested Assets"))),"12",(_xlfn.XLOOKUP(AT10,ud_work_category[lookupValue],ud_work_category[lookupKey],""))))</f>
        <v/>
      </c>
      <c r="AV10" s="8"/>
      <c r="AW10" s="2" t="str">
        <f>IF($A10="ADD","TRUE","")</f>
        <v/>
      </c>
      <c r="AX10" s="3" t="str">
        <f>IF($A10="ADD","Excellent","")</f>
        <v/>
      </c>
      <c r="AY10" s="3" t="str">
        <f>IF($A10="","",IF((AND($A10="ADD",OR(AX10="",AX10="Excellent"))),"1",(_xlfn.XLOOKUP(AX10,condition[lookupValue],condition[lookupKey],""))))</f>
        <v/>
      </c>
      <c r="AZ10" s="7" t="str">
        <f>IF(AB10&lt;&gt;"",AB10,"")</f>
        <v/>
      </c>
      <c r="BA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IF($A11="ADD",IF(NOT(ISBLANK(M11)),_xlfn.XLOOKUP(M11,ud_delineator_position[lookupValue],ud_delineator_position[lookupKey],"ERROR"),""), "")</f>
        <v/>
      </c>
      <c r="P11" s="6" t="str">
        <f t="shared" ref="P11:P74" si="0">IF(H11&lt;&gt;"",H11-G11,"")</f>
        <v/>
      </c>
      <c r="Q11" s="4"/>
      <c r="S11" s="3" t="str">
        <f>IF($A11="ADD",IF(NOT(ISBLANK(R11)),_xlfn.XLOOKUP(R11,len_adjust_rsn[lookupValue],len_adjust_rsn[lookupKey],"ERROR"),""), "")</f>
        <v/>
      </c>
      <c r="U11" s="3" t="str">
        <f>IF($A11="ADD",IF(NOT(ISBLANK(T11)),_xlfn.XLOOKUP(T11,ud_delineator_post_type[lookupValue],ud_delineator_post_type[lookupKey],"ERROR"),""), "")</f>
        <v/>
      </c>
      <c r="W11" s="3" t="str">
        <f>IF($A11="ADD",IF(NOT(ISBLANK(V11)),_xlfn.XLOOKUP(V11,ud_delineator_colour[lookupValue],ud_delineator_colour[lookupKey],"ERROR"),""), "")</f>
        <v/>
      </c>
      <c r="X11" s="4"/>
      <c r="Y11" s="6"/>
      <c r="AB11" s="7"/>
      <c r="AC11" s="4" t="str">
        <f t="shared" ref="AC11:AC74" ca="1" si="1">IF(AB11&lt;&gt;"", DATEDIF(AB11, TODAY(),"Y"),"")</f>
        <v/>
      </c>
      <c r="AD11" s="4"/>
      <c r="AE11" s="3" t="str">
        <f t="shared" ref="AE11:AE74" si="2">IF($A11="ADD","In Use","")</f>
        <v/>
      </c>
      <c r="AF11" s="3" t="str">
        <f>IF($A11="","",IF((AND($A11="ADD",OR(AE11="",AE11="In Use"))),"5",(_xlfn.XLOOKUP(AE11,ud_asset_status[lookupValue],ud_asset_status[lookupKey],""))))</f>
        <v/>
      </c>
      <c r="AH11" s="3" t="str">
        <f>IF($A11="ADD",IF(NOT(ISBLANK(AG11)),_xlfn.XLOOKUP(AG11,ud_replacement_status[lookupValue],ud_replacement_status[lookupKey],"ERROR"),""), "")</f>
        <v/>
      </c>
      <c r="AI11" s="7"/>
      <c r="AK11" s="3" t="str">
        <f>IF($A11="ADD",IF(NOT(ISBLANK(AJ11)),_xlfn.XLOOKUP(AJ11,ar_replace_reason[lookupValue],ar_replace_reason[lookupKey],"ERROR"),""), "")</f>
        <v/>
      </c>
      <c r="AL11" s="3" t="str">
        <f t="shared" ref="AL11:AL74" si="3">IF($A11="ADD","Queenstown-Lakes District Council","")</f>
        <v/>
      </c>
      <c r="AM11" s="3" t="str">
        <f>IF($A11="","",IF((AND($A11="ADD",OR(AL11="",AL11="Queenstown-Lakes District Council"))),"70",(_xlfn.XLOOKUP(AL11,ud_organisation_owner[lookupValue],ud_organisation_owner[lookupKey],""))))</f>
        <v/>
      </c>
      <c r="AN11" s="3" t="str">
        <f t="shared" ref="AN11:AN74" si="4">IF($A11="ADD","Queenstown-Lakes District Council","")</f>
        <v/>
      </c>
      <c r="AO11" s="3" t="str">
        <f>IF($A11="","",IF((AND($A11="ADD",OR(AN11="",AN11="Queenstown-Lakes District Council"))),"70",(_xlfn.XLOOKUP(AN11,ud_organisation_owner[lookupValue],ud_organisation_owner[lookupKey],""))))</f>
        <v/>
      </c>
      <c r="AP11" s="3" t="str">
        <f t="shared" ref="AP11:AP74" si="5">IF($A11="ADD","Local Authority","")</f>
        <v/>
      </c>
      <c r="AQ11" s="3" t="str">
        <f>IF($A11="","",IF((AND($A11="ADD",OR(AP11="",AP11="Local Authority"))),"17",(_xlfn.XLOOKUP(AP11,ud_sub_organisation[lookupValue],ud_sub_organisation[lookupKey],""))))</f>
        <v/>
      </c>
      <c r="AS11" s="3" t="str">
        <f>IF($A11="ADD",IF(NOT(ISBLANK(AR11)),_xlfn.XLOOKUP(AR11,ud_maintenance_organisation[lookupValue],ud_maintenance_organisation[lookupKey],"ERROR"),""), "")</f>
        <v/>
      </c>
      <c r="AT11" s="3" t="str">
        <f t="shared" ref="AT11:AT74" si="6">IF($A11="ADD","Vested Assets","")</f>
        <v/>
      </c>
      <c r="AU11" s="3" t="str">
        <f>IF($A11="","",IF((AND($A11="ADD",OR(AT11="",AT11="Vested Assets"))),"12",(_xlfn.XLOOKUP(AT11,ud_work_category[lookupValue],ud_work_category[lookupKey],""))))</f>
        <v/>
      </c>
      <c r="AV11" s="8"/>
      <c r="AW11" s="2" t="str">
        <f t="shared" ref="AW11:AW74" si="7">IF($A11="ADD","TRUE","")</f>
        <v/>
      </c>
      <c r="AX11" s="3" t="str">
        <f t="shared" ref="AX11:AX74" si="8">IF($A11="ADD","Excellent","")</f>
        <v/>
      </c>
      <c r="AY11" s="3" t="str">
        <f>IF($A11="","",IF((AND($A11="ADD",OR(AX11="",AX11="Excellent"))),"1",(_xlfn.XLOOKUP(AX11,condition[lookupValue],condition[lookupKey],""))))</f>
        <v/>
      </c>
      <c r="AZ11" s="7" t="str">
        <f t="shared" ref="AZ11:AZ74" si="9">IF(AB11&lt;&gt;"",AB11,"")</f>
        <v/>
      </c>
      <c r="BA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IF($A12="ADD",IF(NOT(ISBLANK(M12)),_xlfn.XLOOKUP(M12,ud_delineator_position[lookupValue],ud_delineator_position[lookupKey],"ERROR"),""), "")</f>
        <v/>
      </c>
      <c r="P12" s="6" t="str">
        <f t="shared" si="0"/>
        <v/>
      </c>
      <c r="Q12" s="4"/>
      <c r="S12" s="3" t="str">
        <f>IF($A12="ADD",IF(NOT(ISBLANK(R12)),_xlfn.XLOOKUP(R12,len_adjust_rsn[lookupValue],len_adjust_rsn[lookupKey],"ERROR"),""), "")</f>
        <v/>
      </c>
      <c r="U12" s="3" t="str">
        <f>IF($A12="ADD",IF(NOT(ISBLANK(T12)),_xlfn.XLOOKUP(T12,ud_delineator_post_type[lookupValue],ud_delineator_post_type[lookupKey],"ERROR"),""), "")</f>
        <v/>
      </c>
      <c r="W12" s="3" t="str">
        <f>IF($A12="ADD",IF(NOT(ISBLANK(V12)),_xlfn.XLOOKUP(V12,ud_delineator_colour[lookupValue],ud_delineator_colour[lookupKey],"ERROR"),""), "")</f>
        <v/>
      </c>
      <c r="X12" s="4"/>
      <c r="Y12" s="6"/>
      <c r="AB12" s="7"/>
      <c r="AC12" s="4" t="str">
        <f t="shared" ca="1" si="1"/>
        <v/>
      </c>
      <c r="AD12" s="4"/>
      <c r="AE12" s="3" t="str">
        <f t="shared" si="2"/>
        <v/>
      </c>
      <c r="AF12" s="3" t="str">
        <f>IF($A12="","",IF((AND($A12="ADD",OR(AE12="",AE12="In Use"))),"5",(_xlfn.XLOOKUP(AE12,ud_asset_status[lookupValue],ud_asset_status[lookupKey],""))))</f>
        <v/>
      </c>
      <c r="AH12" s="3" t="str">
        <f>IF($A12="ADD",IF(NOT(ISBLANK(AG12)),_xlfn.XLOOKUP(AG12,ud_replacement_status[lookupValue],ud_replacement_status[lookupKey],"ERROR"),""), "")</f>
        <v/>
      </c>
      <c r="AI12" s="7"/>
      <c r="AK12" s="3" t="str">
        <f>IF($A12="ADD",IF(NOT(ISBLANK(AJ12)),_xlfn.XLOOKUP(AJ12,ar_replace_reason[lookupValue],ar_replace_reason[lookupKey],"ERROR"),""), "")</f>
        <v/>
      </c>
      <c r="AL12" s="3" t="str">
        <f t="shared" si="3"/>
        <v/>
      </c>
      <c r="AM12" s="3" t="str">
        <f>IF($A12="","",IF((AND($A12="ADD",OR(AL12="",AL12="Queenstown-Lakes District Council"))),"70",(_xlfn.XLOOKUP(AL12,ud_organisation_owner[lookupValue],ud_organisation_owner[lookupKey],""))))</f>
        <v/>
      </c>
      <c r="AN12" s="3" t="str">
        <f t="shared" si="4"/>
        <v/>
      </c>
      <c r="AO12" s="3" t="str">
        <f>IF($A12="","",IF((AND($A12="ADD",OR(AN12="",AN12="Queenstown-Lakes District Council"))),"70",(_xlfn.XLOOKUP(AN12,ud_organisation_owner[lookupValue],ud_organisation_owner[lookupKey],""))))</f>
        <v/>
      </c>
      <c r="AP12" s="3" t="str">
        <f t="shared" si="5"/>
        <v/>
      </c>
      <c r="AQ12" s="3" t="str">
        <f>IF($A12="","",IF((AND($A12="ADD",OR(AP12="",AP12="Local Authority"))),"17",(_xlfn.XLOOKUP(AP12,ud_sub_organisation[lookupValue],ud_sub_organisation[lookupKey],""))))</f>
        <v/>
      </c>
      <c r="AS12" s="3" t="str">
        <f>IF($A12="ADD",IF(NOT(ISBLANK(AR12)),_xlfn.XLOOKUP(AR12,ud_maintenance_organisation[lookupValue],ud_maintenance_organisation[lookupKey],"ERROR"),""), "")</f>
        <v/>
      </c>
      <c r="AT12" s="3" t="str">
        <f t="shared" si="6"/>
        <v/>
      </c>
      <c r="AU12" s="3" t="str">
        <f>IF($A12="","",IF((AND($A12="ADD",OR(AT12="",AT12="Vested Assets"))),"12",(_xlfn.XLOOKUP(AT12,ud_work_category[lookupValue],ud_work_category[lookupKey],""))))</f>
        <v/>
      </c>
      <c r="AV12" s="8"/>
      <c r="AW12" s="2" t="str">
        <f t="shared" si="7"/>
        <v/>
      </c>
      <c r="AX12" s="3" t="str">
        <f t="shared" si="8"/>
        <v/>
      </c>
      <c r="AY12" s="3" t="str">
        <f>IF($A12="","",IF((AND($A12="ADD",OR(AX12="",AX12="Excellent"))),"1",(_xlfn.XLOOKUP(AX12,condition[lookupValue],condition[lookupKey],""))))</f>
        <v/>
      </c>
      <c r="AZ12" s="7" t="str">
        <f t="shared" si="9"/>
        <v/>
      </c>
      <c r="BA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IF($A13="ADD",IF(NOT(ISBLANK(M13)),_xlfn.XLOOKUP(M13,ud_delineator_position[lookupValue],ud_delineator_position[lookupKey],"ERROR"),""), "")</f>
        <v/>
      </c>
      <c r="P13" s="6" t="str">
        <f t="shared" si="0"/>
        <v/>
      </c>
      <c r="Q13" s="4"/>
      <c r="S13" s="3" t="str">
        <f>IF($A13="ADD",IF(NOT(ISBLANK(R13)),_xlfn.XLOOKUP(R13,len_adjust_rsn[lookupValue],len_adjust_rsn[lookupKey],"ERROR"),""), "")</f>
        <v/>
      </c>
      <c r="U13" s="3" t="str">
        <f>IF($A13="ADD",IF(NOT(ISBLANK(T13)),_xlfn.XLOOKUP(T13,ud_delineator_post_type[lookupValue],ud_delineator_post_type[lookupKey],"ERROR"),""), "")</f>
        <v/>
      </c>
      <c r="W13" s="3" t="str">
        <f>IF($A13="ADD",IF(NOT(ISBLANK(V13)),_xlfn.XLOOKUP(V13,ud_delineator_colour[lookupValue],ud_delineator_colour[lookupKey],"ERROR"),""), "")</f>
        <v/>
      </c>
      <c r="X13" s="4"/>
      <c r="Y13" s="6"/>
      <c r="AB13" s="7"/>
      <c r="AC13" s="4" t="str">
        <f t="shared" ca="1" si="1"/>
        <v/>
      </c>
      <c r="AD13" s="4"/>
      <c r="AE13" s="3" t="str">
        <f t="shared" si="2"/>
        <v/>
      </c>
      <c r="AF13" s="3" t="str">
        <f>IF($A13="","",IF((AND($A13="ADD",OR(AE13="",AE13="In Use"))),"5",(_xlfn.XLOOKUP(AE13,ud_asset_status[lookupValue],ud_asset_status[lookupKey],""))))</f>
        <v/>
      </c>
      <c r="AH13" s="3" t="str">
        <f>IF($A13="ADD",IF(NOT(ISBLANK(AG13)),_xlfn.XLOOKUP(AG13,ud_replacement_status[lookupValue],ud_replacement_status[lookupKey],"ERROR"),""), "")</f>
        <v/>
      </c>
      <c r="AI13" s="7"/>
      <c r="AK13" s="3" t="str">
        <f>IF($A13="ADD",IF(NOT(ISBLANK(AJ13)),_xlfn.XLOOKUP(AJ13,ar_replace_reason[lookupValue],ar_replace_reason[lookupKey],"ERROR"),""), "")</f>
        <v/>
      </c>
      <c r="AL13" s="3" t="str">
        <f t="shared" si="3"/>
        <v/>
      </c>
      <c r="AM13" s="3" t="str">
        <f>IF($A13="","",IF((AND($A13="ADD",OR(AL13="",AL13="Queenstown-Lakes District Council"))),"70",(_xlfn.XLOOKUP(AL13,ud_organisation_owner[lookupValue],ud_organisation_owner[lookupKey],""))))</f>
        <v/>
      </c>
      <c r="AN13" s="3" t="str">
        <f t="shared" si="4"/>
        <v/>
      </c>
      <c r="AO13" s="3" t="str">
        <f>IF($A13="","",IF((AND($A13="ADD",OR(AN13="",AN13="Queenstown-Lakes District Council"))),"70",(_xlfn.XLOOKUP(AN13,ud_organisation_owner[lookupValue],ud_organisation_owner[lookupKey],""))))</f>
        <v/>
      </c>
      <c r="AP13" s="3" t="str">
        <f t="shared" si="5"/>
        <v/>
      </c>
      <c r="AQ13" s="3" t="str">
        <f>IF($A13="","",IF((AND($A13="ADD",OR(AP13="",AP13="Local Authority"))),"17",(_xlfn.XLOOKUP(AP13,ud_sub_organisation[lookupValue],ud_sub_organisation[lookupKey],""))))</f>
        <v/>
      </c>
      <c r="AS13" s="3" t="str">
        <f>IF($A13="ADD",IF(NOT(ISBLANK(AR13)),_xlfn.XLOOKUP(AR13,ud_maintenance_organisation[lookupValue],ud_maintenance_organisation[lookupKey],"ERROR"),""), "")</f>
        <v/>
      </c>
      <c r="AT13" s="3" t="str">
        <f t="shared" si="6"/>
        <v/>
      </c>
      <c r="AU13" s="3" t="str">
        <f>IF($A13="","",IF((AND($A13="ADD",OR(AT13="",AT13="Vested Assets"))),"12",(_xlfn.XLOOKUP(AT13,ud_work_category[lookupValue],ud_work_category[lookupKey],""))))</f>
        <v/>
      </c>
      <c r="AV13" s="8"/>
      <c r="AW13" s="2" t="str">
        <f t="shared" si="7"/>
        <v/>
      </c>
      <c r="AX13" s="3" t="str">
        <f t="shared" si="8"/>
        <v/>
      </c>
      <c r="AY13" s="3" t="str">
        <f>IF($A13="","",IF((AND($A13="ADD",OR(AX13="",AX13="Excellent"))),"1",(_xlfn.XLOOKUP(AX13,condition[lookupValue],condition[lookupKey],""))))</f>
        <v/>
      </c>
      <c r="AZ13" s="7" t="str">
        <f t="shared" si="9"/>
        <v/>
      </c>
      <c r="BA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IF($A14="ADD",IF(NOT(ISBLANK(M14)),_xlfn.XLOOKUP(M14,ud_delineator_position[lookupValue],ud_delineator_position[lookupKey],"ERROR"),""), "")</f>
        <v/>
      </c>
      <c r="P14" s="6" t="str">
        <f t="shared" si="0"/>
        <v/>
      </c>
      <c r="Q14" s="4"/>
      <c r="S14" s="3" t="str">
        <f>IF($A14="ADD",IF(NOT(ISBLANK(R14)),_xlfn.XLOOKUP(R14,len_adjust_rsn[lookupValue],len_adjust_rsn[lookupKey],"ERROR"),""), "")</f>
        <v/>
      </c>
      <c r="U14" s="3" t="str">
        <f>IF($A14="ADD",IF(NOT(ISBLANK(T14)),_xlfn.XLOOKUP(T14,ud_delineator_post_type[lookupValue],ud_delineator_post_type[lookupKey],"ERROR"),""), "")</f>
        <v/>
      </c>
      <c r="W14" s="3" t="str">
        <f>IF($A14="ADD",IF(NOT(ISBLANK(V14)),_xlfn.XLOOKUP(V14,ud_delineator_colour[lookupValue],ud_delineator_colour[lookupKey],"ERROR"),""), "")</f>
        <v/>
      </c>
      <c r="X14" s="4"/>
      <c r="Y14" s="6"/>
      <c r="AB14" s="7"/>
      <c r="AC14" s="4" t="str">
        <f t="shared" ca="1" si="1"/>
        <v/>
      </c>
      <c r="AD14" s="4"/>
      <c r="AE14" s="3" t="str">
        <f t="shared" si="2"/>
        <v/>
      </c>
      <c r="AF14" s="3" t="str">
        <f>IF($A14="","",IF((AND($A14="ADD",OR(AE14="",AE14="In Use"))),"5",(_xlfn.XLOOKUP(AE14,ud_asset_status[lookupValue],ud_asset_status[lookupKey],""))))</f>
        <v/>
      </c>
      <c r="AH14" s="3" t="str">
        <f>IF($A14="ADD",IF(NOT(ISBLANK(AG14)),_xlfn.XLOOKUP(AG14,ud_replacement_status[lookupValue],ud_replacement_status[lookupKey],"ERROR"),""), "")</f>
        <v/>
      </c>
      <c r="AI14" s="7"/>
      <c r="AK14" s="3" t="str">
        <f>IF($A14="ADD",IF(NOT(ISBLANK(AJ14)),_xlfn.XLOOKUP(AJ14,ar_replace_reason[lookupValue],ar_replace_reason[lookupKey],"ERROR"),""), "")</f>
        <v/>
      </c>
      <c r="AL14" s="3" t="str">
        <f t="shared" si="3"/>
        <v/>
      </c>
      <c r="AM14" s="3" t="str">
        <f>IF($A14="","",IF((AND($A14="ADD",OR(AL14="",AL14="Queenstown-Lakes District Council"))),"70",(_xlfn.XLOOKUP(AL14,ud_organisation_owner[lookupValue],ud_organisation_owner[lookupKey],""))))</f>
        <v/>
      </c>
      <c r="AN14" s="3" t="str">
        <f t="shared" si="4"/>
        <v/>
      </c>
      <c r="AO14" s="3" t="str">
        <f>IF($A14="","",IF((AND($A14="ADD",OR(AN14="",AN14="Queenstown-Lakes District Council"))),"70",(_xlfn.XLOOKUP(AN14,ud_organisation_owner[lookupValue],ud_organisation_owner[lookupKey],""))))</f>
        <v/>
      </c>
      <c r="AP14" s="3" t="str">
        <f t="shared" si="5"/>
        <v/>
      </c>
      <c r="AQ14" s="3" t="str">
        <f>IF($A14="","",IF((AND($A14="ADD",OR(AP14="",AP14="Local Authority"))),"17",(_xlfn.XLOOKUP(AP14,ud_sub_organisation[lookupValue],ud_sub_organisation[lookupKey],""))))</f>
        <v/>
      </c>
      <c r="AS14" s="3" t="str">
        <f>IF($A14="ADD",IF(NOT(ISBLANK(AR14)),_xlfn.XLOOKUP(AR14,ud_maintenance_organisation[lookupValue],ud_maintenance_organisation[lookupKey],"ERROR"),""), "")</f>
        <v/>
      </c>
      <c r="AT14" s="3" t="str">
        <f t="shared" si="6"/>
        <v/>
      </c>
      <c r="AU14" s="3" t="str">
        <f>IF($A14="","",IF((AND($A14="ADD",OR(AT14="",AT14="Vested Assets"))),"12",(_xlfn.XLOOKUP(AT14,ud_work_category[lookupValue],ud_work_category[lookupKey],""))))</f>
        <v/>
      </c>
      <c r="AV14" s="8"/>
      <c r="AW14" s="2" t="str">
        <f t="shared" si="7"/>
        <v/>
      </c>
      <c r="AX14" s="3" t="str">
        <f t="shared" si="8"/>
        <v/>
      </c>
      <c r="AY14" s="3" t="str">
        <f>IF($A14="","",IF((AND($A14="ADD",OR(AX14="",AX14="Excellent"))),"1",(_xlfn.XLOOKUP(AX14,condition[lookupValue],condition[lookupKey],""))))</f>
        <v/>
      </c>
      <c r="AZ14" s="7" t="str">
        <f t="shared" si="9"/>
        <v/>
      </c>
      <c r="BA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IF($A15="ADD",IF(NOT(ISBLANK(M15)),_xlfn.XLOOKUP(M15,ud_delineator_position[lookupValue],ud_delineator_position[lookupKey],"ERROR"),""), "")</f>
        <v/>
      </c>
      <c r="P15" s="6" t="str">
        <f t="shared" si="0"/>
        <v/>
      </c>
      <c r="Q15" s="4"/>
      <c r="S15" s="3" t="str">
        <f>IF($A15="ADD",IF(NOT(ISBLANK(R15)),_xlfn.XLOOKUP(R15,len_adjust_rsn[lookupValue],len_adjust_rsn[lookupKey],"ERROR"),""), "")</f>
        <v/>
      </c>
      <c r="U15" s="3" t="str">
        <f>IF($A15="ADD",IF(NOT(ISBLANK(T15)),_xlfn.XLOOKUP(T15,ud_delineator_post_type[lookupValue],ud_delineator_post_type[lookupKey],"ERROR"),""), "")</f>
        <v/>
      </c>
      <c r="W15" s="3" t="str">
        <f>IF($A15="ADD",IF(NOT(ISBLANK(V15)),_xlfn.XLOOKUP(V15,ud_delineator_colour[lookupValue],ud_delineator_colour[lookupKey],"ERROR"),""), "")</f>
        <v/>
      </c>
      <c r="X15" s="4"/>
      <c r="Y15" s="6"/>
      <c r="AB15" s="7"/>
      <c r="AC15" s="4" t="str">
        <f t="shared" ca="1" si="1"/>
        <v/>
      </c>
      <c r="AD15" s="4"/>
      <c r="AE15" s="3" t="str">
        <f t="shared" si="2"/>
        <v/>
      </c>
      <c r="AF15" s="3" t="str">
        <f>IF($A15="","",IF((AND($A15="ADD",OR(AE15="",AE15="In Use"))),"5",(_xlfn.XLOOKUP(AE15,ud_asset_status[lookupValue],ud_asset_status[lookupKey],""))))</f>
        <v/>
      </c>
      <c r="AH15" s="3" t="str">
        <f>IF($A15="ADD",IF(NOT(ISBLANK(AG15)),_xlfn.XLOOKUP(AG15,ud_replacement_status[lookupValue],ud_replacement_status[lookupKey],"ERROR"),""), "")</f>
        <v/>
      </c>
      <c r="AI15" s="7"/>
      <c r="AK15" s="3" t="str">
        <f>IF($A15="ADD",IF(NOT(ISBLANK(AJ15)),_xlfn.XLOOKUP(AJ15,ar_replace_reason[lookupValue],ar_replace_reason[lookupKey],"ERROR"),""), "")</f>
        <v/>
      </c>
      <c r="AL15" s="3" t="str">
        <f t="shared" si="3"/>
        <v/>
      </c>
      <c r="AM15" s="3" t="str">
        <f>IF($A15="","",IF((AND($A15="ADD",OR(AL15="",AL15="Queenstown-Lakes District Council"))),"70",(_xlfn.XLOOKUP(AL15,ud_organisation_owner[lookupValue],ud_organisation_owner[lookupKey],""))))</f>
        <v/>
      </c>
      <c r="AN15" s="3" t="str">
        <f t="shared" si="4"/>
        <v/>
      </c>
      <c r="AO15" s="3" t="str">
        <f>IF($A15="","",IF((AND($A15="ADD",OR(AN15="",AN15="Queenstown-Lakes District Council"))),"70",(_xlfn.XLOOKUP(AN15,ud_organisation_owner[lookupValue],ud_organisation_owner[lookupKey],""))))</f>
        <v/>
      </c>
      <c r="AP15" s="3" t="str">
        <f t="shared" si="5"/>
        <v/>
      </c>
      <c r="AQ15" s="3" t="str">
        <f>IF($A15="","",IF((AND($A15="ADD",OR(AP15="",AP15="Local Authority"))),"17",(_xlfn.XLOOKUP(AP15,ud_sub_organisation[lookupValue],ud_sub_organisation[lookupKey],""))))</f>
        <v/>
      </c>
      <c r="AS15" s="3" t="str">
        <f>IF($A15="ADD",IF(NOT(ISBLANK(AR15)),_xlfn.XLOOKUP(AR15,ud_maintenance_organisation[lookupValue],ud_maintenance_organisation[lookupKey],"ERROR"),""), "")</f>
        <v/>
      </c>
      <c r="AT15" s="3" t="str">
        <f t="shared" si="6"/>
        <v/>
      </c>
      <c r="AU15" s="3" t="str">
        <f>IF($A15="","",IF((AND($A15="ADD",OR(AT15="",AT15="Vested Assets"))),"12",(_xlfn.XLOOKUP(AT15,ud_work_category[lookupValue],ud_work_category[lookupKey],""))))</f>
        <v/>
      </c>
      <c r="AV15" s="8"/>
      <c r="AW15" s="2" t="str">
        <f t="shared" si="7"/>
        <v/>
      </c>
      <c r="AX15" s="3" t="str">
        <f t="shared" si="8"/>
        <v/>
      </c>
      <c r="AY15" s="3" t="str">
        <f>IF($A15="","",IF((AND($A15="ADD",OR(AX15="",AX15="Excellent"))),"1",(_xlfn.XLOOKUP(AX15,condition[lookupValue],condition[lookupKey],""))))</f>
        <v/>
      </c>
      <c r="AZ15" s="7" t="str">
        <f t="shared" si="9"/>
        <v/>
      </c>
      <c r="BA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IF($A16="ADD",IF(NOT(ISBLANK(M16)),_xlfn.XLOOKUP(M16,ud_delineator_position[lookupValue],ud_delineator_position[lookupKey],"ERROR"),""), "")</f>
        <v/>
      </c>
      <c r="P16" s="6" t="str">
        <f t="shared" si="0"/>
        <v/>
      </c>
      <c r="Q16" s="4"/>
      <c r="S16" s="3" t="str">
        <f>IF($A16="ADD",IF(NOT(ISBLANK(R16)),_xlfn.XLOOKUP(R16,len_adjust_rsn[lookupValue],len_adjust_rsn[lookupKey],"ERROR"),""), "")</f>
        <v/>
      </c>
      <c r="U16" s="3" t="str">
        <f>IF($A16="ADD",IF(NOT(ISBLANK(T16)),_xlfn.XLOOKUP(T16,ud_delineator_post_type[lookupValue],ud_delineator_post_type[lookupKey],"ERROR"),""), "")</f>
        <v/>
      </c>
      <c r="W16" s="3" t="str">
        <f>IF($A16="ADD",IF(NOT(ISBLANK(V16)),_xlfn.XLOOKUP(V16,ud_delineator_colour[lookupValue],ud_delineator_colour[lookupKey],"ERROR"),""), "")</f>
        <v/>
      </c>
      <c r="X16" s="4"/>
      <c r="Y16" s="6"/>
      <c r="AB16" s="7"/>
      <c r="AC16" s="4" t="str">
        <f t="shared" ca="1" si="1"/>
        <v/>
      </c>
      <c r="AD16" s="4"/>
      <c r="AE16" s="3" t="str">
        <f t="shared" si="2"/>
        <v/>
      </c>
      <c r="AF16" s="3" t="str">
        <f>IF($A16="","",IF((AND($A16="ADD",OR(AE16="",AE16="In Use"))),"5",(_xlfn.XLOOKUP(AE16,ud_asset_status[lookupValue],ud_asset_status[lookupKey],""))))</f>
        <v/>
      </c>
      <c r="AH16" s="3" t="str">
        <f>IF($A16="ADD",IF(NOT(ISBLANK(AG16)),_xlfn.XLOOKUP(AG16,ud_replacement_status[lookupValue],ud_replacement_status[lookupKey],"ERROR"),""), "")</f>
        <v/>
      </c>
      <c r="AI16" s="7"/>
      <c r="AK16" s="3" t="str">
        <f>IF($A16="ADD",IF(NOT(ISBLANK(AJ16)),_xlfn.XLOOKUP(AJ16,ar_replace_reason[lookupValue],ar_replace_reason[lookupKey],"ERROR"),""), "")</f>
        <v/>
      </c>
      <c r="AL16" s="3" t="str">
        <f t="shared" si="3"/>
        <v/>
      </c>
      <c r="AM16" s="3" t="str">
        <f>IF($A16="","",IF((AND($A16="ADD",OR(AL16="",AL16="Queenstown-Lakes District Council"))),"70",(_xlfn.XLOOKUP(AL16,ud_organisation_owner[lookupValue],ud_organisation_owner[lookupKey],""))))</f>
        <v/>
      </c>
      <c r="AN16" s="3" t="str">
        <f t="shared" si="4"/>
        <v/>
      </c>
      <c r="AO16" s="3" t="str">
        <f>IF($A16="","",IF((AND($A16="ADD",OR(AN16="",AN16="Queenstown-Lakes District Council"))),"70",(_xlfn.XLOOKUP(AN16,ud_organisation_owner[lookupValue],ud_organisation_owner[lookupKey],""))))</f>
        <v/>
      </c>
      <c r="AP16" s="3" t="str">
        <f t="shared" si="5"/>
        <v/>
      </c>
      <c r="AQ16" s="3" t="str">
        <f>IF($A16="","",IF((AND($A16="ADD",OR(AP16="",AP16="Local Authority"))),"17",(_xlfn.XLOOKUP(AP16,ud_sub_organisation[lookupValue],ud_sub_organisation[lookupKey],""))))</f>
        <v/>
      </c>
      <c r="AS16" s="3" t="str">
        <f>IF($A16="ADD",IF(NOT(ISBLANK(AR16)),_xlfn.XLOOKUP(AR16,ud_maintenance_organisation[lookupValue],ud_maintenance_organisation[lookupKey],"ERROR"),""), "")</f>
        <v/>
      </c>
      <c r="AT16" s="3" t="str">
        <f t="shared" si="6"/>
        <v/>
      </c>
      <c r="AU16" s="3" t="str">
        <f>IF($A16="","",IF((AND($A16="ADD",OR(AT16="",AT16="Vested Assets"))),"12",(_xlfn.XLOOKUP(AT16,ud_work_category[lookupValue],ud_work_category[lookupKey],""))))</f>
        <v/>
      </c>
      <c r="AV16" s="8"/>
      <c r="AW16" s="2" t="str">
        <f t="shared" si="7"/>
        <v/>
      </c>
      <c r="AX16" s="3" t="str">
        <f t="shared" si="8"/>
        <v/>
      </c>
      <c r="AY16" s="3" t="str">
        <f>IF($A16="","",IF((AND($A16="ADD",OR(AX16="",AX16="Excellent"))),"1",(_xlfn.XLOOKUP(AX16,condition[lookupValue],condition[lookupKey],""))))</f>
        <v/>
      </c>
      <c r="AZ16" s="7" t="str">
        <f t="shared" si="9"/>
        <v/>
      </c>
      <c r="BA16" s="9"/>
    </row>
    <row r="17" spans="2:53"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IF($A17="ADD",IF(NOT(ISBLANK(M17)),_xlfn.XLOOKUP(M17,ud_delineator_position[lookupValue],ud_delineator_position[lookupKey],"ERROR"),""), "")</f>
        <v/>
      </c>
      <c r="P17" s="6" t="str">
        <f t="shared" si="0"/>
        <v/>
      </c>
      <c r="Q17" s="4"/>
      <c r="S17" s="3" t="str">
        <f>IF($A17="ADD",IF(NOT(ISBLANK(R17)),_xlfn.XLOOKUP(R17,len_adjust_rsn[lookupValue],len_adjust_rsn[lookupKey],"ERROR"),""), "")</f>
        <v/>
      </c>
      <c r="U17" s="3" t="str">
        <f>IF($A17="ADD",IF(NOT(ISBLANK(T17)),_xlfn.XLOOKUP(T17,ud_delineator_post_type[lookupValue],ud_delineator_post_type[lookupKey],"ERROR"),""), "")</f>
        <v/>
      </c>
      <c r="W17" s="3" t="str">
        <f>IF($A17="ADD",IF(NOT(ISBLANK(V17)),_xlfn.XLOOKUP(V17,ud_delineator_colour[lookupValue],ud_delineator_colour[lookupKey],"ERROR"),""), "")</f>
        <v/>
      </c>
      <c r="X17" s="4"/>
      <c r="Y17" s="6"/>
      <c r="AB17" s="7"/>
      <c r="AC17" s="4" t="str">
        <f t="shared" ca="1" si="1"/>
        <v/>
      </c>
      <c r="AD17" s="4"/>
      <c r="AE17" s="3" t="str">
        <f t="shared" si="2"/>
        <v/>
      </c>
      <c r="AF17" s="3" t="str">
        <f>IF($A17="","",IF((AND($A17="ADD",OR(AE17="",AE17="In Use"))),"5",(_xlfn.XLOOKUP(AE17,ud_asset_status[lookupValue],ud_asset_status[lookupKey],""))))</f>
        <v/>
      </c>
      <c r="AH17" s="3" t="str">
        <f>IF($A17="ADD",IF(NOT(ISBLANK(AG17)),_xlfn.XLOOKUP(AG17,ud_replacement_status[lookupValue],ud_replacement_status[lookupKey],"ERROR"),""), "")</f>
        <v/>
      </c>
      <c r="AI17" s="7"/>
      <c r="AK17" s="3" t="str">
        <f>IF($A17="ADD",IF(NOT(ISBLANK(AJ17)),_xlfn.XLOOKUP(AJ17,ar_replace_reason[lookupValue],ar_replace_reason[lookupKey],"ERROR"),""), "")</f>
        <v/>
      </c>
      <c r="AL17" s="3" t="str">
        <f t="shared" si="3"/>
        <v/>
      </c>
      <c r="AM17" s="3" t="str">
        <f>IF($A17="","",IF((AND($A17="ADD",OR(AL17="",AL17="Queenstown-Lakes District Council"))),"70",(_xlfn.XLOOKUP(AL17,ud_organisation_owner[lookupValue],ud_organisation_owner[lookupKey],""))))</f>
        <v/>
      </c>
      <c r="AN17" s="3" t="str">
        <f t="shared" si="4"/>
        <v/>
      </c>
      <c r="AO17" s="3" t="str">
        <f>IF($A17="","",IF((AND($A17="ADD",OR(AN17="",AN17="Queenstown-Lakes District Council"))),"70",(_xlfn.XLOOKUP(AN17,ud_organisation_owner[lookupValue],ud_organisation_owner[lookupKey],""))))</f>
        <v/>
      </c>
      <c r="AP17" s="3" t="str">
        <f t="shared" si="5"/>
        <v/>
      </c>
      <c r="AQ17" s="3" t="str">
        <f>IF($A17="","",IF((AND($A17="ADD",OR(AP17="",AP17="Local Authority"))),"17",(_xlfn.XLOOKUP(AP17,ud_sub_organisation[lookupValue],ud_sub_organisation[lookupKey],""))))</f>
        <v/>
      </c>
      <c r="AS17" s="3" t="str">
        <f>IF($A17="ADD",IF(NOT(ISBLANK(AR17)),_xlfn.XLOOKUP(AR17,ud_maintenance_organisation[lookupValue],ud_maintenance_organisation[lookupKey],"ERROR"),""), "")</f>
        <v/>
      </c>
      <c r="AT17" s="3" t="str">
        <f t="shared" si="6"/>
        <v/>
      </c>
      <c r="AU17" s="3" t="str">
        <f>IF($A17="","",IF((AND($A17="ADD",OR(AT17="",AT17="Vested Assets"))),"12",(_xlfn.XLOOKUP(AT17,ud_work_category[lookupValue],ud_work_category[lookupKey],""))))</f>
        <v/>
      </c>
      <c r="AV17" s="8"/>
      <c r="AW17" s="2" t="str">
        <f t="shared" si="7"/>
        <v/>
      </c>
      <c r="AX17" s="3" t="str">
        <f t="shared" si="8"/>
        <v/>
      </c>
      <c r="AY17" s="3" t="str">
        <f>IF($A17="","",IF((AND($A17="ADD",OR(AX17="",AX17="Excellent"))),"1",(_xlfn.XLOOKUP(AX17,condition[lookupValue],condition[lookupKey],""))))</f>
        <v/>
      </c>
      <c r="AZ17" s="7" t="str">
        <f t="shared" si="9"/>
        <v/>
      </c>
      <c r="BA17" s="9"/>
    </row>
    <row r="18" spans="2:53"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IF($A18="ADD",IF(NOT(ISBLANK(M18)),_xlfn.XLOOKUP(M18,ud_delineator_position[lookupValue],ud_delineator_position[lookupKey],"ERROR"),""), "")</f>
        <v/>
      </c>
      <c r="P18" s="6" t="str">
        <f t="shared" si="0"/>
        <v/>
      </c>
      <c r="Q18" s="4"/>
      <c r="S18" s="3" t="str">
        <f>IF($A18="ADD",IF(NOT(ISBLANK(R18)),_xlfn.XLOOKUP(R18,len_adjust_rsn[lookupValue],len_adjust_rsn[lookupKey],"ERROR"),""), "")</f>
        <v/>
      </c>
      <c r="U18" s="3" t="str">
        <f>IF($A18="ADD",IF(NOT(ISBLANK(T18)),_xlfn.XLOOKUP(T18,ud_delineator_post_type[lookupValue],ud_delineator_post_type[lookupKey],"ERROR"),""), "")</f>
        <v/>
      </c>
      <c r="W18" s="3" t="str">
        <f>IF($A18="ADD",IF(NOT(ISBLANK(V18)),_xlfn.XLOOKUP(V18,ud_delineator_colour[lookupValue],ud_delineator_colour[lookupKey],"ERROR"),""), "")</f>
        <v/>
      </c>
      <c r="X18" s="4"/>
      <c r="Y18" s="6"/>
      <c r="AB18" s="7"/>
      <c r="AC18" s="4" t="str">
        <f t="shared" ca="1" si="1"/>
        <v/>
      </c>
      <c r="AD18" s="4"/>
      <c r="AE18" s="3" t="str">
        <f t="shared" si="2"/>
        <v/>
      </c>
      <c r="AF18" s="3" t="str">
        <f>IF($A18="","",IF((AND($A18="ADD",OR(AE18="",AE18="In Use"))),"5",(_xlfn.XLOOKUP(AE18,ud_asset_status[lookupValue],ud_asset_status[lookupKey],""))))</f>
        <v/>
      </c>
      <c r="AH18" s="3" t="str">
        <f>IF($A18="ADD",IF(NOT(ISBLANK(AG18)),_xlfn.XLOOKUP(AG18,ud_replacement_status[lookupValue],ud_replacement_status[lookupKey],"ERROR"),""), "")</f>
        <v/>
      </c>
      <c r="AI18" s="7"/>
      <c r="AK18" s="3" t="str">
        <f>IF($A18="ADD",IF(NOT(ISBLANK(AJ18)),_xlfn.XLOOKUP(AJ18,ar_replace_reason[lookupValue],ar_replace_reason[lookupKey],"ERROR"),""), "")</f>
        <v/>
      </c>
      <c r="AL18" s="3" t="str">
        <f t="shared" si="3"/>
        <v/>
      </c>
      <c r="AM18" s="3" t="str">
        <f>IF($A18="","",IF((AND($A18="ADD",OR(AL18="",AL18="Queenstown-Lakes District Council"))),"70",(_xlfn.XLOOKUP(AL18,ud_organisation_owner[lookupValue],ud_organisation_owner[lookupKey],""))))</f>
        <v/>
      </c>
      <c r="AN18" s="3" t="str">
        <f t="shared" si="4"/>
        <v/>
      </c>
      <c r="AO18" s="3" t="str">
        <f>IF($A18="","",IF((AND($A18="ADD",OR(AN18="",AN18="Queenstown-Lakes District Council"))),"70",(_xlfn.XLOOKUP(AN18,ud_organisation_owner[lookupValue],ud_organisation_owner[lookupKey],""))))</f>
        <v/>
      </c>
      <c r="AP18" s="3" t="str">
        <f t="shared" si="5"/>
        <v/>
      </c>
      <c r="AQ18" s="3" t="str">
        <f>IF($A18="","",IF((AND($A18="ADD",OR(AP18="",AP18="Local Authority"))),"17",(_xlfn.XLOOKUP(AP18,ud_sub_organisation[lookupValue],ud_sub_organisation[lookupKey],""))))</f>
        <v/>
      </c>
      <c r="AS18" s="3" t="str">
        <f>IF($A18="ADD",IF(NOT(ISBLANK(AR18)),_xlfn.XLOOKUP(AR18,ud_maintenance_organisation[lookupValue],ud_maintenance_organisation[lookupKey],"ERROR"),""), "")</f>
        <v/>
      </c>
      <c r="AT18" s="3" t="str">
        <f t="shared" si="6"/>
        <v/>
      </c>
      <c r="AU18" s="3" t="str">
        <f>IF($A18="","",IF((AND($A18="ADD",OR(AT18="",AT18="Vested Assets"))),"12",(_xlfn.XLOOKUP(AT18,ud_work_category[lookupValue],ud_work_category[lookupKey],""))))</f>
        <v/>
      </c>
      <c r="AV18" s="8"/>
      <c r="AW18" s="2" t="str">
        <f t="shared" si="7"/>
        <v/>
      </c>
      <c r="AX18" s="3" t="str">
        <f t="shared" si="8"/>
        <v/>
      </c>
      <c r="AY18" s="3" t="str">
        <f>IF($A18="","",IF((AND($A18="ADD",OR(AX18="",AX18="Excellent"))),"1",(_xlfn.XLOOKUP(AX18,condition[lookupValue],condition[lookupKey],""))))</f>
        <v/>
      </c>
      <c r="AZ18" s="7" t="str">
        <f t="shared" si="9"/>
        <v/>
      </c>
      <c r="BA18" s="9"/>
    </row>
    <row r="19" spans="2:53"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IF($A19="ADD",IF(NOT(ISBLANK(M19)),_xlfn.XLOOKUP(M19,ud_delineator_position[lookupValue],ud_delineator_position[lookupKey],"ERROR"),""), "")</f>
        <v/>
      </c>
      <c r="P19" s="6" t="str">
        <f t="shared" si="0"/>
        <v/>
      </c>
      <c r="Q19" s="4"/>
      <c r="S19" s="3" t="str">
        <f>IF($A19="ADD",IF(NOT(ISBLANK(R19)),_xlfn.XLOOKUP(R19,len_adjust_rsn[lookupValue],len_adjust_rsn[lookupKey],"ERROR"),""), "")</f>
        <v/>
      </c>
      <c r="U19" s="3" t="str">
        <f>IF($A19="ADD",IF(NOT(ISBLANK(T19)),_xlfn.XLOOKUP(T19,ud_delineator_post_type[lookupValue],ud_delineator_post_type[lookupKey],"ERROR"),""), "")</f>
        <v/>
      </c>
      <c r="W19" s="3" t="str">
        <f>IF($A19="ADD",IF(NOT(ISBLANK(V19)),_xlfn.XLOOKUP(V19,ud_delineator_colour[lookupValue],ud_delineator_colour[lookupKey],"ERROR"),""), "")</f>
        <v/>
      </c>
      <c r="X19" s="4"/>
      <c r="Y19" s="6"/>
      <c r="AB19" s="7"/>
      <c r="AC19" s="4" t="str">
        <f t="shared" ca="1" si="1"/>
        <v/>
      </c>
      <c r="AD19" s="4"/>
      <c r="AE19" s="3" t="str">
        <f t="shared" si="2"/>
        <v/>
      </c>
      <c r="AF19" s="3" t="str">
        <f>IF($A19="","",IF((AND($A19="ADD",OR(AE19="",AE19="In Use"))),"5",(_xlfn.XLOOKUP(AE19,ud_asset_status[lookupValue],ud_asset_status[lookupKey],""))))</f>
        <v/>
      </c>
      <c r="AH19" s="3" t="str">
        <f>IF($A19="ADD",IF(NOT(ISBLANK(AG19)),_xlfn.XLOOKUP(AG19,ud_replacement_status[lookupValue],ud_replacement_status[lookupKey],"ERROR"),""), "")</f>
        <v/>
      </c>
      <c r="AI19" s="7"/>
      <c r="AK19" s="3" t="str">
        <f>IF($A19="ADD",IF(NOT(ISBLANK(AJ19)),_xlfn.XLOOKUP(AJ19,ar_replace_reason[lookupValue],ar_replace_reason[lookupKey],"ERROR"),""), "")</f>
        <v/>
      </c>
      <c r="AL19" s="3" t="str">
        <f t="shared" si="3"/>
        <v/>
      </c>
      <c r="AM19" s="3" t="str">
        <f>IF($A19="","",IF((AND($A19="ADD",OR(AL19="",AL19="Queenstown-Lakes District Council"))),"70",(_xlfn.XLOOKUP(AL19,ud_organisation_owner[lookupValue],ud_organisation_owner[lookupKey],""))))</f>
        <v/>
      </c>
      <c r="AN19" s="3" t="str">
        <f t="shared" si="4"/>
        <v/>
      </c>
      <c r="AO19" s="3" t="str">
        <f>IF($A19="","",IF((AND($A19="ADD",OR(AN19="",AN19="Queenstown-Lakes District Council"))),"70",(_xlfn.XLOOKUP(AN19,ud_organisation_owner[lookupValue],ud_organisation_owner[lookupKey],""))))</f>
        <v/>
      </c>
      <c r="AP19" s="3" t="str">
        <f t="shared" si="5"/>
        <v/>
      </c>
      <c r="AQ19" s="3" t="str">
        <f>IF($A19="","",IF((AND($A19="ADD",OR(AP19="",AP19="Local Authority"))),"17",(_xlfn.XLOOKUP(AP19,ud_sub_organisation[lookupValue],ud_sub_organisation[lookupKey],""))))</f>
        <v/>
      </c>
      <c r="AS19" s="3" t="str">
        <f>IF($A19="ADD",IF(NOT(ISBLANK(AR19)),_xlfn.XLOOKUP(AR19,ud_maintenance_organisation[lookupValue],ud_maintenance_organisation[lookupKey],"ERROR"),""), "")</f>
        <v/>
      </c>
      <c r="AT19" s="3" t="str">
        <f t="shared" si="6"/>
        <v/>
      </c>
      <c r="AU19" s="3" t="str">
        <f>IF($A19="","",IF((AND($A19="ADD",OR(AT19="",AT19="Vested Assets"))),"12",(_xlfn.XLOOKUP(AT19,ud_work_category[lookupValue],ud_work_category[lookupKey],""))))</f>
        <v/>
      </c>
      <c r="AV19" s="8"/>
      <c r="AW19" s="2" t="str">
        <f t="shared" si="7"/>
        <v/>
      </c>
      <c r="AX19" s="3" t="str">
        <f t="shared" si="8"/>
        <v/>
      </c>
      <c r="AY19" s="3" t="str">
        <f>IF($A19="","",IF((AND($A19="ADD",OR(AX19="",AX19="Excellent"))),"1",(_xlfn.XLOOKUP(AX19,condition[lookupValue],condition[lookupKey],""))))</f>
        <v/>
      </c>
      <c r="AZ19" s="7" t="str">
        <f t="shared" si="9"/>
        <v/>
      </c>
      <c r="BA19" s="9"/>
    </row>
    <row r="20" spans="2:53"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IF($A20="ADD",IF(NOT(ISBLANK(M20)),_xlfn.XLOOKUP(M20,ud_delineator_position[lookupValue],ud_delineator_position[lookupKey],"ERROR"),""), "")</f>
        <v/>
      </c>
      <c r="P20" s="6" t="str">
        <f t="shared" si="0"/>
        <v/>
      </c>
      <c r="Q20" s="4"/>
      <c r="S20" s="3" t="str">
        <f>IF($A20="ADD",IF(NOT(ISBLANK(R20)),_xlfn.XLOOKUP(R20,len_adjust_rsn[lookupValue],len_adjust_rsn[lookupKey],"ERROR"),""), "")</f>
        <v/>
      </c>
      <c r="U20" s="3" t="str">
        <f>IF($A20="ADD",IF(NOT(ISBLANK(T20)),_xlfn.XLOOKUP(T20,ud_delineator_post_type[lookupValue],ud_delineator_post_type[lookupKey],"ERROR"),""), "")</f>
        <v/>
      </c>
      <c r="W20" s="3" t="str">
        <f>IF($A20="ADD",IF(NOT(ISBLANK(V20)),_xlfn.XLOOKUP(V20,ud_delineator_colour[lookupValue],ud_delineator_colour[lookupKey],"ERROR"),""), "")</f>
        <v/>
      </c>
      <c r="X20" s="4"/>
      <c r="Y20" s="6"/>
      <c r="AB20" s="7"/>
      <c r="AC20" s="4" t="str">
        <f t="shared" ca="1" si="1"/>
        <v/>
      </c>
      <c r="AD20" s="4"/>
      <c r="AE20" s="3" t="str">
        <f t="shared" si="2"/>
        <v/>
      </c>
      <c r="AF20" s="3" t="str">
        <f>IF($A20="","",IF((AND($A20="ADD",OR(AE20="",AE20="In Use"))),"5",(_xlfn.XLOOKUP(AE20,ud_asset_status[lookupValue],ud_asset_status[lookupKey],""))))</f>
        <v/>
      </c>
      <c r="AH20" s="3" t="str">
        <f>IF($A20="ADD",IF(NOT(ISBLANK(AG20)),_xlfn.XLOOKUP(AG20,ud_replacement_status[lookupValue],ud_replacement_status[lookupKey],"ERROR"),""), "")</f>
        <v/>
      </c>
      <c r="AI20" s="7"/>
      <c r="AK20" s="3" t="str">
        <f>IF($A20="ADD",IF(NOT(ISBLANK(AJ20)),_xlfn.XLOOKUP(AJ20,ar_replace_reason[lookupValue],ar_replace_reason[lookupKey],"ERROR"),""), "")</f>
        <v/>
      </c>
      <c r="AL20" s="3" t="str">
        <f t="shared" si="3"/>
        <v/>
      </c>
      <c r="AM20" s="3" t="str">
        <f>IF($A20="","",IF((AND($A20="ADD",OR(AL20="",AL20="Queenstown-Lakes District Council"))),"70",(_xlfn.XLOOKUP(AL20,ud_organisation_owner[lookupValue],ud_organisation_owner[lookupKey],""))))</f>
        <v/>
      </c>
      <c r="AN20" s="3" t="str">
        <f t="shared" si="4"/>
        <v/>
      </c>
      <c r="AO20" s="3" t="str">
        <f>IF($A20="","",IF((AND($A20="ADD",OR(AN20="",AN20="Queenstown-Lakes District Council"))),"70",(_xlfn.XLOOKUP(AN20,ud_organisation_owner[lookupValue],ud_organisation_owner[lookupKey],""))))</f>
        <v/>
      </c>
      <c r="AP20" s="3" t="str">
        <f t="shared" si="5"/>
        <v/>
      </c>
      <c r="AQ20" s="3" t="str">
        <f>IF($A20="","",IF((AND($A20="ADD",OR(AP20="",AP20="Local Authority"))),"17",(_xlfn.XLOOKUP(AP20,ud_sub_organisation[lookupValue],ud_sub_organisation[lookupKey],""))))</f>
        <v/>
      </c>
      <c r="AS20" s="3" t="str">
        <f>IF($A20="ADD",IF(NOT(ISBLANK(AR20)),_xlfn.XLOOKUP(AR20,ud_maintenance_organisation[lookupValue],ud_maintenance_organisation[lookupKey],"ERROR"),""), "")</f>
        <v/>
      </c>
      <c r="AT20" s="3" t="str">
        <f t="shared" si="6"/>
        <v/>
      </c>
      <c r="AU20" s="3" t="str">
        <f>IF($A20="","",IF((AND($A20="ADD",OR(AT20="",AT20="Vested Assets"))),"12",(_xlfn.XLOOKUP(AT20,ud_work_category[lookupValue],ud_work_category[lookupKey],""))))</f>
        <v/>
      </c>
      <c r="AV20" s="8"/>
      <c r="AW20" s="2" t="str">
        <f t="shared" si="7"/>
        <v/>
      </c>
      <c r="AX20" s="3" t="str">
        <f t="shared" si="8"/>
        <v/>
      </c>
      <c r="AY20" s="3" t="str">
        <f>IF($A20="","",IF((AND($A20="ADD",OR(AX20="",AX20="Excellent"))),"1",(_xlfn.XLOOKUP(AX20,condition[lookupValue],condition[lookupKey],""))))</f>
        <v/>
      </c>
      <c r="AZ20" s="7" t="str">
        <f t="shared" si="9"/>
        <v/>
      </c>
      <c r="BA20" s="9"/>
    </row>
    <row r="21" spans="2:53"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IF($A21="ADD",IF(NOT(ISBLANK(M21)),_xlfn.XLOOKUP(M21,ud_delineator_position[lookupValue],ud_delineator_position[lookupKey],"ERROR"),""), "")</f>
        <v/>
      </c>
      <c r="P21" s="6" t="str">
        <f t="shared" si="0"/>
        <v/>
      </c>
      <c r="Q21" s="4"/>
      <c r="S21" s="3" t="str">
        <f>IF($A21="ADD",IF(NOT(ISBLANK(R21)),_xlfn.XLOOKUP(R21,len_adjust_rsn[lookupValue],len_adjust_rsn[lookupKey],"ERROR"),""), "")</f>
        <v/>
      </c>
      <c r="U21" s="3" t="str">
        <f>IF($A21="ADD",IF(NOT(ISBLANK(T21)),_xlfn.XLOOKUP(T21,ud_delineator_post_type[lookupValue],ud_delineator_post_type[lookupKey],"ERROR"),""), "")</f>
        <v/>
      </c>
      <c r="W21" s="3" t="str">
        <f>IF($A21="ADD",IF(NOT(ISBLANK(V21)),_xlfn.XLOOKUP(V21,ud_delineator_colour[lookupValue],ud_delineator_colour[lookupKey],"ERROR"),""), "")</f>
        <v/>
      </c>
      <c r="X21" s="4"/>
      <c r="Y21" s="6"/>
      <c r="AB21" s="7"/>
      <c r="AC21" s="4" t="str">
        <f t="shared" ca="1" si="1"/>
        <v/>
      </c>
      <c r="AD21" s="4"/>
      <c r="AE21" s="3" t="str">
        <f t="shared" si="2"/>
        <v/>
      </c>
      <c r="AF21" s="3" t="str">
        <f>IF($A21="","",IF((AND($A21="ADD",OR(AE21="",AE21="In Use"))),"5",(_xlfn.XLOOKUP(AE21,ud_asset_status[lookupValue],ud_asset_status[lookupKey],""))))</f>
        <v/>
      </c>
      <c r="AH21" s="3" t="str">
        <f>IF($A21="ADD",IF(NOT(ISBLANK(AG21)),_xlfn.XLOOKUP(AG21,ud_replacement_status[lookupValue],ud_replacement_status[lookupKey],"ERROR"),""), "")</f>
        <v/>
      </c>
      <c r="AI21" s="7"/>
      <c r="AK21" s="3" t="str">
        <f>IF($A21="ADD",IF(NOT(ISBLANK(AJ21)),_xlfn.XLOOKUP(AJ21,ar_replace_reason[lookupValue],ar_replace_reason[lookupKey],"ERROR"),""), "")</f>
        <v/>
      </c>
      <c r="AL21" s="3" t="str">
        <f t="shared" si="3"/>
        <v/>
      </c>
      <c r="AM21" s="3" t="str">
        <f>IF($A21="","",IF((AND($A21="ADD",OR(AL21="",AL21="Queenstown-Lakes District Council"))),"70",(_xlfn.XLOOKUP(AL21,ud_organisation_owner[lookupValue],ud_organisation_owner[lookupKey],""))))</f>
        <v/>
      </c>
      <c r="AN21" s="3" t="str">
        <f t="shared" si="4"/>
        <v/>
      </c>
      <c r="AO21" s="3" t="str">
        <f>IF($A21="","",IF((AND($A21="ADD",OR(AN21="",AN21="Queenstown-Lakes District Council"))),"70",(_xlfn.XLOOKUP(AN21,ud_organisation_owner[lookupValue],ud_organisation_owner[lookupKey],""))))</f>
        <v/>
      </c>
      <c r="AP21" s="3" t="str">
        <f t="shared" si="5"/>
        <v/>
      </c>
      <c r="AQ21" s="3" t="str">
        <f>IF($A21="","",IF((AND($A21="ADD",OR(AP21="",AP21="Local Authority"))),"17",(_xlfn.XLOOKUP(AP21,ud_sub_organisation[lookupValue],ud_sub_organisation[lookupKey],""))))</f>
        <v/>
      </c>
      <c r="AS21" s="3" t="str">
        <f>IF($A21="ADD",IF(NOT(ISBLANK(AR21)),_xlfn.XLOOKUP(AR21,ud_maintenance_organisation[lookupValue],ud_maintenance_organisation[lookupKey],"ERROR"),""), "")</f>
        <v/>
      </c>
      <c r="AT21" s="3" t="str">
        <f t="shared" si="6"/>
        <v/>
      </c>
      <c r="AU21" s="3" t="str">
        <f>IF($A21="","",IF((AND($A21="ADD",OR(AT21="",AT21="Vested Assets"))),"12",(_xlfn.XLOOKUP(AT21,ud_work_category[lookupValue],ud_work_category[lookupKey],""))))</f>
        <v/>
      </c>
      <c r="AV21" s="8"/>
      <c r="AW21" s="2" t="str">
        <f t="shared" si="7"/>
        <v/>
      </c>
      <c r="AX21" s="3" t="str">
        <f t="shared" si="8"/>
        <v/>
      </c>
      <c r="AY21" s="3" t="str">
        <f>IF($A21="","",IF((AND($A21="ADD",OR(AX21="",AX21="Excellent"))),"1",(_xlfn.XLOOKUP(AX21,condition[lookupValue],condition[lookupKey],""))))</f>
        <v/>
      </c>
      <c r="AZ21" s="7" t="str">
        <f t="shared" si="9"/>
        <v/>
      </c>
      <c r="BA21" s="9"/>
    </row>
    <row r="22" spans="2:53"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IF($A22="ADD",IF(NOT(ISBLANK(M22)),_xlfn.XLOOKUP(M22,ud_delineator_position[lookupValue],ud_delineator_position[lookupKey],"ERROR"),""), "")</f>
        <v/>
      </c>
      <c r="P22" s="6" t="str">
        <f t="shared" si="0"/>
        <v/>
      </c>
      <c r="Q22" s="4"/>
      <c r="S22" s="3" t="str">
        <f>IF($A22="ADD",IF(NOT(ISBLANK(R22)),_xlfn.XLOOKUP(R22,len_adjust_rsn[lookupValue],len_adjust_rsn[lookupKey],"ERROR"),""), "")</f>
        <v/>
      </c>
      <c r="U22" s="3" t="str">
        <f>IF($A22="ADD",IF(NOT(ISBLANK(T22)),_xlfn.XLOOKUP(T22,ud_delineator_post_type[lookupValue],ud_delineator_post_type[lookupKey],"ERROR"),""), "")</f>
        <v/>
      </c>
      <c r="W22" s="3" t="str">
        <f>IF($A22="ADD",IF(NOT(ISBLANK(V22)),_xlfn.XLOOKUP(V22,ud_delineator_colour[lookupValue],ud_delineator_colour[lookupKey],"ERROR"),""), "")</f>
        <v/>
      </c>
      <c r="X22" s="4"/>
      <c r="Y22" s="6"/>
      <c r="AB22" s="7"/>
      <c r="AC22" s="4" t="str">
        <f t="shared" ca="1" si="1"/>
        <v/>
      </c>
      <c r="AD22" s="4"/>
      <c r="AE22" s="3" t="str">
        <f t="shared" si="2"/>
        <v/>
      </c>
      <c r="AF22" s="3" t="str">
        <f>IF($A22="","",IF((AND($A22="ADD",OR(AE22="",AE22="In Use"))),"5",(_xlfn.XLOOKUP(AE22,ud_asset_status[lookupValue],ud_asset_status[lookupKey],""))))</f>
        <v/>
      </c>
      <c r="AH22" s="3" t="str">
        <f>IF($A22="ADD",IF(NOT(ISBLANK(AG22)),_xlfn.XLOOKUP(AG22,ud_replacement_status[lookupValue],ud_replacement_status[lookupKey],"ERROR"),""), "")</f>
        <v/>
      </c>
      <c r="AI22" s="7"/>
      <c r="AK22" s="3" t="str">
        <f>IF($A22="ADD",IF(NOT(ISBLANK(AJ22)),_xlfn.XLOOKUP(AJ22,ar_replace_reason[lookupValue],ar_replace_reason[lookupKey],"ERROR"),""), "")</f>
        <v/>
      </c>
      <c r="AL22" s="3" t="str">
        <f t="shared" si="3"/>
        <v/>
      </c>
      <c r="AM22" s="3" t="str">
        <f>IF($A22="","",IF((AND($A22="ADD",OR(AL22="",AL22="Queenstown-Lakes District Council"))),"70",(_xlfn.XLOOKUP(AL22,ud_organisation_owner[lookupValue],ud_organisation_owner[lookupKey],""))))</f>
        <v/>
      </c>
      <c r="AN22" s="3" t="str">
        <f t="shared" si="4"/>
        <v/>
      </c>
      <c r="AO22" s="3" t="str">
        <f>IF($A22="","",IF((AND($A22="ADD",OR(AN22="",AN22="Queenstown-Lakes District Council"))),"70",(_xlfn.XLOOKUP(AN22,ud_organisation_owner[lookupValue],ud_organisation_owner[lookupKey],""))))</f>
        <v/>
      </c>
      <c r="AP22" s="3" t="str">
        <f t="shared" si="5"/>
        <v/>
      </c>
      <c r="AQ22" s="3" t="str">
        <f>IF($A22="","",IF((AND($A22="ADD",OR(AP22="",AP22="Local Authority"))),"17",(_xlfn.XLOOKUP(AP22,ud_sub_organisation[lookupValue],ud_sub_organisation[lookupKey],""))))</f>
        <v/>
      </c>
      <c r="AS22" s="3" t="str">
        <f>IF($A22="ADD",IF(NOT(ISBLANK(AR22)),_xlfn.XLOOKUP(AR22,ud_maintenance_organisation[lookupValue],ud_maintenance_organisation[lookupKey],"ERROR"),""), "")</f>
        <v/>
      </c>
      <c r="AT22" s="3" t="str">
        <f t="shared" si="6"/>
        <v/>
      </c>
      <c r="AU22" s="3" t="str">
        <f>IF($A22="","",IF((AND($A22="ADD",OR(AT22="",AT22="Vested Assets"))),"12",(_xlfn.XLOOKUP(AT22,ud_work_category[lookupValue],ud_work_category[lookupKey],""))))</f>
        <v/>
      </c>
      <c r="AV22" s="8"/>
      <c r="AW22" s="2" t="str">
        <f t="shared" si="7"/>
        <v/>
      </c>
      <c r="AX22" s="3" t="str">
        <f t="shared" si="8"/>
        <v/>
      </c>
      <c r="AY22" s="3" t="str">
        <f>IF($A22="","",IF((AND($A22="ADD",OR(AX22="",AX22="Excellent"))),"1",(_xlfn.XLOOKUP(AX22,condition[lookupValue],condition[lookupKey],""))))</f>
        <v/>
      </c>
      <c r="AZ22" s="7" t="str">
        <f t="shared" si="9"/>
        <v/>
      </c>
      <c r="BA22" s="9"/>
    </row>
    <row r="23" spans="2:53"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IF($A23="ADD",IF(NOT(ISBLANK(M23)),_xlfn.XLOOKUP(M23,ud_delineator_position[lookupValue],ud_delineator_position[lookupKey],"ERROR"),""), "")</f>
        <v/>
      </c>
      <c r="P23" s="6" t="str">
        <f t="shared" si="0"/>
        <v/>
      </c>
      <c r="Q23" s="4"/>
      <c r="S23" s="3" t="str">
        <f>IF($A23="ADD",IF(NOT(ISBLANK(R23)),_xlfn.XLOOKUP(R23,len_adjust_rsn[lookupValue],len_adjust_rsn[lookupKey],"ERROR"),""), "")</f>
        <v/>
      </c>
      <c r="U23" s="3" t="str">
        <f>IF($A23="ADD",IF(NOT(ISBLANK(T23)),_xlfn.XLOOKUP(T23,ud_delineator_post_type[lookupValue],ud_delineator_post_type[lookupKey],"ERROR"),""), "")</f>
        <v/>
      </c>
      <c r="W23" s="3" t="str">
        <f>IF($A23="ADD",IF(NOT(ISBLANK(V23)),_xlfn.XLOOKUP(V23,ud_delineator_colour[lookupValue],ud_delineator_colour[lookupKey],"ERROR"),""), "")</f>
        <v/>
      </c>
      <c r="X23" s="4"/>
      <c r="Y23" s="6"/>
      <c r="AB23" s="7"/>
      <c r="AC23" s="4" t="str">
        <f t="shared" ca="1" si="1"/>
        <v/>
      </c>
      <c r="AD23" s="4"/>
      <c r="AE23" s="3" t="str">
        <f t="shared" si="2"/>
        <v/>
      </c>
      <c r="AF23" s="3" t="str">
        <f>IF($A23="","",IF((AND($A23="ADD",OR(AE23="",AE23="In Use"))),"5",(_xlfn.XLOOKUP(AE23,ud_asset_status[lookupValue],ud_asset_status[lookupKey],""))))</f>
        <v/>
      </c>
      <c r="AH23" s="3" t="str">
        <f>IF($A23="ADD",IF(NOT(ISBLANK(AG23)),_xlfn.XLOOKUP(AG23,ud_replacement_status[lookupValue],ud_replacement_status[lookupKey],"ERROR"),""), "")</f>
        <v/>
      </c>
      <c r="AI23" s="7"/>
      <c r="AK23" s="3" t="str">
        <f>IF($A23="ADD",IF(NOT(ISBLANK(AJ23)),_xlfn.XLOOKUP(AJ23,ar_replace_reason[lookupValue],ar_replace_reason[lookupKey],"ERROR"),""), "")</f>
        <v/>
      </c>
      <c r="AL23" s="3" t="str">
        <f t="shared" si="3"/>
        <v/>
      </c>
      <c r="AM23" s="3" t="str">
        <f>IF($A23="","",IF((AND($A23="ADD",OR(AL23="",AL23="Queenstown-Lakes District Council"))),"70",(_xlfn.XLOOKUP(AL23,ud_organisation_owner[lookupValue],ud_organisation_owner[lookupKey],""))))</f>
        <v/>
      </c>
      <c r="AN23" s="3" t="str">
        <f t="shared" si="4"/>
        <v/>
      </c>
      <c r="AO23" s="3" t="str">
        <f>IF($A23="","",IF((AND($A23="ADD",OR(AN23="",AN23="Queenstown-Lakes District Council"))),"70",(_xlfn.XLOOKUP(AN23,ud_organisation_owner[lookupValue],ud_organisation_owner[lookupKey],""))))</f>
        <v/>
      </c>
      <c r="AP23" s="3" t="str">
        <f t="shared" si="5"/>
        <v/>
      </c>
      <c r="AQ23" s="3" t="str">
        <f>IF($A23="","",IF((AND($A23="ADD",OR(AP23="",AP23="Local Authority"))),"17",(_xlfn.XLOOKUP(AP23,ud_sub_organisation[lookupValue],ud_sub_organisation[lookupKey],""))))</f>
        <v/>
      </c>
      <c r="AS23" s="3" t="str">
        <f>IF($A23="ADD",IF(NOT(ISBLANK(AR23)),_xlfn.XLOOKUP(AR23,ud_maintenance_organisation[lookupValue],ud_maintenance_organisation[lookupKey],"ERROR"),""), "")</f>
        <v/>
      </c>
      <c r="AT23" s="3" t="str">
        <f t="shared" si="6"/>
        <v/>
      </c>
      <c r="AU23" s="3" t="str">
        <f>IF($A23="","",IF((AND($A23="ADD",OR(AT23="",AT23="Vested Assets"))),"12",(_xlfn.XLOOKUP(AT23,ud_work_category[lookupValue],ud_work_category[lookupKey],""))))</f>
        <v/>
      </c>
      <c r="AV23" s="8"/>
      <c r="AW23" s="2" t="str">
        <f t="shared" si="7"/>
        <v/>
      </c>
      <c r="AX23" s="3" t="str">
        <f t="shared" si="8"/>
        <v/>
      </c>
      <c r="AY23" s="3" t="str">
        <f>IF($A23="","",IF((AND($A23="ADD",OR(AX23="",AX23="Excellent"))),"1",(_xlfn.XLOOKUP(AX23,condition[lookupValue],condition[lookupKey],""))))</f>
        <v/>
      </c>
      <c r="AZ23" s="7" t="str">
        <f t="shared" si="9"/>
        <v/>
      </c>
      <c r="BA23" s="9"/>
    </row>
    <row r="24" spans="2:53"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IF($A24="ADD",IF(NOT(ISBLANK(M24)),_xlfn.XLOOKUP(M24,ud_delineator_position[lookupValue],ud_delineator_position[lookupKey],"ERROR"),""), "")</f>
        <v/>
      </c>
      <c r="P24" s="6" t="str">
        <f t="shared" si="0"/>
        <v/>
      </c>
      <c r="Q24" s="4"/>
      <c r="S24" s="3" t="str">
        <f>IF($A24="ADD",IF(NOT(ISBLANK(R24)),_xlfn.XLOOKUP(R24,len_adjust_rsn[lookupValue],len_adjust_rsn[lookupKey],"ERROR"),""), "")</f>
        <v/>
      </c>
      <c r="U24" s="3" t="str">
        <f>IF($A24="ADD",IF(NOT(ISBLANK(T24)),_xlfn.XLOOKUP(T24,ud_delineator_post_type[lookupValue],ud_delineator_post_type[lookupKey],"ERROR"),""), "")</f>
        <v/>
      </c>
      <c r="W24" s="3" t="str">
        <f>IF($A24="ADD",IF(NOT(ISBLANK(V24)),_xlfn.XLOOKUP(V24,ud_delineator_colour[lookupValue],ud_delineator_colour[lookupKey],"ERROR"),""), "")</f>
        <v/>
      </c>
      <c r="X24" s="4"/>
      <c r="Y24" s="6"/>
      <c r="AB24" s="7"/>
      <c r="AC24" s="4" t="str">
        <f t="shared" ca="1" si="1"/>
        <v/>
      </c>
      <c r="AD24" s="4"/>
      <c r="AE24" s="3" t="str">
        <f t="shared" si="2"/>
        <v/>
      </c>
      <c r="AF24" s="3" t="str">
        <f>IF($A24="","",IF((AND($A24="ADD",OR(AE24="",AE24="In Use"))),"5",(_xlfn.XLOOKUP(AE24,ud_asset_status[lookupValue],ud_asset_status[lookupKey],""))))</f>
        <v/>
      </c>
      <c r="AH24" s="3" t="str">
        <f>IF($A24="ADD",IF(NOT(ISBLANK(AG24)),_xlfn.XLOOKUP(AG24,ud_replacement_status[lookupValue],ud_replacement_status[lookupKey],"ERROR"),""), "")</f>
        <v/>
      </c>
      <c r="AI24" s="7"/>
      <c r="AK24" s="3" t="str">
        <f>IF($A24="ADD",IF(NOT(ISBLANK(AJ24)),_xlfn.XLOOKUP(AJ24,ar_replace_reason[lookupValue],ar_replace_reason[lookupKey],"ERROR"),""), "")</f>
        <v/>
      </c>
      <c r="AL24" s="3" t="str">
        <f t="shared" si="3"/>
        <v/>
      </c>
      <c r="AM24" s="3" t="str">
        <f>IF($A24="","",IF((AND($A24="ADD",OR(AL24="",AL24="Queenstown-Lakes District Council"))),"70",(_xlfn.XLOOKUP(AL24,ud_organisation_owner[lookupValue],ud_organisation_owner[lookupKey],""))))</f>
        <v/>
      </c>
      <c r="AN24" s="3" t="str">
        <f t="shared" si="4"/>
        <v/>
      </c>
      <c r="AO24" s="3" t="str">
        <f>IF($A24="","",IF((AND($A24="ADD",OR(AN24="",AN24="Queenstown-Lakes District Council"))),"70",(_xlfn.XLOOKUP(AN24,ud_organisation_owner[lookupValue],ud_organisation_owner[lookupKey],""))))</f>
        <v/>
      </c>
      <c r="AP24" s="3" t="str">
        <f t="shared" si="5"/>
        <v/>
      </c>
      <c r="AQ24" s="3" t="str">
        <f>IF($A24="","",IF((AND($A24="ADD",OR(AP24="",AP24="Local Authority"))),"17",(_xlfn.XLOOKUP(AP24,ud_sub_organisation[lookupValue],ud_sub_organisation[lookupKey],""))))</f>
        <v/>
      </c>
      <c r="AS24" s="3" t="str">
        <f>IF($A24="ADD",IF(NOT(ISBLANK(AR24)),_xlfn.XLOOKUP(AR24,ud_maintenance_organisation[lookupValue],ud_maintenance_organisation[lookupKey],"ERROR"),""), "")</f>
        <v/>
      </c>
      <c r="AT24" s="3" t="str">
        <f t="shared" si="6"/>
        <v/>
      </c>
      <c r="AU24" s="3" t="str">
        <f>IF($A24="","",IF((AND($A24="ADD",OR(AT24="",AT24="Vested Assets"))),"12",(_xlfn.XLOOKUP(AT24,ud_work_category[lookupValue],ud_work_category[lookupKey],""))))</f>
        <v/>
      </c>
      <c r="AV24" s="8"/>
      <c r="AW24" s="2" t="str">
        <f t="shared" si="7"/>
        <v/>
      </c>
      <c r="AX24" s="3" t="str">
        <f t="shared" si="8"/>
        <v/>
      </c>
      <c r="AY24" s="3" t="str">
        <f>IF($A24="","",IF((AND($A24="ADD",OR(AX24="",AX24="Excellent"))),"1",(_xlfn.XLOOKUP(AX24,condition[lookupValue],condition[lookupKey],""))))</f>
        <v/>
      </c>
      <c r="AZ24" s="7" t="str">
        <f t="shared" si="9"/>
        <v/>
      </c>
      <c r="BA24" s="9"/>
    </row>
    <row r="25" spans="2:53"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IF($A25="ADD",IF(NOT(ISBLANK(M25)),_xlfn.XLOOKUP(M25,ud_delineator_position[lookupValue],ud_delineator_position[lookupKey],"ERROR"),""), "")</f>
        <v/>
      </c>
      <c r="P25" s="6" t="str">
        <f t="shared" si="0"/>
        <v/>
      </c>
      <c r="Q25" s="4"/>
      <c r="S25" s="3" t="str">
        <f>IF($A25="ADD",IF(NOT(ISBLANK(R25)),_xlfn.XLOOKUP(R25,len_adjust_rsn[lookupValue],len_adjust_rsn[lookupKey],"ERROR"),""), "")</f>
        <v/>
      </c>
      <c r="U25" s="3" t="str">
        <f>IF($A25="ADD",IF(NOT(ISBLANK(T25)),_xlfn.XLOOKUP(T25,ud_delineator_post_type[lookupValue],ud_delineator_post_type[lookupKey],"ERROR"),""), "")</f>
        <v/>
      </c>
      <c r="W25" s="3" t="str">
        <f>IF($A25="ADD",IF(NOT(ISBLANK(V25)),_xlfn.XLOOKUP(V25,ud_delineator_colour[lookupValue],ud_delineator_colour[lookupKey],"ERROR"),""), "")</f>
        <v/>
      </c>
      <c r="X25" s="4"/>
      <c r="Y25" s="6"/>
      <c r="AB25" s="7"/>
      <c r="AC25" s="4" t="str">
        <f t="shared" ca="1" si="1"/>
        <v/>
      </c>
      <c r="AD25" s="4"/>
      <c r="AE25" s="3" t="str">
        <f t="shared" si="2"/>
        <v/>
      </c>
      <c r="AF25" s="3" t="str">
        <f>IF($A25="","",IF((AND($A25="ADD",OR(AE25="",AE25="In Use"))),"5",(_xlfn.XLOOKUP(AE25,ud_asset_status[lookupValue],ud_asset_status[lookupKey],""))))</f>
        <v/>
      </c>
      <c r="AH25" s="3" t="str">
        <f>IF($A25="ADD",IF(NOT(ISBLANK(AG25)),_xlfn.XLOOKUP(AG25,ud_replacement_status[lookupValue],ud_replacement_status[lookupKey],"ERROR"),""), "")</f>
        <v/>
      </c>
      <c r="AI25" s="7"/>
      <c r="AK25" s="3" t="str">
        <f>IF($A25="ADD",IF(NOT(ISBLANK(AJ25)),_xlfn.XLOOKUP(AJ25,ar_replace_reason[lookupValue],ar_replace_reason[lookupKey],"ERROR"),""), "")</f>
        <v/>
      </c>
      <c r="AL25" s="3" t="str">
        <f t="shared" si="3"/>
        <v/>
      </c>
      <c r="AM25" s="3" t="str">
        <f>IF($A25="","",IF((AND($A25="ADD",OR(AL25="",AL25="Queenstown-Lakes District Council"))),"70",(_xlfn.XLOOKUP(AL25,ud_organisation_owner[lookupValue],ud_organisation_owner[lookupKey],""))))</f>
        <v/>
      </c>
      <c r="AN25" s="3" t="str">
        <f t="shared" si="4"/>
        <v/>
      </c>
      <c r="AO25" s="3" t="str">
        <f>IF($A25="","",IF((AND($A25="ADD",OR(AN25="",AN25="Queenstown-Lakes District Council"))),"70",(_xlfn.XLOOKUP(AN25,ud_organisation_owner[lookupValue],ud_organisation_owner[lookupKey],""))))</f>
        <v/>
      </c>
      <c r="AP25" s="3" t="str">
        <f t="shared" si="5"/>
        <v/>
      </c>
      <c r="AQ25" s="3" t="str">
        <f>IF($A25="","",IF((AND($A25="ADD",OR(AP25="",AP25="Local Authority"))),"17",(_xlfn.XLOOKUP(AP25,ud_sub_organisation[lookupValue],ud_sub_organisation[lookupKey],""))))</f>
        <v/>
      </c>
      <c r="AS25" s="3" t="str">
        <f>IF($A25="ADD",IF(NOT(ISBLANK(AR25)),_xlfn.XLOOKUP(AR25,ud_maintenance_organisation[lookupValue],ud_maintenance_organisation[lookupKey],"ERROR"),""), "")</f>
        <v/>
      </c>
      <c r="AT25" s="3" t="str">
        <f t="shared" si="6"/>
        <v/>
      </c>
      <c r="AU25" s="3" t="str">
        <f>IF($A25="","",IF((AND($A25="ADD",OR(AT25="",AT25="Vested Assets"))),"12",(_xlfn.XLOOKUP(AT25,ud_work_category[lookupValue],ud_work_category[lookupKey],""))))</f>
        <v/>
      </c>
      <c r="AV25" s="8"/>
      <c r="AW25" s="2" t="str">
        <f t="shared" si="7"/>
        <v/>
      </c>
      <c r="AX25" s="3" t="str">
        <f t="shared" si="8"/>
        <v/>
      </c>
      <c r="AY25" s="3" t="str">
        <f>IF($A25="","",IF((AND($A25="ADD",OR(AX25="",AX25="Excellent"))),"1",(_xlfn.XLOOKUP(AX25,condition[lookupValue],condition[lookupKey],""))))</f>
        <v/>
      </c>
      <c r="AZ25" s="7" t="str">
        <f t="shared" si="9"/>
        <v/>
      </c>
      <c r="BA25" s="9"/>
    </row>
    <row r="26" spans="2:53"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IF($A26="ADD",IF(NOT(ISBLANK(M26)),_xlfn.XLOOKUP(M26,ud_delineator_position[lookupValue],ud_delineator_position[lookupKey],"ERROR"),""), "")</f>
        <v/>
      </c>
      <c r="P26" s="6" t="str">
        <f t="shared" si="0"/>
        <v/>
      </c>
      <c r="Q26" s="4"/>
      <c r="S26" s="3" t="str">
        <f>IF($A26="ADD",IF(NOT(ISBLANK(R26)),_xlfn.XLOOKUP(R26,len_adjust_rsn[lookupValue],len_adjust_rsn[lookupKey],"ERROR"),""), "")</f>
        <v/>
      </c>
      <c r="U26" s="3" t="str">
        <f>IF($A26="ADD",IF(NOT(ISBLANK(T26)),_xlfn.XLOOKUP(T26,ud_delineator_post_type[lookupValue],ud_delineator_post_type[lookupKey],"ERROR"),""), "")</f>
        <v/>
      </c>
      <c r="W26" s="3" t="str">
        <f>IF($A26="ADD",IF(NOT(ISBLANK(V26)),_xlfn.XLOOKUP(V26,ud_delineator_colour[lookupValue],ud_delineator_colour[lookupKey],"ERROR"),""), "")</f>
        <v/>
      </c>
      <c r="X26" s="4"/>
      <c r="Y26" s="6"/>
      <c r="AB26" s="7"/>
      <c r="AC26" s="4" t="str">
        <f t="shared" ca="1" si="1"/>
        <v/>
      </c>
      <c r="AD26" s="4"/>
      <c r="AE26" s="3" t="str">
        <f t="shared" si="2"/>
        <v/>
      </c>
      <c r="AF26" s="3" t="str">
        <f>IF($A26="","",IF((AND($A26="ADD",OR(AE26="",AE26="In Use"))),"5",(_xlfn.XLOOKUP(AE26,ud_asset_status[lookupValue],ud_asset_status[lookupKey],""))))</f>
        <v/>
      </c>
      <c r="AH26" s="3" t="str">
        <f>IF($A26="ADD",IF(NOT(ISBLANK(AG26)),_xlfn.XLOOKUP(AG26,ud_replacement_status[lookupValue],ud_replacement_status[lookupKey],"ERROR"),""), "")</f>
        <v/>
      </c>
      <c r="AI26" s="7"/>
      <c r="AK26" s="3" t="str">
        <f>IF($A26="ADD",IF(NOT(ISBLANK(AJ26)),_xlfn.XLOOKUP(AJ26,ar_replace_reason[lookupValue],ar_replace_reason[lookupKey],"ERROR"),""), "")</f>
        <v/>
      </c>
      <c r="AL26" s="3" t="str">
        <f t="shared" si="3"/>
        <v/>
      </c>
      <c r="AM26" s="3" t="str">
        <f>IF($A26="","",IF((AND($A26="ADD",OR(AL26="",AL26="Queenstown-Lakes District Council"))),"70",(_xlfn.XLOOKUP(AL26,ud_organisation_owner[lookupValue],ud_organisation_owner[lookupKey],""))))</f>
        <v/>
      </c>
      <c r="AN26" s="3" t="str">
        <f t="shared" si="4"/>
        <v/>
      </c>
      <c r="AO26" s="3" t="str">
        <f>IF($A26="","",IF((AND($A26="ADD",OR(AN26="",AN26="Queenstown-Lakes District Council"))),"70",(_xlfn.XLOOKUP(AN26,ud_organisation_owner[lookupValue],ud_organisation_owner[lookupKey],""))))</f>
        <v/>
      </c>
      <c r="AP26" s="3" t="str">
        <f t="shared" si="5"/>
        <v/>
      </c>
      <c r="AQ26" s="3" t="str">
        <f>IF($A26="","",IF((AND($A26="ADD",OR(AP26="",AP26="Local Authority"))),"17",(_xlfn.XLOOKUP(AP26,ud_sub_organisation[lookupValue],ud_sub_organisation[lookupKey],""))))</f>
        <v/>
      </c>
      <c r="AS26" s="3" t="str">
        <f>IF($A26="ADD",IF(NOT(ISBLANK(AR26)),_xlfn.XLOOKUP(AR26,ud_maintenance_organisation[lookupValue],ud_maintenance_organisation[lookupKey],"ERROR"),""), "")</f>
        <v/>
      </c>
      <c r="AT26" s="3" t="str">
        <f t="shared" si="6"/>
        <v/>
      </c>
      <c r="AU26" s="3" t="str">
        <f>IF($A26="","",IF((AND($A26="ADD",OR(AT26="",AT26="Vested Assets"))),"12",(_xlfn.XLOOKUP(AT26,ud_work_category[lookupValue],ud_work_category[lookupKey],""))))</f>
        <v/>
      </c>
      <c r="AV26" s="8"/>
      <c r="AW26" s="2" t="str">
        <f t="shared" si="7"/>
        <v/>
      </c>
      <c r="AX26" s="3" t="str">
        <f t="shared" si="8"/>
        <v/>
      </c>
      <c r="AY26" s="3" t="str">
        <f>IF($A26="","",IF((AND($A26="ADD",OR(AX26="",AX26="Excellent"))),"1",(_xlfn.XLOOKUP(AX26,condition[lookupValue],condition[lookupKey],""))))</f>
        <v/>
      </c>
      <c r="AZ26" s="7" t="str">
        <f t="shared" si="9"/>
        <v/>
      </c>
      <c r="BA26" s="9"/>
    </row>
    <row r="27" spans="2:53"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IF($A27="ADD",IF(NOT(ISBLANK(M27)),_xlfn.XLOOKUP(M27,ud_delineator_position[lookupValue],ud_delineator_position[lookupKey],"ERROR"),""), "")</f>
        <v/>
      </c>
      <c r="P27" s="6" t="str">
        <f t="shared" si="0"/>
        <v/>
      </c>
      <c r="Q27" s="4"/>
      <c r="S27" s="3" t="str">
        <f>IF($A27="ADD",IF(NOT(ISBLANK(R27)),_xlfn.XLOOKUP(R27,len_adjust_rsn[lookupValue],len_adjust_rsn[lookupKey],"ERROR"),""), "")</f>
        <v/>
      </c>
      <c r="U27" s="3" t="str">
        <f>IF($A27="ADD",IF(NOT(ISBLANK(T27)),_xlfn.XLOOKUP(T27,ud_delineator_post_type[lookupValue],ud_delineator_post_type[lookupKey],"ERROR"),""), "")</f>
        <v/>
      </c>
      <c r="W27" s="3" t="str">
        <f>IF($A27="ADD",IF(NOT(ISBLANK(V27)),_xlfn.XLOOKUP(V27,ud_delineator_colour[lookupValue],ud_delineator_colour[lookupKey],"ERROR"),""), "")</f>
        <v/>
      </c>
      <c r="X27" s="4"/>
      <c r="Y27" s="6"/>
      <c r="AB27" s="7"/>
      <c r="AC27" s="4" t="str">
        <f t="shared" ca="1" si="1"/>
        <v/>
      </c>
      <c r="AD27" s="4"/>
      <c r="AE27" s="3" t="str">
        <f t="shared" si="2"/>
        <v/>
      </c>
      <c r="AF27" s="3" t="str">
        <f>IF($A27="","",IF((AND($A27="ADD",OR(AE27="",AE27="In Use"))),"5",(_xlfn.XLOOKUP(AE27,ud_asset_status[lookupValue],ud_asset_status[lookupKey],""))))</f>
        <v/>
      </c>
      <c r="AH27" s="3" t="str">
        <f>IF($A27="ADD",IF(NOT(ISBLANK(AG27)),_xlfn.XLOOKUP(AG27,ud_replacement_status[lookupValue],ud_replacement_status[lookupKey],"ERROR"),""), "")</f>
        <v/>
      </c>
      <c r="AI27" s="7"/>
      <c r="AK27" s="3" t="str">
        <f>IF($A27="ADD",IF(NOT(ISBLANK(AJ27)),_xlfn.XLOOKUP(AJ27,ar_replace_reason[lookupValue],ar_replace_reason[lookupKey],"ERROR"),""), "")</f>
        <v/>
      </c>
      <c r="AL27" s="3" t="str">
        <f t="shared" si="3"/>
        <v/>
      </c>
      <c r="AM27" s="3" t="str">
        <f>IF($A27="","",IF((AND($A27="ADD",OR(AL27="",AL27="Queenstown-Lakes District Council"))),"70",(_xlfn.XLOOKUP(AL27,ud_organisation_owner[lookupValue],ud_organisation_owner[lookupKey],""))))</f>
        <v/>
      </c>
      <c r="AN27" s="3" t="str">
        <f t="shared" si="4"/>
        <v/>
      </c>
      <c r="AO27" s="3" t="str">
        <f>IF($A27="","",IF((AND($A27="ADD",OR(AN27="",AN27="Queenstown-Lakes District Council"))),"70",(_xlfn.XLOOKUP(AN27,ud_organisation_owner[lookupValue],ud_organisation_owner[lookupKey],""))))</f>
        <v/>
      </c>
      <c r="AP27" s="3" t="str">
        <f t="shared" si="5"/>
        <v/>
      </c>
      <c r="AQ27" s="3" t="str">
        <f>IF($A27="","",IF((AND($A27="ADD",OR(AP27="",AP27="Local Authority"))),"17",(_xlfn.XLOOKUP(AP27,ud_sub_organisation[lookupValue],ud_sub_organisation[lookupKey],""))))</f>
        <v/>
      </c>
      <c r="AS27" s="3" t="str">
        <f>IF($A27="ADD",IF(NOT(ISBLANK(AR27)),_xlfn.XLOOKUP(AR27,ud_maintenance_organisation[lookupValue],ud_maintenance_organisation[lookupKey],"ERROR"),""), "")</f>
        <v/>
      </c>
      <c r="AT27" s="3" t="str">
        <f t="shared" si="6"/>
        <v/>
      </c>
      <c r="AU27" s="3" t="str">
        <f>IF($A27="","",IF((AND($A27="ADD",OR(AT27="",AT27="Vested Assets"))),"12",(_xlfn.XLOOKUP(AT27,ud_work_category[lookupValue],ud_work_category[lookupKey],""))))</f>
        <v/>
      </c>
      <c r="AV27" s="8"/>
      <c r="AW27" s="2" t="str">
        <f t="shared" si="7"/>
        <v/>
      </c>
      <c r="AX27" s="3" t="str">
        <f t="shared" si="8"/>
        <v/>
      </c>
      <c r="AY27" s="3" t="str">
        <f>IF($A27="","",IF((AND($A27="ADD",OR(AX27="",AX27="Excellent"))),"1",(_xlfn.XLOOKUP(AX27,condition[lookupValue],condition[lookupKey],""))))</f>
        <v/>
      </c>
      <c r="AZ27" s="7" t="str">
        <f t="shared" si="9"/>
        <v/>
      </c>
      <c r="BA27" s="9"/>
    </row>
    <row r="28" spans="2:53"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IF($A28="ADD",IF(NOT(ISBLANK(M28)),_xlfn.XLOOKUP(M28,ud_delineator_position[lookupValue],ud_delineator_position[lookupKey],"ERROR"),""), "")</f>
        <v/>
      </c>
      <c r="P28" s="6" t="str">
        <f t="shared" si="0"/>
        <v/>
      </c>
      <c r="Q28" s="4"/>
      <c r="S28" s="3" t="str">
        <f>IF($A28="ADD",IF(NOT(ISBLANK(R28)),_xlfn.XLOOKUP(R28,len_adjust_rsn[lookupValue],len_adjust_rsn[lookupKey],"ERROR"),""), "")</f>
        <v/>
      </c>
      <c r="U28" s="3" t="str">
        <f>IF($A28="ADD",IF(NOT(ISBLANK(T28)),_xlfn.XLOOKUP(T28,ud_delineator_post_type[lookupValue],ud_delineator_post_type[lookupKey],"ERROR"),""), "")</f>
        <v/>
      </c>
      <c r="W28" s="3" t="str">
        <f>IF($A28="ADD",IF(NOT(ISBLANK(V28)),_xlfn.XLOOKUP(V28,ud_delineator_colour[lookupValue],ud_delineator_colour[lookupKey],"ERROR"),""), "")</f>
        <v/>
      </c>
      <c r="X28" s="4"/>
      <c r="Y28" s="6"/>
      <c r="AB28" s="7"/>
      <c r="AC28" s="4" t="str">
        <f t="shared" ca="1" si="1"/>
        <v/>
      </c>
      <c r="AD28" s="4"/>
      <c r="AE28" s="3" t="str">
        <f t="shared" si="2"/>
        <v/>
      </c>
      <c r="AF28" s="3" t="str">
        <f>IF($A28="","",IF((AND($A28="ADD",OR(AE28="",AE28="In Use"))),"5",(_xlfn.XLOOKUP(AE28,ud_asset_status[lookupValue],ud_asset_status[lookupKey],""))))</f>
        <v/>
      </c>
      <c r="AH28" s="3" t="str">
        <f>IF($A28="ADD",IF(NOT(ISBLANK(AG28)),_xlfn.XLOOKUP(AG28,ud_replacement_status[lookupValue],ud_replacement_status[lookupKey],"ERROR"),""), "")</f>
        <v/>
      </c>
      <c r="AI28" s="7"/>
      <c r="AK28" s="3" t="str">
        <f>IF($A28="ADD",IF(NOT(ISBLANK(AJ28)),_xlfn.XLOOKUP(AJ28,ar_replace_reason[lookupValue],ar_replace_reason[lookupKey],"ERROR"),""), "")</f>
        <v/>
      </c>
      <c r="AL28" s="3" t="str">
        <f t="shared" si="3"/>
        <v/>
      </c>
      <c r="AM28" s="3" t="str">
        <f>IF($A28="","",IF((AND($A28="ADD",OR(AL28="",AL28="Queenstown-Lakes District Council"))),"70",(_xlfn.XLOOKUP(AL28,ud_organisation_owner[lookupValue],ud_organisation_owner[lookupKey],""))))</f>
        <v/>
      </c>
      <c r="AN28" s="3" t="str">
        <f t="shared" si="4"/>
        <v/>
      </c>
      <c r="AO28" s="3" t="str">
        <f>IF($A28="","",IF((AND($A28="ADD",OR(AN28="",AN28="Queenstown-Lakes District Council"))),"70",(_xlfn.XLOOKUP(AN28,ud_organisation_owner[lookupValue],ud_organisation_owner[lookupKey],""))))</f>
        <v/>
      </c>
      <c r="AP28" s="3" t="str">
        <f t="shared" si="5"/>
        <v/>
      </c>
      <c r="AQ28" s="3" t="str">
        <f>IF($A28="","",IF((AND($A28="ADD",OR(AP28="",AP28="Local Authority"))),"17",(_xlfn.XLOOKUP(AP28,ud_sub_organisation[lookupValue],ud_sub_organisation[lookupKey],""))))</f>
        <v/>
      </c>
      <c r="AS28" s="3" t="str">
        <f>IF($A28="ADD",IF(NOT(ISBLANK(AR28)),_xlfn.XLOOKUP(AR28,ud_maintenance_organisation[lookupValue],ud_maintenance_organisation[lookupKey],"ERROR"),""), "")</f>
        <v/>
      </c>
      <c r="AT28" s="3" t="str">
        <f t="shared" si="6"/>
        <v/>
      </c>
      <c r="AU28" s="3" t="str">
        <f>IF($A28="","",IF((AND($A28="ADD",OR(AT28="",AT28="Vested Assets"))),"12",(_xlfn.XLOOKUP(AT28,ud_work_category[lookupValue],ud_work_category[lookupKey],""))))</f>
        <v/>
      </c>
      <c r="AV28" s="8"/>
      <c r="AW28" s="2" t="str">
        <f t="shared" si="7"/>
        <v/>
      </c>
      <c r="AX28" s="3" t="str">
        <f t="shared" si="8"/>
        <v/>
      </c>
      <c r="AY28" s="3" t="str">
        <f>IF($A28="","",IF((AND($A28="ADD",OR(AX28="",AX28="Excellent"))),"1",(_xlfn.XLOOKUP(AX28,condition[lookupValue],condition[lookupKey],""))))</f>
        <v/>
      </c>
      <c r="AZ28" s="7" t="str">
        <f t="shared" si="9"/>
        <v/>
      </c>
      <c r="BA28" s="9"/>
    </row>
    <row r="29" spans="2:53"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IF($A29="ADD",IF(NOT(ISBLANK(M29)),_xlfn.XLOOKUP(M29,ud_delineator_position[lookupValue],ud_delineator_position[lookupKey],"ERROR"),""), "")</f>
        <v/>
      </c>
      <c r="P29" s="6" t="str">
        <f t="shared" si="0"/>
        <v/>
      </c>
      <c r="Q29" s="4"/>
      <c r="S29" s="3" t="str">
        <f>IF($A29="ADD",IF(NOT(ISBLANK(R29)),_xlfn.XLOOKUP(R29,len_adjust_rsn[lookupValue],len_adjust_rsn[lookupKey],"ERROR"),""), "")</f>
        <v/>
      </c>
      <c r="U29" s="3" t="str">
        <f>IF($A29="ADD",IF(NOT(ISBLANK(T29)),_xlfn.XLOOKUP(T29,ud_delineator_post_type[lookupValue],ud_delineator_post_type[lookupKey],"ERROR"),""), "")</f>
        <v/>
      </c>
      <c r="W29" s="3" t="str">
        <f>IF($A29="ADD",IF(NOT(ISBLANK(V29)),_xlfn.XLOOKUP(V29,ud_delineator_colour[lookupValue],ud_delineator_colour[lookupKey],"ERROR"),""), "")</f>
        <v/>
      </c>
      <c r="X29" s="4"/>
      <c r="Y29" s="6"/>
      <c r="AB29" s="7"/>
      <c r="AC29" s="4" t="str">
        <f t="shared" ca="1" si="1"/>
        <v/>
      </c>
      <c r="AD29" s="4"/>
      <c r="AE29" s="3" t="str">
        <f t="shared" si="2"/>
        <v/>
      </c>
      <c r="AF29" s="3" t="str">
        <f>IF($A29="","",IF((AND($A29="ADD",OR(AE29="",AE29="In Use"))),"5",(_xlfn.XLOOKUP(AE29,ud_asset_status[lookupValue],ud_asset_status[lookupKey],""))))</f>
        <v/>
      </c>
      <c r="AH29" s="3" t="str">
        <f>IF($A29="ADD",IF(NOT(ISBLANK(AG29)),_xlfn.XLOOKUP(AG29,ud_replacement_status[lookupValue],ud_replacement_status[lookupKey],"ERROR"),""), "")</f>
        <v/>
      </c>
      <c r="AI29" s="7"/>
      <c r="AK29" s="3" t="str">
        <f>IF($A29="ADD",IF(NOT(ISBLANK(AJ29)),_xlfn.XLOOKUP(AJ29,ar_replace_reason[lookupValue],ar_replace_reason[lookupKey],"ERROR"),""), "")</f>
        <v/>
      </c>
      <c r="AL29" s="3" t="str">
        <f t="shared" si="3"/>
        <v/>
      </c>
      <c r="AM29" s="3" t="str">
        <f>IF($A29="","",IF((AND($A29="ADD",OR(AL29="",AL29="Queenstown-Lakes District Council"))),"70",(_xlfn.XLOOKUP(AL29,ud_organisation_owner[lookupValue],ud_organisation_owner[lookupKey],""))))</f>
        <v/>
      </c>
      <c r="AN29" s="3" t="str">
        <f t="shared" si="4"/>
        <v/>
      </c>
      <c r="AO29" s="3" t="str">
        <f>IF($A29="","",IF((AND($A29="ADD",OR(AN29="",AN29="Queenstown-Lakes District Council"))),"70",(_xlfn.XLOOKUP(AN29,ud_organisation_owner[lookupValue],ud_organisation_owner[lookupKey],""))))</f>
        <v/>
      </c>
      <c r="AP29" s="3" t="str">
        <f t="shared" si="5"/>
        <v/>
      </c>
      <c r="AQ29" s="3" t="str">
        <f>IF($A29="","",IF((AND($A29="ADD",OR(AP29="",AP29="Local Authority"))),"17",(_xlfn.XLOOKUP(AP29,ud_sub_organisation[lookupValue],ud_sub_organisation[lookupKey],""))))</f>
        <v/>
      </c>
      <c r="AS29" s="3" t="str">
        <f>IF($A29="ADD",IF(NOT(ISBLANK(AR29)),_xlfn.XLOOKUP(AR29,ud_maintenance_organisation[lookupValue],ud_maintenance_organisation[lookupKey],"ERROR"),""), "")</f>
        <v/>
      </c>
      <c r="AT29" s="3" t="str">
        <f t="shared" si="6"/>
        <v/>
      </c>
      <c r="AU29" s="3" t="str">
        <f>IF($A29="","",IF((AND($A29="ADD",OR(AT29="",AT29="Vested Assets"))),"12",(_xlfn.XLOOKUP(AT29,ud_work_category[lookupValue],ud_work_category[lookupKey],""))))</f>
        <v/>
      </c>
      <c r="AV29" s="8"/>
      <c r="AW29" s="2" t="str">
        <f t="shared" si="7"/>
        <v/>
      </c>
      <c r="AX29" s="3" t="str">
        <f t="shared" si="8"/>
        <v/>
      </c>
      <c r="AY29" s="3" t="str">
        <f>IF($A29="","",IF((AND($A29="ADD",OR(AX29="",AX29="Excellent"))),"1",(_xlfn.XLOOKUP(AX29,condition[lookupValue],condition[lookupKey],""))))</f>
        <v/>
      </c>
      <c r="AZ29" s="7" t="str">
        <f t="shared" si="9"/>
        <v/>
      </c>
      <c r="BA29" s="9"/>
    </row>
    <row r="30" spans="2:53"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IF($A30="ADD",IF(NOT(ISBLANK(M30)),_xlfn.XLOOKUP(M30,ud_delineator_position[lookupValue],ud_delineator_position[lookupKey],"ERROR"),""), "")</f>
        <v/>
      </c>
      <c r="P30" s="6" t="str">
        <f t="shared" si="0"/>
        <v/>
      </c>
      <c r="Q30" s="4"/>
      <c r="S30" s="3" t="str">
        <f>IF($A30="ADD",IF(NOT(ISBLANK(R30)),_xlfn.XLOOKUP(R30,len_adjust_rsn[lookupValue],len_adjust_rsn[lookupKey],"ERROR"),""), "")</f>
        <v/>
      </c>
      <c r="U30" s="3" t="str">
        <f>IF($A30="ADD",IF(NOT(ISBLANK(T30)),_xlfn.XLOOKUP(T30,ud_delineator_post_type[lookupValue],ud_delineator_post_type[lookupKey],"ERROR"),""), "")</f>
        <v/>
      </c>
      <c r="W30" s="3" t="str">
        <f>IF($A30="ADD",IF(NOT(ISBLANK(V30)),_xlfn.XLOOKUP(V30,ud_delineator_colour[lookupValue],ud_delineator_colour[lookupKey],"ERROR"),""), "")</f>
        <v/>
      </c>
      <c r="X30" s="4"/>
      <c r="Y30" s="6"/>
      <c r="AB30" s="7"/>
      <c r="AC30" s="4" t="str">
        <f t="shared" ca="1" si="1"/>
        <v/>
      </c>
      <c r="AD30" s="4"/>
      <c r="AE30" s="3" t="str">
        <f t="shared" si="2"/>
        <v/>
      </c>
      <c r="AF30" s="3" t="str">
        <f>IF($A30="","",IF((AND($A30="ADD",OR(AE30="",AE30="In Use"))),"5",(_xlfn.XLOOKUP(AE30,ud_asset_status[lookupValue],ud_asset_status[lookupKey],""))))</f>
        <v/>
      </c>
      <c r="AH30" s="3" t="str">
        <f>IF($A30="ADD",IF(NOT(ISBLANK(AG30)),_xlfn.XLOOKUP(AG30,ud_replacement_status[lookupValue],ud_replacement_status[lookupKey],"ERROR"),""), "")</f>
        <v/>
      </c>
      <c r="AI30" s="7"/>
      <c r="AK30" s="3" t="str">
        <f>IF($A30="ADD",IF(NOT(ISBLANK(AJ30)),_xlfn.XLOOKUP(AJ30,ar_replace_reason[lookupValue],ar_replace_reason[lookupKey],"ERROR"),""), "")</f>
        <v/>
      </c>
      <c r="AL30" s="3" t="str">
        <f t="shared" si="3"/>
        <v/>
      </c>
      <c r="AM30" s="3" t="str">
        <f>IF($A30="","",IF((AND($A30="ADD",OR(AL30="",AL30="Queenstown-Lakes District Council"))),"70",(_xlfn.XLOOKUP(AL30,ud_organisation_owner[lookupValue],ud_organisation_owner[lookupKey],""))))</f>
        <v/>
      </c>
      <c r="AN30" s="3" t="str">
        <f t="shared" si="4"/>
        <v/>
      </c>
      <c r="AO30" s="3" t="str">
        <f>IF($A30="","",IF((AND($A30="ADD",OR(AN30="",AN30="Queenstown-Lakes District Council"))),"70",(_xlfn.XLOOKUP(AN30,ud_organisation_owner[lookupValue],ud_organisation_owner[lookupKey],""))))</f>
        <v/>
      </c>
      <c r="AP30" s="3" t="str">
        <f t="shared" si="5"/>
        <v/>
      </c>
      <c r="AQ30" s="3" t="str">
        <f>IF($A30="","",IF((AND($A30="ADD",OR(AP30="",AP30="Local Authority"))),"17",(_xlfn.XLOOKUP(AP30,ud_sub_organisation[lookupValue],ud_sub_organisation[lookupKey],""))))</f>
        <v/>
      </c>
      <c r="AS30" s="3" t="str">
        <f>IF($A30="ADD",IF(NOT(ISBLANK(AR30)),_xlfn.XLOOKUP(AR30,ud_maintenance_organisation[lookupValue],ud_maintenance_organisation[lookupKey],"ERROR"),""), "")</f>
        <v/>
      </c>
      <c r="AT30" s="3" t="str">
        <f t="shared" si="6"/>
        <v/>
      </c>
      <c r="AU30" s="3" t="str">
        <f>IF($A30="","",IF((AND($A30="ADD",OR(AT30="",AT30="Vested Assets"))),"12",(_xlfn.XLOOKUP(AT30,ud_work_category[lookupValue],ud_work_category[lookupKey],""))))</f>
        <v/>
      </c>
      <c r="AV30" s="8"/>
      <c r="AW30" s="2" t="str">
        <f t="shared" si="7"/>
        <v/>
      </c>
      <c r="AX30" s="3" t="str">
        <f t="shared" si="8"/>
        <v/>
      </c>
      <c r="AY30" s="3" t="str">
        <f>IF($A30="","",IF((AND($A30="ADD",OR(AX30="",AX30="Excellent"))),"1",(_xlfn.XLOOKUP(AX30,condition[lookupValue],condition[lookupKey],""))))</f>
        <v/>
      </c>
      <c r="AZ30" s="7" t="str">
        <f t="shared" si="9"/>
        <v/>
      </c>
      <c r="BA30" s="9"/>
    </row>
    <row r="31" spans="2:53"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IF($A31="ADD",IF(NOT(ISBLANK(M31)),_xlfn.XLOOKUP(M31,ud_delineator_position[lookupValue],ud_delineator_position[lookupKey],"ERROR"),""), "")</f>
        <v/>
      </c>
      <c r="P31" s="6" t="str">
        <f t="shared" si="0"/>
        <v/>
      </c>
      <c r="Q31" s="4"/>
      <c r="S31" s="3" t="str">
        <f>IF($A31="ADD",IF(NOT(ISBLANK(R31)),_xlfn.XLOOKUP(R31,len_adjust_rsn[lookupValue],len_adjust_rsn[lookupKey],"ERROR"),""), "")</f>
        <v/>
      </c>
      <c r="U31" s="3" t="str">
        <f>IF($A31="ADD",IF(NOT(ISBLANK(T31)),_xlfn.XLOOKUP(T31,ud_delineator_post_type[lookupValue],ud_delineator_post_type[lookupKey],"ERROR"),""), "")</f>
        <v/>
      </c>
      <c r="W31" s="3" t="str">
        <f>IF($A31="ADD",IF(NOT(ISBLANK(V31)),_xlfn.XLOOKUP(V31,ud_delineator_colour[lookupValue],ud_delineator_colour[lookupKey],"ERROR"),""), "")</f>
        <v/>
      </c>
      <c r="X31" s="4"/>
      <c r="Y31" s="6"/>
      <c r="AB31" s="7"/>
      <c r="AC31" s="4" t="str">
        <f t="shared" ca="1" si="1"/>
        <v/>
      </c>
      <c r="AD31" s="4"/>
      <c r="AE31" s="3" t="str">
        <f t="shared" si="2"/>
        <v/>
      </c>
      <c r="AF31" s="3" t="str">
        <f>IF($A31="","",IF((AND($A31="ADD",OR(AE31="",AE31="In Use"))),"5",(_xlfn.XLOOKUP(AE31,ud_asset_status[lookupValue],ud_asset_status[lookupKey],""))))</f>
        <v/>
      </c>
      <c r="AH31" s="3" t="str">
        <f>IF($A31="ADD",IF(NOT(ISBLANK(AG31)),_xlfn.XLOOKUP(AG31,ud_replacement_status[lookupValue],ud_replacement_status[lookupKey],"ERROR"),""), "")</f>
        <v/>
      </c>
      <c r="AI31" s="7"/>
      <c r="AK31" s="3" t="str">
        <f>IF($A31="ADD",IF(NOT(ISBLANK(AJ31)),_xlfn.XLOOKUP(AJ31,ar_replace_reason[lookupValue],ar_replace_reason[lookupKey],"ERROR"),""), "")</f>
        <v/>
      </c>
      <c r="AL31" s="3" t="str">
        <f t="shared" si="3"/>
        <v/>
      </c>
      <c r="AM31" s="3" t="str">
        <f>IF($A31="","",IF((AND($A31="ADD",OR(AL31="",AL31="Queenstown-Lakes District Council"))),"70",(_xlfn.XLOOKUP(AL31,ud_organisation_owner[lookupValue],ud_organisation_owner[lookupKey],""))))</f>
        <v/>
      </c>
      <c r="AN31" s="3" t="str">
        <f t="shared" si="4"/>
        <v/>
      </c>
      <c r="AO31" s="3" t="str">
        <f>IF($A31="","",IF((AND($A31="ADD",OR(AN31="",AN31="Queenstown-Lakes District Council"))),"70",(_xlfn.XLOOKUP(AN31,ud_organisation_owner[lookupValue],ud_organisation_owner[lookupKey],""))))</f>
        <v/>
      </c>
      <c r="AP31" s="3" t="str">
        <f t="shared" si="5"/>
        <v/>
      </c>
      <c r="AQ31" s="3" t="str">
        <f>IF($A31="","",IF((AND($A31="ADD",OR(AP31="",AP31="Local Authority"))),"17",(_xlfn.XLOOKUP(AP31,ud_sub_organisation[lookupValue],ud_sub_organisation[lookupKey],""))))</f>
        <v/>
      </c>
      <c r="AS31" s="3" t="str">
        <f>IF($A31="ADD",IF(NOT(ISBLANK(AR31)),_xlfn.XLOOKUP(AR31,ud_maintenance_organisation[lookupValue],ud_maintenance_organisation[lookupKey],"ERROR"),""), "")</f>
        <v/>
      </c>
      <c r="AT31" s="3" t="str">
        <f t="shared" si="6"/>
        <v/>
      </c>
      <c r="AU31" s="3" t="str">
        <f>IF($A31="","",IF((AND($A31="ADD",OR(AT31="",AT31="Vested Assets"))),"12",(_xlfn.XLOOKUP(AT31,ud_work_category[lookupValue],ud_work_category[lookupKey],""))))</f>
        <v/>
      </c>
      <c r="AV31" s="8"/>
      <c r="AW31" s="2" t="str">
        <f t="shared" si="7"/>
        <v/>
      </c>
      <c r="AX31" s="3" t="str">
        <f t="shared" si="8"/>
        <v/>
      </c>
      <c r="AY31" s="3" t="str">
        <f>IF($A31="","",IF((AND($A31="ADD",OR(AX31="",AX31="Excellent"))),"1",(_xlfn.XLOOKUP(AX31,condition[lookupValue],condition[lookupKey],""))))</f>
        <v/>
      </c>
      <c r="AZ31" s="7" t="str">
        <f t="shared" si="9"/>
        <v/>
      </c>
      <c r="BA31" s="9"/>
    </row>
    <row r="32" spans="2:53"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IF($A32="ADD",IF(NOT(ISBLANK(M32)),_xlfn.XLOOKUP(M32,ud_delineator_position[lookupValue],ud_delineator_position[lookupKey],"ERROR"),""), "")</f>
        <v/>
      </c>
      <c r="P32" s="6" t="str">
        <f t="shared" si="0"/>
        <v/>
      </c>
      <c r="Q32" s="4"/>
      <c r="S32" s="3" t="str">
        <f>IF($A32="ADD",IF(NOT(ISBLANK(R32)),_xlfn.XLOOKUP(R32,len_adjust_rsn[lookupValue],len_adjust_rsn[lookupKey],"ERROR"),""), "")</f>
        <v/>
      </c>
      <c r="U32" s="3" t="str">
        <f>IF($A32="ADD",IF(NOT(ISBLANK(T32)),_xlfn.XLOOKUP(T32,ud_delineator_post_type[lookupValue],ud_delineator_post_type[lookupKey],"ERROR"),""), "")</f>
        <v/>
      </c>
      <c r="W32" s="3" t="str">
        <f>IF($A32="ADD",IF(NOT(ISBLANK(V32)),_xlfn.XLOOKUP(V32,ud_delineator_colour[lookupValue],ud_delineator_colour[lookupKey],"ERROR"),""), "")</f>
        <v/>
      </c>
      <c r="X32" s="4"/>
      <c r="Y32" s="6"/>
      <c r="AB32" s="7"/>
      <c r="AC32" s="4" t="str">
        <f t="shared" ca="1" si="1"/>
        <v/>
      </c>
      <c r="AD32" s="4"/>
      <c r="AE32" s="3" t="str">
        <f t="shared" si="2"/>
        <v/>
      </c>
      <c r="AF32" s="3" t="str">
        <f>IF($A32="","",IF((AND($A32="ADD",OR(AE32="",AE32="In Use"))),"5",(_xlfn.XLOOKUP(AE32,ud_asset_status[lookupValue],ud_asset_status[lookupKey],""))))</f>
        <v/>
      </c>
      <c r="AH32" s="3" t="str">
        <f>IF($A32="ADD",IF(NOT(ISBLANK(AG32)),_xlfn.XLOOKUP(AG32,ud_replacement_status[lookupValue],ud_replacement_status[lookupKey],"ERROR"),""), "")</f>
        <v/>
      </c>
      <c r="AI32" s="7"/>
      <c r="AK32" s="3" t="str">
        <f>IF($A32="ADD",IF(NOT(ISBLANK(AJ32)),_xlfn.XLOOKUP(AJ32,ar_replace_reason[lookupValue],ar_replace_reason[lookupKey],"ERROR"),""), "")</f>
        <v/>
      </c>
      <c r="AL32" s="3" t="str">
        <f t="shared" si="3"/>
        <v/>
      </c>
      <c r="AM32" s="3" t="str">
        <f>IF($A32="","",IF((AND($A32="ADD",OR(AL32="",AL32="Queenstown-Lakes District Council"))),"70",(_xlfn.XLOOKUP(AL32,ud_organisation_owner[lookupValue],ud_organisation_owner[lookupKey],""))))</f>
        <v/>
      </c>
      <c r="AN32" s="3" t="str">
        <f t="shared" si="4"/>
        <v/>
      </c>
      <c r="AO32" s="3" t="str">
        <f>IF($A32="","",IF((AND($A32="ADD",OR(AN32="",AN32="Queenstown-Lakes District Council"))),"70",(_xlfn.XLOOKUP(AN32,ud_organisation_owner[lookupValue],ud_organisation_owner[lookupKey],""))))</f>
        <v/>
      </c>
      <c r="AP32" s="3" t="str">
        <f t="shared" si="5"/>
        <v/>
      </c>
      <c r="AQ32" s="3" t="str">
        <f>IF($A32="","",IF((AND($A32="ADD",OR(AP32="",AP32="Local Authority"))),"17",(_xlfn.XLOOKUP(AP32,ud_sub_organisation[lookupValue],ud_sub_organisation[lookupKey],""))))</f>
        <v/>
      </c>
      <c r="AS32" s="3" t="str">
        <f>IF($A32="ADD",IF(NOT(ISBLANK(AR32)),_xlfn.XLOOKUP(AR32,ud_maintenance_organisation[lookupValue],ud_maintenance_organisation[lookupKey],"ERROR"),""), "")</f>
        <v/>
      </c>
      <c r="AT32" s="3" t="str">
        <f t="shared" si="6"/>
        <v/>
      </c>
      <c r="AU32" s="3" t="str">
        <f>IF($A32="","",IF((AND($A32="ADD",OR(AT32="",AT32="Vested Assets"))),"12",(_xlfn.XLOOKUP(AT32,ud_work_category[lookupValue],ud_work_category[lookupKey],""))))</f>
        <v/>
      </c>
      <c r="AV32" s="8"/>
      <c r="AW32" s="2" t="str">
        <f t="shared" si="7"/>
        <v/>
      </c>
      <c r="AX32" s="3" t="str">
        <f t="shared" si="8"/>
        <v/>
      </c>
      <c r="AY32" s="3" t="str">
        <f>IF($A32="","",IF((AND($A32="ADD",OR(AX32="",AX32="Excellent"))),"1",(_xlfn.XLOOKUP(AX32,condition[lookupValue],condition[lookupKey],""))))</f>
        <v/>
      </c>
      <c r="AZ32" s="7" t="str">
        <f t="shared" si="9"/>
        <v/>
      </c>
      <c r="BA32" s="9"/>
    </row>
    <row r="33" spans="2:53"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IF($A33="ADD",IF(NOT(ISBLANK(M33)),_xlfn.XLOOKUP(M33,ud_delineator_position[lookupValue],ud_delineator_position[lookupKey],"ERROR"),""), "")</f>
        <v/>
      </c>
      <c r="P33" s="6" t="str">
        <f t="shared" si="0"/>
        <v/>
      </c>
      <c r="Q33" s="4"/>
      <c r="S33" s="3" t="str">
        <f>IF($A33="ADD",IF(NOT(ISBLANK(R33)),_xlfn.XLOOKUP(R33,len_adjust_rsn[lookupValue],len_adjust_rsn[lookupKey],"ERROR"),""), "")</f>
        <v/>
      </c>
      <c r="U33" s="3" t="str">
        <f>IF($A33="ADD",IF(NOT(ISBLANK(T33)),_xlfn.XLOOKUP(T33,ud_delineator_post_type[lookupValue],ud_delineator_post_type[lookupKey],"ERROR"),""), "")</f>
        <v/>
      </c>
      <c r="W33" s="3" t="str">
        <f>IF($A33="ADD",IF(NOT(ISBLANK(V33)),_xlfn.XLOOKUP(V33,ud_delineator_colour[lookupValue],ud_delineator_colour[lookupKey],"ERROR"),""), "")</f>
        <v/>
      </c>
      <c r="X33" s="4"/>
      <c r="Y33" s="6"/>
      <c r="AB33" s="7"/>
      <c r="AC33" s="4" t="str">
        <f t="shared" ca="1" si="1"/>
        <v/>
      </c>
      <c r="AD33" s="4"/>
      <c r="AE33" s="3" t="str">
        <f t="shared" si="2"/>
        <v/>
      </c>
      <c r="AF33" s="3" t="str">
        <f>IF($A33="","",IF((AND($A33="ADD",OR(AE33="",AE33="In Use"))),"5",(_xlfn.XLOOKUP(AE33,ud_asset_status[lookupValue],ud_asset_status[lookupKey],""))))</f>
        <v/>
      </c>
      <c r="AH33" s="3" t="str">
        <f>IF($A33="ADD",IF(NOT(ISBLANK(AG33)),_xlfn.XLOOKUP(AG33,ud_replacement_status[lookupValue],ud_replacement_status[lookupKey],"ERROR"),""), "")</f>
        <v/>
      </c>
      <c r="AI33" s="7"/>
      <c r="AK33" s="3" t="str">
        <f>IF($A33="ADD",IF(NOT(ISBLANK(AJ33)),_xlfn.XLOOKUP(AJ33,ar_replace_reason[lookupValue],ar_replace_reason[lookupKey],"ERROR"),""), "")</f>
        <v/>
      </c>
      <c r="AL33" s="3" t="str">
        <f t="shared" si="3"/>
        <v/>
      </c>
      <c r="AM33" s="3" t="str">
        <f>IF($A33="","",IF((AND($A33="ADD",OR(AL33="",AL33="Queenstown-Lakes District Council"))),"70",(_xlfn.XLOOKUP(AL33,ud_organisation_owner[lookupValue],ud_organisation_owner[lookupKey],""))))</f>
        <v/>
      </c>
      <c r="AN33" s="3" t="str">
        <f t="shared" si="4"/>
        <v/>
      </c>
      <c r="AO33" s="3" t="str">
        <f>IF($A33="","",IF((AND($A33="ADD",OR(AN33="",AN33="Queenstown-Lakes District Council"))),"70",(_xlfn.XLOOKUP(AN33,ud_organisation_owner[lookupValue],ud_organisation_owner[lookupKey],""))))</f>
        <v/>
      </c>
      <c r="AP33" s="3" t="str">
        <f t="shared" si="5"/>
        <v/>
      </c>
      <c r="AQ33" s="3" t="str">
        <f>IF($A33="","",IF((AND($A33="ADD",OR(AP33="",AP33="Local Authority"))),"17",(_xlfn.XLOOKUP(AP33,ud_sub_organisation[lookupValue],ud_sub_organisation[lookupKey],""))))</f>
        <v/>
      </c>
      <c r="AS33" s="3" t="str">
        <f>IF($A33="ADD",IF(NOT(ISBLANK(AR33)),_xlfn.XLOOKUP(AR33,ud_maintenance_organisation[lookupValue],ud_maintenance_organisation[lookupKey],"ERROR"),""), "")</f>
        <v/>
      </c>
      <c r="AT33" s="3" t="str">
        <f t="shared" si="6"/>
        <v/>
      </c>
      <c r="AU33" s="3" t="str">
        <f>IF($A33="","",IF((AND($A33="ADD",OR(AT33="",AT33="Vested Assets"))),"12",(_xlfn.XLOOKUP(AT33,ud_work_category[lookupValue],ud_work_category[lookupKey],""))))</f>
        <v/>
      </c>
      <c r="AV33" s="8"/>
      <c r="AW33" s="2" t="str">
        <f t="shared" si="7"/>
        <v/>
      </c>
      <c r="AX33" s="3" t="str">
        <f t="shared" si="8"/>
        <v/>
      </c>
      <c r="AY33" s="3" t="str">
        <f>IF($A33="","",IF((AND($A33="ADD",OR(AX33="",AX33="Excellent"))),"1",(_xlfn.XLOOKUP(AX33,condition[lookupValue],condition[lookupKey],""))))</f>
        <v/>
      </c>
      <c r="AZ33" s="7" t="str">
        <f t="shared" si="9"/>
        <v/>
      </c>
      <c r="BA33" s="9"/>
    </row>
    <row r="34" spans="2:53"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IF($A34="ADD",IF(NOT(ISBLANK(M34)),_xlfn.XLOOKUP(M34,ud_delineator_position[lookupValue],ud_delineator_position[lookupKey],"ERROR"),""), "")</f>
        <v/>
      </c>
      <c r="P34" s="6" t="str">
        <f t="shared" si="0"/>
        <v/>
      </c>
      <c r="Q34" s="4"/>
      <c r="S34" s="3" t="str">
        <f>IF($A34="ADD",IF(NOT(ISBLANK(R34)),_xlfn.XLOOKUP(R34,len_adjust_rsn[lookupValue],len_adjust_rsn[lookupKey],"ERROR"),""), "")</f>
        <v/>
      </c>
      <c r="U34" s="3" t="str">
        <f>IF($A34="ADD",IF(NOT(ISBLANK(T34)),_xlfn.XLOOKUP(T34,ud_delineator_post_type[lookupValue],ud_delineator_post_type[lookupKey],"ERROR"),""), "")</f>
        <v/>
      </c>
      <c r="W34" s="3" t="str">
        <f>IF($A34="ADD",IF(NOT(ISBLANK(V34)),_xlfn.XLOOKUP(V34,ud_delineator_colour[lookupValue],ud_delineator_colour[lookupKey],"ERROR"),""), "")</f>
        <v/>
      </c>
      <c r="X34" s="4"/>
      <c r="Y34" s="6"/>
      <c r="AB34" s="7"/>
      <c r="AC34" s="4" t="str">
        <f t="shared" ca="1" si="1"/>
        <v/>
      </c>
      <c r="AD34" s="4"/>
      <c r="AE34" s="3" t="str">
        <f t="shared" si="2"/>
        <v/>
      </c>
      <c r="AF34" s="3" t="str">
        <f>IF($A34="","",IF((AND($A34="ADD",OR(AE34="",AE34="In Use"))),"5",(_xlfn.XLOOKUP(AE34,ud_asset_status[lookupValue],ud_asset_status[lookupKey],""))))</f>
        <v/>
      </c>
      <c r="AH34" s="3" t="str">
        <f>IF($A34="ADD",IF(NOT(ISBLANK(AG34)),_xlfn.XLOOKUP(AG34,ud_replacement_status[lookupValue],ud_replacement_status[lookupKey],"ERROR"),""), "")</f>
        <v/>
      </c>
      <c r="AI34" s="7"/>
      <c r="AK34" s="3" t="str">
        <f>IF($A34="ADD",IF(NOT(ISBLANK(AJ34)),_xlfn.XLOOKUP(AJ34,ar_replace_reason[lookupValue],ar_replace_reason[lookupKey],"ERROR"),""), "")</f>
        <v/>
      </c>
      <c r="AL34" s="3" t="str">
        <f t="shared" si="3"/>
        <v/>
      </c>
      <c r="AM34" s="3" t="str">
        <f>IF($A34="","",IF((AND($A34="ADD",OR(AL34="",AL34="Queenstown-Lakes District Council"))),"70",(_xlfn.XLOOKUP(AL34,ud_organisation_owner[lookupValue],ud_organisation_owner[lookupKey],""))))</f>
        <v/>
      </c>
      <c r="AN34" s="3" t="str">
        <f t="shared" si="4"/>
        <v/>
      </c>
      <c r="AO34" s="3" t="str">
        <f>IF($A34="","",IF((AND($A34="ADD",OR(AN34="",AN34="Queenstown-Lakes District Council"))),"70",(_xlfn.XLOOKUP(AN34,ud_organisation_owner[lookupValue],ud_organisation_owner[lookupKey],""))))</f>
        <v/>
      </c>
      <c r="AP34" s="3" t="str">
        <f t="shared" si="5"/>
        <v/>
      </c>
      <c r="AQ34" s="3" t="str">
        <f>IF($A34="","",IF((AND($A34="ADD",OR(AP34="",AP34="Local Authority"))),"17",(_xlfn.XLOOKUP(AP34,ud_sub_organisation[lookupValue],ud_sub_organisation[lookupKey],""))))</f>
        <v/>
      </c>
      <c r="AS34" s="3" t="str">
        <f>IF($A34="ADD",IF(NOT(ISBLANK(AR34)),_xlfn.XLOOKUP(AR34,ud_maintenance_organisation[lookupValue],ud_maintenance_organisation[lookupKey],"ERROR"),""), "")</f>
        <v/>
      </c>
      <c r="AT34" s="3" t="str">
        <f t="shared" si="6"/>
        <v/>
      </c>
      <c r="AU34" s="3" t="str">
        <f>IF($A34="","",IF((AND($A34="ADD",OR(AT34="",AT34="Vested Assets"))),"12",(_xlfn.XLOOKUP(AT34,ud_work_category[lookupValue],ud_work_category[lookupKey],""))))</f>
        <v/>
      </c>
      <c r="AV34" s="8"/>
      <c r="AW34" s="2" t="str">
        <f t="shared" si="7"/>
        <v/>
      </c>
      <c r="AX34" s="3" t="str">
        <f t="shared" si="8"/>
        <v/>
      </c>
      <c r="AY34" s="3" t="str">
        <f>IF($A34="","",IF((AND($A34="ADD",OR(AX34="",AX34="Excellent"))),"1",(_xlfn.XLOOKUP(AX34,condition[lookupValue],condition[lookupKey],""))))</f>
        <v/>
      </c>
      <c r="AZ34" s="7" t="str">
        <f t="shared" si="9"/>
        <v/>
      </c>
      <c r="BA34" s="9"/>
    </row>
    <row r="35" spans="2:53"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IF($A35="ADD",IF(NOT(ISBLANK(M35)),_xlfn.XLOOKUP(M35,ud_delineator_position[lookupValue],ud_delineator_position[lookupKey],"ERROR"),""), "")</f>
        <v/>
      </c>
      <c r="P35" s="6" t="str">
        <f t="shared" si="0"/>
        <v/>
      </c>
      <c r="Q35" s="4"/>
      <c r="S35" s="3" t="str">
        <f>IF($A35="ADD",IF(NOT(ISBLANK(R35)),_xlfn.XLOOKUP(R35,len_adjust_rsn[lookupValue],len_adjust_rsn[lookupKey],"ERROR"),""), "")</f>
        <v/>
      </c>
      <c r="U35" s="3" t="str">
        <f>IF($A35="ADD",IF(NOT(ISBLANK(T35)),_xlfn.XLOOKUP(T35,ud_delineator_post_type[lookupValue],ud_delineator_post_type[lookupKey],"ERROR"),""), "")</f>
        <v/>
      </c>
      <c r="W35" s="3" t="str">
        <f>IF($A35="ADD",IF(NOT(ISBLANK(V35)),_xlfn.XLOOKUP(V35,ud_delineator_colour[lookupValue],ud_delineator_colour[lookupKey],"ERROR"),""), "")</f>
        <v/>
      </c>
      <c r="X35" s="4"/>
      <c r="Y35" s="6"/>
      <c r="AB35" s="7"/>
      <c r="AC35" s="4" t="str">
        <f t="shared" ca="1" si="1"/>
        <v/>
      </c>
      <c r="AD35" s="4"/>
      <c r="AE35" s="3" t="str">
        <f t="shared" si="2"/>
        <v/>
      </c>
      <c r="AF35" s="3" t="str">
        <f>IF($A35="","",IF((AND($A35="ADD",OR(AE35="",AE35="In Use"))),"5",(_xlfn.XLOOKUP(AE35,ud_asset_status[lookupValue],ud_asset_status[lookupKey],""))))</f>
        <v/>
      </c>
      <c r="AH35" s="3" t="str">
        <f>IF($A35="ADD",IF(NOT(ISBLANK(AG35)),_xlfn.XLOOKUP(AG35,ud_replacement_status[lookupValue],ud_replacement_status[lookupKey],"ERROR"),""), "")</f>
        <v/>
      </c>
      <c r="AI35" s="7"/>
      <c r="AK35" s="3" t="str">
        <f>IF($A35="ADD",IF(NOT(ISBLANK(AJ35)),_xlfn.XLOOKUP(AJ35,ar_replace_reason[lookupValue],ar_replace_reason[lookupKey],"ERROR"),""), "")</f>
        <v/>
      </c>
      <c r="AL35" s="3" t="str">
        <f t="shared" si="3"/>
        <v/>
      </c>
      <c r="AM35" s="3" t="str">
        <f>IF($A35="","",IF((AND($A35="ADD",OR(AL35="",AL35="Queenstown-Lakes District Council"))),"70",(_xlfn.XLOOKUP(AL35,ud_organisation_owner[lookupValue],ud_organisation_owner[lookupKey],""))))</f>
        <v/>
      </c>
      <c r="AN35" s="3" t="str">
        <f t="shared" si="4"/>
        <v/>
      </c>
      <c r="AO35" s="3" t="str">
        <f>IF($A35="","",IF((AND($A35="ADD",OR(AN35="",AN35="Queenstown-Lakes District Council"))),"70",(_xlfn.XLOOKUP(AN35,ud_organisation_owner[lookupValue],ud_organisation_owner[lookupKey],""))))</f>
        <v/>
      </c>
      <c r="AP35" s="3" t="str">
        <f t="shared" si="5"/>
        <v/>
      </c>
      <c r="AQ35" s="3" t="str">
        <f>IF($A35="","",IF((AND($A35="ADD",OR(AP35="",AP35="Local Authority"))),"17",(_xlfn.XLOOKUP(AP35,ud_sub_organisation[lookupValue],ud_sub_organisation[lookupKey],""))))</f>
        <v/>
      </c>
      <c r="AS35" s="3" t="str">
        <f>IF($A35="ADD",IF(NOT(ISBLANK(AR35)),_xlfn.XLOOKUP(AR35,ud_maintenance_organisation[lookupValue],ud_maintenance_organisation[lookupKey],"ERROR"),""), "")</f>
        <v/>
      </c>
      <c r="AT35" s="3" t="str">
        <f t="shared" si="6"/>
        <v/>
      </c>
      <c r="AU35" s="3" t="str">
        <f>IF($A35="","",IF((AND($A35="ADD",OR(AT35="",AT35="Vested Assets"))),"12",(_xlfn.XLOOKUP(AT35,ud_work_category[lookupValue],ud_work_category[lookupKey],""))))</f>
        <v/>
      </c>
      <c r="AV35" s="8"/>
      <c r="AW35" s="2" t="str">
        <f t="shared" si="7"/>
        <v/>
      </c>
      <c r="AX35" s="3" t="str">
        <f t="shared" si="8"/>
        <v/>
      </c>
      <c r="AY35" s="3" t="str">
        <f>IF($A35="","",IF((AND($A35="ADD",OR(AX35="",AX35="Excellent"))),"1",(_xlfn.XLOOKUP(AX35,condition[lookupValue],condition[lookupKey],""))))</f>
        <v/>
      </c>
      <c r="AZ35" s="7" t="str">
        <f t="shared" si="9"/>
        <v/>
      </c>
      <c r="BA35" s="9"/>
    </row>
    <row r="36" spans="2:53"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IF($A36="ADD",IF(NOT(ISBLANK(M36)),_xlfn.XLOOKUP(M36,ud_delineator_position[lookupValue],ud_delineator_position[lookupKey],"ERROR"),""), "")</f>
        <v/>
      </c>
      <c r="P36" s="6" t="str">
        <f t="shared" si="0"/>
        <v/>
      </c>
      <c r="Q36" s="4"/>
      <c r="S36" s="3" t="str">
        <f>IF($A36="ADD",IF(NOT(ISBLANK(R36)),_xlfn.XLOOKUP(R36,len_adjust_rsn[lookupValue],len_adjust_rsn[lookupKey],"ERROR"),""), "")</f>
        <v/>
      </c>
      <c r="U36" s="3" t="str">
        <f>IF($A36="ADD",IF(NOT(ISBLANK(T36)),_xlfn.XLOOKUP(T36,ud_delineator_post_type[lookupValue],ud_delineator_post_type[lookupKey],"ERROR"),""), "")</f>
        <v/>
      </c>
      <c r="W36" s="3" t="str">
        <f>IF($A36="ADD",IF(NOT(ISBLANK(V36)),_xlfn.XLOOKUP(V36,ud_delineator_colour[lookupValue],ud_delineator_colour[lookupKey],"ERROR"),""), "")</f>
        <v/>
      </c>
      <c r="X36" s="4"/>
      <c r="Y36" s="6"/>
      <c r="AB36" s="7"/>
      <c r="AC36" s="4" t="str">
        <f t="shared" ca="1" si="1"/>
        <v/>
      </c>
      <c r="AD36" s="4"/>
      <c r="AE36" s="3" t="str">
        <f t="shared" si="2"/>
        <v/>
      </c>
      <c r="AF36" s="3" t="str">
        <f>IF($A36="","",IF((AND($A36="ADD",OR(AE36="",AE36="In Use"))),"5",(_xlfn.XLOOKUP(AE36,ud_asset_status[lookupValue],ud_asset_status[lookupKey],""))))</f>
        <v/>
      </c>
      <c r="AH36" s="3" t="str">
        <f>IF($A36="ADD",IF(NOT(ISBLANK(AG36)),_xlfn.XLOOKUP(AG36,ud_replacement_status[lookupValue],ud_replacement_status[lookupKey],"ERROR"),""), "")</f>
        <v/>
      </c>
      <c r="AI36" s="7"/>
      <c r="AK36" s="3" t="str">
        <f>IF($A36="ADD",IF(NOT(ISBLANK(AJ36)),_xlfn.XLOOKUP(AJ36,ar_replace_reason[lookupValue],ar_replace_reason[lookupKey],"ERROR"),""), "")</f>
        <v/>
      </c>
      <c r="AL36" s="3" t="str">
        <f t="shared" si="3"/>
        <v/>
      </c>
      <c r="AM36" s="3" t="str">
        <f>IF($A36="","",IF((AND($A36="ADD",OR(AL36="",AL36="Queenstown-Lakes District Council"))),"70",(_xlfn.XLOOKUP(AL36,ud_organisation_owner[lookupValue],ud_organisation_owner[lookupKey],""))))</f>
        <v/>
      </c>
      <c r="AN36" s="3" t="str">
        <f t="shared" si="4"/>
        <v/>
      </c>
      <c r="AO36" s="3" t="str">
        <f>IF($A36="","",IF((AND($A36="ADD",OR(AN36="",AN36="Queenstown-Lakes District Council"))),"70",(_xlfn.XLOOKUP(AN36,ud_organisation_owner[lookupValue],ud_organisation_owner[lookupKey],""))))</f>
        <v/>
      </c>
      <c r="AP36" s="3" t="str">
        <f t="shared" si="5"/>
        <v/>
      </c>
      <c r="AQ36" s="3" t="str">
        <f>IF($A36="","",IF((AND($A36="ADD",OR(AP36="",AP36="Local Authority"))),"17",(_xlfn.XLOOKUP(AP36,ud_sub_organisation[lookupValue],ud_sub_organisation[lookupKey],""))))</f>
        <v/>
      </c>
      <c r="AS36" s="3" t="str">
        <f>IF($A36="ADD",IF(NOT(ISBLANK(AR36)),_xlfn.XLOOKUP(AR36,ud_maintenance_organisation[lookupValue],ud_maintenance_organisation[lookupKey],"ERROR"),""), "")</f>
        <v/>
      </c>
      <c r="AT36" s="3" t="str">
        <f t="shared" si="6"/>
        <v/>
      </c>
      <c r="AU36" s="3" t="str">
        <f>IF($A36="","",IF((AND($A36="ADD",OR(AT36="",AT36="Vested Assets"))),"12",(_xlfn.XLOOKUP(AT36,ud_work_category[lookupValue],ud_work_category[lookupKey],""))))</f>
        <v/>
      </c>
      <c r="AV36" s="8"/>
      <c r="AW36" s="2" t="str">
        <f t="shared" si="7"/>
        <v/>
      </c>
      <c r="AX36" s="3" t="str">
        <f t="shared" si="8"/>
        <v/>
      </c>
      <c r="AY36" s="3" t="str">
        <f>IF($A36="","",IF((AND($A36="ADD",OR(AX36="",AX36="Excellent"))),"1",(_xlfn.XLOOKUP(AX36,condition[lookupValue],condition[lookupKey],""))))</f>
        <v/>
      </c>
      <c r="AZ36" s="7" t="str">
        <f t="shared" si="9"/>
        <v/>
      </c>
      <c r="BA36" s="9"/>
    </row>
    <row r="37" spans="2:53"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IF($A37="ADD",IF(NOT(ISBLANK(M37)),_xlfn.XLOOKUP(M37,ud_delineator_position[lookupValue],ud_delineator_position[lookupKey],"ERROR"),""), "")</f>
        <v/>
      </c>
      <c r="P37" s="6" t="str">
        <f t="shared" si="0"/>
        <v/>
      </c>
      <c r="Q37" s="4"/>
      <c r="S37" s="3" t="str">
        <f>IF($A37="ADD",IF(NOT(ISBLANK(R37)),_xlfn.XLOOKUP(R37,len_adjust_rsn[lookupValue],len_adjust_rsn[lookupKey],"ERROR"),""), "")</f>
        <v/>
      </c>
      <c r="U37" s="3" t="str">
        <f>IF($A37="ADD",IF(NOT(ISBLANK(T37)),_xlfn.XLOOKUP(T37,ud_delineator_post_type[lookupValue],ud_delineator_post_type[lookupKey],"ERROR"),""), "")</f>
        <v/>
      </c>
      <c r="W37" s="3" t="str">
        <f>IF($A37="ADD",IF(NOT(ISBLANK(V37)),_xlfn.XLOOKUP(V37,ud_delineator_colour[lookupValue],ud_delineator_colour[lookupKey],"ERROR"),""), "")</f>
        <v/>
      </c>
      <c r="X37" s="4"/>
      <c r="Y37" s="6"/>
      <c r="AB37" s="7"/>
      <c r="AC37" s="4" t="str">
        <f t="shared" ca="1" si="1"/>
        <v/>
      </c>
      <c r="AD37" s="4"/>
      <c r="AE37" s="3" t="str">
        <f t="shared" si="2"/>
        <v/>
      </c>
      <c r="AF37" s="3" t="str">
        <f>IF($A37="","",IF((AND($A37="ADD",OR(AE37="",AE37="In Use"))),"5",(_xlfn.XLOOKUP(AE37,ud_asset_status[lookupValue],ud_asset_status[lookupKey],""))))</f>
        <v/>
      </c>
      <c r="AH37" s="3" t="str">
        <f>IF($A37="ADD",IF(NOT(ISBLANK(AG37)),_xlfn.XLOOKUP(AG37,ud_replacement_status[lookupValue],ud_replacement_status[lookupKey],"ERROR"),""), "")</f>
        <v/>
      </c>
      <c r="AI37" s="7"/>
      <c r="AK37" s="3" t="str">
        <f>IF($A37="ADD",IF(NOT(ISBLANK(AJ37)),_xlfn.XLOOKUP(AJ37,ar_replace_reason[lookupValue],ar_replace_reason[lookupKey],"ERROR"),""), "")</f>
        <v/>
      </c>
      <c r="AL37" s="3" t="str">
        <f t="shared" si="3"/>
        <v/>
      </c>
      <c r="AM37" s="3" t="str">
        <f>IF($A37="","",IF((AND($A37="ADD",OR(AL37="",AL37="Queenstown-Lakes District Council"))),"70",(_xlfn.XLOOKUP(AL37,ud_organisation_owner[lookupValue],ud_organisation_owner[lookupKey],""))))</f>
        <v/>
      </c>
      <c r="AN37" s="3" t="str">
        <f t="shared" si="4"/>
        <v/>
      </c>
      <c r="AO37" s="3" t="str">
        <f>IF($A37="","",IF((AND($A37="ADD",OR(AN37="",AN37="Queenstown-Lakes District Council"))),"70",(_xlfn.XLOOKUP(AN37,ud_organisation_owner[lookupValue],ud_organisation_owner[lookupKey],""))))</f>
        <v/>
      </c>
      <c r="AP37" s="3" t="str">
        <f t="shared" si="5"/>
        <v/>
      </c>
      <c r="AQ37" s="3" t="str">
        <f>IF($A37="","",IF((AND($A37="ADD",OR(AP37="",AP37="Local Authority"))),"17",(_xlfn.XLOOKUP(AP37,ud_sub_organisation[lookupValue],ud_sub_organisation[lookupKey],""))))</f>
        <v/>
      </c>
      <c r="AS37" s="3" t="str">
        <f>IF($A37="ADD",IF(NOT(ISBLANK(AR37)),_xlfn.XLOOKUP(AR37,ud_maintenance_organisation[lookupValue],ud_maintenance_organisation[lookupKey],"ERROR"),""), "")</f>
        <v/>
      </c>
      <c r="AT37" s="3" t="str">
        <f t="shared" si="6"/>
        <v/>
      </c>
      <c r="AU37" s="3" t="str">
        <f>IF($A37="","",IF((AND($A37="ADD",OR(AT37="",AT37="Vested Assets"))),"12",(_xlfn.XLOOKUP(AT37,ud_work_category[lookupValue],ud_work_category[lookupKey],""))))</f>
        <v/>
      </c>
      <c r="AV37" s="8"/>
      <c r="AW37" s="2" t="str">
        <f t="shared" si="7"/>
        <v/>
      </c>
      <c r="AX37" s="3" t="str">
        <f t="shared" si="8"/>
        <v/>
      </c>
      <c r="AY37" s="3" t="str">
        <f>IF($A37="","",IF((AND($A37="ADD",OR(AX37="",AX37="Excellent"))),"1",(_xlfn.XLOOKUP(AX37,condition[lookupValue],condition[lookupKey],""))))</f>
        <v/>
      </c>
      <c r="AZ37" s="7" t="str">
        <f t="shared" si="9"/>
        <v/>
      </c>
      <c r="BA37" s="9"/>
    </row>
    <row r="38" spans="2:53"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IF($A38="ADD",IF(NOT(ISBLANK(M38)),_xlfn.XLOOKUP(M38,ud_delineator_position[lookupValue],ud_delineator_position[lookupKey],"ERROR"),""), "")</f>
        <v/>
      </c>
      <c r="P38" s="6" t="str">
        <f t="shared" si="0"/>
        <v/>
      </c>
      <c r="Q38" s="4"/>
      <c r="S38" s="3" t="str">
        <f>IF($A38="ADD",IF(NOT(ISBLANK(R38)),_xlfn.XLOOKUP(R38,len_adjust_rsn[lookupValue],len_adjust_rsn[lookupKey],"ERROR"),""), "")</f>
        <v/>
      </c>
      <c r="U38" s="3" t="str">
        <f>IF($A38="ADD",IF(NOT(ISBLANK(T38)),_xlfn.XLOOKUP(T38,ud_delineator_post_type[lookupValue],ud_delineator_post_type[lookupKey],"ERROR"),""), "")</f>
        <v/>
      </c>
      <c r="W38" s="3" t="str">
        <f>IF($A38="ADD",IF(NOT(ISBLANK(V38)),_xlfn.XLOOKUP(V38,ud_delineator_colour[lookupValue],ud_delineator_colour[lookupKey],"ERROR"),""), "")</f>
        <v/>
      </c>
      <c r="X38" s="4"/>
      <c r="Y38" s="6"/>
      <c r="AB38" s="7"/>
      <c r="AC38" s="4" t="str">
        <f t="shared" ca="1" si="1"/>
        <v/>
      </c>
      <c r="AD38" s="4"/>
      <c r="AE38" s="3" t="str">
        <f t="shared" si="2"/>
        <v/>
      </c>
      <c r="AF38" s="3" t="str">
        <f>IF($A38="","",IF((AND($A38="ADD",OR(AE38="",AE38="In Use"))),"5",(_xlfn.XLOOKUP(AE38,ud_asset_status[lookupValue],ud_asset_status[lookupKey],""))))</f>
        <v/>
      </c>
      <c r="AH38" s="3" t="str">
        <f>IF($A38="ADD",IF(NOT(ISBLANK(AG38)),_xlfn.XLOOKUP(AG38,ud_replacement_status[lookupValue],ud_replacement_status[lookupKey],"ERROR"),""), "")</f>
        <v/>
      </c>
      <c r="AI38" s="7"/>
      <c r="AK38" s="3" t="str">
        <f>IF($A38="ADD",IF(NOT(ISBLANK(AJ38)),_xlfn.XLOOKUP(AJ38,ar_replace_reason[lookupValue],ar_replace_reason[lookupKey],"ERROR"),""), "")</f>
        <v/>
      </c>
      <c r="AL38" s="3" t="str">
        <f t="shared" si="3"/>
        <v/>
      </c>
      <c r="AM38" s="3" t="str">
        <f>IF($A38="","",IF((AND($A38="ADD",OR(AL38="",AL38="Queenstown-Lakes District Council"))),"70",(_xlfn.XLOOKUP(AL38,ud_organisation_owner[lookupValue],ud_organisation_owner[lookupKey],""))))</f>
        <v/>
      </c>
      <c r="AN38" s="3" t="str">
        <f t="shared" si="4"/>
        <v/>
      </c>
      <c r="AO38" s="3" t="str">
        <f>IF($A38="","",IF((AND($A38="ADD",OR(AN38="",AN38="Queenstown-Lakes District Council"))),"70",(_xlfn.XLOOKUP(AN38,ud_organisation_owner[lookupValue],ud_organisation_owner[lookupKey],""))))</f>
        <v/>
      </c>
      <c r="AP38" s="3" t="str">
        <f t="shared" si="5"/>
        <v/>
      </c>
      <c r="AQ38" s="3" t="str">
        <f>IF($A38="","",IF((AND($A38="ADD",OR(AP38="",AP38="Local Authority"))),"17",(_xlfn.XLOOKUP(AP38,ud_sub_organisation[lookupValue],ud_sub_organisation[lookupKey],""))))</f>
        <v/>
      </c>
      <c r="AS38" s="3" t="str">
        <f>IF($A38="ADD",IF(NOT(ISBLANK(AR38)),_xlfn.XLOOKUP(AR38,ud_maintenance_organisation[lookupValue],ud_maintenance_organisation[lookupKey],"ERROR"),""), "")</f>
        <v/>
      </c>
      <c r="AT38" s="3" t="str">
        <f t="shared" si="6"/>
        <v/>
      </c>
      <c r="AU38" s="3" t="str">
        <f>IF($A38="","",IF((AND($A38="ADD",OR(AT38="",AT38="Vested Assets"))),"12",(_xlfn.XLOOKUP(AT38,ud_work_category[lookupValue],ud_work_category[lookupKey],""))))</f>
        <v/>
      </c>
      <c r="AV38" s="8"/>
      <c r="AW38" s="2" t="str">
        <f t="shared" si="7"/>
        <v/>
      </c>
      <c r="AX38" s="3" t="str">
        <f t="shared" si="8"/>
        <v/>
      </c>
      <c r="AY38" s="3" t="str">
        <f>IF($A38="","",IF((AND($A38="ADD",OR(AX38="",AX38="Excellent"))),"1",(_xlfn.XLOOKUP(AX38,condition[lookupValue],condition[lookupKey],""))))</f>
        <v/>
      </c>
      <c r="AZ38" s="7" t="str">
        <f t="shared" si="9"/>
        <v/>
      </c>
      <c r="BA38" s="9"/>
    </row>
    <row r="39" spans="2:53"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IF($A39="ADD",IF(NOT(ISBLANK(M39)),_xlfn.XLOOKUP(M39,ud_delineator_position[lookupValue],ud_delineator_position[lookupKey],"ERROR"),""), "")</f>
        <v/>
      </c>
      <c r="P39" s="6" t="str">
        <f t="shared" si="0"/>
        <v/>
      </c>
      <c r="Q39" s="4"/>
      <c r="S39" s="3" t="str">
        <f>IF($A39="ADD",IF(NOT(ISBLANK(R39)),_xlfn.XLOOKUP(R39,len_adjust_rsn[lookupValue],len_adjust_rsn[lookupKey],"ERROR"),""), "")</f>
        <v/>
      </c>
      <c r="U39" s="3" t="str">
        <f>IF($A39="ADD",IF(NOT(ISBLANK(T39)),_xlfn.XLOOKUP(T39,ud_delineator_post_type[lookupValue],ud_delineator_post_type[lookupKey],"ERROR"),""), "")</f>
        <v/>
      </c>
      <c r="W39" s="3" t="str">
        <f>IF($A39="ADD",IF(NOT(ISBLANK(V39)),_xlfn.XLOOKUP(V39,ud_delineator_colour[lookupValue],ud_delineator_colour[lookupKey],"ERROR"),""), "")</f>
        <v/>
      </c>
      <c r="X39" s="4"/>
      <c r="Y39" s="6"/>
      <c r="AB39" s="7"/>
      <c r="AC39" s="4" t="str">
        <f t="shared" ca="1" si="1"/>
        <v/>
      </c>
      <c r="AD39" s="4"/>
      <c r="AE39" s="3" t="str">
        <f t="shared" si="2"/>
        <v/>
      </c>
      <c r="AF39" s="3" t="str">
        <f>IF($A39="","",IF((AND($A39="ADD",OR(AE39="",AE39="In Use"))),"5",(_xlfn.XLOOKUP(AE39,ud_asset_status[lookupValue],ud_asset_status[lookupKey],""))))</f>
        <v/>
      </c>
      <c r="AH39" s="3" t="str">
        <f>IF($A39="ADD",IF(NOT(ISBLANK(AG39)),_xlfn.XLOOKUP(AG39,ud_replacement_status[lookupValue],ud_replacement_status[lookupKey],"ERROR"),""), "")</f>
        <v/>
      </c>
      <c r="AI39" s="7"/>
      <c r="AK39" s="3" t="str">
        <f>IF($A39="ADD",IF(NOT(ISBLANK(AJ39)),_xlfn.XLOOKUP(AJ39,ar_replace_reason[lookupValue],ar_replace_reason[lookupKey],"ERROR"),""), "")</f>
        <v/>
      </c>
      <c r="AL39" s="3" t="str">
        <f t="shared" si="3"/>
        <v/>
      </c>
      <c r="AM39" s="3" t="str">
        <f>IF($A39="","",IF((AND($A39="ADD",OR(AL39="",AL39="Queenstown-Lakes District Council"))),"70",(_xlfn.XLOOKUP(AL39,ud_organisation_owner[lookupValue],ud_organisation_owner[lookupKey],""))))</f>
        <v/>
      </c>
      <c r="AN39" s="3" t="str">
        <f t="shared" si="4"/>
        <v/>
      </c>
      <c r="AO39" s="3" t="str">
        <f>IF($A39="","",IF((AND($A39="ADD",OR(AN39="",AN39="Queenstown-Lakes District Council"))),"70",(_xlfn.XLOOKUP(AN39,ud_organisation_owner[lookupValue],ud_organisation_owner[lookupKey],""))))</f>
        <v/>
      </c>
      <c r="AP39" s="3" t="str">
        <f t="shared" si="5"/>
        <v/>
      </c>
      <c r="AQ39" s="3" t="str">
        <f>IF($A39="","",IF((AND($A39="ADD",OR(AP39="",AP39="Local Authority"))),"17",(_xlfn.XLOOKUP(AP39,ud_sub_organisation[lookupValue],ud_sub_organisation[lookupKey],""))))</f>
        <v/>
      </c>
      <c r="AS39" s="3" t="str">
        <f>IF($A39="ADD",IF(NOT(ISBLANK(AR39)),_xlfn.XLOOKUP(AR39,ud_maintenance_organisation[lookupValue],ud_maintenance_organisation[lookupKey],"ERROR"),""), "")</f>
        <v/>
      </c>
      <c r="AT39" s="3" t="str">
        <f t="shared" si="6"/>
        <v/>
      </c>
      <c r="AU39" s="3" t="str">
        <f>IF($A39="","",IF((AND($A39="ADD",OR(AT39="",AT39="Vested Assets"))),"12",(_xlfn.XLOOKUP(AT39,ud_work_category[lookupValue],ud_work_category[lookupKey],""))))</f>
        <v/>
      </c>
      <c r="AV39" s="8"/>
      <c r="AW39" s="2" t="str">
        <f t="shared" si="7"/>
        <v/>
      </c>
      <c r="AX39" s="3" t="str">
        <f t="shared" si="8"/>
        <v/>
      </c>
      <c r="AY39" s="3" t="str">
        <f>IF($A39="","",IF((AND($A39="ADD",OR(AX39="",AX39="Excellent"))),"1",(_xlfn.XLOOKUP(AX39,condition[lookupValue],condition[lookupKey],""))))</f>
        <v/>
      </c>
      <c r="AZ39" s="7" t="str">
        <f t="shared" si="9"/>
        <v/>
      </c>
      <c r="BA39" s="9"/>
    </row>
    <row r="40" spans="2:53"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IF($A40="ADD",IF(NOT(ISBLANK(M40)),_xlfn.XLOOKUP(M40,ud_delineator_position[lookupValue],ud_delineator_position[lookupKey],"ERROR"),""), "")</f>
        <v/>
      </c>
      <c r="P40" s="6" t="str">
        <f t="shared" si="0"/>
        <v/>
      </c>
      <c r="Q40" s="4"/>
      <c r="S40" s="3" t="str">
        <f>IF($A40="ADD",IF(NOT(ISBLANK(R40)),_xlfn.XLOOKUP(R40,len_adjust_rsn[lookupValue],len_adjust_rsn[lookupKey],"ERROR"),""), "")</f>
        <v/>
      </c>
      <c r="U40" s="3" t="str">
        <f>IF($A40="ADD",IF(NOT(ISBLANK(T40)),_xlfn.XLOOKUP(T40,ud_delineator_post_type[lookupValue],ud_delineator_post_type[lookupKey],"ERROR"),""), "")</f>
        <v/>
      </c>
      <c r="W40" s="3" t="str">
        <f>IF($A40="ADD",IF(NOT(ISBLANK(V40)),_xlfn.XLOOKUP(V40,ud_delineator_colour[lookupValue],ud_delineator_colour[lookupKey],"ERROR"),""), "")</f>
        <v/>
      </c>
      <c r="X40" s="4"/>
      <c r="Y40" s="6"/>
      <c r="AB40" s="7"/>
      <c r="AC40" s="4" t="str">
        <f t="shared" ca="1" si="1"/>
        <v/>
      </c>
      <c r="AD40" s="4"/>
      <c r="AE40" s="3" t="str">
        <f t="shared" si="2"/>
        <v/>
      </c>
      <c r="AF40" s="3" t="str">
        <f>IF($A40="","",IF((AND($A40="ADD",OR(AE40="",AE40="In Use"))),"5",(_xlfn.XLOOKUP(AE40,ud_asset_status[lookupValue],ud_asset_status[lookupKey],""))))</f>
        <v/>
      </c>
      <c r="AH40" s="3" t="str">
        <f>IF($A40="ADD",IF(NOT(ISBLANK(AG40)),_xlfn.XLOOKUP(AG40,ud_replacement_status[lookupValue],ud_replacement_status[lookupKey],"ERROR"),""), "")</f>
        <v/>
      </c>
      <c r="AI40" s="7"/>
      <c r="AK40" s="3" t="str">
        <f>IF($A40="ADD",IF(NOT(ISBLANK(AJ40)),_xlfn.XLOOKUP(AJ40,ar_replace_reason[lookupValue],ar_replace_reason[lookupKey],"ERROR"),""), "")</f>
        <v/>
      </c>
      <c r="AL40" s="3" t="str">
        <f t="shared" si="3"/>
        <v/>
      </c>
      <c r="AM40" s="3" t="str">
        <f>IF($A40="","",IF((AND($A40="ADD",OR(AL40="",AL40="Queenstown-Lakes District Council"))),"70",(_xlfn.XLOOKUP(AL40,ud_organisation_owner[lookupValue],ud_organisation_owner[lookupKey],""))))</f>
        <v/>
      </c>
      <c r="AN40" s="3" t="str">
        <f t="shared" si="4"/>
        <v/>
      </c>
      <c r="AO40" s="3" t="str">
        <f>IF($A40="","",IF((AND($A40="ADD",OR(AN40="",AN40="Queenstown-Lakes District Council"))),"70",(_xlfn.XLOOKUP(AN40,ud_organisation_owner[lookupValue],ud_organisation_owner[lookupKey],""))))</f>
        <v/>
      </c>
      <c r="AP40" s="3" t="str">
        <f t="shared" si="5"/>
        <v/>
      </c>
      <c r="AQ40" s="3" t="str">
        <f>IF($A40="","",IF((AND($A40="ADD",OR(AP40="",AP40="Local Authority"))),"17",(_xlfn.XLOOKUP(AP40,ud_sub_organisation[lookupValue],ud_sub_organisation[lookupKey],""))))</f>
        <v/>
      </c>
      <c r="AS40" s="3" t="str">
        <f>IF($A40="ADD",IF(NOT(ISBLANK(AR40)),_xlfn.XLOOKUP(AR40,ud_maintenance_organisation[lookupValue],ud_maintenance_organisation[lookupKey],"ERROR"),""), "")</f>
        <v/>
      </c>
      <c r="AT40" s="3" t="str">
        <f t="shared" si="6"/>
        <v/>
      </c>
      <c r="AU40" s="3" t="str">
        <f>IF($A40="","",IF((AND($A40="ADD",OR(AT40="",AT40="Vested Assets"))),"12",(_xlfn.XLOOKUP(AT40,ud_work_category[lookupValue],ud_work_category[lookupKey],""))))</f>
        <v/>
      </c>
      <c r="AV40" s="8"/>
      <c r="AW40" s="2" t="str">
        <f t="shared" si="7"/>
        <v/>
      </c>
      <c r="AX40" s="3" t="str">
        <f t="shared" si="8"/>
        <v/>
      </c>
      <c r="AY40" s="3" t="str">
        <f>IF($A40="","",IF((AND($A40="ADD",OR(AX40="",AX40="Excellent"))),"1",(_xlfn.XLOOKUP(AX40,condition[lookupValue],condition[lookupKey],""))))</f>
        <v/>
      </c>
      <c r="AZ40" s="7" t="str">
        <f t="shared" si="9"/>
        <v/>
      </c>
      <c r="BA40" s="9"/>
    </row>
    <row r="41" spans="2:53"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IF($A41="ADD",IF(NOT(ISBLANK(M41)),_xlfn.XLOOKUP(M41,ud_delineator_position[lookupValue],ud_delineator_position[lookupKey],"ERROR"),""), "")</f>
        <v/>
      </c>
      <c r="P41" s="6" t="str">
        <f t="shared" si="0"/>
        <v/>
      </c>
      <c r="Q41" s="4"/>
      <c r="S41" s="3" t="str">
        <f>IF($A41="ADD",IF(NOT(ISBLANK(R41)),_xlfn.XLOOKUP(R41,len_adjust_rsn[lookupValue],len_adjust_rsn[lookupKey],"ERROR"),""), "")</f>
        <v/>
      </c>
      <c r="U41" s="3" t="str">
        <f>IF($A41="ADD",IF(NOT(ISBLANK(T41)),_xlfn.XLOOKUP(T41,ud_delineator_post_type[lookupValue],ud_delineator_post_type[lookupKey],"ERROR"),""), "")</f>
        <v/>
      </c>
      <c r="W41" s="3" t="str">
        <f>IF($A41="ADD",IF(NOT(ISBLANK(V41)),_xlfn.XLOOKUP(V41,ud_delineator_colour[lookupValue],ud_delineator_colour[lookupKey],"ERROR"),""), "")</f>
        <v/>
      </c>
      <c r="X41" s="4"/>
      <c r="Y41" s="6"/>
      <c r="AB41" s="7"/>
      <c r="AC41" s="4" t="str">
        <f t="shared" ca="1" si="1"/>
        <v/>
      </c>
      <c r="AD41" s="4"/>
      <c r="AE41" s="3" t="str">
        <f t="shared" si="2"/>
        <v/>
      </c>
      <c r="AF41" s="3" t="str">
        <f>IF($A41="","",IF((AND($A41="ADD",OR(AE41="",AE41="In Use"))),"5",(_xlfn.XLOOKUP(AE41,ud_asset_status[lookupValue],ud_asset_status[lookupKey],""))))</f>
        <v/>
      </c>
      <c r="AH41" s="3" t="str">
        <f>IF($A41="ADD",IF(NOT(ISBLANK(AG41)),_xlfn.XLOOKUP(AG41,ud_replacement_status[lookupValue],ud_replacement_status[lookupKey],"ERROR"),""), "")</f>
        <v/>
      </c>
      <c r="AI41" s="7"/>
      <c r="AK41" s="3" t="str">
        <f>IF($A41="ADD",IF(NOT(ISBLANK(AJ41)),_xlfn.XLOOKUP(AJ41,ar_replace_reason[lookupValue],ar_replace_reason[lookupKey],"ERROR"),""), "")</f>
        <v/>
      </c>
      <c r="AL41" s="3" t="str">
        <f t="shared" si="3"/>
        <v/>
      </c>
      <c r="AM41" s="3" t="str">
        <f>IF($A41="","",IF((AND($A41="ADD",OR(AL41="",AL41="Queenstown-Lakes District Council"))),"70",(_xlfn.XLOOKUP(AL41,ud_organisation_owner[lookupValue],ud_organisation_owner[lookupKey],""))))</f>
        <v/>
      </c>
      <c r="AN41" s="3" t="str">
        <f t="shared" si="4"/>
        <v/>
      </c>
      <c r="AO41" s="3" t="str">
        <f>IF($A41="","",IF((AND($A41="ADD",OR(AN41="",AN41="Queenstown-Lakes District Council"))),"70",(_xlfn.XLOOKUP(AN41,ud_organisation_owner[lookupValue],ud_organisation_owner[lookupKey],""))))</f>
        <v/>
      </c>
      <c r="AP41" s="3" t="str">
        <f t="shared" si="5"/>
        <v/>
      </c>
      <c r="AQ41" s="3" t="str">
        <f>IF($A41="","",IF((AND($A41="ADD",OR(AP41="",AP41="Local Authority"))),"17",(_xlfn.XLOOKUP(AP41,ud_sub_organisation[lookupValue],ud_sub_organisation[lookupKey],""))))</f>
        <v/>
      </c>
      <c r="AS41" s="3" t="str">
        <f>IF($A41="ADD",IF(NOT(ISBLANK(AR41)),_xlfn.XLOOKUP(AR41,ud_maintenance_organisation[lookupValue],ud_maintenance_organisation[lookupKey],"ERROR"),""), "")</f>
        <v/>
      </c>
      <c r="AT41" s="3" t="str">
        <f t="shared" si="6"/>
        <v/>
      </c>
      <c r="AU41" s="3" t="str">
        <f>IF($A41="","",IF((AND($A41="ADD",OR(AT41="",AT41="Vested Assets"))),"12",(_xlfn.XLOOKUP(AT41,ud_work_category[lookupValue],ud_work_category[lookupKey],""))))</f>
        <v/>
      </c>
      <c r="AV41" s="8"/>
      <c r="AW41" s="2" t="str">
        <f t="shared" si="7"/>
        <v/>
      </c>
      <c r="AX41" s="3" t="str">
        <f t="shared" si="8"/>
        <v/>
      </c>
      <c r="AY41" s="3" t="str">
        <f>IF($A41="","",IF((AND($A41="ADD",OR(AX41="",AX41="Excellent"))),"1",(_xlfn.XLOOKUP(AX41,condition[lookupValue],condition[lookupKey],""))))</f>
        <v/>
      </c>
      <c r="AZ41" s="7" t="str">
        <f t="shared" si="9"/>
        <v/>
      </c>
      <c r="BA41" s="9"/>
    </row>
    <row r="42" spans="2:53"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IF($A42="ADD",IF(NOT(ISBLANK(M42)),_xlfn.XLOOKUP(M42,ud_delineator_position[lookupValue],ud_delineator_position[lookupKey],"ERROR"),""), "")</f>
        <v/>
      </c>
      <c r="P42" s="6" t="str">
        <f t="shared" si="0"/>
        <v/>
      </c>
      <c r="Q42" s="4"/>
      <c r="S42" s="3" t="str">
        <f>IF($A42="ADD",IF(NOT(ISBLANK(R42)),_xlfn.XLOOKUP(R42,len_adjust_rsn[lookupValue],len_adjust_rsn[lookupKey],"ERROR"),""), "")</f>
        <v/>
      </c>
      <c r="U42" s="3" t="str">
        <f>IF($A42="ADD",IF(NOT(ISBLANK(T42)),_xlfn.XLOOKUP(T42,ud_delineator_post_type[lookupValue],ud_delineator_post_type[lookupKey],"ERROR"),""), "")</f>
        <v/>
      </c>
      <c r="W42" s="3" t="str">
        <f>IF($A42="ADD",IF(NOT(ISBLANK(V42)),_xlfn.XLOOKUP(V42,ud_delineator_colour[lookupValue],ud_delineator_colour[lookupKey],"ERROR"),""), "")</f>
        <v/>
      </c>
      <c r="X42" s="4"/>
      <c r="Y42" s="6"/>
      <c r="AB42" s="7"/>
      <c r="AC42" s="4" t="str">
        <f t="shared" ca="1" si="1"/>
        <v/>
      </c>
      <c r="AD42" s="4"/>
      <c r="AE42" s="3" t="str">
        <f t="shared" si="2"/>
        <v/>
      </c>
      <c r="AF42" s="3" t="str">
        <f>IF($A42="","",IF((AND($A42="ADD",OR(AE42="",AE42="In Use"))),"5",(_xlfn.XLOOKUP(AE42,ud_asset_status[lookupValue],ud_asset_status[lookupKey],""))))</f>
        <v/>
      </c>
      <c r="AH42" s="3" t="str">
        <f>IF($A42="ADD",IF(NOT(ISBLANK(AG42)),_xlfn.XLOOKUP(AG42,ud_replacement_status[lookupValue],ud_replacement_status[lookupKey],"ERROR"),""), "")</f>
        <v/>
      </c>
      <c r="AI42" s="7"/>
      <c r="AK42" s="3" t="str">
        <f>IF($A42="ADD",IF(NOT(ISBLANK(AJ42)),_xlfn.XLOOKUP(AJ42,ar_replace_reason[lookupValue],ar_replace_reason[lookupKey],"ERROR"),""), "")</f>
        <v/>
      </c>
      <c r="AL42" s="3" t="str">
        <f t="shared" si="3"/>
        <v/>
      </c>
      <c r="AM42" s="3" t="str">
        <f>IF($A42="","",IF((AND($A42="ADD",OR(AL42="",AL42="Queenstown-Lakes District Council"))),"70",(_xlfn.XLOOKUP(AL42,ud_organisation_owner[lookupValue],ud_organisation_owner[lookupKey],""))))</f>
        <v/>
      </c>
      <c r="AN42" s="3" t="str">
        <f t="shared" si="4"/>
        <v/>
      </c>
      <c r="AO42" s="3" t="str">
        <f>IF($A42="","",IF((AND($A42="ADD",OR(AN42="",AN42="Queenstown-Lakes District Council"))),"70",(_xlfn.XLOOKUP(AN42,ud_organisation_owner[lookupValue],ud_organisation_owner[lookupKey],""))))</f>
        <v/>
      </c>
      <c r="AP42" s="3" t="str">
        <f t="shared" si="5"/>
        <v/>
      </c>
      <c r="AQ42" s="3" t="str">
        <f>IF($A42="","",IF((AND($A42="ADD",OR(AP42="",AP42="Local Authority"))),"17",(_xlfn.XLOOKUP(AP42,ud_sub_organisation[lookupValue],ud_sub_organisation[lookupKey],""))))</f>
        <v/>
      </c>
      <c r="AS42" s="3" t="str">
        <f>IF($A42="ADD",IF(NOT(ISBLANK(AR42)),_xlfn.XLOOKUP(AR42,ud_maintenance_organisation[lookupValue],ud_maintenance_organisation[lookupKey],"ERROR"),""), "")</f>
        <v/>
      </c>
      <c r="AT42" s="3" t="str">
        <f t="shared" si="6"/>
        <v/>
      </c>
      <c r="AU42" s="3" t="str">
        <f>IF($A42="","",IF((AND($A42="ADD",OR(AT42="",AT42="Vested Assets"))),"12",(_xlfn.XLOOKUP(AT42,ud_work_category[lookupValue],ud_work_category[lookupKey],""))))</f>
        <v/>
      </c>
      <c r="AV42" s="8"/>
      <c r="AW42" s="2" t="str">
        <f t="shared" si="7"/>
        <v/>
      </c>
      <c r="AX42" s="3" t="str">
        <f t="shared" si="8"/>
        <v/>
      </c>
      <c r="AY42" s="3" t="str">
        <f>IF($A42="","",IF((AND($A42="ADD",OR(AX42="",AX42="Excellent"))),"1",(_xlfn.XLOOKUP(AX42,condition[lookupValue],condition[lookupKey],""))))</f>
        <v/>
      </c>
      <c r="AZ42" s="7" t="str">
        <f t="shared" si="9"/>
        <v/>
      </c>
      <c r="BA42" s="9"/>
    </row>
    <row r="43" spans="2:53"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IF($A43="ADD",IF(NOT(ISBLANK(M43)),_xlfn.XLOOKUP(M43,ud_delineator_position[lookupValue],ud_delineator_position[lookupKey],"ERROR"),""), "")</f>
        <v/>
      </c>
      <c r="P43" s="6" t="str">
        <f t="shared" si="0"/>
        <v/>
      </c>
      <c r="Q43" s="4"/>
      <c r="S43" s="3" t="str">
        <f>IF($A43="ADD",IF(NOT(ISBLANK(R43)),_xlfn.XLOOKUP(R43,len_adjust_rsn[lookupValue],len_adjust_rsn[lookupKey],"ERROR"),""), "")</f>
        <v/>
      </c>
      <c r="U43" s="3" t="str">
        <f>IF($A43="ADD",IF(NOT(ISBLANK(T43)),_xlfn.XLOOKUP(T43,ud_delineator_post_type[lookupValue],ud_delineator_post_type[lookupKey],"ERROR"),""), "")</f>
        <v/>
      </c>
      <c r="W43" s="3" t="str">
        <f>IF($A43="ADD",IF(NOT(ISBLANK(V43)),_xlfn.XLOOKUP(V43,ud_delineator_colour[lookupValue],ud_delineator_colour[lookupKey],"ERROR"),""), "")</f>
        <v/>
      </c>
      <c r="X43" s="4"/>
      <c r="Y43" s="6"/>
      <c r="AB43" s="7"/>
      <c r="AC43" s="4" t="str">
        <f t="shared" ca="1" si="1"/>
        <v/>
      </c>
      <c r="AD43" s="4"/>
      <c r="AE43" s="3" t="str">
        <f t="shared" si="2"/>
        <v/>
      </c>
      <c r="AF43" s="3" t="str">
        <f>IF($A43="","",IF((AND($A43="ADD",OR(AE43="",AE43="In Use"))),"5",(_xlfn.XLOOKUP(AE43,ud_asset_status[lookupValue],ud_asset_status[lookupKey],""))))</f>
        <v/>
      </c>
      <c r="AH43" s="3" t="str">
        <f>IF($A43="ADD",IF(NOT(ISBLANK(AG43)),_xlfn.XLOOKUP(AG43,ud_replacement_status[lookupValue],ud_replacement_status[lookupKey],"ERROR"),""), "")</f>
        <v/>
      </c>
      <c r="AI43" s="7"/>
      <c r="AK43" s="3" t="str">
        <f>IF($A43="ADD",IF(NOT(ISBLANK(AJ43)),_xlfn.XLOOKUP(AJ43,ar_replace_reason[lookupValue],ar_replace_reason[lookupKey],"ERROR"),""), "")</f>
        <v/>
      </c>
      <c r="AL43" s="3" t="str">
        <f t="shared" si="3"/>
        <v/>
      </c>
      <c r="AM43" s="3" t="str">
        <f>IF($A43="","",IF((AND($A43="ADD",OR(AL43="",AL43="Queenstown-Lakes District Council"))),"70",(_xlfn.XLOOKUP(AL43,ud_organisation_owner[lookupValue],ud_organisation_owner[lookupKey],""))))</f>
        <v/>
      </c>
      <c r="AN43" s="3" t="str">
        <f t="shared" si="4"/>
        <v/>
      </c>
      <c r="AO43" s="3" t="str">
        <f>IF($A43="","",IF((AND($A43="ADD",OR(AN43="",AN43="Queenstown-Lakes District Council"))),"70",(_xlfn.XLOOKUP(AN43,ud_organisation_owner[lookupValue],ud_organisation_owner[lookupKey],""))))</f>
        <v/>
      </c>
      <c r="AP43" s="3" t="str">
        <f t="shared" si="5"/>
        <v/>
      </c>
      <c r="AQ43" s="3" t="str">
        <f>IF($A43="","",IF((AND($A43="ADD",OR(AP43="",AP43="Local Authority"))),"17",(_xlfn.XLOOKUP(AP43,ud_sub_organisation[lookupValue],ud_sub_organisation[lookupKey],""))))</f>
        <v/>
      </c>
      <c r="AS43" s="3" t="str">
        <f>IF($A43="ADD",IF(NOT(ISBLANK(AR43)),_xlfn.XLOOKUP(AR43,ud_maintenance_organisation[lookupValue],ud_maintenance_organisation[lookupKey],"ERROR"),""), "")</f>
        <v/>
      </c>
      <c r="AT43" s="3" t="str">
        <f t="shared" si="6"/>
        <v/>
      </c>
      <c r="AU43" s="3" t="str">
        <f>IF($A43="","",IF((AND($A43="ADD",OR(AT43="",AT43="Vested Assets"))),"12",(_xlfn.XLOOKUP(AT43,ud_work_category[lookupValue],ud_work_category[lookupKey],""))))</f>
        <v/>
      </c>
      <c r="AV43" s="8"/>
      <c r="AW43" s="2" t="str">
        <f t="shared" si="7"/>
        <v/>
      </c>
      <c r="AX43" s="3" t="str">
        <f t="shared" si="8"/>
        <v/>
      </c>
      <c r="AY43" s="3" t="str">
        <f>IF($A43="","",IF((AND($A43="ADD",OR(AX43="",AX43="Excellent"))),"1",(_xlfn.XLOOKUP(AX43,condition[lookupValue],condition[lookupKey],""))))</f>
        <v/>
      </c>
      <c r="AZ43" s="7" t="str">
        <f t="shared" si="9"/>
        <v/>
      </c>
      <c r="BA43" s="9"/>
    </row>
    <row r="44" spans="2:53"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IF($A44="ADD",IF(NOT(ISBLANK(M44)),_xlfn.XLOOKUP(M44,ud_delineator_position[lookupValue],ud_delineator_position[lookupKey],"ERROR"),""), "")</f>
        <v/>
      </c>
      <c r="P44" s="6" t="str">
        <f t="shared" si="0"/>
        <v/>
      </c>
      <c r="Q44" s="4"/>
      <c r="S44" s="3" t="str">
        <f>IF($A44="ADD",IF(NOT(ISBLANK(R44)),_xlfn.XLOOKUP(R44,len_adjust_rsn[lookupValue],len_adjust_rsn[lookupKey],"ERROR"),""), "")</f>
        <v/>
      </c>
      <c r="U44" s="3" t="str">
        <f>IF($A44="ADD",IF(NOT(ISBLANK(T44)),_xlfn.XLOOKUP(T44,ud_delineator_post_type[lookupValue],ud_delineator_post_type[lookupKey],"ERROR"),""), "")</f>
        <v/>
      </c>
      <c r="W44" s="3" t="str">
        <f>IF($A44="ADD",IF(NOT(ISBLANK(V44)),_xlfn.XLOOKUP(V44,ud_delineator_colour[lookupValue],ud_delineator_colour[lookupKey],"ERROR"),""), "")</f>
        <v/>
      </c>
      <c r="X44" s="4"/>
      <c r="Y44" s="6"/>
      <c r="AB44" s="7"/>
      <c r="AC44" s="4" t="str">
        <f t="shared" ca="1" si="1"/>
        <v/>
      </c>
      <c r="AD44" s="4"/>
      <c r="AE44" s="3" t="str">
        <f t="shared" si="2"/>
        <v/>
      </c>
      <c r="AF44" s="3" t="str">
        <f>IF($A44="","",IF((AND($A44="ADD",OR(AE44="",AE44="In Use"))),"5",(_xlfn.XLOOKUP(AE44,ud_asset_status[lookupValue],ud_asset_status[lookupKey],""))))</f>
        <v/>
      </c>
      <c r="AH44" s="3" t="str">
        <f>IF($A44="ADD",IF(NOT(ISBLANK(AG44)),_xlfn.XLOOKUP(AG44,ud_replacement_status[lookupValue],ud_replacement_status[lookupKey],"ERROR"),""), "")</f>
        <v/>
      </c>
      <c r="AI44" s="7"/>
      <c r="AK44" s="3" t="str">
        <f>IF($A44="ADD",IF(NOT(ISBLANK(AJ44)),_xlfn.XLOOKUP(AJ44,ar_replace_reason[lookupValue],ar_replace_reason[lookupKey],"ERROR"),""), "")</f>
        <v/>
      </c>
      <c r="AL44" s="3" t="str">
        <f t="shared" si="3"/>
        <v/>
      </c>
      <c r="AM44" s="3" t="str">
        <f>IF($A44="","",IF((AND($A44="ADD",OR(AL44="",AL44="Queenstown-Lakes District Council"))),"70",(_xlfn.XLOOKUP(AL44,ud_organisation_owner[lookupValue],ud_organisation_owner[lookupKey],""))))</f>
        <v/>
      </c>
      <c r="AN44" s="3" t="str">
        <f t="shared" si="4"/>
        <v/>
      </c>
      <c r="AO44" s="3" t="str">
        <f>IF($A44="","",IF((AND($A44="ADD",OR(AN44="",AN44="Queenstown-Lakes District Council"))),"70",(_xlfn.XLOOKUP(AN44,ud_organisation_owner[lookupValue],ud_organisation_owner[lookupKey],""))))</f>
        <v/>
      </c>
      <c r="AP44" s="3" t="str">
        <f t="shared" si="5"/>
        <v/>
      </c>
      <c r="AQ44" s="3" t="str">
        <f>IF($A44="","",IF((AND($A44="ADD",OR(AP44="",AP44="Local Authority"))),"17",(_xlfn.XLOOKUP(AP44,ud_sub_organisation[lookupValue],ud_sub_organisation[lookupKey],""))))</f>
        <v/>
      </c>
      <c r="AS44" s="3" t="str">
        <f>IF($A44="ADD",IF(NOT(ISBLANK(AR44)),_xlfn.XLOOKUP(AR44,ud_maintenance_organisation[lookupValue],ud_maintenance_organisation[lookupKey],"ERROR"),""), "")</f>
        <v/>
      </c>
      <c r="AT44" s="3" t="str">
        <f t="shared" si="6"/>
        <v/>
      </c>
      <c r="AU44" s="3" t="str">
        <f>IF($A44="","",IF((AND($A44="ADD",OR(AT44="",AT44="Vested Assets"))),"12",(_xlfn.XLOOKUP(AT44,ud_work_category[lookupValue],ud_work_category[lookupKey],""))))</f>
        <v/>
      </c>
      <c r="AV44" s="8"/>
      <c r="AW44" s="2" t="str">
        <f t="shared" si="7"/>
        <v/>
      </c>
      <c r="AX44" s="3" t="str">
        <f t="shared" si="8"/>
        <v/>
      </c>
      <c r="AY44" s="3" t="str">
        <f>IF($A44="","",IF((AND($A44="ADD",OR(AX44="",AX44="Excellent"))),"1",(_xlfn.XLOOKUP(AX44,condition[lookupValue],condition[lookupKey],""))))</f>
        <v/>
      </c>
      <c r="AZ44" s="7" t="str">
        <f t="shared" si="9"/>
        <v/>
      </c>
      <c r="BA44" s="9"/>
    </row>
    <row r="45" spans="2:53"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IF($A45="ADD",IF(NOT(ISBLANK(M45)),_xlfn.XLOOKUP(M45,ud_delineator_position[lookupValue],ud_delineator_position[lookupKey],"ERROR"),""), "")</f>
        <v/>
      </c>
      <c r="P45" s="6" t="str">
        <f t="shared" si="0"/>
        <v/>
      </c>
      <c r="Q45" s="4"/>
      <c r="S45" s="3" t="str">
        <f>IF($A45="ADD",IF(NOT(ISBLANK(R45)),_xlfn.XLOOKUP(R45,len_adjust_rsn[lookupValue],len_adjust_rsn[lookupKey],"ERROR"),""), "")</f>
        <v/>
      </c>
      <c r="U45" s="3" t="str">
        <f>IF($A45="ADD",IF(NOT(ISBLANK(T45)),_xlfn.XLOOKUP(T45,ud_delineator_post_type[lookupValue],ud_delineator_post_type[lookupKey],"ERROR"),""), "")</f>
        <v/>
      </c>
      <c r="W45" s="3" t="str">
        <f>IF($A45="ADD",IF(NOT(ISBLANK(V45)),_xlfn.XLOOKUP(V45,ud_delineator_colour[lookupValue],ud_delineator_colour[lookupKey],"ERROR"),""), "")</f>
        <v/>
      </c>
      <c r="X45" s="4"/>
      <c r="Y45" s="6"/>
      <c r="AB45" s="7"/>
      <c r="AC45" s="4" t="str">
        <f t="shared" ca="1" si="1"/>
        <v/>
      </c>
      <c r="AD45" s="4"/>
      <c r="AE45" s="3" t="str">
        <f t="shared" si="2"/>
        <v/>
      </c>
      <c r="AF45" s="3" t="str">
        <f>IF($A45="","",IF((AND($A45="ADD",OR(AE45="",AE45="In Use"))),"5",(_xlfn.XLOOKUP(AE45,ud_asset_status[lookupValue],ud_asset_status[lookupKey],""))))</f>
        <v/>
      </c>
      <c r="AH45" s="3" t="str">
        <f>IF($A45="ADD",IF(NOT(ISBLANK(AG45)),_xlfn.XLOOKUP(AG45,ud_replacement_status[lookupValue],ud_replacement_status[lookupKey],"ERROR"),""), "")</f>
        <v/>
      </c>
      <c r="AI45" s="7"/>
      <c r="AK45" s="3" t="str">
        <f>IF($A45="ADD",IF(NOT(ISBLANK(AJ45)),_xlfn.XLOOKUP(AJ45,ar_replace_reason[lookupValue],ar_replace_reason[lookupKey],"ERROR"),""), "")</f>
        <v/>
      </c>
      <c r="AL45" s="3" t="str">
        <f t="shared" si="3"/>
        <v/>
      </c>
      <c r="AM45" s="3" t="str">
        <f>IF($A45="","",IF((AND($A45="ADD",OR(AL45="",AL45="Queenstown-Lakes District Council"))),"70",(_xlfn.XLOOKUP(AL45,ud_organisation_owner[lookupValue],ud_organisation_owner[lookupKey],""))))</f>
        <v/>
      </c>
      <c r="AN45" s="3" t="str">
        <f t="shared" si="4"/>
        <v/>
      </c>
      <c r="AO45" s="3" t="str">
        <f>IF($A45="","",IF((AND($A45="ADD",OR(AN45="",AN45="Queenstown-Lakes District Council"))),"70",(_xlfn.XLOOKUP(AN45,ud_organisation_owner[lookupValue],ud_organisation_owner[lookupKey],""))))</f>
        <v/>
      </c>
      <c r="AP45" s="3" t="str">
        <f t="shared" si="5"/>
        <v/>
      </c>
      <c r="AQ45" s="3" t="str">
        <f>IF($A45="","",IF((AND($A45="ADD",OR(AP45="",AP45="Local Authority"))),"17",(_xlfn.XLOOKUP(AP45,ud_sub_organisation[lookupValue],ud_sub_organisation[lookupKey],""))))</f>
        <v/>
      </c>
      <c r="AS45" s="3" t="str">
        <f>IF($A45="ADD",IF(NOT(ISBLANK(AR45)),_xlfn.XLOOKUP(AR45,ud_maintenance_organisation[lookupValue],ud_maintenance_organisation[lookupKey],"ERROR"),""), "")</f>
        <v/>
      </c>
      <c r="AT45" s="3" t="str">
        <f t="shared" si="6"/>
        <v/>
      </c>
      <c r="AU45" s="3" t="str">
        <f>IF($A45="","",IF((AND($A45="ADD",OR(AT45="",AT45="Vested Assets"))),"12",(_xlfn.XLOOKUP(AT45,ud_work_category[lookupValue],ud_work_category[lookupKey],""))))</f>
        <v/>
      </c>
      <c r="AV45" s="8"/>
      <c r="AW45" s="2" t="str">
        <f t="shared" si="7"/>
        <v/>
      </c>
      <c r="AX45" s="3" t="str">
        <f t="shared" si="8"/>
        <v/>
      </c>
      <c r="AY45" s="3" t="str">
        <f>IF($A45="","",IF((AND($A45="ADD",OR(AX45="",AX45="Excellent"))),"1",(_xlfn.XLOOKUP(AX45,condition[lookupValue],condition[lookupKey],""))))</f>
        <v/>
      </c>
      <c r="AZ45" s="7" t="str">
        <f t="shared" si="9"/>
        <v/>
      </c>
      <c r="BA45" s="9"/>
    </row>
    <row r="46" spans="2:53"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IF($A46="ADD",IF(NOT(ISBLANK(M46)),_xlfn.XLOOKUP(M46,ud_delineator_position[lookupValue],ud_delineator_position[lookupKey],"ERROR"),""), "")</f>
        <v/>
      </c>
      <c r="P46" s="6" t="str">
        <f t="shared" si="0"/>
        <v/>
      </c>
      <c r="Q46" s="4"/>
      <c r="S46" s="3" t="str">
        <f>IF($A46="ADD",IF(NOT(ISBLANK(R46)),_xlfn.XLOOKUP(R46,len_adjust_rsn[lookupValue],len_adjust_rsn[lookupKey],"ERROR"),""), "")</f>
        <v/>
      </c>
      <c r="U46" s="3" t="str">
        <f>IF($A46="ADD",IF(NOT(ISBLANK(T46)),_xlfn.XLOOKUP(T46,ud_delineator_post_type[lookupValue],ud_delineator_post_type[lookupKey],"ERROR"),""), "")</f>
        <v/>
      </c>
      <c r="W46" s="3" t="str">
        <f>IF($A46="ADD",IF(NOT(ISBLANK(V46)),_xlfn.XLOOKUP(V46,ud_delineator_colour[lookupValue],ud_delineator_colour[lookupKey],"ERROR"),""), "")</f>
        <v/>
      </c>
      <c r="X46" s="4"/>
      <c r="Y46" s="6"/>
      <c r="AB46" s="7"/>
      <c r="AC46" s="4" t="str">
        <f t="shared" ca="1" si="1"/>
        <v/>
      </c>
      <c r="AD46" s="4"/>
      <c r="AE46" s="3" t="str">
        <f t="shared" si="2"/>
        <v/>
      </c>
      <c r="AF46" s="3" t="str">
        <f>IF($A46="","",IF((AND($A46="ADD",OR(AE46="",AE46="In Use"))),"5",(_xlfn.XLOOKUP(AE46,ud_asset_status[lookupValue],ud_asset_status[lookupKey],""))))</f>
        <v/>
      </c>
      <c r="AH46" s="3" t="str">
        <f>IF($A46="ADD",IF(NOT(ISBLANK(AG46)),_xlfn.XLOOKUP(AG46,ud_replacement_status[lookupValue],ud_replacement_status[lookupKey],"ERROR"),""), "")</f>
        <v/>
      </c>
      <c r="AI46" s="7"/>
      <c r="AK46" s="3" t="str">
        <f>IF($A46="ADD",IF(NOT(ISBLANK(AJ46)),_xlfn.XLOOKUP(AJ46,ar_replace_reason[lookupValue],ar_replace_reason[lookupKey],"ERROR"),""), "")</f>
        <v/>
      </c>
      <c r="AL46" s="3" t="str">
        <f t="shared" si="3"/>
        <v/>
      </c>
      <c r="AM46" s="3" t="str">
        <f>IF($A46="","",IF((AND($A46="ADD",OR(AL46="",AL46="Queenstown-Lakes District Council"))),"70",(_xlfn.XLOOKUP(AL46,ud_organisation_owner[lookupValue],ud_organisation_owner[lookupKey],""))))</f>
        <v/>
      </c>
      <c r="AN46" s="3" t="str">
        <f t="shared" si="4"/>
        <v/>
      </c>
      <c r="AO46" s="3" t="str">
        <f>IF($A46="","",IF((AND($A46="ADD",OR(AN46="",AN46="Queenstown-Lakes District Council"))),"70",(_xlfn.XLOOKUP(AN46,ud_organisation_owner[lookupValue],ud_organisation_owner[lookupKey],""))))</f>
        <v/>
      </c>
      <c r="AP46" s="3" t="str">
        <f t="shared" si="5"/>
        <v/>
      </c>
      <c r="AQ46" s="3" t="str">
        <f>IF($A46="","",IF((AND($A46="ADD",OR(AP46="",AP46="Local Authority"))),"17",(_xlfn.XLOOKUP(AP46,ud_sub_organisation[lookupValue],ud_sub_organisation[lookupKey],""))))</f>
        <v/>
      </c>
      <c r="AS46" s="3" t="str">
        <f>IF($A46="ADD",IF(NOT(ISBLANK(AR46)),_xlfn.XLOOKUP(AR46,ud_maintenance_organisation[lookupValue],ud_maintenance_organisation[lookupKey],"ERROR"),""), "")</f>
        <v/>
      </c>
      <c r="AT46" s="3" t="str">
        <f t="shared" si="6"/>
        <v/>
      </c>
      <c r="AU46" s="3" t="str">
        <f>IF($A46="","",IF((AND($A46="ADD",OR(AT46="",AT46="Vested Assets"))),"12",(_xlfn.XLOOKUP(AT46,ud_work_category[lookupValue],ud_work_category[lookupKey],""))))</f>
        <v/>
      </c>
      <c r="AV46" s="8"/>
      <c r="AW46" s="2" t="str">
        <f t="shared" si="7"/>
        <v/>
      </c>
      <c r="AX46" s="3" t="str">
        <f t="shared" si="8"/>
        <v/>
      </c>
      <c r="AY46" s="3" t="str">
        <f>IF($A46="","",IF((AND($A46="ADD",OR(AX46="",AX46="Excellent"))),"1",(_xlfn.XLOOKUP(AX46,condition[lookupValue],condition[lookupKey],""))))</f>
        <v/>
      </c>
      <c r="AZ46" s="7" t="str">
        <f t="shared" si="9"/>
        <v/>
      </c>
      <c r="BA46" s="9"/>
    </row>
    <row r="47" spans="2:53"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IF($A47="ADD",IF(NOT(ISBLANK(M47)),_xlfn.XLOOKUP(M47,ud_delineator_position[lookupValue],ud_delineator_position[lookupKey],"ERROR"),""), "")</f>
        <v/>
      </c>
      <c r="P47" s="6" t="str">
        <f t="shared" si="0"/>
        <v/>
      </c>
      <c r="Q47" s="4"/>
      <c r="S47" s="3" t="str">
        <f>IF($A47="ADD",IF(NOT(ISBLANK(R47)),_xlfn.XLOOKUP(R47,len_adjust_rsn[lookupValue],len_adjust_rsn[lookupKey],"ERROR"),""), "")</f>
        <v/>
      </c>
      <c r="U47" s="3" t="str">
        <f>IF($A47="ADD",IF(NOT(ISBLANK(T47)),_xlfn.XLOOKUP(T47,ud_delineator_post_type[lookupValue],ud_delineator_post_type[lookupKey],"ERROR"),""), "")</f>
        <v/>
      </c>
      <c r="W47" s="3" t="str">
        <f>IF($A47="ADD",IF(NOT(ISBLANK(V47)),_xlfn.XLOOKUP(V47,ud_delineator_colour[lookupValue],ud_delineator_colour[lookupKey],"ERROR"),""), "")</f>
        <v/>
      </c>
      <c r="X47" s="4"/>
      <c r="Y47" s="6"/>
      <c r="AB47" s="7"/>
      <c r="AC47" s="4" t="str">
        <f t="shared" ca="1" si="1"/>
        <v/>
      </c>
      <c r="AD47" s="4"/>
      <c r="AE47" s="3" t="str">
        <f t="shared" si="2"/>
        <v/>
      </c>
      <c r="AF47" s="3" t="str">
        <f>IF($A47="","",IF((AND($A47="ADD",OR(AE47="",AE47="In Use"))),"5",(_xlfn.XLOOKUP(AE47,ud_asset_status[lookupValue],ud_asset_status[lookupKey],""))))</f>
        <v/>
      </c>
      <c r="AH47" s="3" t="str">
        <f>IF($A47="ADD",IF(NOT(ISBLANK(AG47)),_xlfn.XLOOKUP(AG47,ud_replacement_status[lookupValue],ud_replacement_status[lookupKey],"ERROR"),""), "")</f>
        <v/>
      </c>
      <c r="AI47" s="7"/>
      <c r="AK47" s="3" t="str">
        <f>IF($A47="ADD",IF(NOT(ISBLANK(AJ47)),_xlfn.XLOOKUP(AJ47,ar_replace_reason[lookupValue],ar_replace_reason[lookupKey],"ERROR"),""), "")</f>
        <v/>
      </c>
      <c r="AL47" s="3" t="str">
        <f t="shared" si="3"/>
        <v/>
      </c>
      <c r="AM47" s="3" t="str">
        <f>IF($A47="","",IF((AND($A47="ADD",OR(AL47="",AL47="Queenstown-Lakes District Council"))),"70",(_xlfn.XLOOKUP(AL47,ud_organisation_owner[lookupValue],ud_organisation_owner[lookupKey],""))))</f>
        <v/>
      </c>
      <c r="AN47" s="3" t="str">
        <f t="shared" si="4"/>
        <v/>
      </c>
      <c r="AO47" s="3" t="str">
        <f>IF($A47="","",IF((AND($A47="ADD",OR(AN47="",AN47="Queenstown-Lakes District Council"))),"70",(_xlfn.XLOOKUP(AN47,ud_organisation_owner[lookupValue],ud_organisation_owner[lookupKey],""))))</f>
        <v/>
      </c>
      <c r="AP47" s="3" t="str">
        <f t="shared" si="5"/>
        <v/>
      </c>
      <c r="AQ47" s="3" t="str">
        <f>IF($A47="","",IF((AND($A47="ADD",OR(AP47="",AP47="Local Authority"))),"17",(_xlfn.XLOOKUP(AP47,ud_sub_organisation[lookupValue],ud_sub_organisation[lookupKey],""))))</f>
        <v/>
      </c>
      <c r="AS47" s="3" t="str">
        <f>IF($A47="ADD",IF(NOT(ISBLANK(AR47)),_xlfn.XLOOKUP(AR47,ud_maintenance_organisation[lookupValue],ud_maintenance_organisation[lookupKey],"ERROR"),""), "")</f>
        <v/>
      </c>
      <c r="AT47" s="3" t="str">
        <f t="shared" si="6"/>
        <v/>
      </c>
      <c r="AU47" s="3" t="str">
        <f>IF($A47="","",IF((AND($A47="ADD",OR(AT47="",AT47="Vested Assets"))),"12",(_xlfn.XLOOKUP(AT47,ud_work_category[lookupValue],ud_work_category[lookupKey],""))))</f>
        <v/>
      </c>
      <c r="AV47" s="8"/>
      <c r="AW47" s="2" t="str">
        <f t="shared" si="7"/>
        <v/>
      </c>
      <c r="AX47" s="3" t="str">
        <f t="shared" si="8"/>
        <v/>
      </c>
      <c r="AY47" s="3" t="str">
        <f>IF($A47="","",IF((AND($A47="ADD",OR(AX47="",AX47="Excellent"))),"1",(_xlfn.XLOOKUP(AX47,condition[lookupValue],condition[lookupKey],""))))</f>
        <v/>
      </c>
      <c r="AZ47" s="7" t="str">
        <f t="shared" si="9"/>
        <v/>
      </c>
      <c r="BA47" s="9"/>
    </row>
    <row r="48" spans="2:53"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IF($A48="ADD",IF(NOT(ISBLANK(M48)),_xlfn.XLOOKUP(M48,ud_delineator_position[lookupValue],ud_delineator_position[lookupKey],"ERROR"),""), "")</f>
        <v/>
      </c>
      <c r="P48" s="6" t="str">
        <f t="shared" si="0"/>
        <v/>
      </c>
      <c r="Q48" s="4"/>
      <c r="S48" s="3" t="str">
        <f>IF($A48="ADD",IF(NOT(ISBLANK(R48)),_xlfn.XLOOKUP(R48,len_adjust_rsn[lookupValue],len_adjust_rsn[lookupKey],"ERROR"),""), "")</f>
        <v/>
      </c>
      <c r="U48" s="3" t="str">
        <f>IF($A48="ADD",IF(NOT(ISBLANK(T48)),_xlfn.XLOOKUP(T48,ud_delineator_post_type[lookupValue],ud_delineator_post_type[lookupKey],"ERROR"),""), "")</f>
        <v/>
      </c>
      <c r="W48" s="3" t="str">
        <f>IF($A48="ADD",IF(NOT(ISBLANK(V48)),_xlfn.XLOOKUP(V48,ud_delineator_colour[lookupValue],ud_delineator_colour[lookupKey],"ERROR"),""), "")</f>
        <v/>
      </c>
      <c r="X48" s="4"/>
      <c r="Y48" s="6"/>
      <c r="AB48" s="7"/>
      <c r="AC48" s="4" t="str">
        <f t="shared" ca="1" si="1"/>
        <v/>
      </c>
      <c r="AD48" s="4"/>
      <c r="AE48" s="3" t="str">
        <f t="shared" si="2"/>
        <v/>
      </c>
      <c r="AF48" s="3" t="str">
        <f>IF($A48="","",IF((AND($A48="ADD",OR(AE48="",AE48="In Use"))),"5",(_xlfn.XLOOKUP(AE48,ud_asset_status[lookupValue],ud_asset_status[lookupKey],""))))</f>
        <v/>
      </c>
      <c r="AH48" s="3" t="str">
        <f>IF($A48="ADD",IF(NOT(ISBLANK(AG48)),_xlfn.XLOOKUP(AG48,ud_replacement_status[lookupValue],ud_replacement_status[lookupKey],"ERROR"),""), "")</f>
        <v/>
      </c>
      <c r="AI48" s="7"/>
      <c r="AK48" s="3" t="str">
        <f>IF($A48="ADD",IF(NOT(ISBLANK(AJ48)),_xlfn.XLOOKUP(AJ48,ar_replace_reason[lookupValue],ar_replace_reason[lookupKey],"ERROR"),""), "")</f>
        <v/>
      </c>
      <c r="AL48" s="3" t="str">
        <f t="shared" si="3"/>
        <v/>
      </c>
      <c r="AM48" s="3" t="str">
        <f>IF($A48="","",IF((AND($A48="ADD",OR(AL48="",AL48="Queenstown-Lakes District Council"))),"70",(_xlfn.XLOOKUP(AL48,ud_organisation_owner[lookupValue],ud_organisation_owner[lookupKey],""))))</f>
        <v/>
      </c>
      <c r="AN48" s="3" t="str">
        <f t="shared" si="4"/>
        <v/>
      </c>
      <c r="AO48" s="3" t="str">
        <f>IF($A48="","",IF((AND($A48="ADD",OR(AN48="",AN48="Queenstown-Lakes District Council"))),"70",(_xlfn.XLOOKUP(AN48,ud_organisation_owner[lookupValue],ud_organisation_owner[lookupKey],""))))</f>
        <v/>
      </c>
      <c r="AP48" s="3" t="str">
        <f t="shared" si="5"/>
        <v/>
      </c>
      <c r="AQ48" s="3" t="str">
        <f>IF($A48="","",IF((AND($A48="ADD",OR(AP48="",AP48="Local Authority"))),"17",(_xlfn.XLOOKUP(AP48,ud_sub_organisation[lookupValue],ud_sub_organisation[lookupKey],""))))</f>
        <v/>
      </c>
      <c r="AS48" s="3" t="str">
        <f>IF($A48="ADD",IF(NOT(ISBLANK(AR48)),_xlfn.XLOOKUP(AR48,ud_maintenance_organisation[lookupValue],ud_maintenance_organisation[lookupKey],"ERROR"),""), "")</f>
        <v/>
      </c>
      <c r="AT48" s="3" t="str">
        <f t="shared" si="6"/>
        <v/>
      </c>
      <c r="AU48" s="3" t="str">
        <f>IF($A48="","",IF((AND($A48="ADD",OR(AT48="",AT48="Vested Assets"))),"12",(_xlfn.XLOOKUP(AT48,ud_work_category[lookupValue],ud_work_category[lookupKey],""))))</f>
        <v/>
      </c>
      <c r="AV48" s="8"/>
      <c r="AW48" s="2" t="str">
        <f t="shared" si="7"/>
        <v/>
      </c>
      <c r="AX48" s="3" t="str">
        <f t="shared" si="8"/>
        <v/>
      </c>
      <c r="AY48" s="3" t="str">
        <f>IF($A48="","",IF((AND($A48="ADD",OR(AX48="",AX48="Excellent"))),"1",(_xlfn.XLOOKUP(AX48,condition[lookupValue],condition[lookupKey],""))))</f>
        <v/>
      </c>
      <c r="AZ48" s="7" t="str">
        <f t="shared" si="9"/>
        <v/>
      </c>
      <c r="BA48" s="9"/>
    </row>
    <row r="49" spans="2:53"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IF($A49="ADD",IF(NOT(ISBLANK(M49)),_xlfn.XLOOKUP(M49,ud_delineator_position[lookupValue],ud_delineator_position[lookupKey],"ERROR"),""), "")</f>
        <v/>
      </c>
      <c r="P49" s="6" t="str">
        <f t="shared" si="0"/>
        <v/>
      </c>
      <c r="Q49" s="4"/>
      <c r="S49" s="3" t="str">
        <f>IF($A49="ADD",IF(NOT(ISBLANK(R49)),_xlfn.XLOOKUP(R49,len_adjust_rsn[lookupValue],len_adjust_rsn[lookupKey],"ERROR"),""), "")</f>
        <v/>
      </c>
      <c r="U49" s="3" t="str">
        <f>IF($A49="ADD",IF(NOT(ISBLANK(T49)),_xlfn.XLOOKUP(T49,ud_delineator_post_type[lookupValue],ud_delineator_post_type[lookupKey],"ERROR"),""), "")</f>
        <v/>
      </c>
      <c r="W49" s="3" t="str">
        <f>IF($A49="ADD",IF(NOT(ISBLANK(V49)),_xlfn.XLOOKUP(V49,ud_delineator_colour[lookupValue],ud_delineator_colour[lookupKey],"ERROR"),""), "")</f>
        <v/>
      </c>
      <c r="X49" s="4"/>
      <c r="Y49" s="6"/>
      <c r="AB49" s="7"/>
      <c r="AC49" s="4" t="str">
        <f t="shared" ca="1" si="1"/>
        <v/>
      </c>
      <c r="AD49" s="4"/>
      <c r="AE49" s="3" t="str">
        <f t="shared" si="2"/>
        <v/>
      </c>
      <c r="AF49" s="3" t="str">
        <f>IF($A49="","",IF((AND($A49="ADD",OR(AE49="",AE49="In Use"))),"5",(_xlfn.XLOOKUP(AE49,ud_asset_status[lookupValue],ud_asset_status[lookupKey],""))))</f>
        <v/>
      </c>
      <c r="AH49" s="3" t="str">
        <f>IF($A49="ADD",IF(NOT(ISBLANK(AG49)),_xlfn.XLOOKUP(AG49,ud_replacement_status[lookupValue],ud_replacement_status[lookupKey],"ERROR"),""), "")</f>
        <v/>
      </c>
      <c r="AI49" s="7"/>
      <c r="AK49" s="3" t="str">
        <f>IF($A49="ADD",IF(NOT(ISBLANK(AJ49)),_xlfn.XLOOKUP(AJ49,ar_replace_reason[lookupValue],ar_replace_reason[lookupKey],"ERROR"),""), "")</f>
        <v/>
      </c>
      <c r="AL49" s="3" t="str">
        <f t="shared" si="3"/>
        <v/>
      </c>
      <c r="AM49" s="3" t="str">
        <f>IF($A49="","",IF((AND($A49="ADD",OR(AL49="",AL49="Queenstown-Lakes District Council"))),"70",(_xlfn.XLOOKUP(AL49,ud_organisation_owner[lookupValue],ud_organisation_owner[lookupKey],""))))</f>
        <v/>
      </c>
      <c r="AN49" s="3" t="str">
        <f t="shared" si="4"/>
        <v/>
      </c>
      <c r="AO49" s="3" t="str">
        <f>IF($A49="","",IF((AND($A49="ADD",OR(AN49="",AN49="Queenstown-Lakes District Council"))),"70",(_xlfn.XLOOKUP(AN49,ud_organisation_owner[lookupValue],ud_organisation_owner[lookupKey],""))))</f>
        <v/>
      </c>
      <c r="AP49" s="3" t="str">
        <f t="shared" si="5"/>
        <v/>
      </c>
      <c r="AQ49" s="3" t="str">
        <f>IF($A49="","",IF((AND($A49="ADD",OR(AP49="",AP49="Local Authority"))),"17",(_xlfn.XLOOKUP(AP49,ud_sub_organisation[lookupValue],ud_sub_organisation[lookupKey],""))))</f>
        <v/>
      </c>
      <c r="AS49" s="3" t="str">
        <f>IF($A49="ADD",IF(NOT(ISBLANK(AR49)),_xlfn.XLOOKUP(AR49,ud_maintenance_organisation[lookupValue],ud_maintenance_organisation[lookupKey],"ERROR"),""), "")</f>
        <v/>
      </c>
      <c r="AT49" s="3" t="str">
        <f t="shared" si="6"/>
        <v/>
      </c>
      <c r="AU49" s="3" t="str">
        <f>IF($A49="","",IF((AND($A49="ADD",OR(AT49="",AT49="Vested Assets"))),"12",(_xlfn.XLOOKUP(AT49,ud_work_category[lookupValue],ud_work_category[lookupKey],""))))</f>
        <v/>
      </c>
      <c r="AV49" s="8"/>
      <c r="AW49" s="2" t="str">
        <f t="shared" si="7"/>
        <v/>
      </c>
      <c r="AX49" s="3" t="str">
        <f t="shared" si="8"/>
        <v/>
      </c>
      <c r="AY49" s="3" t="str">
        <f>IF($A49="","",IF((AND($A49="ADD",OR(AX49="",AX49="Excellent"))),"1",(_xlfn.XLOOKUP(AX49,condition[lookupValue],condition[lookupKey],""))))</f>
        <v/>
      </c>
      <c r="AZ49" s="7" t="str">
        <f t="shared" si="9"/>
        <v/>
      </c>
      <c r="BA49" s="9"/>
    </row>
    <row r="50" spans="2:53"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IF($A50="ADD",IF(NOT(ISBLANK(M50)),_xlfn.XLOOKUP(M50,ud_delineator_position[lookupValue],ud_delineator_position[lookupKey],"ERROR"),""), "")</f>
        <v/>
      </c>
      <c r="P50" s="6" t="str">
        <f t="shared" si="0"/>
        <v/>
      </c>
      <c r="Q50" s="4"/>
      <c r="S50" s="3" t="str">
        <f>IF($A50="ADD",IF(NOT(ISBLANK(R50)),_xlfn.XLOOKUP(R50,len_adjust_rsn[lookupValue],len_adjust_rsn[lookupKey],"ERROR"),""), "")</f>
        <v/>
      </c>
      <c r="U50" s="3" t="str">
        <f>IF($A50="ADD",IF(NOT(ISBLANK(T50)),_xlfn.XLOOKUP(T50,ud_delineator_post_type[lookupValue],ud_delineator_post_type[lookupKey],"ERROR"),""), "")</f>
        <v/>
      </c>
      <c r="W50" s="3" t="str">
        <f>IF($A50="ADD",IF(NOT(ISBLANK(V50)),_xlfn.XLOOKUP(V50,ud_delineator_colour[lookupValue],ud_delineator_colour[lookupKey],"ERROR"),""), "")</f>
        <v/>
      </c>
      <c r="X50" s="4"/>
      <c r="Y50" s="6"/>
      <c r="AB50" s="7"/>
      <c r="AC50" s="4" t="str">
        <f t="shared" ca="1" si="1"/>
        <v/>
      </c>
      <c r="AD50" s="4"/>
      <c r="AE50" s="3" t="str">
        <f t="shared" si="2"/>
        <v/>
      </c>
      <c r="AF50" s="3" t="str">
        <f>IF($A50="","",IF((AND($A50="ADD",OR(AE50="",AE50="In Use"))),"5",(_xlfn.XLOOKUP(AE50,ud_asset_status[lookupValue],ud_asset_status[lookupKey],""))))</f>
        <v/>
      </c>
      <c r="AH50" s="3" t="str">
        <f>IF($A50="ADD",IF(NOT(ISBLANK(AG50)),_xlfn.XLOOKUP(AG50,ud_replacement_status[lookupValue],ud_replacement_status[lookupKey],"ERROR"),""), "")</f>
        <v/>
      </c>
      <c r="AI50" s="7"/>
      <c r="AK50" s="3" t="str">
        <f>IF($A50="ADD",IF(NOT(ISBLANK(AJ50)),_xlfn.XLOOKUP(AJ50,ar_replace_reason[lookupValue],ar_replace_reason[lookupKey],"ERROR"),""), "")</f>
        <v/>
      </c>
      <c r="AL50" s="3" t="str">
        <f t="shared" si="3"/>
        <v/>
      </c>
      <c r="AM50" s="3" t="str">
        <f>IF($A50="","",IF((AND($A50="ADD",OR(AL50="",AL50="Queenstown-Lakes District Council"))),"70",(_xlfn.XLOOKUP(AL50,ud_organisation_owner[lookupValue],ud_organisation_owner[lookupKey],""))))</f>
        <v/>
      </c>
      <c r="AN50" s="3" t="str">
        <f t="shared" si="4"/>
        <v/>
      </c>
      <c r="AO50" s="3" t="str">
        <f>IF($A50="","",IF((AND($A50="ADD",OR(AN50="",AN50="Queenstown-Lakes District Council"))),"70",(_xlfn.XLOOKUP(AN50,ud_organisation_owner[lookupValue],ud_organisation_owner[lookupKey],""))))</f>
        <v/>
      </c>
      <c r="AP50" s="3" t="str">
        <f t="shared" si="5"/>
        <v/>
      </c>
      <c r="AQ50" s="3" t="str">
        <f>IF($A50="","",IF((AND($A50="ADD",OR(AP50="",AP50="Local Authority"))),"17",(_xlfn.XLOOKUP(AP50,ud_sub_organisation[lookupValue],ud_sub_organisation[lookupKey],""))))</f>
        <v/>
      </c>
      <c r="AS50" s="3" t="str">
        <f>IF($A50="ADD",IF(NOT(ISBLANK(AR50)),_xlfn.XLOOKUP(AR50,ud_maintenance_organisation[lookupValue],ud_maintenance_organisation[lookupKey],"ERROR"),""), "")</f>
        <v/>
      </c>
      <c r="AT50" s="3" t="str">
        <f t="shared" si="6"/>
        <v/>
      </c>
      <c r="AU50" s="3" t="str">
        <f>IF($A50="","",IF((AND($A50="ADD",OR(AT50="",AT50="Vested Assets"))),"12",(_xlfn.XLOOKUP(AT50,ud_work_category[lookupValue],ud_work_category[lookupKey],""))))</f>
        <v/>
      </c>
      <c r="AV50" s="8"/>
      <c r="AW50" s="2" t="str">
        <f t="shared" si="7"/>
        <v/>
      </c>
      <c r="AX50" s="3" t="str">
        <f t="shared" si="8"/>
        <v/>
      </c>
      <c r="AY50" s="3" t="str">
        <f>IF($A50="","",IF((AND($A50="ADD",OR(AX50="",AX50="Excellent"))),"1",(_xlfn.XLOOKUP(AX50,condition[lookupValue],condition[lookupKey],""))))</f>
        <v/>
      </c>
      <c r="AZ50" s="7" t="str">
        <f t="shared" si="9"/>
        <v/>
      </c>
      <c r="BA50" s="9"/>
    </row>
    <row r="51" spans="2:53"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IF($A51="ADD",IF(NOT(ISBLANK(M51)),_xlfn.XLOOKUP(M51,ud_delineator_position[lookupValue],ud_delineator_position[lookupKey],"ERROR"),""), "")</f>
        <v/>
      </c>
      <c r="P51" s="6" t="str">
        <f t="shared" si="0"/>
        <v/>
      </c>
      <c r="Q51" s="4"/>
      <c r="S51" s="3" t="str">
        <f>IF($A51="ADD",IF(NOT(ISBLANK(R51)),_xlfn.XLOOKUP(R51,len_adjust_rsn[lookupValue],len_adjust_rsn[lookupKey],"ERROR"),""), "")</f>
        <v/>
      </c>
      <c r="U51" s="3" t="str">
        <f>IF($A51="ADD",IF(NOT(ISBLANK(T51)),_xlfn.XLOOKUP(T51,ud_delineator_post_type[lookupValue],ud_delineator_post_type[lookupKey],"ERROR"),""), "")</f>
        <v/>
      </c>
      <c r="W51" s="3" t="str">
        <f>IF($A51="ADD",IF(NOT(ISBLANK(V51)),_xlfn.XLOOKUP(V51,ud_delineator_colour[lookupValue],ud_delineator_colour[lookupKey],"ERROR"),""), "")</f>
        <v/>
      </c>
      <c r="X51" s="4"/>
      <c r="Y51" s="6"/>
      <c r="AB51" s="7"/>
      <c r="AC51" s="4" t="str">
        <f t="shared" ca="1" si="1"/>
        <v/>
      </c>
      <c r="AD51" s="4"/>
      <c r="AE51" s="3" t="str">
        <f t="shared" si="2"/>
        <v/>
      </c>
      <c r="AF51" s="3" t="str">
        <f>IF($A51="","",IF((AND($A51="ADD",OR(AE51="",AE51="In Use"))),"5",(_xlfn.XLOOKUP(AE51,ud_asset_status[lookupValue],ud_asset_status[lookupKey],""))))</f>
        <v/>
      </c>
      <c r="AH51" s="3" t="str">
        <f>IF($A51="ADD",IF(NOT(ISBLANK(AG51)),_xlfn.XLOOKUP(AG51,ud_replacement_status[lookupValue],ud_replacement_status[lookupKey],"ERROR"),""), "")</f>
        <v/>
      </c>
      <c r="AI51" s="7"/>
      <c r="AK51" s="3" t="str">
        <f>IF($A51="ADD",IF(NOT(ISBLANK(AJ51)),_xlfn.XLOOKUP(AJ51,ar_replace_reason[lookupValue],ar_replace_reason[lookupKey],"ERROR"),""), "")</f>
        <v/>
      </c>
      <c r="AL51" s="3" t="str">
        <f t="shared" si="3"/>
        <v/>
      </c>
      <c r="AM51" s="3" t="str">
        <f>IF($A51="","",IF((AND($A51="ADD",OR(AL51="",AL51="Queenstown-Lakes District Council"))),"70",(_xlfn.XLOOKUP(AL51,ud_organisation_owner[lookupValue],ud_organisation_owner[lookupKey],""))))</f>
        <v/>
      </c>
      <c r="AN51" s="3" t="str">
        <f t="shared" si="4"/>
        <v/>
      </c>
      <c r="AO51" s="3" t="str">
        <f>IF($A51="","",IF((AND($A51="ADD",OR(AN51="",AN51="Queenstown-Lakes District Council"))),"70",(_xlfn.XLOOKUP(AN51,ud_organisation_owner[lookupValue],ud_organisation_owner[lookupKey],""))))</f>
        <v/>
      </c>
      <c r="AP51" s="3" t="str">
        <f t="shared" si="5"/>
        <v/>
      </c>
      <c r="AQ51" s="3" t="str">
        <f>IF($A51="","",IF((AND($A51="ADD",OR(AP51="",AP51="Local Authority"))),"17",(_xlfn.XLOOKUP(AP51,ud_sub_organisation[lookupValue],ud_sub_organisation[lookupKey],""))))</f>
        <v/>
      </c>
      <c r="AS51" s="3" t="str">
        <f>IF($A51="ADD",IF(NOT(ISBLANK(AR51)),_xlfn.XLOOKUP(AR51,ud_maintenance_organisation[lookupValue],ud_maintenance_organisation[lookupKey],"ERROR"),""), "")</f>
        <v/>
      </c>
      <c r="AT51" s="3" t="str">
        <f t="shared" si="6"/>
        <v/>
      </c>
      <c r="AU51" s="3" t="str">
        <f>IF($A51="","",IF((AND($A51="ADD",OR(AT51="",AT51="Vested Assets"))),"12",(_xlfn.XLOOKUP(AT51,ud_work_category[lookupValue],ud_work_category[lookupKey],""))))</f>
        <v/>
      </c>
      <c r="AV51" s="8"/>
      <c r="AW51" s="2" t="str">
        <f t="shared" si="7"/>
        <v/>
      </c>
      <c r="AX51" s="3" t="str">
        <f t="shared" si="8"/>
        <v/>
      </c>
      <c r="AY51" s="3" t="str">
        <f>IF($A51="","",IF((AND($A51="ADD",OR(AX51="",AX51="Excellent"))),"1",(_xlfn.XLOOKUP(AX51,condition[lookupValue],condition[lookupKey],""))))</f>
        <v/>
      </c>
      <c r="AZ51" s="7" t="str">
        <f t="shared" si="9"/>
        <v/>
      </c>
      <c r="BA51" s="9"/>
    </row>
    <row r="52" spans="2:53"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IF($A52="ADD",IF(NOT(ISBLANK(M52)),_xlfn.XLOOKUP(M52,ud_delineator_position[lookupValue],ud_delineator_position[lookupKey],"ERROR"),""), "")</f>
        <v/>
      </c>
      <c r="P52" s="6" t="str">
        <f t="shared" si="0"/>
        <v/>
      </c>
      <c r="Q52" s="4"/>
      <c r="S52" s="3" t="str">
        <f>IF($A52="ADD",IF(NOT(ISBLANK(R52)),_xlfn.XLOOKUP(R52,len_adjust_rsn[lookupValue],len_adjust_rsn[lookupKey],"ERROR"),""), "")</f>
        <v/>
      </c>
      <c r="U52" s="3" t="str">
        <f>IF($A52="ADD",IF(NOT(ISBLANK(T52)),_xlfn.XLOOKUP(T52,ud_delineator_post_type[lookupValue],ud_delineator_post_type[lookupKey],"ERROR"),""), "")</f>
        <v/>
      </c>
      <c r="W52" s="3" t="str">
        <f>IF($A52="ADD",IF(NOT(ISBLANK(V52)),_xlfn.XLOOKUP(V52,ud_delineator_colour[lookupValue],ud_delineator_colour[lookupKey],"ERROR"),""), "")</f>
        <v/>
      </c>
      <c r="X52" s="4"/>
      <c r="Y52" s="6"/>
      <c r="AB52" s="7"/>
      <c r="AC52" s="4" t="str">
        <f t="shared" ca="1" si="1"/>
        <v/>
      </c>
      <c r="AD52" s="4"/>
      <c r="AE52" s="3" t="str">
        <f t="shared" si="2"/>
        <v/>
      </c>
      <c r="AF52" s="3" t="str">
        <f>IF($A52="","",IF((AND($A52="ADD",OR(AE52="",AE52="In Use"))),"5",(_xlfn.XLOOKUP(AE52,ud_asset_status[lookupValue],ud_asset_status[lookupKey],""))))</f>
        <v/>
      </c>
      <c r="AH52" s="3" t="str">
        <f>IF($A52="ADD",IF(NOT(ISBLANK(AG52)),_xlfn.XLOOKUP(AG52,ud_replacement_status[lookupValue],ud_replacement_status[lookupKey],"ERROR"),""), "")</f>
        <v/>
      </c>
      <c r="AI52" s="7"/>
      <c r="AK52" s="3" t="str">
        <f>IF($A52="ADD",IF(NOT(ISBLANK(AJ52)),_xlfn.XLOOKUP(AJ52,ar_replace_reason[lookupValue],ar_replace_reason[lookupKey],"ERROR"),""), "")</f>
        <v/>
      </c>
      <c r="AL52" s="3" t="str">
        <f t="shared" si="3"/>
        <v/>
      </c>
      <c r="AM52" s="3" t="str">
        <f>IF($A52="","",IF((AND($A52="ADD",OR(AL52="",AL52="Queenstown-Lakes District Council"))),"70",(_xlfn.XLOOKUP(AL52,ud_organisation_owner[lookupValue],ud_organisation_owner[lookupKey],""))))</f>
        <v/>
      </c>
      <c r="AN52" s="3" t="str">
        <f t="shared" si="4"/>
        <v/>
      </c>
      <c r="AO52" s="3" t="str">
        <f>IF($A52="","",IF((AND($A52="ADD",OR(AN52="",AN52="Queenstown-Lakes District Council"))),"70",(_xlfn.XLOOKUP(AN52,ud_organisation_owner[lookupValue],ud_organisation_owner[lookupKey],""))))</f>
        <v/>
      </c>
      <c r="AP52" s="3" t="str">
        <f t="shared" si="5"/>
        <v/>
      </c>
      <c r="AQ52" s="3" t="str">
        <f>IF($A52="","",IF((AND($A52="ADD",OR(AP52="",AP52="Local Authority"))),"17",(_xlfn.XLOOKUP(AP52,ud_sub_organisation[lookupValue],ud_sub_organisation[lookupKey],""))))</f>
        <v/>
      </c>
      <c r="AS52" s="3" t="str">
        <f>IF($A52="ADD",IF(NOT(ISBLANK(AR52)),_xlfn.XLOOKUP(AR52,ud_maintenance_organisation[lookupValue],ud_maintenance_organisation[lookupKey],"ERROR"),""), "")</f>
        <v/>
      </c>
      <c r="AT52" s="3" t="str">
        <f t="shared" si="6"/>
        <v/>
      </c>
      <c r="AU52" s="3" t="str">
        <f>IF($A52="","",IF((AND($A52="ADD",OR(AT52="",AT52="Vested Assets"))),"12",(_xlfn.XLOOKUP(AT52,ud_work_category[lookupValue],ud_work_category[lookupKey],""))))</f>
        <v/>
      </c>
      <c r="AV52" s="8"/>
      <c r="AW52" s="2" t="str">
        <f t="shared" si="7"/>
        <v/>
      </c>
      <c r="AX52" s="3" t="str">
        <f t="shared" si="8"/>
        <v/>
      </c>
      <c r="AY52" s="3" t="str">
        <f>IF($A52="","",IF((AND($A52="ADD",OR(AX52="",AX52="Excellent"))),"1",(_xlfn.XLOOKUP(AX52,condition[lookupValue],condition[lookupKey],""))))</f>
        <v/>
      </c>
      <c r="AZ52" s="7" t="str">
        <f t="shared" si="9"/>
        <v/>
      </c>
      <c r="BA52" s="9"/>
    </row>
    <row r="53" spans="2:53"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IF($A53="ADD",IF(NOT(ISBLANK(M53)),_xlfn.XLOOKUP(M53,ud_delineator_position[lookupValue],ud_delineator_position[lookupKey],"ERROR"),""), "")</f>
        <v/>
      </c>
      <c r="P53" s="6" t="str">
        <f t="shared" si="0"/>
        <v/>
      </c>
      <c r="Q53" s="4"/>
      <c r="S53" s="3" t="str">
        <f>IF($A53="ADD",IF(NOT(ISBLANK(R53)),_xlfn.XLOOKUP(R53,len_adjust_rsn[lookupValue],len_adjust_rsn[lookupKey],"ERROR"),""), "")</f>
        <v/>
      </c>
      <c r="U53" s="3" t="str">
        <f>IF($A53="ADD",IF(NOT(ISBLANK(T53)),_xlfn.XLOOKUP(T53,ud_delineator_post_type[lookupValue],ud_delineator_post_type[lookupKey],"ERROR"),""), "")</f>
        <v/>
      </c>
      <c r="W53" s="3" t="str">
        <f>IF($A53="ADD",IF(NOT(ISBLANK(V53)),_xlfn.XLOOKUP(V53,ud_delineator_colour[lookupValue],ud_delineator_colour[lookupKey],"ERROR"),""), "")</f>
        <v/>
      </c>
      <c r="X53" s="4"/>
      <c r="Y53" s="6"/>
      <c r="AB53" s="7"/>
      <c r="AC53" s="4" t="str">
        <f t="shared" ca="1" si="1"/>
        <v/>
      </c>
      <c r="AD53" s="4"/>
      <c r="AE53" s="3" t="str">
        <f t="shared" si="2"/>
        <v/>
      </c>
      <c r="AF53" s="3" t="str">
        <f>IF($A53="","",IF((AND($A53="ADD",OR(AE53="",AE53="In Use"))),"5",(_xlfn.XLOOKUP(AE53,ud_asset_status[lookupValue],ud_asset_status[lookupKey],""))))</f>
        <v/>
      </c>
      <c r="AH53" s="3" t="str">
        <f>IF($A53="ADD",IF(NOT(ISBLANK(AG53)),_xlfn.XLOOKUP(AG53,ud_replacement_status[lookupValue],ud_replacement_status[lookupKey],"ERROR"),""), "")</f>
        <v/>
      </c>
      <c r="AI53" s="7"/>
      <c r="AK53" s="3" t="str">
        <f>IF($A53="ADD",IF(NOT(ISBLANK(AJ53)),_xlfn.XLOOKUP(AJ53,ar_replace_reason[lookupValue],ar_replace_reason[lookupKey],"ERROR"),""), "")</f>
        <v/>
      </c>
      <c r="AL53" s="3" t="str">
        <f t="shared" si="3"/>
        <v/>
      </c>
      <c r="AM53" s="3" t="str">
        <f>IF($A53="","",IF((AND($A53="ADD",OR(AL53="",AL53="Queenstown-Lakes District Council"))),"70",(_xlfn.XLOOKUP(AL53,ud_organisation_owner[lookupValue],ud_organisation_owner[lookupKey],""))))</f>
        <v/>
      </c>
      <c r="AN53" s="3" t="str">
        <f t="shared" si="4"/>
        <v/>
      </c>
      <c r="AO53" s="3" t="str">
        <f>IF($A53="","",IF((AND($A53="ADD",OR(AN53="",AN53="Queenstown-Lakes District Council"))),"70",(_xlfn.XLOOKUP(AN53,ud_organisation_owner[lookupValue],ud_organisation_owner[lookupKey],""))))</f>
        <v/>
      </c>
      <c r="AP53" s="3" t="str">
        <f t="shared" si="5"/>
        <v/>
      </c>
      <c r="AQ53" s="3" t="str">
        <f>IF($A53="","",IF((AND($A53="ADD",OR(AP53="",AP53="Local Authority"))),"17",(_xlfn.XLOOKUP(AP53,ud_sub_organisation[lookupValue],ud_sub_organisation[lookupKey],""))))</f>
        <v/>
      </c>
      <c r="AS53" s="3" t="str">
        <f>IF($A53="ADD",IF(NOT(ISBLANK(AR53)),_xlfn.XLOOKUP(AR53,ud_maintenance_organisation[lookupValue],ud_maintenance_organisation[lookupKey],"ERROR"),""), "")</f>
        <v/>
      </c>
      <c r="AT53" s="3" t="str">
        <f t="shared" si="6"/>
        <v/>
      </c>
      <c r="AU53" s="3" t="str">
        <f>IF($A53="","",IF((AND($A53="ADD",OR(AT53="",AT53="Vested Assets"))),"12",(_xlfn.XLOOKUP(AT53,ud_work_category[lookupValue],ud_work_category[lookupKey],""))))</f>
        <v/>
      </c>
      <c r="AV53" s="8"/>
      <c r="AW53" s="2" t="str">
        <f t="shared" si="7"/>
        <v/>
      </c>
      <c r="AX53" s="3" t="str">
        <f t="shared" si="8"/>
        <v/>
      </c>
      <c r="AY53" s="3" t="str">
        <f>IF($A53="","",IF((AND($A53="ADD",OR(AX53="",AX53="Excellent"))),"1",(_xlfn.XLOOKUP(AX53,condition[lookupValue],condition[lookupKey],""))))</f>
        <v/>
      </c>
      <c r="AZ53" s="7" t="str">
        <f t="shared" si="9"/>
        <v/>
      </c>
      <c r="BA53" s="9"/>
    </row>
    <row r="54" spans="2:53"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IF($A54="ADD",IF(NOT(ISBLANK(M54)),_xlfn.XLOOKUP(M54,ud_delineator_position[lookupValue],ud_delineator_position[lookupKey],"ERROR"),""), "")</f>
        <v/>
      </c>
      <c r="P54" s="6" t="str">
        <f t="shared" si="0"/>
        <v/>
      </c>
      <c r="Q54" s="4"/>
      <c r="S54" s="3" t="str">
        <f>IF($A54="ADD",IF(NOT(ISBLANK(R54)),_xlfn.XLOOKUP(R54,len_adjust_rsn[lookupValue],len_adjust_rsn[lookupKey],"ERROR"),""), "")</f>
        <v/>
      </c>
      <c r="U54" s="3" t="str">
        <f>IF($A54="ADD",IF(NOT(ISBLANK(T54)),_xlfn.XLOOKUP(T54,ud_delineator_post_type[lookupValue],ud_delineator_post_type[lookupKey],"ERROR"),""), "")</f>
        <v/>
      </c>
      <c r="W54" s="3" t="str">
        <f>IF($A54="ADD",IF(NOT(ISBLANK(V54)),_xlfn.XLOOKUP(V54,ud_delineator_colour[lookupValue],ud_delineator_colour[lookupKey],"ERROR"),""), "")</f>
        <v/>
      </c>
      <c r="X54" s="4"/>
      <c r="Y54" s="6"/>
      <c r="AB54" s="7"/>
      <c r="AC54" s="4" t="str">
        <f t="shared" ca="1" si="1"/>
        <v/>
      </c>
      <c r="AD54" s="4"/>
      <c r="AE54" s="3" t="str">
        <f t="shared" si="2"/>
        <v/>
      </c>
      <c r="AF54" s="3" t="str">
        <f>IF($A54="","",IF((AND($A54="ADD",OR(AE54="",AE54="In Use"))),"5",(_xlfn.XLOOKUP(AE54,ud_asset_status[lookupValue],ud_asset_status[lookupKey],""))))</f>
        <v/>
      </c>
      <c r="AH54" s="3" t="str">
        <f>IF($A54="ADD",IF(NOT(ISBLANK(AG54)),_xlfn.XLOOKUP(AG54,ud_replacement_status[lookupValue],ud_replacement_status[lookupKey],"ERROR"),""), "")</f>
        <v/>
      </c>
      <c r="AI54" s="7"/>
      <c r="AK54" s="3" t="str">
        <f>IF($A54="ADD",IF(NOT(ISBLANK(AJ54)),_xlfn.XLOOKUP(AJ54,ar_replace_reason[lookupValue],ar_replace_reason[lookupKey],"ERROR"),""), "")</f>
        <v/>
      </c>
      <c r="AL54" s="3" t="str">
        <f t="shared" si="3"/>
        <v/>
      </c>
      <c r="AM54" s="3" t="str">
        <f>IF($A54="","",IF((AND($A54="ADD",OR(AL54="",AL54="Queenstown-Lakes District Council"))),"70",(_xlfn.XLOOKUP(AL54,ud_organisation_owner[lookupValue],ud_organisation_owner[lookupKey],""))))</f>
        <v/>
      </c>
      <c r="AN54" s="3" t="str">
        <f t="shared" si="4"/>
        <v/>
      </c>
      <c r="AO54" s="3" t="str">
        <f>IF($A54="","",IF((AND($A54="ADD",OR(AN54="",AN54="Queenstown-Lakes District Council"))),"70",(_xlfn.XLOOKUP(AN54,ud_organisation_owner[lookupValue],ud_organisation_owner[lookupKey],""))))</f>
        <v/>
      </c>
      <c r="AP54" s="3" t="str">
        <f t="shared" si="5"/>
        <v/>
      </c>
      <c r="AQ54" s="3" t="str">
        <f>IF($A54="","",IF((AND($A54="ADD",OR(AP54="",AP54="Local Authority"))),"17",(_xlfn.XLOOKUP(AP54,ud_sub_organisation[lookupValue],ud_sub_organisation[lookupKey],""))))</f>
        <v/>
      </c>
      <c r="AS54" s="3" t="str">
        <f>IF($A54="ADD",IF(NOT(ISBLANK(AR54)),_xlfn.XLOOKUP(AR54,ud_maintenance_organisation[lookupValue],ud_maintenance_organisation[lookupKey],"ERROR"),""), "")</f>
        <v/>
      </c>
      <c r="AT54" s="3" t="str">
        <f t="shared" si="6"/>
        <v/>
      </c>
      <c r="AU54" s="3" t="str">
        <f>IF($A54="","",IF((AND($A54="ADD",OR(AT54="",AT54="Vested Assets"))),"12",(_xlfn.XLOOKUP(AT54,ud_work_category[lookupValue],ud_work_category[lookupKey],""))))</f>
        <v/>
      </c>
      <c r="AV54" s="8"/>
      <c r="AW54" s="2" t="str">
        <f t="shared" si="7"/>
        <v/>
      </c>
      <c r="AX54" s="3" t="str">
        <f t="shared" si="8"/>
        <v/>
      </c>
      <c r="AY54" s="3" t="str">
        <f>IF($A54="","",IF((AND($A54="ADD",OR(AX54="",AX54="Excellent"))),"1",(_xlfn.XLOOKUP(AX54,condition[lookupValue],condition[lookupKey],""))))</f>
        <v/>
      </c>
      <c r="AZ54" s="7" t="str">
        <f t="shared" si="9"/>
        <v/>
      </c>
      <c r="BA54" s="9"/>
    </row>
    <row r="55" spans="2:53"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IF($A55="ADD",IF(NOT(ISBLANK(M55)),_xlfn.XLOOKUP(M55,ud_delineator_position[lookupValue],ud_delineator_position[lookupKey],"ERROR"),""), "")</f>
        <v/>
      </c>
      <c r="P55" s="6" t="str">
        <f t="shared" si="0"/>
        <v/>
      </c>
      <c r="Q55" s="4"/>
      <c r="S55" s="3" t="str">
        <f>IF($A55="ADD",IF(NOT(ISBLANK(R55)),_xlfn.XLOOKUP(R55,len_adjust_rsn[lookupValue],len_adjust_rsn[lookupKey],"ERROR"),""), "")</f>
        <v/>
      </c>
      <c r="U55" s="3" t="str">
        <f>IF($A55="ADD",IF(NOT(ISBLANK(T55)),_xlfn.XLOOKUP(T55,ud_delineator_post_type[lookupValue],ud_delineator_post_type[lookupKey],"ERROR"),""), "")</f>
        <v/>
      </c>
      <c r="W55" s="3" t="str">
        <f>IF($A55="ADD",IF(NOT(ISBLANK(V55)),_xlfn.XLOOKUP(V55,ud_delineator_colour[lookupValue],ud_delineator_colour[lookupKey],"ERROR"),""), "")</f>
        <v/>
      </c>
      <c r="X55" s="4"/>
      <c r="Y55" s="6"/>
      <c r="AB55" s="7"/>
      <c r="AC55" s="4" t="str">
        <f t="shared" ca="1" si="1"/>
        <v/>
      </c>
      <c r="AD55" s="4"/>
      <c r="AE55" s="3" t="str">
        <f t="shared" si="2"/>
        <v/>
      </c>
      <c r="AF55" s="3" t="str">
        <f>IF($A55="","",IF((AND($A55="ADD",OR(AE55="",AE55="In Use"))),"5",(_xlfn.XLOOKUP(AE55,ud_asset_status[lookupValue],ud_asset_status[lookupKey],""))))</f>
        <v/>
      </c>
      <c r="AH55" s="3" t="str">
        <f>IF($A55="ADD",IF(NOT(ISBLANK(AG55)),_xlfn.XLOOKUP(AG55,ud_replacement_status[lookupValue],ud_replacement_status[lookupKey],"ERROR"),""), "")</f>
        <v/>
      </c>
      <c r="AI55" s="7"/>
      <c r="AK55" s="3" t="str">
        <f>IF($A55="ADD",IF(NOT(ISBLANK(AJ55)),_xlfn.XLOOKUP(AJ55,ar_replace_reason[lookupValue],ar_replace_reason[lookupKey],"ERROR"),""), "")</f>
        <v/>
      </c>
      <c r="AL55" s="3" t="str">
        <f t="shared" si="3"/>
        <v/>
      </c>
      <c r="AM55" s="3" t="str">
        <f>IF($A55="","",IF((AND($A55="ADD",OR(AL55="",AL55="Queenstown-Lakes District Council"))),"70",(_xlfn.XLOOKUP(AL55,ud_organisation_owner[lookupValue],ud_organisation_owner[lookupKey],""))))</f>
        <v/>
      </c>
      <c r="AN55" s="3" t="str">
        <f t="shared" si="4"/>
        <v/>
      </c>
      <c r="AO55" s="3" t="str">
        <f>IF($A55="","",IF((AND($A55="ADD",OR(AN55="",AN55="Queenstown-Lakes District Council"))),"70",(_xlfn.XLOOKUP(AN55,ud_organisation_owner[lookupValue],ud_organisation_owner[lookupKey],""))))</f>
        <v/>
      </c>
      <c r="AP55" s="3" t="str">
        <f t="shared" si="5"/>
        <v/>
      </c>
      <c r="AQ55" s="3" t="str">
        <f>IF($A55="","",IF((AND($A55="ADD",OR(AP55="",AP55="Local Authority"))),"17",(_xlfn.XLOOKUP(AP55,ud_sub_organisation[lookupValue],ud_sub_organisation[lookupKey],""))))</f>
        <v/>
      </c>
      <c r="AS55" s="3" t="str">
        <f>IF($A55="ADD",IF(NOT(ISBLANK(AR55)),_xlfn.XLOOKUP(AR55,ud_maintenance_organisation[lookupValue],ud_maintenance_organisation[lookupKey],"ERROR"),""), "")</f>
        <v/>
      </c>
      <c r="AT55" s="3" t="str">
        <f t="shared" si="6"/>
        <v/>
      </c>
      <c r="AU55" s="3" t="str">
        <f>IF($A55="","",IF((AND($A55="ADD",OR(AT55="",AT55="Vested Assets"))),"12",(_xlfn.XLOOKUP(AT55,ud_work_category[lookupValue],ud_work_category[lookupKey],""))))</f>
        <v/>
      </c>
      <c r="AV55" s="8"/>
      <c r="AW55" s="2" t="str">
        <f t="shared" si="7"/>
        <v/>
      </c>
      <c r="AX55" s="3" t="str">
        <f t="shared" si="8"/>
        <v/>
      </c>
      <c r="AY55" s="3" t="str">
        <f>IF($A55="","",IF((AND($A55="ADD",OR(AX55="",AX55="Excellent"))),"1",(_xlfn.XLOOKUP(AX55,condition[lookupValue],condition[lookupKey],""))))</f>
        <v/>
      </c>
      <c r="AZ55" s="7" t="str">
        <f t="shared" si="9"/>
        <v/>
      </c>
      <c r="BA55" s="9"/>
    </row>
    <row r="56" spans="2:53"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IF($A56="ADD",IF(NOT(ISBLANK(M56)),_xlfn.XLOOKUP(M56,ud_delineator_position[lookupValue],ud_delineator_position[lookupKey],"ERROR"),""), "")</f>
        <v/>
      </c>
      <c r="P56" s="6" t="str">
        <f t="shared" si="0"/>
        <v/>
      </c>
      <c r="Q56" s="4"/>
      <c r="S56" s="3" t="str">
        <f>IF($A56="ADD",IF(NOT(ISBLANK(R56)),_xlfn.XLOOKUP(R56,len_adjust_rsn[lookupValue],len_adjust_rsn[lookupKey],"ERROR"),""), "")</f>
        <v/>
      </c>
      <c r="U56" s="3" t="str">
        <f>IF($A56="ADD",IF(NOT(ISBLANK(T56)),_xlfn.XLOOKUP(T56,ud_delineator_post_type[lookupValue],ud_delineator_post_type[lookupKey],"ERROR"),""), "")</f>
        <v/>
      </c>
      <c r="W56" s="3" t="str">
        <f>IF($A56="ADD",IF(NOT(ISBLANK(V56)),_xlfn.XLOOKUP(V56,ud_delineator_colour[lookupValue],ud_delineator_colour[lookupKey],"ERROR"),""), "")</f>
        <v/>
      </c>
      <c r="X56" s="4"/>
      <c r="Y56" s="6"/>
      <c r="AB56" s="7"/>
      <c r="AC56" s="4" t="str">
        <f t="shared" ca="1" si="1"/>
        <v/>
      </c>
      <c r="AD56" s="4"/>
      <c r="AE56" s="3" t="str">
        <f t="shared" si="2"/>
        <v/>
      </c>
      <c r="AF56" s="3" t="str">
        <f>IF($A56="","",IF((AND($A56="ADD",OR(AE56="",AE56="In Use"))),"5",(_xlfn.XLOOKUP(AE56,ud_asset_status[lookupValue],ud_asset_status[lookupKey],""))))</f>
        <v/>
      </c>
      <c r="AH56" s="3" t="str">
        <f>IF($A56="ADD",IF(NOT(ISBLANK(AG56)),_xlfn.XLOOKUP(AG56,ud_replacement_status[lookupValue],ud_replacement_status[lookupKey],"ERROR"),""), "")</f>
        <v/>
      </c>
      <c r="AI56" s="7"/>
      <c r="AK56" s="3" t="str">
        <f>IF($A56="ADD",IF(NOT(ISBLANK(AJ56)),_xlfn.XLOOKUP(AJ56,ar_replace_reason[lookupValue],ar_replace_reason[lookupKey],"ERROR"),""), "")</f>
        <v/>
      </c>
      <c r="AL56" s="3" t="str">
        <f t="shared" si="3"/>
        <v/>
      </c>
      <c r="AM56" s="3" t="str">
        <f>IF($A56="","",IF((AND($A56="ADD",OR(AL56="",AL56="Queenstown-Lakes District Council"))),"70",(_xlfn.XLOOKUP(AL56,ud_organisation_owner[lookupValue],ud_organisation_owner[lookupKey],""))))</f>
        <v/>
      </c>
      <c r="AN56" s="3" t="str">
        <f t="shared" si="4"/>
        <v/>
      </c>
      <c r="AO56" s="3" t="str">
        <f>IF($A56="","",IF((AND($A56="ADD",OR(AN56="",AN56="Queenstown-Lakes District Council"))),"70",(_xlfn.XLOOKUP(AN56,ud_organisation_owner[lookupValue],ud_organisation_owner[lookupKey],""))))</f>
        <v/>
      </c>
      <c r="AP56" s="3" t="str">
        <f t="shared" si="5"/>
        <v/>
      </c>
      <c r="AQ56" s="3" t="str">
        <f>IF($A56="","",IF((AND($A56="ADD",OR(AP56="",AP56="Local Authority"))),"17",(_xlfn.XLOOKUP(AP56,ud_sub_organisation[lookupValue],ud_sub_organisation[lookupKey],""))))</f>
        <v/>
      </c>
      <c r="AS56" s="3" t="str">
        <f>IF($A56="ADD",IF(NOT(ISBLANK(AR56)),_xlfn.XLOOKUP(AR56,ud_maintenance_organisation[lookupValue],ud_maintenance_organisation[lookupKey],"ERROR"),""), "")</f>
        <v/>
      </c>
      <c r="AT56" s="3" t="str">
        <f t="shared" si="6"/>
        <v/>
      </c>
      <c r="AU56" s="3" t="str">
        <f>IF($A56="","",IF((AND($A56="ADD",OR(AT56="",AT56="Vested Assets"))),"12",(_xlfn.XLOOKUP(AT56,ud_work_category[lookupValue],ud_work_category[lookupKey],""))))</f>
        <v/>
      </c>
      <c r="AV56" s="8"/>
      <c r="AW56" s="2" t="str">
        <f t="shared" si="7"/>
        <v/>
      </c>
      <c r="AX56" s="3" t="str">
        <f t="shared" si="8"/>
        <v/>
      </c>
      <c r="AY56" s="3" t="str">
        <f>IF($A56="","",IF((AND($A56="ADD",OR(AX56="",AX56="Excellent"))),"1",(_xlfn.XLOOKUP(AX56,condition[lookupValue],condition[lookupKey],""))))</f>
        <v/>
      </c>
      <c r="AZ56" s="7" t="str">
        <f t="shared" si="9"/>
        <v/>
      </c>
      <c r="BA56" s="9"/>
    </row>
    <row r="57" spans="2:53"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IF($A57="ADD",IF(NOT(ISBLANK(M57)),_xlfn.XLOOKUP(M57,ud_delineator_position[lookupValue],ud_delineator_position[lookupKey],"ERROR"),""), "")</f>
        <v/>
      </c>
      <c r="P57" s="6" t="str">
        <f t="shared" si="0"/>
        <v/>
      </c>
      <c r="Q57" s="4"/>
      <c r="S57" s="3" t="str">
        <f>IF($A57="ADD",IF(NOT(ISBLANK(R57)),_xlfn.XLOOKUP(R57,len_adjust_rsn[lookupValue],len_adjust_rsn[lookupKey],"ERROR"),""), "")</f>
        <v/>
      </c>
      <c r="U57" s="3" t="str">
        <f>IF($A57="ADD",IF(NOT(ISBLANK(T57)),_xlfn.XLOOKUP(T57,ud_delineator_post_type[lookupValue],ud_delineator_post_type[lookupKey],"ERROR"),""), "")</f>
        <v/>
      </c>
      <c r="W57" s="3" t="str">
        <f>IF($A57="ADD",IF(NOT(ISBLANK(V57)),_xlfn.XLOOKUP(V57,ud_delineator_colour[lookupValue],ud_delineator_colour[lookupKey],"ERROR"),""), "")</f>
        <v/>
      </c>
      <c r="X57" s="4"/>
      <c r="Y57" s="6"/>
      <c r="AB57" s="7"/>
      <c r="AC57" s="4" t="str">
        <f t="shared" ca="1" si="1"/>
        <v/>
      </c>
      <c r="AD57" s="4"/>
      <c r="AE57" s="3" t="str">
        <f t="shared" si="2"/>
        <v/>
      </c>
      <c r="AF57" s="3" t="str">
        <f>IF($A57="","",IF((AND($A57="ADD",OR(AE57="",AE57="In Use"))),"5",(_xlfn.XLOOKUP(AE57,ud_asset_status[lookupValue],ud_asset_status[lookupKey],""))))</f>
        <v/>
      </c>
      <c r="AH57" s="3" t="str">
        <f>IF($A57="ADD",IF(NOT(ISBLANK(AG57)),_xlfn.XLOOKUP(AG57,ud_replacement_status[lookupValue],ud_replacement_status[lookupKey],"ERROR"),""), "")</f>
        <v/>
      </c>
      <c r="AI57" s="7"/>
      <c r="AK57" s="3" t="str">
        <f>IF($A57="ADD",IF(NOT(ISBLANK(AJ57)),_xlfn.XLOOKUP(AJ57,ar_replace_reason[lookupValue],ar_replace_reason[lookupKey],"ERROR"),""), "")</f>
        <v/>
      </c>
      <c r="AL57" s="3" t="str">
        <f t="shared" si="3"/>
        <v/>
      </c>
      <c r="AM57" s="3" t="str">
        <f>IF($A57="","",IF((AND($A57="ADD",OR(AL57="",AL57="Queenstown-Lakes District Council"))),"70",(_xlfn.XLOOKUP(AL57,ud_organisation_owner[lookupValue],ud_organisation_owner[lookupKey],""))))</f>
        <v/>
      </c>
      <c r="AN57" s="3" t="str">
        <f t="shared" si="4"/>
        <v/>
      </c>
      <c r="AO57" s="3" t="str">
        <f>IF($A57="","",IF((AND($A57="ADD",OR(AN57="",AN57="Queenstown-Lakes District Council"))),"70",(_xlfn.XLOOKUP(AN57,ud_organisation_owner[lookupValue],ud_organisation_owner[lookupKey],""))))</f>
        <v/>
      </c>
      <c r="AP57" s="3" t="str">
        <f t="shared" si="5"/>
        <v/>
      </c>
      <c r="AQ57" s="3" t="str">
        <f>IF($A57="","",IF((AND($A57="ADD",OR(AP57="",AP57="Local Authority"))),"17",(_xlfn.XLOOKUP(AP57,ud_sub_organisation[lookupValue],ud_sub_organisation[lookupKey],""))))</f>
        <v/>
      </c>
      <c r="AS57" s="3" t="str">
        <f>IF($A57="ADD",IF(NOT(ISBLANK(AR57)),_xlfn.XLOOKUP(AR57,ud_maintenance_organisation[lookupValue],ud_maintenance_organisation[lookupKey],"ERROR"),""), "")</f>
        <v/>
      </c>
      <c r="AT57" s="3" t="str">
        <f t="shared" si="6"/>
        <v/>
      </c>
      <c r="AU57" s="3" t="str">
        <f>IF($A57="","",IF((AND($A57="ADD",OR(AT57="",AT57="Vested Assets"))),"12",(_xlfn.XLOOKUP(AT57,ud_work_category[lookupValue],ud_work_category[lookupKey],""))))</f>
        <v/>
      </c>
      <c r="AV57" s="8"/>
      <c r="AW57" s="2" t="str">
        <f t="shared" si="7"/>
        <v/>
      </c>
      <c r="AX57" s="3" t="str">
        <f t="shared" si="8"/>
        <v/>
      </c>
      <c r="AY57" s="3" t="str">
        <f>IF($A57="","",IF((AND($A57="ADD",OR(AX57="",AX57="Excellent"))),"1",(_xlfn.XLOOKUP(AX57,condition[lookupValue],condition[lookupKey],""))))</f>
        <v/>
      </c>
      <c r="AZ57" s="7" t="str">
        <f t="shared" si="9"/>
        <v/>
      </c>
      <c r="BA57" s="9"/>
    </row>
    <row r="58" spans="2:53"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IF($A58="ADD",IF(NOT(ISBLANK(M58)),_xlfn.XLOOKUP(M58,ud_delineator_position[lookupValue],ud_delineator_position[lookupKey],"ERROR"),""), "")</f>
        <v/>
      </c>
      <c r="P58" s="6" t="str">
        <f t="shared" si="0"/>
        <v/>
      </c>
      <c r="Q58" s="4"/>
      <c r="S58" s="3" t="str">
        <f>IF($A58="ADD",IF(NOT(ISBLANK(R58)),_xlfn.XLOOKUP(R58,len_adjust_rsn[lookupValue],len_adjust_rsn[lookupKey],"ERROR"),""), "")</f>
        <v/>
      </c>
      <c r="U58" s="3" t="str">
        <f>IF($A58="ADD",IF(NOT(ISBLANK(T58)),_xlfn.XLOOKUP(T58,ud_delineator_post_type[lookupValue],ud_delineator_post_type[lookupKey],"ERROR"),""), "")</f>
        <v/>
      </c>
      <c r="W58" s="3" t="str">
        <f>IF($A58="ADD",IF(NOT(ISBLANK(V58)),_xlfn.XLOOKUP(V58,ud_delineator_colour[lookupValue],ud_delineator_colour[lookupKey],"ERROR"),""), "")</f>
        <v/>
      </c>
      <c r="X58" s="4"/>
      <c r="Y58" s="6"/>
      <c r="AB58" s="7"/>
      <c r="AC58" s="4" t="str">
        <f t="shared" ca="1" si="1"/>
        <v/>
      </c>
      <c r="AD58" s="4"/>
      <c r="AE58" s="3" t="str">
        <f t="shared" si="2"/>
        <v/>
      </c>
      <c r="AF58" s="3" t="str">
        <f>IF($A58="","",IF((AND($A58="ADD",OR(AE58="",AE58="In Use"))),"5",(_xlfn.XLOOKUP(AE58,ud_asset_status[lookupValue],ud_asset_status[lookupKey],""))))</f>
        <v/>
      </c>
      <c r="AH58" s="3" t="str">
        <f>IF($A58="ADD",IF(NOT(ISBLANK(AG58)),_xlfn.XLOOKUP(AG58,ud_replacement_status[lookupValue],ud_replacement_status[lookupKey],"ERROR"),""), "")</f>
        <v/>
      </c>
      <c r="AI58" s="7"/>
      <c r="AK58" s="3" t="str">
        <f>IF($A58="ADD",IF(NOT(ISBLANK(AJ58)),_xlfn.XLOOKUP(AJ58,ar_replace_reason[lookupValue],ar_replace_reason[lookupKey],"ERROR"),""), "")</f>
        <v/>
      </c>
      <c r="AL58" s="3" t="str">
        <f t="shared" si="3"/>
        <v/>
      </c>
      <c r="AM58" s="3" t="str">
        <f>IF($A58="","",IF((AND($A58="ADD",OR(AL58="",AL58="Queenstown-Lakes District Council"))),"70",(_xlfn.XLOOKUP(AL58,ud_organisation_owner[lookupValue],ud_organisation_owner[lookupKey],""))))</f>
        <v/>
      </c>
      <c r="AN58" s="3" t="str">
        <f t="shared" si="4"/>
        <v/>
      </c>
      <c r="AO58" s="3" t="str">
        <f>IF($A58="","",IF((AND($A58="ADD",OR(AN58="",AN58="Queenstown-Lakes District Council"))),"70",(_xlfn.XLOOKUP(AN58,ud_organisation_owner[lookupValue],ud_organisation_owner[lookupKey],""))))</f>
        <v/>
      </c>
      <c r="AP58" s="3" t="str">
        <f t="shared" si="5"/>
        <v/>
      </c>
      <c r="AQ58" s="3" t="str">
        <f>IF($A58="","",IF((AND($A58="ADD",OR(AP58="",AP58="Local Authority"))),"17",(_xlfn.XLOOKUP(AP58,ud_sub_organisation[lookupValue],ud_sub_organisation[lookupKey],""))))</f>
        <v/>
      </c>
      <c r="AS58" s="3" t="str">
        <f>IF($A58="ADD",IF(NOT(ISBLANK(AR58)),_xlfn.XLOOKUP(AR58,ud_maintenance_organisation[lookupValue],ud_maintenance_organisation[lookupKey],"ERROR"),""), "")</f>
        <v/>
      </c>
      <c r="AT58" s="3" t="str">
        <f t="shared" si="6"/>
        <v/>
      </c>
      <c r="AU58" s="3" t="str">
        <f>IF($A58="","",IF((AND($A58="ADD",OR(AT58="",AT58="Vested Assets"))),"12",(_xlfn.XLOOKUP(AT58,ud_work_category[lookupValue],ud_work_category[lookupKey],""))))</f>
        <v/>
      </c>
      <c r="AV58" s="8"/>
      <c r="AW58" s="2" t="str">
        <f t="shared" si="7"/>
        <v/>
      </c>
      <c r="AX58" s="3" t="str">
        <f t="shared" si="8"/>
        <v/>
      </c>
      <c r="AY58" s="3" t="str">
        <f>IF($A58="","",IF((AND($A58="ADD",OR(AX58="",AX58="Excellent"))),"1",(_xlfn.XLOOKUP(AX58,condition[lookupValue],condition[lookupKey],""))))</f>
        <v/>
      </c>
      <c r="AZ58" s="7" t="str">
        <f t="shared" si="9"/>
        <v/>
      </c>
      <c r="BA58" s="9"/>
    </row>
    <row r="59" spans="2:53"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IF($A59="ADD",IF(NOT(ISBLANK(M59)),_xlfn.XLOOKUP(M59,ud_delineator_position[lookupValue],ud_delineator_position[lookupKey],"ERROR"),""), "")</f>
        <v/>
      </c>
      <c r="P59" s="6" t="str">
        <f t="shared" si="0"/>
        <v/>
      </c>
      <c r="Q59" s="4"/>
      <c r="S59" s="3" t="str">
        <f>IF($A59="ADD",IF(NOT(ISBLANK(R59)),_xlfn.XLOOKUP(R59,len_adjust_rsn[lookupValue],len_adjust_rsn[lookupKey],"ERROR"),""), "")</f>
        <v/>
      </c>
      <c r="U59" s="3" t="str">
        <f>IF($A59="ADD",IF(NOT(ISBLANK(T59)),_xlfn.XLOOKUP(T59,ud_delineator_post_type[lookupValue],ud_delineator_post_type[lookupKey],"ERROR"),""), "")</f>
        <v/>
      </c>
      <c r="W59" s="3" t="str">
        <f>IF($A59="ADD",IF(NOT(ISBLANK(V59)),_xlfn.XLOOKUP(V59,ud_delineator_colour[lookupValue],ud_delineator_colour[lookupKey],"ERROR"),""), "")</f>
        <v/>
      </c>
      <c r="X59" s="4"/>
      <c r="Y59" s="6"/>
      <c r="AB59" s="7"/>
      <c r="AC59" s="4" t="str">
        <f t="shared" ca="1" si="1"/>
        <v/>
      </c>
      <c r="AD59" s="4"/>
      <c r="AE59" s="3" t="str">
        <f t="shared" si="2"/>
        <v/>
      </c>
      <c r="AF59" s="3" t="str">
        <f>IF($A59="","",IF((AND($A59="ADD",OR(AE59="",AE59="In Use"))),"5",(_xlfn.XLOOKUP(AE59,ud_asset_status[lookupValue],ud_asset_status[lookupKey],""))))</f>
        <v/>
      </c>
      <c r="AH59" s="3" t="str">
        <f>IF($A59="ADD",IF(NOT(ISBLANK(AG59)),_xlfn.XLOOKUP(AG59,ud_replacement_status[lookupValue],ud_replacement_status[lookupKey],"ERROR"),""), "")</f>
        <v/>
      </c>
      <c r="AI59" s="7"/>
      <c r="AK59" s="3" t="str">
        <f>IF($A59="ADD",IF(NOT(ISBLANK(AJ59)),_xlfn.XLOOKUP(AJ59,ar_replace_reason[lookupValue],ar_replace_reason[lookupKey],"ERROR"),""), "")</f>
        <v/>
      </c>
      <c r="AL59" s="3" t="str">
        <f t="shared" si="3"/>
        <v/>
      </c>
      <c r="AM59" s="3" t="str">
        <f>IF($A59="","",IF((AND($A59="ADD",OR(AL59="",AL59="Queenstown-Lakes District Council"))),"70",(_xlfn.XLOOKUP(AL59,ud_organisation_owner[lookupValue],ud_organisation_owner[lookupKey],""))))</f>
        <v/>
      </c>
      <c r="AN59" s="3" t="str">
        <f t="shared" si="4"/>
        <v/>
      </c>
      <c r="AO59" s="3" t="str">
        <f>IF($A59="","",IF((AND($A59="ADD",OR(AN59="",AN59="Queenstown-Lakes District Council"))),"70",(_xlfn.XLOOKUP(AN59,ud_organisation_owner[lookupValue],ud_organisation_owner[lookupKey],""))))</f>
        <v/>
      </c>
      <c r="AP59" s="3" t="str">
        <f t="shared" si="5"/>
        <v/>
      </c>
      <c r="AQ59" s="3" t="str">
        <f>IF($A59="","",IF((AND($A59="ADD",OR(AP59="",AP59="Local Authority"))),"17",(_xlfn.XLOOKUP(AP59,ud_sub_organisation[lookupValue],ud_sub_organisation[lookupKey],""))))</f>
        <v/>
      </c>
      <c r="AS59" s="3" t="str">
        <f>IF($A59="ADD",IF(NOT(ISBLANK(AR59)),_xlfn.XLOOKUP(AR59,ud_maintenance_organisation[lookupValue],ud_maintenance_organisation[lookupKey],"ERROR"),""), "")</f>
        <v/>
      </c>
      <c r="AT59" s="3" t="str">
        <f t="shared" si="6"/>
        <v/>
      </c>
      <c r="AU59" s="3" t="str">
        <f>IF($A59="","",IF((AND($A59="ADD",OR(AT59="",AT59="Vested Assets"))),"12",(_xlfn.XLOOKUP(AT59,ud_work_category[lookupValue],ud_work_category[lookupKey],""))))</f>
        <v/>
      </c>
      <c r="AV59" s="8"/>
      <c r="AW59" s="2" t="str">
        <f t="shared" si="7"/>
        <v/>
      </c>
      <c r="AX59" s="3" t="str">
        <f t="shared" si="8"/>
        <v/>
      </c>
      <c r="AY59" s="3" t="str">
        <f>IF($A59="","",IF((AND($A59="ADD",OR(AX59="",AX59="Excellent"))),"1",(_xlfn.XLOOKUP(AX59,condition[lookupValue],condition[lookupKey],""))))</f>
        <v/>
      </c>
      <c r="AZ59" s="7" t="str">
        <f t="shared" si="9"/>
        <v/>
      </c>
      <c r="BA59" s="9"/>
    </row>
    <row r="60" spans="2:53"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IF($A60="ADD",IF(NOT(ISBLANK(M60)),_xlfn.XLOOKUP(M60,ud_delineator_position[lookupValue],ud_delineator_position[lookupKey],"ERROR"),""), "")</f>
        <v/>
      </c>
      <c r="P60" s="6" t="str">
        <f t="shared" si="0"/>
        <v/>
      </c>
      <c r="Q60" s="4"/>
      <c r="S60" s="3" t="str">
        <f>IF($A60="ADD",IF(NOT(ISBLANK(R60)),_xlfn.XLOOKUP(R60,len_adjust_rsn[lookupValue],len_adjust_rsn[lookupKey],"ERROR"),""), "")</f>
        <v/>
      </c>
      <c r="U60" s="3" t="str">
        <f>IF($A60="ADD",IF(NOT(ISBLANK(T60)),_xlfn.XLOOKUP(T60,ud_delineator_post_type[lookupValue],ud_delineator_post_type[lookupKey],"ERROR"),""), "")</f>
        <v/>
      </c>
      <c r="W60" s="3" t="str">
        <f>IF($A60="ADD",IF(NOT(ISBLANK(V60)),_xlfn.XLOOKUP(V60,ud_delineator_colour[lookupValue],ud_delineator_colour[lookupKey],"ERROR"),""), "")</f>
        <v/>
      </c>
      <c r="X60" s="4"/>
      <c r="Y60" s="6"/>
      <c r="AB60" s="7"/>
      <c r="AC60" s="4" t="str">
        <f t="shared" ca="1" si="1"/>
        <v/>
      </c>
      <c r="AD60" s="4"/>
      <c r="AE60" s="3" t="str">
        <f t="shared" si="2"/>
        <v/>
      </c>
      <c r="AF60" s="3" t="str">
        <f>IF($A60="","",IF((AND($A60="ADD",OR(AE60="",AE60="In Use"))),"5",(_xlfn.XLOOKUP(AE60,ud_asset_status[lookupValue],ud_asset_status[lookupKey],""))))</f>
        <v/>
      </c>
      <c r="AH60" s="3" t="str">
        <f>IF($A60="ADD",IF(NOT(ISBLANK(AG60)),_xlfn.XLOOKUP(AG60,ud_replacement_status[lookupValue],ud_replacement_status[lookupKey],"ERROR"),""), "")</f>
        <v/>
      </c>
      <c r="AI60" s="7"/>
      <c r="AK60" s="3" t="str">
        <f>IF($A60="ADD",IF(NOT(ISBLANK(AJ60)),_xlfn.XLOOKUP(AJ60,ar_replace_reason[lookupValue],ar_replace_reason[lookupKey],"ERROR"),""), "")</f>
        <v/>
      </c>
      <c r="AL60" s="3" t="str">
        <f t="shared" si="3"/>
        <v/>
      </c>
      <c r="AM60" s="3" t="str">
        <f>IF($A60="","",IF((AND($A60="ADD",OR(AL60="",AL60="Queenstown-Lakes District Council"))),"70",(_xlfn.XLOOKUP(AL60,ud_organisation_owner[lookupValue],ud_organisation_owner[lookupKey],""))))</f>
        <v/>
      </c>
      <c r="AN60" s="3" t="str">
        <f t="shared" si="4"/>
        <v/>
      </c>
      <c r="AO60" s="3" t="str">
        <f>IF($A60="","",IF((AND($A60="ADD",OR(AN60="",AN60="Queenstown-Lakes District Council"))),"70",(_xlfn.XLOOKUP(AN60,ud_organisation_owner[lookupValue],ud_organisation_owner[lookupKey],""))))</f>
        <v/>
      </c>
      <c r="AP60" s="3" t="str">
        <f t="shared" si="5"/>
        <v/>
      </c>
      <c r="AQ60" s="3" t="str">
        <f>IF($A60="","",IF((AND($A60="ADD",OR(AP60="",AP60="Local Authority"))),"17",(_xlfn.XLOOKUP(AP60,ud_sub_organisation[lookupValue],ud_sub_organisation[lookupKey],""))))</f>
        <v/>
      </c>
      <c r="AS60" s="3" t="str">
        <f>IF($A60="ADD",IF(NOT(ISBLANK(AR60)),_xlfn.XLOOKUP(AR60,ud_maintenance_organisation[lookupValue],ud_maintenance_organisation[lookupKey],"ERROR"),""), "")</f>
        <v/>
      </c>
      <c r="AT60" s="3" t="str">
        <f t="shared" si="6"/>
        <v/>
      </c>
      <c r="AU60" s="3" t="str">
        <f>IF($A60="","",IF((AND($A60="ADD",OR(AT60="",AT60="Vested Assets"))),"12",(_xlfn.XLOOKUP(AT60,ud_work_category[lookupValue],ud_work_category[lookupKey],""))))</f>
        <v/>
      </c>
      <c r="AV60" s="8"/>
      <c r="AW60" s="2" t="str">
        <f t="shared" si="7"/>
        <v/>
      </c>
      <c r="AX60" s="3" t="str">
        <f t="shared" si="8"/>
        <v/>
      </c>
      <c r="AY60" s="3" t="str">
        <f>IF($A60="","",IF((AND($A60="ADD",OR(AX60="",AX60="Excellent"))),"1",(_xlfn.XLOOKUP(AX60,condition[lookupValue],condition[lookupKey],""))))</f>
        <v/>
      </c>
      <c r="AZ60" s="7" t="str">
        <f t="shared" si="9"/>
        <v/>
      </c>
      <c r="BA60" s="9"/>
    </row>
    <row r="61" spans="2:53"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IF($A61="ADD",IF(NOT(ISBLANK(M61)),_xlfn.XLOOKUP(M61,ud_delineator_position[lookupValue],ud_delineator_position[lookupKey],"ERROR"),""), "")</f>
        <v/>
      </c>
      <c r="P61" s="6" t="str">
        <f t="shared" si="0"/>
        <v/>
      </c>
      <c r="Q61" s="4"/>
      <c r="S61" s="3" t="str">
        <f>IF($A61="ADD",IF(NOT(ISBLANK(R61)),_xlfn.XLOOKUP(R61,len_adjust_rsn[lookupValue],len_adjust_rsn[lookupKey],"ERROR"),""), "")</f>
        <v/>
      </c>
      <c r="U61" s="3" t="str">
        <f>IF($A61="ADD",IF(NOT(ISBLANK(T61)),_xlfn.XLOOKUP(T61,ud_delineator_post_type[lookupValue],ud_delineator_post_type[lookupKey],"ERROR"),""), "")</f>
        <v/>
      </c>
      <c r="W61" s="3" t="str">
        <f>IF($A61="ADD",IF(NOT(ISBLANK(V61)),_xlfn.XLOOKUP(V61,ud_delineator_colour[lookupValue],ud_delineator_colour[lookupKey],"ERROR"),""), "")</f>
        <v/>
      </c>
      <c r="X61" s="4"/>
      <c r="Y61" s="6"/>
      <c r="AB61" s="7"/>
      <c r="AC61" s="4" t="str">
        <f t="shared" ca="1" si="1"/>
        <v/>
      </c>
      <c r="AD61" s="4"/>
      <c r="AE61" s="3" t="str">
        <f t="shared" si="2"/>
        <v/>
      </c>
      <c r="AF61" s="3" t="str">
        <f>IF($A61="","",IF((AND($A61="ADD",OR(AE61="",AE61="In Use"))),"5",(_xlfn.XLOOKUP(AE61,ud_asset_status[lookupValue],ud_asset_status[lookupKey],""))))</f>
        <v/>
      </c>
      <c r="AH61" s="3" t="str">
        <f>IF($A61="ADD",IF(NOT(ISBLANK(AG61)),_xlfn.XLOOKUP(AG61,ud_replacement_status[lookupValue],ud_replacement_status[lookupKey],"ERROR"),""), "")</f>
        <v/>
      </c>
      <c r="AI61" s="7"/>
      <c r="AK61" s="3" t="str">
        <f>IF($A61="ADD",IF(NOT(ISBLANK(AJ61)),_xlfn.XLOOKUP(AJ61,ar_replace_reason[lookupValue],ar_replace_reason[lookupKey],"ERROR"),""), "")</f>
        <v/>
      </c>
      <c r="AL61" s="3" t="str">
        <f t="shared" si="3"/>
        <v/>
      </c>
      <c r="AM61" s="3" t="str">
        <f>IF($A61="","",IF((AND($A61="ADD",OR(AL61="",AL61="Queenstown-Lakes District Council"))),"70",(_xlfn.XLOOKUP(AL61,ud_organisation_owner[lookupValue],ud_organisation_owner[lookupKey],""))))</f>
        <v/>
      </c>
      <c r="AN61" s="3" t="str">
        <f t="shared" si="4"/>
        <v/>
      </c>
      <c r="AO61" s="3" t="str">
        <f>IF($A61="","",IF((AND($A61="ADD",OR(AN61="",AN61="Queenstown-Lakes District Council"))),"70",(_xlfn.XLOOKUP(AN61,ud_organisation_owner[lookupValue],ud_organisation_owner[lookupKey],""))))</f>
        <v/>
      </c>
      <c r="AP61" s="3" t="str">
        <f t="shared" si="5"/>
        <v/>
      </c>
      <c r="AQ61" s="3" t="str">
        <f>IF($A61="","",IF((AND($A61="ADD",OR(AP61="",AP61="Local Authority"))),"17",(_xlfn.XLOOKUP(AP61,ud_sub_organisation[lookupValue],ud_sub_organisation[lookupKey],""))))</f>
        <v/>
      </c>
      <c r="AS61" s="3" t="str">
        <f>IF($A61="ADD",IF(NOT(ISBLANK(AR61)),_xlfn.XLOOKUP(AR61,ud_maintenance_organisation[lookupValue],ud_maintenance_organisation[lookupKey],"ERROR"),""), "")</f>
        <v/>
      </c>
      <c r="AT61" s="3" t="str">
        <f t="shared" si="6"/>
        <v/>
      </c>
      <c r="AU61" s="3" t="str">
        <f>IF($A61="","",IF((AND($A61="ADD",OR(AT61="",AT61="Vested Assets"))),"12",(_xlfn.XLOOKUP(AT61,ud_work_category[lookupValue],ud_work_category[lookupKey],""))))</f>
        <v/>
      </c>
      <c r="AV61" s="8"/>
      <c r="AW61" s="2" t="str">
        <f t="shared" si="7"/>
        <v/>
      </c>
      <c r="AX61" s="3" t="str">
        <f t="shared" si="8"/>
        <v/>
      </c>
      <c r="AY61" s="3" t="str">
        <f>IF($A61="","",IF((AND($A61="ADD",OR(AX61="",AX61="Excellent"))),"1",(_xlfn.XLOOKUP(AX61,condition[lookupValue],condition[lookupKey],""))))</f>
        <v/>
      </c>
      <c r="AZ61" s="7" t="str">
        <f t="shared" si="9"/>
        <v/>
      </c>
      <c r="BA61" s="9"/>
    </row>
    <row r="62" spans="2:53"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IF($A62="ADD",IF(NOT(ISBLANK(M62)),_xlfn.XLOOKUP(M62,ud_delineator_position[lookupValue],ud_delineator_position[lookupKey],"ERROR"),""), "")</f>
        <v/>
      </c>
      <c r="P62" s="6" t="str">
        <f t="shared" si="0"/>
        <v/>
      </c>
      <c r="Q62" s="4"/>
      <c r="S62" s="3" t="str">
        <f>IF($A62="ADD",IF(NOT(ISBLANK(R62)),_xlfn.XLOOKUP(R62,len_adjust_rsn[lookupValue],len_adjust_rsn[lookupKey],"ERROR"),""), "")</f>
        <v/>
      </c>
      <c r="U62" s="3" t="str">
        <f>IF($A62="ADD",IF(NOT(ISBLANK(T62)),_xlfn.XLOOKUP(T62,ud_delineator_post_type[lookupValue],ud_delineator_post_type[lookupKey],"ERROR"),""), "")</f>
        <v/>
      </c>
      <c r="W62" s="3" t="str">
        <f>IF($A62="ADD",IF(NOT(ISBLANK(V62)),_xlfn.XLOOKUP(V62,ud_delineator_colour[lookupValue],ud_delineator_colour[lookupKey],"ERROR"),""), "")</f>
        <v/>
      </c>
      <c r="X62" s="4"/>
      <c r="Y62" s="6"/>
      <c r="AB62" s="7"/>
      <c r="AC62" s="4" t="str">
        <f t="shared" ca="1" si="1"/>
        <v/>
      </c>
      <c r="AD62" s="4"/>
      <c r="AE62" s="3" t="str">
        <f t="shared" si="2"/>
        <v/>
      </c>
      <c r="AF62" s="3" t="str">
        <f>IF($A62="","",IF((AND($A62="ADD",OR(AE62="",AE62="In Use"))),"5",(_xlfn.XLOOKUP(AE62,ud_asset_status[lookupValue],ud_asset_status[lookupKey],""))))</f>
        <v/>
      </c>
      <c r="AH62" s="3" t="str">
        <f>IF($A62="ADD",IF(NOT(ISBLANK(AG62)),_xlfn.XLOOKUP(AG62,ud_replacement_status[lookupValue],ud_replacement_status[lookupKey],"ERROR"),""), "")</f>
        <v/>
      </c>
      <c r="AI62" s="7"/>
      <c r="AK62" s="3" t="str">
        <f>IF($A62="ADD",IF(NOT(ISBLANK(AJ62)),_xlfn.XLOOKUP(AJ62,ar_replace_reason[lookupValue],ar_replace_reason[lookupKey],"ERROR"),""), "")</f>
        <v/>
      </c>
      <c r="AL62" s="3" t="str">
        <f t="shared" si="3"/>
        <v/>
      </c>
      <c r="AM62" s="3" t="str">
        <f>IF($A62="","",IF((AND($A62="ADD",OR(AL62="",AL62="Queenstown-Lakes District Council"))),"70",(_xlfn.XLOOKUP(AL62,ud_organisation_owner[lookupValue],ud_organisation_owner[lookupKey],""))))</f>
        <v/>
      </c>
      <c r="AN62" s="3" t="str">
        <f t="shared" si="4"/>
        <v/>
      </c>
      <c r="AO62" s="3" t="str">
        <f>IF($A62="","",IF((AND($A62="ADD",OR(AN62="",AN62="Queenstown-Lakes District Council"))),"70",(_xlfn.XLOOKUP(AN62,ud_organisation_owner[lookupValue],ud_organisation_owner[lookupKey],""))))</f>
        <v/>
      </c>
      <c r="AP62" s="3" t="str">
        <f t="shared" si="5"/>
        <v/>
      </c>
      <c r="AQ62" s="3" t="str">
        <f>IF($A62="","",IF((AND($A62="ADD",OR(AP62="",AP62="Local Authority"))),"17",(_xlfn.XLOOKUP(AP62,ud_sub_organisation[lookupValue],ud_sub_organisation[lookupKey],""))))</f>
        <v/>
      </c>
      <c r="AS62" s="3" t="str">
        <f>IF($A62="ADD",IF(NOT(ISBLANK(AR62)),_xlfn.XLOOKUP(AR62,ud_maintenance_organisation[lookupValue],ud_maintenance_organisation[lookupKey],"ERROR"),""), "")</f>
        <v/>
      </c>
      <c r="AT62" s="3" t="str">
        <f t="shared" si="6"/>
        <v/>
      </c>
      <c r="AU62" s="3" t="str">
        <f>IF($A62="","",IF((AND($A62="ADD",OR(AT62="",AT62="Vested Assets"))),"12",(_xlfn.XLOOKUP(AT62,ud_work_category[lookupValue],ud_work_category[lookupKey],""))))</f>
        <v/>
      </c>
      <c r="AV62" s="8"/>
      <c r="AW62" s="2" t="str">
        <f t="shared" si="7"/>
        <v/>
      </c>
      <c r="AX62" s="3" t="str">
        <f t="shared" si="8"/>
        <v/>
      </c>
      <c r="AY62" s="3" t="str">
        <f>IF($A62="","",IF((AND($A62="ADD",OR(AX62="",AX62="Excellent"))),"1",(_xlfn.XLOOKUP(AX62,condition[lookupValue],condition[lookupKey],""))))</f>
        <v/>
      </c>
      <c r="AZ62" s="7" t="str">
        <f t="shared" si="9"/>
        <v/>
      </c>
      <c r="BA62" s="9"/>
    </row>
    <row r="63" spans="2:53"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IF($A63="ADD",IF(NOT(ISBLANK(M63)),_xlfn.XLOOKUP(M63,ud_delineator_position[lookupValue],ud_delineator_position[lookupKey],"ERROR"),""), "")</f>
        <v/>
      </c>
      <c r="P63" s="6" t="str">
        <f t="shared" si="0"/>
        <v/>
      </c>
      <c r="Q63" s="4"/>
      <c r="S63" s="3" t="str">
        <f>IF($A63="ADD",IF(NOT(ISBLANK(R63)),_xlfn.XLOOKUP(R63,len_adjust_rsn[lookupValue],len_adjust_rsn[lookupKey],"ERROR"),""), "")</f>
        <v/>
      </c>
      <c r="U63" s="3" t="str">
        <f>IF($A63="ADD",IF(NOT(ISBLANK(T63)),_xlfn.XLOOKUP(T63,ud_delineator_post_type[lookupValue],ud_delineator_post_type[lookupKey],"ERROR"),""), "")</f>
        <v/>
      </c>
      <c r="W63" s="3" t="str">
        <f>IF($A63="ADD",IF(NOT(ISBLANK(V63)),_xlfn.XLOOKUP(V63,ud_delineator_colour[lookupValue],ud_delineator_colour[lookupKey],"ERROR"),""), "")</f>
        <v/>
      </c>
      <c r="X63" s="4"/>
      <c r="Y63" s="6"/>
      <c r="AB63" s="7"/>
      <c r="AC63" s="4" t="str">
        <f t="shared" ca="1" si="1"/>
        <v/>
      </c>
      <c r="AD63" s="4"/>
      <c r="AE63" s="3" t="str">
        <f t="shared" si="2"/>
        <v/>
      </c>
      <c r="AF63" s="3" t="str">
        <f>IF($A63="","",IF((AND($A63="ADD",OR(AE63="",AE63="In Use"))),"5",(_xlfn.XLOOKUP(AE63,ud_asset_status[lookupValue],ud_asset_status[lookupKey],""))))</f>
        <v/>
      </c>
      <c r="AH63" s="3" t="str">
        <f>IF($A63="ADD",IF(NOT(ISBLANK(AG63)),_xlfn.XLOOKUP(AG63,ud_replacement_status[lookupValue],ud_replacement_status[lookupKey],"ERROR"),""), "")</f>
        <v/>
      </c>
      <c r="AI63" s="7"/>
      <c r="AK63" s="3" t="str">
        <f>IF($A63="ADD",IF(NOT(ISBLANK(AJ63)),_xlfn.XLOOKUP(AJ63,ar_replace_reason[lookupValue],ar_replace_reason[lookupKey],"ERROR"),""), "")</f>
        <v/>
      </c>
      <c r="AL63" s="3" t="str">
        <f t="shared" si="3"/>
        <v/>
      </c>
      <c r="AM63" s="3" t="str">
        <f>IF($A63="","",IF((AND($A63="ADD",OR(AL63="",AL63="Queenstown-Lakes District Council"))),"70",(_xlfn.XLOOKUP(AL63,ud_organisation_owner[lookupValue],ud_organisation_owner[lookupKey],""))))</f>
        <v/>
      </c>
      <c r="AN63" s="3" t="str">
        <f t="shared" si="4"/>
        <v/>
      </c>
      <c r="AO63" s="3" t="str">
        <f>IF($A63="","",IF((AND($A63="ADD",OR(AN63="",AN63="Queenstown-Lakes District Council"))),"70",(_xlfn.XLOOKUP(AN63,ud_organisation_owner[lookupValue],ud_organisation_owner[lookupKey],""))))</f>
        <v/>
      </c>
      <c r="AP63" s="3" t="str">
        <f t="shared" si="5"/>
        <v/>
      </c>
      <c r="AQ63" s="3" t="str">
        <f>IF($A63="","",IF((AND($A63="ADD",OR(AP63="",AP63="Local Authority"))),"17",(_xlfn.XLOOKUP(AP63,ud_sub_organisation[lookupValue],ud_sub_organisation[lookupKey],""))))</f>
        <v/>
      </c>
      <c r="AS63" s="3" t="str">
        <f>IF($A63="ADD",IF(NOT(ISBLANK(AR63)),_xlfn.XLOOKUP(AR63,ud_maintenance_organisation[lookupValue],ud_maintenance_organisation[lookupKey],"ERROR"),""), "")</f>
        <v/>
      </c>
      <c r="AT63" s="3" t="str">
        <f t="shared" si="6"/>
        <v/>
      </c>
      <c r="AU63" s="3" t="str">
        <f>IF($A63="","",IF((AND($A63="ADD",OR(AT63="",AT63="Vested Assets"))),"12",(_xlfn.XLOOKUP(AT63,ud_work_category[lookupValue],ud_work_category[lookupKey],""))))</f>
        <v/>
      </c>
      <c r="AV63" s="8"/>
      <c r="AW63" s="2" t="str">
        <f t="shared" si="7"/>
        <v/>
      </c>
      <c r="AX63" s="3" t="str">
        <f t="shared" si="8"/>
        <v/>
      </c>
      <c r="AY63" s="3" t="str">
        <f>IF($A63="","",IF((AND($A63="ADD",OR(AX63="",AX63="Excellent"))),"1",(_xlfn.XLOOKUP(AX63,condition[lookupValue],condition[lookupKey],""))))</f>
        <v/>
      </c>
      <c r="AZ63" s="7" t="str">
        <f t="shared" si="9"/>
        <v/>
      </c>
      <c r="BA63" s="9"/>
    </row>
    <row r="64" spans="2:53"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IF($A64="ADD",IF(NOT(ISBLANK(M64)),_xlfn.XLOOKUP(M64,ud_delineator_position[lookupValue],ud_delineator_position[lookupKey],"ERROR"),""), "")</f>
        <v/>
      </c>
      <c r="P64" s="6" t="str">
        <f t="shared" si="0"/>
        <v/>
      </c>
      <c r="Q64" s="4"/>
      <c r="S64" s="3" t="str">
        <f>IF($A64="ADD",IF(NOT(ISBLANK(R64)),_xlfn.XLOOKUP(R64,len_adjust_rsn[lookupValue],len_adjust_rsn[lookupKey],"ERROR"),""), "")</f>
        <v/>
      </c>
      <c r="U64" s="3" t="str">
        <f>IF($A64="ADD",IF(NOT(ISBLANK(T64)),_xlfn.XLOOKUP(T64,ud_delineator_post_type[lookupValue],ud_delineator_post_type[lookupKey],"ERROR"),""), "")</f>
        <v/>
      </c>
      <c r="W64" s="3" t="str">
        <f>IF($A64="ADD",IF(NOT(ISBLANK(V64)),_xlfn.XLOOKUP(V64,ud_delineator_colour[lookupValue],ud_delineator_colour[lookupKey],"ERROR"),""), "")</f>
        <v/>
      </c>
      <c r="X64" s="4"/>
      <c r="Y64" s="6"/>
      <c r="AB64" s="7"/>
      <c r="AC64" s="4" t="str">
        <f t="shared" ca="1" si="1"/>
        <v/>
      </c>
      <c r="AD64" s="4"/>
      <c r="AE64" s="3" t="str">
        <f t="shared" si="2"/>
        <v/>
      </c>
      <c r="AF64" s="3" t="str">
        <f>IF($A64="","",IF((AND($A64="ADD",OR(AE64="",AE64="In Use"))),"5",(_xlfn.XLOOKUP(AE64,ud_asset_status[lookupValue],ud_asset_status[lookupKey],""))))</f>
        <v/>
      </c>
      <c r="AH64" s="3" t="str">
        <f>IF($A64="ADD",IF(NOT(ISBLANK(AG64)),_xlfn.XLOOKUP(AG64,ud_replacement_status[lookupValue],ud_replacement_status[lookupKey],"ERROR"),""), "")</f>
        <v/>
      </c>
      <c r="AI64" s="7"/>
      <c r="AK64" s="3" t="str">
        <f>IF($A64="ADD",IF(NOT(ISBLANK(AJ64)),_xlfn.XLOOKUP(AJ64,ar_replace_reason[lookupValue],ar_replace_reason[lookupKey],"ERROR"),""), "")</f>
        <v/>
      </c>
      <c r="AL64" s="3" t="str">
        <f t="shared" si="3"/>
        <v/>
      </c>
      <c r="AM64" s="3" t="str">
        <f>IF($A64="","",IF((AND($A64="ADD",OR(AL64="",AL64="Queenstown-Lakes District Council"))),"70",(_xlfn.XLOOKUP(AL64,ud_organisation_owner[lookupValue],ud_organisation_owner[lookupKey],""))))</f>
        <v/>
      </c>
      <c r="AN64" s="3" t="str">
        <f t="shared" si="4"/>
        <v/>
      </c>
      <c r="AO64" s="3" t="str">
        <f>IF($A64="","",IF((AND($A64="ADD",OR(AN64="",AN64="Queenstown-Lakes District Council"))),"70",(_xlfn.XLOOKUP(AN64,ud_organisation_owner[lookupValue],ud_organisation_owner[lookupKey],""))))</f>
        <v/>
      </c>
      <c r="AP64" s="3" t="str">
        <f t="shared" si="5"/>
        <v/>
      </c>
      <c r="AQ64" s="3" t="str">
        <f>IF($A64="","",IF((AND($A64="ADD",OR(AP64="",AP64="Local Authority"))),"17",(_xlfn.XLOOKUP(AP64,ud_sub_organisation[lookupValue],ud_sub_organisation[lookupKey],""))))</f>
        <v/>
      </c>
      <c r="AS64" s="3" t="str">
        <f>IF($A64="ADD",IF(NOT(ISBLANK(AR64)),_xlfn.XLOOKUP(AR64,ud_maintenance_organisation[lookupValue],ud_maintenance_organisation[lookupKey],"ERROR"),""), "")</f>
        <v/>
      </c>
      <c r="AT64" s="3" t="str">
        <f t="shared" si="6"/>
        <v/>
      </c>
      <c r="AU64" s="3" t="str">
        <f>IF($A64="","",IF((AND($A64="ADD",OR(AT64="",AT64="Vested Assets"))),"12",(_xlfn.XLOOKUP(AT64,ud_work_category[lookupValue],ud_work_category[lookupKey],""))))</f>
        <v/>
      </c>
      <c r="AV64" s="8"/>
      <c r="AW64" s="2" t="str">
        <f t="shared" si="7"/>
        <v/>
      </c>
      <c r="AX64" s="3" t="str">
        <f t="shared" si="8"/>
        <v/>
      </c>
      <c r="AY64" s="3" t="str">
        <f>IF($A64="","",IF((AND($A64="ADD",OR(AX64="",AX64="Excellent"))),"1",(_xlfn.XLOOKUP(AX64,condition[lookupValue],condition[lookupKey],""))))</f>
        <v/>
      </c>
      <c r="AZ64" s="7" t="str">
        <f t="shared" si="9"/>
        <v/>
      </c>
      <c r="BA64" s="9"/>
    </row>
    <row r="65" spans="2:53"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IF($A65="ADD",IF(NOT(ISBLANK(M65)),_xlfn.XLOOKUP(M65,ud_delineator_position[lookupValue],ud_delineator_position[lookupKey],"ERROR"),""), "")</f>
        <v/>
      </c>
      <c r="P65" s="6" t="str">
        <f t="shared" si="0"/>
        <v/>
      </c>
      <c r="Q65" s="4"/>
      <c r="S65" s="3" t="str">
        <f>IF($A65="ADD",IF(NOT(ISBLANK(R65)),_xlfn.XLOOKUP(R65,len_adjust_rsn[lookupValue],len_adjust_rsn[lookupKey],"ERROR"),""), "")</f>
        <v/>
      </c>
      <c r="U65" s="3" t="str">
        <f>IF($A65="ADD",IF(NOT(ISBLANK(T65)),_xlfn.XLOOKUP(T65,ud_delineator_post_type[lookupValue],ud_delineator_post_type[lookupKey],"ERROR"),""), "")</f>
        <v/>
      </c>
      <c r="W65" s="3" t="str">
        <f>IF($A65="ADD",IF(NOT(ISBLANK(V65)),_xlfn.XLOOKUP(V65,ud_delineator_colour[lookupValue],ud_delineator_colour[lookupKey],"ERROR"),""), "")</f>
        <v/>
      </c>
      <c r="X65" s="4"/>
      <c r="Y65" s="6"/>
      <c r="AB65" s="7"/>
      <c r="AC65" s="4" t="str">
        <f t="shared" ca="1" si="1"/>
        <v/>
      </c>
      <c r="AD65" s="4"/>
      <c r="AE65" s="3" t="str">
        <f t="shared" si="2"/>
        <v/>
      </c>
      <c r="AF65" s="3" t="str">
        <f>IF($A65="","",IF((AND($A65="ADD",OR(AE65="",AE65="In Use"))),"5",(_xlfn.XLOOKUP(AE65,ud_asset_status[lookupValue],ud_asset_status[lookupKey],""))))</f>
        <v/>
      </c>
      <c r="AH65" s="3" t="str">
        <f>IF($A65="ADD",IF(NOT(ISBLANK(AG65)),_xlfn.XLOOKUP(AG65,ud_replacement_status[lookupValue],ud_replacement_status[lookupKey],"ERROR"),""), "")</f>
        <v/>
      </c>
      <c r="AI65" s="7"/>
      <c r="AK65" s="3" t="str">
        <f>IF($A65="ADD",IF(NOT(ISBLANK(AJ65)),_xlfn.XLOOKUP(AJ65,ar_replace_reason[lookupValue],ar_replace_reason[lookupKey],"ERROR"),""), "")</f>
        <v/>
      </c>
      <c r="AL65" s="3" t="str">
        <f t="shared" si="3"/>
        <v/>
      </c>
      <c r="AM65" s="3" t="str">
        <f>IF($A65="","",IF((AND($A65="ADD",OR(AL65="",AL65="Queenstown-Lakes District Council"))),"70",(_xlfn.XLOOKUP(AL65,ud_organisation_owner[lookupValue],ud_organisation_owner[lookupKey],""))))</f>
        <v/>
      </c>
      <c r="AN65" s="3" t="str">
        <f t="shared" si="4"/>
        <v/>
      </c>
      <c r="AO65" s="3" t="str">
        <f>IF($A65="","",IF((AND($A65="ADD",OR(AN65="",AN65="Queenstown-Lakes District Council"))),"70",(_xlfn.XLOOKUP(AN65,ud_organisation_owner[lookupValue],ud_organisation_owner[lookupKey],""))))</f>
        <v/>
      </c>
      <c r="AP65" s="3" t="str">
        <f t="shared" si="5"/>
        <v/>
      </c>
      <c r="AQ65" s="3" t="str">
        <f>IF($A65="","",IF((AND($A65="ADD",OR(AP65="",AP65="Local Authority"))),"17",(_xlfn.XLOOKUP(AP65,ud_sub_organisation[lookupValue],ud_sub_organisation[lookupKey],""))))</f>
        <v/>
      </c>
      <c r="AS65" s="3" t="str">
        <f>IF($A65="ADD",IF(NOT(ISBLANK(AR65)),_xlfn.XLOOKUP(AR65,ud_maintenance_organisation[lookupValue],ud_maintenance_organisation[lookupKey],"ERROR"),""), "")</f>
        <v/>
      </c>
      <c r="AT65" s="3" t="str">
        <f t="shared" si="6"/>
        <v/>
      </c>
      <c r="AU65" s="3" t="str">
        <f>IF($A65="","",IF((AND($A65="ADD",OR(AT65="",AT65="Vested Assets"))),"12",(_xlfn.XLOOKUP(AT65,ud_work_category[lookupValue],ud_work_category[lookupKey],""))))</f>
        <v/>
      </c>
      <c r="AV65" s="8"/>
      <c r="AW65" s="2" t="str">
        <f t="shared" si="7"/>
        <v/>
      </c>
      <c r="AX65" s="3" t="str">
        <f t="shared" si="8"/>
        <v/>
      </c>
      <c r="AY65" s="3" t="str">
        <f>IF($A65="","",IF((AND($A65="ADD",OR(AX65="",AX65="Excellent"))),"1",(_xlfn.XLOOKUP(AX65,condition[lookupValue],condition[lookupKey],""))))</f>
        <v/>
      </c>
      <c r="AZ65" s="7" t="str">
        <f t="shared" si="9"/>
        <v/>
      </c>
      <c r="BA65" s="9"/>
    </row>
    <row r="66" spans="2:53"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IF($A66="ADD",IF(NOT(ISBLANK(M66)),_xlfn.XLOOKUP(M66,ud_delineator_position[lookupValue],ud_delineator_position[lookupKey],"ERROR"),""), "")</f>
        <v/>
      </c>
      <c r="P66" s="6" t="str">
        <f t="shared" si="0"/>
        <v/>
      </c>
      <c r="Q66" s="4"/>
      <c r="S66" s="3" t="str">
        <f>IF($A66="ADD",IF(NOT(ISBLANK(R66)),_xlfn.XLOOKUP(R66,len_adjust_rsn[lookupValue],len_adjust_rsn[lookupKey],"ERROR"),""), "")</f>
        <v/>
      </c>
      <c r="U66" s="3" t="str">
        <f>IF($A66="ADD",IF(NOT(ISBLANK(T66)),_xlfn.XLOOKUP(T66,ud_delineator_post_type[lookupValue],ud_delineator_post_type[lookupKey],"ERROR"),""), "")</f>
        <v/>
      </c>
      <c r="W66" s="3" t="str">
        <f>IF($A66="ADD",IF(NOT(ISBLANK(V66)),_xlfn.XLOOKUP(V66,ud_delineator_colour[lookupValue],ud_delineator_colour[lookupKey],"ERROR"),""), "")</f>
        <v/>
      </c>
      <c r="X66" s="4"/>
      <c r="Y66" s="6"/>
      <c r="AB66" s="7"/>
      <c r="AC66" s="4" t="str">
        <f t="shared" ca="1" si="1"/>
        <v/>
      </c>
      <c r="AD66" s="4"/>
      <c r="AE66" s="3" t="str">
        <f t="shared" si="2"/>
        <v/>
      </c>
      <c r="AF66" s="3" t="str">
        <f>IF($A66="","",IF((AND($A66="ADD",OR(AE66="",AE66="In Use"))),"5",(_xlfn.XLOOKUP(AE66,ud_asset_status[lookupValue],ud_asset_status[lookupKey],""))))</f>
        <v/>
      </c>
      <c r="AH66" s="3" t="str">
        <f>IF($A66="ADD",IF(NOT(ISBLANK(AG66)),_xlfn.XLOOKUP(AG66,ud_replacement_status[lookupValue],ud_replacement_status[lookupKey],"ERROR"),""), "")</f>
        <v/>
      </c>
      <c r="AI66" s="7"/>
      <c r="AK66" s="3" t="str">
        <f>IF($A66="ADD",IF(NOT(ISBLANK(AJ66)),_xlfn.XLOOKUP(AJ66,ar_replace_reason[lookupValue],ar_replace_reason[lookupKey],"ERROR"),""), "")</f>
        <v/>
      </c>
      <c r="AL66" s="3" t="str">
        <f t="shared" si="3"/>
        <v/>
      </c>
      <c r="AM66" s="3" t="str">
        <f>IF($A66="","",IF((AND($A66="ADD",OR(AL66="",AL66="Queenstown-Lakes District Council"))),"70",(_xlfn.XLOOKUP(AL66,ud_organisation_owner[lookupValue],ud_organisation_owner[lookupKey],""))))</f>
        <v/>
      </c>
      <c r="AN66" s="3" t="str">
        <f t="shared" si="4"/>
        <v/>
      </c>
      <c r="AO66" s="3" t="str">
        <f>IF($A66="","",IF((AND($A66="ADD",OR(AN66="",AN66="Queenstown-Lakes District Council"))),"70",(_xlfn.XLOOKUP(AN66,ud_organisation_owner[lookupValue],ud_organisation_owner[lookupKey],""))))</f>
        <v/>
      </c>
      <c r="AP66" s="3" t="str">
        <f t="shared" si="5"/>
        <v/>
      </c>
      <c r="AQ66" s="3" t="str">
        <f>IF($A66="","",IF((AND($A66="ADD",OR(AP66="",AP66="Local Authority"))),"17",(_xlfn.XLOOKUP(AP66,ud_sub_organisation[lookupValue],ud_sub_organisation[lookupKey],""))))</f>
        <v/>
      </c>
      <c r="AS66" s="3" t="str">
        <f>IF($A66="ADD",IF(NOT(ISBLANK(AR66)),_xlfn.XLOOKUP(AR66,ud_maintenance_organisation[lookupValue],ud_maintenance_organisation[lookupKey],"ERROR"),""), "")</f>
        <v/>
      </c>
      <c r="AT66" s="3" t="str">
        <f t="shared" si="6"/>
        <v/>
      </c>
      <c r="AU66" s="3" t="str">
        <f>IF($A66="","",IF((AND($A66="ADD",OR(AT66="",AT66="Vested Assets"))),"12",(_xlfn.XLOOKUP(AT66,ud_work_category[lookupValue],ud_work_category[lookupKey],""))))</f>
        <v/>
      </c>
      <c r="AV66" s="8"/>
      <c r="AW66" s="2" t="str">
        <f t="shared" si="7"/>
        <v/>
      </c>
      <c r="AX66" s="3" t="str">
        <f t="shared" si="8"/>
        <v/>
      </c>
      <c r="AY66" s="3" t="str">
        <f>IF($A66="","",IF((AND($A66="ADD",OR(AX66="",AX66="Excellent"))),"1",(_xlfn.XLOOKUP(AX66,condition[lookupValue],condition[lookupKey],""))))</f>
        <v/>
      </c>
      <c r="AZ66" s="7" t="str">
        <f t="shared" si="9"/>
        <v/>
      </c>
      <c r="BA66" s="9"/>
    </row>
    <row r="67" spans="2:53"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IF($A67="ADD",IF(NOT(ISBLANK(M67)),_xlfn.XLOOKUP(M67,ud_delineator_position[lookupValue],ud_delineator_position[lookupKey],"ERROR"),""), "")</f>
        <v/>
      </c>
      <c r="P67" s="6" t="str">
        <f t="shared" si="0"/>
        <v/>
      </c>
      <c r="Q67" s="4"/>
      <c r="S67" s="3" t="str">
        <f>IF($A67="ADD",IF(NOT(ISBLANK(R67)),_xlfn.XLOOKUP(R67,len_adjust_rsn[lookupValue],len_adjust_rsn[lookupKey],"ERROR"),""), "")</f>
        <v/>
      </c>
      <c r="U67" s="3" t="str">
        <f>IF($A67="ADD",IF(NOT(ISBLANK(T67)),_xlfn.XLOOKUP(T67,ud_delineator_post_type[lookupValue],ud_delineator_post_type[lookupKey],"ERROR"),""), "")</f>
        <v/>
      </c>
      <c r="W67" s="3" t="str">
        <f>IF($A67="ADD",IF(NOT(ISBLANK(V67)),_xlfn.XLOOKUP(V67,ud_delineator_colour[lookupValue],ud_delineator_colour[lookupKey],"ERROR"),""), "")</f>
        <v/>
      </c>
      <c r="X67" s="4"/>
      <c r="Y67" s="6"/>
      <c r="AB67" s="7"/>
      <c r="AC67" s="4" t="str">
        <f t="shared" ca="1" si="1"/>
        <v/>
      </c>
      <c r="AD67" s="4"/>
      <c r="AE67" s="3" t="str">
        <f t="shared" si="2"/>
        <v/>
      </c>
      <c r="AF67" s="3" t="str">
        <f>IF($A67="","",IF((AND($A67="ADD",OR(AE67="",AE67="In Use"))),"5",(_xlfn.XLOOKUP(AE67,ud_asset_status[lookupValue],ud_asset_status[lookupKey],""))))</f>
        <v/>
      </c>
      <c r="AH67" s="3" t="str">
        <f>IF($A67="ADD",IF(NOT(ISBLANK(AG67)),_xlfn.XLOOKUP(AG67,ud_replacement_status[lookupValue],ud_replacement_status[lookupKey],"ERROR"),""), "")</f>
        <v/>
      </c>
      <c r="AI67" s="7"/>
      <c r="AK67" s="3" t="str">
        <f>IF($A67="ADD",IF(NOT(ISBLANK(AJ67)),_xlfn.XLOOKUP(AJ67,ar_replace_reason[lookupValue],ar_replace_reason[lookupKey],"ERROR"),""), "")</f>
        <v/>
      </c>
      <c r="AL67" s="3" t="str">
        <f t="shared" si="3"/>
        <v/>
      </c>
      <c r="AM67" s="3" t="str">
        <f>IF($A67="","",IF((AND($A67="ADD",OR(AL67="",AL67="Queenstown-Lakes District Council"))),"70",(_xlfn.XLOOKUP(AL67,ud_organisation_owner[lookupValue],ud_organisation_owner[lookupKey],""))))</f>
        <v/>
      </c>
      <c r="AN67" s="3" t="str">
        <f t="shared" si="4"/>
        <v/>
      </c>
      <c r="AO67" s="3" t="str">
        <f>IF($A67="","",IF((AND($A67="ADD",OR(AN67="",AN67="Queenstown-Lakes District Council"))),"70",(_xlfn.XLOOKUP(AN67,ud_organisation_owner[lookupValue],ud_organisation_owner[lookupKey],""))))</f>
        <v/>
      </c>
      <c r="AP67" s="3" t="str">
        <f t="shared" si="5"/>
        <v/>
      </c>
      <c r="AQ67" s="3" t="str">
        <f>IF($A67="","",IF((AND($A67="ADD",OR(AP67="",AP67="Local Authority"))),"17",(_xlfn.XLOOKUP(AP67,ud_sub_organisation[lookupValue],ud_sub_organisation[lookupKey],""))))</f>
        <v/>
      </c>
      <c r="AS67" s="3" t="str">
        <f>IF($A67="ADD",IF(NOT(ISBLANK(AR67)),_xlfn.XLOOKUP(AR67,ud_maintenance_organisation[lookupValue],ud_maintenance_organisation[lookupKey],"ERROR"),""), "")</f>
        <v/>
      </c>
      <c r="AT67" s="3" t="str">
        <f t="shared" si="6"/>
        <v/>
      </c>
      <c r="AU67" s="3" t="str">
        <f>IF($A67="","",IF((AND($A67="ADD",OR(AT67="",AT67="Vested Assets"))),"12",(_xlfn.XLOOKUP(AT67,ud_work_category[lookupValue],ud_work_category[lookupKey],""))))</f>
        <v/>
      </c>
      <c r="AV67" s="8"/>
      <c r="AW67" s="2" t="str">
        <f t="shared" si="7"/>
        <v/>
      </c>
      <c r="AX67" s="3" t="str">
        <f t="shared" si="8"/>
        <v/>
      </c>
      <c r="AY67" s="3" t="str">
        <f>IF($A67="","",IF((AND($A67="ADD",OR(AX67="",AX67="Excellent"))),"1",(_xlfn.XLOOKUP(AX67,condition[lookupValue],condition[lookupKey],""))))</f>
        <v/>
      </c>
      <c r="AZ67" s="7" t="str">
        <f t="shared" si="9"/>
        <v/>
      </c>
      <c r="BA67" s="9"/>
    </row>
    <row r="68" spans="2:53"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IF($A68="ADD",IF(NOT(ISBLANK(M68)),_xlfn.XLOOKUP(M68,ud_delineator_position[lookupValue],ud_delineator_position[lookupKey],"ERROR"),""), "")</f>
        <v/>
      </c>
      <c r="P68" s="6" t="str">
        <f t="shared" si="0"/>
        <v/>
      </c>
      <c r="Q68" s="4"/>
      <c r="S68" s="3" t="str">
        <f>IF($A68="ADD",IF(NOT(ISBLANK(R68)),_xlfn.XLOOKUP(R68,len_adjust_rsn[lookupValue],len_adjust_rsn[lookupKey],"ERROR"),""), "")</f>
        <v/>
      </c>
      <c r="U68" s="3" t="str">
        <f>IF($A68="ADD",IF(NOT(ISBLANK(T68)),_xlfn.XLOOKUP(T68,ud_delineator_post_type[lookupValue],ud_delineator_post_type[lookupKey],"ERROR"),""), "")</f>
        <v/>
      </c>
      <c r="W68" s="3" t="str">
        <f>IF($A68="ADD",IF(NOT(ISBLANK(V68)),_xlfn.XLOOKUP(V68,ud_delineator_colour[lookupValue],ud_delineator_colour[lookupKey],"ERROR"),""), "")</f>
        <v/>
      </c>
      <c r="X68" s="4"/>
      <c r="Y68" s="6"/>
      <c r="AB68" s="7"/>
      <c r="AC68" s="4" t="str">
        <f t="shared" ca="1" si="1"/>
        <v/>
      </c>
      <c r="AD68" s="4"/>
      <c r="AE68" s="3" t="str">
        <f t="shared" si="2"/>
        <v/>
      </c>
      <c r="AF68" s="3" t="str">
        <f>IF($A68="","",IF((AND($A68="ADD",OR(AE68="",AE68="In Use"))),"5",(_xlfn.XLOOKUP(AE68,ud_asset_status[lookupValue],ud_asset_status[lookupKey],""))))</f>
        <v/>
      </c>
      <c r="AH68" s="3" t="str">
        <f>IF($A68="ADD",IF(NOT(ISBLANK(AG68)),_xlfn.XLOOKUP(AG68,ud_replacement_status[lookupValue],ud_replacement_status[lookupKey],"ERROR"),""), "")</f>
        <v/>
      </c>
      <c r="AI68" s="7"/>
      <c r="AK68" s="3" t="str">
        <f>IF($A68="ADD",IF(NOT(ISBLANK(AJ68)),_xlfn.XLOOKUP(AJ68,ar_replace_reason[lookupValue],ar_replace_reason[lookupKey],"ERROR"),""), "")</f>
        <v/>
      </c>
      <c r="AL68" s="3" t="str">
        <f t="shared" si="3"/>
        <v/>
      </c>
      <c r="AM68" s="3" t="str">
        <f>IF($A68="","",IF((AND($A68="ADD",OR(AL68="",AL68="Queenstown-Lakes District Council"))),"70",(_xlfn.XLOOKUP(AL68,ud_organisation_owner[lookupValue],ud_organisation_owner[lookupKey],""))))</f>
        <v/>
      </c>
      <c r="AN68" s="3" t="str">
        <f t="shared" si="4"/>
        <v/>
      </c>
      <c r="AO68" s="3" t="str">
        <f>IF($A68="","",IF((AND($A68="ADD",OR(AN68="",AN68="Queenstown-Lakes District Council"))),"70",(_xlfn.XLOOKUP(AN68,ud_organisation_owner[lookupValue],ud_organisation_owner[lookupKey],""))))</f>
        <v/>
      </c>
      <c r="AP68" s="3" t="str">
        <f t="shared" si="5"/>
        <v/>
      </c>
      <c r="AQ68" s="3" t="str">
        <f>IF($A68="","",IF((AND($A68="ADD",OR(AP68="",AP68="Local Authority"))),"17",(_xlfn.XLOOKUP(AP68,ud_sub_organisation[lookupValue],ud_sub_organisation[lookupKey],""))))</f>
        <v/>
      </c>
      <c r="AS68" s="3" t="str">
        <f>IF($A68="ADD",IF(NOT(ISBLANK(AR68)),_xlfn.XLOOKUP(AR68,ud_maintenance_organisation[lookupValue],ud_maintenance_organisation[lookupKey],"ERROR"),""), "")</f>
        <v/>
      </c>
      <c r="AT68" s="3" t="str">
        <f t="shared" si="6"/>
        <v/>
      </c>
      <c r="AU68" s="3" t="str">
        <f>IF($A68="","",IF((AND($A68="ADD",OR(AT68="",AT68="Vested Assets"))),"12",(_xlfn.XLOOKUP(AT68,ud_work_category[lookupValue],ud_work_category[lookupKey],""))))</f>
        <v/>
      </c>
      <c r="AV68" s="8"/>
      <c r="AW68" s="2" t="str">
        <f t="shared" si="7"/>
        <v/>
      </c>
      <c r="AX68" s="3" t="str">
        <f t="shared" si="8"/>
        <v/>
      </c>
      <c r="AY68" s="3" t="str">
        <f>IF($A68="","",IF((AND($A68="ADD",OR(AX68="",AX68="Excellent"))),"1",(_xlfn.XLOOKUP(AX68,condition[lookupValue],condition[lookupKey],""))))</f>
        <v/>
      </c>
      <c r="AZ68" s="7" t="str">
        <f t="shared" si="9"/>
        <v/>
      </c>
      <c r="BA68" s="9"/>
    </row>
    <row r="69" spans="2:53"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IF($A69="ADD",IF(NOT(ISBLANK(M69)),_xlfn.XLOOKUP(M69,ud_delineator_position[lookupValue],ud_delineator_position[lookupKey],"ERROR"),""), "")</f>
        <v/>
      </c>
      <c r="P69" s="6" t="str">
        <f t="shared" si="0"/>
        <v/>
      </c>
      <c r="Q69" s="4"/>
      <c r="S69" s="3" t="str">
        <f>IF($A69="ADD",IF(NOT(ISBLANK(R69)),_xlfn.XLOOKUP(R69,len_adjust_rsn[lookupValue],len_adjust_rsn[lookupKey],"ERROR"),""), "")</f>
        <v/>
      </c>
      <c r="U69" s="3" t="str">
        <f>IF($A69="ADD",IF(NOT(ISBLANK(T69)),_xlfn.XLOOKUP(T69,ud_delineator_post_type[lookupValue],ud_delineator_post_type[lookupKey],"ERROR"),""), "")</f>
        <v/>
      </c>
      <c r="W69" s="3" t="str">
        <f>IF($A69="ADD",IF(NOT(ISBLANK(V69)),_xlfn.XLOOKUP(V69,ud_delineator_colour[lookupValue],ud_delineator_colour[lookupKey],"ERROR"),""), "")</f>
        <v/>
      </c>
      <c r="X69" s="4"/>
      <c r="Y69" s="6"/>
      <c r="AB69" s="7"/>
      <c r="AC69" s="4" t="str">
        <f t="shared" ca="1" si="1"/>
        <v/>
      </c>
      <c r="AD69" s="4"/>
      <c r="AE69" s="3" t="str">
        <f t="shared" si="2"/>
        <v/>
      </c>
      <c r="AF69" s="3" t="str">
        <f>IF($A69="","",IF((AND($A69="ADD",OR(AE69="",AE69="In Use"))),"5",(_xlfn.XLOOKUP(AE69,ud_asset_status[lookupValue],ud_asset_status[lookupKey],""))))</f>
        <v/>
      </c>
      <c r="AH69" s="3" t="str">
        <f>IF($A69="ADD",IF(NOT(ISBLANK(AG69)),_xlfn.XLOOKUP(AG69,ud_replacement_status[lookupValue],ud_replacement_status[lookupKey],"ERROR"),""), "")</f>
        <v/>
      </c>
      <c r="AI69" s="7"/>
      <c r="AK69" s="3" t="str">
        <f>IF($A69="ADD",IF(NOT(ISBLANK(AJ69)),_xlfn.XLOOKUP(AJ69,ar_replace_reason[lookupValue],ar_replace_reason[lookupKey],"ERROR"),""), "")</f>
        <v/>
      </c>
      <c r="AL69" s="3" t="str">
        <f t="shared" si="3"/>
        <v/>
      </c>
      <c r="AM69" s="3" t="str">
        <f>IF($A69="","",IF((AND($A69="ADD",OR(AL69="",AL69="Queenstown-Lakes District Council"))),"70",(_xlfn.XLOOKUP(AL69,ud_organisation_owner[lookupValue],ud_organisation_owner[lookupKey],""))))</f>
        <v/>
      </c>
      <c r="AN69" s="3" t="str">
        <f t="shared" si="4"/>
        <v/>
      </c>
      <c r="AO69" s="3" t="str">
        <f>IF($A69="","",IF((AND($A69="ADD",OR(AN69="",AN69="Queenstown-Lakes District Council"))),"70",(_xlfn.XLOOKUP(AN69,ud_organisation_owner[lookupValue],ud_organisation_owner[lookupKey],""))))</f>
        <v/>
      </c>
      <c r="AP69" s="3" t="str">
        <f t="shared" si="5"/>
        <v/>
      </c>
      <c r="AQ69" s="3" t="str">
        <f>IF($A69="","",IF((AND($A69="ADD",OR(AP69="",AP69="Local Authority"))),"17",(_xlfn.XLOOKUP(AP69,ud_sub_organisation[lookupValue],ud_sub_organisation[lookupKey],""))))</f>
        <v/>
      </c>
      <c r="AS69" s="3" t="str">
        <f>IF($A69="ADD",IF(NOT(ISBLANK(AR69)),_xlfn.XLOOKUP(AR69,ud_maintenance_organisation[lookupValue],ud_maintenance_organisation[lookupKey],"ERROR"),""), "")</f>
        <v/>
      </c>
      <c r="AT69" s="3" t="str">
        <f t="shared" si="6"/>
        <v/>
      </c>
      <c r="AU69" s="3" t="str">
        <f>IF($A69="","",IF((AND($A69="ADD",OR(AT69="",AT69="Vested Assets"))),"12",(_xlfn.XLOOKUP(AT69,ud_work_category[lookupValue],ud_work_category[lookupKey],""))))</f>
        <v/>
      </c>
      <c r="AV69" s="8"/>
      <c r="AW69" s="2" t="str">
        <f t="shared" si="7"/>
        <v/>
      </c>
      <c r="AX69" s="3" t="str">
        <f t="shared" si="8"/>
        <v/>
      </c>
      <c r="AY69" s="3" t="str">
        <f>IF($A69="","",IF((AND($A69="ADD",OR(AX69="",AX69="Excellent"))),"1",(_xlfn.XLOOKUP(AX69,condition[lookupValue],condition[lookupKey],""))))</f>
        <v/>
      </c>
      <c r="AZ69" s="7" t="str">
        <f t="shared" si="9"/>
        <v/>
      </c>
      <c r="BA69" s="9"/>
    </row>
    <row r="70" spans="2:53"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IF($A70="ADD",IF(NOT(ISBLANK(M70)),_xlfn.XLOOKUP(M70,ud_delineator_position[lookupValue],ud_delineator_position[lookupKey],"ERROR"),""), "")</f>
        <v/>
      </c>
      <c r="P70" s="6" t="str">
        <f t="shared" si="0"/>
        <v/>
      </c>
      <c r="Q70" s="4"/>
      <c r="S70" s="3" t="str">
        <f>IF($A70="ADD",IF(NOT(ISBLANK(R70)),_xlfn.XLOOKUP(R70,len_adjust_rsn[lookupValue],len_adjust_rsn[lookupKey],"ERROR"),""), "")</f>
        <v/>
      </c>
      <c r="U70" s="3" t="str">
        <f>IF($A70="ADD",IF(NOT(ISBLANK(T70)),_xlfn.XLOOKUP(T70,ud_delineator_post_type[lookupValue],ud_delineator_post_type[lookupKey],"ERROR"),""), "")</f>
        <v/>
      </c>
      <c r="W70" s="3" t="str">
        <f>IF($A70="ADD",IF(NOT(ISBLANK(V70)),_xlfn.XLOOKUP(V70,ud_delineator_colour[lookupValue],ud_delineator_colour[lookupKey],"ERROR"),""), "")</f>
        <v/>
      </c>
      <c r="X70" s="4"/>
      <c r="Y70" s="6"/>
      <c r="AB70" s="7"/>
      <c r="AC70" s="4" t="str">
        <f t="shared" ca="1" si="1"/>
        <v/>
      </c>
      <c r="AD70" s="4"/>
      <c r="AE70" s="3" t="str">
        <f t="shared" si="2"/>
        <v/>
      </c>
      <c r="AF70" s="3" t="str">
        <f>IF($A70="","",IF((AND($A70="ADD",OR(AE70="",AE70="In Use"))),"5",(_xlfn.XLOOKUP(AE70,ud_asset_status[lookupValue],ud_asset_status[lookupKey],""))))</f>
        <v/>
      </c>
      <c r="AH70" s="3" t="str">
        <f>IF($A70="ADD",IF(NOT(ISBLANK(AG70)),_xlfn.XLOOKUP(AG70,ud_replacement_status[lookupValue],ud_replacement_status[lookupKey],"ERROR"),""), "")</f>
        <v/>
      </c>
      <c r="AI70" s="7"/>
      <c r="AK70" s="3" t="str">
        <f>IF($A70="ADD",IF(NOT(ISBLANK(AJ70)),_xlfn.XLOOKUP(AJ70,ar_replace_reason[lookupValue],ar_replace_reason[lookupKey],"ERROR"),""), "")</f>
        <v/>
      </c>
      <c r="AL70" s="3" t="str">
        <f t="shared" si="3"/>
        <v/>
      </c>
      <c r="AM70" s="3" t="str">
        <f>IF($A70="","",IF((AND($A70="ADD",OR(AL70="",AL70="Queenstown-Lakes District Council"))),"70",(_xlfn.XLOOKUP(AL70,ud_organisation_owner[lookupValue],ud_organisation_owner[lookupKey],""))))</f>
        <v/>
      </c>
      <c r="AN70" s="3" t="str">
        <f t="shared" si="4"/>
        <v/>
      </c>
      <c r="AO70" s="3" t="str">
        <f>IF($A70="","",IF((AND($A70="ADD",OR(AN70="",AN70="Queenstown-Lakes District Council"))),"70",(_xlfn.XLOOKUP(AN70,ud_organisation_owner[lookupValue],ud_organisation_owner[lookupKey],""))))</f>
        <v/>
      </c>
      <c r="AP70" s="3" t="str">
        <f t="shared" si="5"/>
        <v/>
      </c>
      <c r="AQ70" s="3" t="str">
        <f>IF($A70="","",IF((AND($A70="ADD",OR(AP70="",AP70="Local Authority"))),"17",(_xlfn.XLOOKUP(AP70,ud_sub_organisation[lookupValue],ud_sub_organisation[lookupKey],""))))</f>
        <v/>
      </c>
      <c r="AS70" s="3" t="str">
        <f>IF($A70="ADD",IF(NOT(ISBLANK(AR70)),_xlfn.XLOOKUP(AR70,ud_maintenance_organisation[lookupValue],ud_maintenance_organisation[lookupKey],"ERROR"),""), "")</f>
        <v/>
      </c>
      <c r="AT70" s="3" t="str">
        <f t="shared" si="6"/>
        <v/>
      </c>
      <c r="AU70" s="3" t="str">
        <f>IF($A70="","",IF((AND($A70="ADD",OR(AT70="",AT70="Vested Assets"))),"12",(_xlfn.XLOOKUP(AT70,ud_work_category[lookupValue],ud_work_category[lookupKey],""))))</f>
        <v/>
      </c>
      <c r="AV70" s="8"/>
      <c r="AW70" s="2" t="str">
        <f t="shared" si="7"/>
        <v/>
      </c>
      <c r="AX70" s="3" t="str">
        <f t="shared" si="8"/>
        <v/>
      </c>
      <c r="AY70" s="3" t="str">
        <f>IF($A70="","",IF((AND($A70="ADD",OR(AX70="",AX70="Excellent"))),"1",(_xlfn.XLOOKUP(AX70,condition[lookupValue],condition[lookupKey],""))))</f>
        <v/>
      </c>
      <c r="AZ70" s="7" t="str">
        <f t="shared" si="9"/>
        <v/>
      </c>
      <c r="BA70" s="9"/>
    </row>
    <row r="71" spans="2:53"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IF($A71="ADD",IF(NOT(ISBLANK(M71)),_xlfn.XLOOKUP(M71,ud_delineator_position[lookupValue],ud_delineator_position[lookupKey],"ERROR"),""), "")</f>
        <v/>
      </c>
      <c r="P71" s="6" t="str">
        <f t="shared" si="0"/>
        <v/>
      </c>
      <c r="Q71" s="4"/>
      <c r="S71" s="3" t="str">
        <f>IF($A71="ADD",IF(NOT(ISBLANK(R71)),_xlfn.XLOOKUP(R71,len_adjust_rsn[lookupValue],len_adjust_rsn[lookupKey],"ERROR"),""), "")</f>
        <v/>
      </c>
      <c r="U71" s="3" t="str">
        <f>IF($A71="ADD",IF(NOT(ISBLANK(T71)),_xlfn.XLOOKUP(T71,ud_delineator_post_type[lookupValue],ud_delineator_post_type[lookupKey],"ERROR"),""), "")</f>
        <v/>
      </c>
      <c r="W71" s="3" t="str">
        <f>IF($A71="ADD",IF(NOT(ISBLANK(V71)),_xlfn.XLOOKUP(V71,ud_delineator_colour[lookupValue],ud_delineator_colour[lookupKey],"ERROR"),""), "")</f>
        <v/>
      </c>
      <c r="X71" s="4"/>
      <c r="Y71" s="6"/>
      <c r="AB71" s="7"/>
      <c r="AC71" s="4" t="str">
        <f t="shared" ca="1" si="1"/>
        <v/>
      </c>
      <c r="AD71" s="4"/>
      <c r="AE71" s="3" t="str">
        <f t="shared" si="2"/>
        <v/>
      </c>
      <c r="AF71" s="3" t="str">
        <f>IF($A71="","",IF((AND($A71="ADD",OR(AE71="",AE71="In Use"))),"5",(_xlfn.XLOOKUP(AE71,ud_asset_status[lookupValue],ud_asset_status[lookupKey],""))))</f>
        <v/>
      </c>
      <c r="AH71" s="3" t="str">
        <f>IF($A71="ADD",IF(NOT(ISBLANK(AG71)),_xlfn.XLOOKUP(AG71,ud_replacement_status[lookupValue],ud_replacement_status[lookupKey],"ERROR"),""), "")</f>
        <v/>
      </c>
      <c r="AI71" s="7"/>
      <c r="AK71" s="3" t="str">
        <f>IF($A71="ADD",IF(NOT(ISBLANK(AJ71)),_xlfn.XLOOKUP(AJ71,ar_replace_reason[lookupValue],ar_replace_reason[lookupKey],"ERROR"),""), "")</f>
        <v/>
      </c>
      <c r="AL71" s="3" t="str">
        <f t="shared" si="3"/>
        <v/>
      </c>
      <c r="AM71" s="3" t="str">
        <f>IF($A71="","",IF((AND($A71="ADD",OR(AL71="",AL71="Queenstown-Lakes District Council"))),"70",(_xlfn.XLOOKUP(AL71,ud_organisation_owner[lookupValue],ud_organisation_owner[lookupKey],""))))</f>
        <v/>
      </c>
      <c r="AN71" s="3" t="str">
        <f t="shared" si="4"/>
        <v/>
      </c>
      <c r="AO71" s="3" t="str">
        <f>IF($A71="","",IF((AND($A71="ADD",OR(AN71="",AN71="Queenstown-Lakes District Council"))),"70",(_xlfn.XLOOKUP(AN71,ud_organisation_owner[lookupValue],ud_organisation_owner[lookupKey],""))))</f>
        <v/>
      </c>
      <c r="AP71" s="3" t="str">
        <f t="shared" si="5"/>
        <v/>
      </c>
      <c r="AQ71" s="3" t="str">
        <f>IF($A71="","",IF((AND($A71="ADD",OR(AP71="",AP71="Local Authority"))),"17",(_xlfn.XLOOKUP(AP71,ud_sub_organisation[lookupValue],ud_sub_organisation[lookupKey],""))))</f>
        <v/>
      </c>
      <c r="AS71" s="3" t="str">
        <f>IF($A71="ADD",IF(NOT(ISBLANK(AR71)),_xlfn.XLOOKUP(AR71,ud_maintenance_organisation[lookupValue],ud_maintenance_organisation[lookupKey],"ERROR"),""), "")</f>
        <v/>
      </c>
      <c r="AT71" s="3" t="str">
        <f t="shared" si="6"/>
        <v/>
      </c>
      <c r="AU71" s="3" t="str">
        <f>IF($A71="","",IF((AND($A71="ADD",OR(AT71="",AT71="Vested Assets"))),"12",(_xlfn.XLOOKUP(AT71,ud_work_category[lookupValue],ud_work_category[lookupKey],""))))</f>
        <v/>
      </c>
      <c r="AV71" s="8"/>
      <c r="AW71" s="2" t="str">
        <f t="shared" si="7"/>
        <v/>
      </c>
      <c r="AX71" s="3" t="str">
        <f t="shared" si="8"/>
        <v/>
      </c>
      <c r="AY71" s="3" t="str">
        <f>IF($A71="","",IF((AND($A71="ADD",OR(AX71="",AX71="Excellent"))),"1",(_xlfn.XLOOKUP(AX71,condition[lookupValue],condition[lookupKey],""))))</f>
        <v/>
      </c>
      <c r="AZ71" s="7" t="str">
        <f t="shared" si="9"/>
        <v/>
      </c>
      <c r="BA71" s="9"/>
    </row>
    <row r="72" spans="2:53"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IF($A72="ADD",IF(NOT(ISBLANK(M72)),_xlfn.XLOOKUP(M72,ud_delineator_position[lookupValue],ud_delineator_position[lookupKey],"ERROR"),""), "")</f>
        <v/>
      </c>
      <c r="P72" s="6" t="str">
        <f t="shared" si="0"/>
        <v/>
      </c>
      <c r="Q72" s="4"/>
      <c r="S72" s="3" t="str">
        <f>IF($A72="ADD",IF(NOT(ISBLANK(R72)),_xlfn.XLOOKUP(R72,len_adjust_rsn[lookupValue],len_adjust_rsn[lookupKey],"ERROR"),""), "")</f>
        <v/>
      </c>
      <c r="U72" s="3" t="str">
        <f>IF($A72="ADD",IF(NOT(ISBLANK(T72)),_xlfn.XLOOKUP(T72,ud_delineator_post_type[lookupValue],ud_delineator_post_type[lookupKey],"ERROR"),""), "")</f>
        <v/>
      </c>
      <c r="W72" s="3" t="str">
        <f>IF($A72="ADD",IF(NOT(ISBLANK(V72)),_xlfn.XLOOKUP(V72,ud_delineator_colour[lookupValue],ud_delineator_colour[lookupKey],"ERROR"),""), "")</f>
        <v/>
      </c>
      <c r="X72" s="4"/>
      <c r="Y72" s="6"/>
      <c r="AB72" s="7"/>
      <c r="AC72" s="4" t="str">
        <f t="shared" ca="1" si="1"/>
        <v/>
      </c>
      <c r="AD72" s="4"/>
      <c r="AE72" s="3" t="str">
        <f t="shared" si="2"/>
        <v/>
      </c>
      <c r="AF72" s="3" t="str">
        <f>IF($A72="","",IF((AND($A72="ADD",OR(AE72="",AE72="In Use"))),"5",(_xlfn.XLOOKUP(AE72,ud_asset_status[lookupValue],ud_asset_status[lookupKey],""))))</f>
        <v/>
      </c>
      <c r="AH72" s="3" t="str">
        <f>IF($A72="ADD",IF(NOT(ISBLANK(AG72)),_xlfn.XLOOKUP(AG72,ud_replacement_status[lookupValue],ud_replacement_status[lookupKey],"ERROR"),""), "")</f>
        <v/>
      </c>
      <c r="AI72" s="7"/>
      <c r="AK72" s="3" t="str">
        <f>IF($A72="ADD",IF(NOT(ISBLANK(AJ72)),_xlfn.XLOOKUP(AJ72,ar_replace_reason[lookupValue],ar_replace_reason[lookupKey],"ERROR"),""), "")</f>
        <v/>
      </c>
      <c r="AL72" s="3" t="str">
        <f t="shared" si="3"/>
        <v/>
      </c>
      <c r="AM72" s="3" t="str">
        <f>IF($A72="","",IF((AND($A72="ADD",OR(AL72="",AL72="Queenstown-Lakes District Council"))),"70",(_xlfn.XLOOKUP(AL72,ud_organisation_owner[lookupValue],ud_organisation_owner[lookupKey],""))))</f>
        <v/>
      </c>
      <c r="AN72" s="3" t="str">
        <f t="shared" si="4"/>
        <v/>
      </c>
      <c r="AO72" s="3" t="str">
        <f>IF($A72="","",IF((AND($A72="ADD",OR(AN72="",AN72="Queenstown-Lakes District Council"))),"70",(_xlfn.XLOOKUP(AN72,ud_organisation_owner[lookupValue],ud_organisation_owner[lookupKey],""))))</f>
        <v/>
      </c>
      <c r="AP72" s="3" t="str">
        <f t="shared" si="5"/>
        <v/>
      </c>
      <c r="AQ72" s="3" t="str">
        <f>IF($A72="","",IF((AND($A72="ADD",OR(AP72="",AP72="Local Authority"))),"17",(_xlfn.XLOOKUP(AP72,ud_sub_organisation[lookupValue],ud_sub_organisation[lookupKey],""))))</f>
        <v/>
      </c>
      <c r="AS72" s="3" t="str">
        <f>IF($A72="ADD",IF(NOT(ISBLANK(AR72)),_xlfn.XLOOKUP(AR72,ud_maintenance_organisation[lookupValue],ud_maintenance_organisation[lookupKey],"ERROR"),""), "")</f>
        <v/>
      </c>
      <c r="AT72" s="3" t="str">
        <f t="shared" si="6"/>
        <v/>
      </c>
      <c r="AU72" s="3" t="str">
        <f>IF($A72="","",IF((AND($A72="ADD",OR(AT72="",AT72="Vested Assets"))),"12",(_xlfn.XLOOKUP(AT72,ud_work_category[lookupValue],ud_work_category[lookupKey],""))))</f>
        <v/>
      </c>
      <c r="AV72" s="8"/>
      <c r="AW72" s="2" t="str">
        <f t="shared" si="7"/>
        <v/>
      </c>
      <c r="AX72" s="3" t="str">
        <f t="shared" si="8"/>
        <v/>
      </c>
      <c r="AY72" s="3" t="str">
        <f>IF($A72="","",IF((AND($A72="ADD",OR(AX72="",AX72="Excellent"))),"1",(_xlfn.XLOOKUP(AX72,condition[lookupValue],condition[lookupKey],""))))</f>
        <v/>
      </c>
      <c r="AZ72" s="7" t="str">
        <f t="shared" si="9"/>
        <v/>
      </c>
      <c r="BA72" s="9"/>
    </row>
    <row r="73" spans="2:53"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IF($A73="ADD",IF(NOT(ISBLANK(M73)),_xlfn.XLOOKUP(M73,ud_delineator_position[lookupValue],ud_delineator_position[lookupKey],"ERROR"),""), "")</f>
        <v/>
      </c>
      <c r="P73" s="6" t="str">
        <f t="shared" si="0"/>
        <v/>
      </c>
      <c r="Q73" s="4"/>
      <c r="S73" s="3" t="str">
        <f>IF($A73="ADD",IF(NOT(ISBLANK(R73)),_xlfn.XLOOKUP(R73,len_adjust_rsn[lookupValue],len_adjust_rsn[lookupKey],"ERROR"),""), "")</f>
        <v/>
      </c>
      <c r="U73" s="3" t="str">
        <f>IF($A73="ADD",IF(NOT(ISBLANK(T73)),_xlfn.XLOOKUP(T73,ud_delineator_post_type[lookupValue],ud_delineator_post_type[lookupKey],"ERROR"),""), "")</f>
        <v/>
      </c>
      <c r="W73" s="3" t="str">
        <f>IF($A73="ADD",IF(NOT(ISBLANK(V73)),_xlfn.XLOOKUP(V73,ud_delineator_colour[lookupValue],ud_delineator_colour[lookupKey],"ERROR"),""), "")</f>
        <v/>
      </c>
      <c r="X73" s="4"/>
      <c r="Y73" s="6"/>
      <c r="AB73" s="7"/>
      <c r="AC73" s="4" t="str">
        <f t="shared" ca="1" si="1"/>
        <v/>
      </c>
      <c r="AD73" s="4"/>
      <c r="AE73" s="3" t="str">
        <f t="shared" si="2"/>
        <v/>
      </c>
      <c r="AF73" s="3" t="str">
        <f>IF($A73="","",IF((AND($A73="ADD",OR(AE73="",AE73="In Use"))),"5",(_xlfn.XLOOKUP(AE73,ud_asset_status[lookupValue],ud_asset_status[lookupKey],""))))</f>
        <v/>
      </c>
      <c r="AH73" s="3" t="str">
        <f>IF($A73="ADD",IF(NOT(ISBLANK(AG73)),_xlfn.XLOOKUP(AG73,ud_replacement_status[lookupValue],ud_replacement_status[lookupKey],"ERROR"),""), "")</f>
        <v/>
      </c>
      <c r="AI73" s="7"/>
      <c r="AK73" s="3" t="str">
        <f>IF($A73="ADD",IF(NOT(ISBLANK(AJ73)),_xlfn.XLOOKUP(AJ73,ar_replace_reason[lookupValue],ar_replace_reason[lookupKey],"ERROR"),""), "")</f>
        <v/>
      </c>
      <c r="AL73" s="3" t="str">
        <f t="shared" si="3"/>
        <v/>
      </c>
      <c r="AM73" s="3" t="str">
        <f>IF($A73="","",IF((AND($A73="ADD",OR(AL73="",AL73="Queenstown-Lakes District Council"))),"70",(_xlfn.XLOOKUP(AL73,ud_organisation_owner[lookupValue],ud_organisation_owner[lookupKey],""))))</f>
        <v/>
      </c>
      <c r="AN73" s="3" t="str">
        <f t="shared" si="4"/>
        <v/>
      </c>
      <c r="AO73" s="3" t="str">
        <f>IF($A73="","",IF((AND($A73="ADD",OR(AN73="",AN73="Queenstown-Lakes District Council"))),"70",(_xlfn.XLOOKUP(AN73,ud_organisation_owner[lookupValue],ud_organisation_owner[lookupKey],""))))</f>
        <v/>
      </c>
      <c r="AP73" s="3" t="str">
        <f t="shared" si="5"/>
        <v/>
      </c>
      <c r="AQ73" s="3" t="str">
        <f>IF($A73="","",IF((AND($A73="ADD",OR(AP73="",AP73="Local Authority"))),"17",(_xlfn.XLOOKUP(AP73,ud_sub_organisation[lookupValue],ud_sub_organisation[lookupKey],""))))</f>
        <v/>
      </c>
      <c r="AS73" s="3" t="str">
        <f>IF($A73="ADD",IF(NOT(ISBLANK(AR73)),_xlfn.XLOOKUP(AR73,ud_maintenance_organisation[lookupValue],ud_maintenance_organisation[lookupKey],"ERROR"),""), "")</f>
        <v/>
      </c>
      <c r="AT73" s="3" t="str">
        <f t="shared" si="6"/>
        <v/>
      </c>
      <c r="AU73" s="3" t="str">
        <f>IF($A73="","",IF((AND($A73="ADD",OR(AT73="",AT73="Vested Assets"))),"12",(_xlfn.XLOOKUP(AT73,ud_work_category[lookupValue],ud_work_category[lookupKey],""))))</f>
        <v/>
      </c>
      <c r="AV73" s="8"/>
      <c r="AW73" s="2" t="str">
        <f t="shared" si="7"/>
        <v/>
      </c>
      <c r="AX73" s="3" t="str">
        <f t="shared" si="8"/>
        <v/>
      </c>
      <c r="AY73" s="3" t="str">
        <f>IF($A73="","",IF((AND($A73="ADD",OR(AX73="",AX73="Excellent"))),"1",(_xlfn.XLOOKUP(AX73,condition[lookupValue],condition[lookupKey],""))))</f>
        <v/>
      </c>
      <c r="AZ73" s="7" t="str">
        <f t="shared" si="9"/>
        <v/>
      </c>
      <c r="BA73" s="9"/>
    </row>
    <row r="74" spans="2:53"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IF($A74="ADD",IF(NOT(ISBLANK(M74)),_xlfn.XLOOKUP(M74,ud_delineator_position[lookupValue],ud_delineator_position[lookupKey],"ERROR"),""), "")</f>
        <v/>
      </c>
      <c r="P74" s="6" t="str">
        <f t="shared" si="0"/>
        <v/>
      </c>
      <c r="Q74" s="4"/>
      <c r="S74" s="3" t="str">
        <f>IF($A74="ADD",IF(NOT(ISBLANK(R74)),_xlfn.XLOOKUP(R74,len_adjust_rsn[lookupValue],len_adjust_rsn[lookupKey],"ERROR"),""), "")</f>
        <v/>
      </c>
      <c r="U74" s="3" t="str">
        <f>IF($A74="ADD",IF(NOT(ISBLANK(T74)),_xlfn.XLOOKUP(T74,ud_delineator_post_type[lookupValue],ud_delineator_post_type[lookupKey],"ERROR"),""), "")</f>
        <v/>
      </c>
      <c r="W74" s="3" t="str">
        <f>IF($A74="ADD",IF(NOT(ISBLANK(V74)),_xlfn.XLOOKUP(V74,ud_delineator_colour[lookupValue],ud_delineator_colour[lookupKey],"ERROR"),""), "")</f>
        <v/>
      </c>
      <c r="X74" s="4"/>
      <c r="Y74" s="6"/>
      <c r="AB74" s="7"/>
      <c r="AC74" s="4" t="str">
        <f t="shared" ca="1" si="1"/>
        <v/>
      </c>
      <c r="AD74" s="4"/>
      <c r="AE74" s="3" t="str">
        <f t="shared" si="2"/>
        <v/>
      </c>
      <c r="AF74" s="3" t="str">
        <f>IF($A74="","",IF((AND($A74="ADD",OR(AE74="",AE74="In Use"))),"5",(_xlfn.XLOOKUP(AE74,ud_asset_status[lookupValue],ud_asset_status[lookupKey],""))))</f>
        <v/>
      </c>
      <c r="AH74" s="3" t="str">
        <f>IF($A74="ADD",IF(NOT(ISBLANK(AG74)),_xlfn.XLOOKUP(AG74,ud_replacement_status[lookupValue],ud_replacement_status[lookupKey],"ERROR"),""), "")</f>
        <v/>
      </c>
      <c r="AI74" s="7"/>
      <c r="AK74" s="3" t="str">
        <f>IF($A74="ADD",IF(NOT(ISBLANK(AJ74)),_xlfn.XLOOKUP(AJ74,ar_replace_reason[lookupValue],ar_replace_reason[lookupKey],"ERROR"),""), "")</f>
        <v/>
      </c>
      <c r="AL74" s="3" t="str">
        <f t="shared" si="3"/>
        <v/>
      </c>
      <c r="AM74" s="3" t="str">
        <f>IF($A74="","",IF((AND($A74="ADD",OR(AL74="",AL74="Queenstown-Lakes District Council"))),"70",(_xlfn.XLOOKUP(AL74,ud_organisation_owner[lookupValue],ud_organisation_owner[lookupKey],""))))</f>
        <v/>
      </c>
      <c r="AN74" s="3" t="str">
        <f t="shared" si="4"/>
        <v/>
      </c>
      <c r="AO74" s="3" t="str">
        <f>IF($A74="","",IF((AND($A74="ADD",OR(AN74="",AN74="Queenstown-Lakes District Council"))),"70",(_xlfn.XLOOKUP(AN74,ud_organisation_owner[lookupValue],ud_organisation_owner[lookupKey],""))))</f>
        <v/>
      </c>
      <c r="AP74" s="3" t="str">
        <f t="shared" si="5"/>
        <v/>
      </c>
      <c r="AQ74" s="3" t="str">
        <f>IF($A74="","",IF((AND($A74="ADD",OR(AP74="",AP74="Local Authority"))),"17",(_xlfn.XLOOKUP(AP74,ud_sub_organisation[lookupValue],ud_sub_organisation[lookupKey],""))))</f>
        <v/>
      </c>
      <c r="AS74" s="3" t="str">
        <f>IF($A74="ADD",IF(NOT(ISBLANK(AR74)),_xlfn.XLOOKUP(AR74,ud_maintenance_organisation[lookupValue],ud_maintenance_organisation[lookupKey],"ERROR"),""), "")</f>
        <v/>
      </c>
      <c r="AT74" s="3" t="str">
        <f t="shared" si="6"/>
        <v/>
      </c>
      <c r="AU74" s="3" t="str">
        <f>IF($A74="","",IF((AND($A74="ADD",OR(AT74="",AT74="Vested Assets"))),"12",(_xlfn.XLOOKUP(AT74,ud_work_category[lookupValue],ud_work_category[lookupKey],""))))</f>
        <v/>
      </c>
      <c r="AV74" s="8"/>
      <c r="AW74" s="2" t="str">
        <f t="shared" si="7"/>
        <v/>
      </c>
      <c r="AX74" s="3" t="str">
        <f t="shared" si="8"/>
        <v/>
      </c>
      <c r="AY74" s="3" t="str">
        <f>IF($A74="","",IF((AND($A74="ADD",OR(AX74="",AX74="Excellent"))),"1",(_xlfn.XLOOKUP(AX74,condition[lookupValue],condition[lookupKey],""))))</f>
        <v/>
      </c>
      <c r="AZ74" s="7" t="str">
        <f t="shared" si="9"/>
        <v/>
      </c>
      <c r="BA74" s="9"/>
    </row>
    <row r="75" spans="2:53"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IF($A75="ADD",IF(NOT(ISBLANK(M75)),_xlfn.XLOOKUP(M75,ud_delineator_position[lookupValue],ud_delineator_position[lookupKey],"ERROR"),""), "")</f>
        <v/>
      </c>
      <c r="P75" s="6" t="str">
        <f t="shared" ref="P75:P138" si="10">IF(H75&lt;&gt;"",H75-G75,"")</f>
        <v/>
      </c>
      <c r="Q75" s="4"/>
      <c r="S75" s="3" t="str">
        <f>IF($A75="ADD",IF(NOT(ISBLANK(R75)),_xlfn.XLOOKUP(R75,len_adjust_rsn[lookupValue],len_adjust_rsn[lookupKey],"ERROR"),""), "")</f>
        <v/>
      </c>
      <c r="U75" s="3" t="str">
        <f>IF($A75="ADD",IF(NOT(ISBLANK(T75)),_xlfn.XLOOKUP(T75,ud_delineator_post_type[lookupValue],ud_delineator_post_type[lookupKey],"ERROR"),""), "")</f>
        <v/>
      </c>
      <c r="W75" s="3" t="str">
        <f>IF($A75="ADD",IF(NOT(ISBLANK(V75)),_xlfn.XLOOKUP(V75,ud_delineator_colour[lookupValue],ud_delineator_colour[lookupKey],"ERROR"),""), "")</f>
        <v/>
      </c>
      <c r="X75" s="4"/>
      <c r="Y75" s="6"/>
      <c r="AB75" s="7"/>
      <c r="AC75" s="4" t="str">
        <f t="shared" ref="AC75:AC138" ca="1" si="11">IF(AB75&lt;&gt;"", DATEDIF(AB75, TODAY(),"Y"),"")</f>
        <v/>
      </c>
      <c r="AD75" s="4"/>
      <c r="AE75" s="3" t="str">
        <f t="shared" ref="AE75:AE138" si="12">IF($A75="ADD","In Use","")</f>
        <v/>
      </c>
      <c r="AF75" s="3" t="str">
        <f>IF($A75="","",IF((AND($A75="ADD",OR(AE75="",AE75="In Use"))),"5",(_xlfn.XLOOKUP(AE75,ud_asset_status[lookupValue],ud_asset_status[lookupKey],""))))</f>
        <v/>
      </c>
      <c r="AH75" s="3" t="str">
        <f>IF($A75="ADD",IF(NOT(ISBLANK(AG75)),_xlfn.XLOOKUP(AG75,ud_replacement_status[lookupValue],ud_replacement_status[lookupKey],"ERROR"),""), "")</f>
        <v/>
      </c>
      <c r="AI75" s="7"/>
      <c r="AK75" s="3" t="str">
        <f>IF($A75="ADD",IF(NOT(ISBLANK(AJ75)),_xlfn.XLOOKUP(AJ75,ar_replace_reason[lookupValue],ar_replace_reason[lookupKey],"ERROR"),""), "")</f>
        <v/>
      </c>
      <c r="AL75" s="3" t="str">
        <f t="shared" ref="AL75:AL138" si="13">IF($A75="ADD","Queenstown-Lakes District Council","")</f>
        <v/>
      </c>
      <c r="AM75" s="3" t="str">
        <f>IF($A75="","",IF((AND($A75="ADD",OR(AL75="",AL75="Queenstown-Lakes District Council"))),"70",(_xlfn.XLOOKUP(AL75,ud_organisation_owner[lookupValue],ud_organisation_owner[lookupKey],""))))</f>
        <v/>
      </c>
      <c r="AN75" s="3" t="str">
        <f t="shared" ref="AN75:AN138" si="14">IF($A75="ADD","Queenstown-Lakes District Council","")</f>
        <v/>
      </c>
      <c r="AO75" s="3" t="str">
        <f>IF($A75="","",IF((AND($A75="ADD",OR(AN75="",AN75="Queenstown-Lakes District Council"))),"70",(_xlfn.XLOOKUP(AN75,ud_organisation_owner[lookupValue],ud_organisation_owner[lookupKey],""))))</f>
        <v/>
      </c>
      <c r="AP75" s="3" t="str">
        <f t="shared" ref="AP75:AP138" si="15">IF($A75="ADD","Local Authority","")</f>
        <v/>
      </c>
      <c r="AQ75" s="3" t="str">
        <f>IF($A75="","",IF((AND($A75="ADD",OR(AP75="",AP75="Local Authority"))),"17",(_xlfn.XLOOKUP(AP75,ud_sub_organisation[lookupValue],ud_sub_organisation[lookupKey],""))))</f>
        <v/>
      </c>
      <c r="AS75" s="3" t="str">
        <f>IF($A75="ADD",IF(NOT(ISBLANK(AR75)),_xlfn.XLOOKUP(AR75,ud_maintenance_organisation[lookupValue],ud_maintenance_organisation[lookupKey],"ERROR"),""), "")</f>
        <v/>
      </c>
      <c r="AT75" s="3" t="str">
        <f t="shared" ref="AT75:AT138" si="16">IF($A75="ADD","Vested Assets","")</f>
        <v/>
      </c>
      <c r="AU75" s="3" t="str">
        <f>IF($A75="","",IF((AND($A75="ADD",OR(AT75="",AT75="Vested Assets"))),"12",(_xlfn.XLOOKUP(AT75,ud_work_category[lookupValue],ud_work_category[lookupKey],""))))</f>
        <v/>
      </c>
      <c r="AV75" s="8"/>
      <c r="AW75" s="2" t="str">
        <f t="shared" ref="AW75:AW138" si="17">IF($A75="ADD","TRUE","")</f>
        <v/>
      </c>
      <c r="AX75" s="3" t="str">
        <f t="shared" ref="AX75:AX138" si="18">IF($A75="ADD","Excellent","")</f>
        <v/>
      </c>
      <c r="AY75" s="3" t="str">
        <f>IF($A75="","",IF((AND($A75="ADD",OR(AX75="",AX75="Excellent"))),"1",(_xlfn.XLOOKUP(AX75,condition[lookupValue],condition[lookupKey],""))))</f>
        <v/>
      </c>
      <c r="AZ75" s="7" t="str">
        <f t="shared" ref="AZ75:AZ138" si="19">IF(AB75&lt;&gt;"",AB75,"")</f>
        <v/>
      </c>
      <c r="BA75" s="9"/>
    </row>
    <row r="76" spans="2:53"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IF($A76="ADD",IF(NOT(ISBLANK(M76)),_xlfn.XLOOKUP(M76,ud_delineator_position[lookupValue],ud_delineator_position[lookupKey],"ERROR"),""), "")</f>
        <v/>
      </c>
      <c r="P76" s="6" t="str">
        <f t="shared" si="10"/>
        <v/>
      </c>
      <c r="Q76" s="4"/>
      <c r="S76" s="3" t="str">
        <f>IF($A76="ADD",IF(NOT(ISBLANK(R76)),_xlfn.XLOOKUP(R76,len_adjust_rsn[lookupValue],len_adjust_rsn[lookupKey],"ERROR"),""), "")</f>
        <v/>
      </c>
      <c r="U76" s="3" t="str">
        <f>IF($A76="ADD",IF(NOT(ISBLANK(T76)),_xlfn.XLOOKUP(T76,ud_delineator_post_type[lookupValue],ud_delineator_post_type[lookupKey],"ERROR"),""), "")</f>
        <v/>
      </c>
      <c r="W76" s="3" t="str">
        <f>IF($A76="ADD",IF(NOT(ISBLANK(V76)),_xlfn.XLOOKUP(V76,ud_delineator_colour[lookupValue],ud_delineator_colour[lookupKey],"ERROR"),""), "")</f>
        <v/>
      </c>
      <c r="X76" s="4"/>
      <c r="Y76" s="6"/>
      <c r="AB76" s="7"/>
      <c r="AC76" s="4" t="str">
        <f t="shared" ca="1" si="11"/>
        <v/>
      </c>
      <c r="AD76" s="4"/>
      <c r="AE76" s="3" t="str">
        <f t="shared" si="12"/>
        <v/>
      </c>
      <c r="AF76" s="3" t="str">
        <f>IF($A76="","",IF((AND($A76="ADD",OR(AE76="",AE76="In Use"))),"5",(_xlfn.XLOOKUP(AE76,ud_asset_status[lookupValue],ud_asset_status[lookupKey],""))))</f>
        <v/>
      </c>
      <c r="AH76" s="3" t="str">
        <f>IF($A76="ADD",IF(NOT(ISBLANK(AG76)),_xlfn.XLOOKUP(AG76,ud_replacement_status[lookupValue],ud_replacement_status[lookupKey],"ERROR"),""), "")</f>
        <v/>
      </c>
      <c r="AI76" s="7"/>
      <c r="AK76" s="3" t="str">
        <f>IF($A76="ADD",IF(NOT(ISBLANK(AJ76)),_xlfn.XLOOKUP(AJ76,ar_replace_reason[lookupValue],ar_replace_reason[lookupKey],"ERROR"),""), "")</f>
        <v/>
      </c>
      <c r="AL76" s="3" t="str">
        <f t="shared" si="13"/>
        <v/>
      </c>
      <c r="AM76" s="3" t="str">
        <f>IF($A76="","",IF((AND($A76="ADD",OR(AL76="",AL76="Queenstown-Lakes District Council"))),"70",(_xlfn.XLOOKUP(AL76,ud_organisation_owner[lookupValue],ud_organisation_owner[lookupKey],""))))</f>
        <v/>
      </c>
      <c r="AN76" s="3" t="str">
        <f t="shared" si="14"/>
        <v/>
      </c>
      <c r="AO76" s="3" t="str">
        <f>IF($A76="","",IF((AND($A76="ADD",OR(AN76="",AN76="Queenstown-Lakes District Council"))),"70",(_xlfn.XLOOKUP(AN76,ud_organisation_owner[lookupValue],ud_organisation_owner[lookupKey],""))))</f>
        <v/>
      </c>
      <c r="AP76" s="3" t="str">
        <f t="shared" si="15"/>
        <v/>
      </c>
      <c r="AQ76" s="3" t="str">
        <f>IF($A76="","",IF((AND($A76="ADD",OR(AP76="",AP76="Local Authority"))),"17",(_xlfn.XLOOKUP(AP76,ud_sub_organisation[lookupValue],ud_sub_organisation[lookupKey],""))))</f>
        <v/>
      </c>
      <c r="AS76" s="3" t="str">
        <f>IF($A76="ADD",IF(NOT(ISBLANK(AR76)),_xlfn.XLOOKUP(AR76,ud_maintenance_organisation[lookupValue],ud_maintenance_organisation[lookupKey],"ERROR"),""), "")</f>
        <v/>
      </c>
      <c r="AT76" s="3" t="str">
        <f t="shared" si="16"/>
        <v/>
      </c>
      <c r="AU76" s="3" t="str">
        <f>IF($A76="","",IF((AND($A76="ADD",OR(AT76="",AT76="Vested Assets"))),"12",(_xlfn.XLOOKUP(AT76,ud_work_category[lookupValue],ud_work_category[lookupKey],""))))</f>
        <v/>
      </c>
      <c r="AV76" s="8"/>
      <c r="AW76" s="2" t="str">
        <f t="shared" si="17"/>
        <v/>
      </c>
      <c r="AX76" s="3" t="str">
        <f t="shared" si="18"/>
        <v/>
      </c>
      <c r="AY76" s="3" t="str">
        <f>IF($A76="","",IF((AND($A76="ADD",OR(AX76="",AX76="Excellent"))),"1",(_xlfn.XLOOKUP(AX76,condition[lookupValue],condition[lookupKey],""))))</f>
        <v/>
      </c>
      <c r="AZ76" s="7" t="str">
        <f t="shared" si="19"/>
        <v/>
      </c>
      <c r="BA76" s="9"/>
    </row>
    <row r="77" spans="2:53"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IF($A77="ADD",IF(NOT(ISBLANK(M77)),_xlfn.XLOOKUP(M77,ud_delineator_position[lookupValue],ud_delineator_position[lookupKey],"ERROR"),""), "")</f>
        <v/>
      </c>
      <c r="P77" s="6" t="str">
        <f t="shared" si="10"/>
        <v/>
      </c>
      <c r="Q77" s="4"/>
      <c r="S77" s="3" t="str">
        <f>IF($A77="ADD",IF(NOT(ISBLANK(R77)),_xlfn.XLOOKUP(R77,len_adjust_rsn[lookupValue],len_adjust_rsn[lookupKey],"ERROR"),""), "")</f>
        <v/>
      </c>
      <c r="U77" s="3" t="str">
        <f>IF($A77="ADD",IF(NOT(ISBLANK(T77)),_xlfn.XLOOKUP(T77,ud_delineator_post_type[lookupValue],ud_delineator_post_type[lookupKey],"ERROR"),""), "")</f>
        <v/>
      </c>
      <c r="W77" s="3" t="str">
        <f>IF($A77="ADD",IF(NOT(ISBLANK(V77)),_xlfn.XLOOKUP(V77,ud_delineator_colour[lookupValue],ud_delineator_colour[lookupKey],"ERROR"),""), "")</f>
        <v/>
      </c>
      <c r="X77" s="4"/>
      <c r="Y77" s="6"/>
      <c r="AB77" s="7"/>
      <c r="AC77" s="4" t="str">
        <f t="shared" ca="1" si="11"/>
        <v/>
      </c>
      <c r="AD77" s="4"/>
      <c r="AE77" s="3" t="str">
        <f t="shared" si="12"/>
        <v/>
      </c>
      <c r="AF77" s="3" t="str">
        <f>IF($A77="","",IF((AND($A77="ADD",OR(AE77="",AE77="In Use"))),"5",(_xlfn.XLOOKUP(AE77,ud_asset_status[lookupValue],ud_asset_status[lookupKey],""))))</f>
        <v/>
      </c>
      <c r="AH77" s="3" t="str">
        <f>IF($A77="ADD",IF(NOT(ISBLANK(AG77)),_xlfn.XLOOKUP(AG77,ud_replacement_status[lookupValue],ud_replacement_status[lookupKey],"ERROR"),""), "")</f>
        <v/>
      </c>
      <c r="AI77" s="7"/>
      <c r="AK77" s="3" t="str">
        <f>IF($A77="ADD",IF(NOT(ISBLANK(AJ77)),_xlfn.XLOOKUP(AJ77,ar_replace_reason[lookupValue],ar_replace_reason[lookupKey],"ERROR"),""), "")</f>
        <v/>
      </c>
      <c r="AL77" s="3" t="str">
        <f t="shared" si="13"/>
        <v/>
      </c>
      <c r="AM77" s="3" t="str">
        <f>IF($A77="","",IF((AND($A77="ADD",OR(AL77="",AL77="Queenstown-Lakes District Council"))),"70",(_xlfn.XLOOKUP(AL77,ud_organisation_owner[lookupValue],ud_organisation_owner[lookupKey],""))))</f>
        <v/>
      </c>
      <c r="AN77" s="3" t="str">
        <f t="shared" si="14"/>
        <v/>
      </c>
      <c r="AO77" s="3" t="str">
        <f>IF($A77="","",IF((AND($A77="ADD",OR(AN77="",AN77="Queenstown-Lakes District Council"))),"70",(_xlfn.XLOOKUP(AN77,ud_organisation_owner[lookupValue],ud_organisation_owner[lookupKey],""))))</f>
        <v/>
      </c>
      <c r="AP77" s="3" t="str">
        <f t="shared" si="15"/>
        <v/>
      </c>
      <c r="AQ77" s="3" t="str">
        <f>IF($A77="","",IF((AND($A77="ADD",OR(AP77="",AP77="Local Authority"))),"17",(_xlfn.XLOOKUP(AP77,ud_sub_organisation[lookupValue],ud_sub_organisation[lookupKey],""))))</f>
        <v/>
      </c>
      <c r="AS77" s="3" t="str">
        <f>IF($A77="ADD",IF(NOT(ISBLANK(AR77)),_xlfn.XLOOKUP(AR77,ud_maintenance_organisation[lookupValue],ud_maintenance_organisation[lookupKey],"ERROR"),""), "")</f>
        <v/>
      </c>
      <c r="AT77" s="3" t="str">
        <f t="shared" si="16"/>
        <v/>
      </c>
      <c r="AU77" s="3" t="str">
        <f>IF($A77="","",IF((AND($A77="ADD",OR(AT77="",AT77="Vested Assets"))),"12",(_xlfn.XLOOKUP(AT77,ud_work_category[lookupValue],ud_work_category[lookupKey],""))))</f>
        <v/>
      </c>
      <c r="AV77" s="8"/>
      <c r="AW77" s="2" t="str">
        <f t="shared" si="17"/>
        <v/>
      </c>
      <c r="AX77" s="3" t="str">
        <f t="shared" si="18"/>
        <v/>
      </c>
      <c r="AY77" s="3" t="str">
        <f>IF($A77="","",IF((AND($A77="ADD",OR(AX77="",AX77="Excellent"))),"1",(_xlfn.XLOOKUP(AX77,condition[lookupValue],condition[lookupKey],""))))</f>
        <v/>
      </c>
      <c r="AZ77" s="7" t="str">
        <f t="shared" si="19"/>
        <v/>
      </c>
      <c r="BA77" s="9"/>
    </row>
    <row r="78" spans="2:53"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IF($A78="ADD",IF(NOT(ISBLANK(M78)),_xlfn.XLOOKUP(M78,ud_delineator_position[lookupValue],ud_delineator_position[lookupKey],"ERROR"),""), "")</f>
        <v/>
      </c>
      <c r="P78" s="6" t="str">
        <f t="shared" si="10"/>
        <v/>
      </c>
      <c r="Q78" s="4"/>
      <c r="S78" s="3" t="str">
        <f>IF($A78="ADD",IF(NOT(ISBLANK(R78)),_xlfn.XLOOKUP(R78,len_adjust_rsn[lookupValue],len_adjust_rsn[lookupKey],"ERROR"),""), "")</f>
        <v/>
      </c>
      <c r="U78" s="3" t="str">
        <f>IF($A78="ADD",IF(NOT(ISBLANK(T78)),_xlfn.XLOOKUP(T78,ud_delineator_post_type[lookupValue],ud_delineator_post_type[lookupKey],"ERROR"),""), "")</f>
        <v/>
      </c>
      <c r="W78" s="3" t="str">
        <f>IF($A78="ADD",IF(NOT(ISBLANK(V78)),_xlfn.XLOOKUP(V78,ud_delineator_colour[lookupValue],ud_delineator_colour[lookupKey],"ERROR"),""), "")</f>
        <v/>
      </c>
      <c r="X78" s="4"/>
      <c r="Y78" s="6"/>
      <c r="AB78" s="7"/>
      <c r="AC78" s="4" t="str">
        <f t="shared" ca="1" si="11"/>
        <v/>
      </c>
      <c r="AD78" s="4"/>
      <c r="AE78" s="3" t="str">
        <f t="shared" si="12"/>
        <v/>
      </c>
      <c r="AF78" s="3" t="str">
        <f>IF($A78="","",IF((AND($A78="ADD",OR(AE78="",AE78="In Use"))),"5",(_xlfn.XLOOKUP(AE78,ud_asset_status[lookupValue],ud_asset_status[lookupKey],""))))</f>
        <v/>
      </c>
      <c r="AH78" s="3" t="str">
        <f>IF($A78="ADD",IF(NOT(ISBLANK(AG78)),_xlfn.XLOOKUP(AG78,ud_replacement_status[lookupValue],ud_replacement_status[lookupKey],"ERROR"),""), "")</f>
        <v/>
      </c>
      <c r="AI78" s="7"/>
      <c r="AK78" s="3" t="str">
        <f>IF($A78="ADD",IF(NOT(ISBLANK(AJ78)),_xlfn.XLOOKUP(AJ78,ar_replace_reason[lookupValue],ar_replace_reason[lookupKey],"ERROR"),""), "")</f>
        <v/>
      </c>
      <c r="AL78" s="3" t="str">
        <f t="shared" si="13"/>
        <v/>
      </c>
      <c r="AM78" s="3" t="str">
        <f>IF($A78="","",IF((AND($A78="ADD",OR(AL78="",AL78="Queenstown-Lakes District Council"))),"70",(_xlfn.XLOOKUP(AL78,ud_organisation_owner[lookupValue],ud_organisation_owner[lookupKey],""))))</f>
        <v/>
      </c>
      <c r="AN78" s="3" t="str">
        <f t="shared" si="14"/>
        <v/>
      </c>
      <c r="AO78" s="3" t="str">
        <f>IF($A78="","",IF((AND($A78="ADD",OR(AN78="",AN78="Queenstown-Lakes District Council"))),"70",(_xlfn.XLOOKUP(AN78,ud_organisation_owner[lookupValue],ud_organisation_owner[lookupKey],""))))</f>
        <v/>
      </c>
      <c r="AP78" s="3" t="str">
        <f t="shared" si="15"/>
        <v/>
      </c>
      <c r="AQ78" s="3" t="str">
        <f>IF($A78="","",IF((AND($A78="ADD",OR(AP78="",AP78="Local Authority"))),"17",(_xlfn.XLOOKUP(AP78,ud_sub_organisation[lookupValue],ud_sub_organisation[lookupKey],""))))</f>
        <v/>
      </c>
      <c r="AS78" s="3" t="str">
        <f>IF($A78="ADD",IF(NOT(ISBLANK(AR78)),_xlfn.XLOOKUP(AR78,ud_maintenance_organisation[lookupValue],ud_maintenance_organisation[lookupKey],"ERROR"),""), "")</f>
        <v/>
      </c>
      <c r="AT78" s="3" t="str">
        <f t="shared" si="16"/>
        <v/>
      </c>
      <c r="AU78" s="3" t="str">
        <f>IF($A78="","",IF((AND($A78="ADD",OR(AT78="",AT78="Vested Assets"))),"12",(_xlfn.XLOOKUP(AT78,ud_work_category[lookupValue],ud_work_category[lookupKey],""))))</f>
        <v/>
      </c>
      <c r="AV78" s="8"/>
      <c r="AW78" s="2" t="str">
        <f t="shared" si="17"/>
        <v/>
      </c>
      <c r="AX78" s="3" t="str">
        <f t="shared" si="18"/>
        <v/>
      </c>
      <c r="AY78" s="3" t="str">
        <f>IF($A78="","",IF((AND($A78="ADD",OR(AX78="",AX78="Excellent"))),"1",(_xlfn.XLOOKUP(AX78,condition[lookupValue],condition[lookupKey],""))))</f>
        <v/>
      </c>
      <c r="AZ78" s="7" t="str">
        <f t="shared" si="19"/>
        <v/>
      </c>
      <c r="BA78" s="9"/>
    </row>
    <row r="79" spans="2:53"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IF($A79="ADD",IF(NOT(ISBLANK(M79)),_xlfn.XLOOKUP(M79,ud_delineator_position[lookupValue],ud_delineator_position[lookupKey],"ERROR"),""), "")</f>
        <v/>
      </c>
      <c r="P79" s="6" t="str">
        <f t="shared" si="10"/>
        <v/>
      </c>
      <c r="Q79" s="4"/>
      <c r="S79" s="3" t="str">
        <f>IF($A79="ADD",IF(NOT(ISBLANK(R79)),_xlfn.XLOOKUP(R79,len_adjust_rsn[lookupValue],len_adjust_rsn[lookupKey],"ERROR"),""), "")</f>
        <v/>
      </c>
      <c r="U79" s="3" t="str">
        <f>IF($A79="ADD",IF(NOT(ISBLANK(T79)),_xlfn.XLOOKUP(T79,ud_delineator_post_type[lookupValue],ud_delineator_post_type[lookupKey],"ERROR"),""), "")</f>
        <v/>
      </c>
      <c r="W79" s="3" t="str">
        <f>IF($A79="ADD",IF(NOT(ISBLANK(V79)),_xlfn.XLOOKUP(V79,ud_delineator_colour[lookupValue],ud_delineator_colour[lookupKey],"ERROR"),""), "")</f>
        <v/>
      </c>
      <c r="X79" s="4"/>
      <c r="Y79" s="6"/>
      <c r="AB79" s="7"/>
      <c r="AC79" s="4" t="str">
        <f t="shared" ca="1" si="11"/>
        <v/>
      </c>
      <c r="AD79" s="4"/>
      <c r="AE79" s="3" t="str">
        <f t="shared" si="12"/>
        <v/>
      </c>
      <c r="AF79" s="3" t="str">
        <f>IF($A79="","",IF((AND($A79="ADD",OR(AE79="",AE79="In Use"))),"5",(_xlfn.XLOOKUP(AE79,ud_asset_status[lookupValue],ud_asset_status[lookupKey],""))))</f>
        <v/>
      </c>
      <c r="AH79" s="3" t="str">
        <f>IF($A79="ADD",IF(NOT(ISBLANK(AG79)),_xlfn.XLOOKUP(AG79,ud_replacement_status[lookupValue],ud_replacement_status[lookupKey],"ERROR"),""), "")</f>
        <v/>
      </c>
      <c r="AI79" s="7"/>
      <c r="AK79" s="3" t="str">
        <f>IF($A79="ADD",IF(NOT(ISBLANK(AJ79)),_xlfn.XLOOKUP(AJ79,ar_replace_reason[lookupValue],ar_replace_reason[lookupKey],"ERROR"),""), "")</f>
        <v/>
      </c>
      <c r="AL79" s="3" t="str">
        <f t="shared" si="13"/>
        <v/>
      </c>
      <c r="AM79" s="3" t="str">
        <f>IF($A79="","",IF((AND($A79="ADD",OR(AL79="",AL79="Queenstown-Lakes District Council"))),"70",(_xlfn.XLOOKUP(AL79,ud_organisation_owner[lookupValue],ud_organisation_owner[lookupKey],""))))</f>
        <v/>
      </c>
      <c r="AN79" s="3" t="str">
        <f t="shared" si="14"/>
        <v/>
      </c>
      <c r="AO79" s="3" t="str">
        <f>IF($A79="","",IF((AND($A79="ADD",OR(AN79="",AN79="Queenstown-Lakes District Council"))),"70",(_xlfn.XLOOKUP(AN79,ud_organisation_owner[lookupValue],ud_organisation_owner[lookupKey],""))))</f>
        <v/>
      </c>
      <c r="AP79" s="3" t="str">
        <f t="shared" si="15"/>
        <v/>
      </c>
      <c r="AQ79" s="3" t="str">
        <f>IF($A79="","",IF((AND($A79="ADD",OR(AP79="",AP79="Local Authority"))),"17",(_xlfn.XLOOKUP(AP79,ud_sub_organisation[lookupValue],ud_sub_organisation[lookupKey],""))))</f>
        <v/>
      </c>
      <c r="AS79" s="3" t="str">
        <f>IF($A79="ADD",IF(NOT(ISBLANK(AR79)),_xlfn.XLOOKUP(AR79,ud_maintenance_organisation[lookupValue],ud_maintenance_organisation[lookupKey],"ERROR"),""), "")</f>
        <v/>
      </c>
      <c r="AT79" s="3" t="str">
        <f t="shared" si="16"/>
        <v/>
      </c>
      <c r="AU79" s="3" t="str">
        <f>IF($A79="","",IF((AND($A79="ADD",OR(AT79="",AT79="Vested Assets"))),"12",(_xlfn.XLOOKUP(AT79,ud_work_category[lookupValue],ud_work_category[lookupKey],""))))</f>
        <v/>
      </c>
      <c r="AV79" s="8"/>
      <c r="AW79" s="2" t="str">
        <f t="shared" si="17"/>
        <v/>
      </c>
      <c r="AX79" s="3" t="str">
        <f t="shared" si="18"/>
        <v/>
      </c>
      <c r="AY79" s="3" t="str">
        <f>IF($A79="","",IF((AND($A79="ADD",OR(AX79="",AX79="Excellent"))),"1",(_xlfn.XLOOKUP(AX79,condition[lookupValue],condition[lookupKey],""))))</f>
        <v/>
      </c>
      <c r="AZ79" s="7" t="str">
        <f t="shared" si="19"/>
        <v/>
      </c>
      <c r="BA79" s="9"/>
    </row>
    <row r="80" spans="2:53"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IF($A80="ADD",IF(NOT(ISBLANK(M80)),_xlfn.XLOOKUP(M80,ud_delineator_position[lookupValue],ud_delineator_position[lookupKey],"ERROR"),""), "")</f>
        <v/>
      </c>
      <c r="P80" s="6" t="str">
        <f t="shared" si="10"/>
        <v/>
      </c>
      <c r="Q80" s="4"/>
      <c r="S80" s="3" t="str">
        <f>IF($A80="ADD",IF(NOT(ISBLANK(R80)),_xlfn.XLOOKUP(R80,len_adjust_rsn[lookupValue],len_adjust_rsn[lookupKey],"ERROR"),""), "")</f>
        <v/>
      </c>
      <c r="U80" s="3" t="str">
        <f>IF($A80="ADD",IF(NOT(ISBLANK(T80)),_xlfn.XLOOKUP(T80,ud_delineator_post_type[lookupValue],ud_delineator_post_type[lookupKey],"ERROR"),""), "")</f>
        <v/>
      </c>
      <c r="W80" s="3" t="str">
        <f>IF($A80="ADD",IF(NOT(ISBLANK(V80)),_xlfn.XLOOKUP(V80,ud_delineator_colour[lookupValue],ud_delineator_colour[lookupKey],"ERROR"),""), "")</f>
        <v/>
      </c>
      <c r="X80" s="4"/>
      <c r="Y80" s="6"/>
      <c r="AB80" s="7"/>
      <c r="AC80" s="4" t="str">
        <f t="shared" ca="1" si="11"/>
        <v/>
      </c>
      <c r="AD80" s="4"/>
      <c r="AE80" s="3" t="str">
        <f t="shared" si="12"/>
        <v/>
      </c>
      <c r="AF80" s="3" t="str">
        <f>IF($A80="","",IF((AND($A80="ADD",OR(AE80="",AE80="In Use"))),"5",(_xlfn.XLOOKUP(AE80,ud_asset_status[lookupValue],ud_asset_status[lookupKey],""))))</f>
        <v/>
      </c>
      <c r="AH80" s="3" t="str">
        <f>IF($A80="ADD",IF(NOT(ISBLANK(AG80)),_xlfn.XLOOKUP(AG80,ud_replacement_status[lookupValue],ud_replacement_status[lookupKey],"ERROR"),""), "")</f>
        <v/>
      </c>
      <c r="AI80" s="7"/>
      <c r="AK80" s="3" t="str">
        <f>IF($A80="ADD",IF(NOT(ISBLANK(AJ80)),_xlfn.XLOOKUP(AJ80,ar_replace_reason[lookupValue],ar_replace_reason[lookupKey],"ERROR"),""), "")</f>
        <v/>
      </c>
      <c r="AL80" s="3" t="str">
        <f t="shared" si="13"/>
        <v/>
      </c>
      <c r="AM80" s="3" t="str">
        <f>IF($A80="","",IF((AND($A80="ADD",OR(AL80="",AL80="Queenstown-Lakes District Council"))),"70",(_xlfn.XLOOKUP(AL80,ud_organisation_owner[lookupValue],ud_organisation_owner[lookupKey],""))))</f>
        <v/>
      </c>
      <c r="AN80" s="3" t="str">
        <f t="shared" si="14"/>
        <v/>
      </c>
      <c r="AO80" s="3" t="str">
        <f>IF($A80="","",IF((AND($A80="ADD",OR(AN80="",AN80="Queenstown-Lakes District Council"))),"70",(_xlfn.XLOOKUP(AN80,ud_organisation_owner[lookupValue],ud_organisation_owner[lookupKey],""))))</f>
        <v/>
      </c>
      <c r="AP80" s="3" t="str">
        <f t="shared" si="15"/>
        <v/>
      </c>
      <c r="AQ80" s="3" t="str">
        <f>IF($A80="","",IF((AND($A80="ADD",OR(AP80="",AP80="Local Authority"))),"17",(_xlfn.XLOOKUP(AP80,ud_sub_organisation[lookupValue],ud_sub_organisation[lookupKey],""))))</f>
        <v/>
      </c>
      <c r="AS80" s="3" t="str">
        <f>IF($A80="ADD",IF(NOT(ISBLANK(AR80)),_xlfn.XLOOKUP(AR80,ud_maintenance_organisation[lookupValue],ud_maintenance_organisation[lookupKey],"ERROR"),""), "")</f>
        <v/>
      </c>
      <c r="AT80" s="3" t="str">
        <f t="shared" si="16"/>
        <v/>
      </c>
      <c r="AU80" s="3" t="str">
        <f>IF($A80="","",IF((AND($A80="ADD",OR(AT80="",AT80="Vested Assets"))),"12",(_xlfn.XLOOKUP(AT80,ud_work_category[lookupValue],ud_work_category[lookupKey],""))))</f>
        <v/>
      </c>
      <c r="AV80" s="8"/>
      <c r="AW80" s="2" t="str">
        <f t="shared" si="17"/>
        <v/>
      </c>
      <c r="AX80" s="3" t="str">
        <f t="shared" si="18"/>
        <v/>
      </c>
      <c r="AY80" s="3" t="str">
        <f>IF($A80="","",IF((AND($A80="ADD",OR(AX80="",AX80="Excellent"))),"1",(_xlfn.XLOOKUP(AX80,condition[lookupValue],condition[lookupKey],""))))</f>
        <v/>
      </c>
      <c r="AZ80" s="7" t="str">
        <f t="shared" si="19"/>
        <v/>
      </c>
      <c r="BA80" s="9"/>
    </row>
    <row r="81" spans="2:53"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IF($A81="ADD",IF(NOT(ISBLANK(M81)),_xlfn.XLOOKUP(M81,ud_delineator_position[lookupValue],ud_delineator_position[lookupKey],"ERROR"),""), "")</f>
        <v/>
      </c>
      <c r="P81" s="6" t="str">
        <f t="shared" si="10"/>
        <v/>
      </c>
      <c r="Q81" s="4"/>
      <c r="S81" s="3" t="str">
        <f>IF($A81="ADD",IF(NOT(ISBLANK(R81)),_xlfn.XLOOKUP(R81,len_adjust_rsn[lookupValue],len_adjust_rsn[lookupKey],"ERROR"),""), "")</f>
        <v/>
      </c>
      <c r="U81" s="3" t="str">
        <f>IF($A81="ADD",IF(NOT(ISBLANK(T81)),_xlfn.XLOOKUP(T81,ud_delineator_post_type[lookupValue],ud_delineator_post_type[lookupKey],"ERROR"),""), "")</f>
        <v/>
      </c>
      <c r="W81" s="3" t="str">
        <f>IF($A81="ADD",IF(NOT(ISBLANK(V81)),_xlfn.XLOOKUP(V81,ud_delineator_colour[lookupValue],ud_delineator_colour[lookupKey],"ERROR"),""), "")</f>
        <v/>
      </c>
      <c r="X81" s="4"/>
      <c r="Y81" s="6"/>
      <c r="AB81" s="7"/>
      <c r="AC81" s="4" t="str">
        <f t="shared" ca="1" si="11"/>
        <v/>
      </c>
      <c r="AD81" s="4"/>
      <c r="AE81" s="3" t="str">
        <f t="shared" si="12"/>
        <v/>
      </c>
      <c r="AF81" s="3" t="str">
        <f>IF($A81="","",IF((AND($A81="ADD",OR(AE81="",AE81="In Use"))),"5",(_xlfn.XLOOKUP(AE81,ud_asset_status[lookupValue],ud_asset_status[lookupKey],""))))</f>
        <v/>
      </c>
      <c r="AH81" s="3" t="str">
        <f>IF($A81="ADD",IF(NOT(ISBLANK(AG81)),_xlfn.XLOOKUP(AG81,ud_replacement_status[lookupValue],ud_replacement_status[lookupKey],"ERROR"),""), "")</f>
        <v/>
      </c>
      <c r="AI81" s="7"/>
      <c r="AK81" s="3" t="str">
        <f>IF($A81="ADD",IF(NOT(ISBLANK(AJ81)),_xlfn.XLOOKUP(AJ81,ar_replace_reason[lookupValue],ar_replace_reason[lookupKey],"ERROR"),""), "")</f>
        <v/>
      </c>
      <c r="AL81" s="3" t="str">
        <f t="shared" si="13"/>
        <v/>
      </c>
      <c r="AM81" s="3" t="str">
        <f>IF($A81="","",IF((AND($A81="ADD",OR(AL81="",AL81="Queenstown-Lakes District Council"))),"70",(_xlfn.XLOOKUP(AL81,ud_organisation_owner[lookupValue],ud_organisation_owner[lookupKey],""))))</f>
        <v/>
      </c>
      <c r="AN81" s="3" t="str">
        <f t="shared" si="14"/>
        <v/>
      </c>
      <c r="AO81" s="3" t="str">
        <f>IF($A81="","",IF((AND($A81="ADD",OR(AN81="",AN81="Queenstown-Lakes District Council"))),"70",(_xlfn.XLOOKUP(AN81,ud_organisation_owner[lookupValue],ud_organisation_owner[lookupKey],""))))</f>
        <v/>
      </c>
      <c r="AP81" s="3" t="str">
        <f t="shared" si="15"/>
        <v/>
      </c>
      <c r="AQ81" s="3" t="str">
        <f>IF($A81="","",IF((AND($A81="ADD",OR(AP81="",AP81="Local Authority"))),"17",(_xlfn.XLOOKUP(AP81,ud_sub_organisation[lookupValue],ud_sub_organisation[lookupKey],""))))</f>
        <v/>
      </c>
      <c r="AS81" s="3" t="str">
        <f>IF($A81="ADD",IF(NOT(ISBLANK(AR81)),_xlfn.XLOOKUP(AR81,ud_maintenance_organisation[lookupValue],ud_maintenance_organisation[lookupKey],"ERROR"),""), "")</f>
        <v/>
      </c>
      <c r="AT81" s="3" t="str">
        <f t="shared" si="16"/>
        <v/>
      </c>
      <c r="AU81" s="3" t="str">
        <f>IF($A81="","",IF((AND($A81="ADD",OR(AT81="",AT81="Vested Assets"))),"12",(_xlfn.XLOOKUP(AT81,ud_work_category[lookupValue],ud_work_category[lookupKey],""))))</f>
        <v/>
      </c>
      <c r="AV81" s="8"/>
      <c r="AW81" s="2" t="str">
        <f t="shared" si="17"/>
        <v/>
      </c>
      <c r="AX81" s="3" t="str">
        <f t="shared" si="18"/>
        <v/>
      </c>
      <c r="AY81" s="3" t="str">
        <f>IF($A81="","",IF((AND($A81="ADD",OR(AX81="",AX81="Excellent"))),"1",(_xlfn.XLOOKUP(AX81,condition[lookupValue],condition[lookupKey],""))))</f>
        <v/>
      </c>
      <c r="AZ81" s="7" t="str">
        <f t="shared" si="19"/>
        <v/>
      </c>
      <c r="BA81" s="9"/>
    </row>
    <row r="82" spans="2:53"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IF($A82="ADD",IF(NOT(ISBLANK(M82)),_xlfn.XLOOKUP(M82,ud_delineator_position[lookupValue],ud_delineator_position[lookupKey],"ERROR"),""), "")</f>
        <v/>
      </c>
      <c r="P82" s="6" t="str">
        <f t="shared" si="10"/>
        <v/>
      </c>
      <c r="Q82" s="4"/>
      <c r="S82" s="3" t="str">
        <f>IF($A82="ADD",IF(NOT(ISBLANK(R82)),_xlfn.XLOOKUP(R82,len_adjust_rsn[lookupValue],len_adjust_rsn[lookupKey],"ERROR"),""), "")</f>
        <v/>
      </c>
      <c r="U82" s="3" t="str">
        <f>IF($A82="ADD",IF(NOT(ISBLANK(T82)),_xlfn.XLOOKUP(T82,ud_delineator_post_type[lookupValue],ud_delineator_post_type[lookupKey],"ERROR"),""), "")</f>
        <v/>
      </c>
      <c r="W82" s="3" t="str">
        <f>IF($A82="ADD",IF(NOT(ISBLANK(V82)),_xlfn.XLOOKUP(V82,ud_delineator_colour[lookupValue],ud_delineator_colour[lookupKey],"ERROR"),""), "")</f>
        <v/>
      </c>
      <c r="X82" s="4"/>
      <c r="Y82" s="6"/>
      <c r="AB82" s="7"/>
      <c r="AC82" s="4" t="str">
        <f t="shared" ca="1" si="11"/>
        <v/>
      </c>
      <c r="AD82" s="4"/>
      <c r="AE82" s="3" t="str">
        <f t="shared" si="12"/>
        <v/>
      </c>
      <c r="AF82" s="3" t="str">
        <f>IF($A82="","",IF((AND($A82="ADD",OR(AE82="",AE82="In Use"))),"5",(_xlfn.XLOOKUP(AE82,ud_asset_status[lookupValue],ud_asset_status[lookupKey],""))))</f>
        <v/>
      </c>
      <c r="AH82" s="3" t="str">
        <f>IF($A82="ADD",IF(NOT(ISBLANK(AG82)),_xlfn.XLOOKUP(AG82,ud_replacement_status[lookupValue],ud_replacement_status[lookupKey],"ERROR"),""), "")</f>
        <v/>
      </c>
      <c r="AI82" s="7"/>
      <c r="AK82" s="3" t="str">
        <f>IF($A82="ADD",IF(NOT(ISBLANK(AJ82)),_xlfn.XLOOKUP(AJ82,ar_replace_reason[lookupValue],ar_replace_reason[lookupKey],"ERROR"),""), "")</f>
        <v/>
      </c>
      <c r="AL82" s="3" t="str">
        <f t="shared" si="13"/>
        <v/>
      </c>
      <c r="AM82" s="3" t="str">
        <f>IF($A82="","",IF((AND($A82="ADD",OR(AL82="",AL82="Queenstown-Lakes District Council"))),"70",(_xlfn.XLOOKUP(AL82,ud_organisation_owner[lookupValue],ud_organisation_owner[lookupKey],""))))</f>
        <v/>
      </c>
      <c r="AN82" s="3" t="str">
        <f t="shared" si="14"/>
        <v/>
      </c>
      <c r="AO82" s="3" t="str">
        <f>IF($A82="","",IF((AND($A82="ADD",OR(AN82="",AN82="Queenstown-Lakes District Council"))),"70",(_xlfn.XLOOKUP(AN82,ud_organisation_owner[lookupValue],ud_organisation_owner[lookupKey],""))))</f>
        <v/>
      </c>
      <c r="AP82" s="3" t="str">
        <f t="shared" si="15"/>
        <v/>
      </c>
      <c r="AQ82" s="3" t="str">
        <f>IF($A82="","",IF((AND($A82="ADD",OR(AP82="",AP82="Local Authority"))),"17",(_xlfn.XLOOKUP(AP82,ud_sub_organisation[lookupValue],ud_sub_organisation[lookupKey],""))))</f>
        <v/>
      </c>
      <c r="AS82" s="3" t="str">
        <f>IF($A82="ADD",IF(NOT(ISBLANK(AR82)),_xlfn.XLOOKUP(AR82,ud_maintenance_organisation[lookupValue],ud_maintenance_organisation[lookupKey],"ERROR"),""), "")</f>
        <v/>
      </c>
      <c r="AT82" s="3" t="str">
        <f t="shared" si="16"/>
        <v/>
      </c>
      <c r="AU82" s="3" t="str">
        <f>IF($A82="","",IF((AND($A82="ADD",OR(AT82="",AT82="Vested Assets"))),"12",(_xlfn.XLOOKUP(AT82,ud_work_category[lookupValue],ud_work_category[lookupKey],""))))</f>
        <v/>
      </c>
      <c r="AV82" s="8"/>
      <c r="AW82" s="2" t="str">
        <f t="shared" si="17"/>
        <v/>
      </c>
      <c r="AX82" s="3" t="str">
        <f t="shared" si="18"/>
        <v/>
      </c>
      <c r="AY82" s="3" t="str">
        <f>IF($A82="","",IF((AND($A82="ADD",OR(AX82="",AX82="Excellent"))),"1",(_xlfn.XLOOKUP(AX82,condition[lookupValue],condition[lookupKey],""))))</f>
        <v/>
      </c>
      <c r="AZ82" s="7" t="str">
        <f t="shared" si="19"/>
        <v/>
      </c>
      <c r="BA82" s="9"/>
    </row>
    <row r="83" spans="2:53"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IF($A83="ADD",IF(NOT(ISBLANK(M83)),_xlfn.XLOOKUP(M83,ud_delineator_position[lookupValue],ud_delineator_position[lookupKey],"ERROR"),""), "")</f>
        <v/>
      </c>
      <c r="P83" s="6" t="str">
        <f t="shared" si="10"/>
        <v/>
      </c>
      <c r="Q83" s="4"/>
      <c r="S83" s="3" t="str">
        <f>IF($A83="ADD",IF(NOT(ISBLANK(R83)),_xlfn.XLOOKUP(R83,len_adjust_rsn[lookupValue],len_adjust_rsn[lookupKey],"ERROR"),""), "")</f>
        <v/>
      </c>
      <c r="U83" s="3" t="str">
        <f>IF($A83="ADD",IF(NOT(ISBLANK(T83)),_xlfn.XLOOKUP(T83,ud_delineator_post_type[lookupValue],ud_delineator_post_type[lookupKey],"ERROR"),""), "")</f>
        <v/>
      </c>
      <c r="W83" s="3" t="str">
        <f>IF($A83="ADD",IF(NOT(ISBLANK(V83)),_xlfn.XLOOKUP(V83,ud_delineator_colour[lookupValue],ud_delineator_colour[lookupKey],"ERROR"),""), "")</f>
        <v/>
      </c>
      <c r="X83" s="4"/>
      <c r="Y83" s="6"/>
      <c r="AB83" s="7"/>
      <c r="AC83" s="4" t="str">
        <f t="shared" ca="1" si="11"/>
        <v/>
      </c>
      <c r="AD83" s="4"/>
      <c r="AE83" s="3" t="str">
        <f t="shared" si="12"/>
        <v/>
      </c>
      <c r="AF83" s="3" t="str">
        <f>IF($A83="","",IF((AND($A83="ADD",OR(AE83="",AE83="In Use"))),"5",(_xlfn.XLOOKUP(AE83,ud_asset_status[lookupValue],ud_asset_status[lookupKey],""))))</f>
        <v/>
      </c>
      <c r="AH83" s="3" t="str">
        <f>IF($A83="ADD",IF(NOT(ISBLANK(AG83)),_xlfn.XLOOKUP(AG83,ud_replacement_status[lookupValue],ud_replacement_status[lookupKey],"ERROR"),""), "")</f>
        <v/>
      </c>
      <c r="AI83" s="7"/>
      <c r="AK83" s="3" t="str">
        <f>IF($A83="ADD",IF(NOT(ISBLANK(AJ83)),_xlfn.XLOOKUP(AJ83,ar_replace_reason[lookupValue],ar_replace_reason[lookupKey],"ERROR"),""), "")</f>
        <v/>
      </c>
      <c r="AL83" s="3" t="str">
        <f t="shared" si="13"/>
        <v/>
      </c>
      <c r="AM83" s="3" t="str">
        <f>IF($A83="","",IF((AND($A83="ADD",OR(AL83="",AL83="Queenstown-Lakes District Council"))),"70",(_xlfn.XLOOKUP(AL83,ud_organisation_owner[lookupValue],ud_organisation_owner[lookupKey],""))))</f>
        <v/>
      </c>
      <c r="AN83" s="3" t="str">
        <f t="shared" si="14"/>
        <v/>
      </c>
      <c r="AO83" s="3" t="str">
        <f>IF($A83="","",IF((AND($A83="ADD",OR(AN83="",AN83="Queenstown-Lakes District Council"))),"70",(_xlfn.XLOOKUP(AN83,ud_organisation_owner[lookupValue],ud_organisation_owner[lookupKey],""))))</f>
        <v/>
      </c>
      <c r="AP83" s="3" t="str">
        <f t="shared" si="15"/>
        <v/>
      </c>
      <c r="AQ83" s="3" t="str">
        <f>IF($A83="","",IF((AND($A83="ADD",OR(AP83="",AP83="Local Authority"))),"17",(_xlfn.XLOOKUP(AP83,ud_sub_organisation[lookupValue],ud_sub_organisation[lookupKey],""))))</f>
        <v/>
      </c>
      <c r="AS83" s="3" t="str">
        <f>IF($A83="ADD",IF(NOT(ISBLANK(AR83)),_xlfn.XLOOKUP(AR83,ud_maintenance_organisation[lookupValue],ud_maintenance_organisation[lookupKey],"ERROR"),""), "")</f>
        <v/>
      </c>
      <c r="AT83" s="3" t="str">
        <f t="shared" si="16"/>
        <v/>
      </c>
      <c r="AU83" s="3" t="str">
        <f>IF($A83="","",IF((AND($A83="ADD",OR(AT83="",AT83="Vested Assets"))),"12",(_xlfn.XLOOKUP(AT83,ud_work_category[lookupValue],ud_work_category[lookupKey],""))))</f>
        <v/>
      </c>
      <c r="AV83" s="8"/>
      <c r="AW83" s="2" t="str">
        <f t="shared" si="17"/>
        <v/>
      </c>
      <c r="AX83" s="3" t="str">
        <f t="shared" si="18"/>
        <v/>
      </c>
      <c r="AY83" s="3" t="str">
        <f>IF($A83="","",IF((AND($A83="ADD",OR(AX83="",AX83="Excellent"))),"1",(_xlfn.XLOOKUP(AX83,condition[lookupValue],condition[lookupKey],""))))</f>
        <v/>
      </c>
      <c r="AZ83" s="7" t="str">
        <f t="shared" si="19"/>
        <v/>
      </c>
      <c r="BA83" s="9"/>
    </row>
    <row r="84" spans="2:53"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IF($A84="ADD",IF(NOT(ISBLANK(M84)),_xlfn.XLOOKUP(M84,ud_delineator_position[lookupValue],ud_delineator_position[lookupKey],"ERROR"),""), "")</f>
        <v/>
      </c>
      <c r="P84" s="6" t="str">
        <f t="shared" si="10"/>
        <v/>
      </c>
      <c r="Q84" s="4"/>
      <c r="S84" s="3" t="str">
        <f>IF($A84="ADD",IF(NOT(ISBLANK(R84)),_xlfn.XLOOKUP(R84,len_adjust_rsn[lookupValue],len_adjust_rsn[lookupKey],"ERROR"),""), "")</f>
        <v/>
      </c>
      <c r="U84" s="3" t="str">
        <f>IF($A84="ADD",IF(NOT(ISBLANK(T84)),_xlfn.XLOOKUP(T84,ud_delineator_post_type[lookupValue],ud_delineator_post_type[lookupKey],"ERROR"),""), "")</f>
        <v/>
      </c>
      <c r="W84" s="3" t="str">
        <f>IF($A84="ADD",IF(NOT(ISBLANK(V84)),_xlfn.XLOOKUP(V84,ud_delineator_colour[lookupValue],ud_delineator_colour[lookupKey],"ERROR"),""), "")</f>
        <v/>
      </c>
      <c r="X84" s="4"/>
      <c r="Y84" s="6"/>
      <c r="AB84" s="7"/>
      <c r="AC84" s="4" t="str">
        <f t="shared" ca="1" si="11"/>
        <v/>
      </c>
      <c r="AD84" s="4"/>
      <c r="AE84" s="3" t="str">
        <f t="shared" si="12"/>
        <v/>
      </c>
      <c r="AF84" s="3" t="str">
        <f>IF($A84="","",IF((AND($A84="ADD",OR(AE84="",AE84="In Use"))),"5",(_xlfn.XLOOKUP(AE84,ud_asset_status[lookupValue],ud_asset_status[lookupKey],""))))</f>
        <v/>
      </c>
      <c r="AH84" s="3" t="str">
        <f>IF($A84="ADD",IF(NOT(ISBLANK(AG84)),_xlfn.XLOOKUP(AG84,ud_replacement_status[lookupValue],ud_replacement_status[lookupKey],"ERROR"),""), "")</f>
        <v/>
      </c>
      <c r="AI84" s="7"/>
      <c r="AK84" s="3" t="str">
        <f>IF($A84="ADD",IF(NOT(ISBLANK(AJ84)),_xlfn.XLOOKUP(AJ84,ar_replace_reason[lookupValue],ar_replace_reason[lookupKey],"ERROR"),""), "")</f>
        <v/>
      </c>
      <c r="AL84" s="3" t="str">
        <f t="shared" si="13"/>
        <v/>
      </c>
      <c r="AM84" s="3" t="str">
        <f>IF($A84="","",IF((AND($A84="ADD",OR(AL84="",AL84="Queenstown-Lakes District Council"))),"70",(_xlfn.XLOOKUP(AL84,ud_organisation_owner[lookupValue],ud_organisation_owner[lookupKey],""))))</f>
        <v/>
      </c>
      <c r="AN84" s="3" t="str">
        <f t="shared" si="14"/>
        <v/>
      </c>
      <c r="AO84" s="3" t="str">
        <f>IF($A84="","",IF((AND($A84="ADD",OR(AN84="",AN84="Queenstown-Lakes District Council"))),"70",(_xlfn.XLOOKUP(AN84,ud_organisation_owner[lookupValue],ud_organisation_owner[lookupKey],""))))</f>
        <v/>
      </c>
      <c r="AP84" s="3" t="str">
        <f t="shared" si="15"/>
        <v/>
      </c>
      <c r="AQ84" s="3" t="str">
        <f>IF($A84="","",IF((AND($A84="ADD",OR(AP84="",AP84="Local Authority"))),"17",(_xlfn.XLOOKUP(AP84,ud_sub_organisation[lookupValue],ud_sub_organisation[lookupKey],""))))</f>
        <v/>
      </c>
      <c r="AS84" s="3" t="str">
        <f>IF($A84="ADD",IF(NOT(ISBLANK(AR84)),_xlfn.XLOOKUP(AR84,ud_maintenance_organisation[lookupValue],ud_maintenance_organisation[lookupKey],"ERROR"),""), "")</f>
        <v/>
      </c>
      <c r="AT84" s="3" t="str">
        <f t="shared" si="16"/>
        <v/>
      </c>
      <c r="AU84" s="3" t="str">
        <f>IF($A84="","",IF((AND($A84="ADD",OR(AT84="",AT84="Vested Assets"))),"12",(_xlfn.XLOOKUP(AT84,ud_work_category[lookupValue],ud_work_category[lookupKey],""))))</f>
        <v/>
      </c>
      <c r="AV84" s="8"/>
      <c r="AW84" s="2" t="str">
        <f t="shared" si="17"/>
        <v/>
      </c>
      <c r="AX84" s="3" t="str">
        <f t="shared" si="18"/>
        <v/>
      </c>
      <c r="AY84" s="3" t="str">
        <f>IF($A84="","",IF((AND($A84="ADD",OR(AX84="",AX84="Excellent"))),"1",(_xlfn.XLOOKUP(AX84,condition[lookupValue],condition[lookupKey],""))))</f>
        <v/>
      </c>
      <c r="AZ84" s="7" t="str">
        <f t="shared" si="19"/>
        <v/>
      </c>
      <c r="BA84" s="9"/>
    </row>
    <row r="85" spans="2:53"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IF($A85="ADD",IF(NOT(ISBLANK(M85)),_xlfn.XLOOKUP(M85,ud_delineator_position[lookupValue],ud_delineator_position[lookupKey],"ERROR"),""), "")</f>
        <v/>
      </c>
      <c r="P85" s="6" t="str">
        <f t="shared" si="10"/>
        <v/>
      </c>
      <c r="Q85" s="4"/>
      <c r="S85" s="3" t="str">
        <f>IF($A85="ADD",IF(NOT(ISBLANK(R85)),_xlfn.XLOOKUP(R85,len_adjust_rsn[lookupValue],len_adjust_rsn[lookupKey],"ERROR"),""), "")</f>
        <v/>
      </c>
      <c r="U85" s="3" t="str">
        <f>IF($A85="ADD",IF(NOT(ISBLANK(T85)),_xlfn.XLOOKUP(T85,ud_delineator_post_type[lookupValue],ud_delineator_post_type[lookupKey],"ERROR"),""), "")</f>
        <v/>
      </c>
      <c r="W85" s="3" t="str">
        <f>IF($A85="ADD",IF(NOT(ISBLANK(V85)),_xlfn.XLOOKUP(V85,ud_delineator_colour[lookupValue],ud_delineator_colour[lookupKey],"ERROR"),""), "")</f>
        <v/>
      </c>
      <c r="X85" s="4"/>
      <c r="Y85" s="6"/>
      <c r="AB85" s="7"/>
      <c r="AC85" s="4" t="str">
        <f t="shared" ca="1" si="11"/>
        <v/>
      </c>
      <c r="AD85" s="4"/>
      <c r="AE85" s="3" t="str">
        <f t="shared" si="12"/>
        <v/>
      </c>
      <c r="AF85" s="3" t="str">
        <f>IF($A85="","",IF((AND($A85="ADD",OR(AE85="",AE85="In Use"))),"5",(_xlfn.XLOOKUP(AE85,ud_asset_status[lookupValue],ud_asset_status[lookupKey],""))))</f>
        <v/>
      </c>
      <c r="AH85" s="3" t="str">
        <f>IF($A85="ADD",IF(NOT(ISBLANK(AG85)),_xlfn.XLOOKUP(AG85,ud_replacement_status[lookupValue],ud_replacement_status[lookupKey],"ERROR"),""), "")</f>
        <v/>
      </c>
      <c r="AI85" s="7"/>
      <c r="AK85" s="3" t="str">
        <f>IF($A85="ADD",IF(NOT(ISBLANK(AJ85)),_xlfn.XLOOKUP(AJ85,ar_replace_reason[lookupValue],ar_replace_reason[lookupKey],"ERROR"),""), "")</f>
        <v/>
      </c>
      <c r="AL85" s="3" t="str">
        <f t="shared" si="13"/>
        <v/>
      </c>
      <c r="AM85" s="3" t="str">
        <f>IF($A85="","",IF((AND($A85="ADD",OR(AL85="",AL85="Queenstown-Lakes District Council"))),"70",(_xlfn.XLOOKUP(AL85,ud_organisation_owner[lookupValue],ud_organisation_owner[lookupKey],""))))</f>
        <v/>
      </c>
      <c r="AN85" s="3" t="str">
        <f t="shared" si="14"/>
        <v/>
      </c>
      <c r="AO85" s="3" t="str">
        <f>IF($A85="","",IF((AND($A85="ADD",OR(AN85="",AN85="Queenstown-Lakes District Council"))),"70",(_xlfn.XLOOKUP(AN85,ud_organisation_owner[lookupValue],ud_organisation_owner[lookupKey],""))))</f>
        <v/>
      </c>
      <c r="AP85" s="3" t="str">
        <f t="shared" si="15"/>
        <v/>
      </c>
      <c r="AQ85" s="3" t="str">
        <f>IF($A85="","",IF((AND($A85="ADD",OR(AP85="",AP85="Local Authority"))),"17",(_xlfn.XLOOKUP(AP85,ud_sub_organisation[lookupValue],ud_sub_organisation[lookupKey],""))))</f>
        <v/>
      </c>
      <c r="AS85" s="3" t="str">
        <f>IF($A85="ADD",IF(NOT(ISBLANK(AR85)),_xlfn.XLOOKUP(AR85,ud_maintenance_organisation[lookupValue],ud_maintenance_organisation[lookupKey],"ERROR"),""), "")</f>
        <v/>
      </c>
      <c r="AT85" s="3" t="str">
        <f t="shared" si="16"/>
        <v/>
      </c>
      <c r="AU85" s="3" t="str">
        <f>IF($A85="","",IF((AND($A85="ADD",OR(AT85="",AT85="Vested Assets"))),"12",(_xlfn.XLOOKUP(AT85,ud_work_category[lookupValue],ud_work_category[lookupKey],""))))</f>
        <v/>
      </c>
      <c r="AV85" s="8"/>
      <c r="AW85" s="2" t="str">
        <f t="shared" si="17"/>
        <v/>
      </c>
      <c r="AX85" s="3" t="str">
        <f t="shared" si="18"/>
        <v/>
      </c>
      <c r="AY85" s="3" t="str">
        <f>IF($A85="","",IF((AND($A85="ADD",OR(AX85="",AX85="Excellent"))),"1",(_xlfn.XLOOKUP(AX85,condition[lookupValue],condition[lookupKey],""))))</f>
        <v/>
      </c>
      <c r="AZ85" s="7" t="str">
        <f t="shared" si="19"/>
        <v/>
      </c>
      <c r="BA85" s="9"/>
    </row>
    <row r="86" spans="2:53"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IF($A86="ADD",IF(NOT(ISBLANK(M86)),_xlfn.XLOOKUP(M86,ud_delineator_position[lookupValue],ud_delineator_position[lookupKey],"ERROR"),""), "")</f>
        <v/>
      </c>
      <c r="P86" s="6" t="str">
        <f t="shared" si="10"/>
        <v/>
      </c>
      <c r="Q86" s="4"/>
      <c r="S86" s="3" t="str">
        <f>IF($A86="ADD",IF(NOT(ISBLANK(R86)),_xlfn.XLOOKUP(R86,len_adjust_rsn[lookupValue],len_adjust_rsn[lookupKey],"ERROR"),""), "")</f>
        <v/>
      </c>
      <c r="U86" s="3" t="str">
        <f>IF($A86="ADD",IF(NOT(ISBLANK(T86)),_xlfn.XLOOKUP(T86,ud_delineator_post_type[lookupValue],ud_delineator_post_type[lookupKey],"ERROR"),""), "")</f>
        <v/>
      </c>
      <c r="W86" s="3" t="str">
        <f>IF($A86="ADD",IF(NOT(ISBLANK(V86)),_xlfn.XLOOKUP(V86,ud_delineator_colour[lookupValue],ud_delineator_colour[lookupKey],"ERROR"),""), "")</f>
        <v/>
      </c>
      <c r="X86" s="4"/>
      <c r="Y86" s="6"/>
      <c r="AB86" s="7"/>
      <c r="AC86" s="4" t="str">
        <f t="shared" ca="1" si="11"/>
        <v/>
      </c>
      <c r="AD86" s="4"/>
      <c r="AE86" s="3" t="str">
        <f t="shared" si="12"/>
        <v/>
      </c>
      <c r="AF86" s="3" t="str">
        <f>IF($A86="","",IF((AND($A86="ADD",OR(AE86="",AE86="In Use"))),"5",(_xlfn.XLOOKUP(AE86,ud_asset_status[lookupValue],ud_asset_status[lookupKey],""))))</f>
        <v/>
      </c>
      <c r="AH86" s="3" t="str">
        <f>IF($A86="ADD",IF(NOT(ISBLANK(AG86)),_xlfn.XLOOKUP(AG86,ud_replacement_status[lookupValue],ud_replacement_status[lookupKey],"ERROR"),""), "")</f>
        <v/>
      </c>
      <c r="AI86" s="7"/>
      <c r="AK86" s="3" t="str">
        <f>IF($A86="ADD",IF(NOT(ISBLANK(AJ86)),_xlfn.XLOOKUP(AJ86,ar_replace_reason[lookupValue],ar_replace_reason[lookupKey],"ERROR"),""), "")</f>
        <v/>
      </c>
      <c r="AL86" s="3" t="str">
        <f t="shared" si="13"/>
        <v/>
      </c>
      <c r="AM86" s="3" t="str">
        <f>IF($A86="","",IF((AND($A86="ADD",OR(AL86="",AL86="Queenstown-Lakes District Council"))),"70",(_xlfn.XLOOKUP(AL86,ud_organisation_owner[lookupValue],ud_organisation_owner[lookupKey],""))))</f>
        <v/>
      </c>
      <c r="AN86" s="3" t="str">
        <f t="shared" si="14"/>
        <v/>
      </c>
      <c r="AO86" s="3" t="str">
        <f>IF($A86="","",IF((AND($A86="ADD",OR(AN86="",AN86="Queenstown-Lakes District Council"))),"70",(_xlfn.XLOOKUP(AN86,ud_organisation_owner[lookupValue],ud_organisation_owner[lookupKey],""))))</f>
        <v/>
      </c>
      <c r="AP86" s="3" t="str">
        <f t="shared" si="15"/>
        <v/>
      </c>
      <c r="AQ86" s="3" t="str">
        <f>IF($A86="","",IF((AND($A86="ADD",OR(AP86="",AP86="Local Authority"))),"17",(_xlfn.XLOOKUP(AP86,ud_sub_organisation[lookupValue],ud_sub_organisation[lookupKey],""))))</f>
        <v/>
      </c>
      <c r="AS86" s="3" t="str">
        <f>IF($A86="ADD",IF(NOT(ISBLANK(AR86)),_xlfn.XLOOKUP(AR86,ud_maintenance_organisation[lookupValue],ud_maintenance_organisation[lookupKey],"ERROR"),""), "")</f>
        <v/>
      </c>
      <c r="AT86" s="3" t="str">
        <f t="shared" si="16"/>
        <v/>
      </c>
      <c r="AU86" s="3" t="str">
        <f>IF($A86="","",IF((AND($A86="ADD",OR(AT86="",AT86="Vested Assets"))),"12",(_xlfn.XLOOKUP(AT86,ud_work_category[lookupValue],ud_work_category[lookupKey],""))))</f>
        <v/>
      </c>
      <c r="AV86" s="8"/>
      <c r="AW86" s="2" t="str">
        <f t="shared" si="17"/>
        <v/>
      </c>
      <c r="AX86" s="3" t="str">
        <f t="shared" si="18"/>
        <v/>
      </c>
      <c r="AY86" s="3" t="str">
        <f>IF($A86="","",IF((AND($A86="ADD",OR(AX86="",AX86="Excellent"))),"1",(_xlfn.XLOOKUP(AX86,condition[lookupValue],condition[lookupKey],""))))</f>
        <v/>
      </c>
      <c r="AZ86" s="7" t="str">
        <f t="shared" si="19"/>
        <v/>
      </c>
      <c r="BA86" s="9"/>
    </row>
    <row r="87" spans="2:53"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IF($A87="ADD",IF(NOT(ISBLANK(M87)),_xlfn.XLOOKUP(M87,ud_delineator_position[lookupValue],ud_delineator_position[lookupKey],"ERROR"),""), "")</f>
        <v/>
      </c>
      <c r="P87" s="6" t="str">
        <f t="shared" si="10"/>
        <v/>
      </c>
      <c r="Q87" s="4"/>
      <c r="S87" s="3" t="str">
        <f>IF($A87="ADD",IF(NOT(ISBLANK(R87)),_xlfn.XLOOKUP(R87,len_adjust_rsn[lookupValue],len_adjust_rsn[lookupKey],"ERROR"),""), "")</f>
        <v/>
      </c>
      <c r="U87" s="3" t="str">
        <f>IF($A87="ADD",IF(NOT(ISBLANK(T87)),_xlfn.XLOOKUP(T87,ud_delineator_post_type[lookupValue],ud_delineator_post_type[lookupKey],"ERROR"),""), "")</f>
        <v/>
      </c>
      <c r="W87" s="3" t="str">
        <f>IF($A87="ADD",IF(NOT(ISBLANK(V87)),_xlfn.XLOOKUP(V87,ud_delineator_colour[lookupValue],ud_delineator_colour[lookupKey],"ERROR"),""), "")</f>
        <v/>
      </c>
      <c r="X87" s="4"/>
      <c r="Y87" s="6"/>
      <c r="AB87" s="7"/>
      <c r="AC87" s="4" t="str">
        <f t="shared" ca="1" si="11"/>
        <v/>
      </c>
      <c r="AD87" s="4"/>
      <c r="AE87" s="3" t="str">
        <f t="shared" si="12"/>
        <v/>
      </c>
      <c r="AF87" s="3" t="str">
        <f>IF($A87="","",IF((AND($A87="ADD",OR(AE87="",AE87="In Use"))),"5",(_xlfn.XLOOKUP(AE87,ud_asset_status[lookupValue],ud_asset_status[lookupKey],""))))</f>
        <v/>
      </c>
      <c r="AH87" s="3" t="str">
        <f>IF($A87="ADD",IF(NOT(ISBLANK(AG87)),_xlfn.XLOOKUP(AG87,ud_replacement_status[lookupValue],ud_replacement_status[lookupKey],"ERROR"),""), "")</f>
        <v/>
      </c>
      <c r="AI87" s="7"/>
      <c r="AK87" s="3" t="str">
        <f>IF($A87="ADD",IF(NOT(ISBLANK(AJ87)),_xlfn.XLOOKUP(AJ87,ar_replace_reason[lookupValue],ar_replace_reason[lookupKey],"ERROR"),""), "")</f>
        <v/>
      </c>
      <c r="AL87" s="3" t="str">
        <f t="shared" si="13"/>
        <v/>
      </c>
      <c r="AM87" s="3" t="str">
        <f>IF($A87="","",IF((AND($A87="ADD",OR(AL87="",AL87="Queenstown-Lakes District Council"))),"70",(_xlfn.XLOOKUP(AL87,ud_organisation_owner[lookupValue],ud_organisation_owner[lookupKey],""))))</f>
        <v/>
      </c>
      <c r="AN87" s="3" t="str">
        <f t="shared" si="14"/>
        <v/>
      </c>
      <c r="AO87" s="3" t="str">
        <f>IF($A87="","",IF((AND($A87="ADD",OR(AN87="",AN87="Queenstown-Lakes District Council"))),"70",(_xlfn.XLOOKUP(AN87,ud_organisation_owner[lookupValue],ud_organisation_owner[lookupKey],""))))</f>
        <v/>
      </c>
      <c r="AP87" s="3" t="str">
        <f t="shared" si="15"/>
        <v/>
      </c>
      <c r="AQ87" s="3" t="str">
        <f>IF($A87="","",IF((AND($A87="ADD",OR(AP87="",AP87="Local Authority"))),"17",(_xlfn.XLOOKUP(AP87,ud_sub_organisation[lookupValue],ud_sub_organisation[lookupKey],""))))</f>
        <v/>
      </c>
      <c r="AS87" s="3" t="str">
        <f>IF($A87="ADD",IF(NOT(ISBLANK(AR87)),_xlfn.XLOOKUP(AR87,ud_maintenance_organisation[lookupValue],ud_maintenance_organisation[lookupKey],"ERROR"),""), "")</f>
        <v/>
      </c>
      <c r="AT87" s="3" t="str">
        <f t="shared" si="16"/>
        <v/>
      </c>
      <c r="AU87" s="3" t="str">
        <f>IF($A87="","",IF((AND($A87="ADD",OR(AT87="",AT87="Vested Assets"))),"12",(_xlfn.XLOOKUP(AT87,ud_work_category[lookupValue],ud_work_category[lookupKey],""))))</f>
        <v/>
      </c>
      <c r="AV87" s="8"/>
      <c r="AW87" s="2" t="str">
        <f t="shared" si="17"/>
        <v/>
      </c>
      <c r="AX87" s="3" t="str">
        <f t="shared" si="18"/>
        <v/>
      </c>
      <c r="AY87" s="3" t="str">
        <f>IF($A87="","",IF((AND($A87="ADD",OR(AX87="",AX87="Excellent"))),"1",(_xlfn.XLOOKUP(AX87,condition[lookupValue],condition[lookupKey],""))))</f>
        <v/>
      </c>
      <c r="AZ87" s="7" t="str">
        <f t="shared" si="19"/>
        <v/>
      </c>
      <c r="BA87" s="9"/>
    </row>
    <row r="88" spans="2:53"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IF($A88="ADD",IF(NOT(ISBLANK(M88)),_xlfn.XLOOKUP(M88,ud_delineator_position[lookupValue],ud_delineator_position[lookupKey],"ERROR"),""), "")</f>
        <v/>
      </c>
      <c r="P88" s="6" t="str">
        <f t="shared" si="10"/>
        <v/>
      </c>
      <c r="Q88" s="4"/>
      <c r="S88" s="3" t="str">
        <f>IF($A88="ADD",IF(NOT(ISBLANK(R88)),_xlfn.XLOOKUP(R88,len_adjust_rsn[lookupValue],len_adjust_rsn[lookupKey],"ERROR"),""), "")</f>
        <v/>
      </c>
      <c r="U88" s="3" t="str">
        <f>IF($A88="ADD",IF(NOT(ISBLANK(T88)),_xlfn.XLOOKUP(T88,ud_delineator_post_type[lookupValue],ud_delineator_post_type[lookupKey],"ERROR"),""), "")</f>
        <v/>
      </c>
      <c r="W88" s="3" t="str">
        <f>IF($A88="ADD",IF(NOT(ISBLANK(V88)),_xlfn.XLOOKUP(V88,ud_delineator_colour[lookupValue],ud_delineator_colour[lookupKey],"ERROR"),""), "")</f>
        <v/>
      </c>
      <c r="X88" s="4"/>
      <c r="Y88" s="6"/>
      <c r="AB88" s="7"/>
      <c r="AC88" s="4" t="str">
        <f t="shared" ca="1" si="11"/>
        <v/>
      </c>
      <c r="AD88" s="4"/>
      <c r="AE88" s="3" t="str">
        <f t="shared" si="12"/>
        <v/>
      </c>
      <c r="AF88" s="3" t="str">
        <f>IF($A88="","",IF((AND($A88="ADD",OR(AE88="",AE88="In Use"))),"5",(_xlfn.XLOOKUP(AE88,ud_asset_status[lookupValue],ud_asset_status[lookupKey],""))))</f>
        <v/>
      </c>
      <c r="AH88" s="3" t="str">
        <f>IF($A88="ADD",IF(NOT(ISBLANK(AG88)),_xlfn.XLOOKUP(AG88,ud_replacement_status[lookupValue],ud_replacement_status[lookupKey],"ERROR"),""), "")</f>
        <v/>
      </c>
      <c r="AI88" s="7"/>
      <c r="AK88" s="3" t="str">
        <f>IF($A88="ADD",IF(NOT(ISBLANK(AJ88)),_xlfn.XLOOKUP(AJ88,ar_replace_reason[lookupValue],ar_replace_reason[lookupKey],"ERROR"),""), "")</f>
        <v/>
      </c>
      <c r="AL88" s="3" t="str">
        <f t="shared" si="13"/>
        <v/>
      </c>
      <c r="AM88" s="3" t="str">
        <f>IF($A88="","",IF((AND($A88="ADD",OR(AL88="",AL88="Queenstown-Lakes District Council"))),"70",(_xlfn.XLOOKUP(AL88,ud_organisation_owner[lookupValue],ud_organisation_owner[lookupKey],""))))</f>
        <v/>
      </c>
      <c r="AN88" s="3" t="str">
        <f t="shared" si="14"/>
        <v/>
      </c>
      <c r="AO88" s="3" t="str">
        <f>IF($A88="","",IF((AND($A88="ADD",OR(AN88="",AN88="Queenstown-Lakes District Council"))),"70",(_xlfn.XLOOKUP(AN88,ud_organisation_owner[lookupValue],ud_organisation_owner[lookupKey],""))))</f>
        <v/>
      </c>
      <c r="AP88" s="3" t="str">
        <f t="shared" si="15"/>
        <v/>
      </c>
      <c r="AQ88" s="3" t="str">
        <f>IF($A88="","",IF((AND($A88="ADD",OR(AP88="",AP88="Local Authority"))),"17",(_xlfn.XLOOKUP(AP88,ud_sub_organisation[lookupValue],ud_sub_organisation[lookupKey],""))))</f>
        <v/>
      </c>
      <c r="AS88" s="3" t="str">
        <f>IF($A88="ADD",IF(NOT(ISBLANK(AR88)),_xlfn.XLOOKUP(AR88,ud_maintenance_organisation[lookupValue],ud_maintenance_organisation[lookupKey],"ERROR"),""), "")</f>
        <v/>
      </c>
      <c r="AT88" s="3" t="str">
        <f t="shared" si="16"/>
        <v/>
      </c>
      <c r="AU88" s="3" t="str">
        <f>IF($A88="","",IF((AND($A88="ADD",OR(AT88="",AT88="Vested Assets"))),"12",(_xlfn.XLOOKUP(AT88,ud_work_category[lookupValue],ud_work_category[lookupKey],""))))</f>
        <v/>
      </c>
      <c r="AV88" s="8"/>
      <c r="AW88" s="2" t="str">
        <f t="shared" si="17"/>
        <v/>
      </c>
      <c r="AX88" s="3" t="str">
        <f t="shared" si="18"/>
        <v/>
      </c>
      <c r="AY88" s="3" t="str">
        <f>IF($A88="","",IF((AND($A88="ADD",OR(AX88="",AX88="Excellent"))),"1",(_xlfn.XLOOKUP(AX88,condition[lookupValue],condition[lookupKey],""))))</f>
        <v/>
      </c>
      <c r="AZ88" s="7" t="str">
        <f t="shared" si="19"/>
        <v/>
      </c>
      <c r="BA88" s="9"/>
    </row>
    <row r="89" spans="2:53"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IF($A89="ADD",IF(NOT(ISBLANK(M89)),_xlfn.XLOOKUP(M89,ud_delineator_position[lookupValue],ud_delineator_position[lookupKey],"ERROR"),""), "")</f>
        <v/>
      </c>
      <c r="P89" s="6" t="str">
        <f t="shared" si="10"/>
        <v/>
      </c>
      <c r="Q89" s="4"/>
      <c r="S89" s="3" t="str">
        <f>IF($A89="ADD",IF(NOT(ISBLANK(R89)),_xlfn.XLOOKUP(R89,len_adjust_rsn[lookupValue],len_adjust_rsn[lookupKey],"ERROR"),""), "")</f>
        <v/>
      </c>
      <c r="U89" s="3" t="str">
        <f>IF($A89="ADD",IF(NOT(ISBLANK(T89)),_xlfn.XLOOKUP(T89,ud_delineator_post_type[lookupValue],ud_delineator_post_type[lookupKey],"ERROR"),""), "")</f>
        <v/>
      </c>
      <c r="W89" s="3" t="str">
        <f>IF($A89="ADD",IF(NOT(ISBLANK(V89)),_xlfn.XLOOKUP(V89,ud_delineator_colour[lookupValue],ud_delineator_colour[lookupKey],"ERROR"),""), "")</f>
        <v/>
      </c>
      <c r="X89" s="4"/>
      <c r="Y89" s="6"/>
      <c r="AB89" s="7"/>
      <c r="AC89" s="4" t="str">
        <f t="shared" ca="1" si="11"/>
        <v/>
      </c>
      <c r="AD89" s="4"/>
      <c r="AE89" s="3" t="str">
        <f t="shared" si="12"/>
        <v/>
      </c>
      <c r="AF89" s="3" t="str">
        <f>IF($A89="","",IF((AND($A89="ADD",OR(AE89="",AE89="In Use"))),"5",(_xlfn.XLOOKUP(AE89,ud_asset_status[lookupValue],ud_asset_status[lookupKey],""))))</f>
        <v/>
      </c>
      <c r="AH89" s="3" t="str">
        <f>IF($A89="ADD",IF(NOT(ISBLANK(AG89)),_xlfn.XLOOKUP(AG89,ud_replacement_status[lookupValue],ud_replacement_status[lookupKey],"ERROR"),""), "")</f>
        <v/>
      </c>
      <c r="AI89" s="7"/>
      <c r="AK89" s="3" t="str">
        <f>IF($A89="ADD",IF(NOT(ISBLANK(AJ89)),_xlfn.XLOOKUP(AJ89,ar_replace_reason[lookupValue],ar_replace_reason[lookupKey],"ERROR"),""), "")</f>
        <v/>
      </c>
      <c r="AL89" s="3" t="str">
        <f t="shared" si="13"/>
        <v/>
      </c>
      <c r="AM89" s="3" t="str">
        <f>IF($A89="","",IF((AND($A89="ADD",OR(AL89="",AL89="Queenstown-Lakes District Council"))),"70",(_xlfn.XLOOKUP(AL89,ud_organisation_owner[lookupValue],ud_organisation_owner[lookupKey],""))))</f>
        <v/>
      </c>
      <c r="AN89" s="3" t="str">
        <f t="shared" si="14"/>
        <v/>
      </c>
      <c r="AO89" s="3" t="str">
        <f>IF($A89="","",IF((AND($A89="ADD",OR(AN89="",AN89="Queenstown-Lakes District Council"))),"70",(_xlfn.XLOOKUP(AN89,ud_organisation_owner[lookupValue],ud_organisation_owner[lookupKey],""))))</f>
        <v/>
      </c>
      <c r="AP89" s="3" t="str">
        <f t="shared" si="15"/>
        <v/>
      </c>
      <c r="AQ89" s="3" t="str">
        <f>IF($A89="","",IF((AND($A89="ADD",OR(AP89="",AP89="Local Authority"))),"17",(_xlfn.XLOOKUP(AP89,ud_sub_organisation[lookupValue],ud_sub_organisation[lookupKey],""))))</f>
        <v/>
      </c>
      <c r="AS89" s="3" t="str">
        <f>IF($A89="ADD",IF(NOT(ISBLANK(AR89)),_xlfn.XLOOKUP(AR89,ud_maintenance_organisation[lookupValue],ud_maintenance_organisation[lookupKey],"ERROR"),""), "")</f>
        <v/>
      </c>
      <c r="AT89" s="3" t="str">
        <f t="shared" si="16"/>
        <v/>
      </c>
      <c r="AU89" s="3" t="str">
        <f>IF($A89="","",IF((AND($A89="ADD",OR(AT89="",AT89="Vested Assets"))),"12",(_xlfn.XLOOKUP(AT89,ud_work_category[lookupValue],ud_work_category[lookupKey],""))))</f>
        <v/>
      </c>
      <c r="AV89" s="8"/>
      <c r="AW89" s="2" t="str">
        <f t="shared" si="17"/>
        <v/>
      </c>
      <c r="AX89" s="3" t="str">
        <f t="shared" si="18"/>
        <v/>
      </c>
      <c r="AY89" s="3" t="str">
        <f>IF($A89="","",IF((AND($A89="ADD",OR(AX89="",AX89="Excellent"))),"1",(_xlfn.XLOOKUP(AX89,condition[lookupValue],condition[lookupKey],""))))</f>
        <v/>
      </c>
      <c r="AZ89" s="7" t="str">
        <f t="shared" si="19"/>
        <v/>
      </c>
      <c r="BA89" s="9"/>
    </row>
    <row r="90" spans="2:53"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IF($A90="ADD",IF(NOT(ISBLANK(M90)),_xlfn.XLOOKUP(M90,ud_delineator_position[lookupValue],ud_delineator_position[lookupKey],"ERROR"),""), "")</f>
        <v/>
      </c>
      <c r="P90" s="6" t="str">
        <f t="shared" si="10"/>
        <v/>
      </c>
      <c r="Q90" s="4"/>
      <c r="S90" s="3" t="str">
        <f>IF($A90="ADD",IF(NOT(ISBLANK(R90)),_xlfn.XLOOKUP(R90,len_adjust_rsn[lookupValue],len_adjust_rsn[lookupKey],"ERROR"),""), "")</f>
        <v/>
      </c>
      <c r="U90" s="3" t="str">
        <f>IF($A90="ADD",IF(NOT(ISBLANK(T90)),_xlfn.XLOOKUP(T90,ud_delineator_post_type[lookupValue],ud_delineator_post_type[lookupKey],"ERROR"),""), "")</f>
        <v/>
      </c>
      <c r="W90" s="3" t="str">
        <f>IF($A90="ADD",IF(NOT(ISBLANK(V90)),_xlfn.XLOOKUP(V90,ud_delineator_colour[lookupValue],ud_delineator_colour[lookupKey],"ERROR"),""), "")</f>
        <v/>
      </c>
      <c r="X90" s="4"/>
      <c r="Y90" s="6"/>
      <c r="AB90" s="7"/>
      <c r="AC90" s="4" t="str">
        <f t="shared" ca="1" si="11"/>
        <v/>
      </c>
      <c r="AD90" s="4"/>
      <c r="AE90" s="3" t="str">
        <f t="shared" si="12"/>
        <v/>
      </c>
      <c r="AF90" s="3" t="str">
        <f>IF($A90="","",IF((AND($A90="ADD",OR(AE90="",AE90="In Use"))),"5",(_xlfn.XLOOKUP(AE90,ud_asset_status[lookupValue],ud_asset_status[lookupKey],""))))</f>
        <v/>
      </c>
      <c r="AH90" s="3" t="str">
        <f>IF($A90="ADD",IF(NOT(ISBLANK(AG90)),_xlfn.XLOOKUP(AG90,ud_replacement_status[lookupValue],ud_replacement_status[lookupKey],"ERROR"),""), "")</f>
        <v/>
      </c>
      <c r="AI90" s="7"/>
      <c r="AK90" s="3" t="str">
        <f>IF($A90="ADD",IF(NOT(ISBLANK(AJ90)),_xlfn.XLOOKUP(AJ90,ar_replace_reason[lookupValue],ar_replace_reason[lookupKey],"ERROR"),""), "")</f>
        <v/>
      </c>
      <c r="AL90" s="3" t="str">
        <f t="shared" si="13"/>
        <v/>
      </c>
      <c r="AM90" s="3" t="str">
        <f>IF($A90="","",IF((AND($A90="ADD",OR(AL90="",AL90="Queenstown-Lakes District Council"))),"70",(_xlfn.XLOOKUP(AL90,ud_organisation_owner[lookupValue],ud_organisation_owner[lookupKey],""))))</f>
        <v/>
      </c>
      <c r="AN90" s="3" t="str">
        <f t="shared" si="14"/>
        <v/>
      </c>
      <c r="AO90" s="3" t="str">
        <f>IF($A90="","",IF((AND($A90="ADD",OR(AN90="",AN90="Queenstown-Lakes District Council"))),"70",(_xlfn.XLOOKUP(AN90,ud_organisation_owner[lookupValue],ud_organisation_owner[lookupKey],""))))</f>
        <v/>
      </c>
      <c r="AP90" s="3" t="str">
        <f t="shared" si="15"/>
        <v/>
      </c>
      <c r="AQ90" s="3" t="str">
        <f>IF($A90="","",IF((AND($A90="ADD",OR(AP90="",AP90="Local Authority"))),"17",(_xlfn.XLOOKUP(AP90,ud_sub_organisation[lookupValue],ud_sub_organisation[lookupKey],""))))</f>
        <v/>
      </c>
      <c r="AS90" s="3" t="str">
        <f>IF($A90="ADD",IF(NOT(ISBLANK(AR90)),_xlfn.XLOOKUP(AR90,ud_maintenance_organisation[lookupValue],ud_maintenance_organisation[lookupKey],"ERROR"),""), "")</f>
        <v/>
      </c>
      <c r="AT90" s="3" t="str">
        <f t="shared" si="16"/>
        <v/>
      </c>
      <c r="AU90" s="3" t="str">
        <f>IF($A90="","",IF((AND($A90="ADD",OR(AT90="",AT90="Vested Assets"))),"12",(_xlfn.XLOOKUP(AT90,ud_work_category[lookupValue],ud_work_category[lookupKey],""))))</f>
        <v/>
      </c>
      <c r="AV90" s="8"/>
      <c r="AW90" s="2" t="str">
        <f t="shared" si="17"/>
        <v/>
      </c>
      <c r="AX90" s="3" t="str">
        <f t="shared" si="18"/>
        <v/>
      </c>
      <c r="AY90" s="3" t="str">
        <f>IF($A90="","",IF((AND($A90="ADD",OR(AX90="",AX90="Excellent"))),"1",(_xlfn.XLOOKUP(AX90,condition[lookupValue],condition[lookupKey],""))))</f>
        <v/>
      </c>
      <c r="AZ90" s="7" t="str">
        <f t="shared" si="19"/>
        <v/>
      </c>
      <c r="BA90" s="9"/>
    </row>
    <row r="91" spans="2:53"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IF($A91="ADD",IF(NOT(ISBLANK(M91)),_xlfn.XLOOKUP(M91,ud_delineator_position[lookupValue],ud_delineator_position[lookupKey],"ERROR"),""), "")</f>
        <v/>
      </c>
      <c r="P91" s="6" t="str">
        <f t="shared" si="10"/>
        <v/>
      </c>
      <c r="Q91" s="4"/>
      <c r="S91" s="3" t="str">
        <f>IF($A91="ADD",IF(NOT(ISBLANK(R91)),_xlfn.XLOOKUP(R91,len_adjust_rsn[lookupValue],len_adjust_rsn[lookupKey],"ERROR"),""), "")</f>
        <v/>
      </c>
      <c r="U91" s="3" t="str">
        <f>IF($A91="ADD",IF(NOT(ISBLANK(T91)),_xlfn.XLOOKUP(T91,ud_delineator_post_type[lookupValue],ud_delineator_post_type[lookupKey],"ERROR"),""), "")</f>
        <v/>
      </c>
      <c r="W91" s="3" t="str">
        <f>IF($A91="ADD",IF(NOT(ISBLANK(V91)),_xlfn.XLOOKUP(V91,ud_delineator_colour[lookupValue],ud_delineator_colour[lookupKey],"ERROR"),""), "")</f>
        <v/>
      </c>
      <c r="X91" s="4"/>
      <c r="Y91" s="6"/>
      <c r="AB91" s="7"/>
      <c r="AC91" s="4" t="str">
        <f t="shared" ca="1" si="11"/>
        <v/>
      </c>
      <c r="AD91" s="4"/>
      <c r="AE91" s="3" t="str">
        <f t="shared" si="12"/>
        <v/>
      </c>
      <c r="AF91" s="3" t="str">
        <f>IF($A91="","",IF((AND($A91="ADD",OR(AE91="",AE91="In Use"))),"5",(_xlfn.XLOOKUP(AE91,ud_asset_status[lookupValue],ud_asset_status[lookupKey],""))))</f>
        <v/>
      </c>
      <c r="AH91" s="3" t="str">
        <f>IF($A91="ADD",IF(NOT(ISBLANK(AG91)),_xlfn.XLOOKUP(AG91,ud_replacement_status[lookupValue],ud_replacement_status[lookupKey],"ERROR"),""), "")</f>
        <v/>
      </c>
      <c r="AI91" s="7"/>
      <c r="AK91" s="3" t="str">
        <f>IF($A91="ADD",IF(NOT(ISBLANK(AJ91)),_xlfn.XLOOKUP(AJ91,ar_replace_reason[lookupValue],ar_replace_reason[lookupKey],"ERROR"),""), "")</f>
        <v/>
      </c>
      <c r="AL91" s="3" t="str">
        <f t="shared" si="13"/>
        <v/>
      </c>
      <c r="AM91" s="3" t="str">
        <f>IF($A91="","",IF((AND($A91="ADD",OR(AL91="",AL91="Queenstown-Lakes District Council"))),"70",(_xlfn.XLOOKUP(AL91,ud_organisation_owner[lookupValue],ud_organisation_owner[lookupKey],""))))</f>
        <v/>
      </c>
      <c r="AN91" s="3" t="str">
        <f t="shared" si="14"/>
        <v/>
      </c>
      <c r="AO91" s="3" t="str">
        <f>IF($A91="","",IF((AND($A91="ADD",OR(AN91="",AN91="Queenstown-Lakes District Council"))),"70",(_xlfn.XLOOKUP(AN91,ud_organisation_owner[lookupValue],ud_organisation_owner[lookupKey],""))))</f>
        <v/>
      </c>
      <c r="AP91" s="3" t="str">
        <f t="shared" si="15"/>
        <v/>
      </c>
      <c r="AQ91" s="3" t="str">
        <f>IF($A91="","",IF((AND($A91="ADD",OR(AP91="",AP91="Local Authority"))),"17",(_xlfn.XLOOKUP(AP91,ud_sub_organisation[lookupValue],ud_sub_organisation[lookupKey],""))))</f>
        <v/>
      </c>
      <c r="AS91" s="3" t="str">
        <f>IF($A91="ADD",IF(NOT(ISBLANK(AR91)),_xlfn.XLOOKUP(AR91,ud_maintenance_organisation[lookupValue],ud_maintenance_organisation[lookupKey],"ERROR"),""), "")</f>
        <v/>
      </c>
      <c r="AT91" s="3" t="str">
        <f t="shared" si="16"/>
        <v/>
      </c>
      <c r="AU91" s="3" t="str">
        <f>IF($A91="","",IF((AND($A91="ADD",OR(AT91="",AT91="Vested Assets"))),"12",(_xlfn.XLOOKUP(AT91,ud_work_category[lookupValue],ud_work_category[lookupKey],""))))</f>
        <v/>
      </c>
      <c r="AV91" s="8"/>
      <c r="AW91" s="2" t="str">
        <f t="shared" si="17"/>
        <v/>
      </c>
      <c r="AX91" s="3" t="str">
        <f t="shared" si="18"/>
        <v/>
      </c>
      <c r="AY91" s="3" t="str">
        <f>IF($A91="","",IF((AND($A91="ADD",OR(AX91="",AX91="Excellent"))),"1",(_xlfn.XLOOKUP(AX91,condition[lookupValue],condition[lookupKey],""))))</f>
        <v/>
      </c>
      <c r="AZ91" s="7" t="str">
        <f t="shared" si="19"/>
        <v/>
      </c>
      <c r="BA91" s="9"/>
    </row>
    <row r="92" spans="2:53"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IF($A92="ADD",IF(NOT(ISBLANK(M92)),_xlfn.XLOOKUP(M92,ud_delineator_position[lookupValue],ud_delineator_position[lookupKey],"ERROR"),""), "")</f>
        <v/>
      </c>
      <c r="P92" s="6" t="str">
        <f t="shared" si="10"/>
        <v/>
      </c>
      <c r="Q92" s="4"/>
      <c r="S92" s="3" t="str">
        <f>IF($A92="ADD",IF(NOT(ISBLANK(R92)),_xlfn.XLOOKUP(R92,len_adjust_rsn[lookupValue],len_adjust_rsn[lookupKey],"ERROR"),""), "")</f>
        <v/>
      </c>
      <c r="U92" s="3" t="str">
        <f>IF($A92="ADD",IF(NOT(ISBLANK(T92)),_xlfn.XLOOKUP(T92,ud_delineator_post_type[lookupValue],ud_delineator_post_type[lookupKey],"ERROR"),""), "")</f>
        <v/>
      </c>
      <c r="W92" s="3" t="str">
        <f>IF($A92="ADD",IF(NOT(ISBLANK(V92)),_xlfn.XLOOKUP(V92,ud_delineator_colour[lookupValue],ud_delineator_colour[lookupKey],"ERROR"),""), "")</f>
        <v/>
      </c>
      <c r="X92" s="4"/>
      <c r="Y92" s="6"/>
      <c r="AB92" s="7"/>
      <c r="AC92" s="4" t="str">
        <f t="shared" ca="1" si="11"/>
        <v/>
      </c>
      <c r="AD92" s="4"/>
      <c r="AE92" s="3" t="str">
        <f t="shared" si="12"/>
        <v/>
      </c>
      <c r="AF92" s="3" t="str">
        <f>IF($A92="","",IF((AND($A92="ADD",OR(AE92="",AE92="In Use"))),"5",(_xlfn.XLOOKUP(AE92,ud_asset_status[lookupValue],ud_asset_status[lookupKey],""))))</f>
        <v/>
      </c>
      <c r="AH92" s="3" t="str">
        <f>IF($A92="ADD",IF(NOT(ISBLANK(AG92)),_xlfn.XLOOKUP(AG92,ud_replacement_status[lookupValue],ud_replacement_status[lookupKey],"ERROR"),""), "")</f>
        <v/>
      </c>
      <c r="AI92" s="7"/>
      <c r="AK92" s="3" t="str">
        <f>IF($A92="ADD",IF(NOT(ISBLANK(AJ92)),_xlfn.XLOOKUP(AJ92,ar_replace_reason[lookupValue],ar_replace_reason[lookupKey],"ERROR"),""), "")</f>
        <v/>
      </c>
      <c r="AL92" s="3" t="str">
        <f t="shared" si="13"/>
        <v/>
      </c>
      <c r="AM92" s="3" t="str">
        <f>IF($A92="","",IF((AND($A92="ADD",OR(AL92="",AL92="Queenstown-Lakes District Council"))),"70",(_xlfn.XLOOKUP(AL92,ud_organisation_owner[lookupValue],ud_organisation_owner[lookupKey],""))))</f>
        <v/>
      </c>
      <c r="AN92" s="3" t="str">
        <f t="shared" si="14"/>
        <v/>
      </c>
      <c r="AO92" s="3" t="str">
        <f>IF($A92="","",IF((AND($A92="ADD",OR(AN92="",AN92="Queenstown-Lakes District Council"))),"70",(_xlfn.XLOOKUP(AN92,ud_organisation_owner[lookupValue],ud_organisation_owner[lookupKey],""))))</f>
        <v/>
      </c>
      <c r="AP92" s="3" t="str">
        <f t="shared" si="15"/>
        <v/>
      </c>
      <c r="AQ92" s="3" t="str">
        <f>IF($A92="","",IF((AND($A92="ADD",OR(AP92="",AP92="Local Authority"))),"17",(_xlfn.XLOOKUP(AP92,ud_sub_organisation[lookupValue],ud_sub_organisation[lookupKey],""))))</f>
        <v/>
      </c>
      <c r="AS92" s="3" t="str">
        <f>IF($A92="ADD",IF(NOT(ISBLANK(AR92)),_xlfn.XLOOKUP(AR92,ud_maintenance_organisation[lookupValue],ud_maintenance_organisation[lookupKey],"ERROR"),""), "")</f>
        <v/>
      </c>
      <c r="AT92" s="3" t="str">
        <f t="shared" si="16"/>
        <v/>
      </c>
      <c r="AU92" s="3" t="str">
        <f>IF($A92="","",IF((AND($A92="ADD",OR(AT92="",AT92="Vested Assets"))),"12",(_xlfn.XLOOKUP(AT92,ud_work_category[lookupValue],ud_work_category[lookupKey],""))))</f>
        <v/>
      </c>
      <c r="AV92" s="8"/>
      <c r="AW92" s="2" t="str">
        <f t="shared" si="17"/>
        <v/>
      </c>
      <c r="AX92" s="3" t="str">
        <f t="shared" si="18"/>
        <v/>
      </c>
      <c r="AY92" s="3" t="str">
        <f>IF($A92="","",IF((AND($A92="ADD",OR(AX92="",AX92="Excellent"))),"1",(_xlfn.XLOOKUP(AX92,condition[lookupValue],condition[lookupKey],""))))</f>
        <v/>
      </c>
      <c r="AZ92" s="7" t="str">
        <f t="shared" si="19"/>
        <v/>
      </c>
      <c r="BA92" s="9"/>
    </row>
    <row r="93" spans="2:53"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IF($A93="ADD",IF(NOT(ISBLANK(M93)),_xlfn.XLOOKUP(M93,ud_delineator_position[lookupValue],ud_delineator_position[lookupKey],"ERROR"),""), "")</f>
        <v/>
      </c>
      <c r="P93" s="6" t="str">
        <f t="shared" si="10"/>
        <v/>
      </c>
      <c r="Q93" s="4"/>
      <c r="S93" s="3" t="str">
        <f>IF($A93="ADD",IF(NOT(ISBLANK(R93)),_xlfn.XLOOKUP(R93,len_adjust_rsn[lookupValue],len_adjust_rsn[lookupKey],"ERROR"),""), "")</f>
        <v/>
      </c>
      <c r="U93" s="3" t="str">
        <f>IF($A93="ADD",IF(NOT(ISBLANK(T93)),_xlfn.XLOOKUP(T93,ud_delineator_post_type[lookupValue],ud_delineator_post_type[lookupKey],"ERROR"),""), "")</f>
        <v/>
      </c>
      <c r="W93" s="3" t="str">
        <f>IF($A93="ADD",IF(NOT(ISBLANK(V93)),_xlfn.XLOOKUP(V93,ud_delineator_colour[lookupValue],ud_delineator_colour[lookupKey],"ERROR"),""), "")</f>
        <v/>
      </c>
      <c r="X93" s="4"/>
      <c r="Y93" s="6"/>
      <c r="AB93" s="7"/>
      <c r="AC93" s="4" t="str">
        <f t="shared" ca="1" si="11"/>
        <v/>
      </c>
      <c r="AD93" s="4"/>
      <c r="AE93" s="3" t="str">
        <f t="shared" si="12"/>
        <v/>
      </c>
      <c r="AF93" s="3" t="str">
        <f>IF($A93="","",IF((AND($A93="ADD",OR(AE93="",AE93="In Use"))),"5",(_xlfn.XLOOKUP(AE93,ud_asset_status[lookupValue],ud_asset_status[lookupKey],""))))</f>
        <v/>
      </c>
      <c r="AH93" s="3" t="str">
        <f>IF($A93="ADD",IF(NOT(ISBLANK(AG93)),_xlfn.XLOOKUP(AG93,ud_replacement_status[lookupValue],ud_replacement_status[lookupKey],"ERROR"),""), "")</f>
        <v/>
      </c>
      <c r="AI93" s="7"/>
      <c r="AK93" s="3" t="str">
        <f>IF($A93="ADD",IF(NOT(ISBLANK(AJ93)),_xlfn.XLOOKUP(AJ93,ar_replace_reason[lookupValue],ar_replace_reason[lookupKey],"ERROR"),""), "")</f>
        <v/>
      </c>
      <c r="AL93" s="3" t="str">
        <f t="shared" si="13"/>
        <v/>
      </c>
      <c r="AM93" s="3" t="str">
        <f>IF($A93="","",IF((AND($A93="ADD",OR(AL93="",AL93="Queenstown-Lakes District Council"))),"70",(_xlfn.XLOOKUP(AL93,ud_organisation_owner[lookupValue],ud_organisation_owner[lookupKey],""))))</f>
        <v/>
      </c>
      <c r="AN93" s="3" t="str">
        <f t="shared" si="14"/>
        <v/>
      </c>
      <c r="AO93" s="3" t="str">
        <f>IF($A93="","",IF((AND($A93="ADD",OR(AN93="",AN93="Queenstown-Lakes District Council"))),"70",(_xlfn.XLOOKUP(AN93,ud_organisation_owner[lookupValue],ud_organisation_owner[lookupKey],""))))</f>
        <v/>
      </c>
      <c r="AP93" s="3" t="str">
        <f t="shared" si="15"/>
        <v/>
      </c>
      <c r="AQ93" s="3" t="str">
        <f>IF($A93="","",IF((AND($A93="ADD",OR(AP93="",AP93="Local Authority"))),"17",(_xlfn.XLOOKUP(AP93,ud_sub_organisation[lookupValue],ud_sub_organisation[lookupKey],""))))</f>
        <v/>
      </c>
      <c r="AS93" s="3" t="str">
        <f>IF($A93="ADD",IF(NOT(ISBLANK(AR93)),_xlfn.XLOOKUP(AR93,ud_maintenance_organisation[lookupValue],ud_maintenance_organisation[lookupKey],"ERROR"),""), "")</f>
        <v/>
      </c>
      <c r="AT93" s="3" t="str">
        <f t="shared" si="16"/>
        <v/>
      </c>
      <c r="AU93" s="3" t="str">
        <f>IF($A93="","",IF((AND($A93="ADD",OR(AT93="",AT93="Vested Assets"))),"12",(_xlfn.XLOOKUP(AT93,ud_work_category[lookupValue],ud_work_category[lookupKey],""))))</f>
        <v/>
      </c>
      <c r="AV93" s="8"/>
      <c r="AW93" s="2" t="str">
        <f t="shared" si="17"/>
        <v/>
      </c>
      <c r="AX93" s="3" t="str">
        <f t="shared" si="18"/>
        <v/>
      </c>
      <c r="AY93" s="3" t="str">
        <f>IF($A93="","",IF((AND($A93="ADD",OR(AX93="",AX93="Excellent"))),"1",(_xlfn.XLOOKUP(AX93,condition[lookupValue],condition[lookupKey],""))))</f>
        <v/>
      </c>
      <c r="AZ93" s="7" t="str">
        <f t="shared" si="19"/>
        <v/>
      </c>
      <c r="BA93" s="9"/>
    </row>
    <row r="94" spans="2:53"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IF($A94="ADD",IF(NOT(ISBLANK(M94)),_xlfn.XLOOKUP(M94,ud_delineator_position[lookupValue],ud_delineator_position[lookupKey],"ERROR"),""), "")</f>
        <v/>
      </c>
      <c r="P94" s="6" t="str">
        <f t="shared" si="10"/>
        <v/>
      </c>
      <c r="Q94" s="4"/>
      <c r="S94" s="3" t="str">
        <f>IF($A94="ADD",IF(NOT(ISBLANK(R94)),_xlfn.XLOOKUP(R94,len_adjust_rsn[lookupValue],len_adjust_rsn[lookupKey],"ERROR"),""), "")</f>
        <v/>
      </c>
      <c r="U94" s="3" t="str">
        <f>IF($A94="ADD",IF(NOT(ISBLANK(T94)),_xlfn.XLOOKUP(T94,ud_delineator_post_type[lookupValue],ud_delineator_post_type[lookupKey],"ERROR"),""), "")</f>
        <v/>
      </c>
      <c r="W94" s="3" t="str">
        <f>IF($A94="ADD",IF(NOT(ISBLANK(V94)),_xlfn.XLOOKUP(V94,ud_delineator_colour[lookupValue],ud_delineator_colour[lookupKey],"ERROR"),""), "")</f>
        <v/>
      </c>
      <c r="X94" s="4"/>
      <c r="Y94" s="6"/>
      <c r="AB94" s="7"/>
      <c r="AC94" s="4" t="str">
        <f t="shared" ca="1" si="11"/>
        <v/>
      </c>
      <c r="AD94" s="4"/>
      <c r="AE94" s="3" t="str">
        <f t="shared" si="12"/>
        <v/>
      </c>
      <c r="AF94" s="3" t="str">
        <f>IF($A94="","",IF((AND($A94="ADD",OR(AE94="",AE94="In Use"))),"5",(_xlfn.XLOOKUP(AE94,ud_asset_status[lookupValue],ud_asset_status[lookupKey],""))))</f>
        <v/>
      </c>
      <c r="AH94" s="3" t="str">
        <f>IF($A94="ADD",IF(NOT(ISBLANK(AG94)),_xlfn.XLOOKUP(AG94,ud_replacement_status[lookupValue],ud_replacement_status[lookupKey],"ERROR"),""), "")</f>
        <v/>
      </c>
      <c r="AI94" s="7"/>
      <c r="AK94" s="3" t="str">
        <f>IF($A94="ADD",IF(NOT(ISBLANK(AJ94)),_xlfn.XLOOKUP(AJ94,ar_replace_reason[lookupValue],ar_replace_reason[lookupKey],"ERROR"),""), "")</f>
        <v/>
      </c>
      <c r="AL94" s="3" t="str">
        <f t="shared" si="13"/>
        <v/>
      </c>
      <c r="AM94" s="3" t="str">
        <f>IF($A94="","",IF((AND($A94="ADD",OR(AL94="",AL94="Queenstown-Lakes District Council"))),"70",(_xlfn.XLOOKUP(AL94,ud_organisation_owner[lookupValue],ud_organisation_owner[lookupKey],""))))</f>
        <v/>
      </c>
      <c r="AN94" s="3" t="str">
        <f t="shared" si="14"/>
        <v/>
      </c>
      <c r="AO94" s="3" t="str">
        <f>IF($A94="","",IF((AND($A94="ADD",OR(AN94="",AN94="Queenstown-Lakes District Council"))),"70",(_xlfn.XLOOKUP(AN94,ud_organisation_owner[lookupValue],ud_organisation_owner[lookupKey],""))))</f>
        <v/>
      </c>
      <c r="AP94" s="3" t="str">
        <f t="shared" si="15"/>
        <v/>
      </c>
      <c r="AQ94" s="3" t="str">
        <f>IF($A94="","",IF((AND($A94="ADD",OR(AP94="",AP94="Local Authority"))),"17",(_xlfn.XLOOKUP(AP94,ud_sub_organisation[lookupValue],ud_sub_organisation[lookupKey],""))))</f>
        <v/>
      </c>
      <c r="AS94" s="3" t="str">
        <f>IF($A94="ADD",IF(NOT(ISBLANK(AR94)),_xlfn.XLOOKUP(AR94,ud_maintenance_organisation[lookupValue],ud_maintenance_organisation[lookupKey],"ERROR"),""), "")</f>
        <v/>
      </c>
      <c r="AT94" s="3" t="str">
        <f t="shared" si="16"/>
        <v/>
      </c>
      <c r="AU94" s="3" t="str">
        <f>IF($A94="","",IF((AND($A94="ADD",OR(AT94="",AT94="Vested Assets"))),"12",(_xlfn.XLOOKUP(AT94,ud_work_category[lookupValue],ud_work_category[lookupKey],""))))</f>
        <v/>
      </c>
      <c r="AV94" s="8"/>
      <c r="AW94" s="2" t="str">
        <f t="shared" si="17"/>
        <v/>
      </c>
      <c r="AX94" s="3" t="str">
        <f t="shared" si="18"/>
        <v/>
      </c>
      <c r="AY94" s="3" t="str">
        <f>IF($A94="","",IF((AND($A94="ADD",OR(AX94="",AX94="Excellent"))),"1",(_xlfn.XLOOKUP(AX94,condition[lookupValue],condition[lookupKey],""))))</f>
        <v/>
      </c>
      <c r="AZ94" s="7" t="str">
        <f t="shared" si="19"/>
        <v/>
      </c>
      <c r="BA94" s="9"/>
    </row>
    <row r="95" spans="2:53"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IF($A95="ADD",IF(NOT(ISBLANK(M95)),_xlfn.XLOOKUP(M95,ud_delineator_position[lookupValue],ud_delineator_position[lookupKey],"ERROR"),""), "")</f>
        <v/>
      </c>
      <c r="P95" s="6" t="str">
        <f t="shared" si="10"/>
        <v/>
      </c>
      <c r="Q95" s="4"/>
      <c r="S95" s="3" t="str">
        <f>IF($A95="ADD",IF(NOT(ISBLANK(R95)),_xlfn.XLOOKUP(R95,len_adjust_rsn[lookupValue],len_adjust_rsn[lookupKey],"ERROR"),""), "")</f>
        <v/>
      </c>
      <c r="U95" s="3" t="str">
        <f>IF($A95="ADD",IF(NOT(ISBLANK(T95)),_xlfn.XLOOKUP(T95,ud_delineator_post_type[lookupValue],ud_delineator_post_type[lookupKey],"ERROR"),""), "")</f>
        <v/>
      </c>
      <c r="W95" s="3" t="str">
        <f>IF($A95="ADD",IF(NOT(ISBLANK(V95)),_xlfn.XLOOKUP(V95,ud_delineator_colour[lookupValue],ud_delineator_colour[lookupKey],"ERROR"),""), "")</f>
        <v/>
      </c>
      <c r="X95" s="4"/>
      <c r="Y95" s="6"/>
      <c r="AB95" s="7"/>
      <c r="AC95" s="4" t="str">
        <f t="shared" ca="1" si="11"/>
        <v/>
      </c>
      <c r="AD95" s="4"/>
      <c r="AE95" s="3" t="str">
        <f t="shared" si="12"/>
        <v/>
      </c>
      <c r="AF95" s="3" t="str">
        <f>IF($A95="","",IF((AND($A95="ADD",OR(AE95="",AE95="In Use"))),"5",(_xlfn.XLOOKUP(AE95,ud_asset_status[lookupValue],ud_asset_status[lookupKey],""))))</f>
        <v/>
      </c>
      <c r="AH95" s="3" t="str">
        <f>IF($A95="ADD",IF(NOT(ISBLANK(AG95)),_xlfn.XLOOKUP(AG95,ud_replacement_status[lookupValue],ud_replacement_status[lookupKey],"ERROR"),""), "")</f>
        <v/>
      </c>
      <c r="AI95" s="7"/>
      <c r="AK95" s="3" t="str">
        <f>IF($A95="ADD",IF(NOT(ISBLANK(AJ95)),_xlfn.XLOOKUP(AJ95,ar_replace_reason[lookupValue],ar_replace_reason[lookupKey],"ERROR"),""), "")</f>
        <v/>
      </c>
      <c r="AL95" s="3" t="str">
        <f t="shared" si="13"/>
        <v/>
      </c>
      <c r="AM95" s="3" t="str">
        <f>IF($A95="","",IF((AND($A95="ADD",OR(AL95="",AL95="Queenstown-Lakes District Council"))),"70",(_xlfn.XLOOKUP(AL95,ud_organisation_owner[lookupValue],ud_organisation_owner[lookupKey],""))))</f>
        <v/>
      </c>
      <c r="AN95" s="3" t="str">
        <f t="shared" si="14"/>
        <v/>
      </c>
      <c r="AO95" s="3" t="str">
        <f>IF($A95="","",IF((AND($A95="ADD",OR(AN95="",AN95="Queenstown-Lakes District Council"))),"70",(_xlfn.XLOOKUP(AN95,ud_organisation_owner[lookupValue],ud_organisation_owner[lookupKey],""))))</f>
        <v/>
      </c>
      <c r="AP95" s="3" t="str">
        <f t="shared" si="15"/>
        <v/>
      </c>
      <c r="AQ95" s="3" t="str">
        <f>IF($A95="","",IF((AND($A95="ADD",OR(AP95="",AP95="Local Authority"))),"17",(_xlfn.XLOOKUP(AP95,ud_sub_organisation[lookupValue],ud_sub_organisation[lookupKey],""))))</f>
        <v/>
      </c>
      <c r="AS95" s="3" t="str">
        <f>IF($A95="ADD",IF(NOT(ISBLANK(AR95)),_xlfn.XLOOKUP(AR95,ud_maintenance_organisation[lookupValue],ud_maintenance_organisation[lookupKey],"ERROR"),""), "")</f>
        <v/>
      </c>
      <c r="AT95" s="3" t="str">
        <f t="shared" si="16"/>
        <v/>
      </c>
      <c r="AU95" s="3" t="str">
        <f>IF($A95="","",IF((AND($A95="ADD",OR(AT95="",AT95="Vested Assets"))),"12",(_xlfn.XLOOKUP(AT95,ud_work_category[lookupValue],ud_work_category[lookupKey],""))))</f>
        <v/>
      </c>
      <c r="AV95" s="8"/>
      <c r="AW95" s="2" t="str">
        <f t="shared" si="17"/>
        <v/>
      </c>
      <c r="AX95" s="3" t="str">
        <f t="shared" si="18"/>
        <v/>
      </c>
      <c r="AY95" s="3" t="str">
        <f>IF($A95="","",IF((AND($A95="ADD",OR(AX95="",AX95="Excellent"))),"1",(_xlfn.XLOOKUP(AX95,condition[lookupValue],condition[lookupKey],""))))</f>
        <v/>
      </c>
      <c r="AZ95" s="7" t="str">
        <f t="shared" si="19"/>
        <v/>
      </c>
      <c r="BA95" s="9"/>
    </row>
    <row r="96" spans="2:53"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IF($A96="ADD",IF(NOT(ISBLANK(M96)),_xlfn.XLOOKUP(M96,ud_delineator_position[lookupValue],ud_delineator_position[lookupKey],"ERROR"),""), "")</f>
        <v/>
      </c>
      <c r="P96" s="6" t="str">
        <f t="shared" si="10"/>
        <v/>
      </c>
      <c r="Q96" s="4"/>
      <c r="S96" s="3" t="str">
        <f>IF($A96="ADD",IF(NOT(ISBLANK(R96)),_xlfn.XLOOKUP(R96,len_adjust_rsn[lookupValue],len_adjust_rsn[lookupKey],"ERROR"),""), "")</f>
        <v/>
      </c>
      <c r="U96" s="3" t="str">
        <f>IF($A96="ADD",IF(NOT(ISBLANK(T96)),_xlfn.XLOOKUP(T96,ud_delineator_post_type[lookupValue],ud_delineator_post_type[lookupKey],"ERROR"),""), "")</f>
        <v/>
      </c>
      <c r="W96" s="3" t="str">
        <f>IF($A96="ADD",IF(NOT(ISBLANK(V96)),_xlfn.XLOOKUP(V96,ud_delineator_colour[lookupValue],ud_delineator_colour[lookupKey],"ERROR"),""), "")</f>
        <v/>
      </c>
      <c r="X96" s="4"/>
      <c r="Y96" s="6"/>
      <c r="AB96" s="7"/>
      <c r="AC96" s="4" t="str">
        <f t="shared" ca="1" si="11"/>
        <v/>
      </c>
      <c r="AD96" s="4"/>
      <c r="AE96" s="3" t="str">
        <f t="shared" si="12"/>
        <v/>
      </c>
      <c r="AF96" s="3" t="str">
        <f>IF($A96="","",IF((AND($A96="ADD",OR(AE96="",AE96="In Use"))),"5",(_xlfn.XLOOKUP(AE96,ud_asset_status[lookupValue],ud_asset_status[lookupKey],""))))</f>
        <v/>
      </c>
      <c r="AH96" s="3" t="str">
        <f>IF($A96="ADD",IF(NOT(ISBLANK(AG96)),_xlfn.XLOOKUP(AG96,ud_replacement_status[lookupValue],ud_replacement_status[lookupKey],"ERROR"),""), "")</f>
        <v/>
      </c>
      <c r="AI96" s="7"/>
      <c r="AK96" s="3" t="str">
        <f>IF($A96="ADD",IF(NOT(ISBLANK(AJ96)),_xlfn.XLOOKUP(AJ96,ar_replace_reason[lookupValue],ar_replace_reason[lookupKey],"ERROR"),""), "")</f>
        <v/>
      </c>
      <c r="AL96" s="3" t="str">
        <f t="shared" si="13"/>
        <v/>
      </c>
      <c r="AM96" s="3" t="str">
        <f>IF($A96="","",IF((AND($A96="ADD",OR(AL96="",AL96="Queenstown-Lakes District Council"))),"70",(_xlfn.XLOOKUP(AL96,ud_organisation_owner[lookupValue],ud_organisation_owner[lookupKey],""))))</f>
        <v/>
      </c>
      <c r="AN96" s="3" t="str">
        <f t="shared" si="14"/>
        <v/>
      </c>
      <c r="AO96" s="3" t="str">
        <f>IF($A96="","",IF((AND($A96="ADD",OR(AN96="",AN96="Queenstown-Lakes District Council"))),"70",(_xlfn.XLOOKUP(AN96,ud_organisation_owner[lookupValue],ud_organisation_owner[lookupKey],""))))</f>
        <v/>
      </c>
      <c r="AP96" s="3" t="str">
        <f t="shared" si="15"/>
        <v/>
      </c>
      <c r="AQ96" s="3" t="str">
        <f>IF($A96="","",IF((AND($A96="ADD",OR(AP96="",AP96="Local Authority"))),"17",(_xlfn.XLOOKUP(AP96,ud_sub_organisation[lookupValue],ud_sub_organisation[lookupKey],""))))</f>
        <v/>
      </c>
      <c r="AS96" s="3" t="str">
        <f>IF($A96="ADD",IF(NOT(ISBLANK(AR96)),_xlfn.XLOOKUP(AR96,ud_maintenance_organisation[lookupValue],ud_maintenance_organisation[lookupKey],"ERROR"),""), "")</f>
        <v/>
      </c>
      <c r="AT96" s="3" t="str">
        <f t="shared" si="16"/>
        <v/>
      </c>
      <c r="AU96" s="3" t="str">
        <f>IF($A96="","",IF((AND($A96="ADD",OR(AT96="",AT96="Vested Assets"))),"12",(_xlfn.XLOOKUP(AT96,ud_work_category[lookupValue],ud_work_category[lookupKey],""))))</f>
        <v/>
      </c>
      <c r="AV96" s="8"/>
      <c r="AW96" s="2" t="str">
        <f t="shared" si="17"/>
        <v/>
      </c>
      <c r="AX96" s="3" t="str">
        <f t="shared" si="18"/>
        <v/>
      </c>
      <c r="AY96" s="3" t="str">
        <f>IF($A96="","",IF((AND($A96="ADD",OR(AX96="",AX96="Excellent"))),"1",(_xlfn.XLOOKUP(AX96,condition[lookupValue],condition[lookupKey],""))))</f>
        <v/>
      </c>
      <c r="AZ96" s="7" t="str">
        <f t="shared" si="19"/>
        <v/>
      </c>
      <c r="BA96" s="9"/>
    </row>
    <row r="97" spans="2:53"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IF($A97="ADD",IF(NOT(ISBLANK(M97)),_xlfn.XLOOKUP(M97,ud_delineator_position[lookupValue],ud_delineator_position[lookupKey],"ERROR"),""), "")</f>
        <v/>
      </c>
      <c r="P97" s="6" t="str">
        <f t="shared" si="10"/>
        <v/>
      </c>
      <c r="Q97" s="4"/>
      <c r="S97" s="3" t="str">
        <f>IF($A97="ADD",IF(NOT(ISBLANK(R97)),_xlfn.XLOOKUP(R97,len_adjust_rsn[lookupValue],len_adjust_rsn[lookupKey],"ERROR"),""), "")</f>
        <v/>
      </c>
      <c r="U97" s="3" t="str">
        <f>IF($A97="ADD",IF(NOT(ISBLANK(T97)),_xlfn.XLOOKUP(T97,ud_delineator_post_type[lookupValue],ud_delineator_post_type[lookupKey],"ERROR"),""), "")</f>
        <v/>
      </c>
      <c r="W97" s="3" t="str">
        <f>IF($A97="ADD",IF(NOT(ISBLANK(V97)),_xlfn.XLOOKUP(V97,ud_delineator_colour[lookupValue],ud_delineator_colour[lookupKey],"ERROR"),""), "")</f>
        <v/>
      </c>
      <c r="X97" s="4"/>
      <c r="Y97" s="6"/>
      <c r="AB97" s="7"/>
      <c r="AC97" s="4" t="str">
        <f t="shared" ca="1" si="11"/>
        <v/>
      </c>
      <c r="AD97" s="4"/>
      <c r="AE97" s="3" t="str">
        <f t="shared" si="12"/>
        <v/>
      </c>
      <c r="AF97" s="3" t="str">
        <f>IF($A97="","",IF((AND($A97="ADD",OR(AE97="",AE97="In Use"))),"5",(_xlfn.XLOOKUP(AE97,ud_asset_status[lookupValue],ud_asset_status[lookupKey],""))))</f>
        <v/>
      </c>
      <c r="AH97" s="3" t="str">
        <f>IF($A97="ADD",IF(NOT(ISBLANK(AG97)),_xlfn.XLOOKUP(AG97,ud_replacement_status[lookupValue],ud_replacement_status[lookupKey],"ERROR"),""), "")</f>
        <v/>
      </c>
      <c r="AI97" s="7"/>
      <c r="AK97" s="3" t="str">
        <f>IF($A97="ADD",IF(NOT(ISBLANK(AJ97)),_xlfn.XLOOKUP(AJ97,ar_replace_reason[lookupValue],ar_replace_reason[lookupKey],"ERROR"),""), "")</f>
        <v/>
      </c>
      <c r="AL97" s="3" t="str">
        <f t="shared" si="13"/>
        <v/>
      </c>
      <c r="AM97" s="3" t="str">
        <f>IF($A97="","",IF((AND($A97="ADD",OR(AL97="",AL97="Queenstown-Lakes District Council"))),"70",(_xlfn.XLOOKUP(AL97,ud_organisation_owner[lookupValue],ud_organisation_owner[lookupKey],""))))</f>
        <v/>
      </c>
      <c r="AN97" s="3" t="str">
        <f t="shared" si="14"/>
        <v/>
      </c>
      <c r="AO97" s="3" t="str">
        <f>IF($A97="","",IF((AND($A97="ADD",OR(AN97="",AN97="Queenstown-Lakes District Council"))),"70",(_xlfn.XLOOKUP(AN97,ud_organisation_owner[lookupValue],ud_organisation_owner[lookupKey],""))))</f>
        <v/>
      </c>
      <c r="AP97" s="3" t="str">
        <f t="shared" si="15"/>
        <v/>
      </c>
      <c r="AQ97" s="3" t="str">
        <f>IF($A97="","",IF((AND($A97="ADD",OR(AP97="",AP97="Local Authority"))),"17",(_xlfn.XLOOKUP(AP97,ud_sub_organisation[lookupValue],ud_sub_organisation[lookupKey],""))))</f>
        <v/>
      </c>
      <c r="AS97" s="3" t="str">
        <f>IF($A97="ADD",IF(NOT(ISBLANK(AR97)),_xlfn.XLOOKUP(AR97,ud_maintenance_organisation[lookupValue],ud_maintenance_organisation[lookupKey],"ERROR"),""), "")</f>
        <v/>
      </c>
      <c r="AT97" s="3" t="str">
        <f t="shared" si="16"/>
        <v/>
      </c>
      <c r="AU97" s="3" t="str">
        <f>IF($A97="","",IF((AND($A97="ADD",OR(AT97="",AT97="Vested Assets"))),"12",(_xlfn.XLOOKUP(AT97,ud_work_category[lookupValue],ud_work_category[lookupKey],""))))</f>
        <v/>
      </c>
      <c r="AV97" s="8"/>
      <c r="AW97" s="2" t="str">
        <f t="shared" si="17"/>
        <v/>
      </c>
      <c r="AX97" s="3" t="str">
        <f t="shared" si="18"/>
        <v/>
      </c>
      <c r="AY97" s="3" t="str">
        <f>IF($A97="","",IF((AND($A97="ADD",OR(AX97="",AX97="Excellent"))),"1",(_xlfn.XLOOKUP(AX97,condition[lookupValue],condition[lookupKey],""))))</f>
        <v/>
      </c>
      <c r="AZ97" s="7" t="str">
        <f t="shared" si="19"/>
        <v/>
      </c>
      <c r="BA97" s="9"/>
    </row>
    <row r="98" spans="2:53"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IF($A98="ADD",IF(NOT(ISBLANK(M98)),_xlfn.XLOOKUP(M98,ud_delineator_position[lookupValue],ud_delineator_position[lookupKey],"ERROR"),""), "")</f>
        <v/>
      </c>
      <c r="P98" s="6" t="str">
        <f t="shared" si="10"/>
        <v/>
      </c>
      <c r="Q98" s="4"/>
      <c r="S98" s="3" t="str">
        <f>IF($A98="ADD",IF(NOT(ISBLANK(R98)),_xlfn.XLOOKUP(R98,len_adjust_rsn[lookupValue],len_adjust_rsn[lookupKey],"ERROR"),""), "")</f>
        <v/>
      </c>
      <c r="U98" s="3" t="str">
        <f>IF($A98="ADD",IF(NOT(ISBLANK(T98)),_xlfn.XLOOKUP(T98,ud_delineator_post_type[lookupValue],ud_delineator_post_type[lookupKey],"ERROR"),""), "")</f>
        <v/>
      </c>
      <c r="W98" s="3" t="str">
        <f>IF($A98="ADD",IF(NOT(ISBLANK(V98)),_xlfn.XLOOKUP(V98,ud_delineator_colour[lookupValue],ud_delineator_colour[lookupKey],"ERROR"),""), "")</f>
        <v/>
      </c>
      <c r="X98" s="4"/>
      <c r="Y98" s="6"/>
      <c r="AB98" s="7"/>
      <c r="AC98" s="4" t="str">
        <f t="shared" ca="1" si="11"/>
        <v/>
      </c>
      <c r="AD98" s="4"/>
      <c r="AE98" s="3" t="str">
        <f t="shared" si="12"/>
        <v/>
      </c>
      <c r="AF98" s="3" t="str">
        <f>IF($A98="","",IF((AND($A98="ADD",OR(AE98="",AE98="In Use"))),"5",(_xlfn.XLOOKUP(AE98,ud_asset_status[lookupValue],ud_asset_status[lookupKey],""))))</f>
        <v/>
      </c>
      <c r="AH98" s="3" t="str">
        <f>IF($A98="ADD",IF(NOT(ISBLANK(AG98)),_xlfn.XLOOKUP(AG98,ud_replacement_status[lookupValue],ud_replacement_status[lookupKey],"ERROR"),""), "")</f>
        <v/>
      </c>
      <c r="AI98" s="7"/>
      <c r="AK98" s="3" t="str">
        <f>IF($A98="ADD",IF(NOT(ISBLANK(AJ98)),_xlfn.XLOOKUP(AJ98,ar_replace_reason[lookupValue],ar_replace_reason[lookupKey],"ERROR"),""), "")</f>
        <v/>
      </c>
      <c r="AL98" s="3" t="str">
        <f t="shared" si="13"/>
        <v/>
      </c>
      <c r="AM98" s="3" t="str">
        <f>IF($A98="","",IF((AND($A98="ADD",OR(AL98="",AL98="Queenstown-Lakes District Council"))),"70",(_xlfn.XLOOKUP(AL98,ud_organisation_owner[lookupValue],ud_organisation_owner[lookupKey],""))))</f>
        <v/>
      </c>
      <c r="AN98" s="3" t="str">
        <f t="shared" si="14"/>
        <v/>
      </c>
      <c r="AO98" s="3" t="str">
        <f>IF($A98="","",IF((AND($A98="ADD",OR(AN98="",AN98="Queenstown-Lakes District Council"))),"70",(_xlfn.XLOOKUP(AN98,ud_organisation_owner[lookupValue],ud_organisation_owner[lookupKey],""))))</f>
        <v/>
      </c>
      <c r="AP98" s="3" t="str">
        <f t="shared" si="15"/>
        <v/>
      </c>
      <c r="AQ98" s="3" t="str">
        <f>IF($A98="","",IF((AND($A98="ADD",OR(AP98="",AP98="Local Authority"))),"17",(_xlfn.XLOOKUP(AP98,ud_sub_organisation[lookupValue],ud_sub_organisation[lookupKey],""))))</f>
        <v/>
      </c>
      <c r="AS98" s="3" t="str">
        <f>IF($A98="ADD",IF(NOT(ISBLANK(AR98)),_xlfn.XLOOKUP(AR98,ud_maintenance_organisation[lookupValue],ud_maintenance_organisation[lookupKey],"ERROR"),""), "")</f>
        <v/>
      </c>
      <c r="AT98" s="3" t="str">
        <f t="shared" si="16"/>
        <v/>
      </c>
      <c r="AU98" s="3" t="str">
        <f>IF($A98="","",IF((AND($A98="ADD",OR(AT98="",AT98="Vested Assets"))),"12",(_xlfn.XLOOKUP(AT98,ud_work_category[lookupValue],ud_work_category[lookupKey],""))))</f>
        <v/>
      </c>
      <c r="AV98" s="8"/>
      <c r="AW98" s="2" t="str">
        <f t="shared" si="17"/>
        <v/>
      </c>
      <c r="AX98" s="3" t="str">
        <f t="shared" si="18"/>
        <v/>
      </c>
      <c r="AY98" s="3" t="str">
        <f>IF($A98="","",IF((AND($A98="ADD",OR(AX98="",AX98="Excellent"))),"1",(_xlfn.XLOOKUP(AX98,condition[lookupValue],condition[lookupKey],""))))</f>
        <v/>
      </c>
      <c r="AZ98" s="7" t="str">
        <f t="shared" si="19"/>
        <v/>
      </c>
      <c r="BA98" s="9"/>
    </row>
    <row r="99" spans="2:53"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IF($A99="ADD",IF(NOT(ISBLANK(M99)),_xlfn.XLOOKUP(M99,ud_delineator_position[lookupValue],ud_delineator_position[lookupKey],"ERROR"),""), "")</f>
        <v/>
      </c>
      <c r="P99" s="6" t="str">
        <f t="shared" si="10"/>
        <v/>
      </c>
      <c r="Q99" s="4"/>
      <c r="S99" s="3" t="str">
        <f>IF($A99="ADD",IF(NOT(ISBLANK(R99)),_xlfn.XLOOKUP(R99,len_adjust_rsn[lookupValue],len_adjust_rsn[lookupKey],"ERROR"),""), "")</f>
        <v/>
      </c>
      <c r="U99" s="3" t="str">
        <f>IF($A99="ADD",IF(NOT(ISBLANK(T99)),_xlfn.XLOOKUP(T99,ud_delineator_post_type[lookupValue],ud_delineator_post_type[lookupKey],"ERROR"),""), "")</f>
        <v/>
      </c>
      <c r="W99" s="3" t="str">
        <f>IF($A99="ADD",IF(NOT(ISBLANK(V99)),_xlfn.XLOOKUP(V99,ud_delineator_colour[lookupValue],ud_delineator_colour[lookupKey],"ERROR"),""), "")</f>
        <v/>
      </c>
      <c r="X99" s="4"/>
      <c r="Y99" s="6"/>
      <c r="AB99" s="7"/>
      <c r="AC99" s="4" t="str">
        <f t="shared" ca="1" si="11"/>
        <v/>
      </c>
      <c r="AD99" s="4"/>
      <c r="AE99" s="3" t="str">
        <f t="shared" si="12"/>
        <v/>
      </c>
      <c r="AF99" s="3" t="str">
        <f>IF($A99="","",IF((AND($A99="ADD",OR(AE99="",AE99="In Use"))),"5",(_xlfn.XLOOKUP(AE99,ud_asset_status[lookupValue],ud_asset_status[lookupKey],""))))</f>
        <v/>
      </c>
      <c r="AH99" s="3" t="str">
        <f>IF($A99="ADD",IF(NOT(ISBLANK(AG99)),_xlfn.XLOOKUP(AG99,ud_replacement_status[lookupValue],ud_replacement_status[lookupKey],"ERROR"),""), "")</f>
        <v/>
      </c>
      <c r="AI99" s="7"/>
      <c r="AK99" s="3" t="str">
        <f>IF($A99="ADD",IF(NOT(ISBLANK(AJ99)),_xlfn.XLOOKUP(AJ99,ar_replace_reason[lookupValue],ar_replace_reason[lookupKey],"ERROR"),""), "")</f>
        <v/>
      </c>
      <c r="AL99" s="3" t="str">
        <f t="shared" si="13"/>
        <v/>
      </c>
      <c r="AM99" s="3" t="str">
        <f>IF($A99="","",IF((AND($A99="ADD",OR(AL99="",AL99="Queenstown-Lakes District Council"))),"70",(_xlfn.XLOOKUP(AL99,ud_organisation_owner[lookupValue],ud_organisation_owner[lookupKey],""))))</f>
        <v/>
      </c>
      <c r="AN99" s="3" t="str">
        <f t="shared" si="14"/>
        <v/>
      </c>
      <c r="AO99" s="3" t="str">
        <f>IF($A99="","",IF((AND($A99="ADD",OR(AN99="",AN99="Queenstown-Lakes District Council"))),"70",(_xlfn.XLOOKUP(AN99,ud_organisation_owner[lookupValue],ud_organisation_owner[lookupKey],""))))</f>
        <v/>
      </c>
      <c r="AP99" s="3" t="str">
        <f t="shared" si="15"/>
        <v/>
      </c>
      <c r="AQ99" s="3" t="str">
        <f>IF($A99="","",IF((AND($A99="ADD",OR(AP99="",AP99="Local Authority"))),"17",(_xlfn.XLOOKUP(AP99,ud_sub_organisation[lookupValue],ud_sub_organisation[lookupKey],""))))</f>
        <v/>
      </c>
      <c r="AS99" s="3" t="str">
        <f>IF($A99="ADD",IF(NOT(ISBLANK(AR99)),_xlfn.XLOOKUP(AR99,ud_maintenance_organisation[lookupValue],ud_maintenance_organisation[lookupKey],"ERROR"),""), "")</f>
        <v/>
      </c>
      <c r="AT99" s="3" t="str">
        <f t="shared" si="16"/>
        <v/>
      </c>
      <c r="AU99" s="3" t="str">
        <f>IF($A99="","",IF((AND($A99="ADD",OR(AT99="",AT99="Vested Assets"))),"12",(_xlfn.XLOOKUP(AT99,ud_work_category[lookupValue],ud_work_category[lookupKey],""))))</f>
        <v/>
      </c>
      <c r="AV99" s="8"/>
      <c r="AW99" s="2" t="str">
        <f t="shared" si="17"/>
        <v/>
      </c>
      <c r="AX99" s="3" t="str">
        <f t="shared" si="18"/>
        <v/>
      </c>
      <c r="AY99" s="3" t="str">
        <f>IF($A99="","",IF((AND($A99="ADD",OR(AX99="",AX99="Excellent"))),"1",(_xlfn.XLOOKUP(AX99,condition[lookupValue],condition[lookupKey],""))))</f>
        <v/>
      </c>
      <c r="AZ99" s="7" t="str">
        <f t="shared" si="19"/>
        <v/>
      </c>
      <c r="BA99" s="9"/>
    </row>
    <row r="100" spans="2:53"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IF($A100="ADD",IF(NOT(ISBLANK(M100)),_xlfn.XLOOKUP(M100,ud_delineator_position[lookupValue],ud_delineator_position[lookupKey],"ERROR"),""), "")</f>
        <v/>
      </c>
      <c r="P100" s="6" t="str">
        <f t="shared" si="10"/>
        <v/>
      </c>
      <c r="Q100" s="4"/>
      <c r="S100" s="3" t="str">
        <f>IF($A100="ADD",IF(NOT(ISBLANK(R100)),_xlfn.XLOOKUP(R100,len_adjust_rsn[lookupValue],len_adjust_rsn[lookupKey],"ERROR"),""), "")</f>
        <v/>
      </c>
      <c r="U100" s="3" t="str">
        <f>IF($A100="ADD",IF(NOT(ISBLANK(T100)),_xlfn.XLOOKUP(T100,ud_delineator_post_type[lookupValue],ud_delineator_post_type[lookupKey],"ERROR"),""), "")</f>
        <v/>
      </c>
      <c r="W100" s="3" t="str">
        <f>IF($A100="ADD",IF(NOT(ISBLANK(V100)),_xlfn.XLOOKUP(V100,ud_delineator_colour[lookupValue],ud_delineator_colour[lookupKey],"ERROR"),""), "")</f>
        <v/>
      </c>
      <c r="X100" s="4"/>
      <c r="Y100" s="6"/>
      <c r="AB100" s="7"/>
      <c r="AC100" s="4" t="str">
        <f t="shared" ca="1" si="11"/>
        <v/>
      </c>
      <c r="AD100" s="4"/>
      <c r="AE100" s="3" t="str">
        <f t="shared" si="12"/>
        <v/>
      </c>
      <c r="AF100" s="3" t="str">
        <f>IF($A100="","",IF((AND($A100="ADD",OR(AE100="",AE100="In Use"))),"5",(_xlfn.XLOOKUP(AE100,ud_asset_status[lookupValue],ud_asset_status[lookupKey],""))))</f>
        <v/>
      </c>
      <c r="AH100" s="3" t="str">
        <f>IF($A100="ADD",IF(NOT(ISBLANK(AG100)),_xlfn.XLOOKUP(AG100,ud_replacement_status[lookupValue],ud_replacement_status[lookupKey],"ERROR"),""), "")</f>
        <v/>
      </c>
      <c r="AI100" s="7"/>
      <c r="AK100" s="3" t="str">
        <f>IF($A100="ADD",IF(NOT(ISBLANK(AJ100)),_xlfn.XLOOKUP(AJ100,ar_replace_reason[lookupValue],ar_replace_reason[lookupKey],"ERROR"),""), "")</f>
        <v/>
      </c>
      <c r="AL100" s="3" t="str">
        <f t="shared" si="13"/>
        <v/>
      </c>
      <c r="AM100" s="3" t="str">
        <f>IF($A100="","",IF((AND($A100="ADD",OR(AL100="",AL100="Queenstown-Lakes District Council"))),"70",(_xlfn.XLOOKUP(AL100,ud_organisation_owner[lookupValue],ud_organisation_owner[lookupKey],""))))</f>
        <v/>
      </c>
      <c r="AN100" s="3" t="str">
        <f t="shared" si="14"/>
        <v/>
      </c>
      <c r="AO100" s="3" t="str">
        <f>IF($A100="","",IF((AND($A100="ADD",OR(AN100="",AN100="Queenstown-Lakes District Council"))),"70",(_xlfn.XLOOKUP(AN100,ud_organisation_owner[lookupValue],ud_organisation_owner[lookupKey],""))))</f>
        <v/>
      </c>
      <c r="AP100" s="3" t="str">
        <f t="shared" si="15"/>
        <v/>
      </c>
      <c r="AQ100" s="3" t="str">
        <f>IF($A100="","",IF((AND($A100="ADD",OR(AP100="",AP100="Local Authority"))),"17",(_xlfn.XLOOKUP(AP100,ud_sub_organisation[lookupValue],ud_sub_organisation[lookupKey],""))))</f>
        <v/>
      </c>
      <c r="AS100" s="3" t="str">
        <f>IF($A100="ADD",IF(NOT(ISBLANK(AR100)),_xlfn.XLOOKUP(AR100,ud_maintenance_organisation[lookupValue],ud_maintenance_organisation[lookupKey],"ERROR"),""), "")</f>
        <v/>
      </c>
      <c r="AT100" s="3" t="str">
        <f t="shared" si="16"/>
        <v/>
      </c>
      <c r="AU100" s="3" t="str">
        <f>IF($A100="","",IF((AND($A100="ADD",OR(AT100="",AT100="Vested Assets"))),"12",(_xlfn.XLOOKUP(AT100,ud_work_category[lookupValue],ud_work_category[lookupKey],""))))</f>
        <v/>
      </c>
      <c r="AV100" s="8"/>
      <c r="AW100" s="2" t="str">
        <f t="shared" si="17"/>
        <v/>
      </c>
      <c r="AX100" s="3" t="str">
        <f t="shared" si="18"/>
        <v/>
      </c>
      <c r="AY100" s="3" t="str">
        <f>IF($A100="","",IF((AND($A100="ADD",OR(AX100="",AX100="Excellent"))),"1",(_xlfn.XLOOKUP(AX100,condition[lookupValue],condition[lookupKey],""))))</f>
        <v/>
      </c>
      <c r="AZ100" s="7" t="str">
        <f t="shared" si="19"/>
        <v/>
      </c>
      <c r="BA100" s="9"/>
    </row>
    <row r="101" spans="2:53"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N101" s="3" t="str">
        <f>IF($A101="ADD",IF(NOT(ISBLANK(M101)),_xlfn.XLOOKUP(M101,ud_delineator_position[lookupValue],ud_delineator_position[lookupKey],"ERROR"),""), "")</f>
        <v/>
      </c>
      <c r="P101" s="6" t="str">
        <f t="shared" si="10"/>
        <v/>
      </c>
      <c r="Q101" s="4"/>
      <c r="S101" s="3" t="str">
        <f>IF($A101="ADD",IF(NOT(ISBLANK(R101)),_xlfn.XLOOKUP(R101,len_adjust_rsn[lookupValue],len_adjust_rsn[lookupKey],"ERROR"),""), "")</f>
        <v/>
      </c>
      <c r="U101" s="3" t="str">
        <f>IF($A101="ADD",IF(NOT(ISBLANK(T101)),_xlfn.XLOOKUP(T101,ud_delineator_post_type[lookupValue],ud_delineator_post_type[lookupKey],"ERROR"),""), "")</f>
        <v/>
      </c>
      <c r="W101" s="3" t="str">
        <f>IF($A101="ADD",IF(NOT(ISBLANK(V101)),_xlfn.XLOOKUP(V101,ud_delineator_colour[lookupValue],ud_delineator_colour[lookupKey],"ERROR"),""), "")</f>
        <v/>
      </c>
      <c r="X101" s="4"/>
      <c r="Y101" s="6"/>
      <c r="AB101" s="7"/>
      <c r="AC101" s="4" t="str">
        <f t="shared" ca="1" si="11"/>
        <v/>
      </c>
      <c r="AD101" s="4"/>
      <c r="AE101" s="3" t="str">
        <f t="shared" si="12"/>
        <v/>
      </c>
      <c r="AF101" s="3" t="str">
        <f>IF($A101="","",IF((AND($A101="ADD",OR(AE101="",AE101="In Use"))),"5",(_xlfn.XLOOKUP(AE101,ud_asset_status[lookupValue],ud_asset_status[lookupKey],""))))</f>
        <v/>
      </c>
      <c r="AH101" s="3" t="str">
        <f>IF($A101="ADD",IF(NOT(ISBLANK(AG101)),_xlfn.XLOOKUP(AG101,ud_replacement_status[lookupValue],ud_replacement_status[lookupKey],"ERROR"),""), "")</f>
        <v/>
      </c>
      <c r="AI101" s="7"/>
      <c r="AK101" s="3" t="str">
        <f>IF($A101="ADD",IF(NOT(ISBLANK(AJ101)),_xlfn.XLOOKUP(AJ101,ar_replace_reason[lookupValue],ar_replace_reason[lookupKey],"ERROR"),""), "")</f>
        <v/>
      </c>
      <c r="AL101" s="3" t="str">
        <f t="shared" si="13"/>
        <v/>
      </c>
      <c r="AM101" s="3" t="str">
        <f>IF($A101="","",IF((AND($A101="ADD",OR(AL101="",AL101="Queenstown-Lakes District Council"))),"70",(_xlfn.XLOOKUP(AL101,ud_organisation_owner[lookupValue],ud_organisation_owner[lookupKey],""))))</f>
        <v/>
      </c>
      <c r="AN101" s="3" t="str">
        <f t="shared" si="14"/>
        <v/>
      </c>
      <c r="AO101" s="3" t="str">
        <f>IF($A101="","",IF((AND($A101="ADD",OR(AN101="",AN101="Queenstown-Lakes District Council"))),"70",(_xlfn.XLOOKUP(AN101,ud_organisation_owner[lookupValue],ud_organisation_owner[lookupKey],""))))</f>
        <v/>
      </c>
      <c r="AP101" s="3" t="str">
        <f t="shared" si="15"/>
        <v/>
      </c>
      <c r="AQ101" s="3" t="str">
        <f>IF($A101="","",IF((AND($A101="ADD",OR(AP101="",AP101="Local Authority"))),"17",(_xlfn.XLOOKUP(AP101,ud_sub_organisation[lookupValue],ud_sub_organisation[lookupKey],""))))</f>
        <v/>
      </c>
      <c r="AS101" s="3" t="str">
        <f>IF($A101="ADD",IF(NOT(ISBLANK(AR101)),_xlfn.XLOOKUP(AR101,ud_maintenance_organisation[lookupValue],ud_maintenance_organisation[lookupKey],"ERROR"),""), "")</f>
        <v/>
      </c>
      <c r="AT101" s="3" t="str">
        <f t="shared" si="16"/>
        <v/>
      </c>
      <c r="AU101" s="3" t="str">
        <f>IF($A101="","",IF((AND($A101="ADD",OR(AT101="",AT101="Vested Assets"))),"12",(_xlfn.XLOOKUP(AT101,ud_work_category[lookupValue],ud_work_category[lookupKey],""))))</f>
        <v/>
      </c>
      <c r="AV101" s="8"/>
      <c r="AW101" s="2" t="str">
        <f t="shared" si="17"/>
        <v/>
      </c>
      <c r="AX101" s="3" t="str">
        <f t="shared" si="18"/>
        <v/>
      </c>
      <c r="AY101" s="3" t="str">
        <f>IF($A101="","",IF((AND($A101="ADD",OR(AX101="",AX101="Excellent"))),"1",(_xlfn.XLOOKUP(AX101,condition[lookupValue],condition[lookupKey],""))))</f>
        <v/>
      </c>
      <c r="AZ101" s="7" t="str">
        <f t="shared" si="19"/>
        <v/>
      </c>
      <c r="BA101" s="9"/>
    </row>
    <row r="102" spans="2:53"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N102" s="3" t="str">
        <f>IF($A102="ADD",IF(NOT(ISBLANK(M102)),_xlfn.XLOOKUP(M102,ud_delineator_position[lookupValue],ud_delineator_position[lookupKey],"ERROR"),""), "")</f>
        <v/>
      </c>
      <c r="P102" s="6" t="str">
        <f t="shared" si="10"/>
        <v/>
      </c>
      <c r="Q102" s="4"/>
      <c r="S102" s="3" t="str">
        <f>IF($A102="ADD",IF(NOT(ISBLANK(R102)),_xlfn.XLOOKUP(R102,len_adjust_rsn[lookupValue],len_adjust_rsn[lookupKey],"ERROR"),""), "")</f>
        <v/>
      </c>
      <c r="U102" s="3" t="str">
        <f>IF($A102="ADD",IF(NOT(ISBLANK(T102)),_xlfn.XLOOKUP(T102,ud_delineator_post_type[lookupValue],ud_delineator_post_type[lookupKey],"ERROR"),""), "")</f>
        <v/>
      </c>
      <c r="W102" s="3" t="str">
        <f>IF($A102="ADD",IF(NOT(ISBLANK(V102)),_xlfn.XLOOKUP(V102,ud_delineator_colour[lookupValue],ud_delineator_colour[lookupKey],"ERROR"),""), "")</f>
        <v/>
      </c>
      <c r="X102" s="4"/>
      <c r="Y102" s="6"/>
      <c r="AB102" s="7"/>
      <c r="AC102" s="4" t="str">
        <f t="shared" ca="1" si="11"/>
        <v/>
      </c>
      <c r="AD102" s="4"/>
      <c r="AE102" s="3" t="str">
        <f t="shared" si="12"/>
        <v/>
      </c>
      <c r="AF102" s="3" t="str">
        <f>IF($A102="","",IF((AND($A102="ADD",OR(AE102="",AE102="In Use"))),"5",(_xlfn.XLOOKUP(AE102,ud_asset_status[lookupValue],ud_asset_status[lookupKey],""))))</f>
        <v/>
      </c>
      <c r="AH102" s="3" t="str">
        <f>IF($A102="ADD",IF(NOT(ISBLANK(AG102)),_xlfn.XLOOKUP(AG102,ud_replacement_status[lookupValue],ud_replacement_status[lookupKey],"ERROR"),""), "")</f>
        <v/>
      </c>
      <c r="AI102" s="7"/>
      <c r="AK102" s="3" t="str">
        <f>IF($A102="ADD",IF(NOT(ISBLANK(AJ102)),_xlfn.XLOOKUP(AJ102,ar_replace_reason[lookupValue],ar_replace_reason[lookupKey],"ERROR"),""), "")</f>
        <v/>
      </c>
      <c r="AL102" s="3" t="str">
        <f t="shared" si="13"/>
        <v/>
      </c>
      <c r="AM102" s="3" t="str">
        <f>IF($A102="","",IF((AND($A102="ADD",OR(AL102="",AL102="Queenstown-Lakes District Council"))),"70",(_xlfn.XLOOKUP(AL102,ud_organisation_owner[lookupValue],ud_organisation_owner[lookupKey],""))))</f>
        <v/>
      </c>
      <c r="AN102" s="3" t="str">
        <f t="shared" si="14"/>
        <v/>
      </c>
      <c r="AO102" s="3" t="str">
        <f>IF($A102="","",IF((AND($A102="ADD",OR(AN102="",AN102="Queenstown-Lakes District Council"))),"70",(_xlfn.XLOOKUP(AN102,ud_organisation_owner[lookupValue],ud_organisation_owner[lookupKey],""))))</f>
        <v/>
      </c>
      <c r="AP102" s="3" t="str">
        <f t="shared" si="15"/>
        <v/>
      </c>
      <c r="AQ102" s="3" t="str">
        <f>IF($A102="","",IF((AND($A102="ADD",OR(AP102="",AP102="Local Authority"))),"17",(_xlfn.XLOOKUP(AP102,ud_sub_organisation[lookupValue],ud_sub_organisation[lookupKey],""))))</f>
        <v/>
      </c>
      <c r="AS102" s="3" t="str">
        <f>IF($A102="ADD",IF(NOT(ISBLANK(AR102)),_xlfn.XLOOKUP(AR102,ud_maintenance_organisation[lookupValue],ud_maintenance_organisation[lookupKey],"ERROR"),""), "")</f>
        <v/>
      </c>
      <c r="AT102" s="3" t="str">
        <f t="shared" si="16"/>
        <v/>
      </c>
      <c r="AU102" s="3" t="str">
        <f>IF($A102="","",IF((AND($A102="ADD",OR(AT102="",AT102="Vested Assets"))),"12",(_xlfn.XLOOKUP(AT102,ud_work_category[lookupValue],ud_work_category[lookupKey],""))))</f>
        <v/>
      </c>
      <c r="AV102" s="8"/>
      <c r="AW102" s="2" t="str">
        <f t="shared" si="17"/>
        <v/>
      </c>
      <c r="AX102" s="3" t="str">
        <f t="shared" si="18"/>
        <v/>
      </c>
      <c r="AY102" s="3" t="str">
        <f>IF($A102="","",IF((AND($A102="ADD",OR(AX102="",AX102="Excellent"))),"1",(_xlfn.XLOOKUP(AX102,condition[lookupValue],condition[lookupKey],""))))</f>
        <v/>
      </c>
      <c r="AZ102" s="7" t="str">
        <f t="shared" si="19"/>
        <v/>
      </c>
      <c r="BA102" s="9"/>
    </row>
    <row r="103" spans="2:53"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N103" s="3" t="str">
        <f>IF($A103="ADD",IF(NOT(ISBLANK(M103)),_xlfn.XLOOKUP(M103,ud_delineator_position[lookupValue],ud_delineator_position[lookupKey],"ERROR"),""), "")</f>
        <v/>
      </c>
      <c r="P103" s="6" t="str">
        <f t="shared" si="10"/>
        <v/>
      </c>
      <c r="Q103" s="4"/>
      <c r="S103" s="3" t="str">
        <f>IF($A103="ADD",IF(NOT(ISBLANK(R103)),_xlfn.XLOOKUP(R103,len_adjust_rsn[lookupValue],len_adjust_rsn[lookupKey],"ERROR"),""), "")</f>
        <v/>
      </c>
      <c r="U103" s="3" t="str">
        <f>IF($A103="ADD",IF(NOT(ISBLANK(T103)),_xlfn.XLOOKUP(T103,ud_delineator_post_type[lookupValue],ud_delineator_post_type[lookupKey],"ERROR"),""), "")</f>
        <v/>
      </c>
      <c r="W103" s="3" t="str">
        <f>IF($A103="ADD",IF(NOT(ISBLANK(V103)),_xlfn.XLOOKUP(V103,ud_delineator_colour[lookupValue],ud_delineator_colour[lookupKey],"ERROR"),""), "")</f>
        <v/>
      </c>
      <c r="X103" s="4"/>
      <c r="Y103" s="6"/>
      <c r="AB103" s="7"/>
      <c r="AC103" s="4" t="str">
        <f t="shared" ca="1" si="11"/>
        <v/>
      </c>
      <c r="AD103" s="4"/>
      <c r="AE103" s="3" t="str">
        <f t="shared" si="12"/>
        <v/>
      </c>
      <c r="AF103" s="3" t="str">
        <f>IF($A103="","",IF((AND($A103="ADD",OR(AE103="",AE103="In Use"))),"5",(_xlfn.XLOOKUP(AE103,ud_asset_status[lookupValue],ud_asset_status[lookupKey],""))))</f>
        <v/>
      </c>
      <c r="AH103" s="3" t="str">
        <f>IF($A103="ADD",IF(NOT(ISBLANK(AG103)),_xlfn.XLOOKUP(AG103,ud_replacement_status[lookupValue],ud_replacement_status[lookupKey],"ERROR"),""), "")</f>
        <v/>
      </c>
      <c r="AI103" s="7"/>
      <c r="AK103" s="3" t="str">
        <f>IF($A103="ADD",IF(NOT(ISBLANK(AJ103)),_xlfn.XLOOKUP(AJ103,ar_replace_reason[lookupValue],ar_replace_reason[lookupKey],"ERROR"),""), "")</f>
        <v/>
      </c>
      <c r="AL103" s="3" t="str">
        <f t="shared" si="13"/>
        <v/>
      </c>
      <c r="AM103" s="3" t="str">
        <f>IF($A103="","",IF((AND($A103="ADD",OR(AL103="",AL103="Queenstown-Lakes District Council"))),"70",(_xlfn.XLOOKUP(AL103,ud_organisation_owner[lookupValue],ud_organisation_owner[lookupKey],""))))</f>
        <v/>
      </c>
      <c r="AN103" s="3" t="str">
        <f t="shared" si="14"/>
        <v/>
      </c>
      <c r="AO103" s="3" t="str">
        <f>IF($A103="","",IF((AND($A103="ADD",OR(AN103="",AN103="Queenstown-Lakes District Council"))),"70",(_xlfn.XLOOKUP(AN103,ud_organisation_owner[lookupValue],ud_organisation_owner[lookupKey],""))))</f>
        <v/>
      </c>
      <c r="AP103" s="3" t="str">
        <f t="shared" si="15"/>
        <v/>
      </c>
      <c r="AQ103" s="3" t="str">
        <f>IF($A103="","",IF((AND($A103="ADD",OR(AP103="",AP103="Local Authority"))),"17",(_xlfn.XLOOKUP(AP103,ud_sub_organisation[lookupValue],ud_sub_organisation[lookupKey],""))))</f>
        <v/>
      </c>
      <c r="AS103" s="3" t="str">
        <f>IF($A103="ADD",IF(NOT(ISBLANK(AR103)),_xlfn.XLOOKUP(AR103,ud_maintenance_organisation[lookupValue],ud_maintenance_organisation[lookupKey],"ERROR"),""), "")</f>
        <v/>
      </c>
      <c r="AT103" s="3" t="str">
        <f t="shared" si="16"/>
        <v/>
      </c>
      <c r="AU103" s="3" t="str">
        <f>IF($A103="","",IF((AND($A103="ADD",OR(AT103="",AT103="Vested Assets"))),"12",(_xlfn.XLOOKUP(AT103,ud_work_category[lookupValue],ud_work_category[lookupKey],""))))</f>
        <v/>
      </c>
      <c r="AV103" s="8"/>
      <c r="AW103" s="2" t="str">
        <f t="shared" si="17"/>
        <v/>
      </c>
      <c r="AX103" s="3" t="str">
        <f t="shared" si="18"/>
        <v/>
      </c>
      <c r="AY103" s="3" t="str">
        <f>IF($A103="","",IF((AND($A103="ADD",OR(AX103="",AX103="Excellent"))),"1",(_xlfn.XLOOKUP(AX103,condition[lookupValue],condition[lookupKey],""))))</f>
        <v/>
      </c>
      <c r="AZ103" s="7" t="str">
        <f t="shared" si="19"/>
        <v/>
      </c>
      <c r="BA103" s="9"/>
    </row>
    <row r="104" spans="2:53"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N104" s="3" t="str">
        <f>IF($A104="ADD",IF(NOT(ISBLANK(M104)),_xlfn.XLOOKUP(M104,ud_delineator_position[lookupValue],ud_delineator_position[lookupKey],"ERROR"),""), "")</f>
        <v/>
      </c>
      <c r="P104" s="6" t="str">
        <f t="shared" si="10"/>
        <v/>
      </c>
      <c r="Q104" s="4"/>
      <c r="S104" s="3" t="str">
        <f>IF($A104="ADD",IF(NOT(ISBLANK(R104)),_xlfn.XLOOKUP(R104,len_adjust_rsn[lookupValue],len_adjust_rsn[lookupKey],"ERROR"),""), "")</f>
        <v/>
      </c>
      <c r="U104" s="3" t="str">
        <f>IF($A104="ADD",IF(NOT(ISBLANK(T104)),_xlfn.XLOOKUP(T104,ud_delineator_post_type[lookupValue],ud_delineator_post_type[lookupKey],"ERROR"),""), "")</f>
        <v/>
      </c>
      <c r="W104" s="3" t="str">
        <f>IF($A104="ADD",IF(NOT(ISBLANK(V104)),_xlfn.XLOOKUP(V104,ud_delineator_colour[lookupValue],ud_delineator_colour[lookupKey],"ERROR"),""), "")</f>
        <v/>
      </c>
      <c r="X104" s="4"/>
      <c r="Y104" s="6"/>
      <c r="AB104" s="7"/>
      <c r="AC104" s="4" t="str">
        <f t="shared" ca="1" si="11"/>
        <v/>
      </c>
      <c r="AD104" s="4"/>
      <c r="AE104" s="3" t="str">
        <f t="shared" si="12"/>
        <v/>
      </c>
      <c r="AF104" s="3" t="str">
        <f>IF($A104="","",IF((AND($A104="ADD",OR(AE104="",AE104="In Use"))),"5",(_xlfn.XLOOKUP(AE104,ud_asset_status[lookupValue],ud_asset_status[lookupKey],""))))</f>
        <v/>
      </c>
      <c r="AH104" s="3" t="str">
        <f>IF($A104="ADD",IF(NOT(ISBLANK(AG104)),_xlfn.XLOOKUP(AG104,ud_replacement_status[lookupValue],ud_replacement_status[lookupKey],"ERROR"),""), "")</f>
        <v/>
      </c>
      <c r="AI104" s="7"/>
      <c r="AK104" s="3" t="str">
        <f>IF($A104="ADD",IF(NOT(ISBLANK(AJ104)),_xlfn.XLOOKUP(AJ104,ar_replace_reason[lookupValue],ar_replace_reason[lookupKey],"ERROR"),""), "")</f>
        <v/>
      </c>
      <c r="AL104" s="3" t="str">
        <f t="shared" si="13"/>
        <v/>
      </c>
      <c r="AM104" s="3" t="str">
        <f>IF($A104="","",IF((AND($A104="ADD",OR(AL104="",AL104="Queenstown-Lakes District Council"))),"70",(_xlfn.XLOOKUP(AL104,ud_organisation_owner[lookupValue],ud_organisation_owner[lookupKey],""))))</f>
        <v/>
      </c>
      <c r="AN104" s="3" t="str">
        <f t="shared" si="14"/>
        <v/>
      </c>
      <c r="AO104" s="3" t="str">
        <f>IF($A104="","",IF((AND($A104="ADD",OR(AN104="",AN104="Queenstown-Lakes District Council"))),"70",(_xlfn.XLOOKUP(AN104,ud_organisation_owner[lookupValue],ud_organisation_owner[lookupKey],""))))</f>
        <v/>
      </c>
      <c r="AP104" s="3" t="str">
        <f t="shared" si="15"/>
        <v/>
      </c>
      <c r="AQ104" s="3" t="str">
        <f>IF($A104="","",IF((AND($A104="ADD",OR(AP104="",AP104="Local Authority"))),"17",(_xlfn.XLOOKUP(AP104,ud_sub_organisation[lookupValue],ud_sub_organisation[lookupKey],""))))</f>
        <v/>
      </c>
      <c r="AS104" s="3" t="str">
        <f>IF($A104="ADD",IF(NOT(ISBLANK(AR104)),_xlfn.XLOOKUP(AR104,ud_maintenance_organisation[lookupValue],ud_maintenance_organisation[lookupKey],"ERROR"),""), "")</f>
        <v/>
      </c>
      <c r="AT104" s="3" t="str">
        <f t="shared" si="16"/>
        <v/>
      </c>
      <c r="AU104" s="3" t="str">
        <f>IF($A104="","",IF((AND($A104="ADD",OR(AT104="",AT104="Vested Assets"))),"12",(_xlfn.XLOOKUP(AT104,ud_work_category[lookupValue],ud_work_category[lookupKey],""))))</f>
        <v/>
      </c>
      <c r="AV104" s="8"/>
      <c r="AW104" s="2" t="str">
        <f t="shared" si="17"/>
        <v/>
      </c>
      <c r="AX104" s="3" t="str">
        <f t="shared" si="18"/>
        <v/>
      </c>
      <c r="AY104" s="3" t="str">
        <f>IF($A104="","",IF((AND($A104="ADD",OR(AX104="",AX104="Excellent"))),"1",(_xlfn.XLOOKUP(AX104,condition[lookupValue],condition[lookupKey],""))))</f>
        <v/>
      </c>
      <c r="AZ104" s="7" t="str">
        <f t="shared" si="19"/>
        <v/>
      </c>
      <c r="BA104" s="9"/>
    </row>
    <row r="105" spans="2:53"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N105" s="3" t="str">
        <f>IF($A105="ADD",IF(NOT(ISBLANK(M105)),_xlfn.XLOOKUP(M105,ud_delineator_position[lookupValue],ud_delineator_position[lookupKey],"ERROR"),""), "")</f>
        <v/>
      </c>
      <c r="P105" s="6" t="str">
        <f t="shared" si="10"/>
        <v/>
      </c>
      <c r="Q105" s="4"/>
      <c r="S105" s="3" t="str">
        <f>IF($A105="ADD",IF(NOT(ISBLANK(R105)),_xlfn.XLOOKUP(R105,len_adjust_rsn[lookupValue],len_adjust_rsn[lookupKey],"ERROR"),""), "")</f>
        <v/>
      </c>
      <c r="U105" s="3" t="str">
        <f>IF($A105="ADD",IF(NOT(ISBLANK(T105)),_xlfn.XLOOKUP(T105,ud_delineator_post_type[lookupValue],ud_delineator_post_type[lookupKey],"ERROR"),""), "")</f>
        <v/>
      </c>
      <c r="W105" s="3" t="str">
        <f>IF($A105="ADD",IF(NOT(ISBLANK(V105)),_xlfn.XLOOKUP(V105,ud_delineator_colour[lookupValue],ud_delineator_colour[lookupKey],"ERROR"),""), "")</f>
        <v/>
      </c>
      <c r="X105" s="4"/>
      <c r="Y105" s="6"/>
      <c r="AB105" s="7"/>
      <c r="AC105" s="4" t="str">
        <f t="shared" ca="1" si="11"/>
        <v/>
      </c>
      <c r="AD105" s="4"/>
      <c r="AE105" s="3" t="str">
        <f t="shared" si="12"/>
        <v/>
      </c>
      <c r="AF105" s="3" t="str">
        <f>IF($A105="","",IF((AND($A105="ADD",OR(AE105="",AE105="In Use"))),"5",(_xlfn.XLOOKUP(AE105,ud_asset_status[lookupValue],ud_asset_status[lookupKey],""))))</f>
        <v/>
      </c>
      <c r="AH105" s="3" t="str">
        <f>IF($A105="ADD",IF(NOT(ISBLANK(AG105)),_xlfn.XLOOKUP(AG105,ud_replacement_status[lookupValue],ud_replacement_status[lookupKey],"ERROR"),""), "")</f>
        <v/>
      </c>
      <c r="AI105" s="7"/>
      <c r="AK105" s="3" t="str">
        <f>IF($A105="ADD",IF(NOT(ISBLANK(AJ105)),_xlfn.XLOOKUP(AJ105,ar_replace_reason[lookupValue],ar_replace_reason[lookupKey],"ERROR"),""), "")</f>
        <v/>
      </c>
      <c r="AL105" s="3" t="str">
        <f t="shared" si="13"/>
        <v/>
      </c>
      <c r="AM105" s="3" t="str">
        <f>IF($A105="","",IF((AND($A105="ADD",OR(AL105="",AL105="Queenstown-Lakes District Council"))),"70",(_xlfn.XLOOKUP(AL105,ud_organisation_owner[lookupValue],ud_organisation_owner[lookupKey],""))))</f>
        <v/>
      </c>
      <c r="AN105" s="3" t="str">
        <f t="shared" si="14"/>
        <v/>
      </c>
      <c r="AO105" s="3" t="str">
        <f>IF($A105="","",IF((AND($A105="ADD",OR(AN105="",AN105="Queenstown-Lakes District Council"))),"70",(_xlfn.XLOOKUP(AN105,ud_organisation_owner[lookupValue],ud_organisation_owner[lookupKey],""))))</f>
        <v/>
      </c>
      <c r="AP105" s="3" t="str">
        <f t="shared" si="15"/>
        <v/>
      </c>
      <c r="AQ105" s="3" t="str">
        <f>IF($A105="","",IF((AND($A105="ADD",OR(AP105="",AP105="Local Authority"))),"17",(_xlfn.XLOOKUP(AP105,ud_sub_organisation[lookupValue],ud_sub_organisation[lookupKey],""))))</f>
        <v/>
      </c>
      <c r="AS105" s="3" t="str">
        <f>IF($A105="ADD",IF(NOT(ISBLANK(AR105)),_xlfn.XLOOKUP(AR105,ud_maintenance_organisation[lookupValue],ud_maintenance_organisation[lookupKey],"ERROR"),""), "")</f>
        <v/>
      </c>
      <c r="AT105" s="3" t="str">
        <f t="shared" si="16"/>
        <v/>
      </c>
      <c r="AU105" s="3" t="str">
        <f>IF($A105="","",IF((AND($A105="ADD",OR(AT105="",AT105="Vested Assets"))),"12",(_xlfn.XLOOKUP(AT105,ud_work_category[lookupValue],ud_work_category[lookupKey],""))))</f>
        <v/>
      </c>
      <c r="AV105" s="8"/>
      <c r="AW105" s="2" t="str">
        <f t="shared" si="17"/>
        <v/>
      </c>
      <c r="AX105" s="3" t="str">
        <f t="shared" si="18"/>
        <v/>
      </c>
      <c r="AY105" s="3" t="str">
        <f>IF($A105="","",IF((AND($A105="ADD",OR(AX105="",AX105="Excellent"))),"1",(_xlfn.XLOOKUP(AX105,condition[lookupValue],condition[lookupKey],""))))</f>
        <v/>
      </c>
      <c r="AZ105" s="7" t="str">
        <f t="shared" si="19"/>
        <v/>
      </c>
      <c r="BA105" s="9"/>
    </row>
    <row r="106" spans="2:53"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N106" s="3" t="str">
        <f>IF($A106="ADD",IF(NOT(ISBLANK(M106)),_xlfn.XLOOKUP(M106,ud_delineator_position[lookupValue],ud_delineator_position[lookupKey],"ERROR"),""), "")</f>
        <v/>
      </c>
      <c r="P106" s="6" t="str">
        <f t="shared" si="10"/>
        <v/>
      </c>
      <c r="Q106" s="4"/>
      <c r="S106" s="3" t="str">
        <f>IF($A106="ADD",IF(NOT(ISBLANK(R106)),_xlfn.XLOOKUP(R106,len_adjust_rsn[lookupValue],len_adjust_rsn[lookupKey],"ERROR"),""), "")</f>
        <v/>
      </c>
      <c r="U106" s="3" t="str">
        <f>IF($A106="ADD",IF(NOT(ISBLANK(T106)),_xlfn.XLOOKUP(T106,ud_delineator_post_type[lookupValue],ud_delineator_post_type[lookupKey],"ERROR"),""), "")</f>
        <v/>
      </c>
      <c r="W106" s="3" t="str">
        <f>IF($A106="ADD",IF(NOT(ISBLANK(V106)),_xlfn.XLOOKUP(V106,ud_delineator_colour[lookupValue],ud_delineator_colour[lookupKey],"ERROR"),""), "")</f>
        <v/>
      </c>
      <c r="X106" s="4"/>
      <c r="Y106" s="6"/>
      <c r="AB106" s="7"/>
      <c r="AC106" s="4" t="str">
        <f t="shared" ca="1" si="11"/>
        <v/>
      </c>
      <c r="AD106" s="4"/>
      <c r="AE106" s="3" t="str">
        <f t="shared" si="12"/>
        <v/>
      </c>
      <c r="AF106" s="3" t="str">
        <f>IF($A106="","",IF((AND($A106="ADD",OR(AE106="",AE106="In Use"))),"5",(_xlfn.XLOOKUP(AE106,ud_asset_status[lookupValue],ud_asset_status[lookupKey],""))))</f>
        <v/>
      </c>
      <c r="AH106" s="3" t="str">
        <f>IF($A106="ADD",IF(NOT(ISBLANK(AG106)),_xlfn.XLOOKUP(AG106,ud_replacement_status[lookupValue],ud_replacement_status[lookupKey],"ERROR"),""), "")</f>
        <v/>
      </c>
      <c r="AI106" s="7"/>
      <c r="AK106" s="3" t="str">
        <f>IF($A106="ADD",IF(NOT(ISBLANK(AJ106)),_xlfn.XLOOKUP(AJ106,ar_replace_reason[lookupValue],ar_replace_reason[lookupKey],"ERROR"),""), "")</f>
        <v/>
      </c>
      <c r="AL106" s="3" t="str">
        <f t="shared" si="13"/>
        <v/>
      </c>
      <c r="AM106" s="3" t="str">
        <f>IF($A106="","",IF((AND($A106="ADD",OR(AL106="",AL106="Queenstown-Lakes District Council"))),"70",(_xlfn.XLOOKUP(AL106,ud_organisation_owner[lookupValue],ud_organisation_owner[lookupKey],""))))</f>
        <v/>
      </c>
      <c r="AN106" s="3" t="str">
        <f t="shared" si="14"/>
        <v/>
      </c>
      <c r="AO106" s="3" t="str">
        <f>IF($A106="","",IF((AND($A106="ADD",OR(AN106="",AN106="Queenstown-Lakes District Council"))),"70",(_xlfn.XLOOKUP(AN106,ud_organisation_owner[lookupValue],ud_organisation_owner[lookupKey],""))))</f>
        <v/>
      </c>
      <c r="AP106" s="3" t="str">
        <f t="shared" si="15"/>
        <v/>
      </c>
      <c r="AQ106" s="3" t="str">
        <f>IF($A106="","",IF((AND($A106="ADD",OR(AP106="",AP106="Local Authority"))),"17",(_xlfn.XLOOKUP(AP106,ud_sub_organisation[lookupValue],ud_sub_organisation[lookupKey],""))))</f>
        <v/>
      </c>
      <c r="AS106" s="3" t="str">
        <f>IF($A106="ADD",IF(NOT(ISBLANK(AR106)),_xlfn.XLOOKUP(AR106,ud_maintenance_organisation[lookupValue],ud_maintenance_organisation[lookupKey],"ERROR"),""), "")</f>
        <v/>
      </c>
      <c r="AT106" s="3" t="str">
        <f t="shared" si="16"/>
        <v/>
      </c>
      <c r="AU106" s="3" t="str">
        <f>IF($A106="","",IF((AND($A106="ADD",OR(AT106="",AT106="Vested Assets"))),"12",(_xlfn.XLOOKUP(AT106,ud_work_category[lookupValue],ud_work_category[lookupKey],""))))</f>
        <v/>
      </c>
      <c r="AV106" s="8"/>
      <c r="AW106" s="2" t="str">
        <f t="shared" si="17"/>
        <v/>
      </c>
      <c r="AX106" s="3" t="str">
        <f t="shared" si="18"/>
        <v/>
      </c>
      <c r="AY106" s="3" t="str">
        <f>IF($A106="","",IF((AND($A106="ADD",OR(AX106="",AX106="Excellent"))),"1",(_xlfn.XLOOKUP(AX106,condition[lookupValue],condition[lookupKey],""))))</f>
        <v/>
      </c>
      <c r="AZ106" s="7" t="str">
        <f t="shared" si="19"/>
        <v/>
      </c>
      <c r="BA106" s="9"/>
    </row>
    <row r="107" spans="2:53"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N107" s="3" t="str">
        <f>IF($A107="ADD",IF(NOT(ISBLANK(M107)),_xlfn.XLOOKUP(M107,ud_delineator_position[lookupValue],ud_delineator_position[lookupKey],"ERROR"),""), "")</f>
        <v/>
      </c>
      <c r="P107" s="6" t="str">
        <f t="shared" si="10"/>
        <v/>
      </c>
      <c r="Q107" s="4"/>
      <c r="S107" s="3" t="str">
        <f>IF($A107="ADD",IF(NOT(ISBLANK(R107)),_xlfn.XLOOKUP(R107,len_adjust_rsn[lookupValue],len_adjust_rsn[lookupKey],"ERROR"),""), "")</f>
        <v/>
      </c>
      <c r="U107" s="3" t="str">
        <f>IF($A107="ADD",IF(NOT(ISBLANK(T107)),_xlfn.XLOOKUP(T107,ud_delineator_post_type[lookupValue],ud_delineator_post_type[lookupKey],"ERROR"),""), "")</f>
        <v/>
      </c>
      <c r="W107" s="3" t="str">
        <f>IF($A107="ADD",IF(NOT(ISBLANK(V107)),_xlfn.XLOOKUP(V107,ud_delineator_colour[lookupValue],ud_delineator_colour[lookupKey],"ERROR"),""), "")</f>
        <v/>
      </c>
      <c r="X107" s="4"/>
      <c r="Y107" s="6"/>
      <c r="AB107" s="7"/>
      <c r="AC107" s="4" t="str">
        <f t="shared" ca="1" si="11"/>
        <v/>
      </c>
      <c r="AD107" s="4"/>
      <c r="AE107" s="3" t="str">
        <f t="shared" si="12"/>
        <v/>
      </c>
      <c r="AF107" s="3" t="str">
        <f>IF($A107="","",IF((AND($A107="ADD",OR(AE107="",AE107="In Use"))),"5",(_xlfn.XLOOKUP(AE107,ud_asset_status[lookupValue],ud_asset_status[lookupKey],""))))</f>
        <v/>
      </c>
      <c r="AH107" s="3" t="str">
        <f>IF($A107="ADD",IF(NOT(ISBLANK(AG107)),_xlfn.XLOOKUP(AG107,ud_replacement_status[lookupValue],ud_replacement_status[lookupKey],"ERROR"),""), "")</f>
        <v/>
      </c>
      <c r="AI107" s="7"/>
      <c r="AK107" s="3" t="str">
        <f>IF($A107="ADD",IF(NOT(ISBLANK(AJ107)),_xlfn.XLOOKUP(AJ107,ar_replace_reason[lookupValue],ar_replace_reason[lookupKey],"ERROR"),""), "")</f>
        <v/>
      </c>
      <c r="AL107" s="3" t="str">
        <f t="shared" si="13"/>
        <v/>
      </c>
      <c r="AM107" s="3" t="str">
        <f>IF($A107="","",IF((AND($A107="ADD",OR(AL107="",AL107="Queenstown-Lakes District Council"))),"70",(_xlfn.XLOOKUP(AL107,ud_organisation_owner[lookupValue],ud_organisation_owner[lookupKey],""))))</f>
        <v/>
      </c>
      <c r="AN107" s="3" t="str">
        <f t="shared" si="14"/>
        <v/>
      </c>
      <c r="AO107" s="3" t="str">
        <f>IF($A107="","",IF((AND($A107="ADD",OR(AN107="",AN107="Queenstown-Lakes District Council"))),"70",(_xlfn.XLOOKUP(AN107,ud_organisation_owner[lookupValue],ud_organisation_owner[lookupKey],""))))</f>
        <v/>
      </c>
      <c r="AP107" s="3" t="str">
        <f t="shared" si="15"/>
        <v/>
      </c>
      <c r="AQ107" s="3" t="str">
        <f>IF($A107="","",IF((AND($A107="ADD",OR(AP107="",AP107="Local Authority"))),"17",(_xlfn.XLOOKUP(AP107,ud_sub_organisation[lookupValue],ud_sub_organisation[lookupKey],""))))</f>
        <v/>
      </c>
      <c r="AS107" s="3" t="str">
        <f>IF($A107="ADD",IF(NOT(ISBLANK(AR107)),_xlfn.XLOOKUP(AR107,ud_maintenance_organisation[lookupValue],ud_maintenance_organisation[lookupKey],"ERROR"),""), "")</f>
        <v/>
      </c>
      <c r="AT107" s="3" t="str">
        <f t="shared" si="16"/>
        <v/>
      </c>
      <c r="AU107" s="3" t="str">
        <f>IF($A107="","",IF((AND($A107="ADD",OR(AT107="",AT107="Vested Assets"))),"12",(_xlfn.XLOOKUP(AT107,ud_work_category[lookupValue],ud_work_category[lookupKey],""))))</f>
        <v/>
      </c>
      <c r="AV107" s="8"/>
      <c r="AW107" s="2" t="str">
        <f t="shared" si="17"/>
        <v/>
      </c>
      <c r="AX107" s="3" t="str">
        <f t="shared" si="18"/>
        <v/>
      </c>
      <c r="AY107" s="3" t="str">
        <f>IF($A107="","",IF((AND($A107="ADD",OR(AX107="",AX107="Excellent"))),"1",(_xlfn.XLOOKUP(AX107,condition[lookupValue],condition[lookupKey],""))))</f>
        <v/>
      </c>
      <c r="AZ107" s="7" t="str">
        <f t="shared" si="19"/>
        <v/>
      </c>
      <c r="BA107" s="9"/>
    </row>
    <row r="108" spans="2:53"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N108" s="3" t="str">
        <f>IF($A108="ADD",IF(NOT(ISBLANK(M108)),_xlfn.XLOOKUP(M108,ud_delineator_position[lookupValue],ud_delineator_position[lookupKey],"ERROR"),""), "")</f>
        <v/>
      </c>
      <c r="P108" s="6" t="str">
        <f t="shared" si="10"/>
        <v/>
      </c>
      <c r="Q108" s="4"/>
      <c r="S108" s="3" t="str">
        <f>IF($A108="ADD",IF(NOT(ISBLANK(R108)),_xlfn.XLOOKUP(R108,len_adjust_rsn[lookupValue],len_adjust_rsn[lookupKey],"ERROR"),""), "")</f>
        <v/>
      </c>
      <c r="U108" s="3" t="str">
        <f>IF($A108="ADD",IF(NOT(ISBLANK(T108)),_xlfn.XLOOKUP(T108,ud_delineator_post_type[lookupValue],ud_delineator_post_type[lookupKey],"ERROR"),""), "")</f>
        <v/>
      </c>
      <c r="W108" s="3" t="str">
        <f>IF($A108="ADD",IF(NOT(ISBLANK(V108)),_xlfn.XLOOKUP(V108,ud_delineator_colour[lookupValue],ud_delineator_colour[lookupKey],"ERROR"),""), "")</f>
        <v/>
      </c>
      <c r="X108" s="4"/>
      <c r="Y108" s="6"/>
      <c r="AB108" s="7"/>
      <c r="AC108" s="4" t="str">
        <f t="shared" ca="1" si="11"/>
        <v/>
      </c>
      <c r="AD108" s="4"/>
      <c r="AE108" s="3" t="str">
        <f t="shared" si="12"/>
        <v/>
      </c>
      <c r="AF108" s="3" t="str">
        <f>IF($A108="","",IF((AND($A108="ADD",OR(AE108="",AE108="In Use"))),"5",(_xlfn.XLOOKUP(AE108,ud_asset_status[lookupValue],ud_asset_status[lookupKey],""))))</f>
        <v/>
      </c>
      <c r="AH108" s="3" t="str">
        <f>IF($A108="ADD",IF(NOT(ISBLANK(AG108)),_xlfn.XLOOKUP(AG108,ud_replacement_status[lookupValue],ud_replacement_status[lookupKey],"ERROR"),""), "")</f>
        <v/>
      </c>
      <c r="AI108" s="7"/>
      <c r="AK108" s="3" t="str">
        <f>IF($A108="ADD",IF(NOT(ISBLANK(AJ108)),_xlfn.XLOOKUP(AJ108,ar_replace_reason[lookupValue],ar_replace_reason[lookupKey],"ERROR"),""), "")</f>
        <v/>
      </c>
      <c r="AL108" s="3" t="str">
        <f t="shared" si="13"/>
        <v/>
      </c>
      <c r="AM108" s="3" t="str">
        <f>IF($A108="","",IF((AND($A108="ADD",OR(AL108="",AL108="Queenstown-Lakes District Council"))),"70",(_xlfn.XLOOKUP(AL108,ud_organisation_owner[lookupValue],ud_organisation_owner[lookupKey],""))))</f>
        <v/>
      </c>
      <c r="AN108" s="3" t="str">
        <f t="shared" si="14"/>
        <v/>
      </c>
      <c r="AO108" s="3" t="str">
        <f>IF($A108="","",IF((AND($A108="ADD",OR(AN108="",AN108="Queenstown-Lakes District Council"))),"70",(_xlfn.XLOOKUP(AN108,ud_organisation_owner[lookupValue],ud_organisation_owner[lookupKey],""))))</f>
        <v/>
      </c>
      <c r="AP108" s="3" t="str">
        <f t="shared" si="15"/>
        <v/>
      </c>
      <c r="AQ108" s="3" t="str">
        <f>IF($A108="","",IF((AND($A108="ADD",OR(AP108="",AP108="Local Authority"))),"17",(_xlfn.XLOOKUP(AP108,ud_sub_organisation[lookupValue],ud_sub_organisation[lookupKey],""))))</f>
        <v/>
      </c>
      <c r="AS108" s="3" t="str">
        <f>IF($A108="ADD",IF(NOT(ISBLANK(AR108)),_xlfn.XLOOKUP(AR108,ud_maintenance_organisation[lookupValue],ud_maintenance_organisation[lookupKey],"ERROR"),""), "")</f>
        <v/>
      </c>
      <c r="AT108" s="3" t="str">
        <f t="shared" si="16"/>
        <v/>
      </c>
      <c r="AU108" s="3" t="str">
        <f>IF($A108="","",IF((AND($A108="ADD",OR(AT108="",AT108="Vested Assets"))),"12",(_xlfn.XLOOKUP(AT108,ud_work_category[lookupValue],ud_work_category[lookupKey],""))))</f>
        <v/>
      </c>
      <c r="AV108" s="8"/>
      <c r="AW108" s="2" t="str">
        <f t="shared" si="17"/>
        <v/>
      </c>
      <c r="AX108" s="3" t="str">
        <f t="shared" si="18"/>
        <v/>
      </c>
      <c r="AY108" s="3" t="str">
        <f>IF($A108="","",IF((AND($A108="ADD",OR(AX108="",AX108="Excellent"))),"1",(_xlfn.XLOOKUP(AX108,condition[lookupValue],condition[lookupKey],""))))</f>
        <v/>
      </c>
      <c r="AZ108" s="7" t="str">
        <f t="shared" si="19"/>
        <v/>
      </c>
      <c r="BA108" s="9"/>
    </row>
    <row r="109" spans="2:53"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N109" s="3" t="str">
        <f>IF($A109="ADD",IF(NOT(ISBLANK(M109)),_xlfn.XLOOKUP(M109,ud_delineator_position[lookupValue],ud_delineator_position[lookupKey],"ERROR"),""), "")</f>
        <v/>
      </c>
      <c r="P109" s="6" t="str">
        <f t="shared" si="10"/>
        <v/>
      </c>
      <c r="Q109" s="4"/>
      <c r="S109" s="3" t="str">
        <f>IF($A109="ADD",IF(NOT(ISBLANK(R109)),_xlfn.XLOOKUP(R109,len_adjust_rsn[lookupValue],len_adjust_rsn[lookupKey],"ERROR"),""), "")</f>
        <v/>
      </c>
      <c r="U109" s="3" t="str">
        <f>IF($A109="ADD",IF(NOT(ISBLANK(T109)),_xlfn.XLOOKUP(T109,ud_delineator_post_type[lookupValue],ud_delineator_post_type[lookupKey],"ERROR"),""), "")</f>
        <v/>
      </c>
      <c r="W109" s="3" t="str">
        <f>IF($A109="ADD",IF(NOT(ISBLANK(V109)),_xlfn.XLOOKUP(V109,ud_delineator_colour[lookupValue],ud_delineator_colour[lookupKey],"ERROR"),""), "")</f>
        <v/>
      </c>
      <c r="X109" s="4"/>
      <c r="Y109" s="6"/>
      <c r="AB109" s="7"/>
      <c r="AC109" s="4" t="str">
        <f t="shared" ca="1" si="11"/>
        <v/>
      </c>
      <c r="AD109" s="4"/>
      <c r="AE109" s="3" t="str">
        <f t="shared" si="12"/>
        <v/>
      </c>
      <c r="AF109" s="3" t="str">
        <f>IF($A109="","",IF((AND($A109="ADD",OR(AE109="",AE109="In Use"))),"5",(_xlfn.XLOOKUP(AE109,ud_asset_status[lookupValue],ud_asset_status[lookupKey],""))))</f>
        <v/>
      </c>
      <c r="AH109" s="3" t="str">
        <f>IF($A109="ADD",IF(NOT(ISBLANK(AG109)),_xlfn.XLOOKUP(AG109,ud_replacement_status[lookupValue],ud_replacement_status[lookupKey],"ERROR"),""), "")</f>
        <v/>
      </c>
      <c r="AI109" s="7"/>
      <c r="AK109" s="3" t="str">
        <f>IF($A109="ADD",IF(NOT(ISBLANK(AJ109)),_xlfn.XLOOKUP(AJ109,ar_replace_reason[lookupValue],ar_replace_reason[lookupKey],"ERROR"),""), "")</f>
        <v/>
      </c>
      <c r="AL109" s="3" t="str">
        <f t="shared" si="13"/>
        <v/>
      </c>
      <c r="AM109" s="3" t="str">
        <f>IF($A109="","",IF((AND($A109="ADD",OR(AL109="",AL109="Queenstown-Lakes District Council"))),"70",(_xlfn.XLOOKUP(AL109,ud_organisation_owner[lookupValue],ud_organisation_owner[lookupKey],""))))</f>
        <v/>
      </c>
      <c r="AN109" s="3" t="str">
        <f t="shared" si="14"/>
        <v/>
      </c>
      <c r="AO109" s="3" t="str">
        <f>IF($A109="","",IF((AND($A109="ADD",OR(AN109="",AN109="Queenstown-Lakes District Council"))),"70",(_xlfn.XLOOKUP(AN109,ud_organisation_owner[lookupValue],ud_organisation_owner[lookupKey],""))))</f>
        <v/>
      </c>
      <c r="AP109" s="3" t="str">
        <f t="shared" si="15"/>
        <v/>
      </c>
      <c r="AQ109" s="3" t="str">
        <f>IF($A109="","",IF((AND($A109="ADD",OR(AP109="",AP109="Local Authority"))),"17",(_xlfn.XLOOKUP(AP109,ud_sub_organisation[lookupValue],ud_sub_organisation[lookupKey],""))))</f>
        <v/>
      </c>
      <c r="AS109" s="3" t="str">
        <f>IF($A109="ADD",IF(NOT(ISBLANK(AR109)),_xlfn.XLOOKUP(AR109,ud_maintenance_organisation[lookupValue],ud_maintenance_organisation[lookupKey],"ERROR"),""), "")</f>
        <v/>
      </c>
      <c r="AT109" s="3" t="str">
        <f t="shared" si="16"/>
        <v/>
      </c>
      <c r="AU109" s="3" t="str">
        <f>IF($A109="","",IF((AND($A109="ADD",OR(AT109="",AT109="Vested Assets"))),"12",(_xlfn.XLOOKUP(AT109,ud_work_category[lookupValue],ud_work_category[lookupKey],""))))</f>
        <v/>
      </c>
      <c r="AV109" s="8"/>
      <c r="AW109" s="2" t="str">
        <f t="shared" si="17"/>
        <v/>
      </c>
      <c r="AX109" s="3" t="str">
        <f t="shared" si="18"/>
        <v/>
      </c>
      <c r="AY109" s="3" t="str">
        <f>IF($A109="","",IF((AND($A109="ADD",OR(AX109="",AX109="Excellent"))),"1",(_xlfn.XLOOKUP(AX109,condition[lookupValue],condition[lookupKey],""))))</f>
        <v/>
      </c>
      <c r="AZ109" s="7" t="str">
        <f t="shared" si="19"/>
        <v/>
      </c>
      <c r="BA109" s="9"/>
    </row>
    <row r="110" spans="2:53"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N110" s="3" t="str">
        <f>IF($A110="ADD",IF(NOT(ISBLANK(M110)),_xlfn.XLOOKUP(M110,ud_delineator_position[lookupValue],ud_delineator_position[lookupKey],"ERROR"),""), "")</f>
        <v/>
      </c>
      <c r="P110" s="6" t="str">
        <f t="shared" si="10"/>
        <v/>
      </c>
      <c r="Q110" s="4"/>
      <c r="S110" s="3" t="str">
        <f>IF($A110="ADD",IF(NOT(ISBLANK(R110)),_xlfn.XLOOKUP(R110,len_adjust_rsn[lookupValue],len_adjust_rsn[lookupKey],"ERROR"),""), "")</f>
        <v/>
      </c>
      <c r="U110" s="3" t="str">
        <f>IF($A110="ADD",IF(NOT(ISBLANK(T110)),_xlfn.XLOOKUP(T110,ud_delineator_post_type[lookupValue],ud_delineator_post_type[lookupKey],"ERROR"),""), "")</f>
        <v/>
      </c>
      <c r="W110" s="3" t="str">
        <f>IF($A110="ADD",IF(NOT(ISBLANK(V110)),_xlfn.XLOOKUP(V110,ud_delineator_colour[lookupValue],ud_delineator_colour[lookupKey],"ERROR"),""), "")</f>
        <v/>
      </c>
      <c r="X110" s="4"/>
      <c r="Y110" s="6"/>
      <c r="AB110" s="7"/>
      <c r="AC110" s="4" t="str">
        <f t="shared" ca="1" si="11"/>
        <v/>
      </c>
      <c r="AD110" s="4"/>
      <c r="AE110" s="3" t="str">
        <f t="shared" si="12"/>
        <v/>
      </c>
      <c r="AF110" s="3" t="str">
        <f>IF($A110="","",IF((AND($A110="ADD",OR(AE110="",AE110="In Use"))),"5",(_xlfn.XLOOKUP(AE110,ud_asset_status[lookupValue],ud_asset_status[lookupKey],""))))</f>
        <v/>
      </c>
      <c r="AH110" s="3" t="str">
        <f>IF($A110="ADD",IF(NOT(ISBLANK(AG110)),_xlfn.XLOOKUP(AG110,ud_replacement_status[lookupValue],ud_replacement_status[lookupKey],"ERROR"),""), "")</f>
        <v/>
      </c>
      <c r="AI110" s="7"/>
      <c r="AK110" s="3" t="str">
        <f>IF($A110="ADD",IF(NOT(ISBLANK(AJ110)),_xlfn.XLOOKUP(AJ110,ar_replace_reason[lookupValue],ar_replace_reason[lookupKey],"ERROR"),""), "")</f>
        <v/>
      </c>
      <c r="AL110" s="3" t="str">
        <f t="shared" si="13"/>
        <v/>
      </c>
      <c r="AM110" s="3" t="str">
        <f>IF($A110="","",IF((AND($A110="ADD",OR(AL110="",AL110="Queenstown-Lakes District Council"))),"70",(_xlfn.XLOOKUP(AL110,ud_organisation_owner[lookupValue],ud_organisation_owner[lookupKey],""))))</f>
        <v/>
      </c>
      <c r="AN110" s="3" t="str">
        <f t="shared" si="14"/>
        <v/>
      </c>
      <c r="AO110" s="3" t="str">
        <f>IF($A110="","",IF((AND($A110="ADD",OR(AN110="",AN110="Queenstown-Lakes District Council"))),"70",(_xlfn.XLOOKUP(AN110,ud_organisation_owner[lookupValue],ud_organisation_owner[lookupKey],""))))</f>
        <v/>
      </c>
      <c r="AP110" s="3" t="str">
        <f t="shared" si="15"/>
        <v/>
      </c>
      <c r="AQ110" s="3" t="str">
        <f>IF($A110="","",IF((AND($A110="ADD",OR(AP110="",AP110="Local Authority"))),"17",(_xlfn.XLOOKUP(AP110,ud_sub_organisation[lookupValue],ud_sub_organisation[lookupKey],""))))</f>
        <v/>
      </c>
      <c r="AS110" s="3" t="str">
        <f>IF($A110="ADD",IF(NOT(ISBLANK(AR110)),_xlfn.XLOOKUP(AR110,ud_maintenance_organisation[lookupValue],ud_maintenance_organisation[lookupKey],"ERROR"),""), "")</f>
        <v/>
      </c>
      <c r="AT110" s="3" t="str">
        <f t="shared" si="16"/>
        <v/>
      </c>
      <c r="AU110" s="3" t="str">
        <f>IF($A110="","",IF((AND($A110="ADD",OR(AT110="",AT110="Vested Assets"))),"12",(_xlfn.XLOOKUP(AT110,ud_work_category[lookupValue],ud_work_category[lookupKey],""))))</f>
        <v/>
      </c>
      <c r="AV110" s="8"/>
      <c r="AW110" s="2" t="str">
        <f t="shared" si="17"/>
        <v/>
      </c>
      <c r="AX110" s="3" t="str">
        <f t="shared" si="18"/>
        <v/>
      </c>
      <c r="AY110" s="3" t="str">
        <f>IF($A110="","",IF((AND($A110="ADD",OR(AX110="",AX110="Excellent"))),"1",(_xlfn.XLOOKUP(AX110,condition[lookupValue],condition[lookupKey],""))))</f>
        <v/>
      </c>
      <c r="AZ110" s="7" t="str">
        <f t="shared" si="19"/>
        <v/>
      </c>
      <c r="BA110" s="9"/>
    </row>
    <row r="111" spans="2:53"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N111" s="3" t="str">
        <f>IF($A111="ADD",IF(NOT(ISBLANK(M111)),_xlfn.XLOOKUP(M111,ud_delineator_position[lookupValue],ud_delineator_position[lookupKey],"ERROR"),""), "")</f>
        <v/>
      </c>
      <c r="P111" s="6" t="str">
        <f t="shared" si="10"/>
        <v/>
      </c>
      <c r="Q111" s="4"/>
      <c r="S111" s="3" t="str">
        <f>IF($A111="ADD",IF(NOT(ISBLANK(R111)),_xlfn.XLOOKUP(R111,len_adjust_rsn[lookupValue],len_adjust_rsn[lookupKey],"ERROR"),""), "")</f>
        <v/>
      </c>
      <c r="U111" s="3" t="str">
        <f>IF($A111="ADD",IF(NOT(ISBLANK(T111)),_xlfn.XLOOKUP(T111,ud_delineator_post_type[lookupValue],ud_delineator_post_type[lookupKey],"ERROR"),""), "")</f>
        <v/>
      </c>
      <c r="W111" s="3" t="str">
        <f>IF($A111="ADD",IF(NOT(ISBLANK(V111)),_xlfn.XLOOKUP(V111,ud_delineator_colour[lookupValue],ud_delineator_colour[lookupKey],"ERROR"),""), "")</f>
        <v/>
      </c>
      <c r="X111" s="4"/>
      <c r="Y111" s="6"/>
      <c r="AB111" s="7"/>
      <c r="AC111" s="4" t="str">
        <f t="shared" ca="1" si="11"/>
        <v/>
      </c>
      <c r="AD111" s="4"/>
      <c r="AE111" s="3" t="str">
        <f t="shared" si="12"/>
        <v/>
      </c>
      <c r="AF111" s="3" t="str">
        <f>IF($A111="","",IF((AND($A111="ADD",OR(AE111="",AE111="In Use"))),"5",(_xlfn.XLOOKUP(AE111,ud_asset_status[lookupValue],ud_asset_status[lookupKey],""))))</f>
        <v/>
      </c>
      <c r="AH111" s="3" t="str">
        <f>IF($A111="ADD",IF(NOT(ISBLANK(AG111)),_xlfn.XLOOKUP(AG111,ud_replacement_status[lookupValue],ud_replacement_status[lookupKey],"ERROR"),""), "")</f>
        <v/>
      </c>
      <c r="AI111" s="7"/>
      <c r="AK111" s="3" t="str">
        <f>IF($A111="ADD",IF(NOT(ISBLANK(AJ111)),_xlfn.XLOOKUP(AJ111,ar_replace_reason[lookupValue],ar_replace_reason[lookupKey],"ERROR"),""), "")</f>
        <v/>
      </c>
      <c r="AL111" s="3" t="str">
        <f t="shared" si="13"/>
        <v/>
      </c>
      <c r="AM111" s="3" t="str">
        <f>IF($A111="","",IF((AND($A111="ADD",OR(AL111="",AL111="Queenstown-Lakes District Council"))),"70",(_xlfn.XLOOKUP(AL111,ud_organisation_owner[lookupValue],ud_organisation_owner[lookupKey],""))))</f>
        <v/>
      </c>
      <c r="AN111" s="3" t="str">
        <f t="shared" si="14"/>
        <v/>
      </c>
      <c r="AO111" s="3" t="str">
        <f>IF($A111="","",IF((AND($A111="ADD",OR(AN111="",AN111="Queenstown-Lakes District Council"))),"70",(_xlfn.XLOOKUP(AN111,ud_organisation_owner[lookupValue],ud_organisation_owner[lookupKey],""))))</f>
        <v/>
      </c>
      <c r="AP111" s="3" t="str">
        <f t="shared" si="15"/>
        <v/>
      </c>
      <c r="AQ111" s="3" t="str">
        <f>IF($A111="","",IF((AND($A111="ADD",OR(AP111="",AP111="Local Authority"))),"17",(_xlfn.XLOOKUP(AP111,ud_sub_organisation[lookupValue],ud_sub_organisation[lookupKey],""))))</f>
        <v/>
      </c>
      <c r="AS111" s="3" t="str">
        <f>IF($A111="ADD",IF(NOT(ISBLANK(AR111)),_xlfn.XLOOKUP(AR111,ud_maintenance_organisation[lookupValue],ud_maintenance_organisation[lookupKey],"ERROR"),""), "")</f>
        <v/>
      </c>
      <c r="AT111" s="3" t="str">
        <f t="shared" si="16"/>
        <v/>
      </c>
      <c r="AU111" s="3" t="str">
        <f>IF($A111="","",IF((AND($A111="ADD",OR(AT111="",AT111="Vested Assets"))),"12",(_xlfn.XLOOKUP(AT111,ud_work_category[lookupValue],ud_work_category[lookupKey],""))))</f>
        <v/>
      </c>
      <c r="AV111" s="8"/>
      <c r="AW111" s="2" t="str">
        <f t="shared" si="17"/>
        <v/>
      </c>
      <c r="AX111" s="3" t="str">
        <f t="shared" si="18"/>
        <v/>
      </c>
      <c r="AY111" s="3" t="str">
        <f>IF($A111="","",IF((AND($A111="ADD",OR(AX111="",AX111="Excellent"))),"1",(_xlfn.XLOOKUP(AX111,condition[lookupValue],condition[lookupKey],""))))</f>
        <v/>
      </c>
      <c r="AZ111" s="7" t="str">
        <f t="shared" si="19"/>
        <v/>
      </c>
      <c r="BA111" s="9"/>
    </row>
    <row r="112" spans="2:53"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N112" s="3" t="str">
        <f>IF($A112="ADD",IF(NOT(ISBLANK(M112)),_xlfn.XLOOKUP(M112,ud_delineator_position[lookupValue],ud_delineator_position[lookupKey],"ERROR"),""), "")</f>
        <v/>
      </c>
      <c r="P112" s="6" t="str">
        <f t="shared" si="10"/>
        <v/>
      </c>
      <c r="Q112" s="4"/>
      <c r="S112" s="3" t="str">
        <f>IF($A112="ADD",IF(NOT(ISBLANK(R112)),_xlfn.XLOOKUP(R112,len_adjust_rsn[lookupValue],len_adjust_rsn[lookupKey],"ERROR"),""), "")</f>
        <v/>
      </c>
      <c r="U112" s="3" t="str">
        <f>IF($A112="ADD",IF(NOT(ISBLANK(T112)),_xlfn.XLOOKUP(T112,ud_delineator_post_type[lookupValue],ud_delineator_post_type[lookupKey],"ERROR"),""), "")</f>
        <v/>
      </c>
      <c r="W112" s="3" t="str">
        <f>IF($A112="ADD",IF(NOT(ISBLANK(V112)),_xlfn.XLOOKUP(V112,ud_delineator_colour[lookupValue],ud_delineator_colour[lookupKey],"ERROR"),""), "")</f>
        <v/>
      </c>
      <c r="X112" s="4"/>
      <c r="Y112" s="6"/>
      <c r="AB112" s="7"/>
      <c r="AC112" s="4" t="str">
        <f t="shared" ca="1" si="11"/>
        <v/>
      </c>
      <c r="AD112" s="4"/>
      <c r="AE112" s="3" t="str">
        <f t="shared" si="12"/>
        <v/>
      </c>
      <c r="AF112" s="3" t="str">
        <f>IF($A112="","",IF((AND($A112="ADD",OR(AE112="",AE112="In Use"))),"5",(_xlfn.XLOOKUP(AE112,ud_asset_status[lookupValue],ud_asset_status[lookupKey],""))))</f>
        <v/>
      </c>
      <c r="AH112" s="3" t="str">
        <f>IF($A112="ADD",IF(NOT(ISBLANK(AG112)),_xlfn.XLOOKUP(AG112,ud_replacement_status[lookupValue],ud_replacement_status[lookupKey],"ERROR"),""), "")</f>
        <v/>
      </c>
      <c r="AI112" s="7"/>
      <c r="AK112" s="3" t="str">
        <f>IF($A112="ADD",IF(NOT(ISBLANK(AJ112)),_xlfn.XLOOKUP(AJ112,ar_replace_reason[lookupValue],ar_replace_reason[lookupKey],"ERROR"),""), "")</f>
        <v/>
      </c>
      <c r="AL112" s="3" t="str">
        <f t="shared" si="13"/>
        <v/>
      </c>
      <c r="AM112" s="3" t="str">
        <f>IF($A112="","",IF((AND($A112="ADD",OR(AL112="",AL112="Queenstown-Lakes District Council"))),"70",(_xlfn.XLOOKUP(AL112,ud_organisation_owner[lookupValue],ud_organisation_owner[lookupKey],""))))</f>
        <v/>
      </c>
      <c r="AN112" s="3" t="str">
        <f t="shared" si="14"/>
        <v/>
      </c>
      <c r="AO112" s="3" t="str">
        <f>IF($A112="","",IF((AND($A112="ADD",OR(AN112="",AN112="Queenstown-Lakes District Council"))),"70",(_xlfn.XLOOKUP(AN112,ud_organisation_owner[lookupValue],ud_organisation_owner[lookupKey],""))))</f>
        <v/>
      </c>
      <c r="AP112" s="3" t="str">
        <f t="shared" si="15"/>
        <v/>
      </c>
      <c r="AQ112" s="3" t="str">
        <f>IF($A112="","",IF((AND($A112="ADD",OR(AP112="",AP112="Local Authority"))),"17",(_xlfn.XLOOKUP(AP112,ud_sub_organisation[lookupValue],ud_sub_organisation[lookupKey],""))))</f>
        <v/>
      </c>
      <c r="AS112" s="3" t="str">
        <f>IF($A112="ADD",IF(NOT(ISBLANK(AR112)),_xlfn.XLOOKUP(AR112,ud_maintenance_organisation[lookupValue],ud_maintenance_organisation[lookupKey],"ERROR"),""), "")</f>
        <v/>
      </c>
      <c r="AT112" s="3" t="str">
        <f t="shared" si="16"/>
        <v/>
      </c>
      <c r="AU112" s="3" t="str">
        <f>IF($A112="","",IF((AND($A112="ADD",OR(AT112="",AT112="Vested Assets"))),"12",(_xlfn.XLOOKUP(AT112,ud_work_category[lookupValue],ud_work_category[lookupKey],""))))</f>
        <v/>
      </c>
      <c r="AV112" s="8"/>
      <c r="AW112" s="2" t="str">
        <f t="shared" si="17"/>
        <v/>
      </c>
      <c r="AX112" s="3" t="str">
        <f t="shared" si="18"/>
        <v/>
      </c>
      <c r="AY112" s="3" t="str">
        <f>IF($A112="","",IF((AND($A112="ADD",OR(AX112="",AX112="Excellent"))),"1",(_xlfn.XLOOKUP(AX112,condition[lookupValue],condition[lookupKey],""))))</f>
        <v/>
      </c>
      <c r="AZ112" s="7" t="str">
        <f t="shared" si="19"/>
        <v/>
      </c>
      <c r="BA112" s="9"/>
    </row>
    <row r="113" spans="2:53"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N113" s="3" t="str">
        <f>IF($A113="ADD",IF(NOT(ISBLANK(M113)),_xlfn.XLOOKUP(M113,ud_delineator_position[lookupValue],ud_delineator_position[lookupKey],"ERROR"),""), "")</f>
        <v/>
      </c>
      <c r="P113" s="6" t="str">
        <f t="shared" si="10"/>
        <v/>
      </c>
      <c r="Q113" s="4"/>
      <c r="S113" s="3" t="str">
        <f>IF($A113="ADD",IF(NOT(ISBLANK(R113)),_xlfn.XLOOKUP(R113,len_adjust_rsn[lookupValue],len_adjust_rsn[lookupKey],"ERROR"),""), "")</f>
        <v/>
      </c>
      <c r="U113" s="3" t="str">
        <f>IF($A113="ADD",IF(NOT(ISBLANK(T113)),_xlfn.XLOOKUP(T113,ud_delineator_post_type[lookupValue],ud_delineator_post_type[lookupKey],"ERROR"),""), "")</f>
        <v/>
      </c>
      <c r="W113" s="3" t="str">
        <f>IF($A113="ADD",IF(NOT(ISBLANK(V113)),_xlfn.XLOOKUP(V113,ud_delineator_colour[lookupValue],ud_delineator_colour[lookupKey],"ERROR"),""), "")</f>
        <v/>
      </c>
      <c r="X113" s="4"/>
      <c r="Y113" s="6"/>
      <c r="AB113" s="7"/>
      <c r="AC113" s="4" t="str">
        <f t="shared" ca="1" si="11"/>
        <v/>
      </c>
      <c r="AD113" s="4"/>
      <c r="AE113" s="3" t="str">
        <f t="shared" si="12"/>
        <v/>
      </c>
      <c r="AF113" s="3" t="str">
        <f>IF($A113="","",IF((AND($A113="ADD",OR(AE113="",AE113="In Use"))),"5",(_xlfn.XLOOKUP(AE113,ud_asset_status[lookupValue],ud_asset_status[lookupKey],""))))</f>
        <v/>
      </c>
      <c r="AH113" s="3" t="str">
        <f>IF($A113="ADD",IF(NOT(ISBLANK(AG113)),_xlfn.XLOOKUP(AG113,ud_replacement_status[lookupValue],ud_replacement_status[lookupKey],"ERROR"),""), "")</f>
        <v/>
      </c>
      <c r="AI113" s="7"/>
      <c r="AK113" s="3" t="str">
        <f>IF($A113="ADD",IF(NOT(ISBLANK(AJ113)),_xlfn.XLOOKUP(AJ113,ar_replace_reason[lookupValue],ar_replace_reason[lookupKey],"ERROR"),""), "")</f>
        <v/>
      </c>
      <c r="AL113" s="3" t="str">
        <f t="shared" si="13"/>
        <v/>
      </c>
      <c r="AM113" s="3" t="str">
        <f>IF($A113="","",IF((AND($A113="ADD",OR(AL113="",AL113="Queenstown-Lakes District Council"))),"70",(_xlfn.XLOOKUP(AL113,ud_organisation_owner[lookupValue],ud_organisation_owner[lookupKey],""))))</f>
        <v/>
      </c>
      <c r="AN113" s="3" t="str">
        <f t="shared" si="14"/>
        <v/>
      </c>
      <c r="AO113" s="3" t="str">
        <f>IF($A113="","",IF((AND($A113="ADD",OR(AN113="",AN113="Queenstown-Lakes District Council"))),"70",(_xlfn.XLOOKUP(AN113,ud_organisation_owner[lookupValue],ud_organisation_owner[lookupKey],""))))</f>
        <v/>
      </c>
      <c r="AP113" s="3" t="str">
        <f t="shared" si="15"/>
        <v/>
      </c>
      <c r="AQ113" s="3" t="str">
        <f>IF($A113="","",IF((AND($A113="ADD",OR(AP113="",AP113="Local Authority"))),"17",(_xlfn.XLOOKUP(AP113,ud_sub_organisation[lookupValue],ud_sub_organisation[lookupKey],""))))</f>
        <v/>
      </c>
      <c r="AS113" s="3" t="str">
        <f>IF($A113="ADD",IF(NOT(ISBLANK(AR113)),_xlfn.XLOOKUP(AR113,ud_maintenance_organisation[lookupValue],ud_maintenance_organisation[lookupKey],"ERROR"),""), "")</f>
        <v/>
      </c>
      <c r="AT113" s="3" t="str">
        <f t="shared" si="16"/>
        <v/>
      </c>
      <c r="AU113" s="3" t="str">
        <f>IF($A113="","",IF((AND($A113="ADD",OR(AT113="",AT113="Vested Assets"))),"12",(_xlfn.XLOOKUP(AT113,ud_work_category[lookupValue],ud_work_category[lookupKey],""))))</f>
        <v/>
      </c>
      <c r="AV113" s="8"/>
      <c r="AW113" s="2" t="str">
        <f t="shared" si="17"/>
        <v/>
      </c>
      <c r="AX113" s="3" t="str">
        <f t="shared" si="18"/>
        <v/>
      </c>
      <c r="AY113" s="3" t="str">
        <f>IF($A113="","",IF((AND($A113="ADD",OR(AX113="",AX113="Excellent"))),"1",(_xlfn.XLOOKUP(AX113,condition[lookupValue],condition[lookupKey],""))))</f>
        <v/>
      </c>
      <c r="AZ113" s="7" t="str">
        <f t="shared" si="19"/>
        <v/>
      </c>
      <c r="BA113" s="9"/>
    </row>
    <row r="114" spans="2:53"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N114" s="3" t="str">
        <f>IF($A114="ADD",IF(NOT(ISBLANK(M114)),_xlfn.XLOOKUP(M114,ud_delineator_position[lookupValue],ud_delineator_position[lookupKey],"ERROR"),""), "")</f>
        <v/>
      </c>
      <c r="P114" s="6" t="str">
        <f t="shared" si="10"/>
        <v/>
      </c>
      <c r="Q114" s="4"/>
      <c r="S114" s="3" t="str">
        <f>IF($A114="ADD",IF(NOT(ISBLANK(R114)),_xlfn.XLOOKUP(R114,len_adjust_rsn[lookupValue],len_adjust_rsn[lookupKey],"ERROR"),""), "")</f>
        <v/>
      </c>
      <c r="U114" s="3" t="str">
        <f>IF($A114="ADD",IF(NOT(ISBLANK(T114)),_xlfn.XLOOKUP(T114,ud_delineator_post_type[lookupValue],ud_delineator_post_type[lookupKey],"ERROR"),""), "")</f>
        <v/>
      </c>
      <c r="W114" s="3" t="str">
        <f>IF($A114="ADD",IF(NOT(ISBLANK(V114)),_xlfn.XLOOKUP(V114,ud_delineator_colour[lookupValue],ud_delineator_colour[lookupKey],"ERROR"),""), "")</f>
        <v/>
      </c>
      <c r="X114" s="4"/>
      <c r="Y114" s="6"/>
      <c r="AB114" s="7"/>
      <c r="AC114" s="4" t="str">
        <f t="shared" ca="1" si="11"/>
        <v/>
      </c>
      <c r="AD114" s="4"/>
      <c r="AE114" s="3" t="str">
        <f t="shared" si="12"/>
        <v/>
      </c>
      <c r="AF114" s="3" t="str">
        <f>IF($A114="","",IF((AND($A114="ADD",OR(AE114="",AE114="In Use"))),"5",(_xlfn.XLOOKUP(AE114,ud_asset_status[lookupValue],ud_asset_status[lookupKey],""))))</f>
        <v/>
      </c>
      <c r="AH114" s="3" t="str">
        <f>IF($A114="ADD",IF(NOT(ISBLANK(AG114)),_xlfn.XLOOKUP(AG114,ud_replacement_status[lookupValue],ud_replacement_status[lookupKey],"ERROR"),""), "")</f>
        <v/>
      </c>
      <c r="AI114" s="7"/>
      <c r="AK114" s="3" t="str">
        <f>IF($A114="ADD",IF(NOT(ISBLANK(AJ114)),_xlfn.XLOOKUP(AJ114,ar_replace_reason[lookupValue],ar_replace_reason[lookupKey],"ERROR"),""), "")</f>
        <v/>
      </c>
      <c r="AL114" s="3" t="str">
        <f t="shared" si="13"/>
        <v/>
      </c>
      <c r="AM114" s="3" t="str">
        <f>IF($A114="","",IF((AND($A114="ADD",OR(AL114="",AL114="Queenstown-Lakes District Council"))),"70",(_xlfn.XLOOKUP(AL114,ud_organisation_owner[lookupValue],ud_organisation_owner[lookupKey],""))))</f>
        <v/>
      </c>
      <c r="AN114" s="3" t="str">
        <f t="shared" si="14"/>
        <v/>
      </c>
      <c r="AO114" s="3" t="str">
        <f>IF($A114="","",IF((AND($A114="ADD",OR(AN114="",AN114="Queenstown-Lakes District Council"))),"70",(_xlfn.XLOOKUP(AN114,ud_organisation_owner[lookupValue],ud_organisation_owner[lookupKey],""))))</f>
        <v/>
      </c>
      <c r="AP114" s="3" t="str">
        <f t="shared" si="15"/>
        <v/>
      </c>
      <c r="AQ114" s="3" t="str">
        <f>IF($A114="","",IF((AND($A114="ADD",OR(AP114="",AP114="Local Authority"))),"17",(_xlfn.XLOOKUP(AP114,ud_sub_organisation[lookupValue],ud_sub_organisation[lookupKey],""))))</f>
        <v/>
      </c>
      <c r="AS114" s="3" t="str">
        <f>IF($A114="ADD",IF(NOT(ISBLANK(AR114)),_xlfn.XLOOKUP(AR114,ud_maintenance_organisation[lookupValue],ud_maintenance_organisation[lookupKey],"ERROR"),""), "")</f>
        <v/>
      </c>
      <c r="AT114" s="3" t="str">
        <f t="shared" si="16"/>
        <v/>
      </c>
      <c r="AU114" s="3" t="str">
        <f>IF($A114="","",IF((AND($A114="ADD",OR(AT114="",AT114="Vested Assets"))),"12",(_xlfn.XLOOKUP(AT114,ud_work_category[lookupValue],ud_work_category[lookupKey],""))))</f>
        <v/>
      </c>
      <c r="AV114" s="8"/>
      <c r="AW114" s="2" t="str">
        <f t="shared" si="17"/>
        <v/>
      </c>
      <c r="AX114" s="3" t="str">
        <f t="shared" si="18"/>
        <v/>
      </c>
      <c r="AY114" s="3" t="str">
        <f>IF($A114="","",IF((AND($A114="ADD",OR(AX114="",AX114="Excellent"))),"1",(_xlfn.XLOOKUP(AX114,condition[lookupValue],condition[lookupKey],""))))</f>
        <v/>
      </c>
      <c r="AZ114" s="7" t="str">
        <f t="shared" si="19"/>
        <v/>
      </c>
      <c r="BA114" s="9"/>
    </row>
    <row r="115" spans="2:53"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N115" s="3" t="str">
        <f>IF($A115="ADD",IF(NOT(ISBLANK(M115)),_xlfn.XLOOKUP(M115,ud_delineator_position[lookupValue],ud_delineator_position[lookupKey],"ERROR"),""), "")</f>
        <v/>
      </c>
      <c r="P115" s="6" t="str">
        <f t="shared" si="10"/>
        <v/>
      </c>
      <c r="Q115" s="4"/>
      <c r="S115" s="3" t="str">
        <f>IF($A115="ADD",IF(NOT(ISBLANK(R115)),_xlfn.XLOOKUP(R115,len_adjust_rsn[lookupValue],len_adjust_rsn[lookupKey],"ERROR"),""), "")</f>
        <v/>
      </c>
      <c r="U115" s="3" t="str">
        <f>IF($A115="ADD",IF(NOT(ISBLANK(T115)),_xlfn.XLOOKUP(T115,ud_delineator_post_type[lookupValue],ud_delineator_post_type[lookupKey],"ERROR"),""), "")</f>
        <v/>
      </c>
      <c r="W115" s="3" t="str">
        <f>IF($A115="ADD",IF(NOT(ISBLANK(V115)),_xlfn.XLOOKUP(V115,ud_delineator_colour[lookupValue],ud_delineator_colour[lookupKey],"ERROR"),""), "")</f>
        <v/>
      </c>
      <c r="X115" s="4"/>
      <c r="Y115" s="6"/>
      <c r="AB115" s="7"/>
      <c r="AC115" s="4" t="str">
        <f t="shared" ca="1" si="11"/>
        <v/>
      </c>
      <c r="AD115" s="4"/>
      <c r="AE115" s="3" t="str">
        <f t="shared" si="12"/>
        <v/>
      </c>
      <c r="AF115" s="3" t="str">
        <f>IF($A115="","",IF((AND($A115="ADD",OR(AE115="",AE115="In Use"))),"5",(_xlfn.XLOOKUP(AE115,ud_asset_status[lookupValue],ud_asset_status[lookupKey],""))))</f>
        <v/>
      </c>
      <c r="AH115" s="3" t="str">
        <f>IF($A115="ADD",IF(NOT(ISBLANK(AG115)),_xlfn.XLOOKUP(AG115,ud_replacement_status[lookupValue],ud_replacement_status[lookupKey],"ERROR"),""), "")</f>
        <v/>
      </c>
      <c r="AI115" s="7"/>
      <c r="AK115" s="3" t="str">
        <f>IF($A115="ADD",IF(NOT(ISBLANK(AJ115)),_xlfn.XLOOKUP(AJ115,ar_replace_reason[lookupValue],ar_replace_reason[lookupKey],"ERROR"),""), "")</f>
        <v/>
      </c>
      <c r="AL115" s="3" t="str">
        <f t="shared" si="13"/>
        <v/>
      </c>
      <c r="AM115" s="3" t="str">
        <f>IF($A115="","",IF((AND($A115="ADD",OR(AL115="",AL115="Queenstown-Lakes District Council"))),"70",(_xlfn.XLOOKUP(AL115,ud_organisation_owner[lookupValue],ud_organisation_owner[lookupKey],""))))</f>
        <v/>
      </c>
      <c r="AN115" s="3" t="str">
        <f t="shared" si="14"/>
        <v/>
      </c>
      <c r="AO115" s="3" t="str">
        <f>IF($A115="","",IF((AND($A115="ADD",OR(AN115="",AN115="Queenstown-Lakes District Council"))),"70",(_xlfn.XLOOKUP(AN115,ud_organisation_owner[lookupValue],ud_organisation_owner[lookupKey],""))))</f>
        <v/>
      </c>
      <c r="AP115" s="3" t="str">
        <f t="shared" si="15"/>
        <v/>
      </c>
      <c r="AQ115" s="3" t="str">
        <f>IF($A115="","",IF((AND($A115="ADD",OR(AP115="",AP115="Local Authority"))),"17",(_xlfn.XLOOKUP(AP115,ud_sub_organisation[lookupValue],ud_sub_organisation[lookupKey],""))))</f>
        <v/>
      </c>
      <c r="AS115" s="3" t="str">
        <f>IF($A115="ADD",IF(NOT(ISBLANK(AR115)),_xlfn.XLOOKUP(AR115,ud_maintenance_organisation[lookupValue],ud_maintenance_organisation[lookupKey],"ERROR"),""), "")</f>
        <v/>
      </c>
      <c r="AT115" s="3" t="str">
        <f t="shared" si="16"/>
        <v/>
      </c>
      <c r="AU115" s="3" t="str">
        <f>IF($A115="","",IF((AND($A115="ADD",OR(AT115="",AT115="Vested Assets"))),"12",(_xlfn.XLOOKUP(AT115,ud_work_category[lookupValue],ud_work_category[lookupKey],""))))</f>
        <v/>
      </c>
      <c r="AV115" s="8"/>
      <c r="AW115" s="2" t="str">
        <f t="shared" si="17"/>
        <v/>
      </c>
      <c r="AX115" s="3" t="str">
        <f t="shared" si="18"/>
        <v/>
      </c>
      <c r="AY115" s="3" t="str">
        <f>IF($A115="","",IF((AND($A115="ADD",OR(AX115="",AX115="Excellent"))),"1",(_xlfn.XLOOKUP(AX115,condition[lookupValue],condition[lookupKey],""))))</f>
        <v/>
      </c>
      <c r="AZ115" s="7" t="str">
        <f t="shared" si="19"/>
        <v/>
      </c>
      <c r="BA115" s="9"/>
    </row>
    <row r="116" spans="2:53"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N116" s="3" t="str">
        <f>IF($A116="ADD",IF(NOT(ISBLANK(M116)),_xlfn.XLOOKUP(M116,ud_delineator_position[lookupValue],ud_delineator_position[lookupKey],"ERROR"),""), "")</f>
        <v/>
      </c>
      <c r="P116" s="6" t="str">
        <f t="shared" si="10"/>
        <v/>
      </c>
      <c r="Q116" s="4"/>
      <c r="S116" s="3" t="str">
        <f>IF($A116="ADD",IF(NOT(ISBLANK(R116)),_xlfn.XLOOKUP(R116,len_adjust_rsn[lookupValue],len_adjust_rsn[lookupKey],"ERROR"),""), "")</f>
        <v/>
      </c>
      <c r="U116" s="3" t="str">
        <f>IF($A116="ADD",IF(NOT(ISBLANK(T116)),_xlfn.XLOOKUP(T116,ud_delineator_post_type[lookupValue],ud_delineator_post_type[lookupKey],"ERROR"),""), "")</f>
        <v/>
      </c>
      <c r="W116" s="3" t="str">
        <f>IF($A116="ADD",IF(NOT(ISBLANK(V116)),_xlfn.XLOOKUP(V116,ud_delineator_colour[lookupValue],ud_delineator_colour[lookupKey],"ERROR"),""), "")</f>
        <v/>
      </c>
      <c r="X116" s="4"/>
      <c r="Y116" s="6"/>
      <c r="AB116" s="7"/>
      <c r="AC116" s="4" t="str">
        <f t="shared" ca="1" si="11"/>
        <v/>
      </c>
      <c r="AD116" s="4"/>
      <c r="AE116" s="3" t="str">
        <f t="shared" si="12"/>
        <v/>
      </c>
      <c r="AF116" s="3" t="str">
        <f>IF($A116="","",IF((AND($A116="ADD",OR(AE116="",AE116="In Use"))),"5",(_xlfn.XLOOKUP(AE116,ud_asset_status[lookupValue],ud_asset_status[lookupKey],""))))</f>
        <v/>
      </c>
      <c r="AH116" s="3" t="str">
        <f>IF($A116="ADD",IF(NOT(ISBLANK(AG116)),_xlfn.XLOOKUP(AG116,ud_replacement_status[lookupValue],ud_replacement_status[lookupKey],"ERROR"),""), "")</f>
        <v/>
      </c>
      <c r="AI116" s="7"/>
      <c r="AK116" s="3" t="str">
        <f>IF($A116="ADD",IF(NOT(ISBLANK(AJ116)),_xlfn.XLOOKUP(AJ116,ar_replace_reason[lookupValue],ar_replace_reason[lookupKey],"ERROR"),""), "")</f>
        <v/>
      </c>
      <c r="AL116" s="3" t="str">
        <f t="shared" si="13"/>
        <v/>
      </c>
      <c r="AM116" s="3" t="str">
        <f>IF($A116="","",IF((AND($A116="ADD",OR(AL116="",AL116="Queenstown-Lakes District Council"))),"70",(_xlfn.XLOOKUP(AL116,ud_organisation_owner[lookupValue],ud_organisation_owner[lookupKey],""))))</f>
        <v/>
      </c>
      <c r="AN116" s="3" t="str">
        <f t="shared" si="14"/>
        <v/>
      </c>
      <c r="AO116" s="3" t="str">
        <f>IF($A116="","",IF((AND($A116="ADD",OR(AN116="",AN116="Queenstown-Lakes District Council"))),"70",(_xlfn.XLOOKUP(AN116,ud_organisation_owner[lookupValue],ud_organisation_owner[lookupKey],""))))</f>
        <v/>
      </c>
      <c r="AP116" s="3" t="str">
        <f t="shared" si="15"/>
        <v/>
      </c>
      <c r="AQ116" s="3" t="str">
        <f>IF($A116="","",IF((AND($A116="ADD",OR(AP116="",AP116="Local Authority"))),"17",(_xlfn.XLOOKUP(AP116,ud_sub_organisation[lookupValue],ud_sub_organisation[lookupKey],""))))</f>
        <v/>
      </c>
      <c r="AS116" s="3" t="str">
        <f>IF($A116="ADD",IF(NOT(ISBLANK(AR116)),_xlfn.XLOOKUP(AR116,ud_maintenance_organisation[lookupValue],ud_maintenance_organisation[lookupKey],"ERROR"),""), "")</f>
        <v/>
      </c>
      <c r="AT116" s="3" t="str">
        <f t="shared" si="16"/>
        <v/>
      </c>
      <c r="AU116" s="3" t="str">
        <f>IF($A116="","",IF((AND($A116="ADD",OR(AT116="",AT116="Vested Assets"))),"12",(_xlfn.XLOOKUP(AT116,ud_work_category[lookupValue],ud_work_category[lookupKey],""))))</f>
        <v/>
      </c>
      <c r="AV116" s="8"/>
      <c r="AW116" s="2" t="str">
        <f t="shared" si="17"/>
        <v/>
      </c>
      <c r="AX116" s="3" t="str">
        <f t="shared" si="18"/>
        <v/>
      </c>
      <c r="AY116" s="3" t="str">
        <f>IF($A116="","",IF((AND($A116="ADD",OR(AX116="",AX116="Excellent"))),"1",(_xlfn.XLOOKUP(AX116,condition[lookupValue],condition[lookupKey],""))))</f>
        <v/>
      </c>
      <c r="AZ116" s="7" t="str">
        <f t="shared" si="19"/>
        <v/>
      </c>
      <c r="BA116" s="9"/>
    </row>
    <row r="117" spans="2:53"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N117" s="3" t="str">
        <f>IF($A117="ADD",IF(NOT(ISBLANK(M117)),_xlfn.XLOOKUP(M117,ud_delineator_position[lookupValue],ud_delineator_position[lookupKey],"ERROR"),""), "")</f>
        <v/>
      </c>
      <c r="P117" s="6" t="str">
        <f t="shared" si="10"/>
        <v/>
      </c>
      <c r="Q117" s="4"/>
      <c r="S117" s="3" t="str">
        <f>IF($A117="ADD",IF(NOT(ISBLANK(R117)),_xlfn.XLOOKUP(R117,len_adjust_rsn[lookupValue],len_adjust_rsn[lookupKey],"ERROR"),""), "")</f>
        <v/>
      </c>
      <c r="U117" s="3" t="str">
        <f>IF($A117="ADD",IF(NOT(ISBLANK(T117)),_xlfn.XLOOKUP(T117,ud_delineator_post_type[lookupValue],ud_delineator_post_type[lookupKey],"ERROR"),""), "")</f>
        <v/>
      </c>
      <c r="W117" s="3" t="str">
        <f>IF($A117="ADD",IF(NOT(ISBLANK(V117)),_xlfn.XLOOKUP(V117,ud_delineator_colour[lookupValue],ud_delineator_colour[lookupKey],"ERROR"),""), "")</f>
        <v/>
      </c>
      <c r="X117" s="4"/>
      <c r="Y117" s="6"/>
      <c r="AB117" s="7"/>
      <c r="AC117" s="4" t="str">
        <f t="shared" ca="1" si="11"/>
        <v/>
      </c>
      <c r="AD117" s="4"/>
      <c r="AE117" s="3" t="str">
        <f t="shared" si="12"/>
        <v/>
      </c>
      <c r="AF117" s="3" t="str">
        <f>IF($A117="","",IF((AND($A117="ADD",OR(AE117="",AE117="In Use"))),"5",(_xlfn.XLOOKUP(AE117,ud_asset_status[lookupValue],ud_asset_status[lookupKey],""))))</f>
        <v/>
      </c>
      <c r="AH117" s="3" t="str">
        <f>IF($A117="ADD",IF(NOT(ISBLANK(AG117)),_xlfn.XLOOKUP(AG117,ud_replacement_status[lookupValue],ud_replacement_status[lookupKey],"ERROR"),""), "")</f>
        <v/>
      </c>
      <c r="AI117" s="7"/>
      <c r="AK117" s="3" t="str">
        <f>IF($A117="ADD",IF(NOT(ISBLANK(AJ117)),_xlfn.XLOOKUP(AJ117,ar_replace_reason[lookupValue],ar_replace_reason[lookupKey],"ERROR"),""), "")</f>
        <v/>
      </c>
      <c r="AL117" s="3" t="str">
        <f t="shared" si="13"/>
        <v/>
      </c>
      <c r="AM117" s="3" t="str">
        <f>IF($A117="","",IF((AND($A117="ADD",OR(AL117="",AL117="Queenstown-Lakes District Council"))),"70",(_xlfn.XLOOKUP(AL117,ud_organisation_owner[lookupValue],ud_organisation_owner[lookupKey],""))))</f>
        <v/>
      </c>
      <c r="AN117" s="3" t="str">
        <f t="shared" si="14"/>
        <v/>
      </c>
      <c r="AO117" s="3" t="str">
        <f>IF($A117="","",IF((AND($A117="ADD",OR(AN117="",AN117="Queenstown-Lakes District Council"))),"70",(_xlfn.XLOOKUP(AN117,ud_organisation_owner[lookupValue],ud_organisation_owner[lookupKey],""))))</f>
        <v/>
      </c>
      <c r="AP117" s="3" t="str">
        <f t="shared" si="15"/>
        <v/>
      </c>
      <c r="AQ117" s="3" t="str">
        <f>IF($A117="","",IF((AND($A117="ADD",OR(AP117="",AP117="Local Authority"))),"17",(_xlfn.XLOOKUP(AP117,ud_sub_organisation[lookupValue],ud_sub_organisation[lookupKey],""))))</f>
        <v/>
      </c>
      <c r="AS117" s="3" t="str">
        <f>IF($A117="ADD",IF(NOT(ISBLANK(AR117)),_xlfn.XLOOKUP(AR117,ud_maintenance_organisation[lookupValue],ud_maintenance_organisation[lookupKey],"ERROR"),""), "")</f>
        <v/>
      </c>
      <c r="AT117" s="3" t="str">
        <f t="shared" si="16"/>
        <v/>
      </c>
      <c r="AU117" s="3" t="str">
        <f>IF($A117="","",IF((AND($A117="ADD",OR(AT117="",AT117="Vested Assets"))),"12",(_xlfn.XLOOKUP(AT117,ud_work_category[lookupValue],ud_work_category[lookupKey],""))))</f>
        <v/>
      </c>
      <c r="AV117" s="8"/>
      <c r="AW117" s="2" t="str">
        <f t="shared" si="17"/>
        <v/>
      </c>
      <c r="AX117" s="3" t="str">
        <f t="shared" si="18"/>
        <v/>
      </c>
      <c r="AY117" s="3" t="str">
        <f>IF($A117="","",IF((AND($A117="ADD",OR(AX117="",AX117="Excellent"))),"1",(_xlfn.XLOOKUP(AX117,condition[lookupValue],condition[lookupKey],""))))</f>
        <v/>
      </c>
      <c r="AZ117" s="7" t="str">
        <f t="shared" si="19"/>
        <v/>
      </c>
      <c r="BA117" s="9"/>
    </row>
    <row r="118" spans="2:53"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N118" s="3" t="str">
        <f>IF($A118="ADD",IF(NOT(ISBLANK(M118)),_xlfn.XLOOKUP(M118,ud_delineator_position[lookupValue],ud_delineator_position[lookupKey],"ERROR"),""), "")</f>
        <v/>
      </c>
      <c r="P118" s="6" t="str">
        <f t="shared" si="10"/>
        <v/>
      </c>
      <c r="Q118" s="4"/>
      <c r="S118" s="3" t="str">
        <f>IF($A118="ADD",IF(NOT(ISBLANK(R118)),_xlfn.XLOOKUP(R118,len_adjust_rsn[lookupValue],len_adjust_rsn[lookupKey],"ERROR"),""), "")</f>
        <v/>
      </c>
      <c r="U118" s="3" t="str">
        <f>IF($A118="ADD",IF(NOT(ISBLANK(T118)),_xlfn.XLOOKUP(T118,ud_delineator_post_type[lookupValue],ud_delineator_post_type[lookupKey],"ERROR"),""), "")</f>
        <v/>
      </c>
      <c r="W118" s="3" t="str">
        <f>IF($A118="ADD",IF(NOT(ISBLANK(V118)),_xlfn.XLOOKUP(V118,ud_delineator_colour[lookupValue],ud_delineator_colour[lookupKey],"ERROR"),""), "")</f>
        <v/>
      </c>
      <c r="X118" s="4"/>
      <c r="Y118" s="6"/>
      <c r="AB118" s="7"/>
      <c r="AC118" s="4" t="str">
        <f t="shared" ca="1" si="11"/>
        <v/>
      </c>
      <c r="AD118" s="4"/>
      <c r="AE118" s="3" t="str">
        <f t="shared" si="12"/>
        <v/>
      </c>
      <c r="AF118" s="3" t="str">
        <f>IF($A118="","",IF((AND($A118="ADD",OR(AE118="",AE118="In Use"))),"5",(_xlfn.XLOOKUP(AE118,ud_asset_status[lookupValue],ud_asset_status[lookupKey],""))))</f>
        <v/>
      </c>
      <c r="AH118" s="3" t="str">
        <f>IF($A118="ADD",IF(NOT(ISBLANK(AG118)),_xlfn.XLOOKUP(AG118,ud_replacement_status[lookupValue],ud_replacement_status[lookupKey],"ERROR"),""), "")</f>
        <v/>
      </c>
      <c r="AI118" s="7"/>
      <c r="AK118" s="3" t="str">
        <f>IF($A118="ADD",IF(NOT(ISBLANK(AJ118)),_xlfn.XLOOKUP(AJ118,ar_replace_reason[lookupValue],ar_replace_reason[lookupKey],"ERROR"),""), "")</f>
        <v/>
      </c>
      <c r="AL118" s="3" t="str">
        <f t="shared" si="13"/>
        <v/>
      </c>
      <c r="AM118" s="3" t="str">
        <f>IF($A118="","",IF((AND($A118="ADD",OR(AL118="",AL118="Queenstown-Lakes District Council"))),"70",(_xlfn.XLOOKUP(AL118,ud_organisation_owner[lookupValue],ud_organisation_owner[lookupKey],""))))</f>
        <v/>
      </c>
      <c r="AN118" s="3" t="str">
        <f t="shared" si="14"/>
        <v/>
      </c>
      <c r="AO118" s="3" t="str">
        <f>IF($A118="","",IF((AND($A118="ADD",OR(AN118="",AN118="Queenstown-Lakes District Council"))),"70",(_xlfn.XLOOKUP(AN118,ud_organisation_owner[lookupValue],ud_organisation_owner[lookupKey],""))))</f>
        <v/>
      </c>
      <c r="AP118" s="3" t="str">
        <f t="shared" si="15"/>
        <v/>
      </c>
      <c r="AQ118" s="3" t="str">
        <f>IF($A118="","",IF((AND($A118="ADD",OR(AP118="",AP118="Local Authority"))),"17",(_xlfn.XLOOKUP(AP118,ud_sub_organisation[lookupValue],ud_sub_organisation[lookupKey],""))))</f>
        <v/>
      </c>
      <c r="AS118" s="3" t="str">
        <f>IF($A118="ADD",IF(NOT(ISBLANK(AR118)),_xlfn.XLOOKUP(AR118,ud_maintenance_organisation[lookupValue],ud_maintenance_organisation[lookupKey],"ERROR"),""), "")</f>
        <v/>
      </c>
      <c r="AT118" s="3" t="str">
        <f t="shared" si="16"/>
        <v/>
      </c>
      <c r="AU118" s="3" t="str">
        <f>IF($A118="","",IF((AND($A118="ADD",OR(AT118="",AT118="Vested Assets"))),"12",(_xlfn.XLOOKUP(AT118,ud_work_category[lookupValue],ud_work_category[lookupKey],""))))</f>
        <v/>
      </c>
      <c r="AV118" s="8"/>
      <c r="AW118" s="2" t="str">
        <f t="shared" si="17"/>
        <v/>
      </c>
      <c r="AX118" s="3" t="str">
        <f t="shared" si="18"/>
        <v/>
      </c>
      <c r="AY118" s="3" t="str">
        <f>IF($A118="","",IF((AND($A118="ADD",OR(AX118="",AX118="Excellent"))),"1",(_xlfn.XLOOKUP(AX118,condition[lookupValue],condition[lookupKey],""))))</f>
        <v/>
      </c>
      <c r="AZ118" s="7" t="str">
        <f t="shared" si="19"/>
        <v/>
      </c>
      <c r="BA118" s="9"/>
    </row>
    <row r="119" spans="2:53"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N119" s="3" t="str">
        <f>IF($A119="ADD",IF(NOT(ISBLANK(M119)),_xlfn.XLOOKUP(M119,ud_delineator_position[lookupValue],ud_delineator_position[lookupKey],"ERROR"),""), "")</f>
        <v/>
      </c>
      <c r="P119" s="6" t="str">
        <f t="shared" si="10"/>
        <v/>
      </c>
      <c r="Q119" s="4"/>
      <c r="S119" s="3" t="str">
        <f>IF($A119="ADD",IF(NOT(ISBLANK(R119)),_xlfn.XLOOKUP(R119,len_adjust_rsn[lookupValue],len_adjust_rsn[lookupKey],"ERROR"),""), "")</f>
        <v/>
      </c>
      <c r="U119" s="3" t="str">
        <f>IF($A119="ADD",IF(NOT(ISBLANK(T119)),_xlfn.XLOOKUP(T119,ud_delineator_post_type[lookupValue],ud_delineator_post_type[lookupKey],"ERROR"),""), "")</f>
        <v/>
      </c>
      <c r="W119" s="3" t="str">
        <f>IF($A119="ADD",IF(NOT(ISBLANK(V119)),_xlfn.XLOOKUP(V119,ud_delineator_colour[lookupValue],ud_delineator_colour[lookupKey],"ERROR"),""), "")</f>
        <v/>
      </c>
      <c r="X119" s="4"/>
      <c r="Y119" s="6"/>
      <c r="AB119" s="7"/>
      <c r="AC119" s="4" t="str">
        <f t="shared" ca="1" si="11"/>
        <v/>
      </c>
      <c r="AD119" s="4"/>
      <c r="AE119" s="3" t="str">
        <f t="shared" si="12"/>
        <v/>
      </c>
      <c r="AF119" s="3" t="str">
        <f>IF($A119="","",IF((AND($A119="ADD",OR(AE119="",AE119="In Use"))),"5",(_xlfn.XLOOKUP(AE119,ud_asset_status[lookupValue],ud_asset_status[lookupKey],""))))</f>
        <v/>
      </c>
      <c r="AH119" s="3" t="str">
        <f>IF($A119="ADD",IF(NOT(ISBLANK(AG119)),_xlfn.XLOOKUP(AG119,ud_replacement_status[lookupValue],ud_replacement_status[lookupKey],"ERROR"),""), "")</f>
        <v/>
      </c>
      <c r="AI119" s="7"/>
      <c r="AK119" s="3" t="str">
        <f>IF($A119="ADD",IF(NOT(ISBLANK(AJ119)),_xlfn.XLOOKUP(AJ119,ar_replace_reason[lookupValue],ar_replace_reason[lookupKey],"ERROR"),""), "")</f>
        <v/>
      </c>
      <c r="AL119" s="3" t="str">
        <f t="shared" si="13"/>
        <v/>
      </c>
      <c r="AM119" s="3" t="str">
        <f>IF($A119="","",IF((AND($A119="ADD",OR(AL119="",AL119="Queenstown-Lakes District Council"))),"70",(_xlfn.XLOOKUP(AL119,ud_organisation_owner[lookupValue],ud_organisation_owner[lookupKey],""))))</f>
        <v/>
      </c>
      <c r="AN119" s="3" t="str">
        <f t="shared" si="14"/>
        <v/>
      </c>
      <c r="AO119" s="3" t="str">
        <f>IF($A119="","",IF((AND($A119="ADD",OR(AN119="",AN119="Queenstown-Lakes District Council"))),"70",(_xlfn.XLOOKUP(AN119,ud_organisation_owner[lookupValue],ud_organisation_owner[lookupKey],""))))</f>
        <v/>
      </c>
      <c r="AP119" s="3" t="str">
        <f t="shared" si="15"/>
        <v/>
      </c>
      <c r="AQ119" s="3" t="str">
        <f>IF($A119="","",IF((AND($A119="ADD",OR(AP119="",AP119="Local Authority"))),"17",(_xlfn.XLOOKUP(AP119,ud_sub_organisation[lookupValue],ud_sub_organisation[lookupKey],""))))</f>
        <v/>
      </c>
      <c r="AS119" s="3" t="str">
        <f>IF($A119="ADD",IF(NOT(ISBLANK(AR119)),_xlfn.XLOOKUP(AR119,ud_maintenance_organisation[lookupValue],ud_maintenance_organisation[lookupKey],"ERROR"),""), "")</f>
        <v/>
      </c>
      <c r="AT119" s="3" t="str">
        <f t="shared" si="16"/>
        <v/>
      </c>
      <c r="AU119" s="3" t="str">
        <f>IF($A119="","",IF((AND($A119="ADD",OR(AT119="",AT119="Vested Assets"))),"12",(_xlfn.XLOOKUP(AT119,ud_work_category[lookupValue],ud_work_category[lookupKey],""))))</f>
        <v/>
      </c>
      <c r="AV119" s="8"/>
      <c r="AW119" s="2" t="str">
        <f t="shared" si="17"/>
        <v/>
      </c>
      <c r="AX119" s="3" t="str">
        <f t="shared" si="18"/>
        <v/>
      </c>
      <c r="AY119" s="3" t="str">
        <f>IF($A119="","",IF((AND($A119="ADD",OR(AX119="",AX119="Excellent"))),"1",(_xlfn.XLOOKUP(AX119,condition[lookupValue],condition[lookupKey],""))))</f>
        <v/>
      </c>
      <c r="AZ119" s="7" t="str">
        <f t="shared" si="19"/>
        <v/>
      </c>
      <c r="BA119" s="9"/>
    </row>
    <row r="120" spans="2:53"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N120" s="3" t="str">
        <f>IF($A120="ADD",IF(NOT(ISBLANK(M120)),_xlfn.XLOOKUP(M120,ud_delineator_position[lookupValue],ud_delineator_position[lookupKey],"ERROR"),""), "")</f>
        <v/>
      </c>
      <c r="P120" s="6" t="str">
        <f t="shared" si="10"/>
        <v/>
      </c>
      <c r="Q120" s="4"/>
      <c r="S120" s="3" t="str">
        <f>IF($A120="ADD",IF(NOT(ISBLANK(R120)),_xlfn.XLOOKUP(R120,len_adjust_rsn[lookupValue],len_adjust_rsn[lookupKey],"ERROR"),""), "")</f>
        <v/>
      </c>
      <c r="U120" s="3" t="str">
        <f>IF($A120="ADD",IF(NOT(ISBLANK(T120)),_xlfn.XLOOKUP(T120,ud_delineator_post_type[lookupValue],ud_delineator_post_type[lookupKey],"ERROR"),""), "")</f>
        <v/>
      </c>
      <c r="W120" s="3" t="str">
        <f>IF($A120="ADD",IF(NOT(ISBLANK(V120)),_xlfn.XLOOKUP(V120,ud_delineator_colour[lookupValue],ud_delineator_colour[lookupKey],"ERROR"),""), "")</f>
        <v/>
      </c>
      <c r="X120" s="4"/>
      <c r="Y120" s="6"/>
      <c r="AB120" s="7"/>
      <c r="AC120" s="4" t="str">
        <f t="shared" ca="1" si="11"/>
        <v/>
      </c>
      <c r="AD120" s="4"/>
      <c r="AE120" s="3" t="str">
        <f t="shared" si="12"/>
        <v/>
      </c>
      <c r="AF120" s="3" t="str">
        <f>IF($A120="","",IF((AND($A120="ADD",OR(AE120="",AE120="In Use"))),"5",(_xlfn.XLOOKUP(AE120,ud_asset_status[lookupValue],ud_asset_status[lookupKey],""))))</f>
        <v/>
      </c>
      <c r="AH120" s="3" t="str">
        <f>IF($A120="ADD",IF(NOT(ISBLANK(AG120)),_xlfn.XLOOKUP(AG120,ud_replacement_status[lookupValue],ud_replacement_status[lookupKey],"ERROR"),""), "")</f>
        <v/>
      </c>
      <c r="AI120" s="7"/>
      <c r="AK120" s="3" t="str">
        <f>IF($A120="ADD",IF(NOT(ISBLANK(AJ120)),_xlfn.XLOOKUP(AJ120,ar_replace_reason[lookupValue],ar_replace_reason[lookupKey],"ERROR"),""), "")</f>
        <v/>
      </c>
      <c r="AL120" s="3" t="str">
        <f t="shared" si="13"/>
        <v/>
      </c>
      <c r="AM120" s="3" t="str">
        <f>IF($A120="","",IF((AND($A120="ADD",OR(AL120="",AL120="Queenstown-Lakes District Council"))),"70",(_xlfn.XLOOKUP(AL120,ud_organisation_owner[lookupValue],ud_organisation_owner[lookupKey],""))))</f>
        <v/>
      </c>
      <c r="AN120" s="3" t="str">
        <f t="shared" si="14"/>
        <v/>
      </c>
      <c r="AO120" s="3" t="str">
        <f>IF($A120="","",IF((AND($A120="ADD",OR(AN120="",AN120="Queenstown-Lakes District Council"))),"70",(_xlfn.XLOOKUP(AN120,ud_organisation_owner[lookupValue],ud_organisation_owner[lookupKey],""))))</f>
        <v/>
      </c>
      <c r="AP120" s="3" t="str">
        <f t="shared" si="15"/>
        <v/>
      </c>
      <c r="AQ120" s="3" t="str">
        <f>IF($A120="","",IF((AND($A120="ADD",OR(AP120="",AP120="Local Authority"))),"17",(_xlfn.XLOOKUP(AP120,ud_sub_organisation[lookupValue],ud_sub_organisation[lookupKey],""))))</f>
        <v/>
      </c>
      <c r="AS120" s="3" t="str">
        <f>IF($A120="ADD",IF(NOT(ISBLANK(AR120)),_xlfn.XLOOKUP(AR120,ud_maintenance_organisation[lookupValue],ud_maintenance_organisation[lookupKey],"ERROR"),""), "")</f>
        <v/>
      </c>
      <c r="AT120" s="3" t="str">
        <f t="shared" si="16"/>
        <v/>
      </c>
      <c r="AU120" s="3" t="str">
        <f>IF($A120="","",IF((AND($A120="ADD",OR(AT120="",AT120="Vested Assets"))),"12",(_xlfn.XLOOKUP(AT120,ud_work_category[lookupValue],ud_work_category[lookupKey],""))))</f>
        <v/>
      </c>
      <c r="AV120" s="8"/>
      <c r="AW120" s="2" t="str">
        <f t="shared" si="17"/>
        <v/>
      </c>
      <c r="AX120" s="3" t="str">
        <f t="shared" si="18"/>
        <v/>
      </c>
      <c r="AY120" s="3" t="str">
        <f>IF($A120="","",IF((AND($A120="ADD",OR(AX120="",AX120="Excellent"))),"1",(_xlfn.XLOOKUP(AX120,condition[lookupValue],condition[lookupKey],""))))</f>
        <v/>
      </c>
      <c r="AZ120" s="7" t="str">
        <f t="shared" si="19"/>
        <v/>
      </c>
      <c r="BA120" s="9"/>
    </row>
    <row r="121" spans="2:53"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N121" s="3" t="str">
        <f>IF($A121="ADD",IF(NOT(ISBLANK(M121)),_xlfn.XLOOKUP(M121,ud_delineator_position[lookupValue],ud_delineator_position[lookupKey],"ERROR"),""), "")</f>
        <v/>
      </c>
      <c r="P121" s="6" t="str">
        <f t="shared" si="10"/>
        <v/>
      </c>
      <c r="Q121" s="4"/>
      <c r="S121" s="3" t="str">
        <f>IF($A121="ADD",IF(NOT(ISBLANK(R121)),_xlfn.XLOOKUP(R121,len_adjust_rsn[lookupValue],len_adjust_rsn[lookupKey],"ERROR"),""), "")</f>
        <v/>
      </c>
      <c r="U121" s="3" t="str">
        <f>IF($A121="ADD",IF(NOT(ISBLANK(T121)),_xlfn.XLOOKUP(T121,ud_delineator_post_type[lookupValue],ud_delineator_post_type[lookupKey],"ERROR"),""), "")</f>
        <v/>
      </c>
      <c r="W121" s="3" t="str">
        <f>IF($A121="ADD",IF(NOT(ISBLANK(V121)),_xlfn.XLOOKUP(V121,ud_delineator_colour[lookupValue],ud_delineator_colour[lookupKey],"ERROR"),""), "")</f>
        <v/>
      </c>
      <c r="X121" s="4"/>
      <c r="Y121" s="6"/>
      <c r="AB121" s="7"/>
      <c r="AC121" s="4" t="str">
        <f t="shared" ca="1" si="11"/>
        <v/>
      </c>
      <c r="AD121" s="4"/>
      <c r="AE121" s="3" t="str">
        <f t="shared" si="12"/>
        <v/>
      </c>
      <c r="AF121" s="3" t="str">
        <f>IF($A121="","",IF((AND($A121="ADD",OR(AE121="",AE121="In Use"))),"5",(_xlfn.XLOOKUP(AE121,ud_asset_status[lookupValue],ud_asset_status[lookupKey],""))))</f>
        <v/>
      </c>
      <c r="AH121" s="3" t="str">
        <f>IF($A121="ADD",IF(NOT(ISBLANK(AG121)),_xlfn.XLOOKUP(AG121,ud_replacement_status[lookupValue],ud_replacement_status[lookupKey],"ERROR"),""), "")</f>
        <v/>
      </c>
      <c r="AI121" s="7"/>
      <c r="AK121" s="3" t="str">
        <f>IF($A121="ADD",IF(NOT(ISBLANK(AJ121)),_xlfn.XLOOKUP(AJ121,ar_replace_reason[lookupValue],ar_replace_reason[lookupKey],"ERROR"),""), "")</f>
        <v/>
      </c>
      <c r="AL121" s="3" t="str">
        <f t="shared" si="13"/>
        <v/>
      </c>
      <c r="AM121" s="3" t="str">
        <f>IF($A121="","",IF((AND($A121="ADD",OR(AL121="",AL121="Queenstown-Lakes District Council"))),"70",(_xlfn.XLOOKUP(AL121,ud_organisation_owner[lookupValue],ud_organisation_owner[lookupKey],""))))</f>
        <v/>
      </c>
      <c r="AN121" s="3" t="str">
        <f t="shared" si="14"/>
        <v/>
      </c>
      <c r="AO121" s="3" t="str">
        <f>IF($A121="","",IF((AND($A121="ADD",OR(AN121="",AN121="Queenstown-Lakes District Council"))),"70",(_xlfn.XLOOKUP(AN121,ud_organisation_owner[lookupValue],ud_organisation_owner[lookupKey],""))))</f>
        <v/>
      </c>
      <c r="AP121" s="3" t="str">
        <f t="shared" si="15"/>
        <v/>
      </c>
      <c r="AQ121" s="3" t="str">
        <f>IF($A121="","",IF((AND($A121="ADD",OR(AP121="",AP121="Local Authority"))),"17",(_xlfn.XLOOKUP(AP121,ud_sub_organisation[lookupValue],ud_sub_organisation[lookupKey],""))))</f>
        <v/>
      </c>
      <c r="AS121" s="3" t="str">
        <f>IF($A121="ADD",IF(NOT(ISBLANK(AR121)),_xlfn.XLOOKUP(AR121,ud_maintenance_organisation[lookupValue],ud_maintenance_organisation[lookupKey],"ERROR"),""), "")</f>
        <v/>
      </c>
      <c r="AT121" s="3" t="str">
        <f t="shared" si="16"/>
        <v/>
      </c>
      <c r="AU121" s="3" t="str">
        <f>IF($A121="","",IF((AND($A121="ADD",OR(AT121="",AT121="Vested Assets"))),"12",(_xlfn.XLOOKUP(AT121,ud_work_category[lookupValue],ud_work_category[lookupKey],""))))</f>
        <v/>
      </c>
      <c r="AV121" s="8"/>
      <c r="AW121" s="2" t="str">
        <f t="shared" si="17"/>
        <v/>
      </c>
      <c r="AX121" s="3" t="str">
        <f t="shared" si="18"/>
        <v/>
      </c>
      <c r="AY121" s="3" t="str">
        <f>IF($A121="","",IF((AND($A121="ADD",OR(AX121="",AX121="Excellent"))),"1",(_xlfn.XLOOKUP(AX121,condition[lookupValue],condition[lookupKey],""))))</f>
        <v/>
      </c>
      <c r="AZ121" s="7" t="str">
        <f t="shared" si="19"/>
        <v/>
      </c>
      <c r="BA121" s="9"/>
    </row>
    <row r="122" spans="2:53"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N122" s="3" t="str">
        <f>IF($A122="ADD",IF(NOT(ISBLANK(M122)),_xlfn.XLOOKUP(M122,ud_delineator_position[lookupValue],ud_delineator_position[lookupKey],"ERROR"),""), "")</f>
        <v/>
      </c>
      <c r="P122" s="6" t="str">
        <f t="shared" si="10"/>
        <v/>
      </c>
      <c r="Q122" s="4"/>
      <c r="S122" s="3" t="str">
        <f>IF($A122="ADD",IF(NOT(ISBLANK(R122)),_xlfn.XLOOKUP(R122,len_adjust_rsn[lookupValue],len_adjust_rsn[lookupKey],"ERROR"),""), "")</f>
        <v/>
      </c>
      <c r="U122" s="3" t="str">
        <f>IF($A122="ADD",IF(NOT(ISBLANK(T122)),_xlfn.XLOOKUP(T122,ud_delineator_post_type[lookupValue],ud_delineator_post_type[lookupKey],"ERROR"),""), "")</f>
        <v/>
      </c>
      <c r="W122" s="3" t="str">
        <f>IF($A122="ADD",IF(NOT(ISBLANK(V122)),_xlfn.XLOOKUP(V122,ud_delineator_colour[lookupValue],ud_delineator_colour[lookupKey],"ERROR"),""), "")</f>
        <v/>
      </c>
      <c r="X122" s="4"/>
      <c r="Y122" s="6"/>
      <c r="AB122" s="7"/>
      <c r="AC122" s="4" t="str">
        <f t="shared" ca="1" si="11"/>
        <v/>
      </c>
      <c r="AD122" s="4"/>
      <c r="AE122" s="3" t="str">
        <f t="shared" si="12"/>
        <v/>
      </c>
      <c r="AF122" s="3" t="str">
        <f>IF($A122="","",IF((AND($A122="ADD",OR(AE122="",AE122="In Use"))),"5",(_xlfn.XLOOKUP(AE122,ud_asset_status[lookupValue],ud_asset_status[lookupKey],""))))</f>
        <v/>
      </c>
      <c r="AH122" s="3" t="str">
        <f>IF($A122="ADD",IF(NOT(ISBLANK(AG122)),_xlfn.XLOOKUP(AG122,ud_replacement_status[lookupValue],ud_replacement_status[lookupKey],"ERROR"),""), "")</f>
        <v/>
      </c>
      <c r="AI122" s="7"/>
      <c r="AK122" s="3" t="str">
        <f>IF($A122="ADD",IF(NOT(ISBLANK(AJ122)),_xlfn.XLOOKUP(AJ122,ar_replace_reason[lookupValue],ar_replace_reason[lookupKey],"ERROR"),""), "")</f>
        <v/>
      </c>
      <c r="AL122" s="3" t="str">
        <f t="shared" si="13"/>
        <v/>
      </c>
      <c r="AM122" s="3" t="str">
        <f>IF($A122="","",IF((AND($A122="ADD",OR(AL122="",AL122="Queenstown-Lakes District Council"))),"70",(_xlfn.XLOOKUP(AL122,ud_organisation_owner[lookupValue],ud_organisation_owner[lookupKey],""))))</f>
        <v/>
      </c>
      <c r="AN122" s="3" t="str">
        <f t="shared" si="14"/>
        <v/>
      </c>
      <c r="AO122" s="3" t="str">
        <f>IF($A122="","",IF((AND($A122="ADD",OR(AN122="",AN122="Queenstown-Lakes District Council"))),"70",(_xlfn.XLOOKUP(AN122,ud_organisation_owner[lookupValue],ud_organisation_owner[lookupKey],""))))</f>
        <v/>
      </c>
      <c r="AP122" s="3" t="str">
        <f t="shared" si="15"/>
        <v/>
      </c>
      <c r="AQ122" s="3" t="str">
        <f>IF($A122="","",IF((AND($A122="ADD",OR(AP122="",AP122="Local Authority"))),"17",(_xlfn.XLOOKUP(AP122,ud_sub_organisation[lookupValue],ud_sub_organisation[lookupKey],""))))</f>
        <v/>
      </c>
      <c r="AS122" s="3" t="str">
        <f>IF($A122="ADD",IF(NOT(ISBLANK(AR122)),_xlfn.XLOOKUP(AR122,ud_maintenance_organisation[lookupValue],ud_maintenance_organisation[lookupKey],"ERROR"),""), "")</f>
        <v/>
      </c>
      <c r="AT122" s="3" t="str">
        <f t="shared" si="16"/>
        <v/>
      </c>
      <c r="AU122" s="3" t="str">
        <f>IF($A122="","",IF((AND($A122="ADD",OR(AT122="",AT122="Vested Assets"))),"12",(_xlfn.XLOOKUP(AT122,ud_work_category[lookupValue],ud_work_category[lookupKey],""))))</f>
        <v/>
      </c>
      <c r="AV122" s="8"/>
      <c r="AW122" s="2" t="str">
        <f t="shared" si="17"/>
        <v/>
      </c>
      <c r="AX122" s="3" t="str">
        <f t="shared" si="18"/>
        <v/>
      </c>
      <c r="AY122" s="3" t="str">
        <f>IF($A122="","",IF((AND($A122="ADD",OR(AX122="",AX122="Excellent"))),"1",(_xlfn.XLOOKUP(AX122,condition[lookupValue],condition[lookupKey],""))))</f>
        <v/>
      </c>
      <c r="AZ122" s="7" t="str">
        <f t="shared" si="19"/>
        <v/>
      </c>
      <c r="BA122" s="9"/>
    </row>
    <row r="123" spans="2:53"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N123" s="3" t="str">
        <f>IF($A123="ADD",IF(NOT(ISBLANK(M123)),_xlfn.XLOOKUP(M123,ud_delineator_position[lookupValue],ud_delineator_position[lookupKey],"ERROR"),""), "")</f>
        <v/>
      </c>
      <c r="P123" s="6" t="str">
        <f t="shared" si="10"/>
        <v/>
      </c>
      <c r="Q123" s="4"/>
      <c r="S123" s="3" t="str">
        <f>IF($A123="ADD",IF(NOT(ISBLANK(R123)),_xlfn.XLOOKUP(R123,len_adjust_rsn[lookupValue],len_adjust_rsn[lookupKey],"ERROR"),""), "")</f>
        <v/>
      </c>
      <c r="U123" s="3" t="str">
        <f>IF($A123="ADD",IF(NOT(ISBLANK(T123)),_xlfn.XLOOKUP(T123,ud_delineator_post_type[lookupValue],ud_delineator_post_type[lookupKey],"ERROR"),""), "")</f>
        <v/>
      </c>
      <c r="W123" s="3" t="str">
        <f>IF($A123="ADD",IF(NOT(ISBLANK(V123)),_xlfn.XLOOKUP(V123,ud_delineator_colour[lookupValue],ud_delineator_colour[lookupKey],"ERROR"),""), "")</f>
        <v/>
      </c>
      <c r="X123" s="4"/>
      <c r="Y123" s="6"/>
      <c r="AB123" s="7"/>
      <c r="AC123" s="4" t="str">
        <f t="shared" ca="1" si="11"/>
        <v/>
      </c>
      <c r="AD123" s="4"/>
      <c r="AE123" s="3" t="str">
        <f t="shared" si="12"/>
        <v/>
      </c>
      <c r="AF123" s="3" t="str">
        <f>IF($A123="","",IF((AND($A123="ADD",OR(AE123="",AE123="In Use"))),"5",(_xlfn.XLOOKUP(AE123,ud_asset_status[lookupValue],ud_asset_status[lookupKey],""))))</f>
        <v/>
      </c>
      <c r="AH123" s="3" t="str">
        <f>IF($A123="ADD",IF(NOT(ISBLANK(AG123)),_xlfn.XLOOKUP(AG123,ud_replacement_status[lookupValue],ud_replacement_status[lookupKey],"ERROR"),""), "")</f>
        <v/>
      </c>
      <c r="AI123" s="7"/>
      <c r="AK123" s="3" t="str">
        <f>IF($A123="ADD",IF(NOT(ISBLANK(AJ123)),_xlfn.XLOOKUP(AJ123,ar_replace_reason[lookupValue],ar_replace_reason[lookupKey],"ERROR"),""), "")</f>
        <v/>
      </c>
      <c r="AL123" s="3" t="str">
        <f t="shared" si="13"/>
        <v/>
      </c>
      <c r="AM123" s="3" t="str">
        <f>IF($A123="","",IF((AND($A123="ADD",OR(AL123="",AL123="Queenstown-Lakes District Council"))),"70",(_xlfn.XLOOKUP(AL123,ud_organisation_owner[lookupValue],ud_organisation_owner[lookupKey],""))))</f>
        <v/>
      </c>
      <c r="AN123" s="3" t="str">
        <f t="shared" si="14"/>
        <v/>
      </c>
      <c r="AO123" s="3" t="str">
        <f>IF($A123="","",IF((AND($A123="ADD",OR(AN123="",AN123="Queenstown-Lakes District Council"))),"70",(_xlfn.XLOOKUP(AN123,ud_organisation_owner[lookupValue],ud_organisation_owner[lookupKey],""))))</f>
        <v/>
      </c>
      <c r="AP123" s="3" t="str">
        <f t="shared" si="15"/>
        <v/>
      </c>
      <c r="AQ123" s="3" t="str">
        <f>IF($A123="","",IF((AND($A123="ADD",OR(AP123="",AP123="Local Authority"))),"17",(_xlfn.XLOOKUP(AP123,ud_sub_organisation[lookupValue],ud_sub_organisation[lookupKey],""))))</f>
        <v/>
      </c>
      <c r="AS123" s="3" t="str">
        <f>IF($A123="ADD",IF(NOT(ISBLANK(AR123)),_xlfn.XLOOKUP(AR123,ud_maintenance_organisation[lookupValue],ud_maintenance_organisation[lookupKey],"ERROR"),""), "")</f>
        <v/>
      </c>
      <c r="AT123" s="3" t="str">
        <f t="shared" si="16"/>
        <v/>
      </c>
      <c r="AU123" s="3" t="str">
        <f>IF($A123="","",IF((AND($A123="ADD",OR(AT123="",AT123="Vested Assets"))),"12",(_xlfn.XLOOKUP(AT123,ud_work_category[lookupValue],ud_work_category[lookupKey],""))))</f>
        <v/>
      </c>
      <c r="AV123" s="8"/>
      <c r="AW123" s="2" t="str">
        <f t="shared" si="17"/>
        <v/>
      </c>
      <c r="AX123" s="3" t="str">
        <f t="shared" si="18"/>
        <v/>
      </c>
      <c r="AY123" s="3" t="str">
        <f>IF($A123="","",IF((AND($A123="ADD",OR(AX123="",AX123="Excellent"))),"1",(_xlfn.XLOOKUP(AX123,condition[lookupValue],condition[lookupKey],""))))</f>
        <v/>
      </c>
      <c r="AZ123" s="7" t="str">
        <f t="shared" si="19"/>
        <v/>
      </c>
      <c r="BA123" s="9"/>
    </row>
    <row r="124" spans="2:53"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N124" s="3" t="str">
        <f>IF($A124="ADD",IF(NOT(ISBLANK(M124)),_xlfn.XLOOKUP(M124,ud_delineator_position[lookupValue],ud_delineator_position[lookupKey],"ERROR"),""), "")</f>
        <v/>
      </c>
      <c r="P124" s="6" t="str">
        <f t="shared" si="10"/>
        <v/>
      </c>
      <c r="Q124" s="4"/>
      <c r="S124" s="3" t="str">
        <f>IF($A124="ADD",IF(NOT(ISBLANK(R124)),_xlfn.XLOOKUP(R124,len_adjust_rsn[lookupValue],len_adjust_rsn[lookupKey],"ERROR"),""), "")</f>
        <v/>
      </c>
      <c r="U124" s="3" t="str">
        <f>IF($A124="ADD",IF(NOT(ISBLANK(T124)),_xlfn.XLOOKUP(T124,ud_delineator_post_type[lookupValue],ud_delineator_post_type[lookupKey],"ERROR"),""), "")</f>
        <v/>
      </c>
      <c r="W124" s="3" t="str">
        <f>IF($A124="ADD",IF(NOT(ISBLANK(V124)),_xlfn.XLOOKUP(V124,ud_delineator_colour[lookupValue],ud_delineator_colour[lookupKey],"ERROR"),""), "")</f>
        <v/>
      </c>
      <c r="X124" s="4"/>
      <c r="Y124" s="6"/>
      <c r="AB124" s="7"/>
      <c r="AC124" s="4" t="str">
        <f t="shared" ca="1" si="11"/>
        <v/>
      </c>
      <c r="AD124" s="4"/>
      <c r="AE124" s="3" t="str">
        <f t="shared" si="12"/>
        <v/>
      </c>
      <c r="AF124" s="3" t="str">
        <f>IF($A124="","",IF((AND($A124="ADD",OR(AE124="",AE124="In Use"))),"5",(_xlfn.XLOOKUP(AE124,ud_asset_status[lookupValue],ud_asset_status[lookupKey],""))))</f>
        <v/>
      </c>
      <c r="AH124" s="3" t="str">
        <f>IF($A124="ADD",IF(NOT(ISBLANK(AG124)),_xlfn.XLOOKUP(AG124,ud_replacement_status[lookupValue],ud_replacement_status[lookupKey],"ERROR"),""), "")</f>
        <v/>
      </c>
      <c r="AI124" s="7"/>
      <c r="AK124" s="3" t="str">
        <f>IF($A124="ADD",IF(NOT(ISBLANK(AJ124)),_xlfn.XLOOKUP(AJ124,ar_replace_reason[lookupValue],ar_replace_reason[lookupKey],"ERROR"),""), "")</f>
        <v/>
      </c>
      <c r="AL124" s="3" t="str">
        <f t="shared" si="13"/>
        <v/>
      </c>
      <c r="AM124" s="3" t="str">
        <f>IF($A124="","",IF((AND($A124="ADD",OR(AL124="",AL124="Queenstown-Lakes District Council"))),"70",(_xlfn.XLOOKUP(AL124,ud_organisation_owner[lookupValue],ud_organisation_owner[lookupKey],""))))</f>
        <v/>
      </c>
      <c r="AN124" s="3" t="str">
        <f t="shared" si="14"/>
        <v/>
      </c>
      <c r="AO124" s="3" t="str">
        <f>IF($A124="","",IF((AND($A124="ADD",OR(AN124="",AN124="Queenstown-Lakes District Council"))),"70",(_xlfn.XLOOKUP(AN124,ud_organisation_owner[lookupValue],ud_organisation_owner[lookupKey],""))))</f>
        <v/>
      </c>
      <c r="AP124" s="3" t="str">
        <f t="shared" si="15"/>
        <v/>
      </c>
      <c r="AQ124" s="3" t="str">
        <f>IF($A124="","",IF((AND($A124="ADD",OR(AP124="",AP124="Local Authority"))),"17",(_xlfn.XLOOKUP(AP124,ud_sub_organisation[lookupValue],ud_sub_organisation[lookupKey],""))))</f>
        <v/>
      </c>
      <c r="AS124" s="3" t="str">
        <f>IF($A124="ADD",IF(NOT(ISBLANK(AR124)),_xlfn.XLOOKUP(AR124,ud_maintenance_organisation[lookupValue],ud_maintenance_organisation[lookupKey],"ERROR"),""), "")</f>
        <v/>
      </c>
      <c r="AT124" s="3" t="str">
        <f t="shared" si="16"/>
        <v/>
      </c>
      <c r="AU124" s="3" t="str">
        <f>IF($A124="","",IF((AND($A124="ADD",OR(AT124="",AT124="Vested Assets"))),"12",(_xlfn.XLOOKUP(AT124,ud_work_category[lookupValue],ud_work_category[lookupKey],""))))</f>
        <v/>
      </c>
      <c r="AV124" s="8"/>
      <c r="AW124" s="2" t="str">
        <f t="shared" si="17"/>
        <v/>
      </c>
      <c r="AX124" s="3" t="str">
        <f t="shared" si="18"/>
        <v/>
      </c>
      <c r="AY124" s="3" t="str">
        <f>IF($A124="","",IF((AND($A124="ADD",OR(AX124="",AX124="Excellent"))),"1",(_xlfn.XLOOKUP(AX124,condition[lookupValue],condition[lookupKey],""))))</f>
        <v/>
      </c>
      <c r="AZ124" s="7" t="str">
        <f t="shared" si="19"/>
        <v/>
      </c>
      <c r="BA124" s="9"/>
    </row>
    <row r="125" spans="2:53"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N125" s="3" t="str">
        <f>IF($A125="ADD",IF(NOT(ISBLANK(M125)),_xlfn.XLOOKUP(M125,ud_delineator_position[lookupValue],ud_delineator_position[lookupKey],"ERROR"),""), "")</f>
        <v/>
      </c>
      <c r="P125" s="6" t="str">
        <f t="shared" si="10"/>
        <v/>
      </c>
      <c r="Q125" s="4"/>
      <c r="S125" s="3" t="str">
        <f>IF($A125="ADD",IF(NOT(ISBLANK(R125)),_xlfn.XLOOKUP(R125,len_adjust_rsn[lookupValue],len_adjust_rsn[lookupKey],"ERROR"),""), "")</f>
        <v/>
      </c>
      <c r="U125" s="3" t="str">
        <f>IF($A125="ADD",IF(NOT(ISBLANK(T125)),_xlfn.XLOOKUP(T125,ud_delineator_post_type[lookupValue],ud_delineator_post_type[lookupKey],"ERROR"),""), "")</f>
        <v/>
      </c>
      <c r="W125" s="3" t="str">
        <f>IF($A125="ADD",IF(NOT(ISBLANK(V125)),_xlfn.XLOOKUP(V125,ud_delineator_colour[lookupValue],ud_delineator_colour[lookupKey],"ERROR"),""), "")</f>
        <v/>
      </c>
      <c r="X125" s="4"/>
      <c r="Y125" s="6"/>
      <c r="AB125" s="7"/>
      <c r="AC125" s="4" t="str">
        <f t="shared" ca="1" si="11"/>
        <v/>
      </c>
      <c r="AD125" s="4"/>
      <c r="AE125" s="3" t="str">
        <f t="shared" si="12"/>
        <v/>
      </c>
      <c r="AF125" s="3" t="str">
        <f>IF($A125="","",IF((AND($A125="ADD",OR(AE125="",AE125="In Use"))),"5",(_xlfn.XLOOKUP(AE125,ud_asset_status[lookupValue],ud_asset_status[lookupKey],""))))</f>
        <v/>
      </c>
      <c r="AH125" s="3" t="str">
        <f>IF($A125="ADD",IF(NOT(ISBLANK(AG125)),_xlfn.XLOOKUP(AG125,ud_replacement_status[lookupValue],ud_replacement_status[lookupKey],"ERROR"),""), "")</f>
        <v/>
      </c>
      <c r="AI125" s="7"/>
      <c r="AK125" s="3" t="str">
        <f>IF($A125="ADD",IF(NOT(ISBLANK(AJ125)),_xlfn.XLOOKUP(AJ125,ar_replace_reason[lookupValue],ar_replace_reason[lookupKey],"ERROR"),""), "")</f>
        <v/>
      </c>
      <c r="AL125" s="3" t="str">
        <f t="shared" si="13"/>
        <v/>
      </c>
      <c r="AM125" s="3" t="str">
        <f>IF($A125="","",IF((AND($A125="ADD",OR(AL125="",AL125="Queenstown-Lakes District Council"))),"70",(_xlfn.XLOOKUP(AL125,ud_organisation_owner[lookupValue],ud_organisation_owner[lookupKey],""))))</f>
        <v/>
      </c>
      <c r="AN125" s="3" t="str">
        <f t="shared" si="14"/>
        <v/>
      </c>
      <c r="AO125" s="3" t="str">
        <f>IF($A125="","",IF((AND($A125="ADD",OR(AN125="",AN125="Queenstown-Lakes District Council"))),"70",(_xlfn.XLOOKUP(AN125,ud_organisation_owner[lookupValue],ud_organisation_owner[lookupKey],""))))</f>
        <v/>
      </c>
      <c r="AP125" s="3" t="str">
        <f t="shared" si="15"/>
        <v/>
      </c>
      <c r="AQ125" s="3" t="str">
        <f>IF($A125="","",IF((AND($A125="ADD",OR(AP125="",AP125="Local Authority"))),"17",(_xlfn.XLOOKUP(AP125,ud_sub_organisation[lookupValue],ud_sub_organisation[lookupKey],""))))</f>
        <v/>
      </c>
      <c r="AS125" s="3" t="str">
        <f>IF($A125="ADD",IF(NOT(ISBLANK(AR125)),_xlfn.XLOOKUP(AR125,ud_maintenance_organisation[lookupValue],ud_maintenance_organisation[lookupKey],"ERROR"),""), "")</f>
        <v/>
      </c>
      <c r="AT125" s="3" t="str">
        <f t="shared" si="16"/>
        <v/>
      </c>
      <c r="AU125" s="3" t="str">
        <f>IF($A125="","",IF((AND($A125="ADD",OR(AT125="",AT125="Vested Assets"))),"12",(_xlfn.XLOOKUP(AT125,ud_work_category[lookupValue],ud_work_category[lookupKey],""))))</f>
        <v/>
      </c>
      <c r="AV125" s="8"/>
      <c r="AW125" s="2" t="str">
        <f t="shared" si="17"/>
        <v/>
      </c>
      <c r="AX125" s="3" t="str">
        <f t="shared" si="18"/>
        <v/>
      </c>
      <c r="AY125" s="3" t="str">
        <f>IF($A125="","",IF((AND($A125="ADD",OR(AX125="",AX125="Excellent"))),"1",(_xlfn.XLOOKUP(AX125,condition[lookupValue],condition[lookupKey],""))))</f>
        <v/>
      </c>
      <c r="AZ125" s="7" t="str">
        <f t="shared" si="19"/>
        <v/>
      </c>
      <c r="BA125" s="9"/>
    </row>
    <row r="126" spans="2:53"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N126" s="3" t="str">
        <f>IF($A126="ADD",IF(NOT(ISBLANK(M126)),_xlfn.XLOOKUP(M126,ud_delineator_position[lookupValue],ud_delineator_position[lookupKey],"ERROR"),""), "")</f>
        <v/>
      </c>
      <c r="P126" s="6" t="str">
        <f t="shared" si="10"/>
        <v/>
      </c>
      <c r="Q126" s="4"/>
      <c r="S126" s="3" t="str">
        <f>IF($A126="ADD",IF(NOT(ISBLANK(R126)),_xlfn.XLOOKUP(R126,len_adjust_rsn[lookupValue],len_adjust_rsn[lookupKey],"ERROR"),""), "")</f>
        <v/>
      </c>
      <c r="U126" s="3" t="str">
        <f>IF($A126="ADD",IF(NOT(ISBLANK(T126)),_xlfn.XLOOKUP(T126,ud_delineator_post_type[lookupValue],ud_delineator_post_type[lookupKey],"ERROR"),""), "")</f>
        <v/>
      </c>
      <c r="W126" s="3" t="str">
        <f>IF($A126="ADD",IF(NOT(ISBLANK(V126)),_xlfn.XLOOKUP(V126,ud_delineator_colour[lookupValue],ud_delineator_colour[lookupKey],"ERROR"),""), "")</f>
        <v/>
      </c>
      <c r="X126" s="4"/>
      <c r="Y126" s="6"/>
      <c r="AB126" s="7"/>
      <c r="AC126" s="4" t="str">
        <f t="shared" ca="1" si="11"/>
        <v/>
      </c>
      <c r="AD126" s="4"/>
      <c r="AE126" s="3" t="str">
        <f t="shared" si="12"/>
        <v/>
      </c>
      <c r="AF126" s="3" t="str">
        <f>IF($A126="","",IF((AND($A126="ADD",OR(AE126="",AE126="In Use"))),"5",(_xlfn.XLOOKUP(AE126,ud_asset_status[lookupValue],ud_asset_status[lookupKey],""))))</f>
        <v/>
      </c>
      <c r="AH126" s="3" t="str">
        <f>IF($A126="ADD",IF(NOT(ISBLANK(AG126)),_xlfn.XLOOKUP(AG126,ud_replacement_status[lookupValue],ud_replacement_status[lookupKey],"ERROR"),""), "")</f>
        <v/>
      </c>
      <c r="AI126" s="7"/>
      <c r="AK126" s="3" t="str">
        <f>IF($A126="ADD",IF(NOT(ISBLANK(AJ126)),_xlfn.XLOOKUP(AJ126,ar_replace_reason[lookupValue],ar_replace_reason[lookupKey],"ERROR"),""), "")</f>
        <v/>
      </c>
      <c r="AL126" s="3" t="str">
        <f t="shared" si="13"/>
        <v/>
      </c>
      <c r="AM126" s="3" t="str">
        <f>IF($A126="","",IF((AND($A126="ADD",OR(AL126="",AL126="Queenstown-Lakes District Council"))),"70",(_xlfn.XLOOKUP(AL126,ud_organisation_owner[lookupValue],ud_organisation_owner[lookupKey],""))))</f>
        <v/>
      </c>
      <c r="AN126" s="3" t="str">
        <f t="shared" si="14"/>
        <v/>
      </c>
      <c r="AO126" s="3" t="str">
        <f>IF($A126="","",IF((AND($A126="ADD",OR(AN126="",AN126="Queenstown-Lakes District Council"))),"70",(_xlfn.XLOOKUP(AN126,ud_organisation_owner[lookupValue],ud_organisation_owner[lookupKey],""))))</f>
        <v/>
      </c>
      <c r="AP126" s="3" t="str">
        <f t="shared" si="15"/>
        <v/>
      </c>
      <c r="AQ126" s="3" t="str">
        <f>IF($A126="","",IF((AND($A126="ADD",OR(AP126="",AP126="Local Authority"))),"17",(_xlfn.XLOOKUP(AP126,ud_sub_organisation[lookupValue],ud_sub_organisation[lookupKey],""))))</f>
        <v/>
      </c>
      <c r="AS126" s="3" t="str">
        <f>IF($A126="ADD",IF(NOT(ISBLANK(AR126)),_xlfn.XLOOKUP(AR126,ud_maintenance_organisation[lookupValue],ud_maintenance_organisation[lookupKey],"ERROR"),""), "")</f>
        <v/>
      </c>
      <c r="AT126" s="3" t="str">
        <f t="shared" si="16"/>
        <v/>
      </c>
      <c r="AU126" s="3" t="str">
        <f>IF($A126="","",IF((AND($A126="ADD",OR(AT126="",AT126="Vested Assets"))),"12",(_xlfn.XLOOKUP(AT126,ud_work_category[lookupValue],ud_work_category[lookupKey],""))))</f>
        <v/>
      </c>
      <c r="AV126" s="8"/>
      <c r="AW126" s="2" t="str">
        <f t="shared" si="17"/>
        <v/>
      </c>
      <c r="AX126" s="3" t="str">
        <f t="shared" si="18"/>
        <v/>
      </c>
      <c r="AY126" s="3" t="str">
        <f>IF($A126="","",IF((AND($A126="ADD",OR(AX126="",AX126="Excellent"))),"1",(_xlfn.XLOOKUP(AX126,condition[lookupValue],condition[lookupKey],""))))</f>
        <v/>
      </c>
      <c r="AZ126" s="7" t="str">
        <f t="shared" si="19"/>
        <v/>
      </c>
      <c r="BA126" s="9"/>
    </row>
    <row r="127" spans="2:53"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N127" s="3" t="str">
        <f>IF($A127="ADD",IF(NOT(ISBLANK(M127)),_xlfn.XLOOKUP(M127,ud_delineator_position[lookupValue],ud_delineator_position[lookupKey],"ERROR"),""), "")</f>
        <v/>
      </c>
      <c r="P127" s="6" t="str">
        <f t="shared" si="10"/>
        <v/>
      </c>
      <c r="Q127" s="4"/>
      <c r="S127" s="3" t="str">
        <f>IF($A127="ADD",IF(NOT(ISBLANK(R127)),_xlfn.XLOOKUP(R127,len_adjust_rsn[lookupValue],len_adjust_rsn[lookupKey],"ERROR"),""), "")</f>
        <v/>
      </c>
      <c r="U127" s="3" t="str">
        <f>IF($A127="ADD",IF(NOT(ISBLANK(T127)),_xlfn.XLOOKUP(T127,ud_delineator_post_type[lookupValue],ud_delineator_post_type[lookupKey],"ERROR"),""), "")</f>
        <v/>
      </c>
      <c r="W127" s="3" t="str">
        <f>IF($A127="ADD",IF(NOT(ISBLANK(V127)),_xlfn.XLOOKUP(V127,ud_delineator_colour[lookupValue],ud_delineator_colour[lookupKey],"ERROR"),""), "")</f>
        <v/>
      </c>
      <c r="X127" s="4"/>
      <c r="Y127" s="6"/>
      <c r="AB127" s="7"/>
      <c r="AC127" s="4" t="str">
        <f t="shared" ca="1" si="11"/>
        <v/>
      </c>
      <c r="AD127" s="4"/>
      <c r="AE127" s="3" t="str">
        <f t="shared" si="12"/>
        <v/>
      </c>
      <c r="AF127" s="3" t="str">
        <f>IF($A127="","",IF((AND($A127="ADD",OR(AE127="",AE127="In Use"))),"5",(_xlfn.XLOOKUP(AE127,ud_asset_status[lookupValue],ud_asset_status[lookupKey],""))))</f>
        <v/>
      </c>
      <c r="AH127" s="3" t="str">
        <f>IF($A127="ADD",IF(NOT(ISBLANK(AG127)),_xlfn.XLOOKUP(AG127,ud_replacement_status[lookupValue],ud_replacement_status[lookupKey],"ERROR"),""), "")</f>
        <v/>
      </c>
      <c r="AI127" s="7"/>
      <c r="AK127" s="3" t="str">
        <f>IF($A127="ADD",IF(NOT(ISBLANK(AJ127)),_xlfn.XLOOKUP(AJ127,ar_replace_reason[lookupValue],ar_replace_reason[lookupKey],"ERROR"),""), "")</f>
        <v/>
      </c>
      <c r="AL127" s="3" t="str">
        <f t="shared" si="13"/>
        <v/>
      </c>
      <c r="AM127" s="3" t="str">
        <f>IF($A127="","",IF((AND($A127="ADD",OR(AL127="",AL127="Queenstown-Lakes District Council"))),"70",(_xlfn.XLOOKUP(AL127,ud_organisation_owner[lookupValue],ud_organisation_owner[lookupKey],""))))</f>
        <v/>
      </c>
      <c r="AN127" s="3" t="str">
        <f t="shared" si="14"/>
        <v/>
      </c>
      <c r="AO127" s="3" t="str">
        <f>IF($A127="","",IF((AND($A127="ADD",OR(AN127="",AN127="Queenstown-Lakes District Council"))),"70",(_xlfn.XLOOKUP(AN127,ud_organisation_owner[lookupValue],ud_organisation_owner[lookupKey],""))))</f>
        <v/>
      </c>
      <c r="AP127" s="3" t="str">
        <f t="shared" si="15"/>
        <v/>
      </c>
      <c r="AQ127" s="3" t="str">
        <f>IF($A127="","",IF((AND($A127="ADD",OR(AP127="",AP127="Local Authority"))),"17",(_xlfn.XLOOKUP(AP127,ud_sub_organisation[lookupValue],ud_sub_organisation[lookupKey],""))))</f>
        <v/>
      </c>
      <c r="AS127" s="3" t="str">
        <f>IF($A127="ADD",IF(NOT(ISBLANK(AR127)),_xlfn.XLOOKUP(AR127,ud_maintenance_organisation[lookupValue],ud_maintenance_organisation[lookupKey],"ERROR"),""), "")</f>
        <v/>
      </c>
      <c r="AT127" s="3" t="str">
        <f t="shared" si="16"/>
        <v/>
      </c>
      <c r="AU127" s="3" t="str">
        <f>IF($A127="","",IF((AND($A127="ADD",OR(AT127="",AT127="Vested Assets"))),"12",(_xlfn.XLOOKUP(AT127,ud_work_category[lookupValue],ud_work_category[lookupKey],""))))</f>
        <v/>
      </c>
      <c r="AV127" s="8"/>
      <c r="AW127" s="2" t="str">
        <f t="shared" si="17"/>
        <v/>
      </c>
      <c r="AX127" s="3" t="str">
        <f t="shared" si="18"/>
        <v/>
      </c>
      <c r="AY127" s="3" t="str">
        <f>IF($A127="","",IF((AND($A127="ADD",OR(AX127="",AX127="Excellent"))),"1",(_xlfn.XLOOKUP(AX127,condition[lookupValue],condition[lookupKey],""))))</f>
        <v/>
      </c>
      <c r="AZ127" s="7" t="str">
        <f t="shared" si="19"/>
        <v/>
      </c>
      <c r="BA127" s="9"/>
    </row>
    <row r="128" spans="2:53"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N128" s="3" t="str">
        <f>IF($A128="ADD",IF(NOT(ISBLANK(M128)),_xlfn.XLOOKUP(M128,ud_delineator_position[lookupValue],ud_delineator_position[lookupKey],"ERROR"),""), "")</f>
        <v/>
      </c>
      <c r="P128" s="6" t="str">
        <f t="shared" si="10"/>
        <v/>
      </c>
      <c r="Q128" s="4"/>
      <c r="S128" s="3" t="str">
        <f>IF($A128="ADD",IF(NOT(ISBLANK(R128)),_xlfn.XLOOKUP(R128,len_adjust_rsn[lookupValue],len_adjust_rsn[lookupKey],"ERROR"),""), "")</f>
        <v/>
      </c>
      <c r="U128" s="3" t="str">
        <f>IF($A128="ADD",IF(NOT(ISBLANK(T128)),_xlfn.XLOOKUP(T128,ud_delineator_post_type[lookupValue],ud_delineator_post_type[lookupKey],"ERROR"),""), "")</f>
        <v/>
      </c>
      <c r="W128" s="3" t="str">
        <f>IF($A128="ADD",IF(NOT(ISBLANK(V128)),_xlfn.XLOOKUP(V128,ud_delineator_colour[lookupValue],ud_delineator_colour[lookupKey],"ERROR"),""), "")</f>
        <v/>
      </c>
      <c r="X128" s="4"/>
      <c r="Y128" s="6"/>
      <c r="AB128" s="7"/>
      <c r="AC128" s="4" t="str">
        <f t="shared" ca="1" si="11"/>
        <v/>
      </c>
      <c r="AD128" s="4"/>
      <c r="AE128" s="3" t="str">
        <f t="shared" si="12"/>
        <v/>
      </c>
      <c r="AF128" s="3" t="str">
        <f>IF($A128="","",IF((AND($A128="ADD",OR(AE128="",AE128="In Use"))),"5",(_xlfn.XLOOKUP(AE128,ud_asset_status[lookupValue],ud_asset_status[lookupKey],""))))</f>
        <v/>
      </c>
      <c r="AH128" s="3" t="str">
        <f>IF($A128="ADD",IF(NOT(ISBLANK(AG128)),_xlfn.XLOOKUP(AG128,ud_replacement_status[lookupValue],ud_replacement_status[lookupKey],"ERROR"),""), "")</f>
        <v/>
      </c>
      <c r="AI128" s="7"/>
      <c r="AK128" s="3" t="str">
        <f>IF($A128="ADD",IF(NOT(ISBLANK(AJ128)),_xlfn.XLOOKUP(AJ128,ar_replace_reason[lookupValue],ar_replace_reason[lookupKey],"ERROR"),""), "")</f>
        <v/>
      </c>
      <c r="AL128" s="3" t="str">
        <f t="shared" si="13"/>
        <v/>
      </c>
      <c r="AM128" s="3" t="str">
        <f>IF($A128="","",IF((AND($A128="ADD",OR(AL128="",AL128="Queenstown-Lakes District Council"))),"70",(_xlfn.XLOOKUP(AL128,ud_organisation_owner[lookupValue],ud_organisation_owner[lookupKey],""))))</f>
        <v/>
      </c>
      <c r="AN128" s="3" t="str">
        <f t="shared" si="14"/>
        <v/>
      </c>
      <c r="AO128" s="3" t="str">
        <f>IF($A128="","",IF((AND($A128="ADD",OR(AN128="",AN128="Queenstown-Lakes District Council"))),"70",(_xlfn.XLOOKUP(AN128,ud_organisation_owner[lookupValue],ud_organisation_owner[lookupKey],""))))</f>
        <v/>
      </c>
      <c r="AP128" s="3" t="str">
        <f t="shared" si="15"/>
        <v/>
      </c>
      <c r="AQ128" s="3" t="str">
        <f>IF($A128="","",IF((AND($A128="ADD",OR(AP128="",AP128="Local Authority"))),"17",(_xlfn.XLOOKUP(AP128,ud_sub_organisation[lookupValue],ud_sub_organisation[lookupKey],""))))</f>
        <v/>
      </c>
      <c r="AS128" s="3" t="str">
        <f>IF($A128="ADD",IF(NOT(ISBLANK(AR128)),_xlfn.XLOOKUP(AR128,ud_maintenance_organisation[lookupValue],ud_maintenance_organisation[lookupKey],"ERROR"),""), "")</f>
        <v/>
      </c>
      <c r="AT128" s="3" t="str">
        <f t="shared" si="16"/>
        <v/>
      </c>
      <c r="AU128" s="3" t="str">
        <f>IF($A128="","",IF((AND($A128="ADD",OR(AT128="",AT128="Vested Assets"))),"12",(_xlfn.XLOOKUP(AT128,ud_work_category[lookupValue],ud_work_category[lookupKey],""))))</f>
        <v/>
      </c>
      <c r="AV128" s="8"/>
      <c r="AW128" s="2" t="str">
        <f t="shared" si="17"/>
        <v/>
      </c>
      <c r="AX128" s="3" t="str">
        <f t="shared" si="18"/>
        <v/>
      </c>
      <c r="AY128" s="3" t="str">
        <f>IF($A128="","",IF((AND($A128="ADD",OR(AX128="",AX128="Excellent"))),"1",(_xlfn.XLOOKUP(AX128,condition[lookupValue],condition[lookupKey],""))))</f>
        <v/>
      </c>
      <c r="AZ128" s="7" t="str">
        <f t="shared" si="19"/>
        <v/>
      </c>
      <c r="BA128" s="9"/>
    </row>
    <row r="129" spans="2:53"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N129" s="3" t="str">
        <f>IF($A129="ADD",IF(NOT(ISBLANK(M129)),_xlfn.XLOOKUP(M129,ud_delineator_position[lookupValue],ud_delineator_position[lookupKey],"ERROR"),""), "")</f>
        <v/>
      </c>
      <c r="P129" s="6" t="str">
        <f t="shared" si="10"/>
        <v/>
      </c>
      <c r="Q129" s="4"/>
      <c r="S129" s="3" t="str">
        <f>IF($A129="ADD",IF(NOT(ISBLANK(R129)),_xlfn.XLOOKUP(R129,len_adjust_rsn[lookupValue],len_adjust_rsn[lookupKey],"ERROR"),""), "")</f>
        <v/>
      </c>
      <c r="U129" s="3" t="str">
        <f>IF($A129="ADD",IF(NOT(ISBLANK(T129)),_xlfn.XLOOKUP(T129,ud_delineator_post_type[lookupValue],ud_delineator_post_type[lookupKey],"ERROR"),""), "")</f>
        <v/>
      </c>
      <c r="W129" s="3" t="str">
        <f>IF($A129="ADD",IF(NOT(ISBLANK(V129)),_xlfn.XLOOKUP(V129,ud_delineator_colour[lookupValue],ud_delineator_colour[lookupKey],"ERROR"),""), "")</f>
        <v/>
      </c>
      <c r="X129" s="4"/>
      <c r="Y129" s="6"/>
      <c r="AB129" s="7"/>
      <c r="AC129" s="4" t="str">
        <f t="shared" ca="1" si="11"/>
        <v/>
      </c>
      <c r="AD129" s="4"/>
      <c r="AE129" s="3" t="str">
        <f t="shared" si="12"/>
        <v/>
      </c>
      <c r="AF129" s="3" t="str">
        <f>IF($A129="","",IF((AND($A129="ADD",OR(AE129="",AE129="In Use"))),"5",(_xlfn.XLOOKUP(AE129,ud_asset_status[lookupValue],ud_asset_status[lookupKey],""))))</f>
        <v/>
      </c>
      <c r="AH129" s="3" t="str">
        <f>IF($A129="ADD",IF(NOT(ISBLANK(AG129)),_xlfn.XLOOKUP(AG129,ud_replacement_status[lookupValue],ud_replacement_status[lookupKey],"ERROR"),""), "")</f>
        <v/>
      </c>
      <c r="AI129" s="7"/>
      <c r="AK129" s="3" t="str">
        <f>IF($A129="ADD",IF(NOT(ISBLANK(AJ129)),_xlfn.XLOOKUP(AJ129,ar_replace_reason[lookupValue],ar_replace_reason[lookupKey],"ERROR"),""), "")</f>
        <v/>
      </c>
      <c r="AL129" s="3" t="str">
        <f t="shared" si="13"/>
        <v/>
      </c>
      <c r="AM129" s="3" t="str">
        <f>IF($A129="","",IF((AND($A129="ADD",OR(AL129="",AL129="Queenstown-Lakes District Council"))),"70",(_xlfn.XLOOKUP(AL129,ud_organisation_owner[lookupValue],ud_organisation_owner[lookupKey],""))))</f>
        <v/>
      </c>
      <c r="AN129" s="3" t="str">
        <f t="shared" si="14"/>
        <v/>
      </c>
      <c r="AO129" s="3" t="str">
        <f>IF($A129="","",IF((AND($A129="ADD",OR(AN129="",AN129="Queenstown-Lakes District Council"))),"70",(_xlfn.XLOOKUP(AN129,ud_organisation_owner[lookupValue],ud_organisation_owner[lookupKey],""))))</f>
        <v/>
      </c>
      <c r="AP129" s="3" t="str">
        <f t="shared" si="15"/>
        <v/>
      </c>
      <c r="AQ129" s="3" t="str">
        <f>IF($A129="","",IF((AND($A129="ADD",OR(AP129="",AP129="Local Authority"))),"17",(_xlfn.XLOOKUP(AP129,ud_sub_organisation[lookupValue],ud_sub_organisation[lookupKey],""))))</f>
        <v/>
      </c>
      <c r="AS129" s="3" t="str">
        <f>IF($A129="ADD",IF(NOT(ISBLANK(AR129)),_xlfn.XLOOKUP(AR129,ud_maintenance_organisation[lookupValue],ud_maintenance_organisation[lookupKey],"ERROR"),""), "")</f>
        <v/>
      </c>
      <c r="AT129" s="3" t="str">
        <f t="shared" si="16"/>
        <v/>
      </c>
      <c r="AU129" s="3" t="str">
        <f>IF($A129="","",IF((AND($A129="ADD",OR(AT129="",AT129="Vested Assets"))),"12",(_xlfn.XLOOKUP(AT129,ud_work_category[lookupValue],ud_work_category[lookupKey],""))))</f>
        <v/>
      </c>
      <c r="AV129" s="8"/>
      <c r="AW129" s="2" t="str">
        <f t="shared" si="17"/>
        <v/>
      </c>
      <c r="AX129" s="3" t="str">
        <f t="shared" si="18"/>
        <v/>
      </c>
      <c r="AY129" s="3" t="str">
        <f>IF($A129="","",IF((AND($A129="ADD",OR(AX129="",AX129="Excellent"))),"1",(_xlfn.XLOOKUP(AX129,condition[lookupValue],condition[lookupKey],""))))</f>
        <v/>
      </c>
      <c r="AZ129" s="7" t="str">
        <f t="shared" si="19"/>
        <v/>
      </c>
      <c r="BA129" s="9"/>
    </row>
    <row r="130" spans="2:53"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N130" s="3" t="str">
        <f>IF($A130="ADD",IF(NOT(ISBLANK(M130)),_xlfn.XLOOKUP(M130,ud_delineator_position[lookupValue],ud_delineator_position[lookupKey],"ERROR"),""), "")</f>
        <v/>
      </c>
      <c r="P130" s="6" t="str">
        <f t="shared" si="10"/>
        <v/>
      </c>
      <c r="Q130" s="4"/>
      <c r="S130" s="3" t="str">
        <f>IF($A130="ADD",IF(NOT(ISBLANK(R130)),_xlfn.XLOOKUP(R130,len_adjust_rsn[lookupValue],len_adjust_rsn[lookupKey],"ERROR"),""), "")</f>
        <v/>
      </c>
      <c r="U130" s="3" t="str">
        <f>IF($A130="ADD",IF(NOT(ISBLANK(T130)),_xlfn.XLOOKUP(T130,ud_delineator_post_type[lookupValue],ud_delineator_post_type[lookupKey],"ERROR"),""), "")</f>
        <v/>
      </c>
      <c r="W130" s="3" t="str">
        <f>IF($A130="ADD",IF(NOT(ISBLANK(V130)),_xlfn.XLOOKUP(V130,ud_delineator_colour[lookupValue],ud_delineator_colour[lookupKey],"ERROR"),""), "")</f>
        <v/>
      </c>
      <c r="X130" s="4"/>
      <c r="Y130" s="6"/>
      <c r="AB130" s="7"/>
      <c r="AC130" s="4" t="str">
        <f t="shared" ca="1" si="11"/>
        <v/>
      </c>
      <c r="AD130" s="4"/>
      <c r="AE130" s="3" t="str">
        <f t="shared" si="12"/>
        <v/>
      </c>
      <c r="AF130" s="3" t="str">
        <f>IF($A130="","",IF((AND($A130="ADD",OR(AE130="",AE130="In Use"))),"5",(_xlfn.XLOOKUP(AE130,ud_asset_status[lookupValue],ud_asset_status[lookupKey],""))))</f>
        <v/>
      </c>
      <c r="AH130" s="3" t="str">
        <f>IF($A130="ADD",IF(NOT(ISBLANK(AG130)),_xlfn.XLOOKUP(AG130,ud_replacement_status[lookupValue],ud_replacement_status[lookupKey],"ERROR"),""), "")</f>
        <v/>
      </c>
      <c r="AI130" s="7"/>
      <c r="AK130" s="3" t="str">
        <f>IF($A130="ADD",IF(NOT(ISBLANK(AJ130)),_xlfn.XLOOKUP(AJ130,ar_replace_reason[lookupValue],ar_replace_reason[lookupKey],"ERROR"),""), "")</f>
        <v/>
      </c>
      <c r="AL130" s="3" t="str">
        <f t="shared" si="13"/>
        <v/>
      </c>
      <c r="AM130" s="3" t="str">
        <f>IF($A130="","",IF((AND($A130="ADD",OR(AL130="",AL130="Queenstown-Lakes District Council"))),"70",(_xlfn.XLOOKUP(AL130,ud_organisation_owner[lookupValue],ud_organisation_owner[lookupKey],""))))</f>
        <v/>
      </c>
      <c r="AN130" s="3" t="str">
        <f t="shared" si="14"/>
        <v/>
      </c>
      <c r="AO130" s="3" t="str">
        <f>IF($A130="","",IF((AND($A130="ADD",OR(AN130="",AN130="Queenstown-Lakes District Council"))),"70",(_xlfn.XLOOKUP(AN130,ud_organisation_owner[lookupValue],ud_organisation_owner[lookupKey],""))))</f>
        <v/>
      </c>
      <c r="AP130" s="3" t="str">
        <f t="shared" si="15"/>
        <v/>
      </c>
      <c r="AQ130" s="3" t="str">
        <f>IF($A130="","",IF((AND($A130="ADD",OR(AP130="",AP130="Local Authority"))),"17",(_xlfn.XLOOKUP(AP130,ud_sub_organisation[lookupValue],ud_sub_organisation[lookupKey],""))))</f>
        <v/>
      </c>
      <c r="AS130" s="3" t="str">
        <f>IF($A130="ADD",IF(NOT(ISBLANK(AR130)),_xlfn.XLOOKUP(AR130,ud_maintenance_organisation[lookupValue],ud_maintenance_organisation[lookupKey],"ERROR"),""), "")</f>
        <v/>
      </c>
      <c r="AT130" s="3" t="str">
        <f t="shared" si="16"/>
        <v/>
      </c>
      <c r="AU130" s="3" t="str">
        <f>IF($A130="","",IF((AND($A130="ADD",OR(AT130="",AT130="Vested Assets"))),"12",(_xlfn.XLOOKUP(AT130,ud_work_category[lookupValue],ud_work_category[lookupKey],""))))</f>
        <v/>
      </c>
      <c r="AV130" s="8"/>
      <c r="AW130" s="2" t="str">
        <f t="shared" si="17"/>
        <v/>
      </c>
      <c r="AX130" s="3" t="str">
        <f t="shared" si="18"/>
        <v/>
      </c>
      <c r="AY130" s="3" t="str">
        <f>IF($A130="","",IF((AND($A130="ADD",OR(AX130="",AX130="Excellent"))),"1",(_xlfn.XLOOKUP(AX130,condition[lookupValue],condition[lookupKey],""))))</f>
        <v/>
      </c>
      <c r="AZ130" s="7" t="str">
        <f t="shared" si="19"/>
        <v/>
      </c>
      <c r="BA130" s="9"/>
    </row>
    <row r="131" spans="2:53"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N131" s="3" t="str">
        <f>IF($A131="ADD",IF(NOT(ISBLANK(M131)),_xlfn.XLOOKUP(M131,ud_delineator_position[lookupValue],ud_delineator_position[lookupKey],"ERROR"),""), "")</f>
        <v/>
      </c>
      <c r="P131" s="6" t="str">
        <f t="shared" si="10"/>
        <v/>
      </c>
      <c r="Q131" s="4"/>
      <c r="S131" s="3" t="str">
        <f>IF($A131="ADD",IF(NOT(ISBLANK(R131)),_xlfn.XLOOKUP(R131,len_adjust_rsn[lookupValue],len_adjust_rsn[lookupKey],"ERROR"),""), "")</f>
        <v/>
      </c>
      <c r="U131" s="3" t="str">
        <f>IF($A131="ADD",IF(NOT(ISBLANK(T131)),_xlfn.XLOOKUP(T131,ud_delineator_post_type[lookupValue],ud_delineator_post_type[lookupKey],"ERROR"),""), "")</f>
        <v/>
      </c>
      <c r="W131" s="3" t="str">
        <f>IF($A131="ADD",IF(NOT(ISBLANK(V131)),_xlfn.XLOOKUP(V131,ud_delineator_colour[lookupValue],ud_delineator_colour[lookupKey],"ERROR"),""), "")</f>
        <v/>
      </c>
      <c r="X131" s="4"/>
      <c r="Y131" s="6"/>
      <c r="AB131" s="7"/>
      <c r="AC131" s="4" t="str">
        <f t="shared" ca="1" si="11"/>
        <v/>
      </c>
      <c r="AD131" s="4"/>
      <c r="AE131" s="3" t="str">
        <f t="shared" si="12"/>
        <v/>
      </c>
      <c r="AF131" s="3" t="str">
        <f>IF($A131="","",IF((AND($A131="ADD",OR(AE131="",AE131="In Use"))),"5",(_xlfn.XLOOKUP(AE131,ud_asset_status[lookupValue],ud_asset_status[lookupKey],""))))</f>
        <v/>
      </c>
      <c r="AH131" s="3" t="str">
        <f>IF($A131="ADD",IF(NOT(ISBLANK(AG131)),_xlfn.XLOOKUP(AG131,ud_replacement_status[lookupValue],ud_replacement_status[lookupKey],"ERROR"),""), "")</f>
        <v/>
      </c>
      <c r="AI131" s="7"/>
      <c r="AK131" s="3" t="str">
        <f>IF($A131="ADD",IF(NOT(ISBLANK(AJ131)),_xlfn.XLOOKUP(AJ131,ar_replace_reason[lookupValue],ar_replace_reason[lookupKey],"ERROR"),""), "")</f>
        <v/>
      </c>
      <c r="AL131" s="3" t="str">
        <f t="shared" si="13"/>
        <v/>
      </c>
      <c r="AM131" s="3" t="str">
        <f>IF($A131="","",IF((AND($A131="ADD",OR(AL131="",AL131="Queenstown-Lakes District Council"))),"70",(_xlfn.XLOOKUP(AL131,ud_organisation_owner[lookupValue],ud_organisation_owner[lookupKey],""))))</f>
        <v/>
      </c>
      <c r="AN131" s="3" t="str">
        <f t="shared" si="14"/>
        <v/>
      </c>
      <c r="AO131" s="3" t="str">
        <f>IF($A131="","",IF((AND($A131="ADD",OR(AN131="",AN131="Queenstown-Lakes District Council"))),"70",(_xlfn.XLOOKUP(AN131,ud_organisation_owner[lookupValue],ud_organisation_owner[lookupKey],""))))</f>
        <v/>
      </c>
      <c r="AP131" s="3" t="str">
        <f t="shared" si="15"/>
        <v/>
      </c>
      <c r="AQ131" s="3" t="str">
        <f>IF($A131="","",IF((AND($A131="ADD",OR(AP131="",AP131="Local Authority"))),"17",(_xlfn.XLOOKUP(AP131,ud_sub_organisation[lookupValue],ud_sub_organisation[lookupKey],""))))</f>
        <v/>
      </c>
      <c r="AS131" s="3" t="str">
        <f>IF($A131="ADD",IF(NOT(ISBLANK(AR131)),_xlfn.XLOOKUP(AR131,ud_maintenance_organisation[lookupValue],ud_maintenance_organisation[lookupKey],"ERROR"),""), "")</f>
        <v/>
      </c>
      <c r="AT131" s="3" t="str">
        <f t="shared" si="16"/>
        <v/>
      </c>
      <c r="AU131" s="3" t="str">
        <f>IF($A131="","",IF((AND($A131="ADD",OR(AT131="",AT131="Vested Assets"))),"12",(_xlfn.XLOOKUP(AT131,ud_work_category[lookupValue],ud_work_category[lookupKey],""))))</f>
        <v/>
      </c>
      <c r="AV131" s="8"/>
      <c r="AW131" s="2" t="str">
        <f t="shared" si="17"/>
        <v/>
      </c>
      <c r="AX131" s="3" t="str">
        <f t="shared" si="18"/>
        <v/>
      </c>
      <c r="AY131" s="3" t="str">
        <f>IF($A131="","",IF((AND($A131="ADD",OR(AX131="",AX131="Excellent"))),"1",(_xlfn.XLOOKUP(AX131,condition[lookupValue],condition[lookupKey],""))))</f>
        <v/>
      </c>
      <c r="AZ131" s="7" t="str">
        <f t="shared" si="19"/>
        <v/>
      </c>
      <c r="BA131" s="9"/>
    </row>
    <row r="132" spans="2:53"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N132" s="3" t="str">
        <f>IF($A132="ADD",IF(NOT(ISBLANK(M132)),_xlfn.XLOOKUP(M132,ud_delineator_position[lookupValue],ud_delineator_position[lookupKey],"ERROR"),""), "")</f>
        <v/>
      </c>
      <c r="P132" s="6" t="str">
        <f t="shared" si="10"/>
        <v/>
      </c>
      <c r="Q132" s="4"/>
      <c r="S132" s="3" t="str">
        <f>IF($A132="ADD",IF(NOT(ISBLANK(R132)),_xlfn.XLOOKUP(R132,len_adjust_rsn[lookupValue],len_adjust_rsn[lookupKey],"ERROR"),""), "")</f>
        <v/>
      </c>
      <c r="U132" s="3" t="str">
        <f>IF($A132="ADD",IF(NOT(ISBLANK(T132)),_xlfn.XLOOKUP(T132,ud_delineator_post_type[lookupValue],ud_delineator_post_type[lookupKey],"ERROR"),""), "")</f>
        <v/>
      </c>
      <c r="W132" s="3" t="str">
        <f>IF($A132="ADD",IF(NOT(ISBLANK(V132)),_xlfn.XLOOKUP(V132,ud_delineator_colour[lookupValue],ud_delineator_colour[lookupKey],"ERROR"),""), "")</f>
        <v/>
      </c>
      <c r="X132" s="4"/>
      <c r="Y132" s="6"/>
      <c r="AB132" s="7"/>
      <c r="AC132" s="4" t="str">
        <f t="shared" ca="1" si="11"/>
        <v/>
      </c>
      <c r="AD132" s="4"/>
      <c r="AE132" s="3" t="str">
        <f t="shared" si="12"/>
        <v/>
      </c>
      <c r="AF132" s="3" t="str">
        <f>IF($A132="","",IF((AND($A132="ADD",OR(AE132="",AE132="In Use"))),"5",(_xlfn.XLOOKUP(AE132,ud_asset_status[lookupValue],ud_asset_status[lookupKey],""))))</f>
        <v/>
      </c>
      <c r="AH132" s="3" t="str">
        <f>IF($A132="ADD",IF(NOT(ISBLANK(AG132)),_xlfn.XLOOKUP(AG132,ud_replacement_status[lookupValue],ud_replacement_status[lookupKey],"ERROR"),""), "")</f>
        <v/>
      </c>
      <c r="AI132" s="7"/>
      <c r="AK132" s="3" t="str">
        <f>IF($A132="ADD",IF(NOT(ISBLANK(AJ132)),_xlfn.XLOOKUP(AJ132,ar_replace_reason[lookupValue],ar_replace_reason[lookupKey],"ERROR"),""), "")</f>
        <v/>
      </c>
      <c r="AL132" s="3" t="str">
        <f t="shared" si="13"/>
        <v/>
      </c>
      <c r="AM132" s="3" t="str">
        <f>IF($A132="","",IF((AND($A132="ADD",OR(AL132="",AL132="Queenstown-Lakes District Council"))),"70",(_xlfn.XLOOKUP(AL132,ud_organisation_owner[lookupValue],ud_organisation_owner[lookupKey],""))))</f>
        <v/>
      </c>
      <c r="AN132" s="3" t="str">
        <f t="shared" si="14"/>
        <v/>
      </c>
      <c r="AO132" s="3" t="str">
        <f>IF($A132="","",IF((AND($A132="ADD",OR(AN132="",AN132="Queenstown-Lakes District Council"))),"70",(_xlfn.XLOOKUP(AN132,ud_organisation_owner[lookupValue],ud_organisation_owner[lookupKey],""))))</f>
        <v/>
      </c>
      <c r="AP132" s="3" t="str">
        <f t="shared" si="15"/>
        <v/>
      </c>
      <c r="AQ132" s="3" t="str">
        <f>IF($A132="","",IF((AND($A132="ADD",OR(AP132="",AP132="Local Authority"))),"17",(_xlfn.XLOOKUP(AP132,ud_sub_organisation[lookupValue],ud_sub_organisation[lookupKey],""))))</f>
        <v/>
      </c>
      <c r="AS132" s="3" t="str">
        <f>IF($A132="ADD",IF(NOT(ISBLANK(AR132)),_xlfn.XLOOKUP(AR132,ud_maintenance_organisation[lookupValue],ud_maintenance_organisation[lookupKey],"ERROR"),""), "")</f>
        <v/>
      </c>
      <c r="AT132" s="3" t="str">
        <f t="shared" si="16"/>
        <v/>
      </c>
      <c r="AU132" s="3" t="str">
        <f>IF($A132="","",IF((AND($A132="ADD",OR(AT132="",AT132="Vested Assets"))),"12",(_xlfn.XLOOKUP(AT132,ud_work_category[lookupValue],ud_work_category[lookupKey],""))))</f>
        <v/>
      </c>
      <c r="AV132" s="8"/>
      <c r="AW132" s="2" t="str">
        <f t="shared" si="17"/>
        <v/>
      </c>
      <c r="AX132" s="3" t="str">
        <f t="shared" si="18"/>
        <v/>
      </c>
      <c r="AY132" s="3" t="str">
        <f>IF($A132="","",IF((AND($A132="ADD",OR(AX132="",AX132="Excellent"))),"1",(_xlfn.XLOOKUP(AX132,condition[lookupValue],condition[lookupKey],""))))</f>
        <v/>
      </c>
      <c r="AZ132" s="7" t="str">
        <f t="shared" si="19"/>
        <v/>
      </c>
      <c r="BA132" s="9"/>
    </row>
    <row r="133" spans="2:53"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N133" s="3" t="str">
        <f>IF($A133="ADD",IF(NOT(ISBLANK(M133)),_xlfn.XLOOKUP(M133,ud_delineator_position[lookupValue],ud_delineator_position[lookupKey],"ERROR"),""), "")</f>
        <v/>
      </c>
      <c r="P133" s="6" t="str">
        <f t="shared" si="10"/>
        <v/>
      </c>
      <c r="Q133" s="4"/>
      <c r="S133" s="3" t="str">
        <f>IF($A133="ADD",IF(NOT(ISBLANK(R133)),_xlfn.XLOOKUP(R133,len_adjust_rsn[lookupValue],len_adjust_rsn[lookupKey],"ERROR"),""), "")</f>
        <v/>
      </c>
      <c r="U133" s="3" t="str">
        <f>IF($A133="ADD",IF(NOT(ISBLANK(T133)),_xlfn.XLOOKUP(T133,ud_delineator_post_type[lookupValue],ud_delineator_post_type[lookupKey],"ERROR"),""), "")</f>
        <v/>
      </c>
      <c r="W133" s="3" t="str">
        <f>IF($A133="ADD",IF(NOT(ISBLANK(V133)),_xlfn.XLOOKUP(V133,ud_delineator_colour[lookupValue],ud_delineator_colour[lookupKey],"ERROR"),""), "")</f>
        <v/>
      </c>
      <c r="X133" s="4"/>
      <c r="Y133" s="6"/>
      <c r="AB133" s="7"/>
      <c r="AC133" s="4" t="str">
        <f t="shared" ca="1" si="11"/>
        <v/>
      </c>
      <c r="AD133" s="4"/>
      <c r="AE133" s="3" t="str">
        <f t="shared" si="12"/>
        <v/>
      </c>
      <c r="AF133" s="3" t="str">
        <f>IF($A133="","",IF((AND($A133="ADD",OR(AE133="",AE133="In Use"))),"5",(_xlfn.XLOOKUP(AE133,ud_asset_status[lookupValue],ud_asset_status[lookupKey],""))))</f>
        <v/>
      </c>
      <c r="AH133" s="3" t="str">
        <f>IF($A133="ADD",IF(NOT(ISBLANK(AG133)),_xlfn.XLOOKUP(AG133,ud_replacement_status[lookupValue],ud_replacement_status[lookupKey],"ERROR"),""), "")</f>
        <v/>
      </c>
      <c r="AI133" s="7"/>
      <c r="AK133" s="3" t="str">
        <f>IF($A133="ADD",IF(NOT(ISBLANK(AJ133)),_xlfn.XLOOKUP(AJ133,ar_replace_reason[lookupValue],ar_replace_reason[lookupKey],"ERROR"),""), "")</f>
        <v/>
      </c>
      <c r="AL133" s="3" t="str">
        <f t="shared" si="13"/>
        <v/>
      </c>
      <c r="AM133" s="3" t="str">
        <f>IF($A133="","",IF((AND($A133="ADD",OR(AL133="",AL133="Queenstown-Lakes District Council"))),"70",(_xlfn.XLOOKUP(AL133,ud_organisation_owner[lookupValue],ud_organisation_owner[lookupKey],""))))</f>
        <v/>
      </c>
      <c r="AN133" s="3" t="str">
        <f t="shared" si="14"/>
        <v/>
      </c>
      <c r="AO133" s="3" t="str">
        <f>IF($A133="","",IF((AND($A133="ADD",OR(AN133="",AN133="Queenstown-Lakes District Council"))),"70",(_xlfn.XLOOKUP(AN133,ud_organisation_owner[lookupValue],ud_organisation_owner[lookupKey],""))))</f>
        <v/>
      </c>
      <c r="AP133" s="3" t="str">
        <f t="shared" si="15"/>
        <v/>
      </c>
      <c r="AQ133" s="3" t="str">
        <f>IF($A133="","",IF((AND($A133="ADD",OR(AP133="",AP133="Local Authority"))),"17",(_xlfn.XLOOKUP(AP133,ud_sub_organisation[lookupValue],ud_sub_organisation[lookupKey],""))))</f>
        <v/>
      </c>
      <c r="AS133" s="3" t="str">
        <f>IF($A133="ADD",IF(NOT(ISBLANK(AR133)),_xlfn.XLOOKUP(AR133,ud_maintenance_organisation[lookupValue],ud_maintenance_organisation[lookupKey],"ERROR"),""), "")</f>
        <v/>
      </c>
      <c r="AT133" s="3" t="str">
        <f t="shared" si="16"/>
        <v/>
      </c>
      <c r="AU133" s="3" t="str">
        <f>IF($A133="","",IF((AND($A133="ADD",OR(AT133="",AT133="Vested Assets"))),"12",(_xlfn.XLOOKUP(AT133,ud_work_category[lookupValue],ud_work_category[lookupKey],""))))</f>
        <v/>
      </c>
      <c r="AV133" s="8"/>
      <c r="AW133" s="2" t="str">
        <f t="shared" si="17"/>
        <v/>
      </c>
      <c r="AX133" s="3" t="str">
        <f t="shared" si="18"/>
        <v/>
      </c>
      <c r="AY133" s="3" t="str">
        <f>IF($A133="","",IF((AND($A133="ADD",OR(AX133="",AX133="Excellent"))),"1",(_xlfn.XLOOKUP(AX133,condition[lookupValue],condition[lookupKey],""))))</f>
        <v/>
      </c>
      <c r="AZ133" s="7" t="str">
        <f t="shared" si="19"/>
        <v/>
      </c>
      <c r="BA133" s="9"/>
    </row>
    <row r="134" spans="2:53"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N134" s="3" t="str">
        <f>IF($A134="ADD",IF(NOT(ISBLANK(M134)),_xlfn.XLOOKUP(M134,ud_delineator_position[lookupValue],ud_delineator_position[lookupKey],"ERROR"),""), "")</f>
        <v/>
      </c>
      <c r="P134" s="6" t="str">
        <f t="shared" si="10"/>
        <v/>
      </c>
      <c r="Q134" s="4"/>
      <c r="S134" s="3" t="str">
        <f>IF($A134="ADD",IF(NOT(ISBLANK(R134)),_xlfn.XLOOKUP(R134,len_adjust_rsn[lookupValue],len_adjust_rsn[lookupKey],"ERROR"),""), "")</f>
        <v/>
      </c>
      <c r="U134" s="3" t="str">
        <f>IF($A134="ADD",IF(NOT(ISBLANK(T134)),_xlfn.XLOOKUP(T134,ud_delineator_post_type[lookupValue],ud_delineator_post_type[lookupKey],"ERROR"),""), "")</f>
        <v/>
      </c>
      <c r="W134" s="3" t="str">
        <f>IF($A134="ADD",IF(NOT(ISBLANK(V134)),_xlfn.XLOOKUP(V134,ud_delineator_colour[lookupValue],ud_delineator_colour[lookupKey],"ERROR"),""), "")</f>
        <v/>
      </c>
      <c r="X134" s="4"/>
      <c r="Y134" s="6"/>
      <c r="AB134" s="7"/>
      <c r="AC134" s="4" t="str">
        <f t="shared" ca="1" si="11"/>
        <v/>
      </c>
      <c r="AD134" s="4"/>
      <c r="AE134" s="3" t="str">
        <f t="shared" si="12"/>
        <v/>
      </c>
      <c r="AF134" s="3" t="str">
        <f>IF($A134="","",IF((AND($A134="ADD",OR(AE134="",AE134="In Use"))),"5",(_xlfn.XLOOKUP(AE134,ud_asset_status[lookupValue],ud_asset_status[lookupKey],""))))</f>
        <v/>
      </c>
      <c r="AH134" s="3" t="str">
        <f>IF($A134="ADD",IF(NOT(ISBLANK(AG134)),_xlfn.XLOOKUP(AG134,ud_replacement_status[lookupValue],ud_replacement_status[lookupKey],"ERROR"),""), "")</f>
        <v/>
      </c>
      <c r="AI134" s="7"/>
      <c r="AK134" s="3" t="str">
        <f>IF($A134="ADD",IF(NOT(ISBLANK(AJ134)),_xlfn.XLOOKUP(AJ134,ar_replace_reason[lookupValue],ar_replace_reason[lookupKey],"ERROR"),""), "")</f>
        <v/>
      </c>
      <c r="AL134" s="3" t="str">
        <f t="shared" si="13"/>
        <v/>
      </c>
      <c r="AM134" s="3" t="str">
        <f>IF($A134="","",IF((AND($A134="ADD",OR(AL134="",AL134="Queenstown-Lakes District Council"))),"70",(_xlfn.XLOOKUP(AL134,ud_organisation_owner[lookupValue],ud_organisation_owner[lookupKey],""))))</f>
        <v/>
      </c>
      <c r="AN134" s="3" t="str">
        <f t="shared" si="14"/>
        <v/>
      </c>
      <c r="AO134" s="3" t="str">
        <f>IF($A134="","",IF((AND($A134="ADD",OR(AN134="",AN134="Queenstown-Lakes District Council"))),"70",(_xlfn.XLOOKUP(AN134,ud_organisation_owner[lookupValue],ud_organisation_owner[lookupKey],""))))</f>
        <v/>
      </c>
      <c r="AP134" s="3" t="str">
        <f t="shared" si="15"/>
        <v/>
      </c>
      <c r="AQ134" s="3" t="str">
        <f>IF($A134="","",IF((AND($A134="ADD",OR(AP134="",AP134="Local Authority"))),"17",(_xlfn.XLOOKUP(AP134,ud_sub_organisation[lookupValue],ud_sub_organisation[lookupKey],""))))</f>
        <v/>
      </c>
      <c r="AS134" s="3" t="str">
        <f>IF($A134="ADD",IF(NOT(ISBLANK(AR134)),_xlfn.XLOOKUP(AR134,ud_maintenance_organisation[lookupValue],ud_maintenance_organisation[lookupKey],"ERROR"),""), "")</f>
        <v/>
      </c>
      <c r="AT134" s="3" t="str">
        <f t="shared" si="16"/>
        <v/>
      </c>
      <c r="AU134" s="3" t="str">
        <f>IF($A134="","",IF((AND($A134="ADD",OR(AT134="",AT134="Vested Assets"))),"12",(_xlfn.XLOOKUP(AT134,ud_work_category[lookupValue],ud_work_category[lookupKey],""))))</f>
        <v/>
      </c>
      <c r="AV134" s="8"/>
      <c r="AW134" s="2" t="str">
        <f t="shared" si="17"/>
        <v/>
      </c>
      <c r="AX134" s="3" t="str">
        <f t="shared" si="18"/>
        <v/>
      </c>
      <c r="AY134" s="3" t="str">
        <f>IF($A134="","",IF((AND($A134="ADD",OR(AX134="",AX134="Excellent"))),"1",(_xlfn.XLOOKUP(AX134,condition[lookupValue],condition[lookupKey],""))))</f>
        <v/>
      </c>
      <c r="AZ134" s="7" t="str">
        <f t="shared" si="19"/>
        <v/>
      </c>
      <c r="BA134" s="9"/>
    </row>
    <row r="135" spans="2:53"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N135" s="3" t="str">
        <f>IF($A135="ADD",IF(NOT(ISBLANK(M135)),_xlfn.XLOOKUP(M135,ud_delineator_position[lookupValue],ud_delineator_position[lookupKey],"ERROR"),""), "")</f>
        <v/>
      </c>
      <c r="P135" s="6" t="str">
        <f t="shared" si="10"/>
        <v/>
      </c>
      <c r="Q135" s="4"/>
      <c r="S135" s="3" t="str">
        <f>IF($A135="ADD",IF(NOT(ISBLANK(R135)),_xlfn.XLOOKUP(R135,len_adjust_rsn[lookupValue],len_adjust_rsn[lookupKey],"ERROR"),""), "")</f>
        <v/>
      </c>
      <c r="U135" s="3" t="str">
        <f>IF($A135="ADD",IF(NOT(ISBLANK(T135)),_xlfn.XLOOKUP(T135,ud_delineator_post_type[lookupValue],ud_delineator_post_type[lookupKey],"ERROR"),""), "")</f>
        <v/>
      </c>
      <c r="W135" s="3" t="str">
        <f>IF($A135="ADD",IF(NOT(ISBLANK(V135)),_xlfn.XLOOKUP(V135,ud_delineator_colour[lookupValue],ud_delineator_colour[lookupKey],"ERROR"),""), "")</f>
        <v/>
      </c>
      <c r="X135" s="4"/>
      <c r="Y135" s="6"/>
      <c r="AB135" s="7"/>
      <c r="AC135" s="4" t="str">
        <f t="shared" ca="1" si="11"/>
        <v/>
      </c>
      <c r="AD135" s="4"/>
      <c r="AE135" s="3" t="str">
        <f t="shared" si="12"/>
        <v/>
      </c>
      <c r="AF135" s="3" t="str">
        <f>IF($A135="","",IF((AND($A135="ADD",OR(AE135="",AE135="In Use"))),"5",(_xlfn.XLOOKUP(AE135,ud_asset_status[lookupValue],ud_asset_status[lookupKey],""))))</f>
        <v/>
      </c>
      <c r="AH135" s="3" t="str">
        <f>IF($A135="ADD",IF(NOT(ISBLANK(AG135)),_xlfn.XLOOKUP(AG135,ud_replacement_status[lookupValue],ud_replacement_status[lookupKey],"ERROR"),""), "")</f>
        <v/>
      </c>
      <c r="AI135" s="7"/>
      <c r="AK135" s="3" t="str">
        <f>IF($A135="ADD",IF(NOT(ISBLANK(AJ135)),_xlfn.XLOOKUP(AJ135,ar_replace_reason[lookupValue],ar_replace_reason[lookupKey],"ERROR"),""), "")</f>
        <v/>
      </c>
      <c r="AL135" s="3" t="str">
        <f t="shared" si="13"/>
        <v/>
      </c>
      <c r="AM135" s="3" t="str">
        <f>IF($A135="","",IF((AND($A135="ADD",OR(AL135="",AL135="Queenstown-Lakes District Council"))),"70",(_xlfn.XLOOKUP(AL135,ud_organisation_owner[lookupValue],ud_organisation_owner[lookupKey],""))))</f>
        <v/>
      </c>
      <c r="AN135" s="3" t="str">
        <f t="shared" si="14"/>
        <v/>
      </c>
      <c r="AO135" s="3" t="str">
        <f>IF($A135="","",IF((AND($A135="ADD",OR(AN135="",AN135="Queenstown-Lakes District Council"))),"70",(_xlfn.XLOOKUP(AN135,ud_organisation_owner[lookupValue],ud_organisation_owner[lookupKey],""))))</f>
        <v/>
      </c>
      <c r="AP135" s="3" t="str">
        <f t="shared" si="15"/>
        <v/>
      </c>
      <c r="AQ135" s="3" t="str">
        <f>IF($A135="","",IF((AND($A135="ADD",OR(AP135="",AP135="Local Authority"))),"17",(_xlfn.XLOOKUP(AP135,ud_sub_organisation[lookupValue],ud_sub_organisation[lookupKey],""))))</f>
        <v/>
      </c>
      <c r="AS135" s="3" t="str">
        <f>IF($A135="ADD",IF(NOT(ISBLANK(AR135)),_xlfn.XLOOKUP(AR135,ud_maintenance_organisation[lookupValue],ud_maintenance_organisation[lookupKey],"ERROR"),""), "")</f>
        <v/>
      </c>
      <c r="AT135" s="3" t="str">
        <f t="shared" si="16"/>
        <v/>
      </c>
      <c r="AU135" s="3" t="str">
        <f>IF($A135="","",IF((AND($A135="ADD",OR(AT135="",AT135="Vested Assets"))),"12",(_xlfn.XLOOKUP(AT135,ud_work_category[lookupValue],ud_work_category[lookupKey],""))))</f>
        <v/>
      </c>
      <c r="AV135" s="8"/>
      <c r="AW135" s="2" t="str">
        <f t="shared" si="17"/>
        <v/>
      </c>
      <c r="AX135" s="3" t="str">
        <f t="shared" si="18"/>
        <v/>
      </c>
      <c r="AY135" s="3" t="str">
        <f>IF($A135="","",IF((AND($A135="ADD",OR(AX135="",AX135="Excellent"))),"1",(_xlfn.XLOOKUP(AX135,condition[lookupValue],condition[lookupKey],""))))</f>
        <v/>
      </c>
      <c r="AZ135" s="7" t="str">
        <f t="shared" si="19"/>
        <v/>
      </c>
      <c r="BA135" s="9"/>
    </row>
    <row r="136" spans="2:53"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N136" s="3" t="str">
        <f>IF($A136="ADD",IF(NOT(ISBLANK(M136)),_xlfn.XLOOKUP(M136,ud_delineator_position[lookupValue],ud_delineator_position[lookupKey],"ERROR"),""), "")</f>
        <v/>
      </c>
      <c r="P136" s="6" t="str">
        <f t="shared" si="10"/>
        <v/>
      </c>
      <c r="Q136" s="4"/>
      <c r="S136" s="3" t="str">
        <f>IF($A136="ADD",IF(NOT(ISBLANK(R136)),_xlfn.XLOOKUP(R136,len_adjust_rsn[lookupValue],len_adjust_rsn[lookupKey],"ERROR"),""), "")</f>
        <v/>
      </c>
      <c r="U136" s="3" t="str">
        <f>IF($A136="ADD",IF(NOT(ISBLANK(T136)),_xlfn.XLOOKUP(T136,ud_delineator_post_type[lookupValue],ud_delineator_post_type[lookupKey],"ERROR"),""), "")</f>
        <v/>
      </c>
      <c r="W136" s="3" t="str">
        <f>IF($A136="ADD",IF(NOT(ISBLANK(V136)),_xlfn.XLOOKUP(V136,ud_delineator_colour[lookupValue],ud_delineator_colour[lookupKey],"ERROR"),""), "")</f>
        <v/>
      </c>
      <c r="X136" s="4"/>
      <c r="Y136" s="6"/>
      <c r="AB136" s="7"/>
      <c r="AC136" s="4" t="str">
        <f t="shared" ca="1" si="11"/>
        <v/>
      </c>
      <c r="AD136" s="4"/>
      <c r="AE136" s="3" t="str">
        <f t="shared" si="12"/>
        <v/>
      </c>
      <c r="AF136" s="3" t="str">
        <f>IF($A136="","",IF((AND($A136="ADD",OR(AE136="",AE136="In Use"))),"5",(_xlfn.XLOOKUP(AE136,ud_asset_status[lookupValue],ud_asset_status[lookupKey],""))))</f>
        <v/>
      </c>
      <c r="AH136" s="3" t="str">
        <f>IF($A136="ADD",IF(NOT(ISBLANK(AG136)),_xlfn.XLOOKUP(AG136,ud_replacement_status[lookupValue],ud_replacement_status[lookupKey],"ERROR"),""), "")</f>
        <v/>
      </c>
      <c r="AI136" s="7"/>
      <c r="AK136" s="3" t="str">
        <f>IF($A136="ADD",IF(NOT(ISBLANK(AJ136)),_xlfn.XLOOKUP(AJ136,ar_replace_reason[lookupValue],ar_replace_reason[lookupKey],"ERROR"),""), "")</f>
        <v/>
      </c>
      <c r="AL136" s="3" t="str">
        <f t="shared" si="13"/>
        <v/>
      </c>
      <c r="AM136" s="3" t="str">
        <f>IF($A136="","",IF((AND($A136="ADD",OR(AL136="",AL136="Queenstown-Lakes District Council"))),"70",(_xlfn.XLOOKUP(AL136,ud_organisation_owner[lookupValue],ud_organisation_owner[lookupKey],""))))</f>
        <v/>
      </c>
      <c r="AN136" s="3" t="str">
        <f t="shared" si="14"/>
        <v/>
      </c>
      <c r="AO136" s="3" t="str">
        <f>IF($A136="","",IF((AND($A136="ADD",OR(AN136="",AN136="Queenstown-Lakes District Council"))),"70",(_xlfn.XLOOKUP(AN136,ud_organisation_owner[lookupValue],ud_organisation_owner[lookupKey],""))))</f>
        <v/>
      </c>
      <c r="AP136" s="3" t="str">
        <f t="shared" si="15"/>
        <v/>
      </c>
      <c r="AQ136" s="3" t="str">
        <f>IF($A136="","",IF((AND($A136="ADD",OR(AP136="",AP136="Local Authority"))),"17",(_xlfn.XLOOKUP(AP136,ud_sub_organisation[lookupValue],ud_sub_organisation[lookupKey],""))))</f>
        <v/>
      </c>
      <c r="AS136" s="3" t="str">
        <f>IF($A136="ADD",IF(NOT(ISBLANK(AR136)),_xlfn.XLOOKUP(AR136,ud_maintenance_organisation[lookupValue],ud_maintenance_organisation[lookupKey],"ERROR"),""), "")</f>
        <v/>
      </c>
      <c r="AT136" s="3" t="str">
        <f t="shared" si="16"/>
        <v/>
      </c>
      <c r="AU136" s="3" t="str">
        <f>IF($A136="","",IF((AND($A136="ADD",OR(AT136="",AT136="Vested Assets"))),"12",(_xlfn.XLOOKUP(AT136,ud_work_category[lookupValue],ud_work_category[lookupKey],""))))</f>
        <v/>
      </c>
      <c r="AV136" s="8"/>
      <c r="AW136" s="2" t="str">
        <f t="shared" si="17"/>
        <v/>
      </c>
      <c r="AX136" s="3" t="str">
        <f t="shared" si="18"/>
        <v/>
      </c>
      <c r="AY136" s="3" t="str">
        <f>IF($A136="","",IF((AND($A136="ADD",OR(AX136="",AX136="Excellent"))),"1",(_xlfn.XLOOKUP(AX136,condition[lookupValue],condition[lookupKey],""))))</f>
        <v/>
      </c>
      <c r="AZ136" s="7" t="str">
        <f t="shared" si="19"/>
        <v/>
      </c>
      <c r="BA136" s="9"/>
    </row>
    <row r="137" spans="2:53"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N137" s="3" t="str">
        <f>IF($A137="ADD",IF(NOT(ISBLANK(M137)),_xlfn.XLOOKUP(M137,ud_delineator_position[lookupValue],ud_delineator_position[lookupKey],"ERROR"),""), "")</f>
        <v/>
      </c>
      <c r="P137" s="6" t="str">
        <f t="shared" si="10"/>
        <v/>
      </c>
      <c r="Q137" s="4"/>
      <c r="S137" s="3" t="str">
        <f>IF($A137="ADD",IF(NOT(ISBLANK(R137)),_xlfn.XLOOKUP(R137,len_adjust_rsn[lookupValue],len_adjust_rsn[lookupKey],"ERROR"),""), "")</f>
        <v/>
      </c>
      <c r="U137" s="3" t="str">
        <f>IF($A137="ADD",IF(NOT(ISBLANK(T137)),_xlfn.XLOOKUP(T137,ud_delineator_post_type[lookupValue],ud_delineator_post_type[lookupKey],"ERROR"),""), "")</f>
        <v/>
      </c>
      <c r="W137" s="3" t="str">
        <f>IF($A137="ADD",IF(NOT(ISBLANK(V137)),_xlfn.XLOOKUP(V137,ud_delineator_colour[lookupValue],ud_delineator_colour[lookupKey],"ERROR"),""), "")</f>
        <v/>
      </c>
      <c r="X137" s="4"/>
      <c r="Y137" s="6"/>
      <c r="AB137" s="7"/>
      <c r="AC137" s="4" t="str">
        <f t="shared" ca="1" si="11"/>
        <v/>
      </c>
      <c r="AD137" s="4"/>
      <c r="AE137" s="3" t="str">
        <f t="shared" si="12"/>
        <v/>
      </c>
      <c r="AF137" s="3" t="str">
        <f>IF($A137="","",IF((AND($A137="ADD",OR(AE137="",AE137="In Use"))),"5",(_xlfn.XLOOKUP(AE137,ud_asset_status[lookupValue],ud_asset_status[lookupKey],""))))</f>
        <v/>
      </c>
      <c r="AH137" s="3" t="str">
        <f>IF($A137="ADD",IF(NOT(ISBLANK(AG137)),_xlfn.XLOOKUP(AG137,ud_replacement_status[lookupValue],ud_replacement_status[lookupKey],"ERROR"),""), "")</f>
        <v/>
      </c>
      <c r="AI137" s="7"/>
      <c r="AK137" s="3" t="str">
        <f>IF($A137="ADD",IF(NOT(ISBLANK(AJ137)),_xlfn.XLOOKUP(AJ137,ar_replace_reason[lookupValue],ar_replace_reason[lookupKey],"ERROR"),""), "")</f>
        <v/>
      </c>
      <c r="AL137" s="3" t="str">
        <f t="shared" si="13"/>
        <v/>
      </c>
      <c r="AM137" s="3" t="str">
        <f>IF($A137="","",IF((AND($A137="ADD",OR(AL137="",AL137="Queenstown-Lakes District Council"))),"70",(_xlfn.XLOOKUP(AL137,ud_organisation_owner[lookupValue],ud_organisation_owner[lookupKey],""))))</f>
        <v/>
      </c>
      <c r="AN137" s="3" t="str">
        <f t="shared" si="14"/>
        <v/>
      </c>
      <c r="AO137" s="3" t="str">
        <f>IF($A137="","",IF((AND($A137="ADD",OR(AN137="",AN137="Queenstown-Lakes District Council"))),"70",(_xlfn.XLOOKUP(AN137,ud_organisation_owner[lookupValue],ud_organisation_owner[lookupKey],""))))</f>
        <v/>
      </c>
      <c r="AP137" s="3" t="str">
        <f t="shared" si="15"/>
        <v/>
      </c>
      <c r="AQ137" s="3" t="str">
        <f>IF($A137="","",IF((AND($A137="ADD",OR(AP137="",AP137="Local Authority"))),"17",(_xlfn.XLOOKUP(AP137,ud_sub_organisation[lookupValue],ud_sub_organisation[lookupKey],""))))</f>
        <v/>
      </c>
      <c r="AS137" s="3" t="str">
        <f>IF($A137="ADD",IF(NOT(ISBLANK(AR137)),_xlfn.XLOOKUP(AR137,ud_maintenance_organisation[lookupValue],ud_maintenance_organisation[lookupKey],"ERROR"),""), "")</f>
        <v/>
      </c>
      <c r="AT137" s="3" t="str">
        <f t="shared" si="16"/>
        <v/>
      </c>
      <c r="AU137" s="3" t="str">
        <f>IF($A137="","",IF((AND($A137="ADD",OR(AT137="",AT137="Vested Assets"))),"12",(_xlfn.XLOOKUP(AT137,ud_work_category[lookupValue],ud_work_category[lookupKey],""))))</f>
        <v/>
      </c>
      <c r="AV137" s="8"/>
      <c r="AW137" s="2" t="str">
        <f t="shared" si="17"/>
        <v/>
      </c>
      <c r="AX137" s="3" t="str">
        <f t="shared" si="18"/>
        <v/>
      </c>
      <c r="AY137" s="3" t="str">
        <f>IF($A137="","",IF((AND($A137="ADD",OR(AX137="",AX137="Excellent"))),"1",(_xlfn.XLOOKUP(AX137,condition[lookupValue],condition[lookupKey],""))))</f>
        <v/>
      </c>
      <c r="AZ137" s="7" t="str">
        <f t="shared" si="19"/>
        <v/>
      </c>
      <c r="BA137" s="9"/>
    </row>
    <row r="138" spans="2:53"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N138" s="3" t="str">
        <f>IF($A138="ADD",IF(NOT(ISBLANK(M138)),_xlfn.XLOOKUP(M138,ud_delineator_position[lookupValue],ud_delineator_position[lookupKey],"ERROR"),""), "")</f>
        <v/>
      </c>
      <c r="P138" s="6" t="str">
        <f t="shared" si="10"/>
        <v/>
      </c>
      <c r="Q138" s="4"/>
      <c r="S138" s="3" t="str">
        <f>IF($A138="ADD",IF(NOT(ISBLANK(R138)),_xlfn.XLOOKUP(R138,len_adjust_rsn[lookupValue],len_adjust_rsn[lookupKey],"ERROR"),""), "")</f>
        <v/>
      </c>
      <c r="U138" s="3" t="str">
        <f>IF($A138="ADD",IF(NOT(ISBLANK(T138)),_xlfn.XLOOKUP(T138,ud_delineator_post_type[lookupValue],ud_delineator_post_type[lookupKey],"ERROR"),""), "")</f>
        <v/>
      </c>
      <c r="W138" s="3" t="str">
        <f>IF($A138="ADD",IF(NOT(ISBLANK(V138)),_xlfn.XLOOKUP(V138,ud_delineator_colour[lookupValue],ud_delineator_colour[lookupKey],"ERROR"),""), "")</f>
        <v/>
      </c>
      <c r="X138" s="4"/>
      <c r="Y138" s="6"/>
      <c r="AB138" s="7"/>
      <c r="AC138" s="4" t="str">
        <f t="shared" ca="1" si="11"/>
        <v/>
      </c>
      <c r="AD138" s="4"/>
      <c r="AE138" s="3" t="str">
        <f t="shared" si="12"/>
        <v/>
      </c>
      <c r="AF138" s="3" t="str">
        <f>IF($A138="","",IF((AND($A138="ADD",OR(AE138="",AE138="In Use"))),"5",(_xlfn.XLOOKUP(AE138,ud_asset_status[lookupValue],ud_asset_status[lookupKey],""))))</f>
        <v/>
      </c>
      <c r="AH138" s="3" t="str">
        <f>IF($A138="ADD",IF(NOT(ISBLANK(AG138)),_xlfn.XLOOKUP(AG138,ud_replacement_status[lookupValue],ud_replacement_status[lookupKey],"ERROR"),""), "")</f>
        <v/>
      </c>
      <c r="AI138" s="7"/>
      <c r="AK138" s="3" t="str">
        <f>IF($A138="ADD",IF(NOT(ISBLANK(AJ138)),_xlfn.XLOOKUP(AJ138,ar_replace_reason[lookupValue],ar_replace_reason[lookupKey],"ERROR"),""), "")</f>
        <v/>
      </c>
      <c r="AL138" s="3" t="str">
        <f t="shared" si="13"/>
        <v/>
      </c>
      <c r="AM138" s="3" t="str">
        <f>IF($A138="","",IF((AND($A138="ADD",OR(AL138="",AL138="Queenstown-Lakes District Council"))),"70",(_xlfn.XLOOKUP(AL138,ud_organisation_owner[lookupValue],ud_organisation_owner[lookupKey],""))))</f>
        <v/>
      </c>
      <c r="AN138" s="3" t="str">
        <f t="shared" si="14"/>
        <v/>
      </c>
      <c r="AO138" s="3" t="str">
        <f>IF($A138="","",IF((AND($A138="ADD",OR(AN138="",AN138="Queenstown-Lakes District Council"))),"70",(_xlfn.XLOOKUP(AN138,ud_organisation_owner[lookupValue],ud_organisation_owner[lookupKey],""))))</f>
        <v/>
      </c>
      <c r="AP138" s="3" t="str">
        <f t="shared" si="15"/>
        <v/>
      </c>
      <c r="AQ138" s="3" t="str">
        <f>IF($A138="","",IF((AND($A138="ADD",OR(AP138="",AP138="Local Authority"))),"17",(_xlfn.XLOOKUP(AP138,ud_sub_organisation[lookupValue],ud_sub_organisation[lookupKey],""))))</f>
        <v/>
      </c>
      <c r="AS138" s="3" t="str">
        <f>IF($A138="ADD",IF(NOT(ISBLANK(AR138)),_xlfn.XLOOKUP(AR138,ud_maintenance_organisation[lookupValue],ud_maintenance_organisation[lookupKey],"ERROR"),""), "")</f>
        <v/>
      </c>
      <c r="AT138" s="3" t="str">
        <f t="shared" si="16"/>
        <v/>
      </c>
      <c r="AU138" s="3" t="str">
        <f>IF($A138="","",IF((AND($A138="ADD",OR(AT138="",AT138="Vested Assets"))),"12",(_xlfn.XLOOKUP(AT138,ud_work_category[lookupValue],ud_work_category[lookupKey],""))))</f>
        <v/>
      </c>
      <c r="AV138" s="8"/>
      <c r="AW138" s="2" t="str">
        <f t="shared" si="17"/>
        <v/>
      </c>
      <c r="AX138" s="3" t="str">
        <f t="shared" si="18"/>
        <v/>
      </c>
      <c r="AY138" s="3" t="str">
        <f>IF($A138="","",IF((AND($A138="ADD",OR(AX138="",AX138="Excellent"))),"1",(_xlfn.XLOOKUP(AX138,condition[lookupValue],condition[lookupKey],""))))</f>
        <v/>
      </c>
      <c r="AZ138" s="7" t="str">
        <f t="shared" si="19"/>
        <v/>
      </c>
      <c r="BA138" s="9"/>
    </row>
    <row r="139" spans="2:53"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N139" s="3" t="str">
        <f>IF($A139="ADD",IF(NOT(ISBLANK(M139)),_xlfn.XLOOKUP(M139,ud_delineator_position[lookupValue],ud_delineator_position[lookupKey],"ERROR"),""), "")</f>
        <v/>
      </c>
      <c r="P139" s="6" t="str">
        <f t="shared" ref="P139:P202" si="20">IF(H139&lt;&gt;"",H139-G139,"")</f>
        <v/>
      </c>
      <c r="Q139" s="4"/>
      <c r="S139" s="3" t="str">
        <f>IF($A139="ADD",IF(NOT(ISBLANK(R139)),_xlfn.XLOOKUP(R139,len_adjust_rsn[lookupValue],len_adjust_rsn[lookupKey],"ERROR"),""), "")</f>
        <v/>
      </c>
      <c r="U139" s="3" t="str">
        <f>IF($A139="ADD",IF(NOT(ISBLANK(T139)),_xlfn.XLOOKUP(T139,ud_delineator_post_type[lookupValue],ud_delineator_post_type[lookupKey],"ERROR"),""), "")</f>
        <v/>
      </c>
      <c r="W139" s="3" t="str">
        <f>IF($A139="ADD",IF(NOT(ISBLANK(V139)),_xlfn.XLOOKUP(V139,ud_delineator_colour[lookupValue],ud_delineator_colour[lookupKey],"ERROR"),""), "")</f>
        <v/>
      </c>
      <c r="X139" s="4"/>
      <c r="Y139" s="6"/>
      <c r="AB139" s="7"/>
      <c r="AC139" s="4" t="str">
        <f t="shared" ref="AC139:AC202" ca="1" si="21">IF(AB139&lt;&gt;"", DATEDIF(AB139, TODAY(),"Y"),"")</f>
        <v/>
      </c>
      <c r="AD139" s="4"/>
      <c r="AE139" s="3" t="str">
        <f t="shared" ref="AE139:AE202" si="22">IF($A139="ADD","In Use","")</f>
        <v/>
      </c>
      <c r="AF139" s="3" t="str">
        <f>IF($A139="","",IF((AND($A139="ADD",OR(AE139="",AE139="In Use"))),"5",(_xlfn.XLOOKUP(AE139,ud_asset_status[lookupValue],ud_asset_status[lookupKey],""))))</f>
        <v/>
      </c>
      <c r="AH139" s="3" t="str">
        <f>IF($A139="ADD",IF(NOT(ISBLANK(AG139)),_xlfn.XLOOKUP(AG139,ud_replacement_status[lookupValue],ud_replacement_status[lookupKey],"ERROR"),""), "")</f>
        <v/>
      </c>
      <c r="AI139" s="7"/>
      <c r="AK139" s="3" t="str">
        <f>IF($A139="ADD",IF(NOT(ISBLANK(AJ139)),_xlfn.XLOOKUP(AJ139,ar_replace_reason[lookupValue],ar_replace_reason[lookupKey],"ERROR"),""), "")</f>
        <v/>
      </c>
      <c r="AL139" s="3" t="str">
        <f t="shared" ref="AL139:AL202" si="23">IF($A139="ADD","Queenstown-Lakes District Council","")</f>
        <v/>
      </c>
      <c r="AM139" s="3" t="str">
        <f>IF($A139="","",IF((AND($A139="ADD",OR(AL139="",AL139="Queenstown-Lakes District Council"))),"70",(_xlfn.XLOOKUP(AL139,ud_organisation_owner[lookupValue],ud_organisation_owner[lookupKey],""))))</f>
        <v/>
      </c>
      <c r="AN139" s="3" t="str">
        <f t="shared" ref="AN139:AN202" si="24">IF($A139="ADD","Queenstown-Lakes District Council","")</f>
        <v/>
      </c>
      <c r="AO139" s="3" t="str">
        <f>IF($A139="","",IF((AND($A139="ADD",OR(AN139="",AN139="Queenstown-Lakes District Council"))),"70",(_xlfn.XLOOKUP(AN139,ud_organisation_owner[lookupValue],ud_organisation_owner[lookupKey],""))))</f>
        <v/>
      </c>
      <c r="AP139" s="3" t="str">
        <f t="shared" ref="AP139:AP202" si="25">IF($A139="ADD","Local Authority","")</f>
        <v/>
      </c>
      <c r="AQ139" s="3" t="str">
        <f>IF($A139="","",IF((AND($A139="ADD",OR(AP139="",AP139="Local Authority"))),"17",(_xlfn.XLOOKUP(AP139,ud_sub_organisation[lookupValue],ud_sub_organisation[lookupKey],""))))</f>
        <v/>
      </c>
      <c r="AS139" s="3" t="str">
        <f>IF($A139="ADD",IF(NOT(ISBLANK(AR139)),_xlfn.XLOOKUP(AR139,ud_maintenance_organisation[lookupValue],ud_maintenance_organisation[lookupKey],"ERROR"),""), "")</f>
        <v/>
      </c>
      <c r="AT139" s="3" t="str">
        <f t="shared" ref="AT139:AT202" si="26">IF($A139="ADD","Vested Assets","")</f>
        <v/>
      </c>
      <c r="AU139" s="3" t="str">
        <f>IF($A139="","",IF((AND($A139="ADD",OR(AT139="",AT139="Vested Assets"))),"12",(_xlfn.XLOOKUP(AT139,ud_work_category[lookupValue],ud_work_category[lookupKey],""))))</f>
        <v/>
      </c>
      <c r="AV139" s="8"/>
      <c r="AW139" s="2" t="str">
        <f t="shared" ref="AW139:AW202" si="27">IF($A139="ADD","TRUE","")</f>
        <v/>
      </c>
      <c r="AX139" s="3" t="str">
        <f t="shared" ref="AX139:AX202" si="28">IF($A139="ADD","Excellent","")</f>
        <v/>
      </c>
      <c r="AY139" s="3" t="str">
        <f>IF($A139="","",IF((AND($A139="ADD",OR(AX139="",AX139="Excellent"))),"1",(_xlfn.XLOOKUP(AX139,condition[lookupValue],condition[lookupKey],""))))</f>
        <v/>
      </c>
      <c r="AZ139" s="7" t="str">
        <f t="shared" ref="AZ139:AZ202" si="29">IF(AB139&lt;&gt;"",AB139,"")</f>
        <v/>
      </c>
      <c r="BA139" s="9"/>
    </row>
    <row r="140" spans="2:53"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N140" s="3" t="str">
        <f>IF($A140="ADD",IF(NOT(ISBLANK(M140)),_xlfn.XLOOKUP(M140,ud_delineator_position[lookupValue],ud_delineator_position[lookupKey],"ERROR"),""), "")</f>
        <v/>
      </c>
      <c r="P140" s="6" t="str">
        <f t="shared" si="20"/>
        <v/>
      </c>
      <c r="Q140" s="4"/>
      <c r="S140" s="3" t="str">
        <f>IF($A140="ADD",IF(NOT(ISBLANK(R140)),_xlfn.XLOOKUP(R140,len_adjust_rsn[lookupValue],len_adjust_rsn[lookupKey],"ERROR"),""), "")</f>
        <v/>
      </c>
      <c r="U140" s="3" t="str">
        <f>IF($A140="ADD",IF(NOT(ISBLANK(T140)),_xlfn.XLOOKUP(T140,ud_delineator_post_type[lookupValue],ud_delineator_post_type[lookupKey],"ERROR"),""), "")</f>
        <v/>
      </c>
      <c r="W140" s="3" t="str">
        <f>IF($A140="ADD",IF(NOT(ISBLANK(V140)),_xlfn.XLOOKUP(V140,ud_delineator_colour[lookupValue],ud_delineator_colour[lookupKey],"ERROR"),""), "")</f>
        <v/>
      </c>
      <c r="X140" s="4"/>
      <c r="Y140" s="6"/>
      <c r="AB140" s="7"/>
      <c r="AC140" s="4" t="str">
        <f t="shared" ca="1" si="21"/>
        <v/>
      </c>
      <c r="AD140" s="4"/>
      <c r="AE140" s="3" t="str">
        <f t="shared" si="22"/>
        <v/>
      </c>
      <c r="AF140" s="3" t="str">
        <f>IF($A140="","",IF((AND($A140="ADD",OR(AE140="",AE140="In Use"))),"5",(_xlfn.XLOOKUP(AE140,ud_asset_status[lookupValue],ud_asset_status[lookupKey],""))))</f>
        <v/>
      </c>
      <c r="AH140" s="3" t="str">
        <f>IF($A140="ADD",IF(NOT(ISBLANK(AG140)),_xlfn.XLOOKUP(AG140,ud_replacement_status[lookupValue],ud_replacement_status[lookupKey],"ERROR"),""), "")</f>
        <v/>
      </c>
      <c r="AI140" s="7"/>
      <c r="AK140" s="3" t="str">
        <f>IF($A140="ADD",IF(NOT(ISBLANK(AJ140)),_xlfn.XLOOKUP(AJ140,ar_replace_reason[lookupValue],ar_replace_reason[lookupKey],"ERROR"),""), "")</f>
        <v/>
      </c>
      <c r="AL140" s="3" t="str">
        <f t="shared" si="23"/>
        <v/>
      </c>
      <c r="AM140" s="3" t="str">
        <f>IF($A140="","",IF((AND($A140="ADD",OR(AL140="",AL140="Queenstown-Lakes District Council"))),"70",(_xlfn.XLOOKUP(AL140,ud_organisation_owner[lookupValue],ud_organisation_owner[lookupKey],""))))</f>
        <v/>
      </c>
      <c r="AN140" s="3" t="str">
        <f t="shared" si="24"/>
        <v/>
      </c>
      <c r="AO140" s="3" t="str">
        <f>IF($A140="","",IF((AND($A140="ADD",OR(AN140="",AN140="Queenstown-Lakes District Council"))),"70",(_xlfn.XLOOKUP(AN140,ud_organisation_owner[lookupValue],ud_organisation_owner[lookupKey],""))))</f>
        <v/>
      </c>
      <c r="AP140" s="3" t="str">
        <f t="shared" si="25"/>
        <v/>
      </c>
      <c r="AQ140" s="3" t="str">
        <f>IF($A140="","",IF((AND($A140="ADD",OR(AP140="",AP140="Local Authority"))),"17",(_xlfn.XLOOKUP(AP140,ud_sub_organisation[lookupValue],ud_sub_organisation[lookupKey],""))))</f>
        <v/>
      </c>
      <c r="AS140" s="3" t="str">
        <f>IF($A140="ADD",IF(NOT(ISBLANK(AR140)),_xlfn.XLOOKUP(AR140,ud_maintenance_organisation[lookupValue],ud_maintenance_organisation[lookupKey],"ERROR"),""), "")</f>
        <v/>
      </c>
      <c r="AT140" s="3" t="str">
        <f t="shared" si="26"/>
        <v/>
      </c>
      <c r="AU140" s="3" t="str">
        <f>IF($A140="","",IF((AND($A140="ADD",OR(AT140="",AT140="Vested Assets"))),"12",(_xlfn.XLOOKUP(AT140,ud_work_category[lookupValue],ud_work_category[lookupKey],""))))</f>
        <v/>
      </c>
      <c r="AV140" s="8"/>
      <c r="AW140" s="2" t="str">
        <f t="shared" si="27"/>
        <v/>
      </c>
      <c r="AX140" s="3" t="str">
        <f t="shared" si="28"/>
        <v/>
      </c>
      <c r="AY140" s="3" t="str">
        <f>IF($A140="","",IF((AND($A140="ADD",OR(AX140="",AX140="Excellent"))),"1",(_xlfn.XLOOKUP(AX140,condition[lookupValue],condition[lookupKey],""))))</f>
        <v/>
      </c>
      <c r="AZ140" s="7" t="str">
        <f t="shared" si="29"/>
        <v/>
      </c>
      <c r="BA140" s="9"/>
    </row>
    <row r="141" spans="2:53"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N141" s="3" t="str">
        <f>IF($A141="ADD",IF(NOT(ISBLANK(M141)),_xlfn.XLOOKUP(M141,ud_delineator_position[lookupValue],ud_delineator_position[lookupKey],"ERROR"),""), "")</f>
        <v/>
      </c>
      <c r="P141" s="6" t="str">
        <f t="shared" si="20"/>
        <v/>
      </c>
      <c r="Q141" s="4"/>
      <c r="S141" s="3" t="str">
        <f>IF($A141="ADD",IF(NOT(ISBLANK(R141)),_xlfn.XLOOKUP(R141,len_adjust_rsn[lookupValue],len_adjust_rsn[lookupKey],"ERROR"),""), "")</f>
        <v/>
      </c>
      <c r="U141" s="3" t="str">
        <f>IF($A141="ADD",IF(NOT(ISBLANK(T141)),_xlfn.XLOOKUP(T141,ud_delineator_post_type[lookupValue],ud_delineator_post_type[lookupKey],"ERROR"),""), "")</f>
        <v/>
      </c>
      <c r="W141" s="3" t="str">
        <f>IF($A141="ADD",IF(NOT(ISBLANK(V141)),_xlfn.XLOOKUP(V141,ud_delineator_colour[lookupValue],ud_delineator_colour[lookupKey],"ERROR"),""), "")</f>
        <v/>
      </c>
      <c r="X141" s="4"/>
      <c r="Y141" s="6"/>
      <c r="AB141" s="7"/>
      <c r="AC141" s="4" t="str">
        <f t="shared" ca="1" si="21"/>
        <v/>
      </c>
      <c r="AD141" s="4"/>
      <c r="AE141" s="3" t="str">
        <f t="shared" si="22"/>
        <v/>
      </c>
      <c r="AF141" s="3" t="str">
        <f>IF($A141="","",IF((AND($A141="ADD",OR(AE141="",AE141="In Use"))),"5",(_xlfn.XLOOKUP(AE141,ud_asset_status[lookupValue],ud_asset_status[lookupKey],""))))</f>
        <v/>
      </c>
      <c r="AH141" s="3" t="str">
        <f>IF($A141="ADD",IF(NOT(ISBLANK(AG141)),_xlfn.XLOOKUP(AG141,ud_replacement_status[lookupValue],ud_replacement_status[lookupKey],"ERROR"),""), "")</f>
        <v/>
      </c>
      <c r="AI141" s="7"/>
      <c r="AK141" s="3" t="str">
        <f>IF($A141="ADD",IF(NOT(ISBLANK(AJ141)),_xlfn.XLOOKUP(AJ141,ar_replace_reason[lookupValue],ar_replace_reason[lookupKey],"ERROR"),""), "")</f>
        <v/>
      </c>
      <c r="AL141" s="3" t="str">
        <f t="shared" si="23"/>
        <v/>
      </c>
      <c r="AM141" s="3" t="str">
        <f>IF($A141="","",IF((AND($A141="ADD",OR(AL141="",AL141="Queenstown-Lakes District Council"))),"70",(_xlfn.XLOOKUP(AL141,ud_organisation_owner[lookupValue],ud_organisation_owner[lookupKey],""))))</f>
        <v/>
      </c>
      <c r="AN141" s="3" t="str">
        <f t="shared" si="24"/>
        <v/>
      </c>
      <c r="AO141" s="3" t="str">
        <f>IF($A141="","",IF((AND($A141="ADD",OR(AN141="",AN141="Queenstown-Lakes District Council"))),"70",(_xlfn.XLOOKUP(AN141,ud_organisation_owner[lookupValue],ud_organisation_owner[lookupKey],""))))</f>
        <v/>
      </c>
      <c r="AP141" s="3" t="str">
        <f t="shared" si="25"/>
        <v/>
      </c>
      <c r="AQ141" s="3" t="str">
        <f>IF($A141="","",IF((AND($A141="ADD",OR(AP141="",AP141="Local Authority"))),"17",(_xlfn.XLOOKUP(AP141,ud_sub_organisation[lookupValue],ud_sub_organisation[lookupKey],""))))</f>
        <v/>
      </c>
      <c r="AS141" s="3" t="str">
        <f>IF($A141="ADD",IF(NOT(ISBLANK(AR141)),_xlfn.XLOOKUP(AR141,ud_maintenance_organisation[lookupValue],ud_maintenance_organisation[lookupKey],"ERROR"),""), "")</f>
        <v/>
      </c>
      <c r="AT141" s="3" t="str">
        <f t="shared" si="26"/>
        <v/>
      </c>
      <c r="AU141" s="3" t="str">
        <f>IF($A141="","",IF((AND($A141="ADD",OR(AT141="",AT141="Vested Assets"))),"12",(_xlfn.XLOOKUP(AT141,ud_work_category[lookupValue],ud_work_category[lookupKey],""))))</f>
        <v/>
      </c>
      <c r="AV141" s="8"/>
      <c r="AW141" s="2" t="str">
        <f t="shared" si="27"/>
        <v/>
      </c>
      <c r="AX141" s="3" t="str">
        <f t="shared" si="28"/>
        <v/>
      </c>
      <c r="AY141" s="3" t="str">
        <f>IF($A141="","",IF((AND($A141="ADD",OR(AX141="",AX141="Excellent"))),"1",(_xlfn.XLOOKUP(AX141,condition[lookupValue],condition[lookupKey],""))))</f>
        <v/>
      </c>
      <c r="AZ141" s="7" t="str">
        <f t="shared" si="29"/>
        <v/>
      </c>
      <c r="BA141" s="9"/>
    </row>
    <row r="142" spans="2:53"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N142" s="3" t="str">
        <f>IF($A142="ADD",IF(NOT(ISBLANK(M142)),_xlfn.XLOOKUP(M142,ud_delineator_position[lookupValue],ud_delineator_position[lookupKey],"ERROR"),""), "")</f>
        <v/>
      </c>
      <c r="P142" s="6" t="str">
        <f t="shared" si="20"/>
        <v/>
      </c>
      <c r="Q142" s="4"/>
      <c r="S142" s="3" t="str">
        <f>IF($A142="ADD",IF(NOT(ISBLANK(R142)),_xlfn.XLOOKUP(R142,len_adjust_rsn[lookupValue],len_adjust_rsn[lookupKey],"ERROR"),""), "")</f>
        <v/>
      </c>
      <c r="U142" s="3" t="str">
        <f>IF($A142="ADD",IF(NOT(ISBLANK(T142)),_xlfn.XLOOKUP(T142,ud_delineator_post_type[lookupValue],ud_delineator_post_type[lookupKey],"ERROR"),""), "")</f>
        <v/>
      </c>
      <c r="W142" s="3" t="str">
        <f>IF($A142="ADD",IF(NOT(ISBLANK(V142)),_xlfn.XLOOKUP(V142,ud_delineator_colour[lookupValue],ud_delineator_colour[lookupKey],"ERROR"),""), "")</f>
        <v/>
      </c>
      <c r="X142" s="4"/>
      <c r="Y142" s="6"/>
      <c r="AB142" s="7"/>
      <c r="AC142" s="4" t="str">
        <f t="shared" ca="1" si="21"/>
        <v/>
      </c>
      <c r="AD142" s="4"/>
      <c r="AE142" s="3" t="str">
        <f t="shared" si="22"/>
        <v/>
      </c>
      <c r="AF142" s="3" t="str">
        <f>IF($A142="","",IF((AND($A142="ADD",OR(AE142="",AE142="In Use"))),"5",(_xlfn.XLOOKUP(AE142,ud_asset_status[lookupValue],ud_asset_status[lookupKey],""))))</f>
        <v/>
      </c>
      <c r="AH142" s="3" t="str">
        <f>IF($A142="ADD",IF(NOT(ISBLANK(AG142)),_xlfn.XLOOKUP(AG142,ud_replacement_status[lookupValue],ud_replacement_status[lookupKey],"ERROR"),""), "")</f>
        <v/>
      </c>
      <c r="AI142" s="7"/>
      <c r="AK142" s="3" t="str">
        <f>IF($A142="ADD",IF(NOT(ISBLANK(AJ142)),_xlfn.XLOOKUP(AJ142,ar_replace_reason[lookupValue],ar_replace_reason[lookupKey],"ERROR"),""), "")</f>
        <v/>
      </c>
      <c r="AL142" s="3" t="str">
        <f t="shared" si="23"/>
        <v/>
      </c>
      <c r="AM142" s="3" t="str">
        <f>IF($A142="","",IF((AND($A142="ADD",OR(AL142="",AL142="Queenstown-Lakes District Council"))),"70",(_xlfn.XLOOKUP(AL142,ud_organisation_owner[lookupValue],ud_organisation_owner[lookupKey],""))))</f>
        <v/>
      </c>
      <c r="AN142" s="3" t="str">
        <f t="shared" si="24"/>
        <v/>
      </c>
      <c r="AO142" s="3" t="str">
        <f>IF($A142="","",IF((AND($A142="ADD",OR(AN142="",AN142="Queenstown-Lakes District Council"))),"70",(_xlfn.XLOOKUP(AN142,ud_organisation_owner[lookupValue],ud_organisation_owner[lookupKey],""))))</f>
        <v/>
      </c>
      <c r="AP142" s="3" t="str">
        <f t="shared" si="25"/>
        <v/>
      </c>
      <c r="AQ142" s="3" t="str">
        <f>IF($A142="","",IF((AND($A142="ADD",OR(AP142="",AP142="Local Authority"))),"17",(_xlfn.XLOOKUP(AP142,ud_sub_organisation[lookupValue],ud_sub_organisation[lookupKey],""))))</f>
        <v/>
      </c>
      <c r="AS142" s="3" t="str">
        <f>IF($A142="ADD",IF(NOT(ISBLANK(AR142)),_xlfn.XLOOKUP(AR142,ud_maintenance_organisation[lookupValue],ud_maintenance_organisation[lookupKey],"ERROR"),""), "")</f>
        <v/>
      </c>
      <c r="AT142" s="3" t="str">
        <f t="shared" si="26"/>
        <v/>
      </c>
      <c r="AU142" s="3" t="str">
        <f>IF($A142="","",IF((AND($A142="ADD",OR(AT142="",AT142="Vested Assets"))),"12",(_xlfn.XLOOKUP(AT142,ud_work_category[lookupValue],ud_work_category[lookupKey],""))))</f>
        <v/>
      </c>
      <c r="AV142" s="8"/>
      <c r="AW142" s="2" t="str">
        <f t="shared" si="27"/>
        <v/>
      </c>
      <c r="AX142" s="3" t="str">
        <f t="shared" si="28"/>
        <v/>
      </c>
      <c r="AY142" s="3" t="str">
        <f>IF($A142="","",IF((AND($A142="ADD",OR(AX142="",AX142="Excellent"))),"1",(_xlfn.XLOOKUP(AX142,condition[lookupValue],condition[lookupKey],""))))</f>
        <v/>
      </c>
      <c r="AZ142" s="7" t="str">
        <f t="shared" si="29"/>
        <v/>
      </c>
      <c r="BA142" s="9"/>
    </row>
    <row r="143" spans="2:53"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N143" s="3" t="str">
        <f>IF($A143="ADD",IF(NOT(ISBLANK(M143)),_xlfn.XLOOKUP(M143,ud_delineator_position[lookupValue],ud_delineator_position[lookupKey],"ERROR"),""), "")</f>
        <v/>
      </c>
      <c r="P143" s="6" t="str">
        <f t="shared" si="20"/>
        <v/>
      </c>
      <c r="Q143" s="4"/>
      <c r="S143" s="3" t="str">
        <f>IF($A143="ADD",IF(NOT(ISBLANK(R143)),_xlfn.XLOOKUP(R143,len_adjust_rsn[lookupValue],len_adjust_rsn[lookupKey],"ERROR"),""), "")</f>
        <v/>
      </c>
      <c r="U143" s="3" t="str">
        <f>IF($A143="ADD",IF(NOT(ISBLANK(T143)),_xlfn.XLOOKUP(T143,ud_delineator_post_type[lookupValue],ud_delineator_post_type[lookupKey],"ERROR"),""), "")</f>
        <v/>
      </c>
      <c r="W143" s="3" t="str">
        <f>IF($A143="ADD",IF(NOT(ISBLANK(V143)),_xlfn.XLOOKUP(V143,ud_delineator_colour[lookupValue],ud_delineator_colour[lookupKey],"ERROR"),""), "")</f>
        <v/>
      </c>
      <c r="X143" s="4"/>
      <c r="Y143" s="6"/>
      <c r="AB143" s="7"/>
      <c r="AC143" s="4" t="str">
        <f t="shared" ca="1" si="21"/>
        <v/>
      </c>
      <c r="AD143" s="4"/>
      <c r="AE143" s="3" t="str">
        <f t="shared" si="22"/>
        <v/>
      </c>
      <c r="AF143" s="3" t="str">
        <f>IF($A143="","",IF((AND($A143="ADD",OR(AE143="",AE143="In Use"))),"5",(_xlfn.XLOOKUP(AE143,ud_asset_status[lookupValue],ud_asset_status[lookupKey],""))))</f>
        <v/>
      </c>
      <c r="AH143" s="3" t="str">
        <f>IF($A143="ADD",IF(NOT(ISBLANK(AG143)),_xlfn.XLOOKUP(AG143,ud_replacement_status[lookupValue],ud_replacement_status[lookupKey],"ERROR"),""), "")</f>
        <v/>
      </c>
      <c r="AI143" s="7"/>
      <c r="AK143" s="3" t="str">
        <f>IF($A143="ADD",IF(NOT(ISBLANK(AJ143)),_xlfn.XLOOKUP(AJ143,ar_replace_reason[lookupValue],ar_replace_reason[lookupKey],"ERROR"),""), "")</f>
        <v/>
      </c>
      <c r="AL143" s="3" t="str">
        <f t="shared" si="23"/>
        <v/>
      </c>
      <c r="AM143" s="3" t="str">
        <f>IF($A143="","",IF((AND($A143="ADD",OR(AL143="",AL143="Queenstown-Lakes District Council"))),"70",(_xlfn.XLOOKUP(AL143,ud_organisation_owner[lookupValue],ud_organisation_owner[lookupKey],""))))</f>
        <v/>
      </c>
      <c r="AN143" s="3" t="str">
        <f t="shared" si="24"/>
        <v/>
      </c>
      <c r="AO143" s="3" t="str">
        <f>IF($A143="","",IF((AND($A143="ADD",OR(AN143="",AN143="Queenstown-Lakes District Council"))),"70",(_xlfn.XLOOKUP(AN143,ud_organisation_owner[lookupValue],ud_organisation_owner[lookupKey],""))))</f>
        <v/>
      </c>
      <c r="AP143" s="3" t="str">
        <f t="shared" si="25"/>
        <v/>
      </c>
      <c r="AQ143" s="3" t="str">
        <f>IF($A143="","",IF((AND($A143="ADD",OR(AP143="",AP143="Local Authority"))),"17",(_xlfn.XLOOKUP(AP143,ud_sub_organisation[lookupValue],ud_sub_organisation[lookupKey],""))))</f>
        <v/>
      </c>
      <c r="AS143" s="3" t="str">
        <f>IF($A143="ADD",IF(NOT(ISBLANK(AR143)),_xlfn.XLOOKUP(AR143,ud_maintenance_organisation[lookupValue],ud_maintenance_organisation[lookupKey],"ERROR"),""), "")</f>
        <v/>
      </c>
      <c r="AT143" s="3" t="str">
        <f t="shared" si="26"/>
        <v/>
      </c>
      <c r="AU143" s="3" t="str">
        <f>IF($A143="","",IF((AND($A143="ADD",OR(AT143="",AT143="Vested Assets"))),"12",(_xlfn.XLOOKUP(AT143,ud_work_category[lookupValue],ud_work_category[lookupKey],""))))</f>
        <v/>
      </c>
      <c r="AV143" s="8"/>
      <c r="AW143" s="2" t="str">
        <f t="shared" si="27"/>
        <v/>
      </c>
      <c r="AX143" s="3" t="str">
        <f t="shared" si="28"/>
        <v/>
      </c>
      <c r="AY143" s="3" t="str">
        <f>IF($A143="","",IF((AND($A143="ADD",OR(AX143="",AX143="Excellent"))),"1",(_xlfn.XLOOKUP(AX143,condition[lookupValue],condition[lookupKey],""))))</f>
        <v/>
      </c>
      <c r="AZ143" s="7" t="str">
        <f t="shared" si="29"/>
        <v/>
      </c>
      <c r="BA143" s="9"/>
    </row>
    <row r="144" spans="2:53"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N144" s="3" t="str">
        <f>IF($A144="ADD",IF(NOT(ISBLANK(M144)),_xlfn.XLOOKUP(M144,ud_delineator_position[lookupValue],ud_delineator_position[lookupKey],"ERROR"),""), "")</f>
        <v/>
      </c>
      <c r="P144" s="6" t="str">
        <f t="shared" si="20"/>
        <v/>
      </c>
      <c r="Q144" s="4"/>
      <c r="S144" s="3" t="str">
        <f>IF($A144="ADD",IF(NOT(ISBLANK(R144)),_xlfn.XLOOKUP(R144,len_adjust_rsn[lookupValue],len_adjust_rsn[lookupKey],"ERROR"),""), "")</f>
        <v/>
      </c>
      <c r="U144" s="3" t="str">
        <f>IF($A144="ADD",IF(NOT(ISBLANK(T144)),_xlfn.XLOOKUP(T144,ud_delineator_post_type[lookupValue],ud_delineator_post_type[lookupKey],"ERROR"),""), "")</f>
        <v/>
      </c>
      <c r="W144" s="3" t="str">
        <f>IF($A144="ADD",IF(NOT(ISBLANK(V144)),_xlfn.XLOOKUP(V144,ud_delineator_colour[lookupValue],ud_delineator_colour[lookupKey],"ERROR"),""), "")</f>
        <v/>
      </c>
      <c r="X144" s="4"/>
      <c r="Y144" s="6"/>
      <c r="AB144" s="7"/>
      <c r="AC144" s="4" t="str">
        <f t="shared" ca="1" si="21"/>
        <v/>
      </c>
      <c r="AD144" s="4"/>
      <c r="AE144" s="3" t="str">
        <f t="shared" si="22"/>
        <v/>
      </c>
      <c r="AF144" s="3" t="str">
        <f>IF($A144="","",IF((AND($A144="ADD",OR(AE144="",AE144="In Use"))),"5",(_xlfn.XLOOKUP(AE144,ud_asset_status[lookupValue],ud_asset_status[lookupKey],""))))</f>
        <v/>
      </c>
      <c r="AH144" s="3" t="str">
        <f>IF($A144="ADD",IF(NOT(ISBLANK(AG144)),_xlfn.XLOOKUP(AG144,ud_replacement_status[lookupValue],ud_replacement_status[lookupKey],"ERROR"),""), "")</f>
        <v/>
      </c>
      <c r="AI144" s="7"/>
      <c r="AK144" s="3" t="str">
        <f>IF($A144="ADD",IF(NOT(ISBLANK(AJ144)),_xlfn.XLOOKUP(AJ144,ar_replace_reason[lookupValue],ar_replace_reason[lookupKey],"ERROR"),""), "")</f>
        <v/>
      </c>
      <c r="AL144" s="3" t="str">
        <f t="shared" si="23"/>
        <v/>
      </c>
      <c r="AM144" s="3" t="str">
        <f>IF($A144="","",IF((AND($A144="ADD",OR(AL144="",AL144="Queenstown-Lakes District Council"))),"70",(_xlfn.XLOOKUP(AL144,ud_organisation_owner[lookupValue],ud_organisation_owner[lookupKey],""))))</f>
        <v/>
      </c>
      <c r="AN144" s="3" t="str">
        <f t="shared" si="24"/>
        <v/>
      </c>
      <c r="AO144" s="3" t="str">
        <f>IF($A144="","",IF((AND($A144="ADD",OR(AN144="",AN144="Queenstown-Lakes District Council"))),"70",(_xlfn.XLOOKUP(AN144,ud_organisation_owner[lookupValue],ud_organisation_owner[lookupKey],""))))</f>
        <v/>
      </c>
      <c r="AP144" s="3" t="str">
        <f t="shared" si="25"/>
        <v/>
      </c>
      <c r="AQ144" s="3" t="str">
        <f>IF($A144="","",IF((AND($A144="ADD",OR(AP144="",AP144="Local Authority"))),"17",(_xlfn.XLOOKUP(AP144,ud_sub_organisation[lookupValue],ud_sub_organisation[lookupKey],""))))</f>
        <v/>
      </c>
      <c r="AS144" s="3" t="str">
        <f>IF($A144="ADD",IF(NOT(ISBLANK(AR144)),_xlfn.XLOOKUP(AR144,ud_maintenance_organisation[lookupValue],ud_maintenance_organisation[lookupKey],"ERROR"),""), "")</f>
        <v/>
      </c>
      <c r="AT144" s="3" t="str">
        <f t="shared" si="26"/>
        <v/>
      </c>
      <c r="AU144" s="3" t="str">
        <f>IF($A144="","",IF((AND($A144="ADD",OR(AT144="",AT144="Vested Assets"))),"12",(_xlfn.XLOOKUP(AT144,ud_work_category[lookupValue],ud_work_category[lookupKey],""))))</f>
        <v/>
      </c>
      <c r="AV144" s="8"/>
      <c r="AW144" s="2" t="str">
        <f t="shared" si="27"/>
        <v/>
      </c>
      <c r="AX144" s="3" t="str">
        <f t="shared" si="28"/>
        <v/>
      </c>
      <c r="AY144" s="3" t="str">
        <f>IF($A144="","",IF((AND($A144="ADD",OR(AX144="",AX144="Excellent"))),"1",(_xlfn.XLOOKUP(AX144,condition[lookupValue],condition[lookupKey],""))))</f>
        <v/>
      </c>
      <c r="AZ144" s="7" t="str">
        <f t="shared" si="29"/>
        <v/>
      </c>
      <c r="BA144" s="9"/>
    </row>
    <row r="145" spans="2:53"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N145" s="3" t="str">
        <f>IF($A145="ADD",IF(NOT(ISBLANK(M145)),_xlfn.XLOOKUP(M145,ud_delineator_position[lookupValue],ud_delineator_position[lookupKey],"ERROR"),""), "")</f>
        <v/>
      </c>
      <c r="P145" s="6" t="str">
        <f t="shared" si="20"/>
        <v/>
      </c>
      <c r="Q145" s="4"/>
      <c r="S145" s="3" t="str">
        <f>IF($A145="ADD",IF(NOT(ISBLANK(R145)),_xlfn.XLOOKUP(R145,len_adjust_rsn[lookupValue],len_adjust_rsn[lookupKey],"ERROR"),""), "")</f>
        <v/>
      </c>
      <c r="U145" s="3" t="str">
        <f>IF($A145="ADD",IF(NOT(ISBLANK(T145)),_xlfn.XLOOKUP(T145,ud_delineator_post_type[lookupValue],ud_delineator_post_type[lookupKey],"ERROR"),""), "")</f>
        <v/>
      </c>
      <c r="W145" s="3" t="str">
        <f>IF($A145="ADD",IF(NOT(ISBLANK(V145)),_xlfn.XLOOKUP(V145,ud_delineator_colour[lookupValue],ud_delineator_colour[lookupKey],"ERROR"),""), "")</f>
        <v/>
      </c>
      <c r="X145" s="4"/>
      <c r="Y145" s="6"/>
      <c r="AB145" s="7"/>
      <c r="AC145" s="4" t="str">
        <f t="shared" ca="1" si="21"/>
        <v/>
      </c>
      <c r="AD145" s="4"/>
      <c r="AE145" s="3" t="str">
        <f t="shared" si="22"/>
        <v/>
      </c>
      <c r="AF145" s="3" t="str">
        <f>IF($A145="","",IF((AND($A145="ADD",OR(AE145="",AE145="In Use"))),"5",(_xlfn.XLOOKUP(AE145,ud_asset_status[lookupValue],ud_asset_status[lookupKey],""))))</f>
        <v/>
      </c>
      <c r="AH145" s="3" t="str">
        <f>IF($A145="ADD",IF(NOT(ISBLANK(AG145)),_xlfn.XLOOKUP(AG145,ud_replacement_status[lookupValue],ud_replacement_status[lookupKey],"ERROR"),""), "")</f>
        <v/>
      </c>
      <c r="AI145" s="7"/>
      <c r="AK145" s="3" t="str">
        <f>IF($A145="ADD",IF(NOT(ISBLANK(AJ145)),_xlfn.XLOOKUP(AJ145,ar_replace_reason[lookupValue],ar_replace_reason[lookupKey],"ERROR"),""), "")</f>
        <v/>
      </c>
      <c r="AL145" s="3" t="str">
        <f t="shared" si="23"/>
        <v/>
      </c>
      <c r="AM145" s="3" t="str">
        <f>IF($A145="","",IF((AND($A145="ADD",OR(AL145="",AL145="Queenstown-Lakes District Council"))),"70",(_xlfn.XLOOKUP(AL145,ud_organisation_owner[lookupValue],ud_organisation_owner[lookupKey],""))))</f>
        <v/>
      </c>
      <c r="AN145" s="3" t="str">
        <f t="shared" si="24"/>
        <v/>
      </c>
      <c r="AO145" s="3" t="str">
        <f>IF($A145="","",IF((AND($A145="ADD",OR(AN145="",AN145="Queenstown-Lakes District Council"))),"70",(_xlfn.XLOOKUP(AN145,ud_organisation_owner[lookupValue],ud_organisation_owner[lookupKey],""))))</f>
        <v/>
      </c>
      <c r="AP145" s="3" t="str">
        <f t="shared" si="25"/>
        <v/>
      </c>
      <c r="AQ145" s="3" t="str">
        <f>IF($A145="","",IF((AND($A145="ADD",OR(AP145="",AP145="Local Authority"))),"17",(_xlfn.XLOOKUP(AP145,ud_sub_organisation[lookupValue],ud_sub_organisation[lookupKey],""))))</f>
        <v/>
      </c>
      <c r="AS145" s="3" t="str">
        <f>IF($A145="ADD",IF(NOT(ISBLANK(AR145)),_xlfn.XLOOKUP(AR145,ud_maintenance_organisation[lookupValue],ud_maintenance_organisation[lookupKey],"ERROR"),""), "")</f>
        <v/>
      </c>
      <c r="AT145" s="3" t="str">
        <f t="shared" si="26"/>
        <v/>
      </c>
      <c r="AU145" s="3" t="str">
        <f>IF($A145="","",IF((AND($A145="ADD",OR(AT145="",AT145="Vested Assets"))),"12",(_xlfn.XLOOKUP(AT145,ud_work_category[lookupValue],ud_work_category[lookupKey],""))))</f>
        <v/>
      </c>
      <c r="AV145" s="8"/>
      <c r="AW145" s="2" t="str">
        <f t="shared" si="27"/>
        <v/>
      </c>
      <c r="AX145" s="3" t="str">
        <f t="shared" si="28"/>
        <v/>
      </c>
      <c r="AY145" s="3" t="str">
        <f>IF($A145="","",IF((AND($A145="ADD",OR(AX145="",AX145="Excellent"))),"1",(_xlfn.XLOOKUP(AX145,condition[lookupValue],condition[lookupKey],""))))</f>
        <v/>
      </c>
      <c r="AZ145" s="7" t="str">
        <f t="shared" si="29"/>
        <v/>
      </c>
      <c r="BA145" s="9"/>
    </row>
    <row r="146" spans="2:53"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N146" s="3" t="str">
        <f>IF($A146="ADD",IF(NOT(ISBLANK(M146)),_xlfn.XLOOKUP(M146,ud_delineator_position[lookupValue],ud_delineator_position[lookupKey],"ERROR"),""), "")</f>
        <v/>
      </c>
      <c r="P146" s="6" t="str">
        <f t="shared" si="20"/>
        <v/>
      </c>
      <c r="Q146" s="4"/>
      <c r="S146" s="3" t="str">
        <f>IF($A146="ADD",IF(NOT(ISBLANK(R146)),_xlfn.XLOOKUP(R146,len_adjust_rsn[lookupValue],len_adjust_rsn[lookupKey],"ERROR"),""), "")</f>
        <v/>
      </c>
      <c r="U146" s="3" t="str">
        <f>IF($A146="ADD",IF(NOT(ISBLANK(T146)),_xlfn.XLOOKUP(T146,ud_delineator_post_type[lookupValue],ud_delineator_post_type[lookupKey],"ERROR"),""), "")</f>
        <v/>
      </c>
      <c r="W146" s="3" t="str">
        <f>IF($A146="ADD",IF(NOT(ISBLANK(V146)),_xlfn.XLOOKUP(V146,ud_delineator_colour[lookupValue],ud_delineator_colour[lookupKey],"ERROR"),""), "")</f>
        <v/>
      </c>
      <c r="X146" s="4"/>
      <c r="Y146" s="6"/>
      <c r="AB146" s="7"/>
      <c r="AC146" s="4" t="str">
        <f t="shared" ca="1" si="21"/>
        <v/>
      </c>
      <c r="AD146" s="4"/>
      <c r="AE146" s="3" t="str">
        <f t="shared" si="22"/>
        <v/>
      </c>
      <c r="AF146" s="3" t="str">
        <f>IF($A146="","",IF((AND($A146="ADD",OR(AE146="",AE146="In Use"))),"5",(_xlfn.XLOOKUP(AE146,ud_asset_status[lookupValue],ud_asset_status[lookupKey],""))))</f>
        <v/>
      </c>
      <c r="AH146" s="3" t="str">
        <f>IF($A146="ADD",IF(NOT(ISBLANK(AG146)),_xlfn.XLOOKUP(AG146,ud_replacement_status[lookupValue],ud_replacement_status[lookupKey],"ERROR"),""), "")</f>
        <v/>
      </c>
      <c r="AI146" s="7"/>
      <c r="AK146" s="3" t="str">
        <f>IF($A146="ADD",IF(NOT(ISBLANK(AJ146)),_xlfn.XLOOKUP(AJ146,ar_replace_reason[lookupValue],ar_replace_reason[lookupKey],"ERROR"),""), "")</f>
        <v/>
      </c>
      <c r="AL146" s="3" t="str">
        <f t="shared" si="23"/>
        <v/>
      </c>
      <c r="AM146" s="3" t="str">
        <f>IF($A146="","",IF((AND($A146="ADD",OR(AL146="",AL146="Queenstown-Lakes District Council"))),"70",(_xlfn.XLOOKUP(AL146,ud_organisation_owner[lookupValue],ud_organisation_owner[lookupKey],""))))</f>
        <v/>
      </c>
      <c r="AN146" s="3" t="str">
        <f t="shared" si="24"/>
        <v/>
      </c>
      <c r="AO146" s="3" t="str">
        <f>IF($A146="","",IF((AND($A146="ADD",OR(AN146="",AN146="Queenstown-Lakes District Council"))),"70",(_xlfn.XLOOKUP(AN146,ud_organisation_owner[lookupValue],ud_organisation_owner[lookupKey],""))))</f>
        <v/>
      </c>
      <c r="AP146" s="3" t="str">
        <f t="shared" si="25"/>
        <v/>
      </c>
      <c r="AQ146" s="3" t="str">
        <f>IF($A146="","",IF((AND($A146="ADD",OR(AP146="",AP146="Local Authority"))),"17",(_xlfn.XLOOKUP(AP146,ud_sub_organisation[lookupValue],ud_sub_organisation[lookupKey],""))))</f>
        <v/>
      </c>
      <c r="AS146" s="3" t="str">
        <f>IF($A146="ADD",IF(NOT(ISBLANK(AR146)),_xlfn.XLOOKUP(AR146,ud_maintenance_organisation[lookupValue],ud_maintenance_organisation[lookupKey],"ERROR"),""), "")</f>
        <v/>
      </c>
      <c r="AT146" s="3" t="str">
        <f t="shared" si="26"/>
        <v/>
      </c>
      <c r="AU146" s="3" t="str">
        <f>IF($A146="","",IF((AND($A146="ADD",OR(AT146="",AT146="Vested Assets"))),"12",(_xlfn.XLOOKUP(AT146,ud_work_category[lookupValue],ud_work_category[lookupKey],""))))</f>
        <v/>
      </c>
      <c r="AV146" s="8"/>
      <c r="AW146" s="2" t="str">
        <f t="shared" si="27"/>
        <v/>
      </c>
      <c r="AX146" s="3" t="str">
        <f t="shared" si="28"/>
        <v/>
      </c>
      <c r="AY146" s="3" t="str">
        <f>IF($A146="","",IF((AND($A146="ADD",OR(AX146="",AX146="Excellent"))),"1",(_xlfn.XLOOKUP(AX146,condition[lookupValue],condition[lookupKey],""))))</f>
        <v/>
      </c>
      <c r="AZ146" s="7" t="str">
        <f t="shared" si="29"/>
        <v/>
      </c>
      <c r="BA146" s="9"/>
    </row>
    <row r="147" spans="2:53"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N147" s="3" t="str">
        <f>IF($A147="ADD",IF(NOT(ISBLANK(M147)),_xlfn.XLOOKUP(M147,ud_delineator_position[lookupValue],ud_delineator_position[lookupKey],"ERROR"),""), "")</f>
        <v/>
      </c>
      <c r="P147" s="6" t="str">
        <f t="shared" si="20"/>
        <v/>
      </c>
      <c r="Q147" s="4"/>
      <c r="S147" s="3" t="str">
        <f>IF($A147="ADD",IF(NOT(ISBLANK(R147)),_xlfn.XLOOKUP(R147,len_adjust_rsn[lookupValue],len_adjust_rsn[lookupKey],"ERROR"),""), "")</f>
        <v/>
      </c>
      <c r="U147" s="3" t="str">
        <f>IF($A147="ADD",IF(NOT(ISBLANK(T147)),_xlfn.XLOOKUP(T147,ud_delineator_post_type[lookupValue],ud_delineator_post_type[lookupKey],"ERROR"),""), "")</f>
        <v/>
      </c>
      <c r="W147" s="3" t="str">
        <f>IF($A147="ADD",IF(NOT(ISBLANK(V147)),_xlfn.XLOOKUP(V147,ud_delineator_colour[lookupValue],ud_delineator_colour[lookupKey],"ERROR"),""), "")</f>
        <v/>
      </c>
      <c r="X147" s="4"/>
      <c r="Y147" s="6"/>
      <c r="AB147" s="7"/>
      <c r="AC147" s="4" t="str">
        <f t="shared" ca="1" si="21"/>
        <v/>
      </c>
      <c r="AD147" s="4"/>
      <c r="AE147" s="3" t="str">
        <f t="shared" si="22"/>
        <v/>
      </c>
      <c r="AF147" s="3" t="str">
        <f>IF($A147="","",IF((AND($A147="ADD",OR(AE147="",AE147="In Use"))),"5",(_xlfn.XLOOKUP(AE147,ud_asset_status[lookupValue],ud_asset_status[lookupKey],""))))</f>
        <v/>
      </c>
      <c r="AH147" s="3" t="str">
        <f>IF($A147="ADD",IF(NOT(ISBLANK(AG147)),_xlfn.XLOOKUP(AG147,ud_replacement_status[lookupValue],ud_replacement_status[lookupKey],"ERROR"),""), "")</f>
        <v/>
      </c>
      <c r="AI147" s="7"/>
      <c r="AK147" s="3" t="str">
        <f>IF($A147="ADD",IF(NOT(ISBLANK(AJ147)),_xlfn.XLOOKUP(AJ147,ar_replace_reason[lookupValue],ar_replace_reason[lookupKey],"ERROR"),""), "")</f>
        <v/>
      </c>
      <c r="AL147" s="3" t="str">
        <f t="shared" si="23"/>
        <v/>
      </c>
      <c r="AM147" s="3" t="str">
        <f>IF($A147="","",IF((AND($A147="ADD",OR(AL147="",AL147="Queenstown-Lakes District Council"))),"70",(_xlfn.XLOOKUP(AL147,ud_organisation_owner[lookupValue],ud_organisation_owner[lookupKey],""))))</f>
        <v/>
      </c>
      <c r="AN147" s="3" t="str">
        <f t="shared" si="24"/>
        <v/>
      </c>
      <c r="AO147" s="3" t="str">
        <f>IF($A147="","",IF((AND($A147="ADD",OR(AN147="",AN147="Queenstown-Lakes District Council"))),"70",(_xlfn.XLOOKUP(AN147,ud_organisation_owner[lookupValue],ud_organisation_owner[lookupKey],""))))</f>
        <v/>
      </c>
      <c r="AP147" s="3" t="str">
        <f t="shared" si="25"/>
        <v/>
      </c>
      <c r="AQ147" s="3" t="str">
        <f>IF($A147="","",IF((AND($A147="ADD",OR(AP147="",AP147="Local Authority"))),"17",(_xlfn.XLOOKUP(AP147,ud_sub_organisation[lookupValue],ud_sub_organisation[lookupKey],""))))</f>
        <v/>
      </c>
      <c r="AS147" s="3" t="str">
        <f>IF($A147="ADD",IF(NOT(ISBLANK(AR147)),_xlfn.XLOOKUP(AR147,ud_maintenance_organisation[lookupValue],ud_maintenance_organisation[lookupKey],"ERROR"),""), "")</f>
        <v/>
      </c>
      <c r="AT147" s="3" t="str">
        <f t="shared" si="26"/>
        <v/>
      </c>
      <c r="AU147" s="3" t="str">
        <f>IF($A147="","",IF((AND($A147="ADD",OR(AT147="",AT147="Vested Assets"))),"12",(_xlfn.XLOOKUP(AT147,ud_work_category[lookupValue],ud_work_category[lookupKey],""))))</f>
        <v/>
      </c>
      <c r="AV147" s="8"/>
      <c r="AW147" s="2" t="str">
        <f t="shared" si="27"/>
        <v/>
      </c>
      <c r="AX147" s="3" t="str">
        <f t="shared" si="28"/>
        <v/>
      </c>
      <c r="AY147" s="3" t="str">
        <f>IF($A147="","",IF((AND($A147="ADD",OR(AX147="",AX147="Excellent"))),"1",(_xlfn.XLOOKUP(AX147,condition[lookupValue],condition[lookupKey],""))))</f>
        <v/>
      </c>
      <c r="AZ147" s="7" t="str">
        <f t="shared" si="29"/>
        <v/>
      </c>
      <c r="BA147" s="9"/>
    </row>
    <row r="148" spans="2:53"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N148" s="3" t="str">
        <f>IF($A148="ADD",IF(NOT(ISBLANK(M148)),_xlfn.XLOOKUP(M148,ud_delineator_position[lookupValue],ud_delineator_position[lookupKey],"ERROR"),""), "")</f>
        <v/>
      </c>
      <c r="P148" s="6" t="str">
        <f t="shared" si="20"/>
        <v/>
      </c>
      <c r="Q148" s="4"/>
      <c r="S148" s="3" t="str">
        <f>IF($A148="ADD",IF(NOT(ISBLANK(R148)),_xlfn.XLOOKUP(R148,len_adjust_rsn[lookupValue],len_adjust_rsn[lookupKey],"ERROR"),""), "")</f>
        <v/>
      </c>
      <c r="U148" s="3" t="str">
        <f>IF($A148="ADD",IF(NOT(ISBLANK(T148)),_xlfn.XLOOKUP(T148,ud_delineator_post_type[lookupValue],ud_delineator_post_type[lookupKey],"ERROR"),""), "")</f>
        <v/>
      </c>
      <c r="W148" s="3" t="str">
        <f>IF($A148="ADD",IF(NOT(ISBLANK(V148)),_xlfn.XLOOKUP(V148,ud_delineator_colour[lookupValue],ud_delineator_colour[lookupKey],"ERROR"),""), "")</f>
        <v/>
      </c>
      <c r="X148" s="4"/>
      <c r="Y148" s="6"/>
      <c r="AB148" s="7"/>
      <c r="AC148" s="4" t="str">
        <f t="shared" ca="1" si="21"/>
        <v/>
      </c>
      <c r="AD148" s="4"/>
      <c r="AE148" s="3" t="str">
        <f t="shared" si="22"/>
        <v/>
      </c>
      <c r="AF148" s="3" t="str">
        <f>IF($A148="","",IF((AND($A148="ADD",OR(AE148="",AE148="In Use"))),"5",(_xlfn.XLOOKUP(AE148,ud_asset_status[lookupValue],ud_asset_status[lookupKey],""))))</f>
        <v/>
      </c>
      <c r="AH148" s="3" t="str">
        <f>IF($A148="ADD",IF(NOT(ISBLANK(AG148)),_xlfn.XLOOKUP(AG148,ud_replacement_status[lookupValue],ud_replacement_status[lookupKey],"ERROR"),""), "")</f>
        <v/>
      </c>
      <c r="AI148" s="7"/>
      <c r="AK148" s="3" t="str">
        <f>IF($A148="ADD",IF(NOT(ISBLANK(AJ148)),_xlfn.XLOOKUP(AJ148,ar_replace_reason[lookupValue],ar_replace_reason[lookupKey],"ERROR"),""), "")</f>
        <v/>
      </c>
      <c r="AL148" s="3" t="str">
        <f t="shared" si="23"/>
        <v/>
      </c>
      <c r="AM148" s="3" t="str">
        <f>IF($A148="","",IF((AND($A148="ADD",OR(AL148="",AL148="Queenstown-Lakes District Council"))),"70",(_xlfn.XLOOKUP(AL148,ud_organisation_owner[lookupValue],ud_organisation_owner[lookupKey],""))))</f>
        <v/>
      </c>
      <c r="AN148" s="3" t="str">
        <f t="shared" si="24"/>
        <v/>
      </c>
      <c r="AO148" s="3" t="str">
        <f>IF($A148="","",IF((AND($A148="ADD",OR(AN148="",AN148="Queenstown-Lakes District Council"))),"70",(_xlfn.XLOOKUP(AN148,ud_organisation_owner[lookupValue],ud_organisation_owner[lookupKey],""))))</f>
        <v/>
      </c>
      <c r="AP148" s="3" t="str">
        <f t="shared" si="25"/>
        <v/>
      </c>
      <c r="AQ148" s="3" t="str">
        <f>IF($A148="","",IF((AND($A148="ADD",OR(AP148="",AP148="Local Authority"))),"17",(_xlfn.XLOOKUP(AP148,ud_sub_organisation[lookupValue],ud_sub_organisation[lookupKey],""))))</f>
        <v/>
      </c>
      <c r="AS148" s="3" t="str">
        <f>IF($A148="ADD",IF(NOT(ISBLANK(AR148)),_xlfn.XLOOKUP(AR148,ud_maintenance_organisation[lookupValue],ud_maintenance_organisation[lookupKey],"ERROR"),""), "")</f>
        <v/>
      </c>
      <c r="AT148" s="3" t="str">
        <f t="shared" si="26"/>
        <v/>
      </c>
      <c r="AU148" s="3" t="str">
        <f>IF($A148="","",IF((AND($A148="ADD",OR(AT148="",AT148="Vested Assets"))),"12",(_xlfn.XLOOKUP(AT148,ud_work_category[lookupValue],ud_work_category[lookupKey],""))))</f>
        <v/>
      </c>
      <c r="AV148" s="8"/>
      <c r="AW148" s="2" t="str">
        <f t="shared" si="27"/>
        <v/>
      </c>
      <c r="AX148" s="3" t="str">
        <f t="shared" si="28"/>
        <v/>
      </c>
      <c r="AY148" s="3" t="str">
        <f>IF($A148="","",IF((AND($A148="ADD",OR(AX148="",AX148="Excellent"))),"1",(_xlfn.XLOOKUP(AX148,condition[lookupValue],condition[lookupKey],""))))</f>
        <v/>
      </c>
      <c r="AZ148" s="7" t="str">
        <f t="shared" si="29"/>
        <v/>
      </c>
      <c r="BA148" s="9"/>
    </row>
    <row r="149" spans="2:53"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N149" s="3" t="str">
        <f>IF($A149="ADD",IF(NOT(ISBLANK(M149)),_xlfn.XLOOKUP(M149,ud_delineator_position[lookupValue],ud_delineator_position[lookupKey],"ERROR"),""), "")</f>
        <v/>
      </c>
      <c r="P149" s="6" t="str">
        <f t="shared" si="20"/>
        <v/>
      </c>
      <c r="Q149" s="4"/>
      <c r="S149" s="3" t="str">
        <f>IF($A149="ADD",IF(NOT(ISBLANK(R149)),_xlfn.XLOOKUP(R149,len_adjust_rsn[lookupValue],len_adjust_rsn[lookupKey],"ERROR"),""), "")</f>
        <v/>
      </c>
      <c r="U149" s="3" t="str">
        <f>IF($A149="ADD",IF(NOT(ISBLANK(T149)),_xlfn.XLOOKUP(T149,ud_delineator_post_type[lookupValue],ud_delineator_post_type[lookupKey],"ERROR"),""), "")</f>
        <v/>
      </c>
      <c r="W149" s="3" t="str">
        <f>IF($A149="ADD",IF(NOT(ISBLANK(V149)),_xlfn.XLOOKUP(V149,ud_delineator_colour[lookupValue],ud_delineator_colour[lookupKey],"ERROR"),""), "")</f>
        <v/>
      </c>
      <c r="X149" s="4"/>
      <c r="Y149" s="6"/>
      <c r="AB149" s="7"/>
      <c r="AC149" s="4" t="str">
        <f t="shared" ca="1" si="21"/>
        <v/>
      </c>
      <c r="AD149" s="4"/>
      <c r="AE149" s="3" t="str">
        <f t="shared" si="22"/>
        <v/>
      </c>
      <c r="AF149" s="3" t="str">
        <f>IF($A149="","",IF((AND($A149="ADD",OR(AE149="",AE149="In Use"))),"5",(_xlfn.XLOOKUP(AE149,ud_asset_status[lookupValue],ud_asset_status[lookupKey],""))))</f>
        <v/>
      </c>
      <c r="AH149" s="3" t="str">
        <f>IF($A149="ADD",IF(NOT(ISBLANK(AG149)),_xlfn.XLOOKUP(AG149,ud_replacement_status[lookupValue],ud_replacement_status[lookupKey],"ERROR"),""), "")</f>
        <v/>
      </c>
      <c r="AI149" s="7"/>
      <c r="AK149" s="3" t="str">
        <f>IF($A149="ADD",IF(NOT(ISBLANK(AJ149)),_xlfn.XLOOKUP(AJ149,ar_replace_reason[lookupValue],ar_replace_reason[lookupKey],"ERROR"),""), "")</f>
        <v/>
      </c>
      <c r="AL149" s="3" t="str">
        <f t="shared" si="23"/>
        <v/>
      </c>
      <c r="AM149" s="3" t="str">
        <f>IF($A149="","",IF((AND($A149="ADD",OR(AL149="",AL149="Queenstown-Lakes District Council"))),"70",(_xlfn.XLOOKUP(AL149,ud_organisation_owner[lookupValue],ud_organisation_owner[lookupKey],""))))</f>
        <v/>
      </c>
      <c r="AN149" s="3" t="str">
        <f t="shared" si="24"/>
        <v/>
      </c>
      <c r="AO149" s="3" t="str">
        <f>IF($A149="","",IF((AND($A149="ADD",OR(AN149="",AN149="Queenstown-Lakes District Council"))),"70",(_xlfn.XLOOKUP(AN149,ud_organisation_owner[lookupValue],ud_organisation_owner[lookupKey],""))))</f>
        <v/>
      </c>
      <c r="AP149" s="3" t="str">
        <f t="shared" si="25"/>
        <v/>
      </c>
      <c r="AQ149" s="3" t="str">
        <f>IF($A149="","",IF((AND($A149="ADD",OR(AP149="",AP149="Local Authority"))),"17",(_xlfn.XLOOKUP(AP149,ud_sub_organisation[lookupValue],ud_sub_organisation[lookupKey],""))))</f>
        <v/>
      </c>
      <c r="AS149" s="3" t="str">
        <f>IF($A149="ADD",IF(NOT(ISBLANK(AR149)),_xlfn.XLOOKUP(AR149,ud_maintenance_organisation[lookupValue],ud_maintenance_organisation[lookupKey],"ERROR"),""), "")</f>
        <v/>
      </c>
      <c r="AT149" s="3" t="str">
        <f t="shared" si="26"/>
        <v/>
      </c>
      <c r="AU149" s="3" t="str">
        <f>IF($A149="","",IF((AND($A149="ADD",OR(AT149="",AT149="Vested Assets"))),"12",(_xlfn.XLOOKUP(AT149,ud_work_category[lookupValue],ud_work_category[lookupKey],""))))</f>
        <v/>
      </c>
      <c r="AV149" s="8"/>
      <c r="AW149" s="2" t="str">
        <f t="shared" si="27"/>
        <v/>
      </c>
      <c r="AX149" s="3" t="str">
        <f t="shared" si="28"/>
        <v/>
      </c>
      <c r="AY149" s="3" t="str">
        <f>IF($A149="","",IF((AND($A149="ADD",OR(AX149="",AX149="Excellent"))),"1",(_xlfn.XLOOKUP(AX149,condition[lookupValue],condition[lookupKey],""))))</f>
        <v/>
      </c>
      <c r="AZ149" s="7" t="str">
        <f t="shared" si="29"/>
        <v/>
      </c>
      <c r="BA149" s="9"/>
    </row>
    <row r="150" spans="2:53"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N150" s="3" t="str">
        <f>IF($A150="ADD",IF(NOT(ISBLANK(M150)),_xlfn.XLOOKUP(M150,ud_delineator_position[lookupValue],ud_delineator_position[lookupKey],"ERROR"),""), "")</f>
        <v/>
      </c>
      <c r="P150" s="6" t="str">
        <f t="shared" si="20"/>
        <v/>
      </c>
      <c r="Q150" s="4"/>
      <c r="S150" s="3" t="str">
        <f>IF($A150="ADD",IF(NOT(ISBLANK(R150)),_xlfn.XLOOKUP(R150,len_adjust_rsn[lookupValue],len_adjust_rsn[lookupKey],"ERROR"),""), "")</f>
        <v/>
      </c>
      <c r="U150" s="3" t="str">
        <f>IF($A150="ADD",IF(NOT(ISBLANK(T150)),_xlfn.XLOOKUP(T150,ud_delineator_post_type[lookupValue],ud_delineator_post_type[lookupKey],"ERROR"),""), "")</f>
        <v/>
      </c>
      <c r="W150" s="3" t="str">
        <f>IF($A150="ADD",IF(NOT(ISBLANK(V150)),_xlfn.XLOOKUP(V150,ud_delineator_colour[lookupValue],ud_delineator_colour[lookupKey],"ERROR"),""), "")</f>
        <v/>
      </c>
      <c r="X150" s="4"/>
      <c r="Y150" s="6"/>
      <c r="AB150" s="7"/>
      <c r="AC150" s="4" t="str">
        <f t="shared" ca="1" si="21"/>
        <v/>
      </c>
      <c r="AD150" s="4"/>
      <c r="AE150" s="3" t="str">
        <f t="shared" si="22"/>
        <v/>
      </c>
      <c r="AF150" s="3" t="str">
        <f>IF($A150="","",IF((AND($A150="ADD",OR(AE150="",AE150="In Use"))),"5",(_xlfn.XLOOKUP(AE150,ud_asset_status[lookupValue],ud_asset_status[lookupKey],""))))</f>
        <v/>
      </c>
      <c r="AH150" s="3" t="str">
        <f>IF($A150="ADD",IF(NOT(ISBLANK(AG150)),_xlfn.XLOOKUP(AG150,ud_replacement_status[lookupValue],ud_replacement_status[lookupKey],"ERROR"),""), "")</f>
        <v/>
      </c>
      <c r="AI150" s="7"/>
      <c r="AK150" s="3" t="str">
        <f>IF($A150="ADD",IF(NOT(ISBLANK(AJ150)),_xlfn.XLOOKUP(AJ150,ar_replace_reason[lookupValue],ar_replace_reason[lookupKey],"ERROR"),""), "")</f>
        <v/>
      </c>
      <c r="AL150" s="3" t="str">
        <f t="shared" si="23"/>
        <v/>
      </c>
      <c r="AM150" s="3" t="str">
        <f>IF($A150="","",IF((AND($A150="ADD",OR(AL150="",AL150="Queenstown-Lakes District Council"))),"70",(_xlfn.XLOOKUP(AL150,ud_organisation_owner[lookupValue],ud_organisation_owner[lookupKey],""))))</f>
        <v/>
      </c>
      <c r="AN150" s="3" t="str">
        <f t="shared" si="24"/>
        <v/>
      </c>
      <c r="AO150" s="3" t="str">
        <f>IF($A150="","",IF((AND($A150="ADD",OR(AN150="",AN150="Queenstown-Lakes District Council"))),"70",(_xlfn.XLOOKUP(AN150,ud_organisation_owner[lookupValue],ud_organisation_owner[lookupKey],""))))</f>
        <v/>
      </c>
      <c r="AP150" s="3" t="str">
        <f t="shared" si="25"/>
        <v/>
      </c>
      <c r="AQ150" s="3" t="str">
        <f>IF($A150="","",IF((AND($A150="ADD",OR(AP150="",AP150="Local Authority"))),"17",(_xlfn.XLOOKUP(AP150,ud_sub_organisation[lookupValue],ud_sub_organisation[lookupKey],""))))</f>
        <v/>
      </c>
      <c r="AS150" s="3" t="str">
        <f>IF($A150="ADD",IF(NOT(ISBLANK(AR150)),_xlfn.XLOOKUP(AR150,ud_maintenance_organisation[lookupValue],ud_maintenance_organisation[lookupKey],"ERROR"),""), "")</f>
        <v/>
      </c>
      <c r="AT150" s="3" t="str">
        <f t="shared" si="26"/>
        <v/>
      </c>
      <c r="AU150" s="3" t="str">
        <f>IF($A150="","",IF((AND($A150="ADD",OR(AT150="",AT150="Vested Assets"))),"12",(_xlfn.XLOOKUP(AT150,ud_work_category[lookupValue],ud_work_category[lookupKey],""))))</f>
        <v/>
      </c>
      <c r="AV150" s="8"/>
      <c r="AW150" s="2" t="str">
        <f t="shared" si="27"/>
        <v/>
      </c>
      <c r="AX150" s="3" t="str">
        <f t="shared" si="28"/>
        <v/>
      </c>
      <c r="AY150" s="3" t="str">
        <f>IF($A150="","",IF((AND($A150="ADD",OR(AX150="",AX150="Excellent"))),"1",(_xlfn.XLOOKUP(AX150,condition[lookupValue],condition[lookupKey],""))))</f>
        <v/>
      </c>
      <c r="AZ150" s="7" t="str">
        <f t="shared" si="29"/>
        <v/>
      </c>
      <c r="BA150" s="9"/>
    </row>
    <row r="151" spans="2:53"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N151" s="3" t="str">
        <f>IF($A151="ADD",IF(NOT(ISBLANK(M151)),_xlfn.XLOOKUP(M151,ud_delineator_position[lookupValue],ud_delineator_position[lookupKey],"ERROR"),""), "")</f>
        <v/>
      </c>
      <c r="P151" s="6" t="str">
        <f t="shared" si="20"/>
        <v/>
      </c>
      <c r="Q151" s="4"/>
      <c r="S151" s="3" t="str">
        <f>IF($A151="ADD",IF(NOT(ISBLANK(R151)),_xlfn.XLOOKUP(R151,len_adjust_rsn[lookupValue],len_adjust_rsn[lookupKey],"ERROR"),""), "")</f>
        <v/>
      </c>
      <c r="U151" s="3" t="str">
        <f>IF($A151="ADD",IF(NOT(ISBLANK(T151)),_xlfn.XLOOKUP(T151,ud_delineator_post_type[lookupValue],ud_delineator_post_type[lookupKey],"ERROR"),""), "")</f>
        <v/>
      </c>
      <c r="W151" s="3" t="str">
        <f>IF($A151="ADD",IF(NOT(ISBLANK(V151)),_xlfn.XLOOKUP(V151,ud_delineator_colour[lookupValue],ud_delineator_colour[lookupKey],"ERROR"),""), "")</f>
        <v/>
      </c>
      <c r="X151" s="4"/>
      <c r="Y151" s="6"/>
      <c r="AB151" s="7"/>
      <c r="AC151" s="4" t="str">
        <f t="shared" ca="1" si="21"/>
        <v/>
      </c>
      <c r="AD151" s="4"/>
      <c r="AE151" s="3" t="str">
        <f t="shared" si="22"/>
        <v/>
      </c>
      <c r="AF151" s="3" t="str">
        <f>IF($A151="","",IF((AND($A151="ADD",OR(AE151="",AE151="In Use"))),"5",(_xlfn.XLOOKUP(AE151,ud_asset_status[lookupValue],ud_asset_status[lookupKey],""))))</f>
        <v/>
      </c>
      <c r="AH151" s="3" t="str">
        <f>IF($A151="ADD",IF(NOT(ISBLANK(AG151)),_xlfn.XLOOKUP(AG151,ud_replacement_status[lookupValue],ud_replacement_status[lookupKey],"ERROR"),""), "")</f>
        <v/>
      </c>
      <c r="AI151" s="7"/>
      <c r="AK151" s="3" t="str">
        <f>IF($A151="ADD",IF(NOT(ISBLANK(AJ151)),_xlfn.XLOOKUP(AJ151,ar_replace_reason[lookupValue],ar_replace_reason[lookupKey],"ERROR"),""), "")</f>
        <v/>
      </c>
      <c r="AL151" s="3" t="str">
        <f t="shared" si="23"/>
        <v/>
      </c>
      <c r="AM151" s="3" t="str">
        <f>IF($A151="","",IF((AND($A151="ADD",OR(AL151="",AL151="Queenstown-Lakes District Council"))),"70",(_xlfn.XLOOKUP(AL151,ud_organisation_owner[lookupValue],ud_organisation_owner[lookupKey],""))))</f>
        <v/>
      </c>
      <c r="AN151" s="3" t="str">
        <f t="shared" si="24"/>
        <v/>
      </c>
      <c r="AO151" s="3" t="str">
        <f>IF($A151="","",IF((AND($A151="ADD",OR(AN151="",AN151="Queenstown-Lakes District Council"))),"70",(_xlfn.XLOOKUP(AN151,ud_organisation_owner[lookupValue],ud_organisation_owner[lookupKey],""))))</f>
        <v/>
      </c>
      <c r="AP151" s="3" t="str">
        <f t="shared" si="25"/>
        <v/>
      </c>
      <c r="AQ151" s="3" t="str">
        <f>IF($A151="","",IF((AND($A151="ADD",OR(AP151="",AP151="Local Authority"))),"17",(_xlfn.XLOOKUP(AP151,ud_sub_organisation[lookupValue],ud_sub_organisation[lookupKey],""))))</f>
        <v/>
      </c>
      <c r="AS151" s="3" t="str">
        <f>IF($A151="ADD",IF(NOT(ISBLANK(AR151)),_xlfn.XLOOKUP(AR151,ud_maintenance_organisation[lookupValue],ud_maintenance_organisation[lookupKey],"ERROR"),""), "")</f>
        <v/>
      </c>
      <c r="AT151" s="3" t="str">
        <f t="shared" si="26"/>
        <v/>
      </c>
      <c r="AU151" s="3" t="str">
        <f>IF($A151="","",IF((AND($A151="ADD",OR(AT151="",AT151="Vested Assets"))),"12",(_xlfn.XLOOKUP(AT151,ud_work_category[lookupValue],ud_work_category[lookupKey],""))))</f>
        <v/>
      </c>
      <c r="AV151" s="8"/>
      <c r="AW151" s="2" t="str">
        <f t="shared" si="27"/>
        <v/>
      </c>
      <c r="AX151" s="3" t="str">
        <f t="shared" si="28"/>
        <v/>
      </c>
      <c r="AY151" s="3" t="str">
        <f>IF($A151="","",IF((AND($A151="ADD",OR(AX151="",AX151="Excellent"))),"1",(_xlfn.XLOOKUP(AX151,condition[lookupValue],condition[lookupKey],""))))</f>
        <v/>
      </c>
      <c r="AZ151" s="7" t="str">
        <f t="shared" si="29"/>
        <v/>
      </c>
      <c r="BA151" s="9"/>
    </row>
    <row r="152" spans="2:53"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N152" s="3" t="str">
        <f>IF($A152="ADD",IF(NOT(ISBLANK(M152)),_xlfn.XLOOKUP(M152,ud_delineator_position[lookupValue],ud_delineator_position[lookupKey],"ERROR"),""), "")</f>
        <v/>
      </c>
      <c r="P152" s="6" t="str">
        <f t="shared" si="20"/>
        <v/>
      </c>
      <c r="Q152" s="4"/>
      <c r="S152" s="3" t="str">
        <f>IF($A152="ADD",IF(NOT(ISBLANK(R152)),_xlfn.XLOOKUP(R152,len_adjust_rsn[lookupValue],len_adjust_rsn[lookupKey],"ERROR"),""), "")</f>
        <v/>
      </c>
      <c r="U152" s="3" t="str">
        <f>IF($A152="ADD",IF(NOT(ISBLANK(T152)),_xlfn.XLOOKUP(T152,ud_delineator_post_type[lookupValue],ud_delineator_post_type[lookupKey],"ERROR"),""), "")</f>
        <v/>
      </c>
      <c r="W152" s="3" t="str">
        <f>IF($A152="ADD",IF(NOT(ISBLANK(V152)),_xlfn.XLOOKUP(V152,ud_delineator_colour[lookupValue],ud_delineator_colour[lookupKey],"ERROR"),""), "")</f>
        <v/>
      </c>
      <c r="X152" s="4"/>
      <c r="Y152" s="6"/>
      <c r="AB152" s="7"/>
      <c r="AC152" s="4" t="str">
        <f t="shared" ca="1" si="21"/>
        <v/>
      </c>
      <c r="AD152" s="4"/>
      <c r="AE152" s="3" t="str">
        <f t="shared" si="22"/>
        <v/>
      </c>
      <c r="AF152" s="3" t="str">
        <f>IF($A152="","",IF((AND($A152="ADD",OR(AE152="",AE152="In Use"))),"5",(_xlfn.XLOOKUP(AE152,ud_asset_status[lookupValue],ud_asset_status[lookupKey],""))))</f>
        <v/>
      </c>
      <c r="AH152" s="3" t="str">
        <f>IF($A152="ADD",IF(NOT(ISBLANK(AG152)),_xlfn.XLOOKUP(AG152,ud_replacement_status[lookupValue],ud_replacement_status[lookupKey],"ERROR"),""), "")</f>
        <v/>
      </c>
      <c r="AI152" s="7"/>
      <c r="AK152" s="3" t="str">
        <f>IF($A152="ADD",IF(NOT(ISBLANK(AJ152)),_xlfn.XLOOKUP(AJ152,ar_replace_reason[lookupValue],ar_replace_reason[lookupKey],"ERROR"),""), "")</f>
        <v/>
      </c>
      <c r="AL152" s="3" t="str">
        <f t="shared" si="23"/>
        <v/>
      </c>
      <c r="AM152" s="3" t="str">
        <f>IF($A152="","",IF((AND($A152="ADD",OR(AL152="",AL152="Queenstown-Lakes District Council"))),"70",(_xlfn.XLOOKUP(AL152,ud_organisation_owner[lookupValue],ud_organisation_owner[lookupKey],""))))</f>
        <v/>
      </c>
      <c r="AN152" s="3" t="str">
        <f t="shared" si="24"/>
        <v/>
      </c>
      <c r="AO152" s="3" t="str">
        <f>IF($A152="","",IF((AND($A152="ADD",OR(AN152="",AN152="Queenstown-Lakes District Council"))),"70",(_xlfn.XLOOKUP(AN152,ud_organisation_owner[lookupValue],ud_organisation_owner[lookupKey],""))))</f>
        <v/>
      </c>
      <c r="AP152" s="3" t="str">
        <f t="shared" si="25"/>
        <v/>
      </c>
      <c r="AQ152" s="3" t="str">
        <f>IF($A152="","",IF((AND($A152="ADD",OR(AP152="",AP152="Local Authority"))),"17",(_xlfn.XLOOKUP(AP152,ud_sub_organisation[lookupValue],ud_sub_organisation[lookupKey],""))))</f>
        <v/>
      </c>
      <c r="AS152" s="3" t="str">
        <f>IF($A152="ADD",IF(NOT(ISBLANK(AR152)),_xlfn.XLOOKUP(AR152,ud_maintenance_organisation[lookupValue],ud_maintenance_organisation[lookupKey],"ERROR"),""), "")</f>
        <v/>
      </c>
      <c r="AT152" s="3" t="str">
        <f t="shared" si="26"/>
        <v/>
      </c>
      <c r="AU152" s="3" t="str">
        <f>IF($A152="","",IF((AND($A152="ADD",OR(AT152="",AT152="Vested Assets"))),"12",(_xlfn.XLOOKUP(AT152,ud_work_category[lookupValue],ud_work_category[lookupKey],""))))</f>
        <v/>
      </c>
      <c r="AV152" s="8"/>
      <c r="AW152" s="2" t="str">
        <f t="shared" si="27"/>
        <v/>
      </c>
      <c r="AX152" s="3" t="str">
        <f t="shared" si="28"/>
        <v/>
      </c>
      <c r="AY152" s="3" t="str">
        <f>IF($A152="","",IF((AND($A152="ADD",OR(AX152="",AX152="Excellent"))),"1",(_xlfn.XLOOKUP(AX152,condition[lookupValue],condition[lookupKey],""))))</f>
        <v/>
      </c>
      <c r="AZ152" s="7" t="str">
        <f t="shared" si="29"/>
        <v/>
      </c>
      <c r="BA152" s="9"/>
    </row>
    <row r="153" spans="2:53"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N153" s="3" t="str">
        <f>IF($A153="ADD",IF(NOT(ISBLANK(M153)),_xlfn.XLOOKUP(M153,ud_delineator_position[lookupValue],ud_delineator_position[lookupKey],"ERROR"),""), "")</f>
        <v/>
      </c>
      <c r="P153" s="6" t="str">
        <f t="shared" si="20"/>
        <v/>
      </c>
      <c r="Q153" s="4"/>
      <c r="S153" s="3" t="str">
        <f>IF($A153="ADD",IF(NOT(ISBLANK(R153)),_xlfn.XLOOKUP(R153,len_adjust_rsn[lookupValue],len_adjust_rsn[lookupKey],"ERROR"),""), "")</f>
        <v/>
      </c>
      <c r="U153" s="3" t="str">
        <f>IF($A153="ADD",IF(NOT(ISBLANK(T153)),_xlfn.XLOOKUP(T153,ud_delineator_post_type[lookupValue],ud_delineator_post_type[lookupKey],"ERROR"),""), "")</f>
        <v/>
      </c>
      <c r="W153" s="3" t="str">
        <f>IF($A153="ADD",IF(NOT(ISBLANK(V153)),_xlfn.XLOOKUP(V153,ud_delineator_colour[lookupValue],ud_delineator_colour[lookupKey],"ERROR"),""), "")</f>
        <v/>
      </c>
      <c r="X153" s="4"/>
      <c r="Y153" s="6"/>
      <c r="AB153" s="7"/>
      <c r="AC153" s="4" t="str">
        <f t="shared" ca="1" si="21"/>
        <v/>
      </c>
      <c r="AD153" s="4"/>
      <c r="AE153" s="3" t="str">
        <f t="shared" si="22"/>
        <v/>
      </c>
      <c r="AF153" s="3" t="str">
        <f>IF($A153="","",IF((AND($A153="ADD",OR(AE153="",AE153="In Use"))),"5",(_xlfn.XLOOKUP(AE153,ud_asset_status[lookupValue],ud_asset_status[lookupKey],""))))</f>
        <v/>
      </c>
      <c r="AH153" s="3" t="str">
        <f>IF($A153="ADD",IF(NOT(ISBLANK(AG153)),_xlfn.XLOOKUP(AG153,ud_replacement_status[lookupValue],ud_replacement_status[lookupKey],"ERROR"),""), "")</f>
        <v/>
      </c>
      <c r="AI153" s="7"/>
      <c r="AK153" s="3" t="str">
        <f>IF($A153="ADD",IF(NOT(ISBLANK(AJ153)),_xlfn.XLOOKUP(AJ153,ar_replace_reason[lookupValue],ar_replace_reason[lookupKey],"ERROR"),""), "")</f>
        <v/>
      </c>
      <c r="AL153" s="3" t="str">
        <f t="shared" si="23"/>
        <v/>
      </c>
      <c r="AM153" s="3" t="str">
        <f>IF($A153="","",IF((AND($A153="ADD",OR(AL153="",AL153="Queenstown-Lakes District Council"))),"70",(_xlfn.XLOOKUP(AL153,ud_organisation_owner[lookupValue],ud_organisation_owner[lookupKey],""))))</f>
        <v/>
      </c>
      <c r="AN153" s="3" t="str">
        <f t="shared" si="24"/>
        <v/>
      </c>
      <c r="AO153" s="3" t="str">
        <f>IF($A153="","",IF((AND($A153="ADD",OR(AN153="",AN153="Queenstown-Lakes District Council"))),"70",(_xlfn.XLOOKUP(AN153,ud_organisation_owner[lookupValue],ud_organisation_owner[lookupKey],""))))</f>
        <v/>
      </c>
      <c r="AP153" s="3" t="str">
        <f t="shared" si="25"/>
        <v/>
      </c>
      <c r="AQ153" s="3" t="str">
        <f>IF($A153="","",IF((AND($A153="ADD",OR(AP153="",AP153="Local Authority"))),"17",(_xlfn.XLOOKUP(AP153,ud_sub_organisation[lookupValue],ud_sub_organisation[lookupKey],""))))</f>
        <v/>
      </c>
      <c r="AS153" s="3" t="str">
        <f>IF($A153="ADD",IF(NOT(ISBLANK(AR153)),_xlfn.XLOOKUP(AR153,ud_maintenance_organisation[lookupValue],ud_maintenance_organisation[lookupKey],"ERROR"),""), "")</f>
        <v/>
      </c>
      <c r="AT153" s="3" t="str">
        <f t="shared" si="26"/>
        <v/>
      </c>
      <c r="AU153" s="3" t="str">
        <f>IF($A153="","",IF((AND($A153="ADD",OR(AT153="",AT153="Vested Assets"))),"12",(_xlfn.XLOOKUP(AT153,ud_work_category[lookupValue],ud_work_category[lookupKey],""))))</f>
        <v/>
      </c>
      <c r="AV153" s="8"/>
      <c r="AW153" s="2" t="str">
        <f t="shared" si="27"/>
        <v/>
      </c>
      <c r="AX153" s="3" t="str">
        <f t="shared" si="28"/>
        <v/>
      </c>
      <c r="AY153" s="3" t="str">
        <f>IF($A153="","",IF((AND($A153="ADD",OR(AX153="",AX153="Excellent"))),"1",(_xlfn.XLOOKUP(AX153,condition[lookupValue],condition[lookupKey],""))))</f>
        <v/>
      </c>
      <c r="AZ153" s="7" t="str">
        <f t="shared" si="29"/>
        <v/>
      </c>
      <c r="BA153" s="9"/>
    </row>
    <row r="154" spans="2:53"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N154" s="3" t="str">
        <f>IF($A154="ADD",IF(NOT(ISBLANK(M154)),_xlfn.XLOOKUP(M154,ud_delineator_position[lookupValue],ud_delineator_position[lookupKey],"ERROR"),""), "")</f>
        <v/>
      </c>
      <c r="P154" s="6" t="str">
        <f t="shared" si="20"/>
        <v/>
      </c>
      <c r="Q154" s="4"/>
      <c r="S154" s="3" t="str">
        <f>IF($A154="ADD",IF(NOT(ISBLANK(R154)),_xlfn.XLOOKUP(R154,len_adjust_rsn[lookupValue],len_adjust_rsn[lookupKey],"ERROR"),""), "")</f>
        <v/>
      </c>
      <c r="U154" s="3" t="str">
        <f>IF($A154="ADD",IF(NOT(ISBLANK(T154)),_xlfn.XLOOKUP(T154,ud_delineator_post_type[lookupValue],ud_delineator_post_type[lookupKey],"ERROR"),""), "")</f>
        <v/>
      </c>
      <c r="W154" s="3" t="str">
        <f>IF($A154="ADD",IF(NOT(ISBLANK(V154)),_xlfn.XLOOKUP(V154,ud_delineator_colour[lookupValue],ud_delineator_colour[lookupKey],"ERROR"),""), "")</f>
        <v/>
      </c>
      <c r="X154" s="4"/>
      <c r="Y154" s="6"/>
      <c r="AB154" s="7"/>
      <c r="AC154" s="4" t="str">
        <f t="shared" ca="1" si="21"/>
        <v/>
      </c>
      <c r="AD154" s="4"/>
      <c r="AE154" s="3" t="str">
        <f t="shared" si="22"/>
        <v/>
      </c>
      <c r="AF154" s="3" t="str">
        <f>IF($A154="","",IF((AND($A154="ADD",OR(AE154="",AE154="In Use"))),"5",(_xlfn.XLOOKUP(AE154,ud_asset_status[lookupValue],ud_asset_status[lookupKey],""))))</f>
        <v/>
      </c>
      <c r="AH154" s="3" t="str">
        <f>IF($A154="ADD",IF(NOT(ISBLANK(AG154)),_xlfn.XLOOKUP(AG154,ud_replacement_status[lookupValue],ud_replacement_status[lookupKey],"ERROR"),""), "")</f>
        <v/>
      </c>
      <c r="AI154" s="7"/>
      <c r="AK154" s="3" t="str">
        <f>IF($A154="ADD",IF(NOT(ISBLANK(AJ154)),_xlfn.XLOOKUP(AJ154,ar_replace_reason[lookupValue],ar_replace_reason[lookupKey],"ERROR"),""), "")</f>
        <v/>
      </c>
      <c r="AL154" s="3" t="str">
        <f t="shared" si="23"/>
        <v/>
      </c>
      <c r="AM154" s="3" t="str">
        <f>IF($A154="","",IF((AND($A154="ADD",OR(AL154="",AL154="Queenstown-Lakes District Council"))),"70",(_xlfn.XLOOKUP(AL154,ud_organisation_owner[lookupValue],ud_organisation_owner[lookupKey],""))))</f>
        <v/>
      </c>
      <c r="AN154" s="3" t="str">
        <f t="shared" si="24"/>
        <v/>
      </c>
      <c r="AO154" s="3" t="str">
        <f>IF($A154="","",IF((AND($A154="ADD",OR(AN154="",AN154="Queenstown-Lakes District Council"))),"70",(_xlfn.XLOOKUP(AN154,ud_organisation_owner[lookupValue],ud_organisation_owner[lookupKey],""))))</f>
        <v/>
      </c>
      <c r="AP154" s="3" t="str">
        <f t="shared" si="25"/>
        <v/>
      </c>
      <c r="AQ154" s="3" t="str">
        <f>IF($A154="","",IF((AND($A154="ADD",OR(AP154="",AP154="Local Authority"))),"17",(_xlfn.XLOOKUP(AP154,ud_sub_organisation[lookupValue],ud_sub_organisation[lookupKey],""))))</f>
        <v/>
      </c>
      <c r="AS154" s="3" t="str">
        <f>IF($A154="ADD",IF(NOT(ISBLANK(AR154)),_xlfn.XLOOKUP(AR154,ud_maintenance_organisation[lookupValue],ud_maintenance_organisation[lookupKey],"ERROR"),""), "")</f>
        <v/>
      </c>
      <c r="AT154" s="3" t="str">
        <f t="shared" si="26"/>
        <v/>
      </c>
      <c r="AU154" s="3" t="str">
        <f>IF($A154="","",IF((AND($A154="ADD",OR(AT154="",AT154="Vested Assets"))),"12",(_xlfn.XLOOKUP(AT154,ud_work_category[lookupValue],ud_work_category[lookupKey],""))))</f>
        <v/>
      </c>
      <c r="AV154" s="8"/>
      <c r="AW154" s="2" t="str">
        <f t="shared" si="27"/>
        <v/>
      </c>
      <c r="AX154" s="3" t="str">
        <f t="shared" si="28"/>
        <v/>
      </c>
      <c r="AY154" s="3" t="str">
        <f>IF($A154="","",IF((AND($A154="ADD",OR(AX154="",AX154="Excellent"))),"1",(_xlfn.XLOOKUP(AX154,condition[lookupValue],condition[lookupKey],""))))</f>
        <v/>
      </c>
      <c r="AZ154" s="7" t="str">
        <f t="shared" si="29"/>
        <v/>
      </c>
      <c r="BA154" s="9"/>
    </row>
    <row r="155" spans="2:53"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N155" s="3" t="str">
        <f>IF($A155="ADD",IF(NOT(ISBLANK(M155)),_xlfn.XLOOKUP(M155,ud_delineator_position[lookupValue],ud_delineator_position[lookupKey],"ERROR"),""), "")</f>
        <v/>
      </c>
      <c r="P155" s="6" t="str">
        <f t="shared" si="20"/>
        <v/>
      </c>
      <c r="Q155" s="4"/>
      <c r="S155" s="3" t="str">
        <f>IF($A155="ADD",IF(NOT(ISBLANK(R155)),_xlfn.XLOOKUP(R155,len_adjust_rsn[lookupValue],len_adjust_rsn[lookupKey],"ERROR"),""), "")</f>
        <v/>
      </c>
      <c r="U155" s="3" t="str">
        <f>IF($A155="ADD",IF(NOT(ISBLANK(T155)),_xlfn.XLOOKUP(T155,ud_delineator_post_type[lookupValue],ud_delineator_post_type[lookupKey],"ERROR"),""), "")</f>
        <v/>
      </c>
      <c r="W155" s="3" t="str">
        <f>IF($A155="ADD",IF(NOT(ISBLANK(V155)),_xlfn.XLOOKUP(V155,ud_delineator_colour[lookupValue],ud_delineator_colour[lookupKey],"ERROR"),""), "")</f>
        <v/>
      </c>
      <c r="X155" s="4"/>
      <c r="Y155" s="6"/>
      <c r="AB155" s="7"/>
      <c r="AC155" s="4" t="str">
        <f t="shared" ca="1" si="21"/>
        <v/>
      </c>
      <c r="AD155" s="4"/>
      <c r="AE155" s="3" t="str">
        <f t="shared" si="22"/>
        <v/>
      </c>
      <c r="AF155" s="3" t="str">
        <f>IF($A155="","",IF((AND($A155="ADD",OR(AE155="",AE155="In Use"))),"5",(_xlfn.XLOOKUP(AE155,ud_asset_status[lookupValue],ud_asset_status[lookupKey],""))))</f>
        <v/>
      </c>
      <c r="AH155" s="3" t="str">
        <f>IF($A155="ADD",IF(NOT(ISBLANK(AG155)),_xlfn.XLOOKUP(AG155,ud_replacement_status[lookupValue],ud_replacement_status[lookupKey],"ERROR"),""), "")</f>
        <v/>
      </c>
      <c r="AI155" s="7"/>
      <c r="AK155" s="3" t="str">
        <f>IF($A155="ADD",IF(NOT(ISBLANK(AJ155)),_xlfn.XLOOKUP(AJ155,ar_replace_reason[lookupValue],ar_replace_reason[lookupKey],"ERROR"),""), "")</f>
        <v/>
      </c>
      <c r="AL155" s="3" t="str">
        <f t="shared" si="23"/>
        <v/>
      </c>
      <c r="AM155" s="3" t="str">
        <f>IF($A155="","",IF((AND($A155="ADD",OR(AL155="",AL155="Queenstown-Lakes District Council"))),"70",(_xlfn.XLOOKUP(AL155,ud_organisation_owner[lookupValue],ud_organisation_owner[lookupKey],""))))</f>
        <v/>
      </c>
      <c r="AN155" s="3" t="str">
        <f t="shared" si="24"/>
        <v/>
      </c>
      <c r="AO155" s="3" t="str">
        <f>IF($A155="","",IF((AND($A155="ADD",OR(AN155="",AN155="Queenstown-Lakes District Council"))),"70",(_xlfn.XLOOKUP(AN155,ud_organisation_owner[lookupValue],ud_organisation_owner[lookupKey],""))))</f>
        <v/>
      </c>
      <c r="AP155" s="3" t="str">
        <f t="shared" si="25"/>
        <v/>
      </c>
      <c r="AQ155" s="3" t="str">
        <f>IF($A155="","",IF((AND($A155="ADD",OR(AP155="",AP155="Local Authority"))),"17",(_xlfn.XLOOKUP(AP155,ud_sub_organisation[lookupValue],ud_sub_organisation[lookupKey],""))))</f>
        <v/>
      </c>
      <c r="AS155" s="3" t="str">
        <f>IF($A155="ADD",IF(NOT(ISBLANK(AR155)),_xlfn.XLOOKUP(AR155,ud_maintenance_organisation[lookupValue],ud_maintenance_organisation[lookupKey],"ERROR"),""), "")</f>
        <v/>
      </c>
      <c r="AT155" s="3" t="str">
        <f t="shared" si="26"/>
        <v/>
      </c>
      <c r="AU155" s="3" t="str">
        <f>IF($A155="","",IF((AND($A155="ADD",OR(AT155="",AT155="Vested Assets"))),"12",(_xlfn.XLOOKUP(AT155,ud_work_category[lookupValue],ud_work_category[lookupKey],""))))</f>
        <v/>
      </c>
      <c r="AV155" s="8"/>
      <c r="AW155" s="2" t="str">
        <f t="shared" si="27"/>
        <v/>
      </c>
      <c r="AX155" s="3" t="str">
        <f t="shared" si="28"/>
        <v/>
      </c>
      <c r="AY155" s="3" t="str">
        <f>IF($A155="","",IF((AND($A155="ADD",OR(AX155="",AX155="Excellent"))),"1",(_xlfn.XLOOKUP(AX155,condition[lookupValue],condition[lookupKey],""))))</f>
        <v/>
      </c>
      <c r="AZ155" s="7" t="str">
        <f t="shared" si="29"/>
        <v/>
      </c>
      <c r="BA155" s="9"/>
    </row>
    <row r="156" spans="2:53"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N156" s="3" t="str">
        <f>IF($A156="ADD",IF(NOT(ISBLANK(M156)),_xlfn.XLOOKUP(M156,ud_delineator_position[lookupValue],ud_delineator_position[lookupKey],"ERROR"),""), "")</f>
        <v/>
      </c>
      <c r="P156" s="6" t="str">
        <f t="shared" si="20"/>
        <v/>
      </c>
      <c r="Q156" s="4"/>
      <c r="S156" s="3" t="str">
        <f>IF($A156="ADD",IF(NOT(ISBLANK(R156)),_xlfn.XLOOKUP(R156,len_adjust_rsn[lookupValue],len_adjust_rsn[lookupKey],"ERROR"),""), "")</f>
        <v/>
      </c>
      <c r="U156" s="3" t="str">
        <f>IF($A156="ADD",IF(NOT(ISBLANK(T156)),_xlfn.XLOOKUP(T156,ud_delineator_post_type[lookupValue],ud_delineator_post_type[lookupKey],"ERROR"),""), "")</f>
        <v/>
      </c>
      <c r="W156" s="3" t="str">
        <f>IF($A156="ADD",IF(NOT(ISBLANK(V156)),_xlfn.XLOOKUP(V156,ud_delineator_colour[lookupValue],ud_delineator_colour[lookupKey],"ERROR"),""), "")</f>
        <v/>
      </c>
      <c r="X156" s="4"/>
      <c r="Y156" s="6"/>
      <c r="AB156" s="7"/>
      <c r="AC156" s="4" t="str">
        <f t="shared" ca="1" si="21"/>
        <v/>
      </c>
      <c r="AD156" s="4"/>
      <c r="AE156" s="3" t="str">
        <f t="shared" si="22"/>
        <v/>
      </c>
      <c r="AF156" s="3" t="str">
        <f>IF($A156="","",IF((AND($A156="ADD",OR(AE156="",AE156="In Use"))),"5",(_xlfn.XLOOKUP(AE156,ud_asset_status[lookupValue],ud_asset_status[lookupKey],""))))</f>
        <v/>
      </c>
      <c r="AH156" s="3" t="str">
        <f>IF($A156="ADD",IF(NOT(ISBLANK(AG156)),_xlfn.XLOOKUP(AG156,ud_replacement_status[lookupValue],ud_replacement_status[lookupKey],"ERROR"),""), "")</f>
        <v/>
      </c>
      <c r="AI156" s="7"/>
      <c r="AK156" s="3" t="str">
        <f>IF($A156="ADD",IF(NOT(ISBLANK(AJ156)),_xlfn.XLOOKUP(AJ156,ar_replace_reason[lookupValue],ar_replace_reason[lookupKey],"ERROR"),""), "")</f>
        <v/>
      </c>
      <c r="AL156" s="3" t="str">
        <f t="shared" si="23"/>
        <v/>
      </c>
      <c r="AM156" s="3" t="str">
        <f>IF($A156="","",IF((AND($A156="ADD",OR(AL156="",AL156="Queenstown-Lakes District Council"))),"70",(_xlfn.XLOOKUP(AL156,ud_organisation_owner[lookupValue],ud_organisation_owner[lookupKey],""))))</f>
        <v/>
      </c>
      <c r="AN156" s="3" t="str">
        <f t="shared" si="24"/>
        <v/>
      </c>
      <c r="AO156" s="3" t="str">
        <f>IF($A156="","",IF((AND($A156="ADD",OR(AN156="",AN156="Queenstown-Lakes District Council"))),"70",(_xlfn.XLOOKUP(AN156,ud_organisation_owner[lookupValue],ud_organisation_owner[lookupKey],""))))</f>
        <v/>
      </c>
      <c r="AP156" s="3" t="str">
        <f t="shared" si="25"/>
        <v/>
      </c>
      <c r="AQ156" s="3" t="str">
        <f>IF($A156="","",IF((AND($A156="ADD",OR(AP156="",AP156="Local Authority"))),"17",(_xlfn.XLOOKUP(AP156,ud_sub_organisation[lookupValue],ud_sub_organisation[lookupKey],""))))</f>
        <v/>
      </c>
      <c r="AS156" s="3" t="str">
        <f>IF($A156="ADD",IF(NOT(ISBLANK(AR156)),_xlfn.XLOOKUP(AR156,ud_maintenance_organisation[lookupValue],ud_maintenance_organisation[lookupKey],"ERROR"),""), "")</f>
        <v/>
      </c>
      <c r="AT156" s="3" t="str">
        <f t="shared" si="26"/>
        <v/>
      </c>
      <c r="AU156" s="3" t="str">
        <f>IF($A156="","",IF((AND($A156="ADD",OR(AT156="",AT156="Vested Assets"))),"12",(_xlfn.XLOOKUP(AT156,ud_work_category[lookupValue],ud_work_category[lookupKey],""))))</f>
        <v/>
      </c>
      <c r="AV156" s="8"/>
      <c r="AW156" s="2" t="str">
        <f t="shared" si="27"/>
        <v/>
      </c>
      <c r="AX156" s="3" t="str">
        <f t="shared" si="28"/>
        <v/>
      </c>
      <c r="AY156" s="3" t="str">
        <f>IF($A156="","",IF((AND($A156="ADD",OR(AX156="",AX156="Excellent"))),"1",(_xlfn.XLOOKUP(AX156,condition[lookupValue],condition[lookupKey],""))))</f>
        <v/>
      </c>
      <c r="AZ156" s="7" t="str">
        <f t="shared" si="29"/>
        <v/>
      </c>
      <c r="BA156" s="9"/>
    </row>
    <row r="157" spans="2:53"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N157" s="3" t="str">
        <f>IF($A157="ADD",IF(NOT(ISBLANK(M157)),_xlfn.XLOOKUP(M157,ud_delineator_position[lookupValue],ud_delineator_position[lookupKey],"ERROR"),""), "")</f>
        <v/>
      </c>
      <c r="P157" s="6" t="str">
        <f t="shared" si="20"/>
        <v/>
      </c>
      <c r="Q157" s="4"/>
      <c r="S157" s="3" t="str">
        <f>IF($A157="ADD",IF(NOT(ISBLANK(R157)),_xlfn.XLOOKUP(R157,len_adjust_rsn[lookupValue],len_adjust_rsn[lookupKey],"ERROR"),""), "")</f>
        <v/>
      </c>
      <c r="U157" s="3" t="str">
        <f>IF($A157="ADD",IF(NOT(ISBLANK(T157)),_xlfn.XLOOKUP(T157,ud_delineator_post_type[lookupValue],ud_delineator_post_type[lookupKey],"ERROR"),""), "")</f>
        <v/>
      </c>
      <c r="W157" s="3" t="str">
        <f>IF($A157="ADD",IF(NOT(ISBLANK(V157)),_xlfn.XLOOKUP(V157,ud_delineator_colour[lookupValue],ud_delineator_colour[lookupKey],"ERROR"),""), "")</f>
        <v/>
      </c>
      <c r="X157" s="4"/>
      <c r="Y157" s="6"/>
      <c r="AB157" s="7"/>
      <c r="AC157" s="4" t="str">
        <f t="shared" ca="1" si="21"/>
        <v/>
      </c>
      <c r="AD157" s="4"/>
      <c r="AE157" s="3" t="str">
        <f t="shared" si="22"/>
        <v/>
      </c>
      <c r="AF157" s="3" t="str">
        <f>IF($A157="","",IF((AND($A157="ADD",OR(AE157="",AE157="In Use"))),"5",(_xlfn.XLOOKUP(AE157,ud_asset_status[lookupValue],ud_asset_status[lookupKey],""))))</f>
        <v/>
      </c>
      <c r="AH157" s="3" t="str">
        <f>IF($A157="ADD",IF(NOT(ISBLANK(AG157)),_xlfn.XLOOKUP(AG157,ud_replacement_status[lookupValue],ud_replacement_status[lookupKey],"ERROR"),""), "")</f>
        <v/>
      </c>
      <c r="AI157" s="7"/>
      <c r="AK157" s="3" t="str">
        <f>IF($A157="ADD",IF(NOT(ISBLANK(AJ157)),_xlfn.XLOOKUP(AJ157,ar_replace_reason[lookupValue],ar_replace_reason[lookupKey],"ERROR"),""), "")</f>
        <v/>
      </c>
      <c r="AL157" s="3" t="str">
        <f t="shared" si="23"/>
        <v/>
      </c>
      <c r="AM157" s="3" t="str">
        <f>IF($A157="","",IF((AND($A157="ADD",OR(AL157="",AL157="Queenstown-Lakes District Council"))),"70",(_xlfn.XLOOKUP(AL157,ud_organisation_owner[lookupValue],ud_organisation_owner[lookupKey],""))))</f>
        <v/>
      </c>
      <c r="AN157" s="3" t="str">
        <f t="shared" si="24"/>
        <v/>
      </c>
      <c r="AO157" s="3" t="str">
        <f>IF($A157="","",IF((AND($A157="ADD",OR(AN157="",AN157="Queenstown-Lakes District Council"))),"70",(_xlfn.XLOOKUP(AN157,ud_organisation_owner[lookupValue],ud_organisation_owner[lookupKey],""))))</f>
        <v/>
      </c>
      <c r="AP157" s="3" t="str">
        <f t="shared" si="25"/>
        <v/>
      </c>
      <c r="AQ157" s="3" t="str">
        <f>IF($A157="","",IF((AND($A157="ADD",OR(AP157="",AP157="Local Authority"))),"17",(_xlfn.XLOOKUP(AP157,ud_sub_organisation[lookupValue],ud_sub_organisation[lookupKey],""))))</f>
        <v/>
      </c>
      <c r="AS157" s="3" t="str">
        <f>IF($A157="ADD",IF(NOT(ISBLANK(AR157)),_xlfn.XLOOKUP(AR157,ud_maintenance_organisation[lookupValue],ud_maintenance_organisation[lookupKey],"ERROR"),""), "")</f>
        <v/>
      </c>
      <c r="AT157" s="3" t="str">
        <f t="shared" si="26"/>
        <v/>
      </c>
      <c r="AU157" s="3" t="str">
        <f>IF($A157="","",IF((AND($A157="ADD",OR(AT157="",AT157="Vested Assets"))),"12",(_xlfn.XLOOKUP(AT157,ud_work_category[lookupValue],ud_work_category[lookupKey],""))))</f>
        <v/>
      </c>
      <c r="AV157" s="8"/>
      <c r="AW157" s="2" t="str">
        <f t="shared" si="27"/>
        <v/>
      </c>
      <c r="AX157" s="3" t="str">
        <f t="shared" si="28"/>
        <v/>
      </c>
      <c r="AY157" s="3" t="str">
        <f>IF($A157="","",IF((AND($A157="ADD",OR(AX157="",AX157="Excellent"))),"1",(_xlfn.XLOOKUP(AX157,condition[lookupValue],condition[lookupKey],""))))</f>
        <v/>
      </c>
      <c r="AZ157" s="7" t="str">
        <f t="shared" si="29"/>
        <v/>
      </c>
      <c r="BA157" s="9"/>
    </row>
    <row r="158" spans="2:53"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N158" s="3" t="str">
        <f>IF($A158="ADD",IF(NOT(ISBLANK(M158)),_xlfn.XLOOKUP(M158,ud_delineator_position[lookupValue],ud_delineator_position[lookupKey],"ERROR"),""), "")</f>
        <v/>
      </c>
      <c r="P158" s="6" t="str">
        <f t="shared" si="20"/>
        <v/>
      </c>
      <c r="Q158" s="4"/>
      <c r="S158" s="3" t="str">
        <f>IF($A158="ADD",IF(NOT(ISBLANK(R158)),_xlfn.XLOOKUP(R158,len_adjust_rsn[lookupValue],len_adjust_rsn[lookupKey],"ERROR"),""), "")</f>
        <v/>
      </c>
      <c r="U158" s="3" t="str">
        <f>IF($A158="ADD",IF(NOT(ISBLANK(T158)),_xlfn.XLOOKUP(T158,ud_delineator_post_type[lookupValue],ud_delineator_post_type[lookupKey],"ERROR"),""), "")</f>
        <v/>
      </c>
      <c r="W158" s="3" t="str">
        <f>IF($A158="ADD",IF(NOT(ISBLANK(V158)),_xlfn.XLOOKUP(V158,ud_delineator_colour[lookupValue],ud_delineator_colour[lookupKey],"ERROR"),""), "")</f>
        <v/>
      </c>
      <c r="X158" s="4"/>
      <c r="Y158" s="6"/>
      <c r="AB158" s="7"/>
      <c r="AC158" s="4" t="str">
        <f t="shared" ca="1" si="21"/>
        <v/>
      </c>
      <c r="AD158" s="4"/>
      <c r="AE158" s="3" t="str">
        <f t="shared" si="22"/>
        <v/>
      </c>
      <c r="AF158" s="3" t="str">
        <f>IF($A158="","",IF((AND($A158="ADD",OR(AE158="",AE158="In Use"))),"5",(_xlfn.XLOOKUP(AE158,ud_asset_status[lookupValue],ud_asset_status[lookupKey],""))))</f>
        <v/>
      </c>
      <c r="AH158" s="3" t="str">
        <f>IF($A158="ADD",IF(NOT(ISBLANK(AG158)),_xlfn.XLOOKUP(AG158,ud_replacement_status[lookupValue],ud_replacement_status[lookupKey],"ERROR"),""), "")</f>
        <v/>
      </c>
      <c r="AI158" s="7"/>
      <c r="AK158" s="3" t="str">
        <f>IF($A158="ADD",IF(NOT(ISBLANK(AJ158)),_xlfn.XLOOKUP(AJ158,ar_replace_reason[lookupValue],ar_replace_reason[lookupKey],"ERROR"),""), "")</f>
        <v/>
      </c>
      <c r="AL158" s="3" t="str">
        <f t="shared" si="23"/>
        <v/>
      </c>
      <c r="AM158" s="3" t="str">
        <f>IF($A158="","",IF((AND($A158="ADD",OR(AL158="",AL158="Queenstown-Lakes District Council"))),"70",(_xlfn.XLOOKUP(AL158,ud_organisation_owner[lookupValue],ud_organisation_owner[lookupKey],""))))</f>
        <v/>
      </c>
      <c r="AN158" s="3" t="str">
        <f t="shared" si="24"/>
        <v/>
      </c>
      <c r="AO158" s="3" t="str">
        <f>IF($A158="","",IF((AND($A158="ADD",OR(AN158="",AN158="Queenstown-Lakes District Council"))),"70",(_xlfn.XLOOKUP(AN158,ud_organisation_owner[lookupValue],ud_organisation_owner[lookupKey],""))))</f>
        <v/>
      </c>
      <c r="AP158" s="3" t="str">
        <f t="shared" si="25"/>
        <v/>
      </c>
      <c r="AQ158" s="3" t="str">
        <f>IF($A158="","",IF((AND($A158="ADD",OR(AP158="",AP158="Local Authority"))),"17",(_xlfn.XLOOKUP(AP158,ud_sub_organisation[lookupValue],ud_sub_organisation[lookupKey],""))))</f>
        <v/>
      </c>
      <c r="AS158" s="3" t="str">
        <f>IF($A158="ADD",IF(NOT(ISBLANK(AR158)),_xlfn.XLOOKUP(AR158,ud_maintenance_organisation[lookupValue],ud_maintenance_organisation[lookupKey],"ERROR"),""), "")</f>
        <v/>
      </c>
      <c r="AT158" s="3" t="str">
        <f t="shared" si="26"/>
        <v/>
      </c>
      <c r="AU158" s="3" t="str">
        <f>IF($A158="","",IF((AND($A158="ADD",OR(AT158="",AT158="Vested Assets"))),"12",(_xlfn.XLOOKUP(AT158,ud_work_category[lookupValue],ud_work_category[lookupKey],""))))</f>
        <v/>
      </c>
      <c r="AV158" s="8"/>
      <c r="AW158" s="2" t="str">
        <f t="shared" si="27"/>
        <v/>
      </c>
      <c r="AX158" s="3" t="str">
        <f t="shared" si="28"/>
        <v/>
      </c>
      <c r="AY158" s="3" t="str">
        <f>IF($A158="","",IF((AND($A158="ADD",OR(AX158="",AX158="Excellent"))),"1",(_xlfn.XLOOKUP(AX158,condition[lookupValue],condition[lookupKey],""))))</f>
        <v/>
      </c>
      <c r="AZ158" s="7" t="str">
        <f t="shared" si="29"/>
        <v/>
      </c>
      <c r="BA158" s="9"/>
    </row>
    <row r="159" spans="2:53"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N159" s="3" t="str">
        <f>IF($A159="ADD",IF(NOT(ISBLANK(M159)),_xlfn.XLOOKUP(M159,ud_delineator_position[lookupValue],ud_delineator_position[lookupKey],"ERROR"),""), "")</f>
        <v/>
      </c>
      <c r="P159" s="6" t="str">
        <f t="shared" si="20"/>
        <v/>
      </c>
      <c r="Q159" s="4"/>
      <c r="S159" s="3" t="str">
        <f>IF($A159="ADD",IF(NOT(ISBLANK(R159)),_xlfn.XLOOKUP(R159,len_adjust_rsn[lookupValue],len_adjust_rsn[lookupKey],"ERROR"),""), "")</f>
        <v/>
      </c>
      <c r="U159" s="3" t="str">
        <f>IF($A159="ADD",IF(NOT(ISBLANK(T159)),_xlfn.XLOOKUP(T159,ud_delineator_post_type[lookupValue],ud_delineator_post_type[lookupKey],"ERROR"),""), "")</f>
        <v/>
      </c>
      <c r="W159" s="3" t="str">
        <f>IF($A159="ADD",IF(NOT(ISBLANK(V159)),_xlfn.XLOOKUP(V159,ud_delineator_colour[lookupValue],ud_delineator_colour[lookupKey],"ERROR"),""), "")</f>
        <v/>
      </c>
      <c r="X159" s="4"/>
      <c r="Y159" s="6"/>
      <c r="AB159" s="7"/>
      <c r="AC159" s="4" t="str">
        <f t="shared" ca="1" si="21"/>
        <v/>
      </c>
      <c r="AD159" s="4"/>
      <c r="AE159" s="3" t="str">
        <f t="shared" si="22"/>
        <v/>
      </c>
      <c r="AF159" s="3" t="str">
        <f>IF($A159="","",IF((AND($A159="ADD",OR(AE159="",AE159="In Use"))),"5",(_xlfn.XLOOKUP(AE159,ud_asset_status[lookupValue],ud_asset_status[lookupKey],""))))</f>
        <v/>
      </c>
      <c r="AH159" s="3" t="str">
        <f>IF($A159="ADD",IF(NOT(ISBLANK(AG159)),_xlfn.XLOOKUP(AG159,ud_replacement_status[lookupValue],ud_replacement_status[lookupKey],"ERROR"),""), "")</f>
        <v/>
      </c>
      <c r="AI159" s="7"/>
      <c r="AK159" s="3" t="str">
        <f>IF($A159="ADD",IF(NOT(ISBLANK(AJ159)),_xlfn.XLOOKUP(AJ159,ar_replace_reason[lookupValue],ar_replace_reason[lookupKey],"ERROR"),""), "")</f>
        <v/>
      </c>
      <c r="AL159" s="3" t="str">
        <f t="shared" si="23"/>
        <v/>
      </c>
      <c r="AM159" s="3" t="str">
        <f>IF($A159="","",IF((AND($A159="ADD",OR(AL159="",AL159="Queenstown-Lakes District Council"))),"70",(_xlfn.XLOOKUP(AL159,ud_organisation_owner[lookupValue],ud_organisation_owner[lookupKey],""))))</f>
        <v/>
      </c>
      <c r="AN159" s="3" t="str">
        <f t="shared" si="24"/>
        <v/>
      </c>
      <c r="AO159" s="3" t="str">
        <f>IF($A159="","",IF((AND($A159="ADD",OR(AN159="",AN159="Queenstown-Lakes District Council"))),"70",(_xlfn.XLOOKUP(AN159,ud_organisation_owner[lookupValue],ud_organisation_owner[lookupKey],""))))</f>
        <v/>
      </c>
      <c r="AP159" s="3" t="str">
        <f t="shared" si="25"/>
        <v/>
      </c>
      <c r="AQ159" s="3" t="str">
        <f>IF($A159="","",IF((AND($A159="ADD",OR(AP159="",AP159="Local Authority"))),"17",(_xlfn.XLOOKUP(AP159,ud_sub_organisation[lookupValue],ud_sub_organisation[lookupKey],""))))</f>
        <v/>
      </c>
      <c r="AS159" s="3" t="str">
        <f>IF($A159="ADD",IF(NOT(ISBLANK(AR159)),_xlfn.XLOOKUP(AR159,ud_maintenance_organisation[lookupValue],ud_maintenance_organisation[lookupKey],"ERROR"),""), "")</f>
        <v/>
      </c>
      <c r="AT159" s="3" t="str">
        <f t="shared" si="26"/>
        <v/>
      </c>
      <c r="AU159" s="3" t="str">
        <f>IF($A159="","",IF((AND($A159="ADD",OR(AT159="",AT159="Vested Assets"))),"12",(_xlfn.XLOOKUP(AT159,ud_work_category[lookupValue],ud_work_category[lookupKey],""))))</f>
        <v/>
      </c>
      <c r="AV159" s="8"/>
      <c r="AW159" s="2" t="str">
        <f t="shared" si="27"/>
        <v/>
      </c>
      <c r="AX159" s="3" t="str">
        <f t="shared" si="28"/>
        <v/>
      </c>
      <c r="AY159" s="3" t="str">
        <f>IF($A159="","",IF((AND($A159="ADD",OR(AX159="",AX159="Excellent"))),"1",(_xlfn.XLOOKUP(AX159,condition[lookupValue],condition[lookupKey],""))))</f>
        <v/>
      </c>
      <c r="AZ159" s="7" t="str">
        <f t="shared" si="29"/>
        <v/>
      </c>
      <c r="BA159" s="9"/>
    </row>
    <row r="160" spans="2:53"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N160" s="3" t="str">
        <f>IF($A160="ADD",IF(NOT(ISBLANK(M160)),_xlfn.XLOOKUP(M160,ud_delineator_position[lookupValue],ud_delineator_position[lookupKey],"ERROR"),""), "")</f>
        <v/>
      </c>
      <c r="P160" s="6" t="str">
        <f t="shared" si="20"/>
        <v/>
      </c>
      <c r="Q160" s="4"/>
      <c r="S160" s="3" t="str">
        <f>IF($A160="ADD",IF(NOT(ISBLANK(R160)),_xlfn.XLOOKUP(R160,len_adjust_rsn[lookupValue],len_adjust_rsn[lookupKey],"ERROR"),""), "")</f>
        <v/>
      </c>
      <c r="U160" s="3" t="str">
        <f>IF($A160="ADD",IF(NOT(ISBLANK(T160)),_xlfn.XLOOKUP(T160,ud_delineator_post_type[lookupValue],ud_delineator_post_type[lookupKey],"ERROR"),""), "")</f>
        <v/>
      </c>
      <c r="W160" s="3" t="str">
        <f>IF($A160="ADD",IF(NOT(ISBLANK(V160)),_xlfn.XLOOKUP(V160,ud_delineator_colour[lookupValue],ud_delineator_colour[lookupKey],"ERROR"),""), "")</f>
        <v/>
      </c>
      <c r="X160" s="4"/>
      <c r="Y160" s="6"/>
      <c r="AB160" s="7"/>
      <c r="AC160" s="4" t="str">
        <f t="shared" ca="1" si="21"/>
        <v/>
      </c>
      <c r="AD160" s="4"/>
      <c r="AE160" s="3" t="str">
        <f t="shared" si="22"/>
        <v/>
      </c>
      <c r="AF160" s="3" t="str">
        <f>IF($A160="","",IF((AND($A160="ADD",OR(AE160="",AE160="In Use"))),"5",(_xlfn.XLOOKUP(AE160,ud_asset_status[lookupValue],ud_asset_status[lookupKey],""))))</f>
        <v/>
      </c>
      <c r="AH160" s="3" t="str">
        <f>IF($A160="ADD",IF(NOT(ISBLANK(AG160)),_xlfn.XLOOKUP(AG160,ud_replacement_status[lookupValue],ud_replacement_status[lookupKey],"ERROR"),""), "")</f>
        <v/>
      </c>
      <c r="AI160" s="7"/>
      <c r="AK160" s="3" t="str">
        <f>IF($A160="ADD",IF(NOT(ISBLANK(AJ160)),_xlfn.XLOOKUP(AJ160,ar_replace_reason[lookupValue],ar_replace_reason[lookupKey],"ERROR"),""), "")</f>
        <v/>
      </c>
      <c r="AL160" s="3" t="str">
        <f t="shared" si="23"/>
        <v/>
      </c>
      <c r="AM160" s="3" t="str">
        <f>IF($A160="","",IF((AND($A160="ADD",OR(AL160="",AL160="Queenstown-Lakes District Council"))),"70",(_xlfn.XLOOKUP(AL160,ud_organisation_owner[lookupValue],ud_organisation_owner[lookupKey],""))))</f>
        <v/>
      </c>
      <c r="AN160" s="3" t="str">
        <f t="shared" si="24"/>
        <v/>
      </c>
      <c r="AO160" s="3" t="str">
        <f>IF($A160="","",IF((AND($A160="ADD",OR(AN160="",AN160="Queenstown-Lakes District Council"))),"70",(_xlfn.XLOOKUP(AN160,ud_organisation_owner[lookupValue],ud_organisation_owner[lookupKey],""))))</f>
        <v/>
      </c>
      <c r="AP160" s="3" t="str">
        <f t="shared" si="25"/>
        <v/>
      </c>
      <c r="AQ160" s="3" t="str">
        <f>IF($A160="","",IF((AND($A160="ADD",OR(AP160="",AP160="Local Authority"))),"17",(_xlfn.XLOOKUP(AP160,ud_sub_organisation[lookupValue],ud_sub_organisation[lookupKey],""))))</f>
        <v/>
      </c>
      <c r="AS160" s="3" t="str">
        <f>IF($A160="ADD",IF(NOT(ISBLANK(AR160)),_xlfn.XLOOKUP(AR160,ud_maintenance_organisation[lookupValue],ud_maintenance_organisation[lookupKey],"ERROR"),""), "")</f>
        <v/>
      </c>
      <c r="AT160" s="3" t="str">
        <f t="shared" si="26"/>
        <v/>
      </c>
      <c r="AU160" s="3" t="str">
        <f>IF($A160="","",IF((AND($A160="ADD",OR(AT160="",AT160="Vested Assets"))),"12",(_xlfn.XLOOKUP(AT160,ud_work_category[lookupValue],ud_work_category[lookupKey],""))))</f>
        <v/>
      </c>
      <c r="AV160" s="8"/>
      <c r="AW160" s="2" t="str">
        <f t="shared" si="27"/>
        <v/>
      </c>
      <c r="AX160" s="3" t="str">
        <f t="shared" si="28"/>
        <v/>
      </c>
      <c r="AY160" s="3" t="str">
        <f>IF($A160="","",IF((AND($A160="ADD",OR(AX160="",AX160="Excellent"))),"1",(_xlfn.XLOOKUP(AX160,condition[lookupValue],condition[lookupKey],""))))</f>
        <v/>
      </c>
      <c r="AZ160" s="7" t="str">
        <f t="shared" si="29"/>
        <v/>
      </c>
      <c r="BA160" s="9"/>
    </row>
    <row r="161" spans="2:53"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N161" s="3" t="str">
        <f>IF($A161="ADD",IF(NOT(ISBLANK(M161)),_xlfn.XLOOKUP(M161,ud_delineator_position[lookupValue],ud_delineator_position[lookupKey],"ERROR"),""), "")</f>
        <v/>
      </c>
      <c r="P161" s="6" t="str">
        <f t="shared" si="20"/>
        <v/>
      </c>
      <c r="Q161" s="4"/>
      <c r="S161" s="3" t="str">
        <f>IF($A161="ADD",IF(NOT(ISBLANK(R161)),_xlfn.XLOOKUP(R161,len_adjust_rsn[lookupValue],len_adjust_rsn[lookupKey],"ERROR"),""), "")</f>
        <v/>
      </c>
      <c r="U161" s="3" t="str">
        <f>IF($A161="ADD",IF(NOT(ISBLANK(T161)),_xlfn.XLOOKUP(T161,ud_delineator_post_type[lookupValue],ud_delineator_post_type[lookupKey],"ERROR"),""), "")</f>
        <v/>
      </c>
      <c r="W161" s="3" t="str">
        <f>IF($A161="ADD",IF(NOT(ISBLANK(V161)),_xlfn.XLOOKUP(V161,ud_delineator_colour[lookupValue],ud_delineator_colour[lookupKey],"ERROR"),""), "")</f>
        <v/>
      </c>
      <c r="X161" s="4"/>
      <c r="Y161" s="6"/>
      <c r="AB161" s="7"/>
      <c r="AC161" s="4" t="str">
        <f t="shared" ca="1" si="21"/>
        <v/>
      </c>
      <c r="AD161" s="4"/>
      <c r="AE161" s="3" t="str">
        <f t="shared" si="22"/>
        <v/>
      </c>
      <c r="AF161" s="3" t="str">
        <f>IF($A161="","",IF((AND($A161="ADD",OR(AE161="",AE161="In Use"))),"5",(_xlfn.XLOOKUP(AE161,ud_asset_status[lookupValue],ud_asset_status[lookupKey],""))))</f>
        <v/>
      </c>
      <c r="AH161" s="3" t="str">
        <f>IF($A161="ADD",IF(NOT(ISBLANK(AG161)),_xlfn.XLOOKUP(AG161,ud_replacement_status[lookupValue],ud_replacement_status[lookupKey],"ERROR"),""), "")</f>
        <v/>
      </c>
      <c r="AI161" s="7"/>
      <c r="AK161" s="3" t="str">
        <f>IF($A161="ADD",IF(NOT(ISBLANK(AJ161)),_xlfn.XLOOKUP(AJ161,ar_replace_reason[lookupValue],ar_replace_reason[lookupKey],"ERROR"),""), "")</f>
        <v/>
      </c>
      <c r="AL161" s="3" t="str">
        <f t="shared" si="23"/>
        <v/>
      </c>
      <c r="AM161" s="3" t="str">
        <f>IF($A161="","",IF((AND($A161="ADD",OR(AL161="",AL161="Queenstown-Lakes District Council"))),"70",(_xlfn.XLOOKUP(AL161,ud_organisation_owner[lookupValue],ud_organisation_owner[lookupKey],""))))</f>
        <v/>
      </c>
      <c r="AN161" s="3" t="str">
        <f t="shared" si="24"/>
        <v/>
      </c>
      <c r="AO161" s="3" t="str">
        <f>IF($A161="","",IF((AND($A161="ADD",OR(AN161="",AN161="Queenstown-Lakes District Council"))),"70",(_xlfn.XLOOKUP(AN161,ud_organisation_owner[lookupValue],ud_organisation_owner[lookupKey],""))))</f>
        <v/>
      </c>
      <c r="AP161" s="3" t="str">
        <f t="shared" si="25"/>
        <v/>
      </c>
      <c r="AQ161" s="3" t="str">
        <f>IF($A161="","",IF((AND($A161="ADD",OR(AP161="",AP161="Local Authority"))),"17",(_xlfn.XLOOKUP(AP161,ud_sub_organisation[lookupValue],ud_sub_organisation[lookupKey],""))))</f>
        <v/>
      </c>
      <c r="AS161" s="3" t="str">
        <f>IF($A161="ADD",IF(NOT(ISBLANK(AR161)),_xlfn.XLOOKUP(AR161,ud_maintenance_organisation[lookupValue],ud_maintenance_organisation[lookupKey],"ERROR"),""), "")</f>
        <v/>
      </c>
      <c r="AT161" s="3" t="str">
        <f t="shared" si="26"/>
        <v/>
      </c>
      <c r="AU161" s="3" t="str">
        <f>IF($A161="","",IF((AND($A161="ADD",OR(AT161="",AT161="Vested Assets"))),"12",(_xlfn.XLOOKUP(AT161,ud_work_category[lookupValue],ud_work_category[lookupKey],""))))</f>
        <v/>
      </c>
      <c r="AV161" s="8"/>
      <c r="AW161" s="2" t="str">
        <f t="shared" si="27"/>
        <v/>
      </c>
      <c r="AX161" s="3" t="str">
        <f t="shared" si="28"/>
        <v/>
      </c>
      <c r="AY161" s="3" t="str">
        <f>IF($A161="","",IF((AND($A161="ADD",OR(AX161="",AX161="Excellent"))),"1",(_xlfn.XLOOKUP(AX161,condition[lookupValue],condition[lookupKey],""))))</f>
        <v/>
      </c>
      <c r="AZ161" s="7" t="str">
        <f t="shared" si="29"/>
        <v/>
      </c>
      <c r="BA161" s="9"/>
    </row>
    <row r="162" spans="2:53"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N162" s="3" t="str">
        <f>IF($A162="ADD",IF(NOT(ISBLANK(M162)),_xlfn.XLOOKUP(M162,ud_delineator_position[lookupValue],ud_delineator_position[lookupKey],"ERROR"),""), "")</f>
        <v/>
      </c>
      <c r="P162" s="6" t="str">
        <f t="shared" si="20"/>
        <v/>
      </c>
      <c r="Q162" s="4"/>
      <c r="S162" s="3" t="str">
        <f>IF($A162="ADD",IF(NOT(ISBLANK(R162)),_xlfn.XLOOKUP(R162,len_adjust_rsn[lookupValue],len_adjust_rsn[lookupKey],"ERROR"),""), "")</f>
        <v/>
      </c>
      <c r="U162" s="3" t="str">
        <f>IF($A162="ADD",IF(NOT(ISBLANK(T162)),_xlfn.XLOOKUP(T162,ud_delineator_post_type[lookupValue],ud_delineator_post_type[lookupKey],"ERROR"),""), "")</f>
        <v/>
      </c>
      <c r="W162" s="3" t="str">
        <f>IF($A162="ADD",IF(NOT(ISBLANK(V162)),_xlfn.XLOOKUP(V162,ud_delineator_colour[lookupValue],ud_delineator_colour[lookupKey],"ERROR"),""), "")</f>
        <v/>
      </c>
      <c r="X162" s="4"/>
      <c r="Y162" s="6"/>
      <c r="AB162" s="7"/>
      <c r="AC162" s="4" t="str">
        <f t="shared" ca="1" si="21"/>
        <v/>
      </c>
      <c r="AD162" s="4"/>
      <c r="AE162" s="3" t="str">
        <f t="shared" si="22"/>
        <v/>
      </c>
      <c r="AF162" s="3" t="str">
        <f>IF($A162="","",IF((AND($A162="ADD",OR(AE162="",AE162="In Use"))),"5",(_xlfn.XLOOKUP(AE162,ud_asset_status[lookupValue],ud_asset_status[lookupKey],""))))</f>
        <v/>
      </c>
      <c r="AH162" s="3" t="str">
        <f>IF($A162="ADD",IF(NOT(ISBLANK(AG162)),_xlfn.XLOOKUP(AG162,ud_replacement_status[lookupValue],ud_replacement_status[lookupKey],"ERROR"),""), "")</f>
        <v/>
      </c>
      <c r="AI162" s="7"/>
      <c r="AK162" s="3" t="str">
        <f>IF($A162="ADD",IF(NOT(ISBLANK(AJ162)),_xlfn.XLOOKUP(AJ162,ar_replace_reason[lookupValue],ar_replace_reason[lookupKey],"ERROR"),""), "")</f>
        <v/>
      </c>
      <c r="AL162" s="3" t="str">
        <f t="shared" si="23"/>
        <v/>
      </c>
      <c r="AM162" s="3" t="str">
        <f>IF($A162="","",IF((AND($A162="ADD",OR(AL162="",AL162="Queenstown-Lakes District Council"))),"70",(_xlfn.XLOOKUP(AL162,ud_organisation_owner[lookupValue],ud_organisation_owner[lookupKey],""))))</f>
        <v/>
      </c>
      <c r="AN162" s="3" t="str">
        <f t="shared" si="24"/>
        <v/>
      </c>
      <c r="AO162" s="3" t="str">
        <f>IF($A162="","",IF((AND($A162="ADD",OR(AN162="",AN162="Queenstown-Lakes District Council"))),"70",(_xlfn.XLOOKUP(AN162,ud_organisation_owner[lookupValue],ud_organisation_owner[lookupKey],""))))</f>
        <v/>
      </c>
      <c r="AP162" s="3" t="str">
        <f t="shared" si="25"/>
        <v/>
      </c>
      <c r="AQ162" s="3" t="str">
        <f>IF($A162="","",IF((AND($A162="ADD",OR(AP162="",AP162="Local Authority"))),"17",(_xlfn.XLOOKUP(AP162,ud_sub_organisation[lookupValue],ud_sub_organisation[lookupKey],""))))</f>
        <v/>
      </c>
      <c r="AS162" s="3" t="str">
        <f>IF($A162="ADD",IF(NOT(ISBLANK(AR162)),_xlfn.XLOOKUP(AR162,ud_maintenance_organisation[lookupValue],ud_maintenance_organisation[lookupKey],"ERROR"),""), "")</f>
        <v/>
      </c>
      <c r="AT162" s="3" t="str">
        <f t="shared" si="26"/>
        <v/>
      </c>
      <c r="AU162" s="3" t="str">
        <f>IF($A162="","",IF((AND($A162="ADD",OR(AT162="",AT162="Vested Assets"))),"12",(_xlfn.XLOOKUP(AT162,ud_work_category[lookupValue],ud_work_category[lookupKey],""))))</f>
        <v/>
      </c>
      <c r="AV162" s="8"/>
      <c r="AW162" s="2" t="str">
        <f t="shared" si="27"/>
        <v/>
      </c>
      <c r="AX162" s="3" t="str">
        <f t="shared" si="28"/>
        <v/>
      </c>
      <c r="AY162" s="3" t="str">
        <f>IF($A162="","",IF((AND($A162="ADD",OR(AX162="",AX162="Excellent"))),"1",(_xlfn.XLOOKUP(AX162,condition[lookupValue],condition[lookupKey],""))))</f>
        <v/>
      </c>
      <c r="AZ162" s="7" t="str">
        <f t="shared" si="29"/>
        <v/>
      </c>
      <c r="BA162" s="9"/>
    </row>
    <row r="163" spans="2:53"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N163" s="3" t="str">
        <f>IF($A163="ADD",IF(NOT(ISBLANK(M163)),_xlfn.XLOOKUP(M163,ud_delineator_position[lookupValue],ud_delineator_position[lookupKey],"ERROR"),""), "")</f>
        <v/>
      </c>
      <c r="P163" s="6" t="str">
        <f t="shared" si="20"/>
        <v/>
      </c>
      <c r="Q163" s="4"/>
      <c r="S163" s="3" t="str">
        <f>IF($A163="ADD",IF(NOT(ISBLANK(R163)),_xlfn.XLOOKUP(R163,len_adjust_rsn[lookupValue],len_adjust_rsn[lookupKey],"ERROR"),""), "")</f>
        <v/>
      </c>
      <c r="U163" s="3" t="str">
        <f>IF($A163="ADD",IF(NOT(ISBLANK(T163)),_xlfn.XLOOKUP(T163,ud_delineator_post_type[lookupValue],ud_delineator_post_type[lookupKey],"ERROR"),""), "")</f>
        <v/>
      </c>
      <c r="W163" s="3" t="str">
        <f>IF($A163="ADD",IF(NOT(ISBLANK(V163)),_xlfn.XLOOKUP(V163,ud_delineator_colour[lookupValue],ud_delineator_colour[lookupKey],"ERROR"),""), "")</f>
        <v/>
      </c>
      <c r="X163" s="4"/>
      <c r="Y163" s="6"/>
      <c r="AB163" s="7"/>
      <c r="AC163" s="4" t="str">
        <f t="shared" ca="1" si="21"/>
        <v/>
      </c>
      <c r="AD163" s="4"/>
      <c r="AE163" s="3" t="str">
        <f t="shared" si="22"/>
        <v/>
      </c>
      <c r="AF163" s="3" t="str">
        <f>IF($A163="","",IF((AND($A163="ADD",OR(AE163="",AE163="In Use"))),"5",(_xlfn.XLOOKUP(AE163,ud_asset_status[lookupValue],ud_asset_status[lookupKey],""))))</f>
        <v/>
      </c>
      <c r="AH163" s="3" t="str">
        <f>IF($A163="ADD",IF(NOT(ISBLANK(AG163)),_xlfn.XLOOKUP(AG163,ud_replacement_status[lookupValue],ud_replacement_status[lookupKey],"ERROR"),""), "")</f>
        <v/>
      </c>
      <c r="AI163" s="7"/>
      <c r="AK163" s="3" t="str">
        <f>IF($A163="ADD",IF(NOT(ISBLANK(AJ163)),_xlfn.XLOOKUP(AJ163,ar_replace_reason[lookupValue],ar_replace_reason[lookupKey],"ERROR"),""), "")</f>
        <v/>
      </c>
      <c r="AL163" s="3" t="str">
        <f t="shared" si="23"/>
        <v/>
      </c>
      <c r="AM163" s="3" t="str">
        <f>IF($A163="","",IF((AND($A163="ADD",OR(AL163="",AL163="Queenstown-Lakes District Council"))),"70",(_xlfn.XLOOKUP(AL163,ud_organisation_owner[lookupValue],ud_organisation_owner[lookupKey],""))))</f>
        <v/>
      </c>
      <c r="AN163" s="3" t="str">
        <f t="shared" si="24"/>
        <v/>
      </c>
      <c r="AO163" s="3" t="str">
        <f>IF($A163="","",IF((AND($A163="ADD",OR(AN163="",AN163="Queenstown-Lakes District Council"))),"70",(_xlfn.XLOOKUP(AN163,ud_organisation_owner[lookupValue],ud_organisation_owner[lookupKey],""))))</f>
        <v/>
      </c>
      <c r="AP163" s="3" t="str">
        <f t="shared" si="25"/>
        <v/>
      </c>
      <c r="AQ163" s="3" t="str">
        <f>IF($A163="","",IF((AND($A163="ADD",OR(AP163="",AP163="Local Authority"))),"17",(_xlfn.XLOOKUP(AP163,ud_sub_organisation[lookupValue],ud_sub_organisation[lookupKey],""))))</f>
        <v/>
      </c>
      <c r="AS163" s="3" t="str">
        <f>IF($A163="ADD",IF(NOT(ISBLANK(AR163)),_xlfn.XLOOKUP(AR163,ud_maintenance_organisation[lookupValue],ud_maintenance_organisation[lookupKey],"ERROR"),""), "")</f>
        <v/>
      </c>
      <c r="AT163" s="3" t="str">
        <f t="shared" si="26"/>
        <v/>
      </c>
      <c r="AU163" s="3" t="str">
        <f>IF($A163="","",IF((AND($A163="ADD",OR(AT163="",AT163="Vested Assets"))),"12",(_xlfn.XLOOKUP(AT163,ud_work_category[lookupValue],ud_work_category[lookupKey],""))))</f>
        <v/>
      </c>
      <c r="AV163" s="8"/>
      <c r="AW163" s="2" t="str">
        <f t="shared" si="27"/>
        <v/>
      </c>
      <c r="AX163" s="3" t="str">
        <f t="shared" si="28"/>
        <v/>
      </c>
      <c r="AY163" s="3" t="str">
        <f>IF($A163="","",IF((AND($A163="ADD",OR(AX163="",AX163="Excellent"))),"1",(_xlfn.XLOOKUP(AX163,condition[lookupValue],condition[lookupKey],""))))</f>
        <v/>
      </c>
      <c r="AZ163" s="7" t="str">
        <f t="shared" si="29"/>
        <v/>
      </c>
      <c r="BA163" s="9"/>
    </row>
    <row r="164" spans="2:53"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N164" s="3" t="str">
        <f>IF($A164="ADD",IF(NOT(ISBLANK(M164)),_xlfn.XLOOKUP(M164,ud_delineator_position[lookupValue],ud_delineator_position[lookupKey],"ERROR"),""), "")</f>
        <v/>
      </c>
      <c r="P164" s="6" t="str">
        <f t="shared" si="20"/>
        <v/>
      </c>
      <c r="Q164" s="4"/>
      <c r="S164" s="3" t="str">
        <f>IF($A164="ADD",IF(NOT(ISBLANK(R164)),_xlfn.XLOOKUP(R164,len_adjust_rsn[lookupValue],len_adjust_rsn[lookupKey],"ERROR"),""), "")</f>
        <v/>
      </c>
      <c r="U164" s="3" t="str">
        <f>IF($A164="ADD",IF(NOT(ISBLANK(T164)),_xlfn.XLOOKUP(T164,ud_delineator_post_type[lookupValue],ud_delineator_post_type[lookupKey],"ERROR"),""), "")</f>
        <v/>
      </c>
      <c r="W164" s="3" t="str">
        <f>IF($A164="ADD",IF(NOT(ISBLANK(V164)),_xlfn.XLOOKUP(V164,ud_delineator_colour[lookupValue],ud_delineator_colour[lookupKey],"ERROR"),""), "")</f>
        <v/>
      </c>
      <c r="X164" s="4"/>
      <c r="Y164" s="6"/>
      <c r="AB164" s="7"/>
      <c r="AC164" s="4" t="str">
        <f t="shared" ca="1" si="21"/>
        <v/>
      </c>
      <c r="AD164" s="4"/>
      <c r="AE164" s="3" t="str">
        <f t="shared" si="22"/>
        <v/>
      </c>
      <c r="AF164" s="3" t="str">
        <f>IF($A164="","",IF((AND($A164="ADD",OR(AE164="",AE164="In Use"))),"5",(_xlfn.XLOOKUP(AE164,ud_asset_status[lookupValue],ud_asset_status[lookupKey],""))))</f>
        <v/>
      </c>
      <c r="AH164" s="3" t="str">
        <f>IF($A164="ADD",IF(NOT(ISBLANK(AG164)),_xlfn.XLOOKUP(AG164,ud_replacement_status[lookupValue],ud_replacement_status[lookupKey],"ERROR"),""), "")</f>
        <v/>
      </c>
      <c r="AI164" s="7"/>
      <c r="AK164" s="3" t="str">
        <f>IF($A164="ADD",IF(NOT(ISBLANK(AJ164)),_xlfn.XLOOKUP(AJ164,ar_replace_reason[lookupValue],ar_replace_reason[lookupKey],"ERROR"),""), "")</f>
        <v/>
      </c>
      <c r="AL164" s="3" t="str">
        <f t="shared" si="23"/>
        <v/>
      </c>
      <c r="AM164" s="3" t="str">
        <f>IF($A164="","",IF((AND($A164="ADD",OR(AL164="",AL164="Queenstown-Lakes District Council"))),"70",(_xlfn.XLOOKUP(AL164,ud_organisation_owner[lookupValue],ud_organisation_owner[lookupKey],""))))</f>
        <v/>
      </c>
      <c r="AN164" s="3" t="str">
        <f t="shared" si="24"/>
        <v/>
      </c>
      <c r="AO164" s="3" t="str">
        <f>IF($A164="","",IF((AND($A164="ADD",OR(AN164="",AN164="Queenstown-Lakes District Council"))),"70",(_xlfn.XLOOKUP(AN164,ud_organisation_owner[lookupValue],ud_organisation_owner[lookupKey],""))))</f>
        <v/>
      </c>
      <c r="AP164" s="3" t="str">
        <f t="shared" si="25"/>
        <v/>
      </c>
      <c r="AQ164" s="3" t="str">
        <f>IF($A164="","",IF((AND($A164="ADD",OR(AP164="",AP164="Local Authority"))),"17",(_xlfn.XLOOKUP(AP164,ud_sub_organisation[lookupValue],ud_sub_organisation[lookupKey],""))))</f>
        <v/>
      </c>
      <c r="AS164" s="3" t="str">
        <f>IF($A164="ADD",IF(NOT(ISBLANK(AR164)),_xlfn.XLOOKUP(AR164,ud_maintenance_organisation[lookupValue],ud_maintenance_organisation[lookupKey],"ERROR"),""), "")</f>
        <v/>
      </c>
      <c r="AT164" s="3" t="str">
        <f t="shared" si="26"/>
        <v/>
      </c>
      <c r="AU164" s="3" t="str">
        <f>IF($A164="","",IF((AND($A164="ADD",OR(AT164="",AT164="Vested Assets"))),"12",(_xlfn.XLOOKUP(AT164,ud_work_category[lookupValue],ud_work_category[lookupKey],""))))</f>
        <v/>
      </c>
      <c r="AV164" s="8"/>
      <c r="AW164" s="2" t="str">
        <f t="shared" si="27"/>
        <v/>
      </c>
      <c r="AX164" s="3" t="str">
        <f t="shared" si="28"/>
        <v/>
      </c>
      <c r="AY164" s="3" t="str">
        <f>IF($A164="","",IF((AND($A164="ADD",OR(AX164="",AX164="Excellent"))),"1",(_xlfn.XLOOKUP(AX164,condition[lookupValue],condition[lookupKey],""))))</f>
        <v/>
      </c>
      <c r="AZ164" s="7" t="str">
        <f t="shared" si="29"/>
        <v/>
      </c>
      <c r="BA164" s="9"/>
    </row>
    <row r="165" spans="2:53"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N165" s="3" t="str">
        <f>IF($A165="ADD",IF(NOT(ISBLANK(M165)),_xlfn.XLOOKUP(M165,ud_delineator_position[lookupValue],ud_delineator_position[lookupKey],"ERROR"),""), "")</f>
        <v/>
      </c>
      <c r="P165" s="6" t="str">
        <f t="shared" si="20"/>
        <v/>
      </c>
      <c r="Q165" s="4"/>
      <c r="S165" s="3" t="str">
        <f>IF($A165="ADD",IF(NOT(ISBLANK(R165)),_xlfn.XLOOKUP(R165,len_adjust_rsn[lookupValue],len_adjust_rsn[lookupKey],"ERROR"),""), "")</f>
        <v/>
      </c>
      <c r="U165" s="3" t="str">
        <f>IF($A165="ADD",IF(NOT(ISBLANK(T165)),_xlfn.XLOOKUP(T165,ud_delineator_post_type[lookupValue],ud_delineator_post_type[lookupKey],"ERROR"),""), "")</f>
        <v/>
      </c>
      <c r="W165" s="3" t="str">
        <f>IF($A165="ADD",IF(NOT(ISBLANK(V165)),_xlfn.XLOOKUP(V165,ud_delineator_colour[lookupValue],ud_delineator_colour[lookupKey],"ERROR"),""), "")</f>
        <v/>
      </c>
      <c r="X165" s="4"/>
      <c r="Y165" s="6"/>
      <c r="AB165" s="7"/>
      <c r="AC165" s="4" t="str">
        <f t="shared" ca="1" si="21"/>
        <v/>
      </c>
      <c r="AD165" s="4"/>
      <c r="AE165" s="3" t="str">
        <f t="shared" si="22"/>
        <v/>
      </c>
      <c r="AF165" s="3" t="str">
        <f>IF($A165="","",IF((AND($A165="ADD",OR(AE165="",AE165="In Use"))),"5",(_xlfn.XLOOKUP(AE165,ud_asset_status[lookupValue],ud_asset_status[lookupKey],""))))</f>
        <v/>
      </c>
      <c r="AH165" s="3" t="str">
        <f>IF($A165="ADD",IF(NOT(ISBLANK(AG165)),_xlfn.XLOOKUP(AG165,ud_replacement_status[lookupValue],ud_replacement_status[lookupKey],"ERROR"),""), "")</f>
        <v/>
      </c>
      <c r="AI165" s="7"/>
      <c r="AK165" s="3" t="str">
        <f>IF($A165="ADD",IF(NOT(ISBLANK(AJ165)),_xlfn.XLOOKUP(AJ165,ar_replace_reason[lookupValue],ar_replace_reason[lookupKey],"ERROR"),""), "")</f>
        <v/>
      </c>
      <c r="AL165" s="3" t="str">
        <f t="shared" si="23"/>
        <v/>
      </c>
      <c r="AM165" s="3" t="str">
        <f>IF($A165="","",IF((AND($A165="ADD",OR(AL165="",AL165="Queenstown-Lakes District Council"))),"70",(_xlfn.XLOOKUP(AL165,ud_organisation_owner[lookupValue],ud_organisation_owner[lookupKey],""))))</f>
        <v/>
      </c>
      <c r="AN165" s="3" t="str">
        <f t="shared" si="24"/>
        <v/>
      </c>
      <c r="AO165" s="3" t="str">
        <f>IF($A165="","",IF((AND($A165="ADD",OR(AN165="",AN165="Queenstown-Lakes District Council"))),"70",(_xlfn.XLOOKUP(AN165,ud_organisation_owner[lookupValue],ud_organisation_owner[lookupKey],""))))</f>
        <v/>
      </c>
      <c r="AP165" s="3" t="str">
        <f t="shared" si="25"/>
        <v/>
      </c>
      <c r="AQ165" s="3" t="str">
        <f>IF($A165="","",IF((AND($A165="ADD",OR(AP165="",AP165="Local Authority"))),"17",(_xlfn.XLOOKUP(AP165,ud_sub_organisation[lookupValue],ud_sub_organisation[lookupKey],""))))</f>
        <v/>
      </c>
      <c r="AS165" s="3" t="str">
        <f>IF($A165="ADD",IF(NOT(ISBLANK(AR165)),_xlfn.XLOOKUP(AR165,ud_maintenance_organisation[lookupValue],ud_maintenance_organisation[lookupKey],"ERROR"),""), "")</f>
        <v/>
      </c>
      <c r="AT165" s="3" t="str">
        <f t="shared" si="26"/>
        <v/>
      </c>
      <c r="AU165" s="3" t="str">
        <f>IF($A165="","",IF((AND($A165="ADD",OR(AT165="",AT165="Vested Assets"))),"12",(_xlfn.XLOOKUP(AT165,ud_work_category[lookupValue],ud_work_category[lookupKey],""))))</f>
        <v/>
      </c>
      <c r="AV165" s="8"/>
      <c r="AW165" s="2" t="str">
        <f t="shared" si="27"/>
        <v/>
      </c>
      <c r="AX165" s="3" t="str">
        <f t="shared" si="28"/>
        <v/>
      </c>
      <c r="AY165" s="3" t="str">
        <f>IF($A165="","",IF((AND($A165="ADD",OR(AX165="",AX165="Excellent"))),"1",(_xlfn.XLOOKUP(AX165,condition[lookupValue],condition[lookupKey],""))))</f>
        <v/>
      </c>
      <c r="AZ165" s="7" t="str">
        <f t="shared" si="29"/>
        <v/>
      </c>
      <c r="BA165" s="9"/>
    </row>
    <row r="166" spans="2:53"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N166" s="3" t="str">
        <f>IF($A166="ADD",IF(NOT(ISBLANK(M166)),_xlfn.XLOOKUP(M166,ud_delineator_position[lookupValue],ud_delineator_position[lookupKey],"ERROR"),""), "")</f>
        <v/>
      </c>
      <c r="P166" s="6" t="str">
        <f t="shared" si="20"/>
        <v/>
      </c>
      <c r="Q166" s="4"/>
      <c r="S166" s="3" t="str">
        <f>IF($A166="ADD",IF(NOT(ISBLANK(R166)),_xlfn.XLOOKUP(R166,len_adjust_rsn[lookupValue],len_adjust_rsn[lookupKey],"ERROR"),""), "")</f>
        <v/>
      </c>
      <c r="U166" s="3" t="str">
        <f>IF($A166="ADD",IF(NOT(ISBLANK(T166)),_xlfn.XLOOKUP(T166,ud_delineator_post_type[lookupValue],ud_delineator_post_type[lookupKey],"ERROR"),""), "")</f>
        <v/>
      </c>
      <c r="W166" s="3" t="str">
        <f>IF($A166="ADD",IF(NOT(ISBLANK(V166)),_xlfn.XLOOKUP(V166,ud_delineator_colour[lookupValue],ud_delineator_colour[lookupKey],"ERROR"),""), "")</f>
        <v/>
      </c>
      <c r="X166" s="4"/>
      <c r="Y166" s="6"/>
      <c r="AB166" s="7"/>
      <c r="AC166" s="4" t="str">
        <f t="shared" ca="1" si="21"/>
        <v/>
      </c>
      <c r="AD166" s="4"/>
      <c r="AE166" s="3" t="str">
        <f t="shared" si="22"/>
        <v/>
      </c>
      <c r="AF166" s="3" t="str">
        <f>IF($A166="","",IF((AND($A166="ADD",OR(AE166="",AE166="In Use"))),"5",(_xlfn.XLOOKUP(AE166,ud_asset_status[lookupValue],ud_asset_status[lookupKey],""))))</f>
        <v/>
      </c>
      <c r="AH166" s="3" t="str">
        <f>IF($A166="ADD",IF(NOT(ISBLANK(AG166)),_xlfn.XLOOKUP(AG166,ud_replacement_status[lookupValue],ud_replacement_status[lookupKey],"ERROR"),""), "")</f>
        <v/>
      </c>
      <c r="AI166" s="7"/>
      <c r="AK166" s="3" t="str">
        <f>IF($A166="ADD",IF(NOT(ISBLANK(AJ166)),_xlfn.XLOOKUP(AJ166,ar_replace_reason[lookupValue],ar_replace_reason[lookupKey],"ERROR"),""), "")</f>
        <v/>
      </c>
      <c r="AL166" s="3" t="str">
        <f t="shared" si="23"/>
        <v/>
      </c>
      <c r="AM166" s="3" t="str">
        <f>IF($A166="","",IF((AND($A166="ADD",OR(AL166="",AL166="Queenstown-Lakes District Council"))),"70",(_xlfn.XLOOKUP(AL166,ud_organisation_owner[lookupValue],ud_organisation_owner[lookupKey],""))))</f>
        <v/>
      </c>
      <c r="AN166" s="3" t="str">
        <f t="shared" si="24"/>
        <v/>
      </c>
      <c r="AO166" s="3" t="str">
        <f>IF($A166="","",IF((AND($A166="ADD",OR(AN166="",AN166="Queenstown-Lakes District Council"))),"70",(_xlfn.XLOOKUP(AN166,ud_organisation_owner[lookupValue],ud_organisation_owner[lookupKey],""))))</f>
        <v/>
      </c>
      <c r="AP166" s="3" t="str">
        <f t="shared" si="25"/>
        <v/>
      </c>
      <c r="AQ166" s="3" t="str">
        <f>IF($A166="","",IF((AND($A166="ADD",OR(AP166="",AP166="Local Authority"))),"17",(_xlfn.XLOOKUP(AP166,ud_sub_organisation[lookupValue],ud_sub_organisation[lookupKey],""))))</f>
        <v/>
      </c>
      <c r="AS166" s="3" t="str">
        <f>IF($A166="ADD",IF(NOT(ISBLANK(AR166)),_xlfn.XLOOKUP(AR166,ud_maintenance_organisation[lookupValue],ud_maintenance_organisation[lookupKey],"ERROR"),""), "")</f>
        <v/>
      </c>
      <c r="AT166" s="3" t="str">
        <f t="shared" si="26"/>
        <v/>
      </c>
      <c r="AU166" s="3" t="str">
        <f>IF($A166="","",IF((AND($A166="ADD",OR(AT166="",AT166="Vested Assets"))),"12",(_xlfn.XLOOKUP(AT166,ud_work_category[lookupValue],ud_work_category[lookupKey],""))))</f>
        <v/>
      </c>
      <c r="AV166" s="8"/>
      <c r="AW166" s="2" t="str">
        <f t="shared" si="27"/>
        <v/>
      </c>
      <c r="AX166" s="3" t="str">
        <f t="shared" si="28"/>
        <v/>
      </c>
      <c r="AY166" s="3" t="str">
        <f>IF($A166="","",IF((AND($A166="ADD",OR(AX166="",AX166="Excellent"))),"1",(_xlfn.XLOOKUP(AX166,condition[lookupValue],condition[lookupKey],""))))</f>
        <v/>
      </c>
      <c r="AZ166" s="7" t="str">
        <f t="shared" si="29"/>
        <v/>
      </c>
      <c r="BA166" s="9"/>
    </row>
    <row r="167" spans="2:53"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N167" s="3" t="str">
        <f>IF($A167="ADD",IF(NOT(ISBLANK(M167)),_xlfn.XLOOKUP(M167,ud_delineator_position[lookupValue],ud_delineator_position[lookupKey],"ERROR"),""), "")</f>
        <v/>
      </c>
      <c r="P167" s="6" t="str">
        <f t="shared" si="20"/>
        <v/>
      </c>
      <c r="Q167" s="4"/>
      <c r="S167" s="3" t="str">
        <f>IF($A167="ADD",IF(NOT(ISBLANK(R167)),_xlfn.XLOOKUP(R167,len_adjust_rsn[lookupValue],len_adjust_rsn[lookupKey],"ERROR"),""), "")</f>
        <v/>
      </c>
      <c r="U167" s="3" t="str">
        <f>IF($A167="ADD",IF(NOT(ISBLANK(T167)),_xlfn.XLOOKUP(T167,ud_delineator_post_type[lookupValue],ud_delineator_post_type[lookupKey],"ERROR"),""), "")</f>
        <v/>
      </c>
      <c r="W167" s="3" t="str">
        <f>IF($A167="ADD",IF(NOT(ISBLANK(V167)),_xlfn.XLOOKUP(V167,ud_delineator_colour[lookupValue],ud_delineator_colour[lookupKey],"ERROR"),""), "")</f>
        <v/>
      </c>
      <c r="X167" s="4"/>
      <c r="Y167" s="6"/>
      <c r="AB167" s="7"/>
      <c r="AC167" s="4" t="str">
        <f t="shared" ca="1" si="21"/>
        <v/>
      </c>
      <c r="AD167" s="4"/>
      <c r="AE167" s="3" t="str">
        <f t="shared" si="22"/>
        <v/>
      </c>
      <c r="AF167" s="3" t="str">
        <f>IF($A167="","",IF((AND($A167="ADD",OR(AE167="",AE167="In Use"))),"5",(_xlfn.XLOOKUP(AE167,ud_asset_status[lookupValue],ud_asset_status[lookupKey],""))))</f>
        <v/>
      </c>
      <c r="AH167" s="3" t="str">
        <f>IF($A167="ADD",IF(NOT(ISBLANK(AG167)),_xlfn.XLOOKUP(AG167,ud_replacement_status[lookupValue],ud_replacement_status[lookupKey],"ERROR"),""), "")</f>
        <v/>
      </c>
      <c r="AI167" s="7"/>
      <c r="AK167" s="3" t="str">
        <f>IF($A167="ADD",IF(NOT(ISBLANK(AJ167)),_xlfn.XLOOKUP(AJ167,ar_replace_reason[lookupValue],ar_replace_reason[lookupKey],"ERROR"),""), "")</f>
        <v/>
      </c>
      <c r="AL167" s="3" t="str">
        <f t="shared" si="23"/>
        <v/>
      </c>
      <c r="AM167" s="3" t="str">
        <f>IF($A167="","",IF((AND($A167="ADD",OR(AL167="",AL167="Queenstown-Lakes District Council"))),"70",(_xlfn.XLOOKUP(AL167,ud_organisation_owner[lookupValue],ud_organisation_owner[lookupKey],""))))</f>
        <v/>
      </c>
      <c r="AN167" s="3" t="str">
        <f t="shared" si="24"/>
        <v/>
      </c>
      <c r="AO167" s="3" t="str">
        <f>IF($A167="","",IF((AND($A167="ADD",OR(AN167="",AN167="Queenstown-Lakes District Council"))),"70",(_xlfn.XLOOKUP(AN167,ud_organisation_owner[lookupValue],ud_organisation_owner[lookupKey],""))))</f>
        <v/>
      </c>
      <c r="AP167" s="3" t="str">
        <f t="shared" si="25"/>
        <v/>
      </c>
      <c r="AQ167" s="3" t="str">
        <f>IF($A167="","",IF((AND($A167="ADD",OR(AP167="",AP167="Local Authority"))),"17",(_xlfn.XLOOKUP(AP167,ud_sub_organisation[lookupValue],ud_sub_organisation[lookupKey],""))))</f>
        <v/>
      </c>
      <c r="AS167" s="3" t="str">
        <f>IF($A167="ADD",IF(NOT(ISBLANK(AR167)),_xlfn.XLOOKUP(AR167,ud_maintenance_organisation[lookupValue],ud_maintenance_organisation[lookupKey],"ERROR"),""), "")</f>
        <v/>
      </c>
      <c r="AT167" s="3" t="str">
        <f t="shared" si="26"/>
        <v/>
      </c>
      <c r="AU167" s="3" t="str">
        <f>IF($A167="","",IF((AND($A167="ADD",OR(AT167="",AT167="Vested Assets"))),"12",(_xlfn.XLOOKUP(AT167,ud_work_category[lookupValue],ud_work_category[lookupKey],""))))</f>
        <v/>
      </c>
      <c r="AV167" s="8"/>
      <c r="AW167" s="2" t="str">
        <f t="shared" si="27"/>
        <v/>
      </c>
      <c r="AX167" s="3" t="str">
        <f t="shared" si="28"/>
        <v/>
      </c>
      <c r="AY167" s="3" t="str">
        <f>IF($A167="","",IF((AND($A167="ADD",OR(AX167="",AX167="Excellent"))),"1",(_xlfn.XLOOKUP(AX167,condition[lookupValue],condition[lookupKey],""))))</f>
        <v/>
      </c>
      <c r="AZ167" s="7" t="str">
        <f t="shared" si="29"/>
        <v/>
      </c>
      <c r="BA167" s="9"/>
    </row>
    <row r="168" spans="2:53"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N168" s="3" t="str">
        <f>IF($A168="ADD",IF(NOT(ISBLANK(M168)),_xlfn.XLOOKUP(M168,ud_delineator_position[lookupValue],ud_delineator_position[lookupKey],"ERROR"),""), "")</f>
        <v/>
      </c>
      <c r="P168" s="6" t="str">
        <f t="shared" si="20"/>
        <v/>
      </c>
      <c r="Q168" s="4"/>
      <c r="S168" s="3" t="str">
        <f>IF($A168="ADD",IF(NOT(ISBLANK(R168)),_xlfn.XLOOKUP(R168,len_adjust_rsn[lookupValue],len_adjust_rsn[lookupKey],"ERROR"),""), "")</f>
        <v/>
      </c>
      <c r="U168" s="3" t="str">
        <f>IF($A168="ADD",IF(NOT(ISBLANK(T168)),_xlfn.XLOOKUP(T168,ud_delineator_post_type[lookupValue],ud_delineator_post_type[lookupKey],"ERROR"),""), "")</f>
        <v/>
      </c>
      <c r="W168" s="3" t="str">
        <f>IF($A168="ADD",IF(NOT(ISBLANK(V168)),_xlfn.XLOOKUP(V168,ud_delineator_colour[lookupValue],ud_delineator_colour[lookupKey],"ERROR"),""), "")</f>
        <v/>
      </c>
      <c r="X168" s="4"/>
      <c r="Y168" s="6"/>
      <c r="AB168" s="7"/>
      <c r="AC168" s="4" t="str">
        <f t="shared" ca="1" si="21"/>
        <v/>
      </c>
      <c r="AD168" s="4"/>
      <c r="AE168" s="3" t="str">
        <f t="shared" si="22"/>
        <v/>
      </c>
      <c r="AF168" s="3" t="str">
        <f>IF($A168="","",IF((AND($A168="ADD",OR(AE168="",AE168="In Use"))),"5",(_xlfn.XLOOKUP(AE168,ud_asset_status[lookupValue],ud_asset_status[lookupKey],""))))</f>
        <v/>
      </c>
      <c r="AH168" s="3" t="str">
        <f>IF($A168="ADD",IF(NOT(ISBLANK(AG168)),_xlfn.XLOOKUP(AG168,ud_replacement_status[lookupValue],ud_replacement_status[lookupKey],"ERROR"),""), "")</f>
        <v/>
      </c>
      <c r="AI168" s="7"/>
      <c r="AK168" s="3" t="str">
        <f>IF($A168="ADD",IF(NOT(ISBLANK(AJ168)),_xlfn.XLOOKUP(AJ168,ar_replace_reason[lookupValue],ar_replace_reason[lookupKey],"ERROR"),""), "")</f>
        <v/>
      </c>
      <c r="AL168" s="3" t="str">
        <f t="shared" si="23"/>
        <v/>
      </c>
      <c r="AM168" s="3" t="str">
        <f>IF($A168="","",IF((AND($A168="ADD",OR(AL168="",AL168="Queenstown-Lakes District Council"))),"70",(_xlfn.XLOOKUP(AL168,ud_organisation_owner[lookupValue],ud_organisation_owner[lookupKey],""))))</f>
        <v/>
      </c>
      <c r="AN168" s="3" t="str">
        <f t="shared" si="24"/>
        <v/>
      </c>
      <c r="AO168" s="3" t="str">
        <f>IF($A168="","",IF((AND($A168="ADD",OR(AN168="",AN168="Queenstown-Lakes District Council"))),"70",(_xlfn.XLOOKUP(AN168,ud_organisation_owner[lookupValue],ud_organisation_owner[lookupKey],""))))</f>
        <v/>
      </c>
      <c r="AP168" s="3" t="str">
        <f t="shared" si="25"/>
        <v/>
      </c>
      <c r="AQ168" s="3" t="str">
        <f>IF($A168="","",IF((AND($A168="ADD",OR(AP168="",AP168="Local Authority"))),"17",(_xlfn.XLOOKUP(AP168,ud_sub_organisation[lookupValue],ud_sub_organisation[lookupKey],""))))</f>
        <v/>
      </c>
      <c r="AS168" s="3" t="str">
        <f>IF($A168="ADD",IF(NOT(ISBLANK(AR168)),_xlfn.XLOOKUP(AR168,ud_maintenance_organisation[lookupValue],ud_maintenance_organisation[lookupKey],"ERROR"),""), "")</f>
        <v/>
      </c>
      <c r="AT168" s="3" t="str">
        <f t="shared" si="26"/>
        <v/>
      </c>
      <c r="AU168" s="3" t="str">
        <f>IF($A168="","",IF((AND($A168="ADD",OR(AT168="",AT168="Vested Assets"))),"12",(_xlfn.XLOOKUP(AT168,ud_work_category[lookupValue],ud_work_category[lookupKey],""))))</f>
        <v/>
      </c>
      <c r="AV168" s="8"/>
      <c r="AW168" s="2" t="str">
        <f t="shared" si="27"/>
        <v/>
      </c>
      <c r="AX168" s="3" t="str">
        <f t="shared" si="28"/>
        <v/>
      </c>
      <c r="AY168" s="3" t="str">
        <f>IF($A168="","",IF((AND($A168="ADD",OR(AX168="",AX168="Excellent"))),"1",(_xlfn.XLOOKUP(AX168,condition[lookupValue],condition[lookupKey],""))))</f>
        <v/>
      </c>
      <c r="AZ168" s="7" t="str">
        <f t="shared" si="29"/>
        <v/>
      </c>
      <c r="BA168" s="9"/>
    </row>
    <row r="169" spans="2:53"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N169" s="3" t="str">
        <f>IF($A169="ADD",IF(NOT(ISBLANK(M169)),_xlfn.XLOOKUP(M169,ud_delineator_position[lookupValue],ud_delineator_position[lookupKey],"ERROR"),""), "")</f>
        <v/>
      </c>
      <c r="P169" s="6" t="str">
        <f t="shared" si="20"/>
        <v/>
      </c>
      <c r="Q169" s="4"/>
      <c r="S169" s="3" t="str">
        <f>IF($A169="ADD",IF(NOT(ISBLANK(R169)),_xlfn.XLOOKUP(R169,len_adjust_rsn[lookupValue],len_adjust_rsn[lookupKey],"ERROR"),""), "")</f>
        <v/>
      </c>
      <c r="U169" s="3" t="str">
        <f>IF($A169="ADD",IF(NOT(ISBLANK(T169)),_xlfn.XLOOKUP(T169,ud_delineator_post_type[lookupValue],ud_delineator_post_type[lookupKey],"ERROR"),""), "")</f>
        <v/>
      </c>
      <c r="W169" s="3" t="str">
        <f>IF($A169="ADD",IF(NOT(ISBLANK(V169)),_xlfn.XLOOKUP(V169,ud_delineator_colour[lookupValue],ud_delineator_colour[lookupKey],"ERROR"),""), "")</f>
        <v/>
      </c>
      <c r="X169" s="4"/>
      <c r="Y169" s="6"/>
      <c r="AB169" s="7"/>
      <c r="AC169" s="4" t="str">
        <f t="shared" ca="1" si="21"/>
        <v/>
      </c>
      <c r="AD169" s="4"/>
      <c r="AE169" s="3" t="str">
        <f t="shared" si="22"/>
        <v/>
      </c>
      <c r="AF169" s="3" t="str">
        <f>IF($A169="","",IF((AND($A169="ADD",OR(AE169="",AE169="In Use"))),"5",(_xlfn.XLOOKUP(AE169,ud_asset_status[lookupValue],ud_asset_status[lookupKey],""))))</f>
        <v/>
      </c>
      <c r="AH169" s="3" t="str">
        <f>IF($A169="ADD",IF(NOT(ISBLANK(AG169)),_xlfn.XLOOKUP(AG169,ud_replacement_status[lookupValue],ud_replacement_status[lookupKey],"ERROR"),""), "")</f>
        <v/>
      </c>
      <c r="AI169" s="7"/>
      <c r="AK169" s="3" t="str">
        <f>IF($A169="ADD",IF(NOT(ISBLANK(AJ169)),_xlfn.XLOOKUP(AJ169,ar_replace_reason[lookupValue],ar_replace_reason[lookupKey],"ERROR"),""), "")</f>
        <v/>
      </c>
      <c r="AL169" s="3" t="str">
        <f t="shared" si="23"/>
        <v/>
      </c>
      <c r="AM169" s="3" t="str">
        <f>IF($A169="","",IF((AND($A169="ADD",OR(AL169="",AL169="Queenstown-Lakes District Council"))),"70",(_xlfn.XLOOKUP(AL169,ud_organisation_owner[lookupValue],ud_organisation_owner[lookupKey],""))))</f>
        <v/>
      </c>
      <c r="AN169" s="3" t="str">
        <f t="shared" si="24"/>
        <v/>
      </c>
      <c r="AO169" s="3" t="str">
        <f>IF($A169="","",IF((AND($A169="ADD",OR(AN169="",AN169="Queenstown-Lakes District Council"))),"70",(_xlfn.XLOOKUP(AN169,ud_organisation_owner[lookupValue],ud_organisation_owner[lookupKey],""))))</f>
        <v/>
      </c>
      <c r="AP169" s="3" t="str">
        <f t="shared" si="25"/>
        <v/>
      </c>
      <c r="AQ169" s="3" t="str">
        <f>IF($A169="","",IF((AND($A169="ADD",OR(AP169="",AP169="Local Authority"))),"17",(_xlfn.XLOOKUP(AP169,ud_sub_organisation[lookupValue],ud_sub_organisation[lookupKey],""))))</f>
        <v/>
      </c>
      <c r="AS169" s="3" t="str">
        <f>IF($A169="ADD",IF(NOT(ISBLANK(AR169)),_xlfn.XLOOKUP(AR169,ud_maintenance_organisation[lookupValue],ud_maintenance_organisation[lookupKey],"ERROR"),""), "")</f>
        <v/>
      </c>
      <c r="AT169" s="3" t="str">
        <f t="shared" si="26"/>
        <v/>
      </c>
      <c r="AU169" s="3" t="str">
        <f>IF($A169="","",IF((AND($A169="ADD",OR(AT169="",AT169="Vested Assets"))),"12",(_xlfn.XLOOKUP(AT169,ud_work_category[lookupValue],ud_work_category[lookupKey],""))))</f>
        <v/>
      </c>
      <c r="AV169" s="8"/>
      <c r="AW169" s="2" t="str">
        <f t="shared" si="27"/>
        <v/>
      </c>
      <c r="AX169" s="3" t="str">
        <f t="shared" si="28"/>
        <v/>
      </c>
      <c r="AY169" s="3" t="str">
        <f>IF($A169="","",IF((AND($A169="ADD",OR(AX169="",AX169="Excellent"))),"1",(_xlfn.XLOOKUP(AX169,condition[lookupValue],condition[lookupKey],""))))</f>
        <v/>
      </c>
      <c r="AZ169" s="7" t="str">
        <f t="shared" si="29"/>
        <v/>
      </c>
      <c r="BA169" s="9"/>
    </row>
    <row r="170" spans="2:53"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N170" s="3" t="str">
        <f>IF($A170="ADD",IF(NOT(ISBLANK(M170)),_xlfn.XLOOKUP(M170,ud_delineator_position[lookupValue],ud_delineator_position[lookupKey],"ERROR"),""), "")</f>
        <v/>
      </c>
      <c r="P170" s="6" t="str">
        <f t="shared" si="20"/>
        <v/>
      </c>
      <c r="Q170" s="4"/>
      <c r="S170" s="3" t="str">
        <f>IF($A170="ADD",IF(NOT(ISBLANK(R170)),_xlfn.XLOOKUP(R170,len_adjust_rsn[lookupValue],len_adjust_rsn[lookupKey],"ERROR"),""), "")</f>
        <v/>
      </c>
      <c r="U170" s="3" t="str">
        <f>IF($A170="ADD",IF(NOT(ISBLANK(T170)),_xlfn.XLOOKUP(T170,ud_delineator_post_type[lookupValue],ud_delineator_post_type[lookupKey],"ERROR"),""), "")</f>
        <v/>
      </c>
      <c r="W170" s="3" t="str">
        <f>IF($A170="ADD",IF(NOT(ISBLANK(V170)),_xlfn.XLOOKUP(V170,ud_delineator_colour[lookupValue],ud_delineator_colour[lookupKey],"ERROR"),""), "")</f>
        <v/>
      </c>
      <c r="X170" s="4"/>
      <c r="Y170" s="6"/>
      <c r="AB170" s="7"/>
      <c r="AC170" s="4" t="str">
        <f t="shared" ca="1" si="21"/>
        <v/>
      </c>
      <c r="AD170" s="4"/>
      <c r="AE170" s="3" t="str">
        <f t="shared" si="22"/>
        <v/>
      </c>
      <c r="AF170" s="3" t="str">
        <f>IF($A170="","",IF((AND($A170="ADD",OR(AE170="",AE170="In Use"))),"5",(_xlfn.XLOOKUP(AE170,ud_asset_status[lookupValue],ud_asset_status[lookupKey],""))))</f>
        <v/>
      </c>
      <c r="AH170" s="3" t="str">
        <f>IF($A170="ADD",IF(NOT(ISBLANK(AG170)),_xlfn.XLOOKUP(AG170,ud_replacement_status[lookupValue],ud_replacement_status[lookupKey],"ERROR"),""), "")</f>
        <v/>
      </c>
      <c r="AI170" s="7"/>
      <c r="AK170" s="3" t="str">
        <f>IF($A170="ADD",IF(NOT(ISBLANK(AJ170)),_xlfn.XLOOKUP(AJ170,ar_replace_reason[lookupValue],ar_replace_reason[lookupKey],"ERROR"),""), "")</f>
        <v/>
      </c>
      <c r="AL170" s="3" t="str">
        <f t="shared" si="23"/>
        <v/>
      </c>
      <c r="AM170" s="3" t="str">
        <f>IF($A170="","",IF((AND($A170="ADD",OR(AL170="",AL170="Queenstown-Lakes District Council"))),"70",(_xlfn.XLOOKUP(AL170,ud_organisation_owner[lookupValue],ud_organisation_owner[lookupKey],""))))</f>
        <v/>
      </c>
      <c r="AN170" s="3" t="str">
        <f t="shared" si="24"/>
        <v/>
      </c>
      <c r="AO170" s="3" t="str">
        <f>IF($A170="","",IF((AND($A170="ADD",OR(AN170="",AN170="Queenstown-Lakes District Council"))),"70",(_xlfn.XLOOKUP(AN170,ud_organisation_owner[lookupValue],ud_organisation_owner[lookupKey],""))))</f>
        <v/>
      </c>
      <c r="AP170" s="3" t="str">
        <f t="shared" si="25"/>
        <v/>
      </c>
      <c r="AQ170" s="3" t="str">
        <f>IF($A170="","",IF((AND($A170="ADD",OR(AP170="",AP170="Local Authority"))),"17",(_xlfn.XLOOKUP(AP170,ud_sub_organisation[lookupValue],ud_sub_organisation[lookupKey],""))))</f>
        <v/>
      </c>
      <c r="AS170" s="3" t="str">
        <f>IF($A170="ADD",IF(NOT(ISBLANK(AR170)),_xlfn.XLOOKUP(AR170,ud_maintenance_organisation[lookupValue],ud_maintenance_organisation[lookupKey],"ERROR"),""), "")</f>
        <v/>
      </c>
      <c r="AT170" s="3" t="str">
        <f t="shared" si="26"/>
        <v/>
      </c>
      <c r="AU170" s="3" t="str">
        <f>IF($A170="","",IF((AND($A170="ADD",OR(AT170="",AT170="Vested Assets"))),"12",(_xlfn.XLOOKUP(AT170,ud_work_category[lookupValue],ud_work_category[lookupKey],""))))</f>
        <v/>
      </c>
      <c r="AV170" s="8"/>
      <c r="AW170" s="2" t="str">
        <f t="shared" si="27"/>
        <v/>
      </c>
      <c r="AX170" s="3" t="str">
        <f t="shared" si="28"/>
        <v/>
      </c>
      <c r="AY170" s="3" t="str">
        <f>IF($A170="","",IF((AND($A170="ADD",OR(AX170="",AX170="Excellent"))),"1",(_xlfn.XLOOKUP(AX170,condition[lookupValue],condition[lookupKey],""))))</f>
        <v/>
      </c>
      <c r="AZ170" s="7" t="str">
        <f t="shared" si="29"/>
        <v/>
      </c>
      <c r="BA170" s="9"/>
    </row>
    <row r="171" spans="2:53"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N171" s="3" t="str">
        <f>IF($A171="ADD",IF(NOT(ISBLANK(M171)),_xlfn.XLOOKUP(M171,ud_delineator_position[lookupValue],ud_delineator_position[lookupKey],"ERROR"),""), "")</f>
        <v/>
      </c>
      <c r="P171" s="6" t="str">
        <f t="shared" si="20"/>
        <v/>
      </c>
      <c r="Q171" s="4"/>
      <c r="S171" s="3" t="str">
        <f>IF($A171="ADD",IF(NOT(ISBLANK(R171)),_xlfn.XLOOKUP(R171,len_adjust_rsn[lookupValue],len_adjust_rsn[lookupKey],"ERROR"),""), "")</f>
        <v/>
      </c>
      <c r="U171" s="3" t="str">
        <f>IF($A171="ADD",IF(NOT(ISBLANK(T171)),_xlfn.XLOOKUP(T171,ud_delineator_post_type[lookupValue],ud_delineator_post_type[lookupKey],"ERROR"),""), "")</f>
        <v/>
      </c>
      <c r="W171" s="3" t="str">
        <f>IF($A171="ADD",IF(NOT(ISBLANK(V171)),_xlfn.XLOOKUP(V171,ud_delineator_colour[lookupValue],ud_delineator_colour[lookupKey],"ERROR"),""), "")</f>
        <v/>
      </c>
      <c r="X171" s="4"/>
      <c r="Y171" s="6"/>
      <c r="AB171" s="7"/>
      <c r="AC171" s="4" t="str">
        <f t="shared" ca="1" si="21"/>
        <v/>
      </c>
      <c r="AD171" s="4"/>
      <c r="AE171" s="3" t="str">
        <f t="shared" si="22"/>
        <v/>
      </c>
      <c r="AF171" s="3" t="str">
        <f>IF($A171="","",IF((AND($A171="ADD",OR(AE171="",AE171="In Use"))),"5",(_xlfn.XLOOKUP(AE171,ud_asset_status[lookupValue],ud_asset_status[lookupKey],""))))</f>
        <v/>
      </c>
      <c r="AH171" s="3" t="str">
        <f>IF($A171="ADD",IF(NOT(ISBLANK(AG171)),_xlfn.XLOOKUP(AG171,ud_replacement_status[lookupValue],ud_replacement_status[lookupKey],"ERROR"),""), "")</f>
        <v/>
      </c>
      <c r="AI171" s="7"/>
      <c r="AK171" s="3" t="str">
        <f>IF($A171="ADD",IF(NOT(ISBLANK(AJ171)),_xlfn.XLOOKUP(AJ171,ar_replace_reason[lookupValue],ar_replace_reason[lookupKey],"ERROR"),""), "")</f>
        <v/>
      </c>
      <c r="AL171" s="3" t="str">
        <f t="shared" si="23"/>
        <v/>
      </c>
      <c r="AM171" s="3" t="str">
        <f>IF($A171="","",IF((AND($A171="ADD",OR(AL171="",AL171="Queenstown-Lakes District Council"))),"70",(_xlfn.XLOOKUP(AL171,ud_organisation_owner[lookupValue],ud_organisation_owner[lookupKey],""))))</f>
        <v/>
      </c>
      <c r="AN171" s="3" t="str">
        <f t="shared" si="24"/>
        <v/>
      </c>
      <c r="AO171" s="3" t="str">
        <f>IF($A171="","",IF((AND($A171="ADD",OR(AN171="",AN171="Queenstown-Lakes District Council"))),"70",(_xlfn.XLOOKUP(AN171,ud_organisation_owner[lookupValue],ud_organisation_owner[lookupKey],""))))</f>
        <v/>
      </c>
      <c r="AP171" s="3" t="str">
        <f t="shared" si="25"/>
        <v/>
      </c>
      <c r="AQ171" s="3" t="str">
        <f>IF($A171="","",IF((AND($A171="ADD",OR(AP171="",AP171="Local Authority"))),"17",(_xlfn.XLOOKUP(AP171,ud_sub_organisation[lookupValue],ud_sub_organisation[lookupKey],""))))</f>
        <v/>
      </c>
      <c r="AS171" s="3" t="str">
        <f>IF($A171="ADD",IF(NOT(ISBLANK(AR171)),_xlfn.XLOOKUP(AR171,ud_maintenance_organisation[lookupValue],ud_maintenance_organisation[lookupKey],"ERROR"),""), "")</f>
        <v/>
      </c>
      <c r="AT171" s="3" t="str">
        <f t="shared" si="26"/>
        <v/>
      </c>
      <c r="AU171" s="3" t="str">
        <f>IF($A171="","",IF((AND($A171="ADD",OR(AT171="",AT171="Vested Assets"))),"12",(_xlfn.XLOOKUP(AT171,ud_work_category[lookupValue],ud_work_category[lookupKey],""))))</f>
        <v/>
      </c>
      <c r="AV171" s="8"/>
      <c r="AW171" s="2" t="str">
        <f t="shared" si="27"/>
        <v/>
      </c>
      <c r="AX171" s="3" t="str">
        <f t="shared" si="28"/>
        <v/>
      </c>
      <c r="AY171" s="3" t="str">
        <f>IF($A171="","",IF((AND($A171="ADD",OR(AX171="",AX171="Excellent"))),"1",(_xlfn.XLOOKUP(AX171,condition[lookupValue],condition[lookupKey],""))))</f>
        <v/>
      </c>
      <c r="AZ171" s="7" t="str">
        <f t="shared" si="29"/>
        <v/>
      </c>
      <c r="BA171" s="9"/>
    </row>
    <row r="172" spans="2:53"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N172" s="3" t="str">
        <f>IF($A172="ADD",IF(NOT(ISBLANK(M172)),_xlfn.XLOOKUP(M172,ud_delineator_position[lookupValue],ud_delineator_position[lookupKey],"ERROR"),""), "")</f>
        <v/>
      </c>
      <c r="P172" s="6" t="str">
        <f t="shared" si="20"/>
        <v/>
      </c>
      <c r="Q172" s="4"/>
      <c r="S172" s="3" t="str">
        <f>IF($A172="ADD",IF(NOT(ISBLANK(R172)),_xlfn.XLOOKUP(R172,len_adjust_rsn[lookupValue],len_adjust_rsn[lookupKey],"ERROR"),""), "")</f>
        <v/>
      </c>
      <c r="U172" s="3" t="str">
        <f>IF($A172="ADD",IF(NOT(ISBLANK(T172)),_xlfn.XLOOKUP(T172,ud_delineator_post_type[lookupValue],ud_delineator_post_type[lookupKey],"ERROR"),""), "")</f>
        <v/>
      </c>
      <c r="W172" s="3" t="str">
        <f>IF($A172="ADD",IF(NOT(ISBLANK(V172)),_xlfn.XLOOKUP(V172,ud_delineator_colour[lookupValue],ud_delineator_colour[lookupKey],"ERROR"),""), "")</f>
        <v/>
      </c>
      <c r="X172" s="4"/>
      <c r="Y172" s="6"/>
      <c r="AB172" s="7"/>
      <c r="AC172" s="4" t="str">
        <f t="shared" ca="1" si="21"/>
        <v/>
      </c>
      <c r="AD172" s="4"/>
      <c r="AE172" s="3" t="str">
        <f t="shared" si="22"/>
        <v/>
      </c>
      <c r="AF172" s="3" t="str">
        <f>IF($A172="","",IF((AND($A172="ADD",OR(AE172="",AE172="In Use"))),"5",(_xlfn.XLOOKUP(AE172,ud_asset_status[lookupValue],ud_asset_status[lookupKey],""))))</f>
        <v/>
      </c>
      <c r="AH172" s="3" t="str">
        <f>IF($A172="ADD",IF(NOT(ISBLANK(AG172)),_xlfn.XLOOKUP(AG172,ud_replacement_status[lookupValue],ud_replacement_status[lookupKey],"ERROR"),""), "")</f>
        <v/>
      </c>
      <c r="AI172" s="7"/>
      <c r="AK172" s="3" t="str">
        <f>IF($A172="ADD",IF(NOT(ISBLANK(AJ172)),_xlfn.XLOOKUP(AJ172,ar_replace_reason[lookupValue],ar_replace_reason[lookupKey],"ERROR"),""), "")</f>
        <v/>
      </c>
      <c r="AL172" s="3" t="str">
        <f t="shared" si="23"/>
        <v/>
      </c>
      <c r="AM172" s="3" t="str">
        <f>IF($A172="","",IF((AND($A172="ADD",OR(AL172="",AL172="Queenstown-Lakes District Council"))),"70",(_xlfn.XLOOKUP(AL172,ud_organisation_owner[lookupValue],ud_organisation_owner[lookupKey],""))))</f>
        <v/>
      </c>
      <c r="AN172" s="3" t="str">
        <f t="shared" si="24"/>
        <v/>
      </c>
      <c r="AO172" s="3" t="str">
        <f>IF($A172="","",IF((AND($A172="ADD",OR(AN172="",AN172="Queenstown-Lakes District Council"))),"70",(_xlfn.XLOOKUP(AN172,ud_organisation_owner[lookupValue],ud_organisation_owner[lookupKey],""))))</f>
        <v/>
      </c>
      <c r="AP172" s="3" t="str">
        <f t="shared" si="25"/>
        <v/>
      </c>
      <c r="AQ172" s="3" t="str">
        <f>IF($A172="","",IF((AND($A172="ADD",OR(AP172="",AP172="Local Authority"))),"17",(_xlfn.XLOOKUP(AP172,ud_sub_organisation[lookupValue],ud_sub_organisation[lookupKey],""))))</f>
        <v/>
      </c>
      <c r="AS172" s="3" t="str">
        <f>IF($A172="ADD",IF(NOT(ISBLANK(AR172)),_xlfn.XLOOKUP(AR172,ud_maintenance_organisation[lookupValue],ud_maintenance_organisation[lookupKey],"ERROR"),""), "")</f>
        <v/>
      </c>
      <c r="AT172" s="3" t="str">
        <f t="shared" si="26"/>
        <v/>
      </c>
      <c r="AU172" s="3" t="str">
        <f>IF($A172="","",IF((AND($A172="ADD",OR(AT172="",AT172="Vested Assets"))),"12",(_xlfn.XLOOKUP(AT172,ud_work_category[lookupValue],ud_work_category[lookupKey],""))))</f>
        <v/>
      </c>
      <c r="AV172" s="8"/>
      <c r="AW172" s="2" t="str">
        <f t="shared" si="27"/>
        <v/>
      </c>
      <c r="AX172" s="3" t="str">
        <f t="shared" si="28"/>
        <v/>
      </c>
      <c r="AY172" s="3" t="str">
        <f>IF($A172="","",IF((AND($A172="ADD",OR(AX172="",AX172="Excellent"))),"1",(_xlfn.XLOOKUP(AX172,condition[lookupValue],condition[lookupKey],""))))</f>
        <v/>
      </c>
      <c r="AZ172" s="7" t="str">
        <f t="shared" si="29"/>
        <v/>
      </c>
      <c r="BA172" s="9"/>
    </row>
    <row r="173" spans="2:53"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N173" s="3" t="str">
        <f>IF($A173="ADD",IF(NOT(ISBLANK(M173)),_xlfn.XLOOKUP(M173,ud_delineator_position[lookupValue],ud_delineator_position[lookupKey],"ERROR"),""), "")</f>
        <v/>
      </c>
      <c r="P173" s="6" t="str">
        <f t="shared" si="20"/>
        <v/>
      </c>
      <c r="Q173" s="4"/>
      <c r="S173" s="3" t="str">
        <f>IF($A173="ADD",IF(NOT(ISBLANK(R173)),_xlfn.XLOOKUP(R173,len_adjust_rsn[lookupValue],len_adjust_rsn[lookupKey],"ERROR"),""), "")</f>
        <v/>
      </c>
      <c r="U173" s="3" t="str">
        <f>IF($A173="ADD",IF(NOT(ISBLANK(T173)),_xlfn.XLOOKUP(T173,ud_delineator_post_type[lookupValue],ud_delineator_post_type[lookupKey],"ERROR"),""), "")</f>
        <v/>
      </c>
      <c r="W173" s="3" t="str">
        <f>IF($A173="ADD",IF(NOT(ISBLANK(V173)),_xlfn.XLOOKUP(V173,ud_delineator_colour[lookupValue],ud_delineator_colour[lookupKey],"ERROR"),""), "")</f>
        <v/>
      </c>
      <c r="X173" s="4"/>
      <c r="Y173" s="6"/>
      <c r="AB173" s="7"/>
      <c r="AC173" s="4" t="str">
        <f t="shared" ca="1" si="21"/>
        <v/>
      </c>
      <c r="AD173" s="4"/>
      <c r="AE173" s="3" t="str">
        <f t="shared" si="22"/>
        <v/>
      </c>
      <c r="AF173" s="3" t="str">
        <f>IF($A173="","",IF((AND($A173="ADD",OR(AE173="",AE173="In Use"))),"5",(_xlfn.XLOOKUP(AE173,ud_asset_status[lookupValue],ud_asset_status[lookupKey],""))))</f>
        <v/>
      </c>
      <c r="AH173" s="3" t="str">
        <f>IF($A173="ADD",IF(NOT(ISBLANK(AG173)),_xlfn.XLOOKUP(AG173,ud_replacement_status[lookupValue],ud_replacement_status[lookupKey],"ERROR"),""), "")</f>
        <v/>
      </c>
      <c r="AI173" s="7"/>
      <c r="AK173" s="3" t="str">
        <f>IF($A173="ADD",IF(NOT(ISBLANK(AJ173)),_xlfn.XLOOKUP(AJ173,ar_replace_reason[lookupValue],ar_replace_reason[lookupKey],"ERROR"),""), "")</f>
        <v/>
      </c>
      <c r="AL173" s="3" t="str">
        <f t="shared" si="23"/>
        <v/>
      </c>
      <c r="AM173" s="3" t="str">
        <f>IF($A173="","",IF((AND($A173="ADD",OR(AL173="",AL173="Queenstown-Lakes District Council"))),"70",(_xlfn.XLOOKUP(AL173,ud_organisation_owner[lookupValue],ud_organisation_owner[lookupKey],""))))</f>
        <v/>
      </c>
      <c r="AN173" s="3" t="str">
        <f t="shared" si="24"/>
        <v/>
      </c>
      <c r="AO173" s="3" t="str">
        <f>IF($A173="","",IF((AND($A173="ADD",OR(AN173="",AN173="Queenstown-Lakes District Council"))),"70",(_xlfn.XLOOKUP(AN173,ud_organisation_owner[lookupValue],ud_organisation_owner[lookupKey],""))))</f>
        <v/>
      </c>
      <c r="AP173" s="3" t="str">
        <f t="shared" si="25"/>
        <v/>
      </c>
      <c r="AQ173" s="3" t="str">
        <f>IF($A173="","",IF((AND($A173="ADD",OR(AP173="",AP173="Local Authority"))),"17",(_xlfn.XLOOKUP(AP173,ud_sub_organisation[lookupValue],ud_sub_organisation[lookupKey],""))))</f>
        <v/>
      </c>
      <c r="AS173" s="3" t="str">
        <f>IF($A173="ADD",IF(NOT(ISBLANK(AR173)),_xlfn.XLOOKUP(AR173,ud_maintenance_organisation[lookupValue],ud_maintenance_organisation[lookupKey],"ERROR"),""), "")</f>
        <v/>
      </c>
      <c r="AT173" s="3" t="str">
        <f t="shared" si="26"/>
        <v/>
      </c>
      <c r="AU173" s="3" t="str">
        <f>IF($A173="","",IF((AND($A173="ADD",OR(AT173="",AT173="Vested Assets"))),"12",(_xlfn.XLOOKUP(AT173,ud_work_category[lookupValue],ud_work_category[lookupKey],""))))</f>
        <v/>
      </c>
      <c r="AV173" s="8"/>
      <c r="AW173" s="2" t="str">
        <f t="shared" si="27"/>
        <v/>
      </c>
      <c r="AX173" s="3" t="str">
        <f t="shared" si="28"/>
        <v/>
      </c>
      <c r="AY173" s="3" t="str">
        <f>IF($A173="","",IF((AND($A173="ADD",OR(AX173="",AX173="Excellent"))),"1",(_xlfn.XLOOKUP(AX173,condition[lookupValue],condition[lookupKey],""))))</f>
        <v/>
      </c>
      <c r="AZ173" s="7" t="str">
        <f t="shared" si="29"/>
        <v/>
      </c>
      <c r="BA173" s="9"/>
    </row>
    <row r="174" spans="2:53"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N174" s="3" t="str">
        <f>IF($A174="ADD",IF(NOT(ISBLANK(M174)),_xlfn.XLOOKUP(M174,ud_delineator_position[lookupValue],ud_delineator_position[lookupKey],"ERROR"),""), "")</f>
        <v/>
      </c>
      <c r="P174" s="6" t="str">
        <f t="shared" si="20"/>
        <v/>
      </c>
      <c r="Q174" s="4"/>
      <c r="S174" s="3" t="str">
        <f>IF($A174="ADD",IF(NOT(ISBLANK(R174)),_xlfn.XLOOKUP(R174,len_adjust_rsn[lookupValue],len_adjust_rsn[lookupKey],"ERROR"),""), "")</f>
        <v/>
      </c>
      <c r="U174" s="3" t="str">
        <f>IF($A174="ADD",IF(NOT(ISBLANK(T174)),_xlfn.XLOOKUP(T174,ud_delineator_post_type[lookupValue],ud_delineator_post_type[lookupKey],"ERROR"),""), "")</f>
        <v/>
      </c>
      <c r="W174" s="3" t="str">
        <f>IF($A174="ADD",IF(NOT(ISBLANK(V174)),_xlfn.XLOOKUP(V174,ud_delineator_colour[lookupValue],ud_delineator_colour[lookupKey],"ERROR"),""), "")</f>
        <v/>
      </c>
      <c r="X174" s="4"/>
      <c r="Y174" s="6"/>
      <c r="AB174" s="7"/>
      <c r="AC174" s="4" t="str">
        <f t="shared" ca="1" si="21"/>
        <v/>
      </c>
      <c r="AD174" s="4"/>
      <c r="AE174" s="3" t="str">
        <f t="shared" si="22"/>
        <v/>
      </c>
      <c r="AF174" s="3" t="str">
        <f>IF($A174="","",IF((AND($A174="ADD",OR(AE174="",AE174="In Use"))),"5",(_xlfn.XLOOKUP(AE174,ud_asset_status[lookupValue],ud_asset_status[lookupKey],""))))</f>
        <v/>
      </c>
      <c r="AH174" s="3" t="str">
        <f>IF($A174="ADD",IF(NOT(ISBLANK(AG174)),_xlfn.XLOOKUP(AG174,ud_replacement_status[lookupValue],ud_replacement_status[lookupKey],"ERROR"),""), "")</f>
        <v/>
      </c>
      <c r="AI174" s="7"/>
      <c r="AK174" s="3" t="str">
        <f>IF($A174="ADD",IF(NOT(ISBLANK(AJ174)),_xlfn.XLOOKUP(AJ174,ar_replace_reason[lookupValue],ar_replace_reason[lookupKey],"ERROR"),""), "")</f>
        <v/>
      </c>
      <c r="AL174" s="3" t="str">
        <f t="shared" si="23"/>
        <v/>
      </c>
      <c r="AM174" s="3" t="str">
        <f>IF($A174="","",IF((AND($A174="ADD",OR(AL174="",AL174="Queenstown-Lakes District Council"))),"70",(_xlfn.XLOOKUP(AL174,ud_organisation_owner[lookupValue],ud_organisation_owner[lookupKey],""))))</f>
        <v/>
      </c>
      <c r="AN174" s="3" t="str">
        <f t="shared" si="24"/>
        <v/>
      </c>
      <c r="AO174" s="3" t="str">
        <f>IF($A174="","",IF((AND($A174="ADD",OR(AN174="",AN174="Queenstown-Lakes District Council"))),"70",(_xlfn.XLOOKUP(AN174,ud_organisation_owner[lookupValue],ud_organisation_owner[lookupKey],""))))</f>
        <v/>
      </c>
      <c r="AP174" s="3" t="str">
        <f t="shared" si="25"/>
        <v/>
      </c>
      <c r="AQ174" s="3" t="str">
        <f>IF($A174="","",IF((AND($A174="ADD",OR(AP174="",AP174="Local Authority"))),"17",(_xlfn.XLOOKUP(AP174,ud_sub_organisation[lookupValue],ud_sub_organisation[lookupKey],""))))</f>
        <v/>
      </c>
      <c r="AS174" s="3" t="str">
        <f>IF($A174="ADD",IF(NOT(ISBLANK(AR174)),_xlfn.XLOOKUP(AR174,ud_maintenance_organisation[lookupValue],ud_maintenance_organisation[lookupKey],"ERROR"),""), "")</f>
        <v/>
      </c>
      <c r="AT174" s="3" t="str">
        <f t="shared" si="26"/>
        <v/>
      </c>
      <c r="AU174" s="3" t="str">
        <f>IF($A174="","",IF((AND($A174="ADD",OR(AT174="",AT174="Vested Assets"))),"12",(_xlfn.XLOOKUP(AT174,ud_work_category[lookupValue],ud_work_category[lookupKey],""))))</f>
        <v/>
      </c>
      <c r="AV174" s="8"/>
      <c r="AW174" s="2" t="str">
        <f t="shared" si="27"/>
        <v/>
      </c>
      <c r="AX174" s="3" t="str">
        <f t="shared" si="28"/>
        <v/>
      </c>
      <c r="AY174" s="3" t="str">
        <f>IF($A174="","",IF((AND($A174="ADD",OR(AX174="",AX174="Excellent"))),"1",(_xlfn.XLOOKUP(AX174,condition[lookupValue],condition[lookupKey],""))))</f>
        <v/>
      </c>
      <c r="AZ174" s="7" t="str">
        <f t="shared" si="29"/>
        <v/>
      </c>
      <c r="BA174" s="9"/>
    </row>
    <row r="175" spans="2:53"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N175" s="3" t="str">
        <f>IF($A175="ADD",IF(NOT(ISBLANK(M175)),_xlfn.XLOOKUP(M175,ud_delineator_position[lookupValue],ud_delineator_position[lookupKey],"ERROR"),""), "")</f>
        <v/>
      </c>
      <c r="P175" s="6" t="str">
        <f t="shared" si="20"/>
        <v/>
      </c>
      <c r="Q175" s="4"/>
      <c r="S175" s="3" t="str">
        <f>IF($A175="ADD",IF(NOT(ISBLANK(R175)),_xlfn.XLOOKUP(R175,len_adjust_rsn[lookupValue],len_adjust_rsn[lookupKey],"ERROR"),""), "")</f>
        <v/>
      </c>
      <c r="U175" s="3" t="str">
        <f>IF($A175="ADD",IF(NOT(ISBLANK(T175)),_xlfn.XLOOKUP(T175,ud_delineator_post_type[lookupValue],ud_delineator_post_type[lookupKey],"ERROR"),""), "")</f>
        <v/>
      </c>
      <c r="W175" s="3" t="str">
        <f>IF($A175="ADD",IF(NOT(ISBLANK(V175)),_xlfn.XLOOKUP(V175,ud_delineator_colour[lookupValue],ud_delineator_colour[lookupKey],"ERROR"),""), "")</f>
        <v/>
      </c>
      <c r="X175" s="4"/>
      <c r="Y175" s="6"/>
      <c r="AB175" s="7"/>
      <c r="AC175" s="4" t="str">
        <f t="shared" ca="1" si="21"/>
        <v/>
      </c>
      <c r="AD175" s="4"/>
      <c r="AE175" s="3" t="str">
        <f t="shared" si="22"/>
        <v/>
      </c>
      <c r="AF175" s="3" t="str">
        <f>IF($A175="","",IF((AND($A175="ADD",OR(AE175="",AE175="In Use"))),"5",(_xlfn.XLOOKUP(AE175,ud_asset_status[lookupValue],ud_asset_status[lookupKey],""))))</f>
        <v/>
      </c>
      <c r="AH175" s="3" t="str">
        <f>IF($A175="ADD",IF(NOT(ISBLANK(AG175)),_xlfn.XLOOKUP(AG175,ud_replacement_status[lookupValue],ud_replacement_status[lookupKey],"ERROR"),""), "")</f>
        <v/>
      </c>
      <c r="AI175" s="7"/>
      <c r="AK175" s="3" t="str">
        <f>IF($A175="ADD",IF(NOT(ISBLANK(AJ175)),_xlfn.XLOOKUP(AJ175,ar_replace_reason[lookupValue],ar_replace_reason[lookupKey],"ERROR"),""), "")</f>
        <v/>
      </c>
      <c r="AL175" s="3" t="str">
        <f t="shared" si="23"/>
        <v/>
      </c>
      <c r="AM175" s="3" t="str">
        <f>IF($A175="","",IF((AND($A175="ADD",OR(AL175="",AL175="Queenstown-Lakes District Council"))),"70",(_xlfn.XLOOKUP(AL175,ud_organisation_owner[lookupValue],ud_organisation_owner[lookupKey],""))))</f>
        <v/>
      </c>
      <c r="AN175" s="3" t="str">
        <f t="shared" si="24"/>
        <v/>
      </c>
      <c r="AO175" s="3" t="str">
        <f>IF($A175="","",IF((AND($A175="ADD",OR(AN175="",AN175="Queenstown-Lakes District Council"))),"70",(_xlfn.XLOOKUP(AN175,ud_organisation_owner[lookupValue],ud_organisation_owner[lookupKey],""))))</f>
        <v/>
      </c>
      <c r="AP175" s="3" t="str">
        <f t="shared" si="25"/>
        <v/>
      </c>
      <c r="AQ175" s="3" t="str">
        <f>IF($A175="","",IF((AND($A175="ADD",OR(AP175="",AP175="Local Authority"))),"17",(_xlfn.XLOOKUP(AP175,ud_sub_organisation[lookupValue],ud_sub_organisation[lookupKey],""))))</f>
        <v/>
      </c>
      <c r="AS175" s="3" t="str">
        <f>IF($A175="ADD",IF(NOT(ISBLANK(AR175)),_xlfn.XLOOKUP(AR175,ud_maintenance_organisation[lookupValue],ud_maintenance_organisation[lookupKey],"ERROR"),""), "")</f>
        <v/>
      </c>
      <c r="AT175" s="3" t="str">
        <f t="shared" si="26"/>
        <v/>
      </c>
      <c r="AU175" s="3" t="str">
        <f>IF($A175="","",IF((AND($A175="ADD",OR(AT175="",AT175="Vested Assets"))),"12",(_xlfn.XLOOKUP(AT175,ud_work_category[lookupValue],ud_work_category[lookupKey],""))))</f>
        <v/>
      </c>
      <c r="AV175" s="8"/>
      <c r="AW175" s="2" t="str">
        <f t="shared" si="27"/>
        <v/>
      </c>
      <c r="AX175" s="3" t="str">
        <f t="shared" si="28"/>
        <v/>
      </c>
      <c r="AY175" s="3" t="str">
        <f>IF($A175="","",IF((AND($A175="ADD",OR(AX175="",AX175="Excellent"))),"1",(_xlfn.XLOOKUP(AX175,condition[lookupValue],condition[lookupKey],""))))</f>
        <v/>
      </c>
      <c r="AZ175" s="7" t="str">
        <f t="shared" si="29"/>
        <v/>
      </c>
      <c r="BA175" s="9"/>
    </row>
    <row r="176" spans="2:53"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N176" s="3" t="str">
        <f>IF($A176="ADD",IF(NOT(ISBLANK(M176)),_xlfn.XLOOKUP(M176,ud_delineator_position[lookupValue],ud_delineator_position[lookupKey],"ERROR"),""), "")</f>
        <v/>
      </c>
      <c r="P176" s="6" t="str">
        <f t="shared" si="20"/>
        <v/>
      </c>
      <c r="Q176" s="4"/>
      <c r="S176" s="3" t="str">
        <f>IF($A176="ADD",IF(NOT(ISBLANK(R176)),_xlfn.XLOOKUP(R176,len_adjust_rsn[lookupValue],len_adjust_rsn[lookupKey],"ERROR"),""), "")</f>
        <v/>
      </c>
      <c r="U176" s="3" t="str">
        <f>IF($A176="ADD",IF(NOT(ISBLANK(T176)),_xlfn.XLOOKUP(T176,ud_delineator_post_type[lookupValue],ud_delineator_post_type[lookupKey],"ERROR"),""), "")</f>
        <v/>
      </c>
      <c r="W176" s="3" t="str">
        <f>IF($A176="ADD",IF(NOT(ISBLANK(V176)),_xlfn.XLOOKUP(V176,ud_delineator_colour[lookupValue],ud_delineator_colour[lookupKey],"ERROR"),""), "")</f>
        <v/>
      </c>
      <c r="X176" s="4"/>
      <c r="Y176" s="6"/>
      <c r="AB176" s="7"/>
      <c r="AC176" s="4" t="str">
        <f t="shared" ca="1" si="21"/>
        <v/>
      </c>
      <c r="AD176" s="4"/>
      <c r="AE176" s="3" t="str">
        <f t="shared" si="22"/>
        <v/>
      </c>
      <c r="AF176" s="3" t="str">
        <f>IF($A176="","",IF((AND($A176="ADD",OR(AE176="",AE176="In Use"))),"5",(_xlfn.XLOOKUP(AE176,ud_asset_status[lookupValue],ud_asset_status[lookupKey],""))))</f>
        <v/>
      </c>
      <c r="AH176" s="3" t="str">
        <f>IF($A176="ADD",IF(NOT(ISBLANK(AG176)),_xlfn.XLOOKUP(AG176,ud_replacement_status[lookupValue],ud_replacement_status[lookupKey],"ERROR"),""), "")</f>
        <v/>
      </c>
      <c r="AI176" s="7"/>
      <c r="AK176" s="3" t="str">
        <f>IF($A176="ADD",IF(NOT(ISBLANK(AJ176)),_xlfn.XLOOKUP(AJ176,ar_replace_reason[lookupValue],ar_replace_reason[lookupKey],"ERROR"),""), "")</f>
        <v/>
      </c>
      <c r="AL176" s="3" t="str">
        <f t="shared" si="23"/>
        <v/>
      </c>
      <c r="AM176" s="3" t="str">
        <f>IF($A176="","",IF((AND($A176="ADD",OR(AL176="",AL176="Queenstown-Lakes District Council"))),"70",(_xlfn.XLOOKUP(AL176,ud_organisation_owner[lookupValue],ud_organisation_owner[lookupKey],""))))</f>
        <v/>
      </c>
      <c r="AN176" s="3" t="str">
        <f t="shared" si="24"/>
        <v/>
      </c>
      <c r="AO176" s="3" t="str">
        <f>IF($A176="","",IF((AND($A176="ADD",OR(AN176="",AN176="Queenstown-Lakes District Council"))),"70",(_xlfn.XLOOKUP(AN176,ud_organisation_owner[lookupValue],ud_organisation_owner[lookupKey],""))))</f>
        <v/>
      </c>
      <c r="AP176" s="3" t="str">
        <f t="shared" si="25"/>
        <v/>
      </c>
      <c r="AQ176" s="3" t="str">
        <f>IF($A176="","",IF((AND($A176="ADD",OR(AP176="",AP176="Local Authority"))),"17",(_xlfn.XLOOKUP(AP176,ud_sub_organisation[lookupValue],ud_sub_organisation[lookupKey],""))))</f>
        <v/>
      </c>
      <c r="AS176" s="3" t="str">
        <f>IF($A176="ADD",IF(NOT(ISBLANK(AR176)),_xlfn.XLOOKUP(AR176,ud_maintenance_organisation[lookupValue],ud_maintenance_organisation[lookupKey],"ERROR"),""), "")</f>
        <v/>
      </c>
      <c r="AT176" s="3" t="str">
        <f t="shared" si="26"/>
        <v/>
      </c>
      <c r="AU176" s="3" t="str">
        <f>IF($A176="","",IF((AND($A176="ADD",OR(AT176="",AT176="Vested Assets"))),"12",(_xlfn.XLOOKUP(AT176,ud_work_category[lookupValue],ud_work_category[lookupKey],""))))</f>
        <v/>
      </c>
      <c r="AV176" s="8"/>
      <c r="AW176" s="2" t="str">
        <f t="shared" si="27"/>
        <v/>
      </c>
      <c r="AX176" s="3" t="str">
        <f t="shared" si="28"/>
        <v/>
      </c>
      <c r="AY176" s="3" t="str">
        <f>IF($A176="","",IF((AND($A176="ADD",OR(AX176="",AX176="Excellent"))),"1",(_xlfn.XLOOKUP(AX176,condition[lookupValue],condition[lookupKey],""))))</f>
        <v/>
      </c>
      <c r="AZ176" s="7" t="str">
        <f t="shared" si="29"/>
        <v/>
      </c>
      <c r="BA176" s="9"/>
    </row>
    <row r="177" spans="2:53"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N177" s="3" t="str">
        <f>IF($A177="ADD",IF(NOT(ISBLANK(M177)),_xlfn.XLOOKUP(M177,ud_delineator_position[lookupValue],ud_delineator_position[lookupKey],"ERROR"),""), "")</f>
        <v/>
      </c>
      <c r="P177" s="6" t="str">
        <f t="shared" si="20"/>
        <v/>
      </c>
      <c r="Q177" s="4"/>
      <c r="S177" s="3" t="str">
        <f>IF($A177="ADD",IF(NOT(ISBLANK(R177)),_xlfn.XLOOKUP(R177,len_adjust_rsn[lookupValue],len_adjust_rsn[lookupKey],"ERROR"),""), "")</f>
        <v/>
      </c>
      <c r="U177" s="3" t="str">
        <f>IF($A177="ADD",IF(NOT(ISBLANK(T177)),_xlfn.XLOOKUP(T177,ud_delineator_post_type[lookupValue],ud_delineator_post_type[lookupKey],"ERROR"),""), "")</f>
        <v/>
      </c>
      <c r="W177" s="3" t="str">
        <f>IF($A177="ADD",IF(NOT(ISBLANK(V177)),_xlfn.XLOOKUP(V177,ud_delineator_colour[lookupValue],ud_delineator_colour[lookupKey],"ERROR"),""), "")</f>
        <v/>
      </c>
      <c r="X177" s="4"/>
      <c r="Y177" s="6"/>
      <c r="AB177" s="7"/>
      <c r="AC177" s="4" t="str">
        <f t="shared" ca="1" si="21"/>
        <v/>
      </c>
      <c r="AD177" s="4"/>
      <c r="AE177" s="3" t="str">
        <f t="shared" si="22"/>
        <v/>
      </c>
      <c r="AF177" s="3" t="str">
        <f>IF($A177="","",IF((AND($A177="ADD",OR(AE177="",AE177="In Use"))),"5",(_xlfn.XLOOKUP(AE177,ud_asset_status[lookupValue],ud_asset_status[lookupKey],""))))</f>
        <v/>
      </c>
      <c r="AH177" s="3" t="str">
        <f>IF($A177="ADD",IF(NOT(ISBLANK(AG177)),_xlfn.XLOOKUP(AG177,ud_replacement_status[lookupValue],ud_replacement_status[lookupKey],"ERROR"),""), "")</f>
        <v/>
      </c>
      <c r="AI177" s="7"/>
      <c r="AK177" s="3" t="str">
        <f>IF($A177="ADD",IF(NOT(ISBLANK(AJ177)),_xlfn.XLOOKUP(AJ177,ar_replace_reason[lookupValue],ar_replace_reason[lookupKey],"ERROR"),""), "")</f>
        <v/>
      </c>
      <c r="AL177" s="3" t="str">
        <f t="shared" si="23"/>
        <v/>
      </c>
      <c r="AM177" s="3" t="str">
        <f>IF($A177="","",IF((AND($A177="ADD",OR(AL177="",AL177="Queenstown-Lakes District Council"))),"70",(_xlfn.XLOOKUP(AL177,ud_organisation_owner[lookupValue],ud_organisation_owner[lookupKey],""))))</f>
        <v/>
      </c>
      <c r="AN177" s="3" t="str">
        <f t="shared" si="24"/>
        <v/>
      </c>
      <c r="AO177" s="3" t="str">
        <f>IF($A177="","",IF((AND($A177="ADD",OR(AN177="",AN177="Queenstown-Lakes District Council"))),"70",(_xlfn.XLOOKUP(AN177,ud_organisation_owner[lookupValue],ud_organisation_owner[lookupKey],""))))</f>
        <v/>
      </c>
      <c r="AP177" s="3" t="str">
        <f t="shared" si="25"/>
        <v/>
      </c>
      <c r="AQ177" s="3" t="str">
        <f>IF($A177="","",IF((AND($A177="ADD",OR(AP177="",AP177="Local Authority"))),"17",(_xlfn.XLOOKUP(AP177,ud_sub_organisation[lookupValue],ud_sub_organisation[lookupKey],""))))</f>
        <v/>
      </c>
      <c r="AS177" s="3" t="str">
        <f>IF($A177="ADD",IF(NOT(ISBLANK(AR177)),_xlfn.XLOOKUP(AR177,ud_maintenance_organisation[lookupValue],ud_maintenance_organisation[lookupKey],"ERROR"),""), "")</f>
        <v/>
      </c>
      <c r="AT177" s="3" t="str">
        <f t="shared" si="26"/>
        <v/>
      </c>
      <c r="AU177" s="3" t="str">
        <f>IF($A177="","",IF((AND($A177="ADD",OR(AT177="",AT177="Vested Assets"))),"12",(_xlfn.XLOOKUP(AT177,ud_work_category[lookupValue],ud_work_category[lookupKey],""))))</f>
        <v/>
      </c>
      <c r="AV177" s="8"/>
      <c r="AW177" s="2" t="str">
        <f t="shared" si="27"/>
        <v/>
      </c>
      <c r="AX177" s="3" t="str">
        <f t="shared" si="28"/>
        <v/>
      </c>
      <c r="AY177" s="3" t="str">
        <f>IF($A177="","",IF((AND($A177="ADD",OR(AX177="",AX177="Excellent"))),"1",(_xlfn.XLOOKUP(AX177,condition[lookupValue],condition[lookupKey],""))))</f>
        <v/>
      </c>
      <c r="AZ177" s="7" t="str">
        <f t="shared" si="29"/>
        <v/>
      </c>
      <c r="BA177" s="9"/>
    </row>
    <row r="178" spans="2:53"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N178" s="3" t="str">
        <f>IF($A178="ADD",IF(NOT(ISBLANK(M178)),_xlfn.XLOOKUP(M178,ud_delineator_position[lookupValue],ud_delineator_position[lookupKey],"ERROR"),""), "")</f>
        <v/>
      </c>
      <c r="P178" s="6" t="str">
        <f t="shared" si="20"/>
        <v/>
      </c>
      <c r="Q178" s="4"/>
      <c r="S178" s="3" t="str">
        <f>IF($A178="ADD",IF(NOT(ISBLANK(R178)),_xlfn.XLOOKUP(R178,len_adjust_rsn[lookupValue],len_adjust_rsn[lookupKey],"ERROR"),""), "")</f>
        <v/>
      </c>
      <c r="U178" s="3" t="str">
        <f>IF($A178="ADD",IF(NOT(ISBLANK(T178)),_xlfn.XLOOKUP(T178,ud_delineator_post_type[lookupValue],ud_delineator_post_type[lookupKey],"ERROR"),""), "")</f>
        <v/>
      </c>
      <c r="W178" s="3" t="str">
        <f>IF($A178="ADD",IF(NOT(ISBLANK(V178)),_xlfn.XLOOKUP(V178,ud_delineator_colour[lookupValue],ud_delineator_colour[lookupKey],"ERROR"),""), "")</f>
        <v/>
      </c>
      <c r="X178" s="4"/>
      <c r="Y178" s="6"/>
      <c r="AB178" s="7"/>
      <c r="AC178" s="4" t="str">
        <f t="shared" ca="1" si="21"/>
        <v/>
      </c>
      <c r="AD178" s="4"/>
      <c r="AE178" s="3" t="str">
        <f t="shared" si="22"/>
        <v/>
      </c>
      <c r="AF178" s="3" t="str">
        <f>IF($A178="","",IF((AND($A178="ADD",OR(AE178="",AE178="In Use"))),"5",(_xlfn.XLOOKUP(AE178,ud_asset_status[lookupValue],ud_asset_status[lookupKey],""))))</f>
        <v/>
      </c>
      <c r="AH178" s="3" t="str">
        <f>IF($A178="ADD",IF(NOT(ISBLANK(AG178)),_xlfn.XLOOKUP(AG178,ud_replacement_status[lookupValue],ud_replacement_status[lookupKey],"ERROR"),""), "")</f>
        <v/>
      </c>
      <c r="AI178" s="7"/>
      <c r="AK178" s="3" t="str">
        <f>IF($A178="ADD",IF(NOT(ISBLANK(AJ178)),_xlfn.XLOOKUP(AJ178,ar_replace_reason[lookupValue],ar_replace_reason[lookupKey],"ERROR"),""), "")</f>
        <v/>
      </c>
      <c r="AL178" s="3" t="str">
        <f t="shared" si="23"/>
        <v/>
      </c>
      <c r="AM178" s="3" t="str">
        <f>IF($A178="","",IF((AND($A178="ADD",OR(AL178="",AL178="Queenstown-Lakes District Council"))),"70",(_xlfn.XLOOKUP(AL178,ud_organisation_owner[lookupValue],ud_organisation_owner[lookupKey],""))))</f>
        <v/>
      </c>
      <c r="AN178" s="3" t="str">
        <f t="shared" si="24"/>
        <v/>
      </c>
      <c r="AO178" s="3" t="str">
        <f>IF($A178="","",IF((AND($A178="ADD",OR(AN178="",AN178="Queenstown-Lakes District Council"))),"70",(_xlfn.XLOOKUP(AN178,ud_organisation_owner[lookupValue],ud_organisation_owner[lookupKey],""))))</f>
        <v/>
      </c>
      <c r="AP178" s="3" t="str">
        <f t="shared" si="25"/>
        <v/>
      </c>
      <c r="AQ178" s="3" t="str">
        <f>IF($A178="","",IF((AND($A178="ADD",OR(AP178="",AP178="Local Authority"))),"17",(_xlfn.XLOOKUP(AP178,ud_sub_organisation[lookupValue],ud_sub_organisation[lookupKey],""))))</f>
        <v/>
      </c>
      <c r="AS178" s="3" t="str">
        <f>IF($A178="ADD",IF(NOT(ISBLANK(AR178)),_xlfn.XLOOKUP(AR178,ud_maintenance_organisation[lookupValue],ud_maintenance_organisation[lookupKey],"ERROR"),""), "")</f>
        <v/>
      </c>
      <c r="AT178" s="3" t="str">
        <f t="shared" si="26"/>
        <v/>
      </c>
      <c r="AU178" s="3" t="str">
        <f>IF($A178="","",IF((AND($A178="ADD",OR(AT178="",AT178="Vested Assets"))),"12",(_xlfn.XLOOKUP(AT178,ud_work_category[lookupValue],ud_work_category[lookupKey],""))))</f>
        <v/>
      </c>
      <c r="AV178" s="8"/>
      <c r="AW178" s="2" t="str">
        <f t="shared" si="27"/>
        <v/>
      </c>
      <c r="AX178" s="3" t="str">
        <f t="shared" si="28"/>
        <v/>
      </c>
      <c r="AY178" s="3" t="str">
        <f>IF($A178="","",IF((AND($A178="ADD",OR(AX178="",AX178="Excellent"))),"1",(_xlfn.XLOOKUP(AX178,condition[lookupValue],condition[lookupKey],""))))</f>
        <v/>
      </c>
      <c r="AZ178" s="7" t="str">
        <f t="shared" si="29"/>
        <v/>
      </c>
      <c r="BA178" s="9"/>
    </row>
    <row r="179" spans="2:53"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N179" s="3" t="str">
        <f>IF($A179="ADD",IF(NOT(ISBLANK(M179)),_xlfn.XLOOKUP(M179,ud_delineator_position[lookupValue],ud_delineator_position[lookupKey],"ERROR"),""), "")</f>
        <v/>
      </c>
      <c r="P179" s="6" t="str">
        <f t="shared" si="20"/>
        <v/>
      </c>
      <c r="Q179" s="4"/>
      <c r="S179" s="3" t="str">
        <f>IF($A179="ADD",IF(NOT(ISBLANK(R179)),_xlfn.XLOOKUP(R179,len_adjust_rsn[lookupValue],len_adjust_rsn[lookupKey],"ERROR"),""), "")</f>
        <v/>
      </c>
      <c r="U179" s="3" t="str">
        <f>IF($A179="ADD",IF(NOT(ISBLANK(T179)),_xlfn.XLOOKUP(T179,ud_delineator_post_type[lookupValue],ud_delineator_post_type[lookupKey],"ERROR"),""), "")</f>
        <v/>
      </c>
      <c r="W179" s="3" t="str">
        <f>IF($A179="ADD",IF(NOT(ISBLANK(V179)),_xlfn.XLOOKUP(V179,ud_delineator_colour[lookupValue],ud_delineator_colour[lookupKey],"ERROR"),""), "")</f>
        <v/>
      </c>
      <c r="X179" s="4"/>
      <c r="Y179" s="6"/>
      <c r="AB179" s="7"/>
      <c r="AC179" s="4" t="str">
        <f t="shared" ca="1" si="21"/>
        <v/>
      </c>
      <c r="AD179" s="4"/>
      <c r="AE179" s="3" t="str">
        <f t="shared" si="22"/>
        <v/>
      </c>
      <c r="AF179" s="3" t="str">
        <f>IF($A179="","",IF((AND($A179="ADD",OR(AE179="",AE179="In Use"))),"5",(_xlfn.XLOOKUP(AE179,ud_asset_status[lookupValue],ud_asset_status[lookupKey],""))))</f>
        <v/>
      </c>
      <c r="AH179" s="3" t="str">
        <f>IF($A179="ADD",IF(NOT(ISBLANK(AG179)),_xlfn.XLOOKUP(AG179,ud_replacement_status[lookupValue],ud_replacement_status[lookupKey],"ERROR"),""), "")</f>
        <v/>
      </c>
      <c r="AI179" s="7"/>
      <c r="AK179" s="3" t="str">
        <f>IF($A179="ADD",IF(NOT(ISBLANK(AJ179)),_xlfn.XLOOKUP(AJ179,ar_replace_reason[lookupValue],ar_replace_reason[lookupKey],"ERROR"),""), "")</f>
        <v/>
      </c>
      <c r="AL179" s="3" t="str">
        <f t="shared" si="23"/>
        <v/>
      </c>
      <c r="AM179" s="3" t="str">
        <f>IF($A179="","",IF((AND($A179="ADD",OR(AL179="",AL179="Queenstown-Lakes District Council"))),"70",(_xlfn.XLOOKUP(AL179,ud_organisation_owner[lookupValue],ud_organisation_owner[lookupKey],""))))</f>
        <v/>
      </c>
      <c r="AN179" s="3" t="str">
        <f t="shared" si="24"/>
        <v/>
      </c>
      <c r="AO179" s="3" t="str">
        <f>IF($A179="","",IF((AND($A179="ADD",OR(AN179="",AN179="Queenstown-Lakes District Council"))),"70",(_xlfn.XLOOKUP(AN179,ud_organisation_owner[lookupValue],ud_organisation_owner[lookupKey],""))))</f>
        <v/>
      </c>
      <c r="AP179" s="3" t="str">
        <f t="shared" si="25"/>
        <v/>
      </c>
      <c r="AQ179" s="3" t="str">
        <f>IF($A179="","",IF((AND($A179="ADD",OR(AP179="",AP179="Local Authority"))),"17",(_xlfn.XLOOKUP(AP179,ud_sub_organisation[lookupValue],ud_sub_organisation[lookupKey],""))))</f>
        <v/>
      </c>
      <c r="AS179" s="3" t="str">
        <f>IF($A179="ADD",IF(NOT(ISBLANK(AR179)),_xlfn.XLOOKUP(AR179,ud_maintenance_organisation[lookupValue],ud_maintenance_organisation[lookupKey],"ERROR"),""), "")</f>
        <v/>
      </c>
      <c r="AT179" s="3" t="str">
        <f t="shared" si="26"/>
        <v/>
      </c>
      <c r="AU179" s="3" t="str">
        <f>IF($A179="","",IF((AND($A179="ADD",OR(AT179="",AT179="Vested Assets"))),"12",(_xlfn.XLOOKUP(AT179,ud_work_category[lookupValue],ud_work_category[lookupKey],""))))</f>
        <v/>
      </c>
      <c r="AV179" s="8"/>
      <c r="AW179" s="2" t="str">
        <f t="shared" si="27"/>
        <v/>
      </c>
      <c r="AX179" s="3" t="str">
        <f t="shared" si="28"/>
        <v/>
      </c>
      <c r="AY179" s="3" t="str">
        <f>IF($A179="","",IF((AND($A179="ADD",OR(AX179="",AX179="Excellent"))),"1",(_xlfn.XLOOKUP(AX179,condition[lookupValue],condition[lookupKey],""))))</f>
        <v/>
      </c>
      <c r="AZ179" s="7" t="str">
        <f t="shared" si="29"/>
        <v/>
      </c>
      <c r="BA179" s="9"/>
    </row>
    <row r="180" spans="2:53"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N180" s="3" t="str">
        <f>IF($A180="ADD",IF(NOT(ISBLANK(M180)),_xlfn.XLOOKUP(M180,ud_delineator_position[lookupValue],ud_delineator_position[lookupKey],"ERROR"),""), "")</f>
        <v/>
      </c>
      <c r="P180" s="6" t="str">
        <f t="shared" si="20"/>
        <v/>
      </c>
      <c r="Q180" s="4"/>
      <c r="S180" s="3" t="str">
        <f>IF($A180="ADD",IF(NOT(ISBLANK(R180)),_xlfn.XLOOKUP(R180,len_adjust_rsn[lookupValue],len_adjust_rsn[lookupKey],"ERROR"),""), "")</f>
        <v/>
      </c>
      <c r="U180" s="3" t="str">
        <f>IF($A180="ADD",IF(NOT(ISBLANK(T180)),_xlfn.XLOOKUP(T180,ud_delineator_post_type[lookupValue],ud_delineator_post_type[lookupKey],"ERROR"),""), "")</f>
        <v/>
      </c>
      <c r="W180" s="3" t="str">
        <f>IF($A180="ADD",IF(NOT(ISBLANK(V180)),_xlfn.XLOOKUP(V180,ud_delineator_colour[lookupValue],ud_delineator_colour[lookupKey],"ERROR"),""), "")</f>
        <v/>
      </c>
      <c r="X180" s="4"/>
      <c r="Y180" s="6"/>
      <c r="AB180" s="7"/>
      <c r="AC180" s="4" t="str">
        <f t="shared" ca="1" si="21"/>
        <v/>
      </c>
      <c r="AD180" s="4"/>
      <c r="AE180" s="3" t="str">
        <f t="shared" si="22"/>
        <v/>
      </c>
      <c r="AF180" s="3" t="str">
        <f>IF($A180="","",IF((AND($A180="ADD",OR(AE180="",AE180="In Use"))),"5",(_xlfn.XLOOKUP(AE180,ud_asset_status[lookupValue],ud_asset_status[lookupKey],""))))</f>
        <v/>
      </c>
      <c r="AH180" s="3" t="str">
        <f>IF($A180="ADD",IF(NOT(ISBLANK(AG180)),_xlfn.XLOOKUP(AG180,ud_replacement_status[lookupValue],ud_replacement_status[lookupKey],"ERROR"),""), "")</f>
        <v/>
      </c>
      <c r="AI180" s="7"/>
      <c r="AK180" s="3" t="str">
        <f>IF($A180="ADD",IF(NOT(ISBLANK(AJ180)),_xlfn.XLOOKUP(AJ180,ar_replace_reason[lookupValue],ar_replace_reason[lookupKey],"ERROR"),""), "")</f>
        <v/>
      </c>
      <c r="AL180" s="3" t="str">
        <f t="shared" si="23"/>
        <v/>
      </c>
      <c r="AM180" s="3" t="str">
        <f>IF($A180="","",IF((AND($A180="ADD",OR(AL180="",AL180="Queenstown-Lakes District Council"))),"70",(_xlfn.XLOOKUP(AL180,ud_organisation_owner[lookupValue],ud_organisation_owner[lookupKey],""))))</f>
        <v/>
      </c>
      <c r="AN180" s="3" t="str">
        <f t="shared" si="24"/>
        <v/>
      </c>
      <c r="AO180" s="3" t="str">
        <f>IF($A180="","",IF((AND($A180="ADD",OR(AN180="",AN180="Queenstown-Lakes District Council"))),"70",(_xlfn.XLOOKUP(AN180,ud_organisation_owner[lookupValue],ud_organisation_owner[lookupKey],""))))</f>
        <v/>
      </c>
      <c r="AP180" s="3" t="str">
        <f t="shared" si="25"/>
        <v/>
      </c>
      <c r="AQ180" s="3" t="str">
        <f>IF($A180="","",IF((AND($A180="ADD",OR(AP180="",AP180="Local Authority"))),"17",(_xlfn.XLOOKUP(AP180,ud_sub_organisation[lookupValue],ud_sub_organisation[lookupKey],""))))</f>
        <v/>
      </c>
      <c r="AS180" s="3" t="str">
        <f>IF($A180="ADD",IF(NOT(ISBLANK(AR180)),_xlfn.XLOOKUP(AR180,ud_maintenance_organisation[lookupValue],ud_maintenance_organisation[lookupKey],"ERROR"),""), "")</f>
        <v/>
      </c>
      <c r="AT180" s="3" t="str">
        <f t="shared" si="26"/>
        <v/>
      </c>
      <c r="AU180" s="3" t="str">
        <f>IF($A180="","",IF((AND($A180="ADD",OR(AT180="",AT180="Vested Assets"))),"12",(_xlfn.XLOOKUP(AT180,ud_work_category[lookupValue],ud_work_category[lookupKey],""))))</f>
        <v/>
      </c>
      <c r="AV180" s="8"/>
      <c r="AW180" s="2" t="str">
        <f t="shared" si="27"/>
        <v/>
      </c>
      <c r="AX180" s="3" t="str">
        <f t="shared" si="28"/>
        <v/>
      </c>
      <c r="AY180" s="3" t="str">
        <f>IF($A180="","",IF((AND($A180="ADD",OR(AX180="",AX180="Excellent"))),"1",(_xlfn.XLOOKUP(AX180,condition[lookupValue],condition[lookupKey],""))))</f>
        <v/>
      </c>
      <c r="AZ180" s="7" t="str">
        <f t="shared" si="29"/>
        <v/>
      </c>
      <c r="BA180" s="9"/>
    </row>
    <row r="181" spans="2:53"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N181" s="3" t="str">
        <f>IF($A181="ADD",IF(NOT(ISBLANK(M181)),_xlfn.XLOOKUP(M181,ud_delineator_position[lookupValue],ud_delineator_position[lookupKey],"ERROR"),""), "")</f>
        <v/>
      </c>
      <c r="P181" s="6" t="str">
        <f t="shared" si="20"/>
        <v/>
      </c>
      <c r="Q181" s="4"/>
      <c r="S181" s="3" t="str">
        <f>IF($A181="ADD",IF(NOT(ISBLANK(R181)),_xlfn.XLOOKUP(R181,len_adjust_rsn[lookupValue],len_adjust_rsn[lookupKey],"ERROR"),""), "")</f>
        <v/>
      </c>
      <c r="U181" s="3" t="str">
        <f>IF($A181="ADD",IF(NOT(ISBLANK(T181)),_xlfn.XLOOKUP(T181,ud_delineator_post_type[lookupValue],ud_delineator_post_type[lookupKey],"ERROR"),""), "")</f>
        <v/>
      </c>
      <c r="W181" s="3" t="str">
        <f>IF($A181="ADD",IF(NOT(ISBLANK(V181)),_xlfn.XLOOKUP(V181,ud_delineator_colour[lookupValue],ud_delineator_colour[lookupKey],"ERROR"),""), "")</f>
        <v/>
      </c>
      <c r="X181" s="4"/>
      <c r="Y181" s="6"/>
      <c r="AB181" s="7"/>
      <c r="AC181" s="4" t="str">
        <f t="shared" ca="1" si="21"/>
        <v/>
      </c>
      <c r="AD181" s="4"/>
      <c r="AE181" s="3" t="str">
        <f t="shared" si="22"/>
        <v/>
      </c>
      <c r="AF181" s="3" t="str">
        <f>IF($A181="","",IF((AND($A181="ADD",OR(AE181="",AE181="In Use"))),"5",(_xlfn.XLOOKUP(AE181,ud_asset_status[lookupValue],ud_asset_status[lookupKey],""))))</f>
        <v/>
      </c>
      <c r="AH181" s="3" t="str">
        <f>IF($A181="ADD",IF(NOT(ISBLANK(AG181)),_xlfn.XLOOKUP(AG181,ud_replacement_status[lookupValue],ud_replacement_status[lookupKey],"ERROR"),""), "")</f>
        <v/>
      </c>
      <c r="AI181" s="7"/>
      <c r="AK181" s="3" t="str">
        <f>IF($A181="ADD",IF(NOT(ISBLANK(AJ181)),_xlfn.XLOOKUP(AJ181,ar_replace_reason[lookupValue],ar_replace_reason[lookupKey],"ERROR"),""), "")</f>
        <v/>
      </c>
      <c r="AL181" s="3" t="str">
        <f t="shared" si="23"/>
        <v/>
      </c>
      <c r="AM181" s="3" t="str">
        <f>IF($A181="","",IF((AND($A181="ADD",OR(AL181="",AL181="Queenstown-Lakes District Council"))),"70",(_xlfn.XLOOKUP(AL181,ud_organisation_owner[lookupValue],ud_organisation_owner[lookupKey],""))))</f>
        <v/>
      </c>
      <c r="AN181" s="3" t="str">
        <f t="shared" si="24"/>
        <v/>
      </c>
      <c r="AO181" s="3" t="str">
        <f>IF($A181="","",IF((AND($A181="ADD",OR(AN181="",AN181="Queenstown-Lakes District Council"))),"70",(_xlfn.XLOOKUP(AN181,ud_organisation_owner[lookupValue],ud_organisation_owner[lookupKey],""))))</f>
        <v/>
      </c>
      <c r="AP181" s="3" t="str">
        <f t="shared" si="25"/>
        <v/>
      </c>
      <c r="AQ181" s="3" t="str">
        <f>IF($A181="","",IF((AND($A181="ADD",OR(AP181="",AP181="Local Authority"))),"17",(_xlfn.XLOOKUP(AP181,ud_sub_organisation[lookupValue],ud_sub_organisation[lookupKey],""))))</f>
        <v/>
      </c>
      <c r="AS181" s="3" t="str">
        <f>IF($A181="ADD",IF(NOT(ISBLANK(AR181)),_xlfn.XLOOKUP(AR181,ud_maintenance_organisation[lookupValue],ud_maintenance_organisation[lookupKey],"ERROR"),""), "")</f>
        <v/>
      </c>
      <c r="AT181" s="3" t="str">
        <f t="shared" si="26"/>
        <v/>
      </c>
      <c r="AU181" s="3" t="str">
        <f>IF($A181="","",IF((AND($A181="ADD",OR(AT181="",AT181="Vested Assets"))),"12",(_xlfn.XLOOKUP(AT181,ud_work_category[lookupValue],ud_work_category[lookupKey],""))))</f>
        <v/>
      </c>
      <c r="AV181" s="8"/>
      <c r="AW181" s="2" t="str">
        <f t="shared" si="27"/>
        <v/>
      </c>
      <c r="AX181" s="3" t="str">
        <f t="shared" si="28"/>
        <v/>
      </c>
      <c r="AY181" s="3" t="str">
        <f>IF($A181="","",IF((AND($A181="ADD",OR(AX181="",AX181="Excellent"))),"1",(_xlfn.XLOOKUP(AX181,condition[lookupValue],condition[lookupKey],""))))</f>
        <v/>
      </c>
      <c r="AZ181" s="7" t="str">
        <f t="shared" si="29"/>
        <v/>
      </c>
      <c r="BA181" s="9"/>
    </row>
    <row r="182" spans="2:53"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N182" s="3" t="str">
        <f>IF($A182="ADD",IF(NOT(ISBLANK(M182)),_xlfn.XLOOKUP(M182,ud_delineator_position[lookupValue],ud_delineator_position[lookupKey],"ERROR"),""), "")</f>
        <v/>
      </c>
      <c r="P182" s="6" t="str">
        <f t="shared" si="20"/>
        <v/>
      </c>
      <c r="Q182" s="4"/>
      <c r="S182" s="3" t="str">
        <f>IF($A182="ADD",IF(NOT(ISBLANK(R182)),_xlfn.XLOOKUP(R182,len_adjust_rsn[lookupValue],len_adjust_rsn[lookupKey],"ERROR"),""), "")</f>
        <v/>
      </c>
      <c r="U182" s="3" t="str">
        <f>IF($A182="ADD",IF(NOT(ISBLANK(T182)),_xlfn.XLOOKUP(T182,ud_delineator_post_type[lookupValue],ud_delineator_post_type[lookupKey],"ERROR"),""), "")</f>
        <v/>
      </c>
      <c r="W182" s="3" t="str">
        <f>IF($A182="ADD",IF(NOT(ISBLANK(V182)),_xlfn.XLOOKUP(V182,ud_delineator_colour[lookupValue],ud_delineator_colour[lookupKey],"ERROR"),""), "")</f>
        <v/>
      </c>
      <c r="X182" s="4"/>
      <c r="Y182" s="6"/>
      <c r="AB182" s="7"/>
      <c r="AC182" s="4" t="str">
        <f t="shared" ca="1" si="21"/>
        <v/>
      </c>
      <c r="AD182" s="4"/>
      <c r="AE182" s="3" t="str">
        <f t="shared" si="22"/>
        <v/>
      </c>
      <c r="AF182" s="3" t="str">
        <f>IF($A182="","",IF((AND($A182="ADD",OR(AE182="",AE182="In Use"))),"5",(_xlfn.XLOOKUP(AE182,ud_asset_status[lookupValue],ud_asset_status[lookupKey],""))))</f>
        <v/>
      </c>
      <c r="AH182" s="3" t="str">
        <f>IF($A182="ADD",IF(NOT(ISBLANK(AG182)),_xlfn.XLOOKUP(AG182,ud_replacement_status[lookupValue],ud_replacement_status[lookupKey],"ERROR"),""), "")</f>
        <v/>
      </c>
      <c r="AI182" s="7"/>
      <c r="AK182" s="3" t="str">
        <f>IF($A182="ADD",IF(NOT(ISBLANK(AJ182)),_xlfn.XLOOKUP(AJ182,ar_replace_reason[lookupValue],ar_replace_reason[lookupKey],"ERROR"),""), "")</f>
        <v/>
      </c>
      <c r="AL182" s="3" t="str">
        <f t="shared" si="23"/>
        <v/>
      </c>
      <c r="AM182" s="3" t="str">
        <f>IF($A182="","",IF((AND($A182="ADD",OR(AL182="",AL182="Queenstown-Lakes District Council"))),"70",(_xlfn.XLOOKUP(AL182,ud_organisation_owner[lookupValue],ud_organisation_owner[lookupKey],""))))</f>
        <v/>
      </c>
      <c r="AN182" s="3" t="str">
        <f t="shared" si="24"/>
        <v/>
      </c>
      <c r="AO182" s="3" t="str">
        <f>IF($A182="","",IF((AND($A182="ADD",OR(AN182="",AN182="Queenstown-Lakes District Council"))),"70",(_xlfn.XLOOKUP(AN182,ud_organisation_owner[lookupValue],ud_organisation_owner[lookupKey],""))))</f>
        <v/>
      </c>
      <c r="AP182" s="3" t="str">
        <f t="shared" si="25"/>
        <v/>
      </c>
      <c r="AQ182" s="3" t="str">
        <f>IF($A182="","",IF((AND($A182="ADD",OR(AP182="",AP182="Local Authority"))),"17",(_xlfn.XLOOKUP(AP182,ud_sub_organisation[lookupValue],ud_sub_organisation[lookupKey],""))))</f>
        <v/>
      </c>
      <c r="AS182" s="3" t="str">
        <f>IF($A182="ADD",IF(NOT(ISBLANK(AR182)),_xlfn.XLOOKUP(AR182,ud_maintenance_organisation[lookupValue],ud_maintenance_organisation[lookupKey],"ERROR"),""), "")</f>
        <v/>
      </c>
      <c r="AT182" s="3" t="str">
        <f t="shared" si="26"/>
        <v/>
      </c>
      <c r="AU182" s="3" t="str">
        <f>IF($A182="","",IF((AND($A182="ADD",OR(AT182="",AT182="Vested Assets"))),"12",(_xlfn.XLOOKUP(AT182,ud_work_category[lookupValue],ud_work_category[lookupKey],""))))</f>
        <v/>
      </c>
      <c r="AV182" s="8"/>
      <c r="AW182" s="2" t="str">
        <f t="shared" si="27"/>
        <v/>
      </c>
      <c r="AX182" s="3" t="str">
        <f t="shared" si="28"/>
        <v/>
      </c>
      <c r="AY182" s="3" t="str">
        <f>IF($A182="","",IF((AND($A182="ADD",OR(AX182="",AX182="Excellent"))),"1",(_xlfn.XLOOKUP(AX182,condition[lookupValue],condition[lookupKey],""))))</f>
        <v/>
      </c>
      <c r="AZ182" s="7" t="str">
        <f t="shared" si="29"/>
        <v/>
      </c>
      <c r="BA182" s="9"/>
    </row>
    <row r="183" spans="2:53"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N183" s="3" t="str">
        <f>IF($A183="ADD",IF(NOT(ISBLANK(M183)),_xlfn.XLOOKUP(M183,ud_delineator_position[lookupValue],ud_delineator_position[lookupKey],"ERROR"),""), "")</f>
        <v/>
      </c>
      <c r="P183" s="6" t="str">
        <f t="shared" si="20"/>
        <v/>
      </c>
      <c r="Q183" s="4"/>
      <c r="S183" s="3" t="str">
        <f>IF($A183="ADD",IF(NOT(ISBLANK(R183)),_xlfn.XLOOKUP(R183,len_adjust_rsn[lookupValue],len_adjust_rsn[lookupKey],"ERROR"),""), "")</f>
        <v/>
      </c>
      <c r="U183" s="3" t="str">
        <f>IF($A183="ADD",IF(NOT(ISBLANK(T183)),_xlfn.XLOOKUP(T183,ud_delineator_post_type[lookupValue],ud_delineator_post_type[lookupKey],"ERROR"),""), "")</f>
        <v/>
      </c>
      <c r="W183" s="3" t="str">
        <f>IF($A183="ADD",IF(NOT(ISBLANK(V183)),_xlfn.XLOOKUP(V183,ud_delineator_colour[lookupValue],ud_delineator_colour[lookupKey],"ERROR"),""), "")</f>
        <v/>
      </c>
      <c r="X183" s="4"/>
      <c r="Y183" s="6"/>
      <c r="AB183" s="7"/>
      <c r="AC183" s="4" t="str">
        <f t="shared" ca="1" si="21"/>
        <v/>
      </c>
      <c r="AD183" s="4"/>
      <c r="AE183" s="3" t="str">
        <f t="shared" si="22"/>
        <v/>
      </c>
      <c r="AF183" s="3" t="str">
        <f>IF($A183="","",IF((AND($A183="ADD",OR(AE183="",AE183="In Use"))),"5",(_xlfn.XLOOKUP(AE183,ud_asset_status[lookupValue],ud_asset_status[lookupKey],""))))</f>
        <v/>
      </c>
      <c r="AH183" s="3" t="str">
        <f>IF($A183="ADD",IF(NOT(ISBLANK(AG183)),_xlfn.XLOOKUP(AG183,ud_replacement_status[lookupValue],ud_replacement_status[lookupKey],"ERROR"),""), "")</f>
        <v/>
      </c>
      <c r="AI183" s="7"/>
      <c r="AK183" s="3" t="str">
        <f>IF($A183="ADD",IF(NOT(ISBLANK(AJ183)),_xlfn.XLOOKUP(AJ183,ar_replace_reason[lookupValue],ar_replace_reason[lookupKey],"ERROR"),""), "")</f>
        <v/>
      </c>
      <c r="AL183" s="3" t="str">
        <f t="shared" si="23"/>
        <v/>
      </c>
      <c r="AM183" s="3" t="str">
        <f>IF($A183="","",IF((AND($A183="ADD",OR(AL183="",AL183="Queenstown-Lakes District Council"))),"70",(_xlfn.XLOOKUP(AL183,ud_organisation_owner[lookupValue],ud_organisation_owner[lookupKey],""))))</f>
        <v/>
      </c>
      <c r="AN183" s="3" t="str">
        <f t="shared" si="24"/>
        <v/>
      </c>
      <c r="AO183" s="3" t="str">
        <f>IF($A183="","",IF((AND($A183="ADD",OR(AN183="",AN183="Queenstown-Lakes District Council"))),"70",(_xlfn.XLOOKUP(AN183,ud_organisation_owner[lookupValue],ud_organisation_owner[lookupKey],""))))</f>
        <v/>
      </c>
      <c r="AP183" s="3" t="str">
        <f t="shared" si="25"/>
        <v/>
      </c>
      <c r="AQ183" s="3" t="str">
        <f>IF($A183="","",IF((AND($A183="ADD",OR(AP183="",AP183="Local Authority"))),"17",(_xlfn.XLOOKUP(AP183,ud_sub_organisation[lookupValue],ud_sub_organisation[lookupKey],""))))</f>
        <v/>
      </c>
      <c r="AS183" s="3" t="str">
        <f>IF($A183="ADD",IF(NOT(ISBLANK(AR183)),_xlfn.XLOOKUP(AR183,ud_maintenance_organisation[lookupValue],ud_maintenance_organisation[lookupKey],"ERROR"),""), "")</f>
        <v/>
      </c>
      <c r="AT183" s="3" t="str">
        <f t="shared" si="26"/>
        <v/>
      </c>
      <c r="AU183" s="3" t="str">
        <f>IF($A183="","",IF((AND($A183="ADD",OR(AT183="",AT183="Vested Assets"))),"12",(_xlfn.XLOOKUP(AT183,ud_work_category[lookupValue],ud_work_category[lookupKey],""))))</f>
        <v/>
      </c>
      <c r="AV183" s="8"/>
      <c r="AW183" s="2" t="str">
        <f t="shared" si="27"/>
        <v/>
      </c>
      <c r="AX183" s="3" t="str">
        <f t="shared" si="28"/>
        <v/>
      </c>
      <c r="AY183" s="3" t="str">
        <f>IF($A183="","",IF((AND($A183="ADD",OR(AX183="",AX183="Excellent"))),"1",(_xlfn.XLOOKUP(AX183,condition[lookupValue],condition[lookupKey],""))))</f>
        <v/>
      </c>
      <c r="AZ183" s="7" t="str">
        <f t="shared" si="29"/>
        <v/>
      </c>
      <c r="BA183" s="9"/>
    </row>
    <row r="184" spans="2:53"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N184" s="3" t="str">
        <f>IF($A184="ADD",IF(NOT(ISBLANK(M184)),_xlfn.XLOOKUP(M184,ud_delineator_position[lookupValue],ud_delineator_position[lookupKey],"ERROR"),""), "")</f>
        <v/>
      </c>
      <c r="P184" s="6" t="str">
        <f t="shared" si="20"/>
        <v/>
      </c>
      <c r="Q184" s="4"/>
      <c r="S184" s="3" t="str">
        <f>IF($A184="ADD",IF(NOT(ISBLANK(R184)),_xlfn.XLOOKUP(R184,len_adjust_rsn[lookupValue],len_adjust_rsn[lookupKey],"ERROR"),""), "")</f>
        <v/>
      </c>
      <c r="U184" s="3" t="str">
        <f>IF($A184="ADD",IF(NOT(ISBLANK(T184)),_xlfn.XLOOKUP(T184,ud_delineator_post_type[lookupValue],ud_delineator_post_type[lookupKey],"ERROR"),""), "")</f>
        <v/>
      </c>
      <c r="W184" s="3" t="str">
        <f>IF($A184="ADD",IF(NOT(ISBLANK(V184)),_xlfn.XLOOKUP(V184,ud_delineator_colour[lookupValue],ud_delineator_colour[lookupKey],"ERROR"),""), "")</f>
        <v/>
      </c>
      <c r="X184" s="4"/>
      <c r="Y184" s="6"/>
      <c r="AB184" s="7"/>
      <c r="AC184" s="4" t="str">
        <f t="shared" ca="1" si="21"/>
        <v/>
      </c>
      <c r="AD184" s="4"/>
      <c r="AE184" s="3" t="str">
        <f t="shared" si="22"/>
        <v/>
      </c>
      <c r="AF184" s="3" t="str">
        <f>IF($A184="","",IF((AND($A184="ADD",OR(AE184="",AE184="In Use"))),"5",(_xlfn.XLOOKUP(AE184,ud_asset_status[lookupValue],ud_asset_status[lookupKey],""))))</f>
        <v/>
      </c>
      <c r="AH184" s="3" t="str">
        <f>IF($A184="ADD",IF(NOT(ISBLANK(AG184)),_xlfn.XLOOKUP(AG184,ud_replacement_status[lookupValue],ud_replacement_status[lookupKey],"ERROR"),""), "")</f>
        <v/>
      </c>
      <c r="AI184" s="7"/>
      <c r="AK184" s="3" t="str">
        <f>IF($A184="ADD",IF(NOT(ISBLANK(AJ184)),_xlfn.XLOOKUP(AJ184,ar_replace_reason[lookupValue],ar_replace_reason[lookupKey],"ERROR"),""), "")</f>
        <v/>
      </c>
      <c r="AL184" s="3" t="str">
        <f t="shared" si="23"/>
        <v/>
      </c>
      <c r="AM184" s="3" t="str">
        <f>IF($A184="","",IF((AND($A184="ADD",OR(AL184="",AL184="Queenstown-Lakes District Council"))),"70",(_xlfn.XLOOKUP(AL184,ud_organisation_owner[lookupValue],ud_organisation_owner[lookupKey],""))))</f>
        <v/>
      </c>
      <c r="AN184" s="3" t="str">
        <f t="shared" si="24"/>
        <v/>
      </c>
      <c r="AO184" s="3" t="str">
        <f>IF($A184="","",IF((AND($A184="ADD",OR(AN184="",AN184="Queenstown-Lakes District Council"))),"70",(_xlfn.XLOOKUP(AN184,ud_organisation_owner[lookupValue],ud_organisation_owner[lookupKey],""))))</f>
        <v/>
      </c>
      <c r="AP184" s="3" t="str">
        <f t="shared" si="25"/>
        <v/>
      </c>
      <c r="AQ184" s="3" t="str">
        <f>IF($A184="","",IF((AND($A184="ADD",OR(AP184="",AP184="Local Authority"))),"17",(_xlfn.XLOOKUP(AP184,ud_sub_organisation[lookupValue],ud_sub_organisation[lookupKey],""))))</f>
        <v/>
      </c>
      <c r="AS184" s="3" t="str">
        <f>IF($A184="ADD",IF(NOT(ISBLANK(AR184)),_xlfn.XLOOKUP(AR184,ud_maintenance_organisation[lookupValue],ud_maintenance_organisation[lookupKey],"ERROR"),""), "")</f>
        <v/>
      </c>
      <c r="AT184" s="3" t="str">
        <f t="shared" si="26"/>
        <v/>
      </c>
      <c r="AU184" s="3" t="str">
        <f>IF($A184="","",IF((AND($A184="ADD",OR(AT184="",AT184="Vested Assets"))),"12",(_xlfn.XLOOKUP(AT184,ud_work_category[lookupValue],ud_work_category[lookupKey],""))))</f>
        <v/>
      </c>
      <c r="AV184" s="8"/>
      <c r="AW184" s="2" t="str">
        <f t="shared" si="27"/>
        <v/>
      </c>
      <c r="AX184" s="3" t="str">
        <f t="shared" si="28"/>
        <v/>
      </c>
      <c r="AY184" s="3" t="str">
        <f>IF($A184="","",IF((AND($A184="ADD",OR(AX184="",AX184="Excellent"))),"1",(_xlfn.XLOOKUP(AX184,condition[lookupValue],condition[lookupKey],""))))</f>
        <v/>
      </c>
      <c r="AZ184" s="7" t="str">
        <f t="shared" si="29"/>
        <v/>
      </c>
      <c r="BA184" s="9"/>
    </row>
    <row r="185" spans="2:53"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N185" s="3" t="str">
        <f>IF($A185="ADD",IF(NOT(ISBLANK(M185)),_xlfn.XLOOKUP(M185,ud_delineator_position[lookupValue],ud_delineator_position[lookupKey],"ERROR"),""), "")</f>
        <v/>
      </c>
      <c r="P185" s="6" t="str">
        <f t="shared" si="20"/>
        <v/>
      </c>
      <c r="Q185" s="4"/>
      <c r="S185" s="3" t="str">
        <f>IF($A185="ADD",IF(NOT(ISBLANK(R185)),_xlfn.XLOOKUP(R185,len_adjust_rsn[lookupValue],len_adjust_rsn[lookupKey],"ERROR"),""), "")</f>
        <v/>
      </c>
      <c r="U185" s="3" t="str">
        <f>IF($A185="ADD",IF(NOT(ISBLANK(T185)),_xlfn.XLOOKUP(T185,ud_delineator_post_type[lookupValue],ud_delineator_post_type[lookupKey],"ERROR"),""), "")</f>
        <v/>
      </c>
      <c r="W185" s="3" t="str">
        <f>IF($A185="ADD",IF(NOT(ISBLANK(V185)),_xlfn.XLOOKUP(V185,ud_delineator_colour[lookupValue],ud_delineator_colour[lookupKey],"ERROR"),""), "")</f>
        <v/>
      </c>
      <c r="X185" s="4"/>
      <c r="Y185" s="6"/>
      <c r="AB185" s="7"/>
      <c r="AC185" s="4" t="str">
        <f t="shared" ca="1" si="21"/>
        <v/>
      </c>
      <c r="AD185" s="4"/>
      <c r="AE185" s="3" t="str">
        <f t="shared" si="22"/>
        <v/>
      </c>
      <c r="AF185" s="3" t="str">
        <f>IF($A185="","",IF((AND($A185="ADD",OR(AE185="",AE185="In Use"))),"5",(_xlfn.XLOOKUP(AE185,ud_asset_status[lookupValue],ud_asset_status[lookupKey],""))))</f>
        <v/>
      </c>
      <c r="AH185" s="3" t="str">
        <f>IF($A185="ADD",IF(NOT(ISBLANK(AG185)),_xlfn.XLOOKUP(AG185,ud_replacement_status[lookupValue],ud_replacement_status[lookupKey],"ERROR"),""), "")</f>
        <v/>
      </c>
      <c r="AI185" s="7"/>
      <c r="AK185" s="3" t="str">
        <f>IF($A185="ADD",IF(NOT(ISBLANK(AJ185)),_xlfn.XLOOKUP(AJ185,ar_replace_reason[lookupValue],ar_replace_reason[lookupKey],"ERROR"),""), "")</f>
        <v/>
      </c>
      <c r="AL185" s="3" t="str">
        <f t="shared" si="23"/>
        <v/>
      </c>
      <c r="AM185" s="3" t="str">
        <f>IF($A185="","",IF((AND($A185="ADD",OR(AL185="",AL185="Queenstown-Lakes District Council"))),"70",(_xlfn.XLOOKUP(AL185,ud_organisation_owner[lookupValue],ud_organisation_owner[lookupKey],""))))</f>
        <v/>
      </c>
      <c r="AN185" s="3" t="str">
        <f t="shared" si="24"/>
        <v/>
      </c>
      <c r="AO185" s="3" t="str">
        <f>IF($A185="","",IF((AND($A185="ADD",OR(AN185="",AN185="Queenstown-Lakes District Council"))),"70",(_xlfn.XLOOKUP(AN185,ud_organisation_owner[lookupValue],ud_organisation_owner[lookupKey],""))))</f>
        <v/>
      </c>
      <c r="AP185" s="3" t="str">
        <f t="shared" si="25"/>
        <v/>
      </c>
      <c r="AQ185" s="3" t="str">
        <f>IF($A185="","",IF((AND($A185="ADD",OR(AP185="",AP185="Local Authority"))),"17",(_xlfn.XLOOKUP(AP185,ud_sub_organisation[lookupValue],ud_sub_organisation[lookupKey],""))))</f>
        <v/>
      </c>
      <c r="AS185" s="3" t="str">
        <f>IF($A185="ADD",IF(NOT(ISBLANK(AR185)),_xlfn.XLOOKUP(AR185,ud_maintenance_organisation[lookupValue],ud_maintenance_organisation[lookupKey],"ERROR"),""), "")</f>
        <v/>
      </c>
      <c r="AT185" s="3" t="str">
        <f t="shared" si="26"/>
        <v/>
      </c>
      <c r="AU185" s="3" t="str">
        <f>IF($A185="","",IF((AND($A185="ADD",OR(AT185="",AT185="Vested Assets"))),"12",(_xlfn.XLOOKUP(AT185,ud_work_category[lookupValue],ud_work_category[lookupKey],""))))</f>
        <v/>
      </c>
      <c r="AV185" s="8"/>
      <c r="AW185" s="2" t="str">
        <f t="shared" si="27"/>
        <v/>
      </c>
      <c r="AX185" s="3" t="str">
        <f t="shared" si="28"/>
        <v/>
      </c>
      <c r="AY185" s="3" t="str">
        <f>IF($A185="","",IF((AND($A185="ADD",OR(AX185="",AX185="Excellent"))),"1",(_xlfn.XLOOKUP(AX185,condition[lookupValue],condition[lookupKey],""))))</f>
        <v/>
      </c>
      <c r="AZ185" s="7" t="str">
        <f t="shared" si="29"/>
        <v/>
      </c>
      <c r="BA185" s="9"/>
    </row>
    <row r="186" spans="2:53"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N186" s="3" t="str">
        <f>IF($A186="ADD",IF(NOT(ISBLANK(M186)),_xlfn.XLOOKUP(M186,ud_delineator_position[lookupValue],ud_delineator_position[lookupKey],"ERROR"),""), "")</f>
        <v/>
      </c>
      <c r="P186" s="6" t="str">
        <f t="shared" si="20"/>
        <v/>
      </c>
      <c r="Q186" s="4"/>
      <c r="S186" s="3" t="str">
        <f>IF($A186="ADD",IF(NOT(ISBLANK(R186)),_xlfn.XLOOKUP(R186,len_adjust_rsn[lookupValue],len_adjust_rsn[lookupKey],"ERROR"),""), "")</f>
        <v/>
      </c>
      <c r="U186" s="3" t="str">
        <f>IF($A186="ADD",IF(NOT(ISBLANK(T186)),_xlfn.XLOOKUP(T186,ud_delineator_post_type[lookupValue],ud_delineator_post_type[lookupKey],"ERROR"),""), "")</f>
        <v/>
      </c>
      <c r="W186" s="3" t="str">
        <f>IF($A186="ADD",IF(NOT(ISBLANK(V186)),_xlfn.XLOOKUP(V186,ud_delineator_colour[lookupValue],ud_delineator_colour[lookupKey],"ERROR"),""), "")</f>
        <v/>
      </c>
      <c r="X186" s="4"/>
      <c r="Y186" s="6"/>
      <c r="AB186" s="7"/>
      <c r="AC186" s="4" t="str">
        <f t="shared" ca="1" si="21"/>
        <v/>
      </c>
      <c r="AD186" s="4"/>
      <c r="AE186" s="3" t="str">
        <f t="shared" si="22"/>
        <v/>
      </c>
      <c r="AF186" s="3" t="str">
        <f>IF($A186="","",IF((AND($A186="ADD",OR(AE186="",AE186="In Use"))),"5",(_xlfn.XLOOKUP(AE186,ud_asset_status[lookupValue],ud_asset_status[lookupKey],""))))</f>
        <v/>
      </c>
      <c r="AH186" s="3" t="str">
        <f>IF($A186="ADD",IF(NOT(ISBLANK(AG186)),_xlfn.XLOOKUP(AG186,ud_replacement_status[lookupValue],ud_replacement_status[lookupKey],"ERROR"),""), "")</f>
        <v/>
      </c>
      <c r="AI186" s="7"/>
      <c r="AK186" s="3" t="str">
        <f>IF($A186="ADD",IF(NOT(ISBLANK(AJ186)),_xlfn.XLOOKUP(AJ186,ar_replace_reason[lookupValue],ar_replace_reason[lookupKey],"ERROR"),""), "")</f>
        <v/>
      </c>
      <c r="AL186" s="3" t="str">
        <f t="shared" si="23"/>
        <v/>
      </c>
      <c r="AM186" s="3" t="str">
        <f>IF($A186="","",IF((AND($A186="ADD",OR(AL186="",AL186="Queenstown-Lakes District Council"))),"70",(_xlfn.XLOOKUP(AL186,ud_organisation_owner[lookupValue],ud_organisation_owner[lookupKey],""))))</f>
        <v/>
      </c>
      <c r="AN186" s="3" t="str">
        <f t="shared" si="24"/>
        <v/>
      </c>
      <c r="AO186" s="3" t="str">
        <f>IF($A186="","",IF((AND($A186="ADD",OR(AN186="",AN186="Queenstown-Lakes District Council"))),"70",(_xlfn.XLOOKUP(AN186,ud_organisation_owner[lookupValue],ud_organisation_owner[lookupKey],""))))</f>
        <v/>
      </c>
      <c r="AP186" s="3" t="str">
        <f t="shared" si="25"/>
        <v/>
      </c>
      <c r="AQ186" s="3" t="str">
        <f>IF($A186="","",IF((AND($A186="ADD",OR(AP186="",AP186="Local Authority"))),"17",(_xlfn.XLOOKUP(AP186,ud_sub_organisation[lookupValue],ud_sub_organisation[lookupKey],""))))</f>
        <v/>
      </c>
      <c r="AS186" s="3" t="str">
        <f>IF($A186="ADD",IF(NOT(ISBLANK(AR186)),_xlfn.XLOOKUP(AR186,ud_maintenance_organisation[lookupValue],ud_maintenance_organisation[lookupKey],"ERROR"),""), "")</f>
        <v/>
      </c>
      <c r="AT186" s="3" t="str">
        <f t="shared" si="26"/>
        <v/>
      </c>
      <c r="AU186" s="3" t="str">
        <f>IF($A186="","",IF((AND($A186="ADD",OR(AT186="",AT186="Vested Assets"))),"12",(_xlfn.XLOOKUP(AT186,ud_work_category[lookupValue],ud_work_category[lookupKey],""))))</f>
        <v/>
      </c>
      <c r="AV186" s="8"/>
      <c r="AW186" s="2" t="str">
        <f t="shared" si="27"/>
        <v/>
      </c>
      <c r="AX186" s="3" t="str">
        <f t="shared" si="28"/>
        <v/>
      </c>
      <c r="AY186" s="3" t="str">
        <f>IF($A186="","",IF((AND($A186="ADD",OR(AX186="",AX186="Excellent"))),"1",(_xlfn.XLOOKUP(AX186,condition[lookupValue],condition[lookupKey],""))))</f>
        <v/>
      </c>
      <c r="AZ186" s="7" t="str">
        <f t="shared" si="29"/>
        <v/>
      </c>
      <c r="BA186" s="9"/>
    </row>
    <row r="187" spans="2:53"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N187" s="3" t="str">
        <f>IF($A187="ADD",IF(NOT(ISBLANK(M187)),_xlfn.XLOOKUP(M187,ud_delineator_position[lookupValue],ud_delineator_position[lookupKey],"ERROR"),""), "")</f>
        <v/>
      </c>
      <c r="P187" s="6" t="str">
        <f t="shared" si="20"/>
        <v/>
      </c>
      <c r="Q187" s="4"/>
      <c r="S187" s="3" t="str">
        <f>IF($A187="ADD",IF(NOT(ISBLANK(R187)),_xlfn.XLOOKUP(R187,len_adjust_rsn[lookupValue],len_adjust_rsn[lookupKey],"ERROR"),""), "")</f>
        <v/>
      </c>
      <c r="U187" s="3" t="str">
        <f>IF($A187="ADD",IF(NOT(ISBLANK(T187)),_xlfn.XLOOKUP(T187,ud_delineator_post_type[lookupValue],ud_delineator_post_type[lookupKey],"ERROR"),""), "")</f>
        <v/>
      </c>
      <c r="W187" s="3" t="str">
        <f>IF($A187="ADD",IF(NOT(ISBLANK(V187)),_xlfn.XLOOKUP(V187,ud_delineator_colour[lookupValue],ud_delineator_colour[lookupKey],"ERROR"),""), "")</f>
        <v/>
      </c>
      <c r="X187" s="4"/>
      <c r="Y187" s="6"/>
      <c r="AB187" s="7"/>
      <c r="AC187" s="4" t="str">
        <f t="shared" ca="1" si="21"/>
        <v/>
      </c>
      <c r="AD187" s="4"/>
      <c r="AE187" s="3" t="str">
        <f t="shared" si="22"/>
        <v/>
      </c>
      <c r="AF187" s="3" t="str">
        <f>IF($A187="","",IF((AND($A187="ADD",OR(AE187="",AE187="In Use"))),"5",(_xlfn.XLOOKUP(AE187,ud_asset_status[lookupValue],ud_asset_status[lookupKey],""))))</f>
        <v/>
      </c>
      <c r="AH187" s="3" t="str">
        <f>IF($A187="ADD",IF(NOT(ISBLANK(AG187)),_xlfn.XLOOKUP(AG187,ud_replacement_status[lookupValue],ud_replacement_status[lookupKey],"ERROR"),""), "")</f>
        <v/>
      </c>
      <c r="AI187" s="7"/>
      <c r="AK187" s="3" t="str">
        <f>IF($A187="ADD",IF(NOT(ISBLANK(AJ187)),_xlfn.XLOOKUP(AJ187,ar_replace_reason[lookupValue],ar_replace_reason[lookupKey],"ERROR"),""), "")</f>
        <v/>
      </c>
      <c r="AL187" s="3" t="str">
        <f t="shared" si="23"/>
        <v/>
      </c>
      <c r="AM187" s="3" t="str">
        <f>IF($A187="","",IF((AND($A187="ADD",OR(AL187="",AL187="Queenstown-Lakes District Council"))),"70",(_xlfn.XLOOKUP(AL187,ud_organisation_owner[lookupValue],ud_organisation_owner[lookupKey],""))))</f>
        <v/>
      </c>
      <c r="AN187" s="3" t="str">
        <f t="shared" si="24"/>
        <v/>
      </c>
      <c r="AO187" s="3" t="str">
        <f>IF($A187="","",IF((AND($A187="ADD",OR(AN187="",AN187="Queenstown-Lakes District Council"))),"70",(_xlfn.XLOOKUP(AN187,ud_organisation_owner[lookupValue],ud_organisation_owner[lookupKey],""))))</f>
        <v/>
      </c>
      <c r="AP187" s="3" t="str">
        <f t="shared" si="25"/>
        <v/>
      </c>
      <c r="AQ187" s="3" t="str">
        <f>IF($A187="","",IF((AND($A187="ADD",OR(AP187="",AP187="Local Authority"))),"17",(_xlfn.XLOOKUP(AP187,ud_sub_organisation[lookupValue],ud_sub_organisation[lookupKey],""))))</f>
        <v/>
      </c>
      <c r="AS187" s="3" t="str">
        <f>IF($A187="ADD",IF(NOT(ISBLANK(AR187)),_xlfn.XLOOKUP(AR187,ud_maintenance_organisation[lookupValue],ud_maintenance_organisation[lookupKey],"ERROR"),""), "")</f>
        <v/>
      </c>
      <c r="AT187" s="3" t="str">
        <f t="shared" si="26"/>
        <v/>
      </c>
      <c r="AU187" s="3" t="str">
        <f>IF($A187="","",IF((AND($A187="ADD",OR(AT187="",AT187="Vested Assets"))),"12",(_xlfn.XLOOKUP(AT187,ud_work_category[lookupValue],ud_work_category[lookupKey],""))))</f>
        <v/>
      </c>
      <c r="AV187" s="8"/>
      <c r="AW187" s="2" t="str">
        <f t="shared" si="27"/>
        <v/>
      </c>
      <c r="AX187" s="3" t="str">
        <f t="shared" si="28"/>
        <v/>
      </c>
      <c r="AY187" s="3" t="str">
        <f>IF($A187="","",IF((AND($A187="ADD",OR(AX187="",AX187="Excellent"))),"1",(_xlfn.XLOOKUP(AX187,condition[lookupValue],condition[lookupKey],""))))</f>
        <v/>
      </c>
      <c r="AZ187" s="7" t="str">
        <f t="shared" si="29"/>
        <v/>
      </c>
      <c r="BA187" s="9"/>
    </row>
    <row r="188" spans="2:53"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N188" s="3" t="str">
        <f>IF($A188="ADD",IF(NOT(ISBLANK(M188)),_xlfn.XLOOKUP(M188,ud_delineator_position[lookupValue],ud_delineator_position[lookupKey],"ERROR"),""), "")</f>
        <v/>
      </c>
      <c r="P188" s="6" t="str">
        <f t="shared" si="20"/>
        <v/>
      </c>
      <c r="Q188" s="4"/>
      <c r="S188" s="3" t="str">
        <f>IF($A188="ADD",IF(NOT(ISBLANK(R188)),_xlfn.XLOOKUP(R188,len_adjust_rsn[lookupValue],len_adjust_rsn[lookupKey],"ERROR"),""), "")</f>
        <v/>
      </c>
      <c r="U188" s="3" t="str">
        <f>IF($A188="ADD",IF(NOT(ISBLANK(T188)),_xlfn.XLOOKUP(T188,ud_delineator_post_type[lookupValue],ud_delineator_post_type[lookupKey],"ERROR"),""), "")</f>
        <v/>
      </c>
      <c r="W188" s="3" t="str">
        <f>IF($A188="ADD",IF(NOT(ISBLANK(V188)),_xlfn.XLOOKUP(V188,ud_delineator_colour[lookupValue],ud_delineator_colour[lookupKey],"ERROR"),""), "")</f>
        <v/>
      </c>
      <c r="X188" s="4"/>
      <c r="Y188" s="6"/>
      <c r="AB188" s="7"/>
      <c r="AC188" s="4" t="str">
        <f t="shared" ca="1" si="21"/>
        <v/>
      </c>
      <c r="AD188" s="4"/>
      <c r="AE188" s="3" t="str">
        <f t="shared" si="22"/>
        <v/>
      </c>
      <c r="AF188" s="3" t="str">
        <f>IF($A188="","",IF((AND($A188="ADD",OR(AE188="",AE188="In Use"))),"5",(_xlfn.XLOOKUP(AE188,ud_asset_status[lookupValue],ud_asset_status[lookupKey],""))))</f>
        <v/>
      </c>
      <c r="AH188" s="3" t="str">
        <f>IF($A188="ADD",IF(NOT(ISBLANK(AG188)),_xlfn.XLOOKUP(AG188,ud_replacement_status[lookupValue],ud_replacement_status[lookupKey],"ERROR"),""), "")</f>
        <v/>
      </c>
      <c r="AI188" s="7"/>
      <c r="AK188" s="3" t="str">
        <f>IF($A188="ADD",IF(NOT(ISBLANK(AJ188)),_xlfn.XLOOKUP(AJ188,ar_replace_reason[lookupValue],ar_replace_reason[lookupKey],"ERROR"),""), "")</f>
        <v/>
      </c>
      <c r="AL188" s="3" t="str">
        <f t="shared" si="23"/>
        <v/>
      </c>
      <c r="AM188" s="3" t="str">
        <f>IF($A188="","",IF((AND($A188="ADD",OR(AL188="",AL188="Queenstown-Lakes District Council"))),"70",(_xlfn.XLOOKUP(AL188,ud_organisation_owner[lookupValue],ud_organisation_owner[lookupKey],""))))</f>
        <v/>
      </c>
      <c r="AN188" s="3" t="str">
        <f t="shared" si="24"/>
        <v/>
      </c>
      <c r="AO188" s="3" t="str">
        <f>IF($A188="","",IF((AND($A188="ADD",OR(AN188="",AN188="Queenstown-Lakes District Council"))),"70",(_xlfn.XLOOKUP(AN188,ud_organisation_owner[lookupValue],ud_organisation_owner[lookupKey],""))))</f>
        <v/>
      </c>
      <c r="AP188" s="3" t="str">
        <f t="shared" si="25"/>
        <v/>
      </c>
      <c r="AQ188" s="3" t="str">
        <f>IF($A188="","",IF((AND($A188="ADD",OR(AP188="",AP188="Local Authority"))),"17",(_xlfn.XLOOKUP(AP188,ud_sub_organisation[lookupValue],ud_sub_organisation[lookupKey],""))))</f>
        <v/>
      </c>
      <c r="AS188" s="3" t="str">
        <f>IF($A188="ADD",IF(NOT(ISBLANK(AR188)),_xlfn.XLOOKUP(AR188,ud_maintenance_organisation[lookupValue],ud_maintenance_organisation[lookupKey],"ERROR"),""), "")</f>
        <v/>
      </c>
      <c r="AT188" s="3" t="str">
        <f t="shared" si="26"/>
        <v/>
      </c>
      <c r="AU188" s="3" t="str">
        <f>IF($A188="","",IF((AND($A188="ADD",OR(AT188="",AT188="Vested Assets"))),"12",(_xlfn.XLOOKUP(AT188,ud_work_category[lookupValue],ud_work_category[lookupKey],""))))</f>
        <v/>
      </c>
      <c r="AV188" s="8"/>
      <c r="AW188" s="2" t="str">
        <f t="shared" si="27"/>
        <v/>
      </c>
      <c r="AX188" s="3" t="str">
        <f t="shared" si="28"/>
        <v/>
      </c>
      <c r="AY188" s="3" t="str">
        <f>IF($A188="","",IF((AND($A188="ADD",OR(AX188="",AX188="Excellent"))),"1",(_xlfn.XLOOKUP(AX188,condition[lookupValue],condition[lookupKey],""))))</f>
        <v/>
      </c>
      <c r="AZ188" s="7" t="str">
        <f t="shared" si="29"/>
        <v/>
      </c>
      <c r="BA188" s="9"/>
    </row>
    <row r="189" spans="2:53"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N189" s="3" t="str">
        <f>IF($A189="ADD",IF(NOT(ISBLANK(M189)),_xlfn.XLOOKUP(M189,ud_delineator_position[lookupValue],ud_delineator_position[lookupKey],"ERROR"),""), "")</f>
        <v/>
      </c>
      <c r="P189" s="6" t="str">
        <f t="shared" si="20"/>
        <v/>
      </c>
      <c r="Q189" s="4"/>
      <c r="S189" s="3" t="str">
        <f>IF($A189="ADD",IF(NOT(ISBLANK(R189)),_xlfn.XLOOKUP(R189,len_adjust_rsn[lookupValue],len_adjust_rsn[lookupKey],"ERROR"),""), "")</f>
        <v/>
      </c>
      <c r="U189" s="3" t="str">
        <f>IF($A189="ADD",IF(NOT(ISBLANK(T189)),_xlfn.XLOOKUP(T189,ud_delineator_post_type[lookupValue],ud_delineator_post_type[lookupKey],"ERROR"),""), "")</f>
        <v/>
      </c>
      <c r="W189" s="3" t="str">
        <f>IF($A189="ADD",IF(NOT(ISBLANK(V189)),_xlfn.XLOOKUP(V189,ud_delineator_colour[lookupValue],ud_delineator_colour[lookupKey],"ERROR"),""), "")</f>
        <v/>
      </c>
      <c r="X189" s="4"/>
      <c r="Y189" s="6"/>
      <c r="AB189" s="7"/>
      <c r="AC189" s="4" t="str">
        <f t="shared" ca="1" si="21"/>
        <v/>
      </c>
      <c r="AD189" s="4"/>
      <c r="AE189" s="3" t="str">
        <f t="shared" si="22"/>
        <v/>
      </c>
      <c r="AF189" s="3" t="str">
        <f>IF($A189="","",IF((AND($A189="ADD",OR(AE189="",AE189="In Use"))),"5",(_xlfn.XLOOKUP(AE189,ud_asset_status[lookupValue],ud_asset_status[lookupKey],""))))</f>
        <v/>
      </c>
      <c r="AH189" s="3" t="str">
        <f>IF($A189="ADD",IF(NOT(ISBLANK(AG189)),_xlfn.XLOOKUP(AG189,ud_replacement_status[lookupValue],ud_replacement_status[lookupKey],"ERROR"),""), "")</f>
        <v/>
      </c>
      <c r="AI189" s="7"/>
      <c r="AK189" s="3" t="str">
        <f>IF($A189="ADD",IF(NOT(ISBLANK(AJ189)),_xlfn.XLOOKUP(AJ189,ar_replace_reason[lookupValue],ar_replace_reason[lookupKey],"ERROR"),""), "")</f>
        <v/>
      </c>
      <c r="AL189" s="3" t="str">
        <f t="shared" si="23"/>
        <v/>
      </c>
      <c r="AM189" s="3" t="str">
        <f>IF($A189="","",IF((AND($A189="ADD",OR(AL189="",AL189="Queenstown-Lakes District Council"))),"70",(_xlfn.XLOOKUP(AL189,ud_organisation_owner[lookupValue],ud_organisation_owner[lookupKey],""))))</f>
        <v/>
      </c>
      <c r="AN189" s="3" t="str">
        <f t="shared" si="24"/>
        <v/>
      </c>
      <c r="AO189" s="3" t="str">
        <f>IF($A189="","",IF((AND($A189="ADD",OR(AN189="",AN189="Queenstown-Lakes District Council"))),"70",(_xlfn.XLOOKUP(AN189,ud_organisation_owner[lookupValue],ud_organisation_owner[lookupKey],""))))</f>
        <v/>
      </c>
      <c r="AP189" s="3" t="str">
        <f t="shared" si="25"/>
        <v/>
      </c>
      <c r="AQ189" s="3" t="str">
        <f>IF($A189="","",IF((AND($A189="ADD",OR(AP189="",AP189="Local Authority"))),"17",(_xlfn.XLOOKUP(AP189,ud_sub_organisation[lookupValue],ud_sub_organisation[lookupKey],""))))</f>
        <v/>
      </c>
      <c r="AS189" s="3" t="str">
        <f>IF($A189="ADD",IF(NOT(ISBLANK(AR189)),_xlfn.XLOOKUP(AR189,ud_maintenance_organisation[lookupValue],ud_maintenance_organisation[lookupKey],"ERROR"),""), "")</f>
        <v/>
      </c>
      <c r="AT189" s="3" t="str">
        <f t="shared" si="26"/>
        <v/>
      </c>
      <c r="AU189" s="3" t="str">
        <f>IF($A189="","",IF((AND($A189="ADD",OR(AT189="",AT189="Vested Assets"))),"12",(_xlfn.XLOOKUP(AT189,ud_work_category[lookupValue],ud_work_category[lookupKey],""))))</f>
        <v/>
      </c>
      <c r="AV189" s="8"/>
      <c r="AW189" s="2" t="str">
        <f t="shared" si="27"/>
        <v/>
      </c>
      <c r="AX189" s="3" t="str">
        <f t="shared" si="28"/>
        <v/>
      </c>
      <c r="AY189" s="3" t="str">
        <f>IF($A189="","",IF((AND($A189="ADD",OR(AX189="",AX189="Excellent"))),"1",(_xlfn.XLOOKUP(AX189,condition[lookupValue],condition[lookupKey],""))))</f>
        <v/>
      </c>
      <c r="AZ189" s="7" t="str">
        <f t="shared" si="29"/>
        <v/>
      </c>
      <c r="BA189" s="9"/>
    </row>
    <row r="190" spans="2:53"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N190" s="3" t="str">
        <f>IF($A190="ADD",IF(NOT(ISBLANK(M190)),_xlfn.XLOOKUP(M190,ud_delineator_position[lookupValue],ud_delineator_position[lookupKey],"ERROR"),""), "")</f>
        <v/>
      </c>
      <c r="P190" s="6" t="str">
        <f t="shared" si="20"/>
        <v/>
      </c>
      <c r="Q190" s="4"/>
      <c r="S190" s="3" t="str">
        <f>IF($A190="ADD",IF(NOT(ISBLANK(R190)),_xlfn.XLOOKUP(R190,len_adjust_rsn[lookupValue],len_adjust_rsn[lookupKey],"ERROR"),""), "")</f>
        <v/>
      </c>
      <c r="U190" s="3" t="str">
        <f>IF($A190="ADD",IF(NOT(ISBLANK(T190)),_xlfn.XLOOKUP(T190,ud_delineator_post_type[lookupValue],ud_delineator_post_type[lookupKey],"ERROR"),""), "")</f>
        <v/>
      </c>
      <c r="W190" s="3" t="str">
        <f>IF($A190="ADD",IF(NOT(ISBLANK(V190)),_xlfn.XLOOKUP(V190,ud_delineator_colour[lookupValue],ud_delineator_colour[lookupKey],"ERROR"),""), "")</f>
        <v/>
      </c>
      <c r="X190" s="4"/>
      <c r="Y190" s="6"/>
      <c r="AB190" s="7"/>
      <c r="AC190" s="4" t="str">
        <f t="shared" ca="1" si="21"/>
        <v/>
      </c>
      <c r="AD190" s="4"/>
      <c r="AE190" s="3" t="str">
        <f t="shared" si="22"/>
        <v/>
      </c>
      <c r="AF190" s="3" t="str">
        <f>IF($A190="","",IF((AND($A190="ADD",OR(AE190="",AE190="In Use"))),"5",(_xlfn.XLOOKUP(AE190,ud_asset_status[lookupValue],ud_asset_status[lookupKey],""))))</f>
        <v/>
      </c>
      <c r="AH190" s="3" t="str">
        <f>IF($A190="ADD",IF(NOT(ISBLANK(AG190)),_xlfn.XLOOKUP(AG190,ud_replacement_status[lookupValue],ud_replacement_status[lookupKey],"ERROR"),""), "")</f>
        <v/>
      </c>
      <c r="AI190" s="7"/>
      <c r="AK190" s="3" t="str">
        <f>IF($A190="ADD",IF(NOT(ISBLANK(AJ190)),_xlfn.XLOOKUP(AJ190,ar_replace_reason[lookupValue],ar_replace_reason[lookupKey],"ERROR"),""), "")</f>
        <v/>
      </c>
      <c r="AL190" s="3" t="str">
        <f t="shared" si="23"/>
        <v/>
      </c>
      <c r="AM190" s="3" t="str">
        <f>IF($A190="","",IF((AND($A190="ADD",OR(AL190="",AL190="Queenstown-Lakes District Council"))),"70",(_xlfn.XLOOKUP(AL190,ud_organisation_owner[lookupValue],ud_organisation_owner[lookupKey],""))))</f>
        <v/>
      </c>
      <c r="AN190" s="3" t="str">
        <f t="shared" si="24"/>
        <v/>
      </c>
      <c r="AO190" s="3" t="str">
        <f>IF($A190="","",IF((AND($A190="ADD",OR(AN190="",AN190="Queenstown-Lakes District Council"))),"70",(_xlfn.XLOOKUP(AN190,ud_organisation_owner[lookupValue],ud_organisation_owner[lookupKey],""))))</f>
        <v/>
      </c>
      <c r="AP190" s="3" t="str">
        <f t="shared" si="25"/>
        <v/>
      </c>
      <c r="AQ190" s="3" t="str">
        <f>IF($A190="","",IF((AND($A190="ADD",OR(AP190="",AP190="Local Authority"))),"17",(_xlfn.XLOOKUP(AP190,ud_sub_organisation[lookupValue],ud_sub_organisation[lookupKey],""))))</f>
        <v/>
      </c>
      <c r="AS190" s="3" t="str">
        <f>IF($A190="ADD",IF(NOT(ISBLANK(AR190)),_xlfn.XLOOKUP(AR190,ud_maintenance_organisation[lookupValue],ud_maintenance_organisation[lookupKey],"ERROR"),""), "")</f>
        <v/>
      </c>
      <c r="AT190" s="3" t="str">
        <f t="shared" si="26"/>
        <v/>
      </c>
      <c r="AU190" s="3" t="str">
        <f>IF($A190="","",IF((AND($A190="ADD",OR(AT190="",AT190="Vested Assets"))),"12",(_xlfn.XLOOKUP(AT190,ud_work_category[lookupValue],ud_work_category[lookupKey],""))))</f>
        <v/>
      </c>
      <c r="AV190" s="8"/>
      <c r="AW190" s="2" t="str">
        <f t="shared" si="27"/>
        <v/>
      </c>
      <c r="AX190" s="3" t="str">
        <f t="shared" si="28"/>
        <v/>
      </c>
      <c r="AY190" s="3" t="str">
        <f>IF($A190="","",IF((AND($A190="ADD",OR(AX190="",AX190="Excellent"))),"1",(_xlfn.XLOOKUP(AX190,condition[lookupValue],condition[lookupKey],""))))</f>
        <v/>
      </c>
      <c r="AZ190" s="7" t="str">
        <f t="shared" si="29"/>
        <v/>
      </c>
      <c r="BA190" s="9"/>
    </row>
    <row r="191" spans="2:53"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N191" s="3" t="str">
        <f>IF($A191="ADD",IF(NOT(ISBLANK(M191)),_xlfn.XLOOKUP(M191,ud_delineator_position[lookupValue],ud_delineator_position[lookupKey],"ERROR"),""), "")</f>
        <v/>
      </c>
      <c r="P191" s="6" t="str">
        <f t="shared" si="20"/>
        <v/>
      </c>
      <c r="Q191" s="4"/>
      <c r="S191" s="3" t="str">
        <f>IF($A191="ADD",IF(NOT(ISBLANK(R191)),_xlfn.XLOOKUP(R191,len_adjust_rsn[lookupValue],len_adjust_rsn[lookupKey],"ERROR"),""), "")</f>
        <v/>
      </c>
      <c r="U191" s="3" t="str">
        <f>IF($A191="ADD",IF(NOT(ISBLANK(T191)),_xlfn.XLOOKUP(T191,ud_delineator_post_type[lookupValue],ud_delineator_post_type[lookupKey],"ERROR"),""), "")</f>
        <v/>
      </c>
      <c r="W191" s="3" t="str">
        <f>IF($A191="ADD",IF(NOT(ISBLANK(V191)),_xlfn.XLOOKUP(V191,ud_delineator_colour[lookupValue],ud_delineator_colour[lookupKey],"ERROR"),""), "")</f>
        <v/>
      </c>
      <c r="X191" s="4"/>
      <c r="Y191" s="6"/>
      <c r="AB191" s="7"/>
      <c r="AC191" s="4" t="str">
        <f t="shared" ca="1" si="21"/>
        <v/>
      </c>
      <c r="AD191" s="4"/>
      <c r="AE191" s="3" t="str">
        <f t="shared" si="22"/>
        <v/>
      </c>
      <c r="AF191" s="3" t="str">
        <f>IF($A191="","",IF((AND($A191="ADD",OR(AE191="",AE191="In Use"))),"5",(_xlfn.XLOOKUP(AE191,ud_asset_status[lookupValue],ud_asset_status[lookupKey],""))))</f>
        <v/>
      </c>
      <c r="AH191" s="3" t="str">
        <f>IF($A191="ADD",IF(NOT(ISBLANK(AG191)),_xlfn.XLOOKUP(AG191,ud_replacement_status[lookupValue],ud_replacement_status[lookupKey],"ERROR"),""), "")</f>
        <v/>
      </c>
      <c r="AI191" s="7"/>
      <c r="AK191" s="3" t="str">
        <f>IF($A191="ADD",IF(NOT(ISBLANK(AJ191)),_xlfn.XLOOKUP(AJ191,ar_replace_reason[lookupValue],ar_replace_reason[lookupKey],"ERROR"),""), "")</f>
        <v/>
      </c>
      <c r="AL191" s="3" t="str">
        <f t="shared" si="23"/>
        <v/>
      </c>
      <c r="AM191" s="3" t="str">
        <f>IF($A191="","",IF((AND($A191="ADD",OR(AL191="",AL191="Queenstown-Lakes District Council"))),"70",(_xlfn.XLOOKUP(AL191,ud_organisation_owner[lookupValue],ud_organisation_owner[lookupKey],""))))</f>
        <v/>
      </c>
      <c r="AN191" s="3" t="str">
        <f t="shared" si="24"/>
        <v/>
      </c>
      <c r="AO191" s="3" t="str">
        <f>IF($A191="","",IF((AND($A191="ADD",OR(AN191="",AN191="Queenstown-Lakes District Council"))),"70",(_xlfn.XLOOKUP(AN191,ud_organisation_owner[lookupValue],ud_organisation_owner[lookupKey],""))))</f>
        <v/>
      </c>
      <c r="AP191" s="3" t="str">
        <f t="shared" si="25"/>
        <v/>
      </c>
      <c r="AQ191" s="3" t="str">
        <f>IF($A191="","",IF((AND($A191="ADD",OR(AP191="",AP191="Local Authority"))),"17",(_xlfn.XLOOKUP(AP191,ud_sub_organisation[lookupValue],ud_sub_organisation[lookupKey],""))))</f>
        <v/>
      </c>
      <c r="AS191" s="3" t="str">
        <f>IF($A191="ADD",IF(NOT(ISBLANK(AR191)),_xlfn.XLOOKUP(AR191,ud_maintenance_organisation[lookupValue],ud_maintenance_organisation[lookupKey],"ERROR"),""), "")</f>
        <v/>
      </c>
      <c r="AT191" s="3" t="str">
        <f t="shared" si="26"/>
        <v/>
      </c>
      <c r="AU191" s="3" t="str">
        <f>IF($A191="","",IF((AND($A191="ADD",OR(AT191="",AT191="Vested Assets"))),"12",(_xlfn.XLOOKUP(AT191,ud_work_category[lookupValue],ud_work_category[lookupKey],""))))</f>
        <v/>
      </c>
      <c r="AV191" s="8"/>
      <c r="AW191" s="2" t="str">
        <f t="shared" si="27"/>
        <v/>
      </c>
      <c r="AX191" s="3" t="str">
        <f t="shared" si="28"/>
        <v/>
      </c>
      <c r="AY191" s="3" t="str">
        <f>IF($A191="","",IF((AND($A191="ADD",OR(AX191="",AX191="Excellent"))),"1",(_xlfn.XLOOKUP(AX191,condition[lookupValue],condition[lookupKey],""))))</f>
        <v/>
      </c>
      <c r="AZ191" s="7" t="str">
        <f t="shared" si="29"/>
        <v/>
      </c>
      <c r="BA191" s="9"/>
    </row>
    <row r="192" spans="2:53"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N192" s="3" t="str">
        <f>IF($A192="ADD",IF(NOT(ISBLANK(M192)),_xlfn.XLOOKUP(M192,ud_delineator_position[lookupValue],ud_delineator_position[lookupKey],"ERROR"),""), "")</f>
        <v/>
      </c>
      <c r="P192" s="6" t="str">
        <f t="shared" si="20"/>
        <v/>
      </c>
      <c r="Q192" s="4"/>
      <c r="S192" s="3" t="str">
        <f>IF($A192="ADD",IF(NOT(ISBLANK(R192)),_xlfn.XLOOKUP(R192,len_adjust_rsn[lookupValue],len_adjust_rsn[lookupKey],"ERROR"),""), "")</f>
        <v/>
      </c>
      <c r="U192" s="3" t="str">
        <f>IF($A192="ADD",IF(NOT(ISBLANK(T192)),_xlfn.XLOOKUP(T192,ud_delineator_post_type[lookupValue],ud_delineator_post_type[lookupKey],"ERROR"),""), "")</f>
        <v/>
      </c>
      <c r="W192" s="3" t="str">
        <f>IF($A192="ADD",IF(NOT(ISBLANK(V192)),_xlfn.XLOOKUP(V192,ud_delineator_colour[lookupValue],ud_delineator_colour[lookupKey],"ERROR"),""), "")</f>
        <v/>
      </c>
      <c r="X192" s="4"/>
      <c r="Y192" s="6"/>
      <c r="AB192" s="7"/>
      <c r="AC192" s="4" t="str">
        <f t="shared" ca="1" si="21"/>
        <v/>
      </c>
      <c r="AD192" s="4"/>
      <c r="AE192" s="3" t="str">
        <f t="shared" si="22"/>
        <v/>
      </c>
      <c r="AF192" s="3" t="str">
        <f>IF($A192="","",IF((AND($A192="ADD",OR(AE192="",AE192="In Use"))),"5",(_xlfn.XLOOKUP(AE192,ud_asset_status[lookupValue],ud_asset_status[lookupKey],""))))</f>
        <v/>
      </c>
      <c r="AH192" s="3" t="str">
        <f>IF($A192="ADD",IF(NOT(ISBLANK(AG192)),_xlfn.XLOOKUP(AG192,ud_replacement_status[lookupValue],ud_replacement_status[lookupKey],"ERROR"),""), "")</f>
        <v/>
      </c>
      <c r="AI192" s="7"/>
      <c r="AK192" s="3" t="str">
        <f>IF($A192="ADD",IF(NOT(ISBLANK(AJ192)),_xlfn.XLOOKUP(AJ192,ar_replace_reason[lookupValue],ar_replace_reason[lookupKey],"ERROR"),""), "")</f>
        <v/>
      </c>
      <c r="AL192" s="3" t="str">
        <f t="shared" si="23"/>
        <v/>
      </c>
      <c r="AM192" s="3" t="str">
        <f>IF($A192="","",IF((AND($A192="ADD",OR(AL192="",AL192="Queenstown-Lakes District Council"))),"70",(_xlfn.XLOOKUP(AL192,ud_organisation_owner[lookupValue],ud_organisation_owner[lookupKey],""))))</f>
        <v/>
      </c>
      <c r="AN192" s="3" t="str">
        <f t="shared" si="24"/>
        <v/>
      </c>
      <c r="AO192" s="3" t="str">
        <f>IF($A192="","",IF((AND($A192="ADD",OR(AN192="",AN192="Queenstown-Lakes District Council"))),"70",(_xlfn.XLOOKUP(AN192,ud_organisation_owner[lookupValue],ud_organisation_owner[lookupKey],""))))</f>
        <v/>
      </c>
      <c r="AP192" s="3" t="str">
        <f t="shared" si="25"/>
        <v/>
      </c>
      <c r="AQ192" s="3" t="str">
        <f>IF($A192="","",IF((AND($A192="ADD",OR(AP192="",AP192="Local Authority"))),"17",(_xlfn.XLOOKUP(AP192,ud_sub_organisation[lookupValue],ud_sub_organisation[lookupKey],""))))</f>
        <v/>
      </c>
      <c r="AS192" s="3" t="str">
        <f>IF($A192="ADD",IF(NOT(ISBLANK(AR192)),_xlfn.XLOOKUP(AR192,ud_maintenance_organisation[lookupValue],ud_maintenance_organisation[lookupKey],"ERROR"),""), "")</f>
        <v/>
      </c>
      <c r="AT192" s="3" t="str">
        <f t="shared" si="26"/>
        <v/>
      </c>
      <c r="AU192" s="3" t="str">
        <f>IF($A192="","",IF((AND($A192="ADD",OR(AT192="",AT192="Vested Assets"))),"12",(_xlfn.XLOOKUP(AT192,ud_work_category[lookupValue],ud_work_category[lookupKey],""))))</f>
        <v/>
      </c>
      <c r="AV192" s="8"/>
      <c r="AW192" s="2" t="str">
        <f t="shared" si="27"/>
        <v/>
      </c>
      <c r="AX192" s="3" t="str">
        <f t="shared" si="28"/>
        <v/>
      </c>
      <c r="AY192" s="3" t="str">
        <f>IF($A192="","",IF((AND($A192="ADD",OR(AX192="",AX192="Excellent"))),"1",(_xlfn.XLOOKUP(AX192,condition[lookupValue],condition[lookupKey],""))))</f>
        <v/>
      </c>
      <c r="AZ192" s="7" t="str">
        <f t="shared" si="29"/>
        <v/>
      </c>
      <c r="BA192" s="9"/>
    </row>
    <row r="193" spans="2:53"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N193" s="3" t="str">
        <f>IF($A193="ADD",IF(NOT(ISBLANK(M193)),_xlfn.XLOOKUP(M193,ud_delineator_position[lookupValue],ud_delineator_position[lookupKey],"ERROR"),""), "")</f>
        <v/>
      </c>
      <c r="P193" s="6" t="str">
        <f t="shared" si="20"/>
        <v/>
      </c>
      <c r="Q193" s="4"/>
      <c r="S193" s="3" t="str">
        <f>IF($A193="ADD",IF(NOT(ISBLANK(R193)),_xlfn.XLOOKUP(R193,len_adjust_rsn[lookupValue],len_adjust_rsn[lookupKey],"ERROR"),""), "")</f>
        <v/>
      </c>
      <c r="U193" s="3" t="str">
        <f>IF($A193="ADD",IF(NOT(ISBLANK(T193)),_xlfn.XLOOKUP(T193,ud_delineator_post_type[lookupValue],ud_delineator_post_type[lookupKey],"ERROR"),""), "")</f>
        <v/>
      </c>
      <c r="W193" s="3" t="str">
        <f>IF($A193="ADD",IF(NOT(ISBLANK(V193)),_xlfn.XLOOKUP(V193,ud_delineator_colour[lookupValue],ud_delineator_colour[lookupKey],"ERROR"),""), "")</f>
        <v/>
      </c>
      <c r="X193" s="4"/>
      <c r="Y193" s="6"/>
      <c r="AB193" s="7"/>
      <c r="AC193" s="4" t="str">
        <f t="shared" ca="1" si="21"/>
        <v/>
      </c>
      <c r="AD193" s="4"/>
      <c r="AE193" s="3" t="str">
        <f t="shared" si="22"/>
        <v/>
      </c>
      <c r="AF193" s="3" t="str">
        <f>IF($A193="","",IF((AND($A193="ADD",OR(AE193="",AE193="In Use"))),"5",(_xlfn.XLOOKUP(AE193,ud_asset_status[lookupValue],ud_asset_status[lookupKey],""))))</f>
        <v/>
      </c>
      <c r="AH193" s="3" t="str">
        <f>IF($A193="ADD",IF(NOT(ISBLANK(AG193)),_xlfn.XLOOKUP(AG193,ud_replacement_status[lookupValue],ud_replacement_status[lookupKey],"ERROR"),""), "")</f>
        <v/>
      </c>
      <c r="AI193" s="7"/>
      <c r="AK193" s="3" t="str">
        <f>IF($A193="ADD",IF(NOT(ISBLANK(AJ193)),_xlfn.XLOOKUP(AJ193,ar_replace_reason[lookupValue],ar_replace_reason[lookupKey],"ERROR"),""), "")</f>
        <v/>
      </c>
      <c r="AL193" s="3" t="str">
        <f t="shared" si="23"/>
        <v/>
      </c>
      <c r="AM193" s="3" t="str">
        <f>IF($A193="","",IF((AND($A193="ADD",OR(AL193="",AL193="Queenstown-Lakes District Council"))),"70",(_xlfn.XLOOKUP(AL193,ud_organisation_owner[lookupValue],ud_organisation_owner[lookupKey],""))))</f>
        <v/>
      </c>
      <c r="AN193" s="3" t="str">
        <f t="shared" si="24"/>
        <v/>
      </c>
      <c r="AO193" s="3" t="str">
        <f>IF($A193="","",IF((AND($A193="ADD",OR(AN193="",AN193="Queenstown-Lakes District Council"))),"70",(_xlfn.XLOOKUP(AN193,ud_organisation_owner[lookupValue],ud_organisation_owner[lookupKey],""))))</f>
        <v/>
      </c>
      <c r="AP193" s="3" t="str">
        <f t="shared" si="25"/>
        <v/>
      </c>
      <c r="AQ193" s="3" t="str">
        <f>IF($A193="","",IF((AND($A193="ADD",OR(AP193="",AP193="Local Authority"))),"17",(_xlfn.XLOOKUP(AP193,ud_sub_organisation[lookupValue],ud_sub_organisation[lookupKey],""))))</f>
        <v/>
      </c>
      <c r="AS193" s="3" t="str">
        <f>IF($A193="ADD",IF(NOT(ISBLANK(AR193)),_xlfn.XLOOKUP(AR193,ud_maintenance_organisation[lookupValue],ud_maintenance_organisation[lookupKey],"ERROR"),""), "")</f>
        <v/>
      </c>
      <c r="AT193" s="3" t="str">
        <f t="shared" si="26"/>
        <v/>
      </c>
      <c r="AU193" s="3" t="str">
        <f>IF($A193="","",IF((AND($A193="ADD",OR(AT193="",AT193="Vested Assets"))),"12",(_xlfn.XLOOKUP(AT193,ud_work_category[lookupValue],ud_work_category[lookupKey],""))))</f>
        <v/>
      </c>
      <c r="AV193" s="8"/>
      <c r="AW193" s="2" t="str">
        <f t="shared" si="27"/>
        <v/>
      </c>
      <c r="AX193" s="3" t="str">
        <f t="shared" si="28"/>
        <v/>
      </c>
      <c r="AY193" s="3" t="str">
        <f>IF($A193="","",IF((AND($A193="ADD",OR(AX193="",AX193="Excellent"))),"1",(_xlfn.XLOOKUP(AX193,condition[lookupValue],condition[lookupKey],""))))</f>
        <v/>
      </c>
      <c r="AZ193" s="7" t="str">
        <f t="shared" si="29"/>
        <v/>
      </c>
      <c r="BA193" s="9"/>
    </row>
    <row r="194" spans="2:53"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N194" s="3" t="str">
        <f>IF($A194="ADD",IF(NOT(ISBLANK(M194)),_xlfn.XLOOKUP(M194,ud_delineator_position[lookupValue],ud_delineator_position[lookupKey],"ERROR"),""), "")</f>
        <v/>
      </c>
      <c r="P194" s="6" t="str">
        <f t="shared" si="20"/>
        <v/>
      </c>
      <c r="Q194" s="4"/>
      <c r="S194" s="3" t="str">
        <f>IF($A194="ADD",IF(NOT(ISBLANK(R194)),_xlfn.XLOOKUP(R194,len_adjust_rsn[lookupValue],len_adjust_rsn[lookupKey],"ERROR"),""), "")</f>
        <v/>
      </c>
      <c r="U194" s="3" t="str">
        <f>IF($A194="ADD",IF(NOT(ISBLANK(T194)),_xlfn.XLOOKUP(T194,ud_delineator_post_type[lookupValue],ud_delineator_post_type[lookupKey],"ERROR"),""), "")</f>
        <v/>
      </c>
      <c r="W194" s="3" t="str">
        <f>IF($A194="ADD",IF(NOT(ISBLANK(V194)),_xlfn.XLOOKUP(V194,ud_delineator_colour[lookupValue],ud_delineator_colour[lookupKey],"ERROR"),""), "")</f>
        <v/>
      </c>
      <c r="X194" s="4"/>
      <c r="Y194" s="6"/>
      <c r="AB194" s="7"/>
      <c r="AC194" s="4" t="str">
        <f t="shared" ca="1" si="21"/>
        <v/>
      </c>
      <c r="AD194" s="4"/>
      <c r="AE194" s="3" t="str">
        <f t="shared" si="22"/>
        <v/>
      </c>
      <c r="AF194" s="3" t="str">
        <f>IF($A194="","",IF((AND($A194="ADD",OR(AE194="",AE194="In Use"))),"5",(_xlfn.XLOOKUP(AE194,ud_asset_status[lookupValue],ud_asset_status[lookupKey],""))))</f>
        <v/>
      </c>
      <c r="AH194" s="3" t="str">
        <f>IF($A194="ADD",IF(NOT(ISBLANK(AG194)),_xlfn.XLOOKUP(AG194,ud_replacement_status[lookupValue],ud_replacement_status[lookupKey],"ERROR"),""), "")</f>
        <v/>
      </c>
      <c r="AI194" s="7"/>
      <c r="AK194" s="3" t="str">
        <f>IF($A194="ADD",IF(NOT(ISBLANK(AJ194)),_xlfn.XLOOKUP(AJ194,ar_replace_reason[lookupValue],ar_replace_reason[lookupKey],"ERROR"),""), "")</f>
        <v/>
      </c>
      <c r="AL194" s="3" t="str">
        <f t="shared" si="23"/>
        <v/>
      </c>
      <c r="AM194" s="3" t="str">
        <f>IF($A194="","",IF((AND($A194="ADD",OR(AL194="",AL194="Queenstown-Lakes District Council"))),"70",(_xlfn.XLOOKUP(AL194,ud_organisation_owner[lookupValue],ud_organisation_owner[lookupKey],""))))</f>
        <v/>
      </c>
      <c r="AN194" s="3" t="str">
        <f t="shared" si="24"/>
        <v/>
      </c>
      <c r="AO194" s="3" t="str">
        <f>IF($A194="","",IF((AND($A194="ADD",OR(AN194="",AN194="Queenstown-Lakes District Council"))),"70",(_xlfn.XLOOKUP(AN194,ud_organisation_owner[lookupValue],ud_organisation_owner[lookupKey],""))))</f>
        <v/>
      </c>
      <c r="AP194" s="3" t="str">
        <f t="shared" si="25"/>
        <v/>
      </c>
      <c r="AQ194" s="3" t="str">
        <f>IF($A194="","",IF((AND($A194="ADD",OR(AP194="",AP194="Local Authority"))),"17",(_xlfn.XLOOKUP(AP194,ud_sub_organisation[lookupValue],ud_sub_organisation[lookupKey],""))))</f>
        <v/>
      </c>
      <c r="AS194" s="3" t="str">
        <f>IF($A194="ADD",IF(NOT(ISBLANK(AR194)),_xlfn.XLOOKUP(AR194,ud_maintenance_organisation[lookupValue],ud_maintenance_organisation[lookupKey],"ERROR"),""), "")</f>
        <v/>
      </c>
      <c r="AT194" s="3" t="str">
        <f t="shared" si="26"/>
        <v/>
      </c>
      <c r="AU194" s="3" t="str">
        <f>IF($A194="","",IF((AND($A194="ADD",OR(AT194="",AT194="Vested Assets"))),"12",(_xlfn.XLOOKUP(AT194,ud_work_category[lookupValue],ud_work_category[lookupKey],""))))</f>
        <v/>
      </c>
      <c r="AV194" s="8"/>
      <c r="AW194" s="2" t="str">
        <f t="shared" si="27"/>
        <v/>
      </c>
      <c r="AX194" s="3" t="str">
        <f t="shared" si="28"/>
        <v/>
      </c>
      <c r="AY194" s="3" t="str">
        <f>IF($A194="","",IF((AND($A194="ADD",OR(AX194="",AX194="Excellent"))),"1",(_xlfn.XLOOKUP(AX194,condition[lookupValue],condition[lookupKey],""))))</f>
        <v/>
      </c>
      <c r="AZ194" s="7" t="str">
        <f t="shared" si="29"/>
        <v/>
      </c>
      <c r="BA194" s="9"/>
    </row>
    <row r="195" spans="2:53"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N195" s="3" t="str">
        <f>IF($A195="ADD",IF(NOT(ISBLANK(M195)),_xlfn.XLOOKUP(M195,ud_delineator_position[lookupValue],ud_delineator_position[lookupKey],"ERROR"),""), "")</f>
        <v/>
      </c>
      <c r="P195" s="6" t="str">
        <f t="shared" si="20"/>
        <v/>
      </c>
      <c r="Q195" s="4"/>
      <c r="S195" s="3" t="str">
        <f>IF($A195="ADD",IF(NOT(ISBLANK(R195)),_xlfn.XLOOKUP(R195,len_adjust_rsn[lookupValue],len_adjust_rsn[lookupKey],"ERROR"),""), "")</f>
        <v/>
      </c>
      <c r="U195" s="3" t="str">
        <f>IF($A195="ADD",IF(NOT(ISBLANK(T195)),_xlfn.XLOOKUP(T195,ud_delineator_post_type[lookupValue],ud_delineator_post_type[lookupKey],"ERROR"),""), "")</f>
        <v/>
      </c>
      <c r="W195" s="3" t="str">
        <f>IF($A195="ADD",IF(NOT(ISBLANK(V195)),_xlfn.XLOOKUP(V195,ud_delineator_colour[lookupValue],ud_delineator_colour[lookupKey],"ERROR"),""), "")</f>
        <v/>
      </c>
      <c r="X195" s="4"/>
      <c r="Y195" s="6"/>
      <c r="AB195" s="7"/>
      <c r="AC195" s="4" t="str">
        <f t="shared" ca="1" si="21"/>
        <v/>
      </c>
      <c r="AD195" s="4"/>
      <c r="AE195" s="3" t="str">
        <f t="shared" si="22"/>
        <v/>
      </c>
      <c r="AF195" s="3" t="str">
        <f>IF($A195="","",IF((AND($A195="ADD",OR(AE195="",AE195="In Use"))),"5",(_xlfn.XLOOKUP(AE195,ud_asset_status[lookupValue],ud_asset_status[lookupKey],""))))</f>
        <v/>
      </c>
      <c r="AH195" s="3" t="str">
        <f>IF($A195="ADD",IF(NOT(ISBLANK(AG195)),_xlfn.XLOOKUP(AG195,ud_replacement_status[lookupValue],ud_replacement_status[lookupKey],"ERROR"),""), "")</f>
        <v/>
      </c>
      <c r="AI195" s="7"/>
      <c r="AK195" s="3" t="str">
        <f>IF($A195="ADD",IF(NOT(ISBLANK(AJ195)),_xlfn.XLOOKUP(AJ195,ar_replace_reason[lookupValue],ar_replace_reason[lookupKey],"ERROR"),""), "")</f>
        <v/>
      </c>
      <c r="AL195" s="3" t="str">
        <f t="shared" si="23"/>
        <v/>
      </c>
      <c r="AM195" s="3" t="str">
        <f>IF($A195="","",IF((AND($A195="ADD",OR(AL195="",AL195="Queenstown-Lakes District Council"))),"70",(_xlfn.XLOOKUP(AL195,ud_organisation_owner[lookupValue],ud_organisation_owner[lookupKey],""))))</f>
        <v/>
      </c>
      <c r="AN195" s="3" t="str">
        <f t="shared" si="24"/>
        <v/>
      </c>
      <c r="AO195" s="3" t="str">
        <f>IF($A195="","",IF((AND($A195="ADD",OR(AN195="",AN195="Queenstown-Lakes District Council"))),"70",(_xlfn.XLOOKUP(AN195,ud_organisation_owner[lookupValue],ud_organisation_owner[lookupKey],""))))</f>
        <v/>
      </c>
      <c r="AP195" s="3" t="str">
        <f t="shared" si="25"/>
        <v/>
      </c>
      <c r="AQ195" s="3" t="str">
        <f>IF($A195="","",IF((AND($A195="ADD",OR(AP195="",AP195="Local Authority"))),"17",(_xlfn.XLOOKUP(AP195,ud_sub_organisation[lookupValue],ud_sub_organisation[lookupKey],""))))</f>
        <v/>
      </c>
      <c r="AS195" s="3" t="str">
        <f>IF($A195="ADD",IF(NOT(ISBLANK(AR195)),_xlfn.XLOOKUP(AR195,ud_maintenance_organisation[lookupValue],ud_maintenance_organisation[lookupKey],"ERROR"),""), "")</f>
        <v/>
      </c>
      <c r="AT195" s="3" t="str">
        <f t="shared" si="26"/>
        <v/>
      </c>
      <c r="AU195" s="3" t="str">
        <f>IF($A195="","",IF((AND($A195="ADD",OR(AT195="",AT195="Vested Assets"))),"12",(_xlfn.XLOOKUP(AT195,ud_work_category[lookupValue],ud_work_category[lookupKey],""))))</f>
        <v/>
      </c>
      <c r="AV195" s="8"/>
      <c r="AW195" s="2" t="str">
        <f t="shared" si="27"/>
        <v/>
      </c>
      <c r="AX195" s="3" t="str">
        <f t="shared" si="28"/>
        <v/>
      </c>
      <c r="AY195" s="3" t="str">
        <f>IF($A195="","",IF((AND($A195="ADD",OR(AX195="",AX195="Excellent"))),"1",(_xlfn.XLOOKUP(AX195,condition[lookupValue],condition[lookupKey],""))))</f>
        <v/>
      </c>
      <c r="AZ195" s="7" t="str">
        <f t="shared" si="29"/>
        <v/>
      </c>
      <c r="BA195" s="9"/>
    </row>
    <row r="196" spans="2:53"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N196" s="3" t="str">
        <f>IF($A196="ADD",IF(NOT(ISBLANK(M196)),_xlfn.XLOOKUP(M196,ud_delineator_position[lookupValue],ud_delineator_position[lookupKey],"ERROR"),""), "")</f>
        <v/>
      </c>
      <c r="P196" s="6" t="str">
        <f t="shared" si="20"/>
        <v/>
      </c>
      <c r="Q196" s="4"/>
      <c r="S196" s="3" t="str">
        <f>IF($A196="ADD",IF(NOT(ISBLANK(R196)),_xlfn.XLOOKUP(R196,len_adjust_rsn[lookupValue],len_adjust_rsn[lookupKey],"ERROR"),""), "")</f>
        <v/>
      </c>
      <c r="U196" s="3" t="str">
        <f>IF($A196="ADD",IF(NOT(ISBLANK(T196)),_xlfn.XLOOKUP(T196,ud_delineator_post_type[lookupValue],ud_delineator_post_type[lookupKey],"ERROR"),""), "")</f>
        <v/>
      </c>
      <c r="W196" s="3" t="str">
        <f>IF($A196="ADD",IF(NOT(ISBLANK(V196)),_xlfn.XLOOKUP(V196,ud_delineator_colour[lookupValue],ud_delineator_colour[lookupKey],"ERROR"),""), "")</f>
        <v/>
      </c>
      <c r="X196" s="4"/>
      <c r="Y196" s="6"/>
      <c r="AB196" s="7"/>
      <c r="AC196" s="4" t="str">
        <f t="shared" ca="1" si="21"/>
        <v/>
      </c>
      <c r="AD196" s="4"/>
      <c r="AE196" s="3" t="str">
        <f t="shared" si="22"/>
        <v/>
      </c>
      <c r="AF196" s="3" t="str">
        <f>IF($A196="","",IF((AND($A196="ADD",OR(AE196="",AE196="In Use"))),"5",(_xlfn.XLOOKUP(AE196,ud_asset_status[lookupValue],ud_asset_status[lookupKey],""))))</f>
        <v/>
      </c>
      <c r="AH196" s="3" t="str">
        <f>IF($A196="ADD",IF(NOT(ISBLANK(AG196)),_xlfn.XLOOKUP(AG196,ud_replacement_status[lookupValue],ud_replacement_status[lookupKey],"ERROR"),""), "")</f>
        <v/>
      </c>
      <c r="AI196" s="7"/>
      <c r="AK196" s="3" t="str">
        <f>IF($A196="ADD",IF(NOT(ISBLANK(AJ196)),_xlfn.XLOOKUP(AJ196,ar_replace_reason[lookupValue],ar_replace_reason[lookupKey],"ERROR"),""), "")</f>
        <v/>
      </c>
      <c r="AL196" s="3" t="str">
        <f t="shared" si="23"/>
        <v/>
      </c>
      <c r="AM196" s="3" t="str">
        <f>IF($A196="","",IF((AND($A196="ADD",OR(AL196="",AL196="Queenstown-Lakes District Council"))),"70",(_xlfn.XLOOKUP(AL196,ud_organisation_owner[lookupValue],ud_organisation_owner[lookupKey],""))))</f>
        <v/>
      </c>
      <c r="AN196" s="3" t="str">
        <f t="shared" si="24"/>
        <v/>
      </c>
      <c r="AO196" s="3" t="str">
        <f>IF($A196="","",IF((AND($A196="ADD",OR(AN196="",AN196="Queenstown-Lakes District Council"))),"70",(_xlfn.XLOOKUP(AN196,ud_organisation_owner[lookupValue],ud_organisation_owner[lookupKey],""))))</f>
        <v/>
      </c>
      <c r="AP196" s="3" t="str">
        <f t="shared" si="25"/>
        <v/>
      </c>
      <c r="AQ196" s="3" t="str">
        <f>IF($A196="","",IF((AND($A196="ADD",OR(AP196="",AP196="Local Authority"))),"17",(_xlfn.XLOOKUP(AP196,ud_sub_organisation[lookupValue],ud_sub_organisation[lookupKey],""))))</f>
        <v/>
      </c>
      <c r="AS196" s="3" t="str">
        <f>IF($A196="ADD",IF(NOT(ISBLANK(AR196)),_xlfn.XLOOKUP(AR196,ud_maintenance_organisation[lookupValue],ud_maintenance_organisation[lookupKey],"ERROR"),""), "")</f>
        <v/>
      </c>
      <c r="AT196" s="3" t="str">
        <f t="shared" si="26"/>
        <v/>
      </c>
      <c r="AU196" s="3" t="str">
        <f>IF($A196="","",IF((AND($A196="ADD",OR(AT196="",AT196="Vested Assets"))),"12",(_xlfn.XLOOKUP(AT196,ud_work_category[lookupValue],ud_work_category[lookupKey],""))))</f>
        <v/>
      </c>
      <c r="AV196" s="8"/>
      <c r="AW196" s="2" t="str">
        <f t="shared" si="27"/>
        <v/>
      </c>
      <c r="AX196" s="3" t="str">
        <f t="shared" si="28"/>
        <v/>
      </c>
      <c r="AY196" s="3" t="str">
        <f>IF($A196="","",IF((AND($A196="ADD",OR(AX196="",AX196="Excellent"))),"1",(_xlfn.XLOOKUP(AX196,condition[lookupValue],condition[lookupKey],""))))</f>
        <v/>
      </c>
      <c r="AZ196" s="7" t="str">
        <f t="shared" si="29"/>
        <v/>
      </c>
      <c r="BA196" s="9"/>
    </row>
    <row r="197" spans="2:53"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N197" s="3" t="str">
        <f>IF($A197="ADD",IF(NOT(ISBLANK(M197)),_xlfn.XLOOKUP(M197,ud_delineator_position[lookupValue],ud_delineator_position[lookupKey],"ERROR"),""), "")</f>
        <v/>
      </c>
      <c r="P197" s="6" t="str">
        <f t="shared" si="20"/>
        <v/>
      </c>
      <c r="Q197" s="4"/>
      <c r="S197" s="3" t="str">
        <f>IF($A197="ADD",IF(NOT(ISBLANK(R197)),_xlfn.XLOOKUP(R197,len_adjust_rsn[lookupValue],len_adjust_rsn[lookupKey],"ERROR"),""), "")</f>
        <v/>
      </c>
      <c r="U197" s="3" t="str">
        <f>IF($A197="ADD",IF(NOT(ISBLANK(T197)),_xlfn.XLOOKUP(T197,ud_delineator_post_type[lookupValue],ud_delineator_post_type[lookupKey],"ERROR"),""), "")</f>
        <v/>
      </c>
      <c r="W197" s="3" t="str">
        <f>IF($A197="ADD",IF(NOT(ISBLANK(V197)),_xlfn.XLOOKUP(V197,ud_delineator_colour[lookupValue],ud_delineator_colour[lookupKey],"ERROR"),""), "")</f>
        <v/>
      </c>
      <c r="X197" s="4"/>
      <c r="Y197" s="6"/>
      <c r="AB197" s="7"/>
      <c r="AC197" s="4" t="str">
        <f t="shared" ca="1" si="21"/>
        <v/>
      </c>
      <c r="AD197" s="4"/>
      <c r="AE197" s="3" t="str">
        <f t="shared" si="22"/>
        <v/>
      </c>
      <c r="AF197" s="3" t="str">
        <f>IF($A197="","",IF((AND($A197="ADD",OR(AE197="",AE197="In Use"))),"5",(_xlfn.XLOOKUP(AE197,ud_asset_status[lookupValue],ud_asset_status[lookupKey],""))))</f>
        <v/>
      </c>
      <c r="AH197" s="3" t="str">
        <f>IF($A197="ADD",IF(NOT(ISBLANK(AG197)),_xlfn.XLOOKUP(AG197,ud_replacement_status[lookupValue],ud_replacement_status[lookupKey],"ERROR"),""), "")</f>
        <v/>
      </c>
      <c r="AI197" s="7"/>
      <c r="AK197" s="3" t="str">
        <f>IF($A197="ADD",IF(NOT(ISBLANK(AJ197)),_xlfn.XLOOKUP(AJ197,ar_replace_reason[lookupValue],ar_replace_reason[lookupKey],"ERROR"),""), "")</f>
        <v/>
      </c>
      <c r="AL197" s="3" t="str">
        <f t="shared" si="23"/>
        <v/>
      </c>
      <c r="AM197" s="3" t="str">
        <f>IF($A197="","",IF((AND($A197="ADD",OR(AL197="",AL197="Queenstown-Lakes District Council"))),"70",(_xlfn.XLOOKUP(AL197,ud_organisation_owner[lookupValue],ud_organisation_owner[lookupKey],""))))</f>
        <v/>
      </c>
      <c r="AN197" s="3" t="str">
        <f t="shared" si="24"/>
        <v/>
      </c>
      <c r="AO197" s="3" t="str">
        <f>IF($A197="","",IF((AND($A197="ADD",OR(AN197="",AN197="Queenstown-Lakes District Council"))),"70",(_xlfn.XLOOKUP(AN197,ud_organisation_owner[lookupValue],ud_organisation_owner[lookupKey],""))))</f>
        <v/>
      </c>
      <c r="AP197" s="3" t="str">
        <f t="shared" si="25"/>
        <v/>
      </c>
      <c r="AQ197" s="3" t="str">
        <f>IF($A197="","",IF((AND($A197="ADD",OR(AP197="",AP197="Local Authority"))),"17",(_xlfn.XLOOKUP(AP197,ud_sub_organisation[lookupValue],ud_sub_organisation[lookupKey],""))))</f>
        <v/>
      </c>
      <c r="AS197" s="3" t="str">
        <f>IF($A197="ADD",IF(NOT(ISBLANK(AR197)),_xlfn.XLOOKUP(AR197,ud_maintenance_organisation[lookupValue],ud_maintenance_organisation[lookupKey],"ERROR"),""), "")</f>
        <v/>
      </c>
      <c r="AT197" s="3" t="str">
        <f t="shared" si="26"/>
        <v/>
      </c>
      <c r="AU197" s="3" t="str">
        <f>IF($A197="","",IF((AND($A197="ADD",OR(AT197="",AT197="Vested Assets"))),"12",(_xlfn.XLOOKUP(AT197,ud_work_category[lookupValue],ud_work_category[lookupKey],""))))</f>
        <v/>
      </c>
      <c r="AV197" s="8"/>
      <c r="AW197" s="2" t="str">
        <f t="shared" si="27"/>
        <v/>
      </c>
      <c r="AX197" s="3" t="str">
        <f t="shared" si="28"/>
        <v/>
      </c>
      <c r="AY197" s="3" t="str">
        <f>IF($A197="","",IF((AND($A197="ADD",OR(AX197="",AX197="Excellent"))),"1",(_xlfn.XLOOKUP(AX197,condition[lookupValue],condition[lookupKey],""))))</f>
        <v/>
      </c>
      <c r="AZ197" s="7" t="str">
        <f t="shared" si="29"/>
        <v/>
      </c>
      <c r="BA197" s="9"/>
    </row>
    <row r="198" spans="2:53"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N198" s="3" t="str">
        <f>IF($A198="ADD",IF(NOT(ISBLANK(M198)),_xlfn.XLOOKUP(M198,ud_delineator_position[lookupValue],ud_delineator_position[lookupKey],"ERROR"),""), "")</f>
        <v/>
      </c>
      <c r="P198" s="6" t="str">
        <f t="shared" si="20"/>
        <v/>
      </c>
      <c r="Q198" s="4"/>
      <c r="S198" s="3" t="str">
        <f>IF($A198="ADD",IF(NOT(ISBLANK(R198)),_xlfn.XLOOKUP(R198,len_adjust_rsn[lookupValue],len_adjust_rsn[lookupKey],"ERROR"),""), "")</f>
        <v/>
      </c>
      <c r="U198" s="3" t="str">
        <f>IF($A198="ADD",IF(NOT(ISBLANK(T198)),_xlfn.XLOOKUP(T198,ud_delineator_post_type[lookupValue],ud_delineator_post_type[lookupKey],"ERROR"),""), "")</f>
        <v/>
      </c>
      <c r="W198" s="3" t="str">
        <f>IF($A198="ADD",IF(NOT(ISBLANK(V198)),_xlfn.XLOOKUP(V198,ud_delineator_colour[lookupValue],ud_delineator_colour[lookupKey],"ERROR"),""), "")</f>
        <v/>
      </c>
      <c r="X198" s="4"/>
      <c r="Y198" s="6"/>
      <c r="AB198" s="7"/>
      <c r="AC198" s="4" t="str">
        <f t="shared" ca="1" si="21"/>
        <v/>
      </c>
      <c r="AD198" s="4"/>
      <c r="AE198" s="3" t="str">
        <f t="shared" si="22"/>
        <v/>
      </c>
      <c r="AF198" s="3" t="str">
        <f>IF($A198="","",IF((AND($A198="ADD",OR(AE198="",AE198="In Use"))),"5",(_xlfn.XLOOKUP(AE198,ud_asset_status[lookupValue],ud_asset_status[lookupKey],""))))</f>
        <v/>
      </c>
      <c r="AH198" s="3" t="str">
        <f>IF($A198="ADD",IF(NOT(ISBLANK(AG198)),_xlfn.XLOOKUP(AG198,ud_replacement_status[lookupValue],ud_replacement_status[lookupKey],"ERROR"),""), "")</f>
        <v/>
      </c>
      <c r="AI198" s="7"/>
      <c r="AK198" s="3" t="str">
        <f>IF($A198="ADD",IF(NOT(ISBLANK(AJ198)),_xlfn.XLOOKUP(AJ198,ar_replace_reason[lookupValue],ar_replace_reason[lookupKey],"ERROR"),""), "")</f>
        <v/>
      </c>
      <c r="AL198" s="3" t="str">
        <f t="shared" si="23"/>
        <v/>
      </c>
      <c r="AM198" s="3" t="str">
        <f>IF($A198="","",IF((AND($A198="ADD",OR(AL198="",AL198="Queenstown-Lakes District Council"))),"70",(_xlfn.XLOOKUP(AL198,ud_organisation_owner[lookupValue],ud_organisation_owner[lookupKey],""))))</f>
        <v/>
      </c>
      <c r="AN198" s="3" t="str">
        <f t="shared" si="24"/>
        <v/>
      </c>
      <c r="AO198" s="3" t="str">
        <f>IF($A198="","",IF((AND($A198="ADD",OR(AN198="",AN198="Queenstown-Lakes District Council"))),"70",(_xlfn.XLOOKUP(AN198,ud_organisation_owner[lookupValue],ud_organisation_owner[lookupKey],""))))</f>
        <v/>
      </c>
      <c r="AP198" s="3" t="str">
        <f t="shared" si="25"/>
        <v/>
      </c>
      <c r="AQ198" s="3" t="str">
        <f>IF($A198="","",IF((AND($A198="ADD",OR(AP198="",AP198="Local Authority"))),"17",(_xlfn.XLOOKUP(AP198,ud_sub_organisation[lookupValue],ud_sub_organisation[lookupKey],""))))</f>
        <v/>
      </c>
      <c r="AS198" s="3" t="str">
        <f>IF($A198="ADD",IF(NOT(ISBLANK(AR198)),_xlfn.XLOOKUP(AR198,ud_maintenance_organisation[lookupValue],ud_maintenance_organisation[lookupKey],"ERROR"),""), "")</f>
        <v/>
      </c>
      <c r="AT198" s="3" t="str">
        <f t="shared" si="26"/>
        <v/>
      </c>
      <c r="AU198" s="3" t="str">
        <f>IF($A198="","",IF((AND($A198="ADD",OR(AT198="",AT198="Vested Assets"))),"12",(_xlfn.XLOOKUP(AT198,ud_work_category[lookupValue],ud_work_category[lookupKey],""))))</f>
        <v/>
      </c>
      <c r="AV198" s="8"/>
      <c r="AW198" s="2" t="str">
        <f t="shared" si="27"/>
        <v/>
      </c>
      <c r="AX198" s="3" t="str">
        <f t="shared" si="28"/>
        <v/>
      </c>
      <c r="AY198" s="3" t="str">
        <f>IF($A198="","",IF((AND($A198="ADD",OR(AX198="",AX198="Excellent"))),"1",(_xlfn.XLOOKUP(AX198,condition[lookupValue],condition[lookupKey],""))))</f>
        <v/>
      </c>
      <c r="AZ198" s="7" t="str">
        <f t="shared" si="29"/>
        <v/>
      </c>
      <c r="BA198" s="9"/>
    </row>
    <row r="199" spans="2:53"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N199" s="3" t="str">
        <f>IF($A199="ADD",IF(NOT(ISBLANK(M199)),_xlfn.XLOOKUP(M199,ud_delineator_position[lookupValue],ud_delineator_position[lookupKey],"ERROR"),""), "")</f>
        <v/>
      </c>
      <c r="P199" s="6" t="str">
        <f t="shared" si="20"/>
        <v/>
      </c>
      <c r="Q199" s="4"/>
      <c r="S199" s="3" t="str">
        <f>IF($A199="ADD",IF(NOT(ISBLANK(R199)),_xlfn.XLOOKUP(R199,len_adjust_rsn[lookupValue],len_adjust_rsn[lookupKey],"ERROR"),""), "")</f>
        <v/>
      </c>
      <c r="U199" s="3" t="str">
        <f>IF($A199="ADD",IF(NOT(ISBLANK(T199)),_xlfn.XLOOKUP(T199,ud_delineator_post_type[lookupValue],ud_delineator_post_type[lookupKey],"ERROR"),""), "")</f>
        <v/>
      </c>
      <c r="W199" s="3" t="str">
        <f>IF($A199="ADD",IF(NOT(ISBLANK(V199)),_xlfn.XLOOKUP(V199,ud_delineator_colour[lookupValue],ud_delineator_colour[lookupKey],"ERROR"),""), "")</f>
        <v/>
      </c>
      <c r="X199" s="4"/>
      <c r="Y199" s="6"/>
      <c r="AB199" s="7"/>
      <c r="AC199" s="4" t="str">
        <f t="shared" ca="1" si="21"/>
        <v/>
      </c>
      <c r="AD199" s="4"/>
      <c r="AE199" s="3" t="str">
        <f t="shared" si="22"/>
        <v/>
      </c>
      <c r="AF199" s="3" t="str">
        <f>IF($A199="","",IF((AND($A199="ADD",OR(AE199="",AE199="In Use"))),"5",(_xlfn.XLOOKUP(AE199,ud_asset_status[lookupValue],ud_asset_status[lookupKey],""))))</f>
        <v/>
      </c>
      <c r="AH199" s="3" t="str">
        <f>IF($A199="ADD",IF(NOT(ISBLANK(AG199)),_xlfn.XLOOKUP(AG199,ud_replacement_status[lookupValue],ud_replacement_status[lookupKey],"ERROR"),""), "")</f>
        <v/>
      </c>
      <c r="AI199" s="7"/>
      <c r="AK199" s="3" t="str">
        <f>IF($A199="ADD",IF(NOT(ISBLANK(AJ199)),_xlfn.XLOOKUP(AJ199,ar_replace_reason[lookupValue],ar_replace_reason[lookupKey],"ERROR"),""), "")</f>
        <v/>
      </c>
      <c r="AL199" s="3" t="str">
        <f t="shared" si="23"/>
        <v/>
      </c>
      <c r="AM199" s="3" t="str">
        <f>IF($A199="","",IF((AND($A199="ADD",OR(AL199="",AL199="Queenstown-Lakes District Council"))),"70",(_xlfn.XLOOKUP(AL199,ud_organisation_owner[lookupValue],ud_organisation_owner[lookupKey],""))))</f>
        <v/>
      </c>
      <c r="AN199" s="3" t="str">
        <f t="shared" si="24"/>
        <v/>
      </c>
      <c r="AO199" s="3" t="str">
        <f>IF($A199="","",IF((AND($A199="ADD",OR(AN199="",AN199="Queenstown-Lakes District Council"))),"70",(_xlfn.XLOOKUP(AN199,ud_organisation_owner[lookupValue],ud_organisation_owner[lookupKey],""))))</f>
        <v/>
      </c>
      <c r="AP199" s="3" t="str">
        <f t="shared" si="25"/>
        <v/>
      </c>
      <c r="AQ199" s="3" t="str">
        <f>IF($A199="","",IF((AND($A199="ADD",OR(AP199="",AP199="Local Authority"))),"17",(_xlfn.XLOOKUP(AP199,ud_sub_organisation[lookupValue],ud_sub_organisation[lookupKey],""))))</f>
        <v/>
      </c>
      <c r="AS199" s="3" t="str">
        <f>IF($A199="ADD",IF(NOT(ISBLANK(AR199)),_xlfn.XLOOKUP(AR199,ud_maintenance_organisation[lookupValue],ud_maintenance_organisation[lookupKey],"ERROR"),""), "")</f>
        <v/>
      </c>
      <c r="AT199" s="3" t="str">
        <f t="shared" si="26"/>
        <v/>
      </c>
      <c r="AU199" s="3" t="str">
        <f>IF($A199="","",IF((AND($A199="ADD",OR(AT199="",AT199="Vested Assets"))),"12",(_xlfn.XLOOKUP(AT199,ud_work_category[lookupValue],ud_work_category[lookupKey],""))))</f>
        <v/>
      </c>
      <c r="AV199" s="8"/>
      <c r="AW199" s="2" t="str">
        <f t="shared" si="27"/>
        <v/>
      </c>
      <c r="AX199" s="3" t="str">
        <f t="shared" si="28"/>
        <v/>
      </c>
      <c r="AY199" s="3" t="str">
        <f>IF($A199="","",IF((AND($A199="ADD",OR(AX199="",AX199="Excellent"))),"1",(_xlfn.XLOOKUP(AX199,condition[lookupValue],condition[lookupKey],""))))</f>
        <v/>
      </c>
      <c r="AZ199" s="7" t="str">
        <f t="shared" si="29"/>
        <v/>
      </c>
      <c r="BA199" s="9"/>
    </row>
    <row r="200" spans="2:53"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N200" s="3" t="str">
        <f>IF($A200="ADD",IF(NOT(ISBLANK(M200)),_xlfn.XLOOKUP(M200,ud_delineator_position[lookupValue],ud_delineator_position[lookupKey],"ERROR"),""), "")</f>
        <v/>
      </c>
      <c r="P200" s="6" t="str">
        <f t="shared" si="20"/>
        <v/>
      </c>
      <c r="Q200" s="4"/>
      <c r="S200" s="3" t="str">
        <f>IF($A200="ADD",IF(NOT(ISBLANK(R200)),_xlfn.XLOOKUP(R200,len_adjust_rsn[lookupValue],len_adjust_rsn[lookupKey],"ERROR"),""), "")</f>
        <v/>
      </c>
      <c r="U200" s="3" t="str">
        <f>IF($A200="ADD",IF(NOT(ISBLANK(T200)),_xlfn.XLOOKUP(T200,ud_delineator_post_type[lookupValue],ud_delineator_post_type[lookupKey],"ERROR"),""), "")</f>
        <v/>
      </c>
      <c r="W200" s="3" t="str">
        <f>IF($A200="ADD",IF(NOT(ISBLANK(V200)),_xlfn.XLOOKUP(V200,ud_delineator_colour[lookupValue],ud_delineator_colour[lookupKey],"ERROR"),""), "")</f>
        <v/>
      </c>
      <c r="X200" s="4"/>
      <c r="Y200" s="6"/>
      <c r="AB200" s="7"/>
      <c r="AC200" s="4" t="str">
        <f t="shared" ca="1" si="21"/>
        <v/>
      </c>
      <c r="AD200" s="4"/>
      <c r="AE200" s="3" t="str">
        <f t="shared" si="22"/>
        <v/>
      </c>
      <c r="AF200" s="3" t="str">
        <f>IF($A200="","",IF((AND($A200="ADD",OR(AE200="",AE200="In Use"))),"5",(_xlfn.XLOOKUP(AE200,ud_asset_status[lookupValue],ud_asset_status[lookupKey],""))))</f>
        <v/>
      </c>
      <c r="AH200" s="3" t="str">
        <f>IF($A200="ADD",IF(NOT(ISBLANK(AG200)),_xlfn.XLOOKUP(AG200,ud_replacement_status[lookupValue],ud_replacement_status[lookupKey],"ERROR"),""), "")</f>
        <v/>
      </c>
      <c r="AI200" s="7"/>
      <c r="AK200" s="3" t="str">
        <f>IF($A200="ADD",IF(NOT(ISBLANK(AJ200)),_xlfn.XLOOKUP(AJ200,ar_replace_reason[lookupValue],ar_replace_reason[lookupKey],"ERROR"),""), "")</f>
        <v/>
      </c>
      <c r="AL200" s="3" t="str">
        <f t="shared" si="23"/>
        <v/>
      </c>
      <c r="AM200" s="3" t="str">
        <f>IF($A200="","",IF((AND($A200="ADD",OR(AL200="",AL200="Queenstown-Lakes District Council"))),"70",(_xlfn.XLOOKUP(AL200,ud_organisation_owner[lookupValue],ud_organisation_owner[lookupKey],""))))</f>
        <v/>
      </c>
      <c r="AN200" s="3" t="str">
        <f t="shared" si="24"/>
        <v/>
      </c>
      <c r="AO200" s="3" t="str">
        <f>IF($A200="","",IF((AND($A200="ADD",OR(AN200="",AN200="Queenstown-Lakes District Council"))),"70",(_xlfn.XLOOKUP(AN200,ud_organisation_owner[lookupValue],ud_organisation_owner[lookupKey],""))))</f>
        <v/>
      </c>
      <c r="AP200" s="3" t="str">
        <f t="shared" si="25"/>
        <v/>
      </c>
      <c r="AQ200" s="3" t="str">
        <f>IF($A200="","",IF((AND($A200="ADD",OR(AP200="",AP200="Local Authority"))),"17",(_xlfn.XLOOKUP(AP200,ud_sub_organisation[lookupValue],ud_sub_organisation[lookupKey],""))))</f>
        <v/>
      </c>
      <c r="AS200" s="3" t="str">
        <f>IF($A200="ADD",IF(NOT(ISBLANK(AR200)),_xlfn.XLOOKUP(AR200,ud_maintenance_organisation[lookupValue],ud_maintenance_organisation[lookupKey],"ERROR"),""), "")</f>
        <v/>
      </c>
      <c r="AT200" s="3" t="str">
        <f t="shared" si="26"/>
        <v/>
      </c>
      <c r="AU200" s="3" t="str">
        <f>IF($A200="","",IF((AND($A200="ADD",OR(AT200="",AT200="Vested Assets"))),"12",(_xlfn.XLOOKUP(AT200,ud_work_category[lookupValue],ud_work_category[lookupKey],""))))</f>
        <v/>
      </c>
      <c r="AV200" s="8"/>
      <c r="AW200" s="2" t="str">
        <f t="shared" si="27"/>
        <v/>
      </c>
      <c r="AX200" s="3" t="str">
        <f t="shared" si="28"/>
        <v/>
      </c>
      <c r="AY200" s="3" t="str">
        <f>IF($A200="","",IF((AND($A200="ADD",OR(AX200="",AX200="Excellent"))),"1",(_xlfn.XLOOKUP(AX200,condition[lookupValue],condition[lookupKey],""))))</f>
        <v/>
      </c>
      <c r="AZ200" s="7" t="str">
        <f t="shared" si="29"/>
        <v/>
      </c>
      <c r="BA200" s="9"/>
    </row>
    <row r="201" spans="2:53"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N201" s="3" t="str">
        <f>IF($A201="ADD",IF(NOT(ISBLANK(M201)),_xlfn.XLOOKUP(M201,ud_delineator_position[lookupValue],ud_delineator_position[lookupKey],"ERROR"),""), "")</f>
        <v/>
      </c>
      <c r="P201" s="6" t="str">
        <f t="shared" si="20"/>
        <v/>
      </c>
      <c r="Q201" s="4"/>
      <c r="S201" s="3" t="str">
        <f>IF($A201="ADD",IF(NOT(ISBLANK(R201)),_xlfn.XLOOKUP(R201,len_adjust_rsn[lookupValue],len_adjust_rsn[lookupKey],"ERROR"),""), "")</f>
        <v/>
      </c>
      <c r="U201" s="3" t="str">
        <f>IF($A201="ADD",IF(NOT(ISBLANK(T201)),_xlfn.XLOOKUP(T201,ud_delineator_post_type[lookupValue],ud_delineator_post_type[lookupKey],"ERROR"),""), "")</f>
        <v/>
      </c>
      <c r="W201" s="3" t="str">
        <f>IF($A201="ADD",IF(NOT(ISBLANK(V201)),_xlfn.XLOOKUP(V201,ud_delineator_colour[lookupValue],ud_delineator_colour[lookupKey],"ERROR"),""), "")</f>
        <v/>
      </c>
      <c r="X201" s="4"/>
      <c r="Y201" s="6"/>
      <c r="AB201" s="7"/>
      <c r="AC201" s="4" t="str">
        <f t="shared" ca="1" si="21"/>
        <v/>
      </c>
      <c r="AD201" s="4"/>
      <c r="AE201" s="3" t="str">
        <f t="shared" si="22"/>
        <v/>
      </c>
      <c r="AF201" s="3" t="str">
        <f>IF($A201="","",IF((AND($A201="ADD",OR(AE201="",AE201="In Use"))),"5",(_xlfn.XLOOKUP(AE201,ud_asset_status[lookupValue],ud_asset_status[lookupKey],""))))</f>
        <v/>
      </c>
      <c r="AH201" s="3" t="str">
        <f>IF($A201="ADD",IF(NOT(ISBLANK(AG201)),_xlfn.XLOOKUP(AG201,ud_replacement_status[lookupValue],ud_replacement_status[lookupKey],"ERROR"),""), "")</f>
        <v/>
      </c>
      <c r="AI201" s="7"/>
      <c r="AK201" s="3" t="str">
        <f>IF($A201="ADD",IF(NOT(ISBLANK(AJ201)),_xlfn.XLOOKUP(AJ201,ar_replace_reason[lookupValue],ar_replace_reason[lookupKey],"ERROR"),""), "")</f>
        <v/>
      </c>
      <c r="AL201" s="3" t="str">
        <f t="shared" si="23"/>
        <v/>
      </c>
      <c r="AM201" s="3" t="str">
        <f>IF($A201="","",IF((AND($A201="ADD",OR(AL201="",AL201="Queenstown-Lakes District Council"))),"70",(_xlfn.XLOOKUP(AL201,ud_organisation_owner[lookupValue],ud_organisation_owner[lookupKey],""))))</f>
        <v/>
      </c>
      <c r="AN201" s="3" t="str">
        <f t="shared" si="24"/>
        <v/>
      </c>
      <c r="AO201" s="3" t="str">
        <f>IF($A201="","",IF((AND($A201="ADD",OR(AN201="",AN201="Queenstown-Lakes District Council"))),"70",(_xlfn.XLOOKUP(AN201,ud_organisation_owner[lookupValue],ud_organisation_owner[lookupKey],""))))</f>
        <v/>
      </c>
      <c r="AP201" s="3" t="str">
        <f t="shared" si="25"/>
        <v/>
      </c>
      <c r="AQ201" s="3" t="str">
        <f>IF($A201="","",IF((AND($A201="ADD",OR(AP201="",AP201="Local Authority"))),"17",(_xlfn.XLOOKUP(AP201,ud_sub_organisation[lookupValue],ud_sub_organisation[lookupKey],""))))</f>
        <v/>
      </c>
      <c r="AS201" s="3" t="str">
        <f>IF($A201="ADD",IF(NOT(ISBLANK(AR201)),_xlfn.XLOOKUP(AR201,ud_maintenance_organisation[lookupValue],ud_maintenance_organisation[lookupKey],"ERROR"),""), "")</f>
        <v/>
      </c>
      <c r="AT201" s="3" t="str">
        <f t="shared" si="26"/>
        <v/>
      </c>
      <c r="AU201" s="3" t="str">
        <f>IF($A201="","",IF((AND($A201="ADD",OR(AT201="",AT201="Vested Assets"))),"12",(_xlfn.XLOOKUP(AT201,ud_work_category[lookupValue],ud_work_category[lookupKey],""))))</f>
        <v/>
      </c>
      <c r="AV201" s="8"/>
      <c r="AW201" s="2" t="str">
        <f t="shared" si="27"/>
        <v/>
      </c>
      <c r="AX201" s="3" t="str">
        <f t="shared" si="28"/>
        <v/>
      </c>
      <c r="AY201" s="3" t="str">
        <f>IF($A201="","",IF((AND($A201="ADD",OR(AX201="",AX201="Excellent"))),"1",(_xlfn.XLOOKUP(AX201,condition[lookupValue],condition[lookupKey],""))))</f>
        <v/>
      </c>
      <c r="AZ201" s="7" t="str">
        <f t="shared" si="29"/>
        <v/>
      </c>
      <c r="BA201" s="9"/>
    </row>
    <row r="202" spans="2:53"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N202" s="3" t="str">
        <f>IF($A202="ADD",IF(NOT(ISBLANK(M202)),_xlfn.XLOOKUP(M202,ud_delineator_position[lookupValue],ud_delineator_position[lookupKey],"ERROR"),""), "")</f>
        <v/>
      </c>
      <c r="P202" s="6" t="str">
        <f t="shared" si="20"/>
        <v/>
      </c>
      <c r="Q202" s="4"/>
      <c r="S202" s="3" t="str">
        <f>IF($A202="ADD",IF(NOT(ISBLANK(R202)),_xlfn.XLOOKUP(R202,len_adjust_rsn[lookupValue],len_adjust_rsn[lookupKey],"ERROR"),""), "")</f>
        <v/>
      </c>
      <c r="U202" s="3" t="str">
        <f>IF($A202="ADD",IF(NOT(ISBLANK(T202)),_xlfn.XLOOKUP(T202,ud_delineator_post_type[lookupValue],ud_delineator_post_type[lookupKey],"ERROR"),""), "")</f>
        <v/>
      </c>
      <c r="W202" s="3" t="str">
        <f>IF($A202="ADD",IF(NOT(ISBLANK(V202)),_xlfn.XLOOKUP(V202,ud_delineator_colour[lookupValue],ud_delineator_colour[lookupKey],"ERROR"),""), "")</f>
        <v/>
      </c>
      <c r="X202" s="4"/>
      <c r="Y202" s="6"/>
      <c r="AB202" s="7"/>
      <c r="AC202" s="4" t="str">
        <f t="shared" ca="1" si="21"/>
        <v/>
      </c>
      <c r="AD202" s="4"/>
      <c r="AE202" s="3" t="str">
        <f t="shared" si="22"/>
        <v/>
      </c>
      <c r="AF202" s="3" t="str">
        <f>IF($A202="","",IF((AND($A202="ADD",OR(AE202="",AE202="In Use"))),"5",(_xlfn.XLOOKUP(AE202,ud_asset_status[lookupValue],ud_asset_status[lookupKey],""))))</f>
        <v/>
      </c>
      <c r="AH202" s="3" t="str">
        <f>IF($A202="ADD",IF(NOT(ISBLANK(AG202)),_xlfn.XLOOKUP(AG202,ud_replacement_status[lookupValue],ud_replacement_status[lookupKey],"ERROR"),""), "")</f>
        <v/>
      </c>
      <c r="AI202" s="7"/>
      <c r="AK202" s="3" t="str">
        <f>IF($A202="ADD",IF(NOT(ISBLANK(AJ202)),_xlfn.XLOOKUP(AJ202,ar_replace_reason[lookupValue],ar_replace_reason[lookupKey],"ERROR"),""), "")</f>
        <v/>
      </c>
      <c r="AL202" s="3" t="str">
        <f t="shared" si="23"/>
        <v/>
      </c>
      <c r="AM202" s="3" t="str">
        <f>IF($A202="","",IF((AND($A202="ADD",OR(AL202="",AL202="Queenstown-Lakes District Council"))),"70",(_xlfn.XLOOKUP(AL202,ud_organisation_owner[lookupValue],ud_organisation_owner[lookupKey],""))))</f>
        <v/>
      </c>
      <c r="AN202" s="3" t="str">
        <f t="shared" si="24"/>
        <v/>
      </c>
      <c r="AO202" s="3" t="str">
        <f>IF($A202="","",IF((AND($A202="ADD",OR(AN202="",AN202="Queenstown-Lakes District Council"))),"70",(_xlfn.XLOOKUP(AN202,ud_organisation_owner[lookupValue],ud_organisation_owner[lookupKey],""))))</f>
        <v/>
      </c>
      <c r="AP202" s="3" t="str">
        <f t="shared" si="25"/>
        <v/>
      </c>
      <c r="AQ202" s="3" t="str">
        <f>IF($A202="","",IF((AND($A202="ADD",OR(AP202="",AP202="Local Authority"))),"17",(_xlfn.XLOOKUP(AP202,ud_sub_organisation[lookupValue],ud_sub_organisation[lookupKey],""))))</f>
        <v/>
      </c>
      <c r="AS202" s="3" t="str">
        <f>IF($A202="ADD",IF(NOT(ISBLANK(AR202)),_xlfn.XLOOKUP(AR202,ud_maintenance_organisation[lookupValue],ud_maintenance_organisation[lookupKey],"ERROR"),""), "")</f>
        <v/>
      </c>
      <c r="AT202" s="3" t="str">
        <f t="shared" si="26"/>
        <v/>
      </c>
      <c r="AU202" s="3" t="str">
        <f>IF($A202="","",IF((AND($A202="ADD",OR(AT202="",AT202="Vested Assets"))),"12",(_xlfn.XLOOKUP(AT202,ud_work_category[lookupValue],ud_work_category[lookupKey],""))))</f>
        <v/>
      </c>
      <c r="AV202" s="8"/>
      <c r="AW202" s="2" t="str">
        <f t="shared" si="27"/>
        <v/>
      </c>
      <c r="AX202" s="3" t="str">
        <f t="shared" si="28"/>
        <v/>
      </c>
      <c r="AY202" s="3" t="str">
        <f>IF($A202="","",IF((AND($A202="ADD",OR(AX202="",AX202="Excellent"))),"1",(_xlfn.XLOOKUP(AX202,condition[lookupValue],condition[lookupKey],""))))</f>
        <v/>
      </c>
      <c r="AZ202" s="7" t="str">
        <f t="shared" si="29"/>
        <v/>
      </c>
      <c r="BA202" s="9"/>
    </row>
    <row r="203" spans="2:53"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N203" s="3" t="str">
        <f>IF($A203="ADD",IF(NOT(ISBLANK(M203)),_xlfn.XLOOKUP(M203,ud_delineator_position[lookupValue],ud_delineator_position[lookupKey],"ERROR"),""), "")</f>
        <v/>
      </c>
      <c r="P203" s="6" t="str">
        <f t="shared" ref="P203:P266" si="30">IF(H203&lt;&gt;"",H203-G203,"")</f>
        <v/>
      </c>
      <c r="Q203" s="4"/>
      <c r="S203" s="3" t="str">
        <f>IF($A203="ADD",IF(NOT(ISBLANK(R203)),_xlfn.XLOOKUP(R203,len_adjust_rsn[lookupValue],len_adjust_rsn[lookupKey],"ERROR"),""), "")</f>
        <v/>
      </c>
      <c r="U203" s="3" t="str">
        <f>IF($A203="ADD",IF(NOT(ISBLANK(T203)),_xlfn.XLOOKUP(T203,ud_delineator_post_type[lookupValue],ud_delineator_post_type[lookupKey],"ERROR"),""), "")</f>
        <v/>
      </c>
      <c r="W203" s="3" t="str">
        <f>IF($A203="ADD",IF(NOT(ISBLANK(V203)),_xlfn.XLOOKUP(V203,ud_delineator_colour[lookupValue],ud_delineator_colour[lookupKey],"ERROR"),""), "")</f>
        <v/>
      </c>
      <c r="X203" s="4"/>
      <c r="Y203" s="6"/>
      <c r="AB203" s="7"/>
      <c r="AC203" s="4" t="str">
        <f t="shared" ref="AC203:AC266" ca="1" si="31">IF(AB203&lt;&gt;"", DATEDIF(AB203, TODAY(),"Y"),"")</f>
        <v/>
      </c>
      <c r="AD203" s="4"/>
      <c r="AE203" s="3" t="str">
        <f t="shared" ref="AE203:AE266" si="32">IF($A203="ADD","In Use","")</f>
        <v/>
      </c>
      <c r="AF203" s="3" t="str">
        <f>IF($A203="","",IF((AND($A203="ADD",OR(AE203="",AE203="In Use"))),"5",(_xlfn.XLOOKUP(AE203,ud_asset_status[lookupValue],ud_asset_status[lookupKey],""))))</f>
        <v/>
      </c>
      <c r="AH203" s="3" t="str">
        <f>IF($A203="ADD",IF(NOT(ISBLANK(AG203)),_xlfn.XLOOKUP(AG203,ud_replacement_status[lookupValue],ud_replacement_status[lookupKey],"ERROR"),""), "")</f>
        <v/>
      </c>
      <c r="AI203" s="7"/>
      <c r="AK203" s="3" t="str">
        <f>IF($A203="ADD",IF(NOT(ISBLANK(AJ203)),_xlfn.XLOOKUP(AJ203,ar_replace_reason[lookupValue],ar_replace_reason[lookupKey],"ERROR"),""), "")</f>
        <v/>
      </c>
      <c r="AL203" s="3" t="str">
        <f t="shared" ref="AL203:AL266" si="33">IF($A203="ADD","Queenstown-Lakes District Council","")</f>
        <v/>
      </c>
      <c r="AM203" s="3" t="str">
        <f>IF($A203="","",IF((AND($A203="ADD",OR(AL203="",AL203="Queenstown-Lakes District Council"))),"70",(_xlfn.XLOOKUP(AL203,ud_organisation_owner[lookupValue],ud_organisation_owner[lookupKey],""))))</f>
        <v/>
      </c>
      <c r="AN203" s="3" t="str">
        <f t="shared" ref="AN203:AN266" si="34">IF($A203="ADD","Queenstown-Lakes District Council","")</f>
        <v/>
      </c>
      <c r="AO203" s="3" t="str">
        <f>IF($A203="","",IF((AND($A203="ADD",OR(AN203="",AN203="Queenstown-Lakes District Council"))),"70",(_xlfn.XLOOKUP(AN203,ud_organisation_owner[lookupValue],ud_organisation_owner[lookupKey],""))))</f>
        <v/>
      </c>
      <c r="AP203" s="3" t="str">
        <f t="shared" ref="AP203:AP266" si="35">IF($A203="ADD","Local Authority","")</f>
        <v/>
      </c>
      <c r="AQ203" s="3" t="str">
        <f>IF($A203="","",IF((AND($A203="ADD",OR(AP203="",AP203="Local Authority"))),"17",(_xlfn.XLOOKUP(AP203,ud_sub_organisation[lookupValue],ud_sub_organisation[lookupKey],""))))</f>
        <v/>
      </c>
      <c r="AS203" s="3" t="str">
        <f>IF($A203="ADD",IF(NOT(ISBLANK(AR203)),_xlfn.XLOOKUP(AR203,ud_maintenance_organisation[lookupValue],ud_maintenance_organisation[lookupKey],"ERROR"),""), "")</f>
        <v/>
      </c>
      <c r="AT203" s="3" t="str">
        <f t="shared" ref="AT203:AT266" si="36">IF($A203="ADD","Vested Assets","")</f>
        <v/>
      </c>
      <c r="AU203" s="3" t="str">
        <f>IF($A203="","",IF((AND($A203="ADD",OR(AT203="",AT203="Vested Assets"))),"12",(_xlfn.XLOOKUP(AT203,ud_work_category[lookupValue],ud_work_category[lookupKey],""))))</f>
        <v/>
      </c>
      <c r="AV203" s="8"/>
      <c r="AW203" s="2" t="str">
        <f t="shared" ref="AW203:AW266" si="37">IF($A203="ADD","TRUE","")</f>
        <v/>
      </c>
      <c r="AX203" s="3" t="str">
        <f t="shared" ref="AX203:AX266" si="38">IF($A203="ADD","Excellent","")</f>
        <v/>
      </c>
      <c r="AY203" s="3" t="str">
        <f>IF($A203="","",IF((AND($A203="ADD",OR(AX203="",AX203="Excellent"))),"1",(_xlfn.XLOOKUP(AX203,condition[lookupValue],condition[lookupKey],""))))</f>
        <v/>
      </c>
      <c r="AZ203" s="7" t="str">
        <f t="shared" ref="AZ203:AZ266" si="39">IF(AB203&lt;&gt;"",AB203,"")</f>
        <v/>
      </c>
      <c r="BA203" s="9"/>
    </row>
    <row r="204" spans="2:53"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N204" s="3" t="str">
        <f>IF($A204="ADD",IF(NOT(ISBLANK(M204)),_xlfn.XLOOKUP(M204,ud_delineator_position[lookupValue],ud_delineator_position[lookupKey],"ERROR"),""), "")</f>
        <v/>
      </c>
      <c r="P204" s="6" t="str">
        <f t="shared" si="30"/>
        <v/>
      </c>
      <c r="Q204" s="4"/>
      <c r="S204" s="3" t="str">
        <f>IF($A204="ADD",IF(NOT(ISBLANK(R204)),_xlfn.XLOOKUP(R204,len_adjust_rsn[lookupValue],len_adjust_rsn[lookupKey],"ERROR"),""), "")</f>
        <v/>
      </c>
      <c r="U204" s="3" t="str">
        <f>IF($A204="ADD",IF(NOT(ISBLANK(T204)),_xlfn.XLOOKUP(T204,ud_delineator_post_type[lookupValue],ud_delineator_post_type[lookupKey],"ERROR"),""), "")</f>
        <v/>
      </c>
      <c r="W204" s="3" t="str">
        <f>IF($A204="ADD",IF(NOT(ISBLANK(V204)),_xlfn.XLOOKUP(V204,ud_delineator_colour[lookupValue],ud_delineator_colour[lookupKey],"ERROR"),""), "")</f>
        <v/>
      </c>
      <c r="X204" s="4"/>
      <c r="Y204" s="6"/>
      <c r="AB204" s="7"/>
      <c r="AC204" s="4" t="str">
        <f t="shared" ca="1" si="31"/>
        <v/>
      </c>
      <c r="AD204" s="4"/>
      <c r="AE204" s="3" t="str">
        <f t="shared" si="32"/>
        <v/>
      </c>
      <c r="AF204" s="3" t="str">
        <f>IF($A204="","",IF((AND($A204="ADD",OR(AE204="",AE204="In Use"))),"5",(_xlfn.XLOOKUP(AE204,ud_asset_status[lookupValue],ud_asset_status[lookupKey],""))))</f>
        <v/>
      </c>
      <c r="AH204" s="3" t="str">
        <f>IF($A204="ADD",IF(NOT(ISBLANK(AG204)),_xlfn.XLOOKUP(AG204,ud_replacement_status[lookupValue],ud_replacement_status[lookupKey],"ERROR"),""), "")</f>
        <v/>
      </c>
      <c r="AI204" s="7"/>
      <c r="AK204" s="3" t="str">
        <f>IF($A204="ADD",IF(NOT(ISBLANK(AJ204)),_xlfn.XLOOKUP(AJ204,ar_replace_reason[lookupValue],ar_replace_reason[lookupKey],"ERROR"),""), "")</f>
        <v/>
      </c>
      <c r="AL204" s="3" t="str">
        <f t="shared" si="33"/>
        <v/>
      </c>
      <c r="AM204" s="3" t="str">
        <f>IF($A204="","",IF((AND($A204="ADD",OR(AL204="",AL204="Queenstown-Lakes District Council"))),"70",(_xlfn.XLOOKUP(AL204,ud_organisation_owner[lookupValue],ud_organisation_owner[lookupKey],""))))</f>
        <v/>
      </c>
      <c r="AN204" s="3" t="str">
        <f t="shared" si="34"/>
        <v/>
      </c>
      <c r="AO204" s="3" t="str">
        <f>IF($A204="","",IF((AND($A204="ADD",OR(AN204="",AN204="Queenstown-Lakes District Council"))),"70",(_xlfn.XLOOKUP(AN204,ud_organisation_owner[lookupValue],ud_organisation_owner[lookupKey],""))))</f>
        <v/>
      </c>
      <c r="AP204" s="3" t="str">
        <f t="shared" si="35"/>
        <v/>
      </c>
      <c r="AQ204" s="3" t="str">
        <f>IF($A204="","",IF((AND($A204="ADD",OR(AP204="",AP204="Local Authority"))),"17",(_xlfn.XLOOKUP(AP204,ud_sub_organisation[lookupValue],ud_sub_organisation[lookupKey],""))))</f>
        <v/>
      </c>
      <c r="AS204" s="3" t="str">
        <f>IF($A204="ADD",IF(NOT(ISBLANK(AR204)),_xlfn.XLOOKUP(AR204,ud_maintenance_organisation[lookupValue],ud_maintenance_organisation[lookupKey],"ERROR"),""), "")</f>
        <v/>
      </c>
      <c r="AT204" s="3" t="str">
        <f t="shared" si="36"/>
        <v/>
      </c>
      <c r="AU204" s="3" t="str">
        <f>IF($A204="","",IF((AND($A204="ADD",OR(AT204="",AT204="Vested Assets"))),"12",(_xlfn.XLOOKUP(AT204,ud_work_category[lookupValue],ud_work_category[lookupKey],""))))</f>
        <v/>
      </c>
      <c r="AV204" s="8"/>
      <c r="AW204" s="2" t="str">
        <f t="shared" si="37"/>
        <v/>
      </c>
      <c r="AX204" s="3" t="str">
        <f t="shared" si="38"/>
        <v/>
      </c>
      <c r="AY204" s="3" t="str">
        <f>IF($A204="","",IF((AND($A204="ADD",OR(AX204="",AX204="Excellent"))),"1",(_xlfn.XLOOKUP(AX204,condition[lookupValue],condition[lookupKey],""))))</f>
        <v/>
      </c>
      <c r="AZ204" s="7" t="str">
        <f t="shared" si="39"/>
        <v/>
      </c>
      <c r="BA204" s="9"/>
    </row>
    <row r="205" spans="2:53"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N205" s="3" t="str">
        <f>IF($A205="ADD",IF(NOT(ISBLANK(M205)),_xlfn.XLOOKUP(M205,ud_delineator_position[lookupValue],ud_delineator_position[lookupKey],"ERROR"),""), "")</f>
        <v/>
      </c>
      <c r="P205" s="6" t="str">
        <f t="shared" si="30"/>
        <v/>
      </c>
      <c r="Q205" s="4"/>
      <c r="S205" s="3" t="str">
        <f>IF($A205="ADD",IF(NOT(ISBLANK(R205)),_xlfn.XLOOKUP(R205,len_adjust_rsn[lookupValue],len_adjust_rsn[lookupKey],"ERROR"),""), "")</f>
        <v/>
      </c>
      <c r="U205" s="3" t="str">
        <f>IF($A205="ADD",IF(NOT(ISBLANK(T205)),_xlfn.XLOOKUP(T205,ud_delineator_post_type[lookupValue],ud_delineator_post_type[lookupKey],"ERROR"),""), "")</f>
        <v/>
      </c>
      <c r="W205" s="3" t="str">
        <f>IF($A205="ADD",IF(NOT(ISBLANK(V205)),_xlfn.XLOOKUP(V205,ud_delineator_colour[lookupValue],ud_delineator_colour[lookupKey],"ERROR"),""), "")</f>
        <v/>
      </c>
      <c r="X205" s="4"/>
      <c r="Y205" s="6"/>
      <c r="AB205" s="7"/>
      <c r="AC205" s="4" t="str">
        <f t="shared" ca="1" si="31"/>
        <v/>
      </c>
      <c r="AD205" s="4"/>
      <c r="AE205" s="3" t="str">
        <f t="shared" si="32"/>
        <v/>
      </c>
      <c r="AF205" s="3" t="str">
        <f>IF($A205="","",IF((AND($A205="ADD",OR(AE205="",AE205="In Use"))),"5",(_xlfn.XLOOKUP(AE205,ud_asset_status[lookupValue],ud_asset_status[lookupKey],""))))</f>
        <v/>
      </c>
      <c r="AH205" s="3" t="str">
        <f>IF($A205="ADD",IF(NOT(ISBLANK(AG205)),_xlfn.XLOOKUP(AG205,ud_replacement_status[lookupValue],ud_replacement_status[lookupKey],"ERROR"),""), "")</f>
        <v/>
      </c>
      <c r="AI205" s="7"/>
      <c r="AK205" s="3" t="str">
        <f>IF($A205="ADD",IF(NOT(ISBLANK(AJ205)),_xlfn.XLOOKUP(AJ205,ar_replace_reason[lookupValue],ar_replace_reason[lookupKey],"ERROR"),""), "")</f>
        <v/>
      </c>
      <c r="AL205" s="3" t="str">
        <f t="shared" si="33"/>
        <v/>
      </c>
      <c r="AM205" s="3" t="str">
        <f>IF($A205="","",IF((AND($A205="ADD",OR(AL205="",AL205="Queenstown-Lakes District Council"))),"70",(_xlfn.XLOOKUP(AL205,ud_organisation_owner[lookupValue],ud_organisation_owner[lookupKey],""))))</f>
        <v/>
      </c>
      <c r="AN205" s="3" t="str">
        <f t="shared" si="34"/>
        <v/>
      </c>
      <c r="AO205" s="3" t="str">
        <f>IF($A205="","",IF((AND($A205="ADD",OR(AN205="",AN205="Queenstown-Lakes District Council"))),"70",(_xlfn.XLOOKUP(AN205,ud_organisation_owner[lookupValue],ud_organisation_owner[lookupKey],""))))</f>
        <v/>
      </c>
      <c r="AP205" s="3" t="str">
        <f t="shared" si="35"/>
        <v/>
      </c>
      <c r="AQ205" s="3" t="str">
        <f>IF($A205="","",IF((AND($A205="ADD",OR(AP205="",AP205="Local Authority"))),"17",(_xlfn.XLOOKUP(AP205,ud_sub_organisation[lookupValue],ud_sub_organisation[lookupKey],""))))</f>
        <v/>
      </c>
      <c r="AS205" s="3" t="str">
        <f>IF($A205="ADD",IF(NOT(ISBLANK(AR205)),_xlfn.XLOOKUP(AR205,ud_maintenance_organisation[lookupValue],ud_maintenance_organisation[lookupKey],"ERROR"),""), "")</f>
        <v/>
      </c>
      <c r="AT205" s="3" t="str">
        <f t="shared" si="36"/>
        <v/>
      </c>
      <c r="AU205" s="3" t="str">
        <f>IF($A205="","",IF((AND($A205="ADD",OR(AT205="",AT205="Vested Assets"))),"12",(_xlfn.XLOOKUP(AT205,ud_work_category[lookupValue],ud_work_category[lookupKey],""))))</f>
        <v/>
      </c>
      <c r="AV205" s="8"/>
      <c r="AW205" s="2" t="str">
        <f t="shared" si="37"/>
        <v/>
      </c>
      <c r="AX205" s="3" t="str">
        <f t="shared" si="38"/>
        <v/>
      </c>
      <c r="AY205" s="3" t="str">
        <f>IF($A205="","",IF((AND($A205="ADD",OR(AX205="",AX205="Excellent"))),"1",(_xlfn.XLOOKUP(AX205,condition[lookupValue],condition[lookupKey],""))))</f>
        <v/>
      </c>
      <c r="AZ205" s="7" t="str">
        <f t="shared" si="39"/>
        <v/>
      </c>
      <c r="BA205" s="9"/>
    </row>
    <row r="206" spans="2:53"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N206" s="3" t="str">
        <f>IF($A206="ADD",IF(NOT(ISBLANK(M206)),_xlfn.XLOOKUP(M206,ud_delineator_position[lookupValue],ud_delineator_position[lookupKey],"ERROR"),""), "")</f>
        <v/>
      </c>
      <c r="P206" s="6" t="str">
        <f t="shared" si="30"/>
        <v/>
      </c>
      <c r="Q206" s="4"/>
      <c r="S206" s="3" t="str">
        <f>IF($A206="ADD",IF(NOT(ISBLANK(R206)),_xlfn.XLOOKUP(R206,len_adjust_rsn[lookupValue],len_adjust_rsn[lookupKey],"ERROR"),""), "")</f>
        <v/>
      </c>
      <c r="U206" s="3" t="str">
        <f>IF($A206="ADD",IF(NOT(ISBLANK(T206)),_xlfn.XLOOKUP(T206,ud_delineator_post_type[lookupValue],ud_delineator_post_type[lookupKey],"ERROR"),""), "")</f>
        <v/>
      </c>
      <c r="W206" s="3" t="str">
        <f>IF($A206="ADD",IF(NOT(ISBLANK(V206)),_xlfn.XLOOKUP(V206,ud_delineator_colour[lookupValue],ud_delineator_colour[lookupKey],"ERROR"),""), "")</f>
        <v/>
      </c>
      <c r="X206" s="4"/>
      <c r="Y206" s="6"/>
      <c r="AB206" s="7"/>
      <c r="AC206" s="4" t="str">
        <f t="shared" ca="1" si="31"/>
        <v/>
      </c>
      <c r="AD206" s="4"/>
      <c r="AE206" s="3" t="str">
        <f t="shared" si="32"/>
        <v/>
      </c>
      <c r="AF206" s="3" t="str">
        <f>IF($A206="","",IF((AND($A206="ADD",OR(AE206="",AE206="In Use"))),"5",(_xlfn.XLOOKUP(AE206,ud_asset_status[lookupValue],ud_asset_status[lookupKey],""))))</f>
        <v/>
      </c>
      <c r="AH206" s="3" t="str">
        <f>IF($A206="ADD",IF(NOT(ISBLANK(AG206)),_xlfn.XLOOKUP(AG206,ud_replacement_status[lookupValue],ud_replacement_status[lookupKey],"ERROR"),""), "")</f>
        <v/>
      </c>
      <c r="AI206" s="7"/>
      <c r="AK206" s="3" t="str">
        <f>IF($A206="ADD",IF(NOT(ISBLANK(AJ206)),_xlfn.XLOOKUP(AJ206,ar_replace_reason[lookupValue],ar_replace_reason[lookupKey],"ERROR"),""), "")</f>
        <v/>
      </c>
      <c r="AL206" s="3" t="str">
        <f t="shared" si="33"/>
        <v/>
      </c>
      <c r="AM206" s="3" t="str">
        <f>IF($A206="","",IF((AND($A206="ADD",OR(AL206="",AL206="Queenstown-Lakes District Council"))),"70",(_xlfn.XLOOKUP(AL206,ud_organisation_owner[lookupValue],ud_organisation_owner[lookupKey],""))))</f>
        <v/>
      </c>
      <c r="AN206" s="3" t="str">
        <f t="shared" si="34"/>
        <v/>
      </c>
      <c r="AO206" s="3" t="str">
        <f>IF($A206="","",IF((AND($A206="ADD",OR(AN206="",AN206="Queenstown-Lakes District Council"))),"70",(_xlfn.XLOOKUP(AN206,ud_organisation_owner[lookupValue],ud_organisation_owner[lookupKey],""))))</f>
        <v/>
      </c>
      <c r="AP206" s="3" t="str">
        <f t="shared" si="35"/>
        <v/>
      </c>
      <c r="AQ206" s="3" t="str">
        <f>IF($A206="","",IF((AND($A206="ADD",OR(AP206="",AP206="Local Authority"))),"17",(_xlfn.XLOOKUP(AP206,ud_sub_organisation[lookupValue],ud_sub_organisation[lookupKey],""))))</f>
        <v/>
      </c>
      <c r="AS206" s="3" t="str">
        <f>IF($A206="ADD",IF(NOT(ISBLANK(AR206)),_xlfn.XLOOKUP(AR206,ud_maintenance_organisation[lookupValue],ud_maintenance_organisation[lookupKey],"ERROR"),""), "")</f>
        <v/>
      </c>
      <c r="AT206" s="3" t="str">
        <f t="shared" si="36"/>
        <v/>
      </c>
      <c r="AU206" s="3" t="str">
        <f>IF($A206="","",IF((AND($A206="ADD",OR(AT206="",AT206="Vested Assets"))),"12",(_xlfn.XLOOKUP(AT206,ud_work_category[lookupValue],ud_work_category[lookupKey],""))))</f>
        <v/>
      </c>
      <c r="AV206" s="8"/>
      <c r="AW206" s="2" t="str">
        <f t="shared" si="37"/>
        <v/>
      </c>
      <c r="AX206" s="3" t="str">
        <f t="shared" si="38"/>
        <v/>
      </c>
      <c r="AY206" s="3" t="str">
        <f>IF($A206="","",IF((AND($A206="ADD",OR(AX206="",AX206="Excellent"))),"1",(_xlfn.XLOOKUP(AX206,condition[lookupValue],condition[lookupKey],""))))</f>
        <v/>
      </c>
      <c r="AZ206" s="7" t="str">
        <f t="shared" si="39"/>
        <v/>
      </c>
      <c r="BA206" s="9"/>
    </row>
    <row r="207" spans="2:53"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N207" s="3" t="str">
        <f>IF($A207="ADD",IF(NOT(ISBLANK(M207)),_xlfn.XLOOKUP(M207,ud_delineator_position[lookupValue],ud_delineator_position[lookupKey],"ERROR"),""), "")</f>
        <v/>
      </c>
      <c r="P207" s="6" t="str">
        <f t="shared" si="30"/>
        <v/>
      </c>
      <c r="Q207" s="4"/>
      <c r="S207" s="3" t="str">
        <f>IF($A207="ADD",IF(NOT(ISBLANK(R207)),_xlfn.XLOOKUP(R207,len_adjust_rsn[lookupValue],len_adjust_rsn[lookupKey],"ERROR"),""), "")</f>
        <v/>
      </c>
      <c r="U207" s="3" t="str">
        <f>IF($A207="ADD",IF(NOT(ISBLANK(T207)),_xlfn.XLOOKUP(T207,ud_delineator_post_type[lookupValue],ud_delineator_post_type[lookupKey],"ERROR"),""), "")</f>
        <v/>
      </c>
      <c r="W207" s="3" t="str">
        <f>IF($A207="ADD",IF(NOT(ISBLANK(V207)),_xlfn.XLOOKUP(V207,ud_delineator_colour[lookupValue],ud_delineator_colour[lookupKey],"ERROR"),""), "")</f>
        <v/>
      </c>
      <c r="X207" s="4"/>
      <c r="Y207" s="6"/>
      <c r="AB207" s="7"/>
      <c r="AC207" s="4" t="str">
        <f t="shared" ca="1" si="31"/>
        <v/>
      </c>
      <c r="AD207" s="4"/>
      <c r="AE207" s="3" t="str">
        <f t="shared" si="32"/>
        <v/>
      </c>
      <c r="AF207" s="3" t="str">
        <f>IF($A207="","",IF((AND($A207="ADD",OR(AE207="",AE207="In Use"))),"5",(_xlfn.XLOOKUP(AE207,ud_asset_status[lookupValue],ud_asset_status[lookupKey],""))))</f>
        <v/>
      </c>
      <c r="AH207" s="3" t="str">
        <f>IF($A207="ADD",IF(NOT(ISBLANK(AG207)),_xlfn.XLOOKUP(AG207,ud_replacement_status[lookupValue],ud_replacement_status[lookupKey],"ERROR"),""), "")</f>
        <v/>
      </c>
      <c r="AI207" s="7"/>
      <c r="AK207" s="3" t="str">
        <f>IF($A207="ADD",IF(NOT(ISBLANK(AJ207)),_xlfn.XLOOKUP(AJ207,ar_replace_reason[lookupValue],ar_replace_reason[lookupKey],"ERROR"),""), "")</f>
        <v/>
      </c>
      <c r="AL207" s="3" t="str">
        <f t="shared" si="33"/>
        <v/>
      </c>
      <c r="AM207" s="3" t="str">
        <f>IF($A207="","",IF((AND($A207="ADD",OR(AL207="",AL207="Queenstown-Lakes District Council"))),"70",(_xlfn.XLOOKUP(AL207,ud_organisation_owner[lookupValue],ud_organisation_owner[lookupKey],""))))</f>
        <v/>
      </c>
      <c r="AN207" s="3" t="str">
        <f t="shared" si="34"/>
        <v/>
      </c>
      <c r="AO207" s="3" t="str">
        <f>IF($A207="","",IF((AND($A207="ADD",OR(AN207="",AN207="Queenstown-Lakes District Council"))),"70",(_xlfn.XLOOKUP(AN207,ud_organisation_owner[lookupValue],ud_organisation_owner[lookupKey],""))))</f>
        <v/>
      </c>
      <c r="AP207" s="3" t="str">
        <f t="shared" si="35"/>
        <v/>
      </c>
      <c r="AQ207" s="3" t="str">
        <f>IF($A207="","",IF((AND($A207="ADD",OR(AP207="",AP207="Local Authority"))),"17",(_xlfn.XLOOKUP(AP207,ud_sub_organisation[lookupValue],ud_sub_organisation[lookupKey],""))))</f>
        <v/>
      </c>
      <c r="AS207" s="3" t="str">
        <f>IF($A207="ADD",IF(NOT(ISBLANK(AR207)),_xlfn.XLOOKUP(AR207,ud_maintenance_organisation[lookupValue],ud_maintenance_organisation[lookupKey],"ERROR"),""), "")</f>
        <v/>
      </c>
      <c r="AT207" s="3" t="str">
        <f t="shared" si="36"/>
        <v/>
      </c>
      <c r="AU207" s="3" t="str">
        <f>IF($A207="","",IF((AND($A207="ADD",OR(AT207="",AT207="Vested Assets"))),"12",(_xlfn.XLOOKUP(AT207,ud_work_category[lookupValue],ud_work_category[lookupKey],""))))</f>
        <v/>
      </c>
      <c r="AV207" s="8"/>
      <c r="AW207" s="2" t="str">
        <f t="shared" si="37"/>
        <v/>
      </c>
      <c r="AX207" s="3" t="str">
        <f t="shared" si="38"/>
        <v/>
      </c>
      <c r="AY207" s="3" t="str">
        <f>IF($A207="","",IF((AND($A207="ADD",OR(AX207="",AX207="Excellent"))),"1",(_xlfn.XLOOKUP(AX207,condition[lookupValue],condition[lookupKey],""))))</f>
        <v/>
      </c>
      <c r="AZ207" s="7" t="str">
        <f t="shared" si="39"/>
        <v/>
      </c>
      <c r="BA207" s="9"/>
    </row>
    <row r="208" spans="2:53"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N208" s="3" t="str">
        <f>IF($A208="ADD",IF(NOT(ISBLANK(M208)),_xlfn.XLOOKUP(M208,ud_delineator_position[lookupValue],ud_delineator_position[lookupKey],"ERROR"),""), "")</f>
        <v/>
      </c>
      <c r="P208" s="6" t="str">
        <f t="shared" si="30"/>
        <v/>
      </c>
      <c r="Q208" s="4"/>
      <c r="S208" s="3" t="str">
        <f>IF($A208="ADD",IF(NOT(ISBLANK(R208)),_xlfn.XLOOKUP(R208,len_adjust_rsn[lookupValue],len_adjust_rsn[lookupKey],"ERROR"),""), "")</f>
        <v/>
      </c>
      <c r="U208" s="3" t="str">
        <f>IF($A208="ADD",IF(NOT(ISBLANK(T208)),_xlfn.XLOOKUP(T208,ud_delineator_post_type[lookupValue],ud_delineator_post_type[lookupKey],"ERROR"),""), "")</f>
        <v/>
      </c>
      <c r="W208" s="3" t="str">
        <f>IF($A208="ADD",IF(NOT(ISBLANK(V208)),_xlfn.XLOOKUP(V208,ud_delineator_colour[lookupValue],ud_delineator_colour[lookupKey],"ERROR"),""), "")</f>
        <v/>
      </c>
      <c r="X208" s="4"/>
      <c r="Y208" s="6"/>
      <c r="AB208" s="7"/>
      <c r="AC208" s="4" t="str">
        <f t="shared" ca="1" si="31"/>
        <v/>
      </c>
      <c r="AD208" s="4"/>
      <c r="AE208" s="3" t="str">
        <f t="shared" si="32"/>
        <v/>
      </c>
      <c r="AF208" s="3" t="str">
        <f>IF($A208="","",IF((AND($A208="ADD",OR(AE208="",AE208="In Use"))),"5",(_xlfn.XLOOKUP(AE208,ud_asset_status[lookupValue],ud_asset_status[lookupKey],""))))</f>
        <v/>
      </c>
      <c r="AH208" s="3" t="str">
        <f>IF($A208="ADD",IF(NOT(ISBLANK(AG208)),_xlfn.XLOOKUP(AG208,ud_replacement_status[lookupValue],ud_replacement_status[lookupKey],"ERROR"),""), "")</f>
        <v/>
      </c>
      <c r="AI208" s="7"/>
      <c r="AK208" s="3" t="str">
        <f>IF($A208="ADD",IF(NOT(ISBLANK(AJ208)),_xlfn.XLOOKUP(AJ208,ar_replace_reason[lookupValue],ar_replace_reason[lookupKey],"ERROR"),""), "")</f>
        <v/>
      </c>
      <c r="AL208" s="3" t="str">
        <f t="shared" si="33"/>
        <v/>
      </c>
      <c r="AM208" s="3" t="str">
        <f>IF($A208="","",IF((AND($A208="ADD",OR(AL208="",AL208="Queenstown-Lakes District Council"))),"70",(_xlfn.XLOOKUP(AL208,ud_organisation_owner[lookupValue],ud_organisation_owner[lookupKey],""))))</f>
        <v/>
      </c>
      <c r="AN208" s="3" t="str">
        <f t="shared" si="34"/>
        <v/>
      </c>
      <c r="AO208" s="3" t="str">
        <f>IF($A208="","",IF((AND($A208="ADD",OR(AN208="",AN208="Queenstown-Lakes District Council"))),"70",(_xlfn.XLOOKUP(AN208,ud_organisation_owner[lookupValue],ud_organisation_owner[lookupKey],""))))</f>
        <v/>
      </c>
      <c r="AP208" s="3" t="str">
        <f t="shared" si="35"/>
        <v/>
      </c>
      <c r="AQ208" s="3" t="str">
        <f>IF($A208="","",IF((AND($A208="ADD",OR(AP208="",AP208="Local Authority"))),"17",(_xlfn.XLOOKUP(AP208,ud_sub_organisation[lookupValue],ud_sub_organisation[lookupKey],""))))</f>
        <v/>
      </c>
      <c r="AS208" s="3" t="str">
        <f>IF($A208="ADD",IF(NOT(ISBLANK(AR208)),_xlfn.XLOOKUP(AR208,ud_maintenance_organisation[lookupValue],ud_maintenance_organisation[lookupKey],"ERROR"),""), "")</f>
        <v/>
      </c>
      <c r="AT208" s="3" t="str">
        <f t="shared" si="36"/>
        <v/>
      </c>
      <c r="AU208" s="3" t="str">
        <f>IF($A208="","",IF((AND($A208="ADD",OR(AT208="",AT208="Vested Assets"))),"12",(_xlfn.XLOOKUP(AT208,ud_work_category[lookupValue],ud_work_category[lookupKey],""))))</f>
        <v/>
      </c>
      <c r="AV208" s="8"/>
      <c r="AW208" s="2" t="str">
        <f t="shared" si="37"/>
        <v/>
      </c>
      <c r="AX208" s="3" t="str">
        <f t="shared" si="38"/>
        <v/>
      </c>
      <c r="AY208" s="3" t="str">
        <f>IF($A208="","",IF((AND($A208="ADD",OR(AX208="",AX208="Excellent"))),"1",(_xlfn.XLOOKUP(AX208,condition[lookupValue],condition[lookupKey],""))))</f>
        <v/>
      </c>
      <c r="AZ208" s="7" t="str">
        <f t="shared" si="39"/>
        <v/>
      </c>
      <c r="BA208" s="9"/>
    </row>
    <row r="209" spans="2:53"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N209" s="3" t="str">
        <f>IF($A209="ADD",IF(NOT(ISBLANK(M209)),_xlfn.XLOOKUP(M209,ud_delineator_position[lookupValue],ud_delineator_position[lookupKey],"ERROR"),""), "")</f>
        <v/>
      </c>
      <c r="P209" s="6" t="str">
        <f t="shared" si="30"/>
        <v/>
      </c>
      <c r="Q209" s="4"/>
      <c r="S209" s="3" t="str">
        <f>IF($A209="ADD",IF(NOT(ISBLANK(R209)),_xlfn.XLOOKUP(R209,len_adjust_rsn[lookupValue],len_adjust_rsn[lookupKey],"ERROR"),""), "")</f>
        <v/>
      </c>
      <c r="U209" s="3" t="str">
        <f>IF($A209="ADD",IF(NOT(ISBLANK(T209)),_xlfn.XLOOKUP(T209,ud_delineator_post_type[lookupValue],ud_delineator_post_type[lookupKey],"ERROR"),""), "")</f>
        <v/>
      </c>
      <c r="W209" s="3" t="str">
        <f>IF($A209="ADD",IF(NOT(ISBLANK(V209)),_xlfn.XLOOKUP(V209,ud_delineator_colour[lookupValue],ud_delineator_colour[lookupKey],"ERROR"),""), "")</f>
        <v/>
      </c>
      <c r="X209" s="4"/>
      <c r="Y209" s="6"/>
      <c r="AB209" s="7"/>
      <c r="AC209" s="4" t="str">
        <f t="shared" ca="1" si="31"/>
        <v/>
      </c>
      <c r="AD209" s="4"/>
      <c r="AE209" s="3" t="str">
        <f t="shared" si="32"/>
        <v/>
      </c>
      <c r="AF209" s="3" t="str">
        <f>IF($A209="","",IF((AND($A209="ADD",OR(AE209="",AE209="In Use"))),"5",(_xlfn.XLOOKUP(AE209,ud_asset_status[lookupValue],ud_asset_status[lookupKey],""))))</f>
        <v/>
      </c>
      <c r="AH209" s="3" t="str">
        <f>IF($A209="ADD",IF(NOT(ISBLANK(AG209)),_xlfn.XLOOKUP(AG209,ud_replacement_status[lookupValue],ud_replacement_status[lookupKey],"ERROR"),""), "")</f>
        <v/>
      </c>
      <c r="AI209" s="7"/>
      <c r="AK209" s="3" t="str">
        <f>IF($A209="ADD",IF(NOT(ISBLANK(AJ209)),_xlfn.XLOOKUP(AJ209,ar_replace_reason[lookupValue],ar_replace_reason[lookupKey],"ERROR"),""), "")</f>
        <v/>
      </c>
      <c r="AL209" s="3" t="str">
        <f t="shared" si="33"/>
        <v/>
      </c>
      <c r="AM209" s="3" t="str">
        <f>IF($A209="","",IF((AND($A209="ADD",OR(AL209="",AL209="Queenstown-Lakes District Council"))),"70",(_xlfn.XLOOKUP(AL209,ud_organisation_owner[lookupValue],ud_organisation_owner[lookupKey],""))))</f>
        <v/>
      </c>
      <c r="AN209" s="3" t="str">
        <f t="shared" si="34"/>
        <v/>
      </c>
      <c r="AO209" s="3" t="str">
        <f>IF($A209="","",IF((AND($A209="ADD",OR(AN209="",AN209="Queenstown-Lakes District Council"))),"70",(_xlfn.XLOOKUP(AN209,ud_organisation_owner[lookupValue],ud_organisation_owner[lookupKey],""))))</f>
        <v/>
      </c>
      <c r="AP209" s="3" t="str">
        <f t="shared" si="35"/>
        <v/>
      </c>
      <c r="AQ209" s="3" t="str">
        <f>IF($A209="","",IF((AND($A209="ADD",OR(AP209="",AP209="Local Authority"))),"17",(_xlfn.XLOOKUP(AP209,ud_sub_organisation[lookupValue],ud_sub_organisation[lookupKey],""))))</f>
        <v/>
      </c>
      <c r="AS209" s="3" t="str">
        <f>IF($A209="ADD",IF(NOT(ISBLANK(AR209)),_xlfn.XLOOKUP(AR209,ud_maintenance_organisation[lookupValue],ud_maintenance_organisation[lookupKey],"ERROR"),""), "")</f>
        <v/>
      </c>
      <c r="AT209" s="3" t="str">
        <f t="shared" si="36"/>
        <v/>
      </c>
      <c r="AU209" s="3" t="str">
        <f>IF($A209="","",IF((AND($A209="ADD",OR(AT209="",AT209="Vested Assets"))),"12",(_xlfn.XLOOKUP(AT209,ud_work_category[lookupValue],ud_work_category[lookupKey],""))))</f>
        <v/>
      </c>
      <c r="AV209" s="8"/>
      <c r="AW209" s="2" t="str">
        <f t="shared" si="37"/>
        <v/>
      </c>
      <c r="AX209" s="3" t="str">
        <f t="shared" si="38"/>
        <v/>
      </c>
      <c r="AY209" s="3" t="str">
        <f>IF($A209="","",IF((AND($A209="ADD",OR(AX209="",AX209="Excellent"))),"1",(_xlfn.XLOOKUP(AX209,condition[lookupValue],condition[lookupKey],""))))</f>
        <v/>
      </c>
      <c r="AZ209" s="7" t="str">
        <f t="shared" si="39"/>
        <v/>
      </c>
      <c r="BA209" s="9"/>
    </row>
    <row r="210" spans="2:53"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N210" s="3" t="str">
        <f>IF($A210="ADD",IF(NOT(ISBLANK(M210)),_xlfn.XLOOKUP(M210,ud_delineator_position[lookupValue],ud_delineator_position[lookupKey],"ERROR"),""), "")</f>
        <v/>
      </c>
      <c r="P210" s="6" t="str">
        <f t="shared" si="30"/>
        <v/>
      </c>
      <c r="Q210" s="4"/>
      <c r="S210" s="3" t="str">
        <f>IF($A210="ADD",IF(NOT(ISBLANK(R210)),_xlfn.XLOOKUP(R210,len_adjust_rsn[lookupValue],len_adjust_rsn[lookupKey],"ERROR"),""), "")</f>
        <v/>
      </c>
      <c r="U210" s="3" t="str">
        <f>IF($A210="ADD",IF(NOT(ISBLANK(T210)),_xlfn.XLOOKUP(T210,ud_delineator_post_type[lookupValue],ud_delineator_post_type[lookupKey],"ERROR"),""), "")</f>
        <v/>
      </c>
      <c r="W210" s="3" t="str">
        <f>IF($A210="ADD",IF(NOT(ISBLANK(V210)),_xlfn.XLOOKUP(V210,ud_delineator_colour[lookupValue],ud_delineator_colour[lookupKey],"ERROR"),""), "")</f>
        <v/>
      </c>
      <c r="X210" s="4"/>
      <c r="Y210" s="6"/>
      <c r="AB210" s="7"/>
      <c r="AC210" s="4" t="str">
        <f t="shared" ca="1" si="31"/>
        <v/>
      </c>
      <c r="AD210" s="4"/>
      <c r="AE210" s="3" t="str">
        <f t="shared" si="32"/>
        <v/>
      </c>
      <c r="AF210" s="3" t="str">
        <f>IF($A210="","",IF((AND($A210="ADD",OR(AE210="",AE210="In Use"))),"5",(_xlfn.XLOOKUP(AE210,ud_asset_status[lookupValue],ud_asset_status[lookupKey],""))))</f>
        <v/>
      </c>
      <c r="AH210" s="3" t="str">
        <f>IF($A210="ADD",IF(NOT(ISBLANK(AG210)),_xlfn.XLOOKUP(AG210,ud_replacement_status[lookupValue],ud_replacement_status[lookupKey],"ERROR"),""), "")</f>
        <v/>
      </c>
      <c r="AI210" s="7"/>
      <c r="AK210" s="3" t="str">
        <f>IF($A210="ADD",IF(NOT(ISBLANK(AJ210)),_xlfn.XLOOKUP(AJ210,ar_replace_reason[lookupValue],ar_replace_reason[lookupKey],"ERROR"),""), "")</f>
        <v/>
      </c>
      <c r="AL210" s="3" t="str">
        <f t="shared" si="33"/>
        <v/>
      </c>
      <c r="AM210" s="3" t="str">
        <f>IF($A210="","",IF((AND($A210="ADD",OR(AL210="",AL210="Queenstown-Lakes District Council"))),"70",(_xlfn.XLOOKUP(AL210,ud_organisation_owner[lookupValue],ud_organisation_owner[lookupKey],""))))</f>
        <v/>
      </c>
      <c r="AN210" s="3" t="str">
        <f t="shared" si="34"/>
        <v/>
      </c>
      <c r="AO210" s="3" t="str">
        <f>IF($A210="","",IF((AND($A210="ADD",OR(AN210="",AN210="Queenstown-Lakes District Council"))),"70",(_xlfn.XLOOKUP(AN210,ud_organisation_owner[lookupValue],ud_organisation_owner[lookupKey],""))))</f>
        <v/>
      </c>
      <c r="AP210" s="3" t="str">
        <f t="shared" si="35"/>
        <v/>
      </c>
      <c r="AQ210" s="3" t="str">
        <f>IF($A210="","",IF((AND($A210="ADD",OR(AP210="",AP210="Local Authority"))),"17",(_xlfn.XLOOKUP(AP210,ud_sub_organisation[lookupValue],ud_sub_organisation[lookupKey],""))))</f>
        <v/>
      </c>
      <c r="AS210" s="3" t="str">
        <f>IF($A210="ADD",IF(NOT(ISBLANK(AR210)),_xlfn.XLOOKUP(AR210,ud_maintenance_organisation[lookupValue],ud_maintenance_organisation[lookupKey],"ERROR"),""), "")</f>
        <v/>
      </c>
      <c r="AT210" s="3" t="str">
        <f t="shared" si="36"/>
        <v/>
      </c>
      <c r="AU210" s="3" t="str">
        <f>IF($A210="","",IF((AND($A210="ADD",OR(AT210="",AT210="Vested Assets"))),"12",(_xlfn.XLOOKUP(AT210,ud_work_category[lookupValue],ud_work_category[lookupKey],""))))</f>
        <v/>
      </c>
      <c r="AV210" s="8"/>
      <c r="AW210" s="2" t="str">
        <f t="shared" si="37"/>
        <v/>
      </c>
      <c r="AX210" s="3" t="str">
        <f t="shared" si="38"/>
        <v/>
      </c>
      <c r="AY210" s="3" t="str">
        <f>IF($A210="","",IF((AND($A210="ADD",OR(AX210="",AX210="Excellent"))),"1",(_xlfn.XLOOKUP(AX210,condition[lookupValue],condition[lookupKey],""))))</f>
        <v/>
      </c>
      <c r="AZ210" s="7" t="str">
        <f t="shared" si="39"/>
        <v/>
      </c>
      <c r="BA210" s="9"/>
    </row>
    <row r="211" spans="2:53"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N211" s="3" t="str">
        <f>IF($A211="ADD",IF(NOT(ISBLANK(M211)),_xlfn.XLOOKUP(M211,ud_delineator_position[lookupValue],ud_delineator_position[lookupKey],"ERROR"),""), "")</f>
        <v/>
      </c>
      <c r="P211" s="6" t="str">
        <f t="shared" si="30"/>
        <v/>
      </c>
      <c r="Q211" s="4"/>
      <c r="S211" s="3" t="str">
        <f>IF($A211="ADD",IF(NOT(ISBLANK(R211)),_xlfn.XLOOKUP(R211,len_adjust_rsn[lookupValue],len_adjust_rsn[lookupKey],"ERROR"),""), "")</f>
        <v/>
      </c>
      <c r="U211" s="3" t="str">
        <f>IF($A211="ADD",IF(NOT(ISBLANK(T211)),_xlfn.XLOOKUP(T211,ud_delineator_post_type[lookupValue],ud_delineator_post_type[lookupKey],"ERROR"),""), "")</f>
        <v/>
      </c>
      <c r="W211" s="3" t="str">
        <f>IF($A211="ADD",IF(NOT(ISBLANK(V211)),_xlfn.XLOOKUP(V211,ud_delineator_colour[lookupValue],ud_delineator_colour[lookupKey],"ERROR"),""), "")</f>
        <v/>
      </c>
      <c r="X211" s="4"/>
      <c r="Y211" s="6"/>
      <c r="AB211" s="7"/>
      <c r="AC211" s="4" t="str">
        <f t="shared" ca="1" si="31"/>
        <v/>
      </c>
      <c r="AD211" s="4"/>
      <c r="AE211" s="3" t="str">
        <f t="shared" si="32"/>
        <v/>
      </c>
      <c r="AF211" s="3" t="str">
        <f>IF($A211="","",IF((AND($A211="ADD",OR(AE211="",AE211="In Use"))),"5",(_xlfn.XLOOKUP(AE211,ud_asset_status[lookupValue],ud_asset_status[lookupKey],""))))</f>
        <v/>
      </c>
      <c r="AH211" s="3" t="str">
        <f>IF($A211="ADD",IF(NOT(ISBLANK(AG211)),_xlfn.XLOOKUP(AG211,ud_replacement_status[lookupValue],ud_replacement_status[lookupKey],"ERROR"),""), "")</f>
        <v/>
      </c>
      <c r="AI211" s="7"/>
      <c r="AK211" s="3" t="str">
        <f>IF($A211="ADD",IF(NOT(ISBLANK(AJ211)),_xlfn.XLOOKUP(AJ211,ar_replace_reason[lookupValue],ar_replace_reason[lookupKey],"ERROR"),""), "")</f>
        <v/>
      </c>
      <c r="AL211" s="3" t="str">
        <f t="shared" si="33"/>
        <v/>
      </c>
      <c r="AM211" s="3" t="str">
        <f>IF($A211="","",IF((AND($A211="ADD",OR(AL211="",AL211="Queenstown-Lakes District Council"))),"70",(_xlfn.XLOOKUP(AL211,ud_organisation_owner[lookupValue],ud_organisation_owner[lookupKey],""))))</f>
        <v/>
      </c>
      <c r="AN211" s="3" t="str">
        <f t="shared" si="34"/>
        <v/>
      </c>
      <c r="AO211" s="3" t="str">
        <f>IF($A211="","",IF((AND($A211="ADD",OR(AN211="",AN211="Queenstown-Lakes District Council"))),"70",(_xlfn.XLOOKUP(AN211,ud_organisation_owner[lookupValue],ud_organisation_owner[lookupKey],""))))</f>
        <v/>
      </c>
      <c r="AP211" s="3" t="str">
        <f t="shared" si="35"/>
        <v/>
      </c>
      <c r="AQ211" s="3" t="str">
        <f>IF($A211="","",IF((AND($A211="ADD",OR(AP211="",AP211="Local Authority"))),"17",(_xlfn.XLOOKUP(AP211,ud_sub_organisation[lookupValue],ud_sub_organisation[lookupKey],""))))</f>
        <v/>
      </c>
      <c r="AS211" s="3" t="str">
        <f>IF($A211="ADD",IF(NOT(ISBLANK(AR211)),_xlfn.XLOOKUP(AR211,ud_maintenance_organisation[lookupValue],ud_maintenance_organisation[lookupKey],"ERROR"),""), "")</f>
        <v/>
      </c>
      <c r="AT211" s="3" t="str">
        <f t="shared" si="36"/>
        <v/>
      </c>
      <c r="AU211" s="3" t="str">
        <f>IF($A211="","",IF((AND($A211="ADD",OR(AT211="",AT211="Vested Assets"))),"12",(_xlfn.XLOOKUP(AT211,ud_work_category[lookupValue],ud_work_category[lookupKey],""))))</f>
        <v/>
      </c>
      <c r="AV211" s="8"/>
      <c r="AW211" s="2" t="str">
        <f t="shared" si="37"/>
        <v/>
      </c>
      <c r="AX211" s="3" t="str">
        <f t="shared" si="38"/>
        <v/>
      </c>
      <c r="AY211" s="3" t="str">
        <f>IF($A211="","",IF((AND($A211="ADD",OR(AX211="",AX211="Excellent"))),"1",(_xlfn.XLOOKUP(AX211,condition[lookupValue],condition[lookupKey],""))))</f>
        <v/>
      </c>
      <c r="AZ211" s="7" t="str">
        <f t="shared" si="39"/>
        <v/>
      </c>
      <c r="BA211" s="9"/>
    </row>
    <row r="212" spans="2:53"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N212" s="3" t="str">
        <f>IF($A212="ADD",IF(NOT(ISBLANK(M212)),_xlfn.XLOOKUP(M212,ud_delineator_position[lookupValue],ud_delineator_position[lookupKey],"ERROR"),""), "")</f>
        <v/>
      </c>
      <c r="P212" s="6" t="str">
        <f t="shared" si="30"/>
        <v/>
      </c>
      <c r="Q212" s="4"/>
      <c r="S212" s="3" t="str">
        <f>IF($A212="ADD",IF(NOT(ISBLANK(R212)),_xlfn.XLOOKUP(R212,len_adjust_rsn[lookupValue],len_adjust_rsn[lookupKey],"ERROR"),""), "")</f>
        <v/>
      </c>
      <c r="U212" s="3" t="str">
        <f>IF($A212="ADD",IF(NOT(ISBLANK(T212)),_xlfn.XLOOKUP(T212,ud_delineator_post_type[lookupValue],ud_delineator_post_type[lookupKey],"ERROR"),""), "")</f>
        <v/>
      </c>
      <c r="W212" s="3" t="str">
        <f>IF($A212="ADD",IF(NOT(ISBLANK(V212)),_xlfn.XLOOKUP(V212,ud_delineator_colour[lookupValue],ud_delineator_colour[lookupKey],"ERROR"),""), "")</f>
        <v/>
      </c>
      <c r="X212" s="4"/>
      <c r="Y212" s="6"/>
      <c r="AB212" s="7"/>
      <c r="AC212" s="4" t="str">
        <f t="shared" ca="1" si="31"/>
        <v/>
      </c>
      <c r="AD212" s="4"/>
      <c r="AE212" s="3" t="str">
        <f t="shared" si="32"/>
        <v/>
      </c>
      <c r="AF212" s="3" t="str">
        <f>IF($A212="","",IF((AND($A212="ADD",OR(AE212="",AE212="In Use"))),"5",(_xlfn.XLOOKUP(AE212,ud_asset_status[lookupValue],ud_asset_status[lookupKey],""))))</f>
        <v/>
      </c>
      <c r="AH212" s="3" t="str">
        <f>IF($A212="ADD",IF(NOT(ISBLANK(AG212)),_xlfn.XLOOKUP(AG212,ud_replacement_status[lookupValue],ud_replacement_status[lookupKey],"ERROR"),""), "")</f>
        <v/>
      </c>
      <c r="AI212" s="7"/>
      <c r="AK212" s="3" t="str">
        <f>IF($A212="ADD",IF(NOT(ISBLANK(AJ212)),_xlfn.XLOOKUP(AJ212,ar_replace_reason[lookupValue],ar_replace_reason[lookupKey],"ERROR"),""), "")</f>
        <v/>
      </c>
      <c r="AL212" s="3" t="str">
        <f t="shared" si="33"/>
        <v/>
      </c>
      <c r="AM212" s="3" t="str">
        <f>IF($A212="","",IF((AND($A212="ADD",OR(AL212="",AL212="Queenstown-Lakes District Council"))),"70",(_xlfn.XLOOKUP(AL212,ud_organisation_owner[lookupValue],ud_organisation_owner[lookupKey],""))))</f>
        <v/>
      </c>
      <c r="AN212" s="3" t="str">
        <f t="shared" si="34"/>
        <v/>
      </c>
      <c r="AO212" s="3" t="str">
        <f>IF($A212="","",IF((AND($A212="ADD",OR(AN212="",AN212="Queenstown-Lakes District Council"))),"70",(_xlfn.XLOOKUP(AN212,ud_organisation_owner[lookupValue],ud_organisation_owner[lookupKey],""))))</f>
        <v/>
      </c>
      <c r="AP212" s="3" t="str">
        <f t="shared" si="35"/>
        <v/>
      </c>
      <c r="AQ212" s="3" t="str">
        <f>IF($A212="","",IF((AND($A212="ADD",OR(AP212="",AP212="Local Authority"))),"17",(_xlfn.XLOOKUP(AP212,ud_sub_organisation[lookupValue],ud_sub_organisation[lookupKey],""))))</f>
        <v/>
      </c>
      <c r="AS212" s="3" t="str">
        <f>IF($A212="ADD",IF(NOT(ISBLANK(AR212)),_xlfn.XLOOKUP(AR212,ud_maintenance_organisation[lookupValue],ud_maintenance_organisation[lookupKey],"ERROR"),""), "")</f>
        <v/>
      </c>
      <c r="AT212" s="3" t="str">
        <f t="shared" si="36"/>
        <v/>
      </c>
      <c r="AU212" s="3" t="str">
        <f>IF($A212="","",IF((AND($A212="ADD",OR(AT212="",AT212="Vested Assets"))),"12",(_xlfn.XLOOKUP(AT212,ud_work_category[lookupValue],ud_work_category[lookupKey],""))))</f>
        <v/>
      </c>
      <c r="AV212" s="8"/>
      <c r="AW212" s="2" t="str">
        <f t="shared" si="37"/>
        <v/>
      </c>
      <c r="AX212" s="3" t="str">
        <f t="shared" si="38"/>
        <v/>
      </c>
      <c r="AY212" s="3" t="str">
        <f>IF($A212="","",IF((AND($A212="ADD",OR(AX212="",AX212="Excellent"))),"1",(_xlfn.XLOOKUP(AX212,condition[lookupValue],condition[lookupKey],""))))</f>
        <v/>
      </c>
      <c r="AZ212" s="7" t="str">
        <f t="shared" si="39"/>
        <v/>
      </c>
      <c r="BA212" s="9"/>
    </row>
    <row r="213" spans="2:53"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N213" s="3" t="str">
        <f>IF($A213="ADD",IF(NOT(ISBLANK(M213)),_xlfn.XLOOKUP(M213,ud_delineator_position[lookupValue],ud_delineator_position[lookupKey],"ERROR"),""), "")</f>
        <v/>
      </c>
      <c r="P213" s="6" t="str">
        <f t="shared" si="30"/>
        <v/>
      </c>
      <c r="Q213" s="4"/>
      <c r="S213" s="3" t="str">
        <f>IF($A213="ADD",IF(NOT(ISBLANK(R213)),_xlfn.XLOOKUP(R213,len_adjust_rsn[lookupValue],len_adjust_rsn[lookupKey],"ERROR"),""), "")</f>
        <v/>
      </c>
      <c r="U213" s="3" t="str">
        <f>IF($A213="ADD",IF(NOT(ISBLANK(T213)),_xlfn.XLOOKUP(T213,ud_delineator_post_type[lookupValue],ud_delineator_post_type[lookupKey],"ERROR"),""), "")</f>
        <v/>
      </c>
      <c r="W213" s="3" t="str">
        <f>IF($A213="ADD",IF(NOT(ISBLANK(V213)),_xlfn.XLOOKUP(V213,ud_delineator_colour[lookupValue],ud_delineator_colour[lookupKey],"ERROR"),""), "")</f>
        <v/>
      </c>
      <c r="X213" s="4"/>
      <c r="Y213" s="6"/>
      <c r="AB213" s="7"/>
      <c r="AC213" s="4" t="str">
        <f t="shared" ca="1" si="31"/>
        <v/>
      </c>
      <c r="AD213" s="4"/>
      <c r="AE213" s="3" t="str">
        <f t="shared" si="32"/>
        <v/>
      </c>
      <c r="AF213" s="3" t="str">
        <f>IF($A213="","",IF((AND($A213="ADD",OR(AE213="",AE213="In Use"))),"5",(_xlfn.XLOOKUP(AE213,ud_asset_status[lookupValue],ud_asset_status[lookupKey],""))))</f>
        <v/>
      </c>
      <c r="AH213" s="3" t="str">
        <f>IF($A213="ADD",IF(NOT(ISBLANK(AG213)),_xlfn.XLOOKUP(AG213,ud_replacement_status[lookupValue],ud_replacement_status[lookupKey],"ERROR"),""), "")</f>
        <v/>
      </c>
      <c r="AI213" s="7"/>
      <c r="AK213" s="3" t="str">
        <f>IF($A213="ADD",IF(NOT(ISBLANK(AJ213)),_xlfn.XLOOKUP(AJ213,ar_replace_reason[lookupValue],ar_replace_reason[lookupKey],"ERROR"),""), "")</f>
        <v/>
      </c>
      <c r="AL213" s="3" t="str">
        <f t="shared" si="33"/>
        <v/>
      </c>
      <c r="AM213" s="3" t="str">
        <f>IF($A213="","",IF((AND($A213="ADD",OR(AL213="",AL213="Queenstown-Lakes District Council"))),"70",(_xlfn.XLOOKUP(AL213,ud_organisation_owner[lookupValue],ud_organisation_owner[lookupKey],""))))</f>
        <v/>
      </c>
      <c r="AN213" s="3" t="str">
        <f t="shared" si="34"/>
        <v/>
      </c>
      <c r="AO213" s="3" t="str">
        <f>IF($A213="","",IF((AND($A213="ADD",OR(AN213="",AN213="Queenstown-Lakes District Council"))),"70",(_xlfn.XLOOKUP(AN213,ud_organisation_owner[lookupValue],ud_organisation_owner[lookupKey],""))))</f>
        <v/>
      </c>
      <c r="AP213" s="3" t="str">
        <f t="shared" si="35"/>
        <v/>
      </c>
      <c r="AQ213" s="3" t="str">
        <f>IF($A213="","",IF((AND($A213="ADD",OR(AP213="",AP213="Local Authority"))),"17",(_xlfn.XLOOKUP(AP213,ud_sub_organisation[lookupValue],ud_sub_organisation[lookupKey],""))))</f>
        <v/>
      </c>
      <c r="AS213" s="3" t="str">
        <f>IF($A213="ADD",IF(NOT(ISBLANK(AR213)),_xlfn.XLOOKUP(AR213,ud_maintenance_organisation[lookupValue],ud_maintenance_organisation[lookupKey],"ERROR"),""), "")</f>
        <v/>
      </c>
      <c r="AT213" s="3" t="str">
        <f t="shared" si="36"/>
        <v/>
      </c>
      <c r="AU213" s="3" t="str">
        <f>IF($A213="","",IF((AND($A213="ADD",OR(AT213="",AT213="Vested Assets"))),"12",(_xlfn.XLOOKUP(AT213,ud_work_category[lookupValue],ud_work_category[lookupKey],""))))</f>
        <v/>
      </c>
      <c r="AV213" s="8"/>
      <c r="AW213" s="2" t="str">
        <f t="shared" si="37"/>
        <v/>
      </c>
      <c r="AX213" s="3" t="str">
        <f t="shared" si="38"/>
        <v/>
      </c>
      <c r="AY213" s="3" t="str">
        <f>IF($A213="","",IF((AND($A213="ADD",OR(AX213="",AX213="Excellent"))),"1",(_xlfn.XLOOKUP(AX213,condition[lookupValue],condition[lookupKey],""))))</f>
        <v/>
      </c>
      <c r="AZ213" s="7" t="str">
        <f t="shared" si="39"/>
        <v/>
      </c>
      <c r="BA213" s="9"/>
    </row>
    <row r="214" spans="2:53"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N214" s="3" t="str">
        <f>IF($A214="ADD",IF(NOT(ISBLANK(M214)),_xlfn.XLOOKUP(M214,ud_delineator_position[lookupValue],ud_delineator_position[lookupKey],"ERROR"),""), "")</f>
        <v/>
      </c>
      <c r="P214" s="6" t="str">
        <f t="shared" si="30"/>
        <v/>
      </c>
      <c r="Q214" s="4"/>
      <c r="S214" s="3" t="str">
        <f>IF($A214="ADD",IF(NOT(ISBLANK(R214)),_xlfn.XLOOKUP(R214,len_adjust_rsn[lookupValue],len_adjust_rsn[lookupKey],"ERROR"),""), "")</f>
        <v/>
      </c>
      <c r="U214" s="3" t="str">
        <f>IF($A214="ADD",IF(NOT(ISBLANK(T214)),_xlfn.XLOOKUP(T214,ud_delineator_post_type[lookupValue],ud_delineator_post_type[lookupKey],"ERROR"),""), "")</f>
        <v/>
      </c>
      <c r="W214" s="3" t="str">
        <f>IF($A214="ADD",IF(NOT(ISBLANK(V214)),_xlfn.XLOOKUP(V214,ud_delineator_colour[lookupValue],ud_delineator_colour[lookupKey],"ERROR"),""), "")</f>
        <v/>
      </c>
      <c r="X214" s="4"/>
      <c r="Y214" s="6"/>
      <c r="AB214" s="7"/>
      <c r="AC214" s="4" t="str">
        <f t="shared" ca="1" si="31"/>
        <v/>
      </c>
      <c r="AD214" s="4"/>
      <c r="AE214" s="3" t="str">
        <f t="shared" si="32"/>
        <v/>
      </c>
      <c r="AF214" s="3" t="str">
        <f>IF($A214="","",IF((AND($A214="ADD",OR(AE214="",AE214="In Use"))),"5",(_xlfn.XLOOKUP(AE214,ud_asset_status[lookupValue],ud_asset_status[lookupKey],""))))</f>
        <v/>
      </c>
      <c r="AH214" s="3" t="str">
        <f>IF($A214="ADD",IF(NOT(ISBLANK(AG214)),_xlfn.XLOOKUP(AG214,ud_replacement_status[lookupValue],ud_replacement_status[lookupKey],"ERROR"),""), "")</f>
        <v/>
      </c>
      <c r="AI214" s="7"/>
      <c r="AK214" s="3" t="str">
        <f>IF($A214="ADD",IF(NOT(ISBLANK(AJ214)),_xlfn.XLOOKUP(AJ214,ar_replace_reason[lookupValue],ar_replace_reason[lookupKey],"ERROR"),""), "")</f>
        <v/>
      </c>
      <c r="AL214" s="3" t="str">
        <f t="shared" si="33"/>
        <v/>
      </c>
      <c r="AM214" s="3" t="str">
        <f>IF($A214="","",IF((AND($A214="ADD",OR(AL214="",AL214="Queenstown-Lakes District Council"))),"70",(_xlfn.XLOOKUP(AL214,ud_organisation_owner[lookupValue],ud_organisation_owner[lookupKey],""))))</f>
        <v/>
      </c>
      <c r="AN214" s="3" t="str">
        <f t="shared" si="34"/>
        <v/>
      </c>
      <c r="AO214" s="3" t="str">
        <f>IF($A214="","",IF((AND($A214="ADD",OR(AN214="",AN214="Queenstown-Lakes District Council"))),"70",(_xlfn.XLOOKUP(AN214,ud_organisation_owner[lookupValue],ud_organisation_owner[lookupKey],""))))</f>
        <v/>
      </c>
      <c r="AP214" s="3" t="str">
        <f t="shared" si="35"/>
        <v/>
      </c>
      <c r="AQ214" s="3" t="str">
        <f>IF($A214="","",IF((AND($A214="ADD",OR(AP214="",AP214="Local Authority"))),"17",(_xlfn.XLOOKUP(AP214,ud_sub_organisation[lookupValue],ud_sub_organisation[lookupKey],""))))</f>
        <v/>
      </c>
      <c r="AS214" s="3" t="str">
        <f>IF($A214="ADD",IF(NOT(ISBLANK(AR214)),_xlfn.XLOOKUP(AR214,ud_maintenance_organisation[lookupValue],ud_maintenance_organisation[lookupKey],"ERROR"),""), "")</f>
        <v/>
      </c>
      <c r="AT214" s="3" t="str">
        <f t="shared" si="36"/>
        <v/>
      </c>
      <c r="AU214" s="3" t="str">
        <f>IF($A214="","",IF((AND($A214="ADD",OR(AT214="",AT214="Vested Assets"))),"12",(_xlfn.XLOOKUP(AT214,ud_work_category[lookupValue],ud_work_category[lookupKey],""))))</f>
        <v/>
      </c>
      <c r="AV214" s="8"/>
      <c r="AW214" s="2" t="str">
        <f t="shared" si="37"/>
        <v/>
      </c>
      <c r="AX214" s="3" t="str">
        <f t="shared" si="38"/>
        <v/>
      </c>
      <c r="AY214" s="3" t="str">
        <f>IF($A214="","",IF((AND($A214="ADD",OR(AX214="",AX214="Excellent"))),"1",(_xlfn.XLOOKUP(AX214,condition[lookupValue],condition[lookupKey],""))))</f>
        <v/>
      </c>
      <c r="AZ214" s="7" t="str">
        <f t="shared" si="39"/>
        <v/>
      </c>
      <c r="BA214" s="9"/>
    </row>
    <row r="215" spans="2:53"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N215" s="3" t="str">
        <f>IF($A215="ADD",IF(NOT(ISBLANK(M215)),_xlfn.XLOOKUP(M215,ud_delineator_position[lookupValue],ud_delineator_position[lookupKey],"ERROR"),""), "")</f>
        <v/>
      </c>
      <c r="P215" s="6" t="str">
        <f t="shared" si="30"/>
        <v/>
      </c>
      <c r="Q215" s="4"/>
      <c r="S215" s="3" t="str">
        <f>IF($A215="ADD",IF(NOT(ISBLANK(R215)),_xlfn.XLOOKUP(R215,len_adjust_rsn[lookupValue],len_adjust_rsn[lookupKey],"ERROR"),""), "")</f>
        <v/>
      </c>
      <c r="U215" s="3" t="str">
        <f>IF($A215="ADD",IF(NOT(ISBLANK(T215)),_xlfn.XLOOKUP(T215,ud_delineator_post_type[lookupValue],ud_delineator_post_type[lookupKey],"ERROR"),""), "")</f>
        <v/>
      </c>
      <c r="W215" s="3" t="str">
        <f>IF($A215="ADD",IF(NOT(ISBLANK(V215)),_xlfn.XLOOKUP(V215,ud_delineator_colour[lookupValue],ud_delineator_colour[lookupKey],"ERROR"),""), "")</f>
        <v/>
      </c>
      <c r="X215" s="4"/>
      <c r="Y215" s="6"/>
      <c r="AB215" s="7"/>
      <c r="AC215" s="4" t="str">
        <f t="shared" ca="1" si="31"/>
        <v/>
      </c>
      <c r="AD215" s="4"/>
      <c r="AE215" s="3" t="str">
        <f t="shared" si="32"/>
        <v/>
      </c>
      <c r="AF215" s="3" t="str">
        <f>IF($A215="","",IF((AND($A215="ADD",OR(AE215="",AE215="In Use"))),"5",(_xlfn.XLOOKUP(AE215,ud_asset_status[lookupValue],ud_asset_status[lookupKey],""))))</f>
        <v/>
      </c>
      <c r="AH215" s="3" t="str">
        <f>IF($A215="ADD",IF(NOT(ISBLANK(AG215)),_xlfn.XLOOKUP(AG215,ud_replacement_status[lookupValue],ud_replacement_status[lookupKey],"ERROR"),""), "")</f>
        <v/>
      </c>
      <c r="AI215" s="7"/>
      <c r="AK215" s="3" t="str">
        <f>IF($A215="ADD",IF(NOT(ISBLANK(AJ215)),_xlfn.XLOOKUP(AJ215,ar_replace_reason[lookupValue],ar_replace_reason[lookupKey],"ERROR"),""), "")</f>
        <v/>
      </c>
      <c r="AL215" s="3" t="str">
        <f t="shared" si="33"/>
        <v/>
      </c>
      <c r="AM215" s="3" t="str">
        <f>IF($A215="","",IF((AND($A215="ADD",OR(AL215="",AL215="Queenstown-Lakes District Council"))),"70",(_xlfn.XLOOKUP(AL215,ud_organisation_owner[lookupValue],ud_organisation_owner[lookupKey],""))))</f>
        <v/>
      </c>
      <c r="AN215" s="3" t="str">
        <f t="shared" si="34"/>
        <v/>
      </c>
      <c r="AO215" s="3" t="str">
        <f>IF($A215="","",IF((AND($A215="ADD",OR(AN215="",AN215="Queenstown-Lakes District Council"))),"70",(_xlfn.XLOOKUP(AN215,ud_organisation_owner[lookupValue],ud_organisation_owner[lookupKey],""))))</f>
        <v/>
      </c>
      <c r="AP215" s="3" t="str">
        <f t="shared" si="35"/>
        <v/>
      </c>
      <c r="AQ215" s="3" t="str">
        <f>IF($A215="","",IF((AND($A215="ADD",OR(AP215="",AP215="Local Authority"))),"17",(_xlfn.XLOOKUP(AP215,ud_sub_organisation[lookupValue],ud_sub_organisation[lookupKey],""))))</f>
        <v/>
      </c>
      <c r="AS215" s="3" t="str">
        <f>IF($A215="ADD",IF(NOT(ISBLANK(AR215)),_xlfn.XLOOKUP(AR215,ud_maintenance_organisation[lookupValue],ud_maintenance_organisation[lookupKey],"ERROR"),""), "")</f>
        <v/>
      </c>
      <c r="AT215" s="3" t="str">
        <f t="shared" si="36"/>
        <v/>
      </c>
      <c r="AU215" s="3" t="str">
        <f>IF($A215="","",IF((AND($A215="ADD",OR(AT215="",AT215="Vested Assets"))),"12",(_xlfn.XLOOKUP(AT215,ud_work_category[lookupValue],ud_work_category[lookupKey],""))))</f>
        <v/>
      </c>
      <c r="AV215" s="8"/>
      <c r="AW215" s="2" t="str">
        <f t="shared" si="37"/>
        <v/>
      </c>
      <c r="AX215" s="3" t="str">
        <f t="shared" si="38"/>
        <v/>
      </c>
      <c r="AY215" s="3" t="str">
        <f>IF($A215="","",IF((AND($A215="ADD",OR(AX215="",AX215="Excellent"))),"1",(_xlfn.XLOOKUP(AX215,condition[lookupValue],condition[lookupKey],""))))</f>
        <v/>
      </c>
      <c r="AZ215" s="7" t="str">
        <f t="shared" si="39"/>
        <v/>
      </c>
      <c r="BA215" s="9"/>
    </row>
    <row r="216" spans="2:53"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N216" s="3" t="str">
        <f>IF($A216="ADD",IF(NOT(ISBLANK(M216)),_xlfn.XLOOKUP(M216,ud_delineator_position[lookupValue],ud_delineator_position[lookupKey],"ERROR"),""), "")</f>
        <v/>
      </c>
      <c r="P216" s="6" t="str">
        <f t="shared" si="30"/>
        <v/>
      </c>
      <c r="Q216" s="4"/>
      <c r="S216" s="3" t="str">
        <f>IF($A216="ADD",IF(NOT(ISBLANK(R216)),_xlfn.XLOOKUP(R216,len_adjust_rsn[lookupValue],len_adjust_rsn[lookupKey],"ERROR"),""), "")</f>
        <v/>
      </c>
      <c r="U216" s="3" t="str">
        <f>IF($A216="ADD",IF(NOT(ISBLANK(T216)),_xlfn.XLOOKUP(T216,ud_delineator_post_type[lookupValue],ud_delineator_post_type[lookupKey],"ERROR"),""), "")</f>
        <v/>
      </c>
      <c r="W216" s="3" t="str">
        <f>IF($A216="ADD",IF(NOT(ISBLANK(V216)),_xlfn.XLOOKUP(V216,ud_delineator_colour[lookupValue],ud_delineator_colour[lookupKey],"ERROR"),""), "")</f>
        <v/>
      </c>
      <c r="X216" s="4"/>
      <c r="Y216" s="6"/>
      <c r="AB216" s="7"/>
      <c r="AC216" s="4" t="str">
        <f t="shared" ca="1" si="31"/>
        <v/>
      </c>
      <c r="AD216" s="4"/>
      <c r="AE216" s="3" t="str">
        <f t="shared" si="32"/>
        <v/>
      </c>
      <c r="AF216" s="3" t="str">
        <f>IF($A216="","",IF((AND($A216="ADD",OR(AE216="",AE216="In Use"))),"5",(_xlfn.XLOOKUP(AE216,ud_asset_status[lookupValue],ud_asset_status[lookupKey],""))))</f>
        <v/>
      </c>
      <c r="AH216" s="3" t="str">
        <f>IF($A216="ADD",IF(NOT(ISBLANK(AG216)),_xlfn.XLOOKUP(AG216,ud_replacement_status[lookupValue],ud_replacement_status[lookupKey],"ERROR"),""), "")</f>
        <v/>
      </c>
      <c r="AI216" s="7"/>
      <c r="AK216" s="3" t="str">
        <f>IF($A216="ADD",IF(NOT(ISBLANK(AJ216)),_xlfn.XLOOKUP(AJ216,ar_replace_reason[lookupValue],ar_replace_reason[lookupKey],"ERROR"),""), "")</f>
        <v/>
      </c>
      <c r="AL216" s="3" t="str">
        <f t="shared" si="33"/>
        <v/>
      </c>
      <c r="AM216" s="3" t="str">
        <f>IF($A216="","",IF((AND($A216="ADD",OR(AL216="",AL216="Queenstown-Lakes District Council"))),"70",(_xlfn.XLOOKUP(AL216,ud_organisation_owner[lookupValue],ud_organisation_owner[lookupKey],""))))</f>
        <v/>
      </c>
      <c r="AN216" s="3" t="str">
        <f t="shared" si="34"/>
        <v/>
      </c>
      <c r="AO216" s="3" t="str">
        <f>IF($A216="","",IF((AND($A216="ADD",OR(AN216="",AN216="Queenstown-Lakes District Council"))),"70",(_xlfn.XLOOKUP(AN216,ud_organisation_owner[lookupValue],ud_organisation_owner[lookupKey],""))))</f>
        <v/>
      </c>
      <c r="AP216" s="3" t="str">
        <f t="shared" si="35"/>
        <v/>
      </c>
      <c r="AQ216" s="3" t="str">
        <f>IF($A216="","",IF((AND($A216="ADD",OR(AP216="",AP216="Local Authority"))),"17",(_xlfn.XLOOKUP(AP216,ud_sub_organisation[lookupValue],ud_sub_organisation[lookupKey],""))))</f>
        <v/>
      </c>
      <c r="AS216" s="3" t="str">
        <f>IF($A216="ADD",IF(NOT(ISBLANK(AR216)),_xlfn.XLOOKUP(AR216,ud_maintenance_organisation[lookupValue],ud_maintenance_organisation[lookupKey],"ERROR"),""), "")</f>
        <v/>
      </c>
      <c r="AT216" s="3" t="str">
        <f t="shared" si="36"/>
        <v/>
      </c>
      <c r="AU216" s="3" t="str">
        <f>IF($A216="","",IF((AND($A216="ADD",OR(AT216="",AT216="Vested Assets"))),"12",(_xlfn.XLOOKUP(AT216,ud_work_category[lookupValue],ud_work_category[lookupKey],""))))</f>
        <v/>
      </c>
      <c r="AV216" s="8"/>
      <c r="AW216" s="2" t="str">
        <f t="shared" si="37"/>
        <v/>
      </c>
      <c r="AX216" s="3" t="str">
        <f t="shared" si="38"/>
        <v/>
      </c>
      <c r="AY216" s="3" t="str">
        <f>IF($A216="","",IF((AND($A216="ADD",OR(AX216="",AX216="Excellent"))),"1",(_xlfn.XLOOKUP(AX216,condition[lookupValue],condition[lookupKey],""))))</f>
        <v/>
      </c>
      <c r="AZ216" s="7" t="str">
        <f t="shared" si="39"/>
        <v/>
      </c>
      <c r="BA216" s="9"/>
    </row>
    <row r="217" spans="2:53"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N217" s="3" t="str">
        <f>IF($A217="ADD",IF(NOT(ISBLANK(M217)),_xlfn.XLOOKUP(M217,ud_delineator_position[lookupValue],ud_delineator_position[lookupKey],"ERROR"),""), "")</f>
        <v/>
      </c>
      <c r="P217" s="6" t="str">
        <f t="shared" si="30"/>
        <v/>
      </c>
      <c r="Q217" s="4"/>
      <c r="S217" s="3" t="str">
        <f>IF($A217="ADD",IF(NOT(ISBLANK(R217)),_xlfn.XLOOKUP(R217,len_adjust_rsn[lookupValue],len_adjust_rsn[lookupKey],"ERROR"),""), "")</f>
        <v/>
      </c>
      <c r="U217" s="3" t="str">
        <f>IF($A217="ADD",IF(NOT(ISBLANK(T217)),_xlfn.XLOOKUP(T217,ud_delineator_post_type[lookupValue],ud_delineator_post_type[lookupKey],"ERROR"),""), "")</f>
        <v/>
      </c>
      <c r="W217" s="3" t="str">
        <f>IF($A217="ADD",IF(NOT(ISBLANK(V217)),_xlfn.XLOOKUP(V217,ud_delineator_colour[lookupValue],ud_delineator_colour[lookupKey],"ERROR"),""), "")</f>
        <v/>
      </c>
      <c r="X217" s="4"/>
      <c r="Y217" s="6"/>
      <c r="AB217" s="7"/>
      <c r="AC217" s="4" t="str">
        <f t="shared" ca="1" si="31"/>
        <v/>
      </c>
      <c r="AD217" s="4"/>
      <c r="AE217" s="3" t="str">
        <f t="shared" si="32"/>
        <v/>
      </c>
      <c r="AF217" s="3" t="str">
        <f>IF($A217="","",IF((AND($A217="ADD",OR(AE217="",AE217="In Use"))),"5",(_xlfn.XLOOKUP(AE217,ud_asset_status[lookupValue],ud_asset_status[lookupKey],""))))</f>
        <v/>
      </c>
      <c r="AH217" s="3" t="str">
        <f>IF($A217="ADD",IF(NOT(ISBLANK(AG217)),_xlfn.XLOOKUP(AG217,ud_replacement_status[lookupValue],ud_replacement_status[lookupKey],"ERROR"),""), "")</f>
        <v/>
      </c>
      <c r="AI217" s="7"/>
      <c r="AK217" s="3" t="str">
        <f>IF($A217="ADD",IF(NOT(ISBLANK(AJ217)),_xlfn.XLOOKUP(AJ217,ar_replace_reason[lookupValue],ar_replace_reason[lookupKey],"ERROR"),""), "")</f>
        <v/>
      </c>
      <c r="AL217" s="3" t="str">
        <f t="shared" si="33"/>
        <v/>
      </c>
      <c r="AM217" s="3" t="str">
        <f>IF($A217="","",IF((AND($A217="ADD",OR(AL217="",AL217="Queenstown-Lakes District Council"))),"70",(_xlfn.XLOOKUP(AL217,ud_organisation_owner[lookupValue],ud_organisation_owner[lookupKey],""))))</f>
        <v/>
      </c>
      <c r="AN217" s="3" t="str">
        <f t="shared" si="34"/>
        <v/>
      </c>
      <c r="AO217" s="3" t="str">
        <f>IF($A217="","",IF((AND($A217="ADD",OR(AN217="",AN217="Queenstown-Lakes District Council"))),"70",(_xlfn.XLOOKUP(AN217,ud_organisation_owner[lookupValue],ud_organisation_owner[lookupKey],""))))</f>
        <v/>
      </c>
      <c r="AP217" s="3" t="str">
        <f t="shared" si="35"/>
        <v/>
      </c>
      <c r="AQ217" s="3" t="str">
        <f>IF($A217="","",IF((AND($A217="ADD",OR(AP217="",AP217="Local Authority"))),"17",(_xlfn.XLOOKUP(AP217,ud_sub_organisation[lookupValue],ud_sub_organisation[lookupKey],""))))</f>
        <v/>
      </c>
      <c r="AS217" s="3" t="str">
        <f>IF($A217="ADD",IF(NOT(ISBLANK(AR217)),_xlfn.XLOOKUP(AR217,ud_maintenance_organisation[lookupValue],ud_maintenance_organisation[lookupKey],"ERROR"),""), "")</f>
        <v/>
      </c>
      <c r="AT217" s="3" t="str">
        <f t="shared" si="36"/>
        <v/>
      </c>
      <c r="AU217" s="3" t="str">
        <f>IF($A217="","",IF((AND($A217="ADD",OR(AT217="",AT217="Vested Assets"))),"12",(_xlfn.XLOOKUP(AT217,ud_work_category[lookupValue],ud_work_category[lookupKey],""))))</f>
        <v/>
      </c>
      <c r="AV217" s="8"/>
      <c r="AW217" s="2" t="str">
        <f t="shared" si="37"/>
        <v/>
      </c>
      <c r="AX217" s="3" t="str">
        <f t="shared" si="38"/>
        <v/>
      </c>
      <c r="AY217" s="3" t="str">
        <f>IF($A217="","",IF((AND($A217="ADD",OR(AX217="",AX217="Excellent"))),"1",(_xlfn.XLOOKUP(AX217,condition[lookupValue],condition[lookupKey],""))))</f>
        <v/>
      </c>
      <c r="AZ217" s="7" t="str">
        <f t="shared" si="39"/>
        <v/>
      </c>
      <c r="BA217" s="9"/>
    </row>
    <row r="218" spans="2:53"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N218" s="3" t="str">
        <f>IF($A218="ADD",IF(NOT(ISBLANK(M218)),_xlfn.XLOOKUP(M218,ud_delineator_position[lookupValue],ud_delineator_position[lookupKey],"ERROR"),""), "")</f>
        <v/>
      </c>
      <c r="P218" s="6" t="str">
        <f t="shared" si="30"/>
        <v/>
      </c>
      <c r="Q218" s="4"/>
      <c r="S218" s="3" t="str">
        <f>IF($A218="ADD",IF(NOT(ISBLANK(R218)),_xlfn.XLOOKUP(R218,len_adjust_rsn[lookupValue],len_adjust_rsn[lookupKey],"ERROR"),""), "")</f>
        <v/>
      </c>
      <c r="U218" s="3" t="str">
        <f>IF($A218="ADD",IF(NOT(ISBLANK(T218)),_xlfn.XLOOKUP(T218,ud_delineator_post_type[lookupValue],ud_delineator_post_type[lookupKey],"ERROR"),""), "")</f>
        <v/>
      </c>
      <c r="W218" s="3" t="str">
        <f>IF($A218="ADD",IF(NOT(ISBLANK(V218)),_xlfn.XLOOKUP(V218,ud_delineator_colour[lookupValue],ud_delineator_colour[lookupKey],"ERROR"),""), "")</f>
        <v/>
      </c>
      <c r="X218" s="4"/>
      <c r="Y218" s="6"/>
      <c r="AB218" s="7"/>
      <c r="AC218" s="4" t="str">
        <f t="shared" ca="1" si="31"/>
        <v/>
      </c>
      <c r="AD218" s="4"/>
      <c r="AE218" s="3" t="str">
        <f t="shared" si="32"/>
        <v/>
      </c>
      <c r="AF218" s="3" t="str">
        <f>IF($A218="","",IF((AND($A218="ADD",OR(AE218="",AE218="In Use"))),"5",(_xlfn.XLOOKUP(AE218,ud_asset_status[lookupValue],ud_asset_status[lookupKey],""))))</f>
        <v/>
      </c>
      <c r="AH218" s="3" t="str">
        <f>IF($A218="ADD",IF(NOT(ISBLANK(AG218)),_xlfn.XLOOKUP(AG218,ud_replacement_status[lookupValue],ud_replacement_status[lookupKey],"ERROR"),""), "")</f>
        <v/>
      </c>
      <c r="AI218" s="7"/>
      <c r="AK218" s="3" t="str">
        <f>IF($A218="ADD",IF(NOT(ISBLANK(AJ218)),_xlfn.XLOOKUP(AJ218,ar_replace_reason[lookupValue],ar_replace_reason[lookupKey],"ERROR"),""), "")</f>
        <v/>
      </c>
      <c r="AL218" s="3" t="str">
        <f t="shared" si="33"/>
        <v/>
      </c>
      <c r="AM218" s="3" t="str">
        <f>IF($A218="","",IF((AND($A218="ADD",OR(AL218="",AL218="Queenstown-Lakes District Council"))),"70",(_xlfn.XLOOKUP(AL218,ud_organisation_owner[lookupValue],ud_organisation_owner[lookupKey],""))))</f>
        <v/>
      </c>
      <c r="AN218" s="3" t="str">
        <f t="shared" si="34"/>
        <v/>
      </c>
      <c r="AO218" s="3" t="str">
        <f>IF($A218="","",IF((AND($A218="ADD",OR(AN218="",AN218="Queenstown-Lakes District Council"))),"70",(_xlfn.XLOOKUP(AN218,ud_organisation_owner[lookupValue],ud_organisation_owner[lookupKey],""))))</f>
        <v/>
      </c>
      <c r="AP218" s="3" t="str">
        <f t="shared" si="35"/>
        <v/>
      </c>
      <c r="AQ218" s="3" t="str">
        <f>IF($A218="","",IF((AND($A218="ADD",OR(AP218="",AP218="Local Authority"))),"17",(_xlfn.XLOOKUP(AP218,ud_sub_organisation[lookupValue],ud_sub_organisation[lookupKey],""))))</f>
        <v/>
      </c>
      <c r="AS218" s="3" t="str">
        <f>IF($A218="ADD",IF(NOT(ISBLANK(AR218)),_xlfn.XLOOKUP(AR218,ud_maintenance_organisation[lookupValue],ud_maintenance_organisation[lookupKey],"ERROR"),""), "")</f>
        <v/>
      </c>
      <c r="AT218" s="3" t="str">
        <f t="shared" si="36"/>
        <v/>
      </c>
      <c r="AU218" s="3" t="str">
        <f>IF($A218="","",IF((AND($A218="ADD",OR(AT218="",AT218="Vested Assets"))),"12",(_xlfn.XLOOKUP(AT218,ud_work_category[lookupValue],ud_work_category[lookupKey],""))))</f>
        <v/>
      </c>
      <c r="AV218" s="8"/>
      <c r="AW218" s="2" t="str">
        <f t="shared" si="37"/>
        <v/>
      </c>
      <c r="AX218" s="3" t="str">
        <f t="shared" si="38"/>
        <v/>
      </c>
      <c r="AY218" s="3" t="str">
        <f>IF($A218="","",IF((AND($A218="ADD",OR(AX218="",AX218="Excellent"))),"1",(_xlfn.XLOOKUP(AX218,condition[lookupValue],condition[lookupKey],""))))</f>
        <v/>
      </c>
      <c r="AZ218" s="7" t="str">
        <f t="shared" si="39"/>
        <v/>
      </c>
      <c r="BA218" s="9"/>
    </row>
    <row r="219" spans="2:53"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N219" s="3" t="str">
        <f>IF($A219="ADD",IF(NOT(ISBLANK(M219)),_xlfn.XLOOKUP(M219,ud_delineator_position[lookupValue],ud_delineator_position[lookupKey],"ERROR"),""), "")</f>
        <v/>
      </c>
      <c r="P219" s="6" t="str">
        <f t="shared" si="30"/>
        <v/>
      </c>
      <c r="Q219" s="4"/>
      <c r="S219" s="3" t="str">
        <f>IF($A219="ADD",IF(NOT(ISBLANK(R219)),_xlfn.XLOOKUP(R219,len_adjust_rsn[lookupValue],len_adjust_rsn[lookupKey],"ERROR"),""), "")</f>
        <v/>
      </c>
      <c r="U219" s="3" t="str">
        <f>IF($A219="ADD",IF(NOT(ISBLANK(T219)),_xlfn.XLOOKUP(T219,ud_delineator_post_type[lookupValue],ud_delineator_post_type[lookupKey],"ERROR"),""), "")</f>
        <v/>
      </c>
      <c r="W219" s="3" t="str">
        <f>IF($A219="ADD",IF(NOT(ISBLANK(V219)),_xlfn.XLOOKUP(V219,ud_delineator_colour[lookupValue],ud_delineator_colour[lookupKey],"ERROR"),""), "")</f>
        <v/>
      </c>
      <c r="X219" s="4"/>
      <c r="Y219" s="6"/>
      <c r="AB219" s="7"/>
      <c r="AC219" s="4" t="str">
        <f t="shared" ca="1" si="31"/>
        <v/>
      </c>
      <c r="AD219" s="4"/>
      <c r="AE219" s="3" t="str">
        <f t="shared" si="32"/>
        <v/>
      </c>
      <c r="AF219" s="3" t="str">
        <f>IF($A219="","",IF((AND($A219="ADD",OR(AE219="",AE219="In Use"))),"5",(_xlfn.XLOOKUP(AE219,ud_asset_status[lookupValue],ud_asset_status[lookupKey],""))))</f>
        <v/>
      </c>
      <c r="AH219" s="3" t="str">
        <f>IF($A219="ADD",IF(NOT(ISBLANK(AG219)),_xlfn.XLOOKUP(AG219,ud_replacement_status[lookupValue],ud_replacement_status[lookupKey],"ERROR"),""), "")</f>
        <v/>
      </c>
      <c r="AI219" s="7"/>
      <c r="AK219" s="3" t="str">
        <f>IF($A219="ADD",IF(NOT(ISBLANK(AJ219)),_xlfn.XLOOKUP(AJ219,ar_replace_reason[lookupValue],ar_replace_reason[lookupKey],"ERROR"),""), "")</f>
        <v/>
      </c>
      <c r="AL219" s="3" t="str">
        <f t="shared" si="33"/>
        <v/>
      </c>
      <c r="AM219" s="3" t="str">
        <f>IF($A219="","",IF((AND($A219="ADD",OR(AL219="",AL219="Queenstown-Lakes District Council"))),"70",(_xlfn.XLOOKUP(AL219,ud_organisation_owner[lookupValue],ud_organisation_owner[lookupKey],""))))</f>
        <v/>
      </c>
      <c r="AN219" s="3" t="str">
        <f t="shared" si="34"/>
        <v/>
      </c>
      <c r="AO219" s="3" t="str">
        <f>IF($A219="","",IF((AND($A219="ADD",OR(AN219="",AN219="Queenstown-Lakes District Council"))),"70",(_xlfn.XLOOKUP(AN219,ud_organisation_owner[lookupValue],ud_organisation_owner[lookupKey],""))))</f>
        <v/>
      </c>
      <c r="AP219" s="3" t="str">
        <f t="shared" si="35"/>
        <v/>
      </c>
      <c r="AQ219" s="3" t="str">
        <f>IF($A219="","",IF((AND($A219="ADD",OR(AP219="",AP219="Local Authority"))),"17",(_xlfn.XLOOKUP(AP219,ud_sub_organisation[lookupValue],ud_sub_organisation[lookupKey],""))))</f>
        <v/>
      </c>
      <c r="AS219" s="3" t="str">
        <f>IF($A219="ADD",IF(NOT(ISBLANK(AR219)),_xlfn.XLOOKUP(AR219,ud_maintenance_organisation[lookupValue],ud_maintenance_organisation[lookupKey],"ERROR"),""), "")</f>
        <v/>
      </c>
      <c r="AT219" s="3" t="str">
        <f t="shared" si="36"/>
        <v/>
      </c>
      <c r="AU219" s="3" t="str">
        <f>IF($A219="","",IF((AND($A219="ADD",OR(AT219="",AT219="Vested Assets"))),"12",(_xlfn.XLOOKUP(AT219,ud_work_category[lookupValue],ud_work_category[lookupKey],""))))</f>
        <v/>
      </c>
      <c r="AV219" s="8"/>
      <c r="AW219" s="2" t="str">
        <f t="shared" si="37"/>
        <v/>
      </c>
      <c r="AX219" s="3" t="str">
        <f t="shared" si="38"/>
        <v/>
      </c>
      <c r="AY219" s="3" t="str">
        <f>IF($A219="","",IF((AND($A219="ADD",OR(AX219="",AX219="Excellent"))),"1",(_xlfn.XLOOKUP(AX219,condition[lookupValue],condition[lookupKey],""))))</f>
        <v/>
      </c>
      <c r="AZ219" s="7" t="str">
        <f t="shared" si="39"/>
        <v/>
      </c>
      <c r="BA219" s="9"/>
    </row>
    <row r="220" spans="2:53"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N220" s="3" t="str">
        <f>IF($A220="ADD",IF(NOT(ISBLANK(M220)),_xlfn.XLOOKUP(M220,ud_delineator_position[lookupValue],ud_delineator_position[lookupKey],"ERROR"),""), "")</f>
        <v/>
      </c>
      <c r="P220" s="6" t="str">
        <f t="shared" si="30"/>
        <v/>
      </c>
      <c r="Q220" s="4"/>
      <c r="S220" s="3" t="str">
        <f>IF($A220="ADD",IF(NOT(ISBLANK(R220)),_xlfn.XLOOKUP(R220,len_adjust_rsn[lookupValue],len_adjust_rsn[lookupKey],"ERROR"),""), "")</f>
        <v/>
      </c>
      <c r="U220" s="3" t="str">
        <f>IF($A220="ADD",IF(NOT(ISBLANK(T220)),_xlfn.XLOOKUP(T220,ud_delineator_post_type[lookupValue],ud_delineator_post_type[lookupKey],"ERROR"),""), "")</f>
        <v/>
      </c>
      <c r="W220" s="3" t="str">
        <f>IF($A220="ADD",IF(NOT(ISBLANK(V220)),_xlfn.XLOOKUP(V220,ud_delineator_colour[lookupValue],ud_delineator_colour[lookupKey],"ERROR"),""), "")</f>
        <v/>
      </c>
      <c r="X220" s="4"/>
      <c r="Y220" s="6"/>
      <c r="AB220" s="7"/>
      <c r="AC220" s="4" t="str">
        <f t="shared" ca="1" si="31"/>
        <v/>
      </c>
      <c r="AD220" s="4"/>
      <c r="AE220" s="3" t="str">
        <f t="shared" si="32"/>
        <v/>
      </c>
      <c r="AF220" s="3" t="str">
        <f>IF($A220="","",IF((AND($A220="ADD",OR(AE220="",AE220="In Use"))),"5",(_xlfn.XLOOKUP(AE220,ud_asset_status[lookupValue],ud_asset_status[lookupKey],""))))</f>
        <v/>
      </c>
      <c r="AH220" s="3" t="str">
        <f>IF($A220="ADD",IF(NOT(ISBLANK(AG220)),_xlfn.XLOOKUP(AG220,ud_replacement_status[lookupValue],ud_replacement_status[lookupKey],"ERROR"),""), "")</f>
        <v/>
      </c>
      <c r="AI220" s="7"/>
      <c r="AK220" s="3" t="str">
        <f>IF($A220="ADD",IF(NOT(ISBLANK(AJ220)),_xlfn.XLOOKUP(AJ220,ar_replace_reason[lookupValue],ar_replace_reason[lookupKey],"ERROR"),""), "")</f>
        <v/>
      </c>
      <c r="AL220" s="3" t="str">
        <f t="shared" si="33"/>
        <v/>
      </c>
      <c r="AM220" s="3" t="str">
        <f>IF($A220="","",IF((AND($A220="ADD",OR(AL220="",AL220="Queenstown-Lakes District Council"))),"70",(_xlfn.XLOOKUP(AL220,ud_organisation_owner[lookupValue],ud_organisation_owner[lookupKey],""))))</f>
        <v/>
      </c>
      <c r="AN220" s="3" t="str">
        <f t="shared" si="34"/>
        <v/>
      </c>
      <c r="AO220" s="3" t="str">
        <f>IF($A220="","",IF((AND($A220="ADD",OR(AN220="",AN220="Queenstown-Lakes District Council"))),"70",(_xlfn.XLOOKUP(AN220,ud_organisation_owner[lookupValue],ud_organisation_owner[lookupKey],""))))</f>
        <v/>
      </c>
      <c r="AP220" s="3" t="str">
        <f t="shared" si="35"/>
        <v/>
      </c>
      <c r="AQ220" s="3" t="str">
        <f>IF($A220="","",IF((AND($A220="ADD",OR(AP220="",AP220="Local Authority"))),"17",(_xlfn.XLOOKUP(AP220,ud_sub_organisation[lookupValue],ud_sub_organisation[lookupKey],""))))</f>
        <v/>
      </c>
      <c r="AS220" s="3" t="str">
        <f>IF($A220="ADD",IF(NOT(ISBLANK(AR220)),_xlfn.XLOOKUP(AR220,ud_maintenance_organisation[lookupValue],ud_maintenance_organisation[lookupKey],"ERROR"),""), "")</f>
        <v/>
      </c>
      <c r="AT220" s="3" t="str">
        <f t="shared" si="36"/>
        <v/>
      </c>
      <c r="AU220" s="3" t="str">
        <f>IF($A220="","",IF((AND($A220="ADD",OR(AT220="",AT220="Vested Assets"))),"12",(_xlfn.XLOOKUP(AT220,ud_work_category[lookupValue],ud_work_category[lookupKey],""))))</f>
        <v/>
      </c>
      <c r="AV220" s="8"/>
      <c r="AW220" s="2" t="str">
        <f t="shared" si="37"/>
        <v/>
      </c>
      <c r="AX220" s="3" t="str">
        <f t="shared" si="38"/>
        <v/>
      </c>
      <c r="AY220" s="3" t="str">
        <f>IF($A220="","",IF((AND($A220="ADD",OR(AX220="",AX220="Excellent"))),"1",(_xlfn.XLOOKUP(AX220,condition[lookupValue],condition[lookupKey],""))))</f>
        <v/>
      </c>
      <c r="AZ220" s="7" t="str">
        <f t="shared" si="39"/>
        <v/>
      </c>
      <c r="BA220" s="9"/>
    </row>
    <row r="221" spans="2:53"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N221" s="3" t="str">
        <f>IF($A221="ADD",IF(NOT(ISBLANK(M221)),_xlfn.XLOOKUP(M221,ud_delineator_position[lookupValue],ud_delineator_position[lookupKey],"ERROR"),""), "")</f>
        <v/>
      </c>
      <c r="P221" s="6" t="str">
        <f t="shared" si="30"/>
        <v/>
      </c>
      <c r="Q221" s="4"/>
      <c r="S221" s="3" t="str">
        <f>IF($A221="ADD",IF(NOT(ISBLANK(R221)),_xlfn.XLOOKUP(R221,len_adjust_rsn[lookupValue],len_adjust_rsn[lookupKey],"ERROR"),""), "")</f>
        <v/>
      </c>
      <c r="U221" s="3" t="str">
        <f>IF($A221="ADD",IF(NOT(ISBLANK(T221)),_xlfn.XLOOKUP(T221,ud_delineator_post_type[lookupValue],ud_delineator_post_type[lookupKey],"ERROR"),""), "")</f>
        <v/>
      </c>
      <c r="W221" s="3" t="str">
        <f>IF($A221="ADD",IF(NOT(ISBLANK(V221)),_xlfn.XLOOKUP(V221,ud_delineator_colour[lookupValue],ud_delineator_colour[lookupKey],"ERROR"),""), "")</f>
        <v/>
      </c>
      <c r="X221" s="4"/>
      <c r="Y221" s="6"/>
      <c r="AB221" s="7"/>
      <c r="AC221" s="4" t="str">
        <f t="shared" ca="1" si="31"/>
        <v/>
      </c>
      <c r="AD221" s="4"/>
      <c r="AE221" s="3" t="str">
        <f t="shared" si="32"/>
        <v/>
      </c>
      <c r="AF221" s="3" t="str">
        <f>IF($A221="","",IF((AND($A221="ADD",OR(AE221="",AE221="In Use"))),"5",(_xlfn.XLOOKUP(AE221,ud_asset_status[lookupValue],ud_asset_status[lookupKey],""))))</f>
        <v/>
      </c>
      <c r="AH221" s="3" t="str">
        <f>IF($A221="ADD",IF(NOT(ISBLANK(AG221)),_xlfn.XLOOKUP(AG221,ud_replacement_status[lookupValue],ud_replacement_status[lookupKey],"ERROR"),""), "")</f>
        <v/>
      </c>
      <c r="AI221" s="7"/>
      <c r="AK221" s="3" t="str">
        <f>IF($A221="ADD",IF(NOT(ISBLANK(AJ221)),_xlfn.XLOOKUP(AJ221,ar_replace_reason[lookupValue],ar_replace_reason[lookupKey],"ERROR"),""), "")</f>
        <v/>
      </c>
      <c r="AL221" s="3" t="str">
        <f t="shared" si="33"/>
        <v/>
      </c>
      <c r="AM221" s="3" t="str">
        <f>IF($A221="","",IF((AND($A221="ADD",OR(AL221="",AL221="Queenstown-Lakes District Council"))),"70",(_xlfn.XLOOKUP(AL221,ud_organisation_owner[lookupValue],ud_organisation_owner[lookupKey],""))))</f>
        <v/>
      </c>
      <c r="AN221" s="3" t="str">
        <f t="shared" si="34"/>
        <v/>
      </c>
      <c r="AO221" s="3" t="str">
        <f>IF($A221="","",IF((AND($A221="ADD",OR(AN221="",AN221="Queenstown-Lakes District Council"))),"70",(_xlfn.XLOOKUP(AN221,ud_organisation_owner[lookupValue],ud_organisation_owner[lookupKey],""))))</f>
        <v/>
      </c>
      <c r="AP221" s="3" t="str">
        <f t="shared" si="35"/>
        <v/>
      </c>
      <c r="AQ221" s="3" t="str">
        <f>IF($A221="","",IF((AND($A221="ADD",OR(AP221="",AP221="Local Authority"))),"17",(_xlfn.XLOOKUP(AP221,ud_sub_organisation[lookupValue],ud_sub_organisation[lookupKey],""))))</f>
        <v/>
      </c>
      <c r="AS221" s="3" t="str">
        <f>IF($A221="ADD",IF(NOT(ISBLANK(AR221)),_xlfn.XLOOKUP(AR221,ud_maintenance_organisation[lookupValue],ud_maintenance_organisation[lookupKey],"ERROR"),""), "")</f>
        <v/>
      </c>
      <c r="AT221" s="3" t="str">
        <f t="shared" si="36"/>
        <v/>
      </c>
      <c r="AU221" s="3" t="str">
        <f>IF($A221="","",IF((AND($A221="ADD",OR(AT221="",AT221="Vested Assets"))),"12",(_xlfn.XLOOKUP(AT221,ud_work_category[lookupValue],ud_work_category[lookupKey],""))))</f>
        <v/>
      </c>
      <c r="AV221" s="8"/>
      <c r="AW221" s="2" t="str">
        <f t="shared" si="37"/>
        <v/>
      </c>
      <c r="AX221" s="3" t="str">
        <f t="shared" si="38"/>
        <v/>
      </c>
      <c r="AY221" s="3" t="str">
        <f>IF($A221="","",IF((AND($A221="ADD",OR(AX221="",AX221="Excellent"))),"1",(_xlfn.XLOOKUP(AX221,condition[lookupValue],condition[lookupKey],""))))</f>
        <v/>
      </c>
      <c r="AZ221" s="7" t="str">
        <f t="shared" si="39"/>
        <v/>
      </c>
      <c r="BA221" s="9"/>
    </row>
    <row r="222" spans="2:53"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N222" s="3" t="str">
        <f>IF($A222="ADD",IF(NOT(ISBLANK(M222)),_xlfn.XLOOKUP(M222,ud_delineator_position[lookupValue],ud_delineator_position[lookupKey],"ERROR"),""), "")</f>
        <v/>
      </c>
      <c r="P222" s="6" t="str">
        <f t="shared" si="30"/>
        <v/>
      </c>
      <c r="Q222" s="4"/>
      <c r="S222" s="3" t="str">
        <f>IF($A222="ADD",IF(NOT(ISBLANK(R222)),_xlfn.XLOOKUP(R222,len_adjust_rsn[lookupValue],len_adjust_rsn[lookupKey],"ERROR"),""), "")</f>
        <v/>
      </c>
      <c r="U222" s="3" t="str">
        <f>IF($A222="ADD",IF(NOT(ISBLANK(T222)),_xlfn.XLOOKUP(T222,ud_delineator_post_type[lookupValue],ud_delineator_post_type[lookupKey],"ERROR"),""), "")</f>
        <v/>
      </c>
      <c r="W222" s="3" t="str">
        <f>IF($A222="ADD",IF(NOT(ISBLANK(V222)),_xlfn.XLOOKUP(V222,ud_delineator_colour[lookupValue],ud_delineator_colour[lookupKey],"ERROR"),""), "")</f>
        <v/>
      </c>
      <c r="X222" s="4"/>
      <c r="Y222" s="6"/>
      <c r="AB222" s="7"/>
      <c r="AC222" s="4" t="str">
        <f t="shared" ca="1" si="31"/>
        <v/>
      </c>
      <c r="AD222" s="4"/>
      <c r="AE222" s="3" t="str">
        <f t="shared" si="32"/>
        <v/>
      </c>
      <c r="AF222" s="3" t="str">
        <f>IF($A222="","",IF((AND($A222="ADD",OR(AE222="",AE222="In Use"))),"5",(_xlfn.XLOOKUP(AE222,ud_asset_status[lookupValue],ud_asset_status[lookupKey],""))))</f>
        <v/>
      </c>
      <c r="AH222" s="3" t="str">
        <f>IF($A222="ADD",IF(NOT(ISBLANK(AG222)),_xlfn.XLOOKUP(AG222,ud_replacement_status[lookupValue],ud_replacement_status[lookupKey],"ERROR"),""), "")</f>
        <v/>
      </c>
      <c r="AI222" s="7"/>
      <c r="AK222" s="3" t="str">
        <f>IF($A222="ADD",IF(NOT(ISBLANK(AJ222)),_xlfn.XLOOKUP(AJ222,ar_replace_reason[lookupValue],ar_replace_reason[lookupKey],"ERROR"),""), "")</f>
        <v/>
      </c>
      <c r="AL222" s="3" t="str">
        <f t="shared" si="33"/>
        <v/>
      </c>
      <c r="AM222" s="3" t="str">
        <f>IF($A222="","",IF((AND($A222="ADD",OR(AL222="",AL222="Queenstown-Lakes District Council"))),"70",(_xlfn.XLOOKUP(AL222,ud_organisation_owner[lookupValue],ud_organisation_owner[lookupKey],""))))</f>
        <v/>
      </c>
      <c r="AN222" s="3" t="str">
        <f t="shared" si="34"/>
        <v/>
      </c>
      <c r="AO222" s="3" t="str">
        <f>IF($A222="","",IF((AND($A222="ADD",OR(AN222="",AN222="Queenstown-Lakes District Council"))),"70",(_xlfn.XLOOKUP(AN222,ud_organisation_owner[lookupValue],ud_organisation_owner[lookupKey],""))))</f>
        <v/>
      </c>
      <c r="AP222" s="3" t="str">
        <f t="shared" si="35"/>
        <v/>
      </c>
      <c r="AQ222" s="3" t="str">
        <f>IF($A222="","",IF((AND($A222="ADD",OR(AP222="",AP222="Local Authority"))),"17",(_xlfn.XLOOKUP(AP222,ud_sub_organisation[lookupValue],ud_sub_organisation[lookupKey],""))))</f>
        <v/>
      </c>
      <c r="AS222" s="3" t="str">
        <f>IF($A222="ADD",IF(NOT(ISBLANK(AR222)),_xlfn.XLOOKUP(AR222,ud_maintenance_organisation[lookupValue],ud_maintenance_organisation[lookupKey],"ERROR"),""), "")</f>
        <v/>
      </c>
      <c r="AT222" s="3" t="str">
        <f t="shared" si="36"/>
        <v/>
      </c>
      <c r="AU222" s="3" t="str">
        <f>IF($A222="","",IF((AND($A222="ADD",OR(AT222="",AT222="Vested Assets"))),"12",(_xlfn.XLOOKUP(AT222,ud_work_category[lookupValue],ud_work_category[lookupKey],""))))</f>
        <v/>
      </c>
      <c r="AV222" s="8"/>
      <c r="AW222" s="2" t="str">
        <f t="shared" si="37"/>
        <v/>
      </c>
      <c r="AX222" s="3" t="str">
        <f t="shared" si="38"/>
        <v/>
      </c>
      <c r="AY222" s="3" t="str">
        <f>IF($A222="","",IF((AND($A222="ADD",OR(AX222="",AX222="Excellent"))),"1",(_xlfn.XLOOKUP(AX222,condition[lookupValue],condition[lookupKey],""))))</f>
        <v/>
      </c>
      <c r="AZ222" s="7" t="str">
        <f t="shared" si="39"/>
        <v/>
      </c>
      <c r="BA222" s="9"/>
    </row>
    <row r="223" spans="2:53"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N223" s="3" t="str">
        <f>IF($A223="ADD",IF(NOT(ISBLANK(M223)),_xlfn.XLOOKUP(M223,ud_delineator_position[lookupValue],ud_delineator_position[lookupKey],"ERROR"),""), "")</f>
        <v/>
      </c>
      <c r="P223" s="6" t="str">
        <f t="shared" si="30"/>
        <v/>
      </c>
      <c r="Q223" s="4"/>
      <c r="S223" s="3" t="str">
        <f>IF($A223="ADD",IF(NOT(ISBLANK(R223)),_xlfn.XLOOKUP(R223,len_adjust_rsn[lookupValue],len_adjust_rsn[lookupKey],"ERROR"),""), "")</f>
        <v/>
      </c>
      <c r="U223" s="3" t="str">
        <f>IF($A223="ADD",IF(NOT(ISBLANK(T223)),_xlfn.XLOOKUP(T223,ud_delineator_post_type[lookupValue],ud_delineator_post_type[lookupKey],"ERROR"),""), "")</f>
        <v/>
      </c>
      <c r="W223" s="3" t="str">
        <f>IF($A223="ADD",IF(NOT(ISBLANK(V223)),_xlfn.XLOOKUP(V223,ud_delineator_colour[lookupValue],ud_delineator_colour[lookupKey],"ERROR"),""), "")</f>
        <v/>
      </c>
      <c r="X223" s="4"/>
      <c r="Y223" s="6"/>
      <c r="AB223" s="7"/>
      <c r="AC223" s="4" t="str">
        <f t="shared" ca="1" si="31"/>
        <v/>
      </c>
      <c r="AD223" s="4"/>
      <c r="AE223" s="3" t="str">
        <f t="shared" si="32"/>
        <v/>
      </c>
      <c r="AF223" s="3" t="str">
        <f>IF($A223="","",IF((AND($A223="ADD",OR(AE223="",AE223="In Use"))),"5",(_xlfn.XLOOKUP(AE223,ud_asset_status[lookupValue],ud_asset_status[lookupKey],""))))</f>
        <v/>
      </c>
      <c r="AH223" s="3" t="str">
        <f>IF($A223="ADD",IF(NOT(ISBLANK(AG223)),_xlfn.XLOOKUP(AG223,ud_replacement_status[lookupValue],ud_replacement_status[lookupKey],"ERROR"),""), "")</f>
        <v/>
      </c>
      <c r="AI223" s="7"/>
      <c r="AK223" s="3" t="str">
        <f>IF($A223="ADD",IF(NOT(ISBLANK(AJ223)),_xlfn.XLOOKUP(AJ223,ar_replace_reason[lookupValue],ar_replace_reason[lookupKey],"ERROR"),""), "")</f>
        <v/>
      </c>
      <c r="AL223" s="3" t="str">
        <f t="shared" si="33"/>
        <v/>
      </c>
      <c r="AM223" s="3" t="str">
        <f>IF($A223="","",IF((AND($A223="ADD",OR(AL223="",AL223="Queenstown-Lakes District Council"))),"70",(_xlfn.XLOOKUP(AL223,ud_organisation_owner[lookupValue],ud_organisation_owner[lookupKey],""))))</f>
        <v/>
      </c>
      <c r="AN223" s="3" t="str">
        <f t="shared" si="34"/>
        <v/>
      </c>
      <c r="AO223" s="3" t="str">
        <f>IF($A223="","",IF((AND($A223="ADD",OR(AN223="",AN223="Queenstown-Lakes District Council"))),"70",(_xlfn.XLOOKUP(AN223,ud_organisation_owner[lookupValue],ud_organisation_owner[lookupKey],""))))</f>
        <v/>
      </c>
      <c r="AP223" s="3" t="str">
        <f t="shared" si="35"/>
        <v/>
      </c>
      <c r="AQ223" s="3" t="str">
        <f>IF($A223="","",IF((AND($A223="ADD",OR(AP223="",AP223="Local Authority"))),"17",(_xlfn.XLOOKUP(AP223,ud_sub_organisation[lookupValue],ud_sub_organisation[lookupKey],""))))</f>
        <v/>
      </c>
      <c r="AS223" s="3" t="str">
        <f>IF($A223="ADD",IF(NOT(ISBLANK(AR223)),_xlfn.XLOOKUP(AR223,ud_maintenance_organisation[lookupValue],ud_maintenance_organisation[lookupKey],"ERROR"),""), "")</f>
        <v/>
      </c>
      <c r="AT223" s="3" t="str">
        <f t="shared" si="36"/>
        <v/>
      </c>
      <c r="AU223" s="3" t="str">
        <f>IF($A223="","",IF((AND($A223="ADD",OR(AT223="",AT223="Vested Assets"))),"12",(_xlfn.XLOOKUP(AT223,ud_work_category[lookupValue],ud_work_category[lookupKey],""))))</f>
        <v/>
      </c>
      <c r="AV223" s="8"/>
      <c r="AW223" s="2" t="str">
        <f t="shared" si="37"/>
        <v/>
      </c>
      <c r="AX223" s="3" t="str">
        <f t="shared" si="38"/>
        <v/>
      </c>
      <c r="AY223" s="3" t="str">
        <f>IF($A223="","",IF((AND($A223="ADD",OR(AX223="",AX223="Excellent"))),"1",(_xlfn.XLOOKUP(AX223,condition[lookupValue],condition[lookupKey],""))))</f>
        <v/>
      </c>
      <c r="AZ223" s="7" t="str">
        <f t="shared" si="39"/>
        <v/>
      </c>
      <c r="BA223" s="9"/>
    </row>
    <row r="224" spans="2:53"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N224" s="3" t="str">
        <f>IF($A224="ADD",IF(NOT(ISBLANK(M224)),_xlfn.XLOOKUP(M224,ud_delineator_position[lookupValue],ud_delineator_position[lookupKey],"ERROR"),""), "")</f>
        <v/>
      </c>
      <c r="P224" s="6" t="str">
        <f t="shared" si="30"/>
        <v/>
      </c>
      <c r="Q224" s="4"/>
      <c r="S224" s="3" t="str">
        <f>IF($A224="ADD",IF(NOT(ISBLANK(R224)),_xlfn.XLOOKUP(R224,len_adjust_rsn[lookupValue],len_adjust_rsn[lookupKey],"ERROR"),""), "")</f>
        <v/>
      </c>
      <c r="U224" s="3" t="str">
        <f>IF($A224="ADD",IF(NOT(ISBLANK(T224)),_xlfn.XLOOKUP(T224,ud_delineator_post_type[lookupValue],ud_delineator_post_type[lookupKey],"ERROR"),""), "")</f>
        <v/>
      </c>
      <c r="W224" s="3" t="str">
        <f>IF($A224="ADD",IF(NOT(ISBLANK(V224)),_xlfn.XLOOKUP(V224,ud_delineator_colour[lookupValue],ud_delineator_colour[lookupKey],"ERROR"),""), "")</f>
        <v/>
      </c>
      <c r="X224" s="4"/>
      <c r="Y224" s="6"/>
      <c r="AB224" s="7"/>
      <c r="AC224" s="4" t="str">
        <f t="shared" ca="1" si="31"/>
        <v/>
      </c>
      <c r="AD224" s="4"/>
      <c r="AE224" s="3" t="str">
        <f t="shared" si="32"/>
        <v/>
      </c>
      <c r="AF224" s="3" t="str">
        <f>IF($A224="","",IF((AND($A224="ADD",OR(AE224="",AE224="In Use"))),"5",(_xlfn.XLOOKUP(AE224,ud_asset_status[lookupValue],ud_asset_status[lookupKey],""))))</f>
        <v/>
      </c>
      <c r="AH224" s="3" t="str">
        <f>IF($A224="ADD",IF(NOT(ISBLANK(AG224)),_xlfn.XLOOKUP(AG224,ud_replacement_status[lookupValue],ud_replacement_status[lookupKey],"ERROR"),""), "")</f>
        <v/>
      </c>
      <c r="AI224" s="7"/>
      <c r="AK224" s="3" t="str">
        <f>IF($A224="ADD",IF(NOT(ISBLANK(AJ224)),_xlfn.XLOOKUP(AJ224,ar_replace_reason[lookupValue],ar_replace_reason[lookupKey],"ERROR"),""), "")</f>
        <v/>
      </c>
      <c r="AL224" s="3" t="str">
        <f t="shared" si="33"/>
        <v/>
      </c>
      <c r="AM224" s="3" t="str">
        <f>IF($A224="","",IF((AND($A224="ADD",OR(AL224="",AL224="Queenstown-Lakes District Council"))),"70",(_xlfn.XLOOKUP(AL224,ud_organisation_owner[lookupValue],ud_organisation_owner[lookupKey],""))))</f>
        <v/>
      </c>
      <c r="AN224" s="3" t="str">
        <f t="shared" si="34"/>
        <v/>
      </c>
      <c r="AO224" s="3" t="str">
        <f>IF($A224="","",IF((AND($A224="ADD",OR(AN224="",AN224="Queenstown-Lakes District Council"))),"70",(_xlfn.XLOOKUP(AN224,ud_organisation_owner[lookupValue],ud_organisation_owner[lookupKey],""))))</f>
        <v/>
      </c>
      <c r="AP224" s="3" t="str">
        <f t="shared" si="35"/>
        <v/>
      </c>
      <c r="AQ224" s="3" t="str">
        <f>IF($A224="","",IF((AND($A224="ADD",OR(AP224="",AP224="Local Authority"))),"17",(_xlfn.XLOOKUP(AP224,ud_sub_organisation[lookupValue],ud_sub_organisation[lookupKey],""))))</f>
        <v/>
      </c>
      <c r="AS224" s="3" t="str">
        <f>IF($A224="ADD",IF(NOT(ISBLANK(AR224)),_xlfn.XLOOKUP(AR224,ud_maintenance_organisation[lookupValue],ud_maintenance_organisation[lookupKey],"ERROR"),""), "")</f>
        <v/>
      </c>
      <c r="AT224" s="3" t="str">
        <f t="shared" si="36"/>
        <v/>
      </c>
      <c r="AU224" s="3" t="str">
        <f>IF($A224="","",IF((AND($A224="ADD",OR(AT224="",AT224="Vested Assets"))),"12",(_xlfn.XLOOKUP(AT224,ud_work_category[lookupValue],ud_work_category[lookupKey],""))))</f>
        <v/>
      </c>
      <c r="AV224" s="8"/>
      <c r="AW224" s="2" t="str">
        <f t="shared" si="37"/>
        <v/>
      </c>
      <c r="AX224" s="3" t="str">
        <f t="shared" si="38"/>
        <v/>
      </c>
      <c r="AY224" s="3" t="str">
        <f>IF($A224="","",IF((AND($A224="ADD",OR(AX224="",AX224="Excellent"))),"1",(_xlfn.XLOOKUP(AX224,condition[lookupValue],condition[lookupKey],""))))</f>
        <v/>
      </c>
      <c r="AZ224" s="7" t="str">
        <f t="shared" si="39"/>
        <v/>
      </c>
      <c r="BA224" s="9"/>
    </row>
    <row r="225" spans="2:53"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N225" s="3" t="str">
        <f>IF($A225="ADD",IF(NOT(ISBLANK(M225)),_xlfn.XLOOKUP(M225,ud_delineator_position[lookupValue],ud_delineator_position[lookupKey],"ERROR"),""), "")</f>
        <v/>
      </c>
      <c r="P225" s="6" t="str">
        <f t="shared" si="30"/>
        <v/>
      </c>
      <c r="Q225" s="4"/>
      <c r="S225" s="3" t="str">
        <f>IF($A225="ADD",IF(NOT(ISBLANK(R225)),_xlfn.XLOOKUP(R225,len_adjust_rsn[lookupValue],len_adjust_rsn[lookupKey],"ERROR"),""), "")</f>
        <v/>
      </c>
      <c r="U225" s="3" t="str">
        <f>IF($A225="ADD",IF(NOT(ISBLANK(T225)),_xlfn.XLOOKUP(T225,ud_delineator_post_type[lookupValue],ud_delineator_post_type[lookupKey],"ERROR"),""), "")</f>
        <v/>
      </c>
      <c r="W225" s="3" t="str">
        <f>IF($A225="ADD",IF(NOT(ISBLANK(V225)),_xlfn.XLOOKUP(V225,ud_delineator_colour[lookupValue],ud_delineator_colour[lookupKey],"ERROR"),""), "")</f>
        <v/>
      </c>
      <c r="X225" s="4"/>
      <c r="Y225" s="6"/>
      <c r="AB225" s="7"/>
      <c r="AC225" s="4" t="str">
        <f t="shared" ca="1" si="31"/>
        <v/>
      </c>
      <c r="AD225" s="4"/>
      <c r="AE225" s="3" t="str">
        <f t="shared" si="32"/>
        <v/>
      </c>
      <c r="AF225" s="3" t="str">
        <f>IF($A225="","",IF((AND($A225="ADD",OR(AE225="",AE225="In Use"))),"5",(_xlfn.XLOOKUP(AE225,ud_asset_status[lookupValue],ud_asset_status[lookupKey],""))))</f>
        <v/>
      </c>
      <c r="AH225" s="3" t="str">
        <f>IF($A225="ADD",IF(NOT(ISBLANK(AG225)),_xlfn.XLOOKUP(AG225,ud_replacement_status[lookupValue],ud_replacement_status[lookupKey],"ERROR"),""), "")</f>
        <v/>
      </c>
      <c r="AI225" s="7"/>
      <c r="AK225" s="3" t="str">
        <f>IF($A225="ADD",IF(NOT(ISBLANK(AJ225)),_xlfn.XLOOKUP(AJ225,ar_replace_reason[lookupValue],ar_replace_reason[lookupKey],"ERROR"),""), "")</f>
        <v/>
      </c>
      <c r="AL225" s="3" t="str">
        <f t="shared" si="33"/>
        <v/>
      </c>
      <c r="AM225" s="3" t="str">
        <f>IF($A225="","",IF((AND($A225="ADD",OR(AL225="",AL225="Queenstown-Lakes District Council"))),"70",(_xlfn.XLOOKUP(AL225,ud_organisation_owner[lookupValue],ud_organisation_owner[lookupKey],""))))</f>
        <v/>
      </c>
      <c r="AN225" s="3" t="str">
        <f t="shared" si="34"/>
        <v/>
      </c>
      <c r="AO225" s="3" t="str">
        <f>IF($A225="","",IF((AND($A225="ADD",OR(AN225="",AN225="Queenstown-Lakes District Council"))),"70",(_xlfn.XLOOKUP(AN225,ud_organisation_owner[lookupValue],ud_organisation_owner[lookupKey],""))))</f>
        <v/>
      </c>
      <c r="AP225" s="3" t="str">
        <f t="shared" si="35"/>
        <v/>
      </c>
      <c r="AQ225" s="3" t="str">
        <f>IF($A225="","",IF((AND($A225="ADD",OR(AP225="",AP225="Local Authority"))),"17",(_xlfn.XLOOKUP(AP225,ud_sub_organisation[lookupValue],ud_sub_organisation[lookupKey],""))))</f>
        <v/>
      </c>
      <c r="AS225" s="3" t="str">
        <f>IF($A225="ADD",IF(NOT(ISBLANK(AR225)),_xlfn.XLOOKUP(AR225,ud_maintenance_organisation[lookupValue],ud_maintenance_organisation[lookupKey],"ERROR"),""), "")</f>
        <v/>
      </c>
      <c r="AT225" s="3" t="str">
        <f t="shared" si="36"/>
        <v/>
      </c>
      <c r="AU225" s="3" t="str">
        <f>IF($A225="","",IF((AND($A225="ADD",OR(AT225="",AT225="Vested Assets"))),"12",(_xlfn.XLOOKUP(AT225,ud_work_category[lookupValue],ud_work_category[lookupKey],""))))</f>
        <v/>
      </c>
      <c r="AV225" s="8"/>
      <c r="AW225" s="2" t="str">
        <f t="shared" si="37"/>
        <v/>
      </c>
      <c r="AX225" s="3" t="str">
        <f t="shared" si="38"/>
        <v/>
      </c>
      <c r="AY225" s="3" t="str">
        <f>IF($A225="","",IF((AND($A225="ADD",OR(AX225="",AX225="Excellent"))),"1",(_xlfn.XLOOKUP(AX225,condition[lookupValue],condition[lookupKey],""))))</f>
        <v/>
      </c>
      <c r="AZ225" s="7" t="str">
        <f t="shared" si="39"/>
        <v/>
      </c>
      <c r="BA225" s="9"/>
    </row>
    <row r="226" spans="2:53"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N226" s="3" t="str">
        <f>IF($A226="ADD",IF(NOT(ISBLANK(M226)),_xlfn.XLOOKUP(M226,ud_delineator_position[lookupValue],ud_delineator_position[lookupKey],"ERROR"),""), "")</f>
        <v/>
      </c>
      <c r="P226" s="6" t="str">
        <f t="shared" si="30"/>
        <v/>
      </c>
      <c r="Q226" s="4"/>
      <c r="S226" s="3" t="str">
        <f>IF($A226="ADD",IF(NOT(ISBLANK(R226)),_xlfn.XLOOKUP(R226,len_adjust_rsn[lookupValue],len_adjust_rsn[lookupKey],"ERROR"),""), "")</f>
        <v/>
      </c>
      <c r="U226" s="3" t="str">
        <f>IF($A226="ADD",IF(NOT(ISBLANK(T226)),_xlfn.XLOOKUP(T226,ud_delineator_post_type[lookupValue],ud_delineator_post_type[lookupKey],"ERROR"),""), "")</f>
        <v/>
      </c>
      <c r="W226" s="3" t="str">
        <f>IF($A226="ADD",IF(NOT(ISBLANK(V226)),_xlfn.XLOOKUP(V226,ud_delineator_colour[lookupValue],ud_delineator_colour[lookupKey],"ERROR"),""), "")</f>
        <v/>
      </c>
      <c r="X226" s="4"/>
      <c r="Y226" s="6"/>
      <c r="AB226" s="7"/>
      <c r="AC226" s="4" t="str">
        <f t="shared" ca="1" si="31"/>
        <v/>
      </c>
      <c r="AD226" s="4"/>
      <c r="AE226" s="3" t="str">
        <f t="shared" si="32"/>
        <v/>
      </c>
      <c r="AF226" s="3" t="str">
        <f>IF($A226="","",IF((AND($A226="ADD",OR(AE226="",AE226="In Use"))),"5",(_xlfn.XLOOKUP(AE226,ud_asset_status[lookupValue],ud_asset_status[lookupKey],""))))</f>
        <v/>
      </c>
      <c r="AH226" s="3" t="str">
        <f>IF($A226="ADD",IF(NOT(ISBLANK(AG226)),_xlfn.XLOOKUP(AG226,ud_replacement_status[lookupValue],ud_replacement_status[lookupKey],"ERROR"),""), "")</f>
        <v/>
      </c>
      <c r="AI226" s="7"/>
      <c r="AK226" s="3" t="str">
        <f>IF($A226="ADD",IF(NOT(ISBLANK(AJ226)),_xlfn.XLOOKUP(AJ226,ar_replace_reason[lookupValue],ar_replace_reason[lookupKey],"ERROR"),""), "")</f>
        <v/>
      </c>
      <c r="AL226" s="3" t="str">
        <f t="shared" si="33"/>
        <v/>
      </c>
      <c r="AM226" s="3" t="str">
        <f>IF($A226="","",IF((AND($A226="ADD",OR(AL226="",AL226="Queenstown-Lakes District Council"))),"70",(_xlfn.XLOOKUP(AL226,ud_organisation_owner[lookupValue],ud_organisation_owner[lookupKey],""))))</f>
        <v/>
      </c>
      <c r="AN226" s="3" t="str">
        <f t="shared" si="34"/>
        <v/>
      </c>
      <c r="AO226" s="3" t="str">
        <f>IF($A226="","",IF((AND($A226="ADD",OR(AN226="",AN226="Queenstown-Lakes District Council"))),"70",(_xlfn.XLOOKUP(AN226,ud_organisation_owner[lookupValue],ud_organisation_owner[lookupKey],""))))</f>
        <v/>
      </c>
      <c r="AP226" s="3" t="str">
        <f t="shared" si="35"/>
        <v/>
      </c>
      <c r="AQ226" s="3" t="str">
        <f>IF($A226="","",IF((AND($A226="ADD",OR(AP226="",AP226="Local Authority"))),"17",(_xlfn.XLOOKUP(AP226,ud_sub_organisation[lookupValue],ud_sub_organisation[lookupKey],""))))</f>
        <v/>
      </c>
      <c r="AS226" s="3" t="str">
        <f>IF($A226="ADD",IF(NOT(ISBLANK(AR226)),_xlfn.XLOOKUP(AR226,ud_maintenance_organisation[lookupValue],ud_maintenance_organisation[lookupKey],"ERROR"),""), "")</f>
        <v/>
      </c>
      <c r="AT226" s="3" t="str">
        <f t="shared" si="36"/>
        <v/>
      </c>
      <c r="AU226" s="3" t="str">
        <f>IF($A226="","",IF((AND($A226="ADD",OR(AT226="",AT226="Vested Assets"))),"12",(_xlfn.XLOOKUP(AT226,ud_work_category[lookupValue],ud_work_category[lookupKey],""))))</f>
        <v/>
      </c>
      <c r="AV226" s="8"/>
      <c r="AW226" s="2" t="str">
        <f t="shared" si="37"/>
        <v/>
      </c>
      <c r="AX226" s="3" t="str">
        <f t="shared" si="38"/>
        <v/>
      </c>
      <c r="AY226" s="3" t="str">
        <f>IF($A226="","",IF((AND($A226="ADD",OR(AX226="",AX226="Excellent"))),"1",(_xlfn.XLOOKUP(AX226,condition[lookupValue],condition[lookupKey],""))))</f>
        <v/>
      </c>
      <c r="AZ226" s="7" t="str">
        <f t="shared" si="39"/>
        <v/>
      </c>
      <c r="BA226" s="9"/>
    </row>
    <row r="227" spans="2:53"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N227" s="3" t="str">
        <f>IF($A227="ADD",IF(NOT(ISBLANK(M227)),_xlfn.XLOOKUP(M227,ud_delineator_position[lookupValue],ud_delineator_position[lookupKey],"ERROR"),""), "")</f>
        <v/>
      </c>
      <c r="P227" s="6" t="str">
        <f t="shared" si="30"/>
        <v/>
      </c>
      <c r="Q227" s="4"/>
      <c r="S227" s="3" t="str">
        <f>IF($A227="ADD",IF(NOT(ISBLANK(R227)),_xlfn.XLOOKUP(R227,len_adjust_rsn[lookupValue],len_adjust_rsn[lookupKey],"ERROR"),""), "")</f>
        <v/>
      </c>
      <c r="U227" s="3" t="str">
        <f>IF($A227="ADD",IF(NOT(ISBLANK(T227)),_xlfn.XLOOKUP(T227,ud_delineator_post_type[lookupValue],ud_delineator_post_type[lookupKey],"ERROR"),""), "")</f>
        <v/>
      </c>
      <c r="W227" s="3" t="str">
        <f>IF($A227="ADD",IF(NOT(ISBLANK(V227)),_xlfn.XLOOKUP(V227,ud_delineator_colour[lookupValue],ud_delineator_colour[lookupKey],"ERROR"),""), "")</f>
        <v/>
      </c>
      <c r="X227" s="4"/>
      <c r="Y227" s="6"/>
      <c r="AB227" s="7"/>
      <c r="AC227" s="4" t="str">
        <f t="shared" ca="1" si="31"/>
        <v/>
      </c>
      <c r="AD227" s="4"/>
      <c r="AE227" s="3" t="str">
        <f t="shared" si="32"/>
        <v/>
      </c>
      <c r="AF227" s="3" t="str">
        <f>IF($A227="","",IF((AND($A227="ADD",OR(AE227="",AE227="In Use"))),"5",(_xlfn.XLOOKUP(AE227,ud_asset_status[lookupValue],ud_asset_status[lookupKey],""))))</f>
        <v/>
      </c>
      <c r="AH227" s="3" t="str">
        <f>IF($A227="ADD",IF(NOT(ISBLANK(AG227)),_xlfn.XLOOKUP(AG227,ud_replacement_status[lookupValue],ud_replacement_status[lookupKey],"ERROR"),""), "")</f>
        <v/>
      </c>
      <c r="AI227" s="7"/>
      <c r="AK227" s="3" t="str">
        <f>IF($A227="ADD",IF(NOT(ISBLANK(AJ227)),_xlfn.XLOOKUP(AJ227,ar_replace_reason[lookupValue],ar_replace_reason[lookupKey],"ERROR"),""), "")</f>
        <v/>
      </c>
      <c r="AL227" s="3" t="str">
        <f t="shared" si="33"/>
        <v/>
      </c>
      <c r="AM227" s="3" t="str">
        <f>IF($A227="","",IF((AND($A227="ADD",OR(AL227="",AL227="Queenstown-Lakes District Council"))),"70",(_xlfn.XLOOKUP(AL227,ud_organisation_owner[lookupValue],ud_organisation_owner[lookupKey],""))))</f>
        <v/>
      </c>
      <c r="AN227" s="3" t="str">
        <f t="shared" si="34"/>
        <v/>
      </c>
      <c r="AO227" s="3" t="str">
        <f>IF($A227="","",IF((AND($A227="ADD",OR(AN227="",AN227="Queenstown-Lakes District Council"))),"70",(_xlfn.XLOOKUP(AN227,ud_organisation_owner[lookupValue],ud_organisation_owner[lookupKey],""))))</f>
        <v/>
      </c>
      <c r="AP227" s="3" t="str">
        <f t="shared" si="35"/>
        <v/>
      </c>
      <c r="AQ227" s="3" t="str">
        <f>IF($A227="","",IF((AND($A227="ADD",OR(AP227="",AP227="Local Authority"))),"17",(_xlfn.XLOOKUP(AP227,ud_sub_organisation[lookupValue],ud_sub_organisation[lookupKey],""))))</f>
        <v/>
      </c>
      <c r="AS227" s="3" t="str">
        <f>IF($A227="ADD",IF(NOT(ISBLANK(AR227)),_xlfn.XLOOKUP(AR227,ud_maintenance_organisation[lookupValue],ud_maintenance_organisation[lookupKey],"ERROR"),""), "")</f>
        <v/>
      </c>
      <c r="AT227" s="3" t="str">
        <f t="shared" si="36"/>
        <v/>
      </c>
      <c r="AU227" s="3" t="str">
        <f>IF($A227="","",IF((AND($A227="ADD",OR(AT227="",AT227="Vested Assets"))),"12",(_xlfn.XLOOKUP(AT227,ud_work_category[lookupValue],ud_work_category[lookupKey],""))))</f>
        <v/>
      </c>
      <c r="AV227" s="8"/>
      <c r="AW227" s="2" t="str">
        <f t="shared" si="37"/>
        <v/>
      </c>
      <c r="AX227" s="3" t="str">
        <f t="shared" si="38"/>
        <v/>
      </c>
      <c r="AY227" s="3" t="str">
        <f>IF($A227="","",IF((AND($A227="ADD",OR(AX227="",AX227="Excellent"))),"1",(_xlfn.XLOOKUP(AX227,condition[lookupValue],condition[lookupKey],""))))</f>
        <v/>
      </c>
      <c r="AZ227" s="7" t="str">
        <f t="shared" si="39"/>
        <v/>
      </c>
      <c r="BA227" s="9"/>
    </row>
    <row r="228" spans="2:53"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N228" s="3" t="str">
        <f>IF($A228="ADD",IF(NOT(ISBLANK(M228)),_xlfn.XLOOKUP(M228,ud_delineator_position[lookupValue],ud_delineator_position[lookupKey],"ERROR"),""), "")</f>
        <v/>
      </c>
      <c r="P228" s="6" t="str">
        <f t="shared" si="30"/>
        <v/>
      </c>
      <c r="Q228" s="4"/>
      <c r="S228" s="3" t="str">
        <f>IF($A228="ADD",IF(NOT(ISBLANK(R228)),_xlfn.XLOOKUP(R228,len_adjust_rsn[lookupValue],len_adjust_rsn[lookupKey],"ERROR"),""), "")</f>
        <v/>
      </c>
      <c r="U228" s="3" t="str">
        <f>IF($A228="ADD",IF(NOT(ISBLANK(T228)),_xlfn.XLOOKUP(T228,ud_delineator_post_type[lookupValue],ud_delineator_post_type[lookupKey],"ERROR"),""), "")</f>
        <v/>
      </c>
      <c r="W228" s="3" t="str">
        <f>IF($A228="ADD",IF(NOT(ISBLANK(V228)),_xlfn.XLOOKUP(V228,ud_delineator_colour[lookupValue],ud_delineator_colour[lookupKey],"ERROR"),""), "")</f>
        <v/>
      </c>
      <c r="X228" s="4"/>
      <c r="Y228" s="6"/>
      <c r="AB228" s="7"/>
      <c r="AC228" s="4" t="str">
        <f t="shared" ca="1" si="31"/>
        <v/>
      </c>
      <c r="AD228" s="4"/>
      <c r="AE228" s="3" t="str">
        <f t="shared" si="32"/>
        <v/>
      </c>
      <c r="AF228" s="3" t="str">
        <f>IF($A228="","",IF((AND($A228="ADD",OR(AE228="",AE228="In Use"))),"5",(_xlfn.XLOOKUP(AE228,ud_asset_status[lookupValue],ud_asset_status[lookupKey],""))))</f>
        <v/>
      </c>
      <c r="AH228" s="3" t="str">
        <f>IF($A228="ADD",IF(NOT(ISBLANK(AG228)),_xlfn.XLOOKUP(AG228,ud_replacement_status[lookupValue],ud_replacement_status[lookupKey],"ERROR"),""), "")</f>
        <v/>
      </c>
      <c r="AI228" s="7"/>
      <c r="AK228" s="3" t="str">
        <f>IF($A228="ADD",IF(NOT(ISBLANK(AJ228)),_xlfn.XLOOKUP(AJ228,ar_replace_reason[lookupValue],ar_replace_reason[lookupKey],"ERROR"),""), "")</f>
        <v/>
      </c>
      <c r="AL228" s="3" t="str">
        <f t="shared" si="33"/>
        <v/>
      </c>
      <c r="AM228" s="3" t="str">
        <f>IF($A228="","",IF((AND($A228="ADD",OR(AL228="",AL228="Queenstown-Lakes District Council"))),"70",(_xlfn.XLOOKUP(AL228,ud_organisation_owner[lookupValue],ud_organisation_owner[lookupKey],""))))</f>
        <v/>
      </c>
      <c r="AN228" s="3" t="str">
        <f t="shared" si="34"/>
        <v/>
      </c>
      <c r="AO228" s="3" t="str">
        <f>IF($A228="","",IF((AND($A228="ADD",OR(AN228="",AN228="Queenstown-Lakes District Council"))),"70",(_xlfn.XLOOKUP(AN228,ud_organisation_owner[lookupValue],ud_organisation_owner[lookupKey],""))))</f>
        <v/>
      </c>
      <c r="AP228" s="3" t="str">
        <f t="shared" si="35"/>
        <v/>
      </c>
      <c r="AQ228" s="3" t="str">
        <f>IF($A228="","",IF((AND($A228="ADD",OR(AP228="",AP228="Local Authority"))),"17",(_xlfn.XLOOKUP(AP228,ud_sub_organisation[lookupValue],ud_sub_organisation[lookupKey],""))))</f>
        <v/>
      </c>
      <c r="AS228" s="3" t="str">
        <f>IF($A228="ADD",IF(NOT(ISBLANK(AR228)),_xlfn.XLOOKUP(AR228,ud_maintenance_organisation[lookupValue],ud_maintenance_organisation[lookupKey],"ERROR"),""), "")</f>
        <v/>
      </c>
      <c r="AT228" s="3" t="str">
        <f t="shared" si="36"/>
        <v/>
      </c>
      <c r="AU228" s="3" t="str">
        <f>IF($A228="","",IF((AND($A228="ADD",OR(AT228="",AT228="Vested Assets"))),"12",(_xlfn.XLOOKUP(AT228,ud_work_category[lookupValue],ud_work_category[lookupKey],""))))</f>
        <v/>
      </c>
      <c r="AV228" s="8"/>
      <c r="AW228" s="2" t="str">
        <f t="shared" si="37"/>
        <v/>
      </c>
      <c r="AX228" s="3" t="str">
        <f t="shared" si="38"/>
        <v/>
      </c>
      <c r="AY228" s="3" t="str">
        <f>IF($A228="","",IF((AND($A228="ADD",OR(AX228="",AX228="Excellent"))),"1",(_xlfn.XLOOKUP(AX228,condition[lookupValue],condition[lookupKey],""))))</f>
        <v/>
      </c>
      <c r="AZ228" s="7" t="str">
        <f t="shared" si="39"/>
        <v/>
      </c>
      <c r="BA228" s="9"/>
    </row>
    <row r="229" spans="2:53"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N229" s="3" t="str">
        <f>IF($A229="ADD",IF(NOT(ISBLANK(M229)),_xlfn.XLOOKUP(M229,ud_delineator_position[lookupValue],ud_delineator_position[lookupKey],"ERROR"),""), "")</f>
        <v/>
      </c>
      <c r="P229" s="6" t="str">
        <f t="shared" si="30"/>
        <v/>
      </c>
      <c r="Q229" s="4"/>
      <c r="S229" s="3" t="str">
        <f>IF($A229="ADD",IF(NOT(ISBLANK(R229)),_xlfn.XLOOKUP(R229,len_adjust_rsn[lookupValue],len_adjust_rsn[lookupKey],"ERROR"),""), "")</f>
        <v/>
      </c>
      <c r="U229" s="3" t="str">
        <f>IF($A229="ADD",IF(NOT(ISBLANK(T229)),_xlfn.XLOOKUP(T229,ud_delineator_post_type[lookupValue],ud_delineator_post_type[lookupKey],"ERROR"),""), "")</f>
        <v/>
      </c>
      <c r="W229" s="3" t="str">
        <f>IF($A229="ADD",IF(NOT(ISBLANK(V229)),_xlfn.XLOOKUP(V229,ud_delineator_colour[lookupValue],ud_delineator_colour[lookupKey],"ERROR"),""), "")</f>
        <v/>
      </c>
      <c r="X229" s="4"/>
      <c r="Y229" s="6"/>
      <c r="AB229" s="7"/>
      <c r="AC229" s="4" t="str">
        <f t="shared" ca="1" si="31"/>
        <v/>
      </c>
      <c r="AD229" s="4"/>
      <c r="AE229" s="3" t="str">
        <f t="shared" si="32"/>
        <v/>
      </c>
      <c r="AF229" s="3" t="str">
        <f>IF($A229="","",IF((AND($A229="ADD",OR(AE229="",AE229="In Use"))),"5",(_xlfn.XLOOKUP(AE229,ud_asset_status[lookupValue],ud_asset_status[lookupKey],""))))</f>
        <v/>
      </c>
      <c r="AH229" s="3" t="str">
        <f>IF($A229="ADD",IF(NOT(ISBLANK(AG229)),_xlfn.XLOOKUP(AG229,ud_replacement_status[lookupValue],ud_replacement_status[lookupKey],"ERROR"),""), "")</f>
        <v/>
      </c>
      <c r="AI229" s="7"/>
      <c r="AK229" s="3" t="str">
        <f>IF($A229="ADD",IF(NOT(ISBLANK(AJ229)),_xlfn.XLOOKUP(AJ229,ar_replace_reason[lookupValue],ar_replace_reason[lookupKey],"ERROR"),""), "")</f>
        <v/>
      </c>
      <c r="AL229" s="3" t="str">
        <f t="shared" si="33"/>
        <v/>
      </c>
      <c r="AM229" s="3" t="str">
        <f>IF($A229="","",IF((AND($A229="ADD",OR(AL229="",AL229="Queenstown-Lakes District Council"))),"70",(_xlfn.XLOOKUP(AL229,ud_organisation_owner[lookupValue],ud_organisation_owner[lookupKey],""))))</f>
        <v/>
      </c>
      <c r="AN229" s="3" t="str">
        <f t="shared" si="34"/>
        <v/>
      </c>
      <c r="AO229" s="3" t="str">
        <f>IF($A229="","",IF((AND($A229="ADD",OR(AN229="",AN229="Queenstown-Lakes District Council"))),"70",(_xlfn.XLOOKUP(AN229,ud_organisation_owner[lookupValue],ud_organisation_owner[lookupKey],""))))</f>
        <v/>
      </c>
      <c r="AP229" s="3" t="str">
        <f t="shared" si="35"/>
        <v/>
      </c>
      <c r="AQ229" s="3" t="str">
        <f>IF($A229="","",IF((AND($A229="ADD",OR(AP229="",AP229="Local Authority"))),"17",(_xlfn.XLOOKUP(AP229,ud_sub_organisation[lookupValue],ud_sub_organisation[lookupKey],""))))</f>
        <v/>
      </c>
      <c r="AS229" s="3" t="str">
        <f>IF($A229="ADD",IF(NOT(ISBLANK(AR229)),_xlfn.XLOOKUP(AR229,ud_maintenance_organisation[lookupValue],ud_maintenance_organisation[lookupKey],"ERROR"),""), "")</f>
        <v/>
      </c>
      <c r="AT229" s="3" t="str">
        <f t="shared" si="36"/>
        <v/>
      </c>
      <c r="AU229" s="3" t="str">
        <f>IF($A229="","",IF((AND($A229="ADD",OR(AT229="",AT229="Vested Assets"))),"12",(_xlfn.XLOOKUP(AT229,ud_work_category[lookupValue],ud_work_category[lookupKey],""))))</f>
        <v/>
      </c>
      <c r="AV229" s="8"/>
      <c r="AW229" s="2" t="str">
        <f t="shared" si="37"/>
        <v/>
      </c>
      <c r="AX229" s="3" t="str">
        <f t="shared" si="38"/>
        <v/>
      </c>
      <c r="AY229" s="3" t="str">
        <f>IF($A229="","",IF((AND($A229="ADD",OR(AX229="",AX229="Excellent"))),"1",(_xlfn.XLOOKUP(AX229,condition[lookupValue],condition[lookupKey],""))))</f>
        <v/>
      </c>
      <c r="AZ229" s="7" t="str">
        <f t="shared" si="39"/>
        <v/>
      </c>
      <c r="BA229" s="9"/>
    </row>
    <row r="230" spans="2:53"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N230" s="3" t="str">
        <f>IF($A230="ADD",IF(NOT(ISBLANK(M230)),_xlfn.XLOOKUP(M230,ud_delineator_position[lookupValue],ud_delineator_position[lookupKey],"ERROR"),""), "")</f>
        <v/>
      </c>
      <c r="P230" s="6" t="str">
        <f t="shared" si="30"/>
        <v/>
      </c>
      <c r="Q230" s="4"/>
      <c r="S230" s="3" t="str">
        <f>IF($A230="ADD",IF(NOT(ISBLANK(R230)),_xlfn.XLOOKUP(R230,len_adjust_rsn[lookupValue],len_adjust_rsn[lookupKey],"ERROR"),""), "")</f>
        <v/>
      </c>
      <c r="U230" s="3" t="str">
        <f>IF($A230="ADD",IF(NOT(ISBLANK(T230)),_xlfn.XLOOKUP(T230,ud_delineator_post_type[lookupValue],ud_delineator_post_type[lookupKey],"ERROR"),""), "")</f>
        <v/>
      </c>
      <c r="W230" s="3" t="str">
        <f>IF($A230="ADD",IF(NOT(ISBLANK(V230)),_xlfn.XLOOKUP(V230,ud_delineator_colour[lookupValue],ud_delineator_colour[lookupKey],"ERROR"),""), "")</f>
        <v/>
      </c>
      <c r="X230" s="4"/>
      <c r="Y230" s="6"/>
      <c r="AB230" s="7"/>
      <c r="AC230" s="4" t="str">
        <f t="shared" ca="1" si="31"/>
        <v/>
      </c>
      <c r="AD230" s="4"/>
      <c r="AE230" s="3" t="str">
        <f t="shared" si="32"/>
        <v/>
      </c>
      <c r="AF230" s="3" t="str">
        <f>IF($A230="","",IF((AND($A230="ADD",OR(AE230="",AE230="In Use"))),"5",(_xlfn.XLOOKUP(AE230,ud_asset_status[lookupValue],ud_asset_status[lookupKey],""))))</f>
        <v/>
      </c>
      <c r="AH230" s="3" t="str">
        <f>IF($A230="ADD",IF(NOT(ISBLANK(AG230)),_xlfn.XLOOKUP(AG230,ud_replacement_status[lookupValue],ud_replacement_status[lookupKey],"ERROR"),""), "")</f>
        <v/>
      </c>
      <c r="AI230" s="7"/>
      <c r="AK230" s="3" t="str">
        <f>IF($A230="ADD",IF(NOT(ISBLANK(AJ230)),_xlfn.XLOOKUP(AJ230,ar_replace_reason[lookupValue],ar_replace_reason[lookupKey],"ERROR"),""), "")</f>
        <v/>
      </c>
      <c r="AL230" s="3" t="str">
        <f t="shared" si="33"/>
        <v/>
      </c>
      <c r="AM230" s="3" t="str">
        <f>IF($A230="","",IF((AND($A230="ADD",OR(AL230="",AL230="Queenstown-Lakes District Council"))),"70",(_xlfn.XLOOKUP(AL230,ud_organisation_owner[lookupValue],ud_organisation_owner[lookupKey],""))))</f>
        <v/>
      </c>
      <c r="AN230" s="3" t="str">
        <f t="shared" si="34"/>
        <v/>
      </c>
      <c r="AO230" s="3" t="str">
        <f>IF($A230="","",IF((AND($A230="ADD",OR(AN230="",AN230="Queenstown-Lakes District Council"))),"70",(_xlfn.XLOOKUP(AN230,ud_organisation_owner[lookupValue],ud_organisation_owner[lookupKey],""))))</f>
        <v/>
      </c>
      <c r="AP230" s="3" t="str">
        <f t="shared" si="35"/>
        <v/>
      </c>
      <c r="AQ230" s="3" t="str">
        <f>IF($A230="","",IF((AND($A230="ADD",OR(AP230="",AP230="Local Authority"))),"17",(_xlfn.XLOOKUP(AP230,ud_sub_organisation[lookupValue],ud_sub_organisation[lookupKey],""))))</f>
        <v/>
      </c>
      <c r="AS230" s="3" t="str">
        <f>IF($A230="ADD",IF(NOT(ISBLANK(AR230)),_xlfn.XLOOKUP(AR230,ud_maintenance_organisation[lookupValue],ud_maintenance_organisation[lookupKey],"ERROR"),""), "")</f>
        <v/>
      </c>
      <c r="AT230" s="3" t="str">
        <f t="shared" si="36"/>
        <v/>
      </c>
      <c r="AU230" s="3" t="str">
        <f>IF($A230="","",IF((AND($A230="ADD",OR(AT230="",AT230="Vested Assets"))),"12",(_xlfn.XLOOKUP(AT230,ud_work_category[lookupValue],ud_work_category[lookupKey],""))))</f>
        <v/>
      </c>
      <c r="AV230" s="8"/>
      <c r="AW230" s="2" t="str">
        <f t="shared" si="37"/>
        <v/>
      </c>
      <c r="AX230" s="3" t="str">
        <f t="shared" si="38"/>
        <v/>
      </c>
      <c r="AY230" s="3" t="str">
        <f>IF($A230="","",IF((AND($A230="ADD",OR(AX230="",AX230="Excellent"))),"1",(_xlfn.XLOOKUP(AX230,condition[lookupValue],condition[lookupKey],""))))</f>
        <v/>
      </c>
      <c r="AZ230" s="7" t="str">
        <f t="shared" si="39"/>
        <v/>
      </c>
      <c r="BA230" s="9"/>
    </row>
    <row r="231" spans="2:53"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N231" s="3" t="str">
        <f>IF($A231="ADD",IF(NOT(ISBLANK(M231)),_xlfn.XLOOKUP(M231,ud_delineator_position[lookupValue],ud_delineator_position[lookupKey],"ERROR"),""), "")</f>
        <v/>
      </c>
      <c r="P231" s="6" t="str">
        <f t="shared" si="30"/>
        <v/>
      </c>
      <c r="Q231" s="4"/>
      <c r="S231" s="3" t="str">
        <f>IF($A231="ADD",IF(NOT(ISBLANK(R231)),_xlfn.XLOOKUP(R231,len_adjust_rsn[lookupValue],len_adjust_rsn[lookupKey],"ERROR"),""), "")</f>
        <v/>
      </c>
      <c r="U231" s="3" t="str">
        <f>IF($A231="ADD",IF(NOT(ISBLANK(T231)),_xlfn.XLOOKUP(T231,ud_delineator_post_type[lookupValue],ud_delineator_post_type[lookupKey],"ERROR"),""), "")</f>
        <v/>
      </c>
      <c r="W231" s="3" t="str">
        <f>IF($A231="ADD",IF(NOT(ISBLANK(V231)),_xlfn.XLOOKUP(V231,ud_delineator_colour[lookupValue],ud_delineator_colour[lookupKey],"ERROR"),""), "")</f>
        <v/>
      </c>
      <c r="X231" s="4"/>
      <c r="Y231" s="6"/>
      <c r="AB231" s="7"/>
      <c r="AC231" s="4" t="str">
        <f t="shared" ca="1" si="31"/>
        <v/>
      </c>
      <c r="AD231" s="4"/>
      <c r="AE231" s="3" t="str">
        <f t="shared" si="32"/>
        <v/>
      </c>
      <c r="AF231" s="3" t="str">
        <f>IF($A231="","",IF((AND($A231="ADD",OR(AE231="",AE231="In Use"))),"5",(_xlfn.XLOOKUP(AE231,ud_asset_status[lookupValue],ud_asset_status[lookupKey],""))))</f>
        <v/>
      </c>
      <c r="AH231" s="3" t="str">
        <f>IF($A231="ADD",IF(NOT(ISBLANK(AG231)),_xlfn.XLOOKUP(AG231,ud_replacement_status[lookupValue],ud_replacement_status[lookupKey],"ERROR"),""), "")</f>
        <v/>
      </c>
      <c r="AI231" s="7"/>
      <c r="AK231" s="3" t="str">
        <f>IF($A231="ADD",IF(NOT(ISBLANK(AJ231)),_xlfn.XLOOKUP(AJ231,ar_replace_reason[lookupValue],ar_replace_reason[lookupKey],"ERROR"),""), "")</f>
        <v/>
      </c>
      <c r="AL231" s="3" t="str">
        <f t="shared" si="33"/>
        <v/>
      </c>
      <c r="AM231" s="3" t="str">
        <f>IF($A231="","",IF((AND($A231="ADD",OR(AL231="",AL231="Queenstown-Lakes District Council"))),"70",(_xlfn.XLOOKUP(AL231,ud_organisation_owner[lookupValue],ud_organisation_owner[lookupKey],""))))</f>
        <v/>
      </c>
      <c r="AN231" s="3" t="str">
        <f t="shared" si="34"/>
        <v/>
      </c>
      <c r="AO231" s="3" t="str">
        <f>IF($A231="","",IF((AND($A231="ADD",OR(AN231="",AN231="Queenstown-Lakes District Council"))),"70",(_xlfn.XLOOKUP(AN231,ud_organisation_owner[lookupValue],ud_organisation_owner[lookupKey],""))))</f>
        <v/>
      </c>
      <c r="AP231" s="3" t="str">
        <f t="shared" si="35"/>
        <v/>
      </c>
      <c r="AQ231" s="3" t="str">
        <f>IF($A231="","",IF((AND($A231="ADD",OR(AP231="",AP231="Local Authority"))),"17",(_xlfn.XLOOKUP(AP231,ud_sub_organisation[lookupValue],ud_sub_organisation[lookupKey],""))))</f>
        <v/>
      </c>
      <c r="AS231" s="3" t="str">
        <f>IF($A231="ADD",IF(NOT(ISBLANK(AR231)),_xlfn.XLOOKUP(AR231,ud_maintenance_organisation[lookupValue],ud_maintenance_organisation[lookupKey],"ERROR"),""), "")</f>
        <v/>
      </c>
      <c r="AT231" s="3" t="str">
        <f t="shared" si="36"/>
        <v/>
      </c>
      <c r="AU231" s="3" t="str">
        <f>IF($A231="","",IF((AND($A231="ADD",OR(AT231="",AT231="Vested Assets"))),"12",(_xlfn.XLOOKUP(AT231,ud_work_category[lookupValue],ud_work_category[lookupKey],""))))</f>
        <v/>
      </c>
      <c r="AV231" s="8"/>
      <c r="AW231" s="2" t="str">
        <f t="shared" si="37"/>
        <v/>
      </c>
      <c r="AX231" s="3" t="str">
        <f t="shared" si="38"/>
        <v/>
      </c>
      <c r="AY231" s="3" t="str">
        <f>IF($A231="","",IF((AND($A231="ADD",OR(AX231="",AX231="Excellent"))),"1",(_xlfn.XLOOKUP(AX231,condition[lookupValue],condition[lookupKey],""))))</f>
        <v/>
      </c>
      <c r="AZ231" s="7" t="str">
        <f t="shared" si="39"/>
        <v/>
      </c>
      <c r="BA231" s="9"/>
    </row>
    <row r="232" spans="2:53"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N232" s="3" t="str">
        <f>IF($A232="ADD",IF(NOT(ISBLANK(M232)),_xlfn.XLOOKUP(M232,ud_delineator_position[lookupValue],ud_delineator_position[lookupKey],"ERROR"),""), "")</f>
        <v/>
      </c>
      <c r="P232" s="6" t="str">
        <f t="shared" si="30"/>
        <v/>
      </c>
      <c r="Q232" s="4"/>
      <c r="S232" s="3" t="str">
        <f>IF($A232="ADD",IF(NOT(ISBLANK(R232)),_xlfn.XLOOKUP(R232,len_adjust_rsn[lookupValue],len_adjust_rsn[lookupKey],"ERROR"),""), "")</f>
        <v/>
      </c>
      <c r="U232" s="3" t="str">
        <f>IF($A232="ADD",IF(NOT(ISBLANK(T232)),_xlfn.XLOOKUP(T232,ud_delineator_post_type[lookupValue],ud_delineator_post_type[lookupKey],"ERROR"),""), "")</f>
        <v/>
      </c>
      <c r="W232" s="3" t="str">
        <f>IF($A232="ADD",IF(NOT(ISBLANK(V232)),_xlfn.XLOOKUP(V232,ud_delineator_colour[lookupValue],ud_delineator_colour[lookupKey],"ERROR"),""), "")</f>
        <v/>
      </c>
      <c r="X232" s="4"/>
      <c r="Y232" s="6"/>
      <c r="AB232" s="7"/>
      <c r="AC232" s="4" t="str">
        <f t="shared" ca="1" si="31"/>
        <v/>
      </c>
      <c r="AD232" s="4"/>
      <c r="AE232" s="3" t="str">
        <f t="shared" si="32"/>
        <v/>
      </c>
      <c r="AF232" s="3" t="str">
        <f>IF($A232="","",IF((AND($A232="ADD",OR(AE232="",AE232="In Use"))),"5",(_xlfn.XLOOKUP(AE232,ud_asset_status[lookupValue],ud_asset_status[lookupKey],""))))</f>
        <v/>
      </c>
      <c r="AH232" s="3" t="str">
        <f>IF($A232="ADD",IF(NOT(ISBLANK(AG232)),_xlfn.XLOOKUP(AG232,ud_replacement_status[lookupValue],ud_replacement_status[lookupKey],"ERROR"),""), "")</f>
        <v/>
      </c>
      <c r="AI232" s="7"/>
      <c r="AK232" s="3" t="str">
        <f>IF($A232="ADD",IF(NOT(ISBLANK(AJ232)),_xlfn.XLOOKUP(AJ232,ar_replace_reason[lookupValue],ar_replace_reason[lookupKey],"ERROR"),""), "")</f>
        <v/>
      </c>
      <c r="AL232" s="3" t="str">
        <f t="shared" si="33"/>
        <v/>
      </c>
      <c r="AM232" s="3" t="str">
        <f>IF($A232="","",IF((AND($A232="ADD",OR(AL232="",AL232="Queenstown-Lakes District Council"))),"70",(_xlfn.XLOOKUP(AL232,ud_organisation_owner[lookupValue],ud_organisation_owner[lookupKey],""))))</f>
        <v/>
      </c>
      <c r="AN232" s="3" t="str">
        <f t="shared" si="34"/>
        <v/>
      </c>
      <c r="AO232" s="3" t="str">
        <f>IF($A232="","",IF((AND($A232="ADD",OR(AN232="",AN232="Queenstown-Lakes District Council"))),"70",(_xlfn.XLOOKUP(AN232,ud_organisation_owner[lookupValue],ud_organisation_owner[lookupKey],""))))</f>
        <v/>
      </c>
      <c r="AP232" s="3" t="str">
        <f t="shared" si="35"/>
        <v/>
      </c>
      <c r="AQ232" s="3" t="str">
        <f>IF($A232="","",IF((AND($A232="ADD",OR(AP232="",AP232="Local Authority"))),"17",(_xlfn.XLOOKUP(AP232,ud_sub_organisation[lookupValue],ud_sub_organisation[lookupKey],""))))</f>
        <v/>
      </c>
      <c r="AS232" s="3" t="str">
        <f>IF($A232="ADD",IF(NOT(ISBLANK(AR232)),_xlfn.XLOOKUP(AR232,ud_maintenance_organisation[lookupValue],ud_maintenance_organisation[lookupKey],"ERROR"),""), "")</f>
        <v/>
      </c>
      <c r="AT232" s="3" t="str">
        <f t="shared" si="36"/>
        <v/>
      </c>
      <c r="AU232" s="3" t="str">
        <f>IF($A232="","",IF((AND($A232="ADD",OR(AT232="",AT232="Vested Assets"))),"12",(_xlfn.XLOOKUP(AT232,ud_work_category[lookupValue],ud_work_category[lookupKey],""))))</f>
        <v/>
      </c>
      <c r="AV232" s="8"/>
      <c r="AW232" s="2" t="str">
        <f t="shared" si="37"/>
        <v/>
      </c>
      <c r="AX232" s="3" t="str">
        <f t="shared" si="38"/>
        <v/>
      </c>
      <c r="AY232" s="3" t="str">
        <f>IF($A232="","",IF((AND($A232="ADD",OR(AX232="",AX232="Excellent"))),"1",(_xlfn.XLOOKUP(AX232,condition[lookupValue],condition[lookupKey],""))))</f>
        <v/>
      </c>
      <c r="AZ232" s="7" t="str">
        <f t="shared" si="39"/>
        <v/>
      </c>
      <c r="BA232" s="9"/>
    </row>
    <row r="233" spans="2:53"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N233" s="3" t="str">
        <f>IF($A233="ADD",IF(NOT(ISBLANK(M233)),_xlfn.XLOOKUP(M233,ud_delineator_position[lookupValue],ud_delineator_position[lookupKey],"ERROR"),""), "")</f>
        <v/>
      </c>
      <c r="P233" s="6" t="str">
        <f t="shared" si="30"/>
        <v/>
      </c>
      <c r="Q233" s="4"/>
      <c r="S233" s="3" t="str">
        <f>IF($A233="ADD",IF(NOT(ISBLANK(R233)),_xlfn.XLOOKUP(R233,len_adjust_rsn[lookupValue],len_adjust_rsn[lookupKey],"ERROR"),""), "")</f>
        <v/>
      </c>
      <c r="U233" s="3" t="str">
        <f>IF($A233="ADD",IF(NOT(ISBLANK(T233)),_xlfn.XLOOKUP(T233,ud_delineator_post_type[lookupValue],ud_delineator_post_type[lookupKey],"ERROR"),""), "")</f>
        <v/>
      </c>
      <c r="W233" s="3" t="str">
        <f>IF($A233="ADD",IF(NOT(ISBLANK(V233)),_xlfn.XLOOKUP(V233,ud_delineator_colour[lookupValue],ud_delineator_colour[lookupKey],"ERROR"),""), "")</f>
        <v/>
      </c>
      <c r="X233" s="4"/>
      <c r="Y233" s="6"/>
      <c r="AB233" s="7"/>
      <c r="AC233" s="4" t="str">
        <f t="shared" ca="1" si="31"/>
        <v/>
      </c>
      <c r="AD233" s="4"/>
      <c r="AE233" s="3" t="str">
        <f t="shared" si="32"/>
        <v/>
      </c>
      <c r="AF233" s="3" t="str">
        <f>IF($A233="","",IF((AND($A233="ADD",OR(AE233="",AE233="In Use"))),"5",(_xlfn.XLOOKUP(AE233,ud_asset_status[lookupValue],ud_asset_status[lookupKey],""))))</f>
        <v/>
      </c>
      <c r="AH233" s="3" t="str">
        <f>IF($A233="ADD",IF(NOT(ISBLANK(AG233)),_xlfn.XLOOKUP(AG233,ud_replacement_status[lookupValue],ud_replacement_status[lookupKey],"ERROR"),""), "")</f>
        <v/>
      </c>
      <c r="AI233" s="7"/>
      <c r="AK233" s="3" t="str">
        <f>IF($A233="ADD",IF(NOT(ISBLANK(AJ233)),_xlfn.XLOOKUP(AJ233,ar_replace_reason[lookupValue],ar_replace_reason[lookupKey],"ERROR"),""), "")</f>
        <v/>
      </c>
      <c r="AL233" s="3" t="str">
        <f t="shared" si="33"/>
        <v/>
      </c>
      <c r="AM233" s="3" t="str">
        <f>IF($A233="","",IF((AND($A233="ADD",OR(AL233="",AL233="Queenstown-Lakes District Council"))),"70",(_xlfn.XLOOKUP(AL233,ud_organisation_owner[lookupValue],ud_organisation_owner[lookupKey],""))))</f>
        <v/>
      </c>
      <c r="AN233" s="3" t="str">
        <f t="shared" si="34"/>
        <v/>
      </c>
      <c r="AO233" s="3" t="str">
        <f>IF($A233="","",IF((AND($A233="ADD",OR(AN233="",AN233="Queenstown-Lakes District Council"))),"70",(_xlfn.XLOOKUP(AN233,ud_organisation_owner[lookupValue],ud_organisation_owner[lookupKey],""))))</f>
        <v/>
      </c>
      <c r="AP233" s="3" t="str">
        <f t="shared" si="35"/>
        <v/>
      </c>
      <c r="AQ233" s="3" t="str">
        <f>IF($A233="","",IF((AND($A233="ADD",OR(AP233="",AP233="Local Authority"))),"17",(_xlfn.XLOOKUP(AP233,ud_sub_organisation[lookupValue],ud_sub_organisation[lookupKey],""))))</f>
        <v/>
      </c>
      <c r="AS233" s="3" t="str">
        <f>IF($A233="ADD",IF(NOT(ISBLANK(AR233)),_xlfn.XLOOKUP(AR233,ud_maintenance_organisation[lookupValue],ud_maintenance_organisation[lookupKey],"ERROR"),""), "")</f>
        <v/>
      </c>
      <c r="AT233" s="3" t="str">
        <f t="shared" si="36"/>
        <v/>
      </c>
      <c r="AU233" s="3" t="str">
        <f>IF($A233="","",IF((AND($A233="ADD",OR(AT233="",AT233="Vested Assets"))),"12",(_xlfn.XLOOKUP(AT233,ud_work_category[lookupValue],ud_work_category[lookupKey],""))))</f>
        <v/>
      </c>
      <c r="AV233" s="8"/>
      <c r="AW233" s="2" t="str">
        <f t="shared" si="37"/>
        <v/>
      </c>
      <c r="AX233" s="3" t="str">
        <f t="shared" si="38"/>
        <v/>
      </c>
      <c r="AY233" s="3" t="str">
        <f>IF($A233="","",IF((AND($A233="ADD",OR(AX233="",AX233="Excellent"))),"1",(_xlfn.XLOOKUP(AX233,condition[lookupValue],condition[lookupKey],""))))</f>
        <v/>
      </c>
      <c r="AZ233" s="7" t="str">
        <f t="shared" si="39"/>
        <v/>
      </c>
      <c r="BA233" s="9"/>
    </row>
    <row r="234" spans="2:53"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N234" s="3" t="str">
        <f>IF($A234="ADD",IF(NOT(ISBLANK(M234)),_xlfn.XLOOKUP(M234,ud_delineator_position[lookupValue],ud_delineator_position[lookupKey],"ERROR"),""), "")</f>
        <v/>
      </c>
      <c r="P234" s="6" t="str">
        <f t="shared" si="30"/>
        <v/>
      </c>
      <c r="Q234" s="4"/>
      <c r="S234" s="3" t="str">
        <f>IF($A234="ADD",IF(NOT(ISBLANK(R234)),_xlfn.XLOOKUP(R234,len_adjust_rsn[lookupValue],len_adjust_rsn[lookupKey],"ERROR"),""), "")</f>
        <v/>
      </c>
      <c r="U234" s="3" t="str">
        <f>IF($A234="ADD",IF(NOT(ISBLANK(T234)),_xlfn.XLOOKUP(T234,ud_delineator_post_type[lookupValue],ud_delineator_post_type[lookupKey],"ERROR"),""), "")</f>
        <v/>
      </c>
      <c r="W234" s="3" t="str">
        <f>IF($A234="ADD",IF(NOT(ISBLANK(V234)),_xlfn.XLOOKUP(V234,ud_delineator_colour[lookupValue],ud_delineator_colour[lookupKey],"ERROR"),""), "")</f>
        <v/>
      </c>
      <c r="X234" s="4"/>
      <c r="Y234" s="6"/>
      <c r="AB234" s="7"/>
      <c r="AC234" s="4" t="str">
        <f t="shared" ca="1" si="31"/>
        <v/>
      </c>
      <c r="AD234" s="4"/>
      <c r="AE234" s="3" t="str">
        <f t="shared" si="32"/>
        <v/>
      </c>
      <c r="AF234" s="3" t="str">
        <f>IF($A234="","",IF((AND($A234="ADD",OR(AE234="",AE234="In Use"))),"5",(_xlfn.XLOOKUP(AE234,ud_asset_status[lookupValue],ud_asset_status[lookupKey],""))))</f>
        <v/>
      </c>
      <c r="AH234" s="3" t="str">
        <f>IF($A234="ADD",IF(NOT(ISBLANK(AG234)),_xlfn.XLOOKUP(AG234,ud_replacement_status[lookupValue],ud_replacement_status[lookupKey],"ERROR"),""), "")</f>
        <v/>
      </c>
      <c r="AI234" s="7"/>
      <c r="AK234" s="3" t="str">
        <f>IF($A234="ADD",IF(NOT(ISBLANK(AJ234)),_xlfn.XLOOKUP(AJ234,ar_replace_reason[lookupValue],ar_replace_reason[lookupKey],"ERROR"),""), "")</f>
        <v/>
      </c>
      <c r="AL234" s="3" t="str">
        <f t="shared" si="33"/>
        <v/>
      </c>
      <c r="AM234" s="3" t="str">
        <f>IF($A234="","",IF((AND($A234="ADD",OR(AL234="",AL234="Queenstown-Lakes District Council"))),"70",(_xlfn.XLOOKUP(AL234,ud_organisation_owner[lookupValue],ud_organisation_owner[lookupKey],""))))</f>
        <v/>
      </c>
      <c r="AN234" s="3" t="str">
        <f t="shared" si="34"/>
        <v/>
      </c>
      <c r="AO234" s="3" t="str">
        <f>IF($A234="","",IF((AND($A234="ADD",OR(AN234="",AN234="Queenstown-Lakes District Council"))),"70",(_xlfn.XLOOKUP(AN234,ud_organisation_owner[lookupValue],ud_organisation_owner[lookupKey],""))))</f>
        <v/>
      </c>
      <c r="AP234" s="3" t="str">
        <f t="shared" si="35"/>
        <v/>
      </c>
      <c r="AQ234" s="3" t="str">
        <f>IF($A234="","",IF((AND($A234="ADD",OR(AP234="",AP234="Local Authority"))),"17",(_xlfn.XLOOKUP(AP234,ud_sub_organisation[lookupValue],ud_sub_organisation[lookupKey],""))))</f>
        <v/>
      </c>
      <c r="AS234" s="3" t="str">
        <f>IF($A234="ADD",IF(NOT(ISBLANK(AR234)),_xlfn.XLOOKUP(AR234,ud_maintenance_organisation[lookupValue],ud_maintenance_organisation[lookupKey],"ERROR"),""), "")</f>
        <v/>
      </c>
      <c r="AT234" s="3" t="str">
        <f t="shared" si="36"/>
        <v/>
      </c>
      <c r="AU234" s="3" t="str">
        <f>IF($A234="","",IF((AND($A234="ADD",OR(AT234="",AT234="Vested Assets"))),"12",(_xlfn.XLOOKUP(AT234,ud_work_category[lookupValue],ud_work_category[lookupKey],""))))</f>
        <v/>
      </c>
      <c r="AV234" s="8"/>
      <c r="AW234" s="2" t="str">
        <f t="shared" si="37"/>
        <v/>
      </c>
      <c r="AX234" s="3" t="str">
        <f t="shared" si="38"/>
        <v/>
      </c>
      <c r="AY234" s="3" t="str">
        <f>IF($A234="","",IF((AND($A234="ADD",OR(AX234="",AX234="Excellent"))),"1",(_xlfn.XLOOKUP(AX234,condition[lookupValue],condition[lookupKey],""))))</f>
        <v/>
      </c>
      <c r="AZ234" s="7" t="str">
        <f t="shared" si="39"/>
        <v/>
      </c>
      <c r="BA234" s="9"/>
    </row>
    <row r="235" spans="2:53"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N235" s="3" t="str">
        <f>IF($A235="ADD",IF(NOT(ISBLANK(M235)),_xlfn.XLOOKUP(M235,ud_delineator_position[lookupValue],ud_delineator_position[lookupKey],"ERROR"),""), "")</f>
        <v/>
      </c>
      <c r="P235" s="6" t="str">
        <f t="shared" si="30"/>
        <v/>
      </c>
      <c r="Q235" s="4"/>
      <c r="S235" s="3" t="str">
        <f>IF($A235="ADD",IF(NOT(ISBLANK(R235)),_xlfn.XLOOKUP(R235,len_adjust_rsn[lookupValue],len_adjust_rsn[lookupKey],"ERROR"),""), "")</f>
        <v/>
      </c>
      <c r="U235" s="3" t="str">
        <f>IF($A235="ADD",IF(NOT(ISBLANK(T235)),_xlfn.XLOOKUP(T235,ud_delineator_post_type[lookupValue],ud_delineator_post_type[lookupKey],"ERROR"),""), "")</f>
        <v/>
      </c>
      <c r="W235" s="3" t="str">
        <f>IF($A235="ADD",IF(NOT(ISBLANK(V235)),_xlfn.XLOOKUP(V235,ud_delineator_colour[lookupValue],ud_delineator_colour[lookupKey],"ERROR"),""), "")</f>
        <v/>
      </c>
      <c r="X235" s="4"/>
      <c r="Y235" s="6"/>
      <c r="AB235" s="7"/>
      <c r="AC235" s="4" t="str">
        <f t="shared" ca="1" si="31"/>
        <v/>
      </c>
      <c r="AD235" s="4"/>
      <c r="AE235" s="3" t="str">
        <f t="shared" si="32"/>
        <v/>
      </c>
      <c r="AF235" s="3" t="str">
        <f>IF($A235="","",IF((AND($A235="ADD",OR(AE235="",AE235="In Use"))),"5",(_xlfn.XLOOKUP(AE235,ud_asset_status[lookupValue],ud_asset_status[lookupKey],""))))</f>
        <v/>
      </c>
      <c r="AH235" s="3" t="str">
        <f>IF($A235="ADD",IF(NOT(ISBLANK(AG235)),_xlfn.XLOOKUP(AG235,ud_replacement_status[lookupValue],ud_replacement_status[lookupKey],"ERROR"),""), "")</f>
        <v/>
      </c>
      <c r="AI235" s="7"/>
      <c r="AK235" s="3" t="str">
        <f>IF($A235="ADD",IF(NOT(ISBLANK(AJ235)),_xlfn.XLOOKUP(AJ235,ar_replace_reason[lookupValue],ar_replace_reason[lookupKey],"ERROR"),""), "")</f>
        <v/>
      </c>
      <c r="AL235" s="3" t="str">
        <f t="shared" si="33"/>
        <v/>
      </c>
      <c r="AM235" s="3" t="str">
        <f>IF($A235="","",IF((AND($A235="ADD",OR(AL235="",AL235="Queenstown-Lakes District Council"))),"70",(_xlfn.XLOOKUP(AL235,ud_organisation_owner[lookupValue],ud_organisation_owner[lookupKey],""))))</f>
        <v/>
      </c>
      <c r="AN235" s="3" t="str">
        <f t="shared" si="34"/>
        <v/>
      </c>
      <c r="AO235" s="3" t="str">
        <f>IF($A235="","",IF((AND($A235="ADD",OR(AN235="",AN235="Queenstown-Lakes District Council"))),"70",(_xlfn.XLOOKUP(AN235,ud_organisation_owner[lookupValue],ud_organisation_owner[lookupKey],""))))</f>
        <v/>
      </c>
      <c r="AP235" s="3" t="str">
        <f t="shared" si="35"/>
        <v/>
      </c>
      <c r="AQ235" s="3" t="str">
        <f>IF($A235="","",IF((AND($A235="ADD",OR(AP235="",AP235="Local Authority"))),"17",(_xlfn.XLOOKUP(AP235,ud_sub_organisation[lookupValue],ud_sub_organisation[lookupKey],""))))</f>
        <v/>
      </c>
      <c r="AS235" s="3" t="str">
        <f>IF($A235="ADD",IF(NOT(ISBLANK(AR235)),_xlfn.XLOOKUP(AR235,ud_maintenance_organisation[lookupValue],ud_maintenance_organisation[lookupKey],"ERROR"),""), "")</f>
        <v/>
      </c>
      <c r="AT235" s="3" t="str">
        <f t="shared" si="36"/>
        <v/>
      </c>
      <c r="AU235" s="3" t="str">
        <f>IF($A235="","",IF((AND($A235="ADD",OR(AT235="",AT235="Vested Assets"))),"12",(_xlfn.XLOOKUP(AT235,ud_work_category[lookupValue],ud_work_category[lookupKey],""))))</f>
        <v/>
      </c>
      <c r="AV235" s="8"/>
      <c r="AW235" s="2" t="str">
        <f t="shared" si="37"/>
        <v/>
      </c>
      <c r="AX235" s="3" t="str">
        <f t="shared" si="38"/>
        <v/>
      </c>
      <c r="AY235" s="3" t="str">
        <f>IF($A235="","",IF((AND($A235="ADD",OR(AX235="",AX235="Excellent"))),"1",(_xlfn.XLOOKUP(AX235,condition[lookupValue],condition[lookupKey],""))))</f>
        <v/>
      </c>
      <c r="AZ235" s="7" t="str">
        <f t="shared" si="39"/>
        <v/>
      </c>
      <c r="BA235" s="9"/>
    </row>
    <row r="236" spans="2:53"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N236" s="3" t="str">
        <f>IF($A236="ADD",IF(NOT(ISBLANK(M236)),_xlfn.XLOOKUP(M236,ud_delineator_position[lookupValue],ud_delineator_position[lookupKey],"ERROR"),""), "")</f>
        <v/>
      </c>
      <c r="P236" s="6" t="str">
        <f t="shared" si="30"/>
        <v/>
      </c>
      <c r="Q236" s="4"/>
      <c r="S236" s="3" t="str">
        <f>IF($A236="ADD",IF(NOT(ISBLANK(R236)),_xlfn.XLOOKUP(R236,len_adjust_rsn[lookupValue],len_adjust_rsn[lookupKey],"ERROR"),""), "")</f>
        <v/>
      </c>
      <c r="U236" s="3" t="str">
        <f>IF($A236="ADD",IF(NOT(ISBLANK(T236)),_xlfn.XLOOKUP(T236,ud_delineator_post_type[lookupValue],ud_delineator_post_type[lookupKey],"ERROR"),""), "")</f>
        <v/>
      </c>
      <c r="W236" s="3" t="str">
        <f>IF($A236="ADD",IF(NOT(ISBLANK(V236)),_xlfn.XLOOKUP(V236,ud_delineator_colour[lookupValue],ud_delineator_colour[lookupKey],"ERROR"),""), "")</f>
        <v/>
      </c>
      <c r="X236" s="4"/>
      <c r="Y236" s="6"/>
      <c r="AB236" s="7"/>
      <c r="AC236" s="4" t="str">
        <f t="shared" ca="1" si="31"/>
        <v/>
      </c>
      <c r="AD236" s="4"/>
      <c r="AE236" s="3" t="str">
        <f t="shared" si="32"/>
        <v/>
      </c>
      <c r="AF236" s="3" t="str">
        <f>IF($A236="","",IF((AND($A236="ADD",OR(AE236="",AE236="In Use"))),"5",(_xlfn.XLOOKUP(AE236,ud_asset_status[lookupValue],ud_asset_status[lookupKey],""))))</f>
        <v/>
      </c>
      <c r="AH236" s="3" t="str">
        <f>IF($A236="ADD",IF(NOT(ISBLANK(AG236)),_xlfn.XLOOKUP(AG236,ud_replacement_status[lookupValue],ud_replacement_status[lookupKey],"ERROR"),""), "")</f>
        <v/>
      </c>
      <c r="AI236" s="7"/>
      <c r="AK236" s="3" t="str">
        <f>IF($A236="ADD",IF(NOT(ISBLANK(AJ236)),_xlfn.XLOOKUP(AJ236,ar_replace_reason[lookupValue],ar_replace_reason[lookupKey],"ERROR"),""), "")</f>
        <v/>
      </c>
      <c r="AL236" s="3" t="str">
        <f t="shared" si="33"/>
        <v/>
      </c>
      <c r="AM236" s="3" t="str">
        <f>IF($A236="","",IF((AND($A236="ADD",OR(AL236="",AL236="Queenstown-Lakes District Council"))),"70",(_xlfn.XLOOKUP(AL236,ud_organisation_owner[lookupValue],ud_organisation_owner[lookupKey],""))))</f>
        <v/>
      </c>
      <c r="AN236" s="3" t="str">
        <f t="shared" si="34"/>
        <v/>
      </c>
      <c r="AO236" s="3" t="str">
        <f>IF($A236="","",IF((AND($A236="ADD",OR(AN236="",AN236="Queenstown-Lakes District Council"))),"70",(_xlfn.XLOOKUP(AN236,ud_organisation_owner[lookupValue],ud_organisation_owner[lookupKey],""))))</f>
        <v/>
      </c>
      <c r="AP236" s="3" t="str">
        <f t="shared" si="35"/>
        <v/>
      </c>
      <c r="AQ236" s="3" t="str">
        <f>IF($A236="","",IF((AND($A236="ADD",OR(AP236="",AP236="Local Authority"))),"17",(_xlfn.XLOOKUP(AP236,ud_sub_organisation[lookupValue],ud_sub_organisation[lookupKey],""))))</f>
        <v/>
      </c>
      <c r="AS236" s="3" t="str">
        <f>IF($A236="ADD",IF(NOT(ISBLANK(AR236)),_xlfn.XLOOKUP(AR236,ud_maintenance_organisation[lookupValue],ud_maintenance_organisation[lookupKey],"ERROR"),""), "")</f>
        <v/>
      </c>
      <c r="AT236" s="3" t="str">
        <f t="shared" si="36"/>
        <v/>
      </c>
      <c r="AU236" s="3" t="str">
        <f>IF($A236="","",IF((AND($A236="ADD",OR(AT236="",AT236="Vested Assets"))),"12",(_xlfn.XLOOKUP(AT236,ud_work_category[lookupValue],ud_work_category[lookupKey],""))))</f>
        <v/>
      </c>
      <c r="AV236" s="8"/>
      <c r="AW236" s="2" t="str">
        <f t="shared" si="37"/>
        <v/>
      </c>
      <c r="AX236" s="3" t="str">
        <f t="shared" si="38"/>
        <v/>
      </c>
      <c r="AY236" s="3" t="str">
        <f>IF($A236="","",IF((AND($A236="ADD",OR(AX236="",AX236="Excellent"))),"1",(_xlfn.XLOOKUP(AX236,condition[lookupValue],condition[lookupKey],""))))</f>
        <v/>
      </c>
      <c r="AZ236" s="7" t="str">
        <f t="shared" si="39"/>
        <v/>
      </c>
      <c r="BA236" s="9"/>
    </row>
    <row r="237" spans="2:53"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N237" s="3" t="str">
        <f>IF($A237="ADD",IF(NOT(ISBLANK(M237)),_xlfn.XLOOKUP(M237,ud_delineator_position[lookupValue],ud_delineator_position[lookupKey],"ERROR"),""), "")</f>
        <v/>
      </c>
      <c r="P237" s="6" t="str">
        <f t="shared" si="30"/>
        <v/>
      </c>
      <c r="Q237" s="4"/>
      <c r="S237" s="3" t="str">
        <f>IF($A237="ADD",IF(NOT(ISBLANK(R237)),_xlfn.XLOOKUP(R237,len_adjust_rsn[lookupValue],len_adjust_rsn[lookupKey],"ERROR"),""), "")</f>
        <v/>
      </c>
      <c r="U237" s="3" t="str">
        <f>IF($A237="ADD",IF(NOT(ISBLANK(T237)),_xlfn.XLOOKUP(T237,ud_delineator_post_type[lookupValue],ud_delineator_post_type[lookupKey],"ERROR"),""), "")</f>
        <v/>
      </c>
      <c r="W237" s="3" t="str">
        <f>IF($A237="ADD",IF(NOT(ISBLANK(V237)),_xlfn.XLOOKUP(V237,ud_delineator_colour[lookupValue],ud_delineator_colour[lookupKey],"ERROR"),""), "")</f>
        <v/>
      </c>
      <c r="X237" s="4"/>
      <c r="Y237" s="6"/>
      <c r="AB237" s="7"/>
      <c r="AC237" s="4" t="str">
        <f t="shared" ca="1" si="31"/>
        <v/>
      </c>
      <c r="AD237" s="4"/>
      <c r="AE237" s="3" t="str">
        <f t="shared" si="32"/>
        <v/>
      </c>
      <c r="AF237" s="3" t="str">
        <f>IF($A237="","",IF((AND($A237="ADD",OR(AE237="",AE237="In Use"))),"5",(_xlfn.XLOOKUP(AE237,ud_asset_status[lookupValue],ud_asset_status[lookupKey],""))))</f>
        <v/>
      </c>
      <c r="AH237" s="3" t="str">
        <f>IF($A237="ADD",IF(NOT(ISBLANK(AG237)),_xlfn.XLOOKUP(AG237,ud_replacement_status[lookupValue],ud_replacement_status[lookupKey],"ERROR"),""), "")</f>
        <v/>
      </c>
      <c r="AI237" s="7"/>
      <c r="AK237" s="3" t="str">
        <f>IF($A237="ADD",IF(NOT(ISBLANK(AJ237)),_xlfn.XLOOKUP(AJ237,ar_replace_reason[lookupValue],ar_replace_reason[lookupKey],"ERROR"),""), "")</f>
        <v/>
      </c>
      <c r="AL237" s="3" t="str">
        <f t="shared" si="33"/>
        <v/>
      </c>
      <c r="AM237" s="3" t="str">
        <f>IF($A237="","",IF((AND($A237="ADD",OR(AL237="",AL237="Queenstown-Lakes District Council"))),"70",(_xlfn.XLOOKUP(AL237,ud_organisation_owner[lookupValue],ud_organisation_owner[lookupKey],""))))</f>
        <v/>
      </c>
      <c r="AN237" s="3" t="str">
        <f t="shared" si="34"/>
        <v/>
      </c>
      <c r="AO237" s="3" t="str">
        <f>IF($A237="","",IF((AND($A237="ADD",OR(AN237="",AN237="Queenstown-Lakes District Council"))),"70",(_xlfn.XLOOKUP(AN237,ud_organisation_owner[lookupValue],ud_organisation_owner[lookupKey],""))))</f>
        <v/>
      </c>
      <c r="AP237" s="3" t="str">
        <f t="shared" si="35"/>
        <v/>
      </c>
      <c r="AQ237" s="3" t="str">
        <f>IF($A237="","",IF((AND($A237="ADD",OR(AP237="",AP237="Local Authority"))),"17",(_xlfn.XLOOKUP(AP237,ud_sub_organisation[lookupValue],ud_sub_organisation[lookupKey],""))))</f>
        <v/>
      </c>
      <c r="AS237" s="3" t="str">
        <f>IF($A237="ADD",IF(NOT(ISBLANK(AR237)),_xlfn.XLOOKUP(AR237,ud_maintenance_organisation[lookupValue],ud_maintenance_organisation[lookupKey],"ERROR"),""), "")</f>
        <v/>
      </c>
      <c r="AT237" s="3" t="str">
        <f t="shared" si="36"/>
        <v/>
      </c>
      <c r="AU237" s="3" t="str">
        <f>IF($A237="","",IF((AND($A237="ADD",OR(AT237="",AT237="Vested Assets"))),"12",(_xlfn.XLOOKUP(AT237,ud_work_category[lookupValue],ud_work_category[lookupKey],""))))</f>
        <v/>
      </c>
      <c r="AV237" s="8"/>
      <c r="AW237" s="2" t="str">
        <f t="shared" si="37"/>
        <v/>
      </c>
      <c r="AX237" s="3" t="str">
        <f t="shared" si="38"/>
        <v/>
      </c>
      <c r="AY237" s="3" t="str">
        <f>IF($A237="","",IF((AND($A237="ADD",OR(AX237="",AX237="Excellent"))),"1",(_xlfn.XLOOKUP(AX237,condition[lookupValue],condition[lookupKey],""))))</f>
        <v/>
      </c>
      <c r="AZ237" s="7" t="str">
        <f t="shared" si="39"/>
        <v/>
      </c>
      <c r="BA237" s="9"/>
    </row>
    <row r="238" spans="2:53"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N238" s="3" t="str">
        <f>IF($A238="ADD",IF(NOT(ISBLANK(M238)),_xlfn.XLOOKUP(M238,ud_delineator_position[lookupValue],ud_delineator_position[lookupKey],"ERROR"),""), "")</f>
        <v/>
      </c>
      <c r="P238" s="6" t="str">
        <f t="shared" si="30"/>
        <v/>
      </c>
      <c r="Q238" s="4"/>
      <c r="S238" s="3" t="str">
        <f>IF($A238="ADD",IF(NOT(ISBLANK(R238)),_xlfn.XLOOKUP(R238,len_adjust_rsn[lookupValue],len_adjust_rsn[lookupKey],"ERROR"),""), "")</f>
        <v/>
      </c>
      <c r="U238" s="3" t="str">
        <f>IF($A238="ADD",IF(NOT(ISBLANK(T238)),_xlfn.XLOOKUP(T238,ud_delineator_post_type[lookupValue],ud_delineator_post_type[lookupKey],"ERROR"),""), "")</f>
        <v/>
      </c>
      <c r="W238" s="3" t="str">
        <f>IF($A238="ADD",IF(NOT(ISBLANK(V238)),_xlfn.XLOOKUP(V238,ud_delineator_colour[lookupValue],ud_delineator_colour[lookupKey],"ERROR"),""), "")</f>
        <v/>
      </c>
      <c r="X238" s="4"/>
      <c r="Y238" s="6"/>
      <c r="AB238" s="7"/>
      <c r="AC238" s="4" t="str">
        <f t="shared" ca="1" si="31"/>
        <v/>
      </c>
      <c r="AD238" s="4"/>
      <c r="AE238" s="3" t="str">
        <f t="shared" si="32"/>
        <v/>
      </c>
      <c r="AF238" s="3" t="str">
        <f>IF($A238="","",IF((AND($A238="ADD",OR(AE238="",AE238="In Use"))),"5",(_xlfn.XLOOKUP(AE238,ud_asset_status[lookupValue],ud_asset_status[lookupKey],""))))</f>
        <v/>
      </c>
      <c r="AH238" s="3" t="str">
        <f>IF($A238="ADD",IF(NOT(ISBLANK(AG238)),_xlfn.XLOOKUP(AG238,ud_replacement_status[lookupValue],ud_replacement_status[lookupKey],"ERROR"),""), "")</f>
        <v/>
      </c>
      <c r="AI238" s="7"/>
      <c r="AK238" s="3" t="str">
        <f>IF($A238="ADD",IF(NOT(ISBLANK(AJ238)),_xlfn.XLOOKUP(AJ238,ar_replace_reason[lookupValue],ar_replace_reason[lookupKey],"ERROR"),""), "")</f>
        <v/>
      </c>
      <c r="AL238" s="3" t="str">
        <f t="shared" si="33"/>
        <v/>
      </c>
      <c r="AM238" s="3" t="str">
        <f>IF($A238="","",IF((AND($A238="ADD",OR(AL238="",AL238="Queenstown-Lakes District Council"))),"70",(_xlfn.XLOOKUP(AL238,ud_organisation_owner[lookupValue],ud_organisation_owner[lookupKey],""))))</f>
        <v/>
      </c>
      <c r="AN238" s="3" t="str">
        <f t="shared" si="34"/>
        <v/>
      </c>
      <c r="AO238" s="3" t="str">
        <f>IF($A238="","",IF((AND($A238="ADD",OR(AN238="",AN238="Queenstown-Lakes District Council"))),"70",(_xlfn.XLOOKUP(AN238,ud_organisation_owner[lookupValue],ud_organisation_owner[lookupKey],""))))</f>
        <v/>
      </c>
      <c r="AP238" s="3" t="str">
        <f t="shared" si="35"/>
        <v/>
      </c>
      <c r="AQ238" s="3" t="str">
        <f>IF($A238="","",IF((AND($A238="ADD",OR(AP238="",AP238="Local Authority"))),"17",(_xlfn.XLOOKUP(AP238,ud_sub_organisation[lookupValue],ud_sub_organisation[lookupKey],""))))</f>
        <v/>
      </c>
      <c r="AS238" s="3" t="str">
        <f>IF($A238="ADD",IF(NOT(ISBLANK(AR238)),_xlfn.XLOOKUP(AR238,ud_maintenance_organisation[lookupValue],ud_maintenance_organisation[lookupKey],"ERROR"),""), "")</f>
        <v/>
      </c>
      <c r="AT238" s="3" t="str">
        <f t="shared" si="36"/>
        <v/>
      </c>
      <c r="AU238" s="3" t="str">
        <f>IF($A238="","",IF((AND($A238="ADD",OR(AT238="",AT238="Vested Assets"))),"12",(_xlfn.XLOOKUP(AT238,ud_work_category[lookupValue],ud_work_category[lookupKey],""))))</f>
        <v/>
      </c>
      <c r="AV238" s="8"/>
      <c r="AW238" s="2" t="str">
        <f t="shared" si="37"/>
        <v/>
      </c>
      <c r="AX238" s="3" t="str">
        <f t="shared" si="38"/>
        <v/>
      </c>
      <c r="AY238" s="3" t="str">
        <f>IF($A238="","",IF((AND($A238="ADD",OR(AX238="",AX238="Excellent"))),"1",(_xlfn.XLOOKUP(AX238,condition[lookupValue],condition[lookupKey],""))))</f>
        <v/>
      </c>
      <c r="AZ238" s="7" t="str">
        <f t="shared" si="39"/>
        <v/>
      </c>
      <c r="BA238" s="9"/>
    </row>
    <row r="239" spans="2:53"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N239" s="3" t="str">
        <f>IF($A239="ADD",IF(NOT(ISBLANK(M239)),_xlfn.XLOOKUP(M239,ud_delineator_position[lookupValue],ud_delineator_position[lookupKey],"ERROR"),""), "")</f>
        <v/>
      </c>
      <c r="P239" s="6" t="str">
        <f t="shared" si="30"/>
        <v/>
      </c>
      <c r="Q239" s="4"/>
      <c r="S239" s="3" t="str">
        <f>IF($A239="ADD",IF(NOT(ISBLANK(R239)),_xlfn.XLOOKUP(R239,len_adjust_rsn[lookupValue],len_adjust_rsn[lookupKey],"ERROR"),""), "")</f>
        <v/>
      </c>
      <c r="U239" s="3" t="str">
        <f>IF($A239="ADD",IF(NOT(ISBLANK(T239)),_xlfn.XLOOKUP(T239,ud_delineator_post_type[lookupValue],ud_delineator_post_type[lookupKey],"ERROR"),""), "")</f>
        <v/>
      </c>
      <c r="W239" s="3" t="str">
        <f>IF($A239="ADD",IF(NOT(ISBLANK(V239)),_xlfn.XLOOKUP(V239,ud_delineator_colour[lookupValue],ud_delineator_colour[lookupKey],"ERROR"),""), "")</f>
        <v/>
      </c>
      <c r="X239" s="4"/>
      <c r="Y239" s="6"/>
      <c r="AB239" s="7"/>
      <c r="AC239" s="4" t="str">
        <f t="shared" ca="1" si="31"/>
        <v/>
      </c>
      <c r="AD239" s="4"/>
      <c r="AE239" s="3" t="str">
        <f t="shared" si="32"/>
        <v/>
      </c>
      <c r="AF239" s="3" t="str">
        <f>IF($A239="","",IF((AND($A239="ADD",OR(AE239="",AE239="In Use"))),"5",(_xlfn.XLOOKUP(AE239,ud_asset_status[lookupValue],ud_asset_status[lookupKey],""))))</f>
        <v/>
      </c>
      <c r="AH239" s="3" t="str">
        <f>IF($A239="ADD",IF(NOT(ISBLANK(AG239)),_xlfn.XLOOKUP(AG239,ud_replacement_status[lookupValue],ud_replacement_status[lookupKey],"ERROR"),""), "")</f>
        <v/>
      </c>
      <c r="AI239" s="7"/>
      <c r="AK239" s="3" t="str">
        <f>IF($A239="ADD",IF(NOT(ISBLANK(AJ239)),_xlfn.XLOOKUP(AJ239,ar_replace_reason[lookupValue],ar_replace_reason[lookupKey],"ERROR"),""), "")</f>
        <v/>
      </c>
      <c r="AL239" s="3" t="str">
        <f t="shared" si="33"/>
        <v/>
      </c>
      <c r="AM239" s="3" t="str">
        <f>IF($A239="","",IF((AND($A239="ADD",OR(AL239="",AL239="Queenstown-Lakes District Council"))),"70",(_xlfn.XLOOKUP(AL239,ud_organisation_owner[lookupValue],ud_organisation_owner[lookupKey],""))))</f>
        <v/>
      </c>
      <c r="AN239" s="3" t="str">
        <f t="shared" si="34"/>
        <v/>
      </c>
      <c r="AO239" s="3" t="str">
        <f>IF($A239="","",IF((AND($A239="ADD",OR(AN239="",AN239="Queenstown-Lakes District Council"))),"70",(_xlfn.XLOOKUP(AN239,ud_organisation_owner[lookupValue],ud_organisation_owner[lookupKey],""))))</f>
        <v/>
      </c>
      <c r="AP239" s="3" t="str">
        <f t="shared" si="35"/>
        <v/>
      </c>
      <c r="AQ239" s="3" t="str">
        <f>IF($A239="","",IF((AND($A239="ADD",OR(AP239="",AP239="Local Authority"))),"17",(_xlfn.XLOOKUP(AP239,ud_sub_organisation[lookupValue],ud_sub_organisation[lookupKey],""))))</f>
        <v/>
      </c>
      <c r="AS239" s="3" t="str">
        <f>IF($A239="ADD",IF(NOT(ISBLANK(AR239)),_xlfn.XLOOKUP(AR239,ud_maintenance_organisation[lookupValue],ud_maintenance_organisation[lookupKey],"ERROR"),""), "")</f>
        <v/>
      </c>
      <c r="AT239" s="3" t="str">
        <f t="shared" si="36"/>
        <v/>
      </c>
      <c r="AU239" s="3" t="str">
        <f>IF($A239="","",IF((AND($A239="ADD",OR(AT239="",AT239="Vested Assets"))),"12",(_xlfn.XLOOKUP(AT239,ud_work_category[lookupValue],ud_work_category[lookupKey],""))))</f>
        <v/>
      </c>
      <c r="AV239" s="8"/>
      <c r="AW239" s="2" t="str">
        <f t="shared" si="37"/>
        <v/>
      </c>
      <c r="AX239" s="3" t="str">
        <f t="shared" si="38"/>
        <v/>
      </c>
      <c r="AY239" s="3" t="str">
        <f>IF($A239="","",IF((AND($A239="ADD",OR(AX239="",AX239="Excellent"))),"1",(_xlfn.XLOOKUP(AX239,condition[lookupValue],condition[lookupKey],""))))</f>
        <v/>
      </c>
      <c r="AZ239" s="7" t="str">
        <f t="shared" si="39"/>
        <v/>
      </c>
      <c r="BA239" s="9"/>
    </row>
    <row r="240" spans="2:53"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N240" s="3" t="str">
        <f>IF($A240="ADD",IF(NOT(ISBLANK(M240)),_xlfn.XLOOKUP(M240,ud_delineator_position[lookupValue],ud_delineator_position[lookupKey],"ERROR"),""), "")</f>
        <v/>
      </c>
      <c r="P240" s="6" t="str">
        <f t="shared" si="30"/>
        <v/>
      </c>
      <c r="Q240" s="4"/>
      <c r="S240" s="3" t="str">
        <f>IF($A240="ADD",IF(NOT(ISBLANK(R240)),_xlfn.XLOOKUP(R240,len_adjust_rsn[lookupValue],len_adjust_rsn[lookupKey],"ERROR"),""), "")</f>
        <v/>
      </c>
      <c r="U240" s="3" t="str">
        <f>IF($A240="ADD",IF(NOT(ISBLANK(T240)),_xlfn.XLOOKUP(T240,ud_delineator_post_type[lookupValue],ud_delineator_post_type[lookupKey],"ERROR"),""), "")</f>
        <v/>
      </c>
      <c r="W240" s="3" t="str">
        <f>IF($A240="ADD",IF(NOT(ISBLANK(V240)),_xlfn.XLOOKUP(V240,ud_delineator_colour[lookupValue],ud_delineator_colour[lookupKey],"ERROR"),""), "")</f>
        <v/>
      </c>
      <c r="X240" s="4"/>
      <c r="Y240" s="6"/>
      <c r="AB240" s="7"/>
      <c r="AC240" s="4" t="str">
        <f t="shared" ca="1" si="31"/>
        <v/>
      </c>
      <c r="AD240" s="4"/>
      <c r="AE240" s="3" t="str">
        <f t="shared" si="32"/>
        <v/>
      </c>
      <c r="AF240" s="3" t="str">
        <f>IF($A240="","",IF((AND($A240="ADD",OR(AE240="",AE240="In Use"))),"5",(_xlfn.XLOOKUP(AE240,ud_asset_status[lookupValue],ud_asset_status[lookupKey],""))))</f>
        <v/>
      </c>
      <c r="AH240" s="3" t="str">
        <f>IF($A240="ADD",IF(NOT(ISBLANK(AG240)),_xlfn.XLOOKUP(AG240,ud_replacement_status[lookupValue],ud_replacement_status[lookupKey],"ERROR"),""), "")</f>
        <v/>
      </c>
      <c r="AI240" s="7"/>
      <c r="AK240" s="3" t="str">
        <f>IF($A240="ADD",IF(NOT(ISBLANK(AJ240)),_xlfn.XLOOKUP(AJ240,ar_replace_reason[lookupValue],ar_replace_reason[lookupKey],"ERROR"),""), "")</f>
        <v/>
      </c>
      <c r="AL240" s="3" t="str">
        <f t="shared" si="33"/>
        <v/>
      </c>
      <c r="AM240" s="3" t="str">
        <f>IF($A240="","",IF((AND($A240="ADD",OR(AL240="",AL240="Queenstown-Lakes District Council"))),"70",(_xlfn.XLOOKUP(AL240,ud_organisation_owner[lookupValue],ud_organisation_owner[lookupKey],""))))</f>
        <v/>
      </c>
      <c r="AN240" s="3" t="str">
        <f t="shared" si="34"/>
        <v/>
      </c>
      <c r="AO240" s="3" t="str">
        <f>IF($A240="","",IF((AND($A240="ADD",OR(AN240="",AN240="Queenstown-Lakes District Council"))),"70",(_xlfn.XLOOKUP(AN240,ud_organisation_owner[lookupValue],ud_organisation_owner[lookupKey],""))))</f>
        <v/>
      </c>
      <c r="AP240" s="3" t="str">
        <f t="shared" si="35"/>
        <v/>
      </c>
      <c r="AQ240" s="3" t="str">
        <f>IF($A240="","",IF((AND($A240="ADD",OR(AP240="",AP240="Local Authority"))),"17",(_xlfn.XLOOKUP(AP240,ud_sub_organisation[lookupValue],ud_sub_organisation[lookupKey],""))))</f>
        <v/>
      </c>
      <c r="AS240" s="3" t="str">
        <f>IF($A240="ADD",IF(NOT(ISBLANK(AR240)),_xlfn.XLOOKUP(AR240,ud_maintenance_organisation[lookupValue],ud_maintenance_organisation[lookupKey],"ERROR"),""), "")</f>
        <v/>
      </c>
      <c r="AT240" s="3" t="str">
        <f t="shared" si="36"/>
        <v/>
      </c>
      <c r="AU240" s="3" t="str">
        <f>IF($A240="","",IF((AND($A240="ADD",OR(AT240="",AT240="Vested Assets"))),"12",(_xlfn.XLOOKUP(AT240,ud_work_category[lookupValue],ud_work_category[lookupKey],""))))</f>
        <v/>
      </c>
      <c r="AV240" s="8"/>
      <c r="AW240" s="2" t="str">
        <f t="shared" si="37"/>
        <v/>
      </c>
      <c r="AX240" s="3" t="str">
        <f t="shared" si="38"/>
        <v/>
      </c>
      <c r="AY240" s="3" t="str">
        <f>IF($A240="","",IF((AND($A240="ADD",OR(AX240="",AX240="Excellent"))),"1",(_xlfn.XLOOKUP(AX240,condition[lookupValue],condition[lookupKey],""))))</f>
        <v/>
      </c>
      <c r="AZ240" s="7" t="str">
        <f t="shared" si="39"/>
        <v/>
      </c>
      <c r="BA240" s="9"/>
    </row>
    <row r="241" spans="2:53"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N241" s="3" t="str">
        <f>IF($A241="ADD",IF(NOT(ISBLANK(M241)),_xlfn.XLOOKUP(M241,ud_delineator_position[lookupValue],ud_delineator_position[lookupKey],"ERROR"),""), "")</f>
        <v/>
      </c>
      <c r="P241" s="6" t="str">
        <f t="shared" si="30"/>
        <v/>
      </c>
      <c r="Q241" s="4"/>
      <c r="S241" s="3" t="str">
        <f>IF($A241="ADD",IF(NOT(ISBLANK(R241)),_xlfn.XLOOKUP(R241,len_adjust_rsn[lookupValue],len_adjust_rsn[lookupKey],"ERROR"),""), "")</f>
        <v/>
      </c>
      <c r="U241" s="3" t="str">
        <f>IF($A241="ADD",IF(NOT(ISBLANK(T241)),_xlfn.XLOOKUP(T241,ud_delineator_post_type[lookupValue],ud_delineator_post_type[lookupKey],"ERROR"),""), "")</f>
        <v/>
      </c>
      <c r="W241" s="3" t="str">
        <f>IF($A241="ADD",IF(NOT(ISBLANK(V241)),_xlfn.XLOOKUP(V241,ud_delineator_colour[lookupValue],ud_delineator_colour[lookupKey],"ERROR"),""), "")</f>
        <v/>
      </c>
      <c r="X241" s="4"/>
      <c r="Y241" s="6"/>
      <c r="AB241" s="7"/>
      <c r="AC241" s="4" t="str">
        <f t="shared" ca="1" si="31"/>
        <v/>
      </c>
      <c r="AD241" s="4"/>
      <c r="AE241" s="3" t="str">
        <f t="shared" si="32"/>
        <v/>
      </c>
      <c r="AF241" s="3" t="str">
        <f>IF($A241="","",IF((AND($A241="ADD",OR(AE241="",AE241="In Use"))),"5",(_xlfn.XLOOKUP(AE241,ud_asset_status[lookupValue],ud_asset_status[lookupKey],""))))</f>
        <v/>
      </c>
      <c r="AH241" s="3" t="str">
        <f>IF($A241="ADD",IF(NOT(ISBLANK(AG241)),_xlfn.XLOOKUP(AG241,ud_replacement_status[lookupValue],ud_replacement_status[lookupKey],"ERROR"),""), "")</f>
        <v/>
      </c>
      <c r="AI241" s="7"/>
      <c r="AK241" s="3" t="str">
        <f>IF($A241="ADD",IF(NOT(ISBLANK(AJ241)),_xlfn.XLOOKUP(AJ241,ar_replace_reason[lookupValue],ar_replace_reason[lookupKey],"ERROR"),""), "")</f>
        <v/>
      </c>
      <c r="AL241" s="3" t="str">
        <f t="shared" si="33"/>
        <v/>
      </c>
      <c r="AM241" s="3" t="str">
        <f>IF($A241="","",IF((AND($A241="ADD",OR(AL241="",AL241="Queenstown-Lakes District Council"))),"70",(_xlfn.XLOOKUP(AL241,ud_organisation_owner[lookupValue],ud_organisation_owner[lookupKey],""))))</f>
        <v/>
      </c>
      <c r="AN241" s="3" t="str">
        <f t="shared" si="34"/>
        <v/>
      </c>
      <c r="AO241" s="3" t="str">
        <f>IF($A241="","",IF((AND($A241="ADD",OR(AN241="",AN241="Queenstown-Lakes District Council"))),"70",(_xlfn.XLOOKUP(AN241,ud_organisation_owner[lookupValue],ud_organisation_owner[lookupKey],""))))</f>
        <v/>
      </c>
      <c r="AP241" s="3" t="str">
        <f t="shared" si="35"/>
        <v/>
      </c>
      <c r="AQ241" s="3" t="str">
        <f>IF($A241="","",IF((AND($A241="ADD",OR(AP241="",AP241="Local Authority"))),"17",(_xlfn.XLOOKUP(AP241,ud_sub_organisation[lookupValue],ud_sub_organisation[lookupKey],""))))</f>
        <v/>
      </c>
      <c r="AS241" s="3" t="str">
        <f>IF($A241="ADD",IF(NOT(ISBLANK(AR241)),_xlfn.XLOOKUP(AR241,ud_maintenance_organisation[lookupValue],ud_maintenance_organisation[lookupKey],"ERROR"),""), "")</f>
        <v/>
      </c>
      <c r="AT241" s="3" t="str">
        <f t="shared" si="36"/>
        <v/>
      </c>
      <c r="AU241" s="3" t="str">
        <f>IF($A241="","",IF((AND($A241="ADD",OR(AT241="",AT241="Vested Assets"))),"12",(_xlfn.XLOOKUP(AT241,ud_work_category[lookupValue],ud_work_category[lookupKey],""))))</f>
        <v/>
      </c>
      <c r="AV241" s="8"/>
      <c r="AW241" s="2" t="str">
        <f t="shared" si="37"/>
        <v/>
      </c>
      <c r="AX241" s="3" t="str">
        <f t="shared" si="38"/>
        <v/>
      </c>
      <c r="AY241" s="3" t="str">
        <f>IF($A241="","",IF((AND($A241="ADD",OR(AX241="",AX241="Excellent"))),"1",(_xlfn.XLOOKUP(AX241,condition[lookupValue],condition[lookupKey],""))))</f>
        <v/>
      </c>
      <c r="AZ241" s="7" t="str">
        <f t="shared" si="39"/>
        <v/>
      </c>
      <c r="BA241" s="9"/>
    </row>
    <row r="242" spans="2:53"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N242" s="3" t="str">
        <f>IF($A242="ADD",IF(NOT(ISBLANK(M242)),_xlfn.XLOOKUP(M242,ud_delineator_position[lookupValue],ud_delineator_position[lookupKey],"ERROR"),""), "")</f>
        <v/>
      </c>
      <c r="P242" s="6" t="str">
        <f t="shared" si="30"/>
        <v/>
      </c>
      <c r="Q242" s="4"/>
      <c r="S242" s="3" t="str">
        <f>IF($A242="ADD",IF(NOT(ISBLANK(R242)),_xlfn.XLOOKUP(R242,len_adjust_rsn[lookupValue],len_adjust_rsn[lookupKey],"ERROR"),""), "")</f>
        <v/>
      </c>
      <c r="U242" s="3" t="str">
        <f>IF($A242="ADD",IF(NOT(ISBLANK(T242)),_xlfn.XLOOKUP(T242,ud_delineator_post_type[lookupValue],ud_delineator_post_type[lookupKey],"ERROR"),""), "")</f>
        <v/>
      </c>
      <c r="W242" s="3" t="str">
        <f>IF($A242="ADD",IF(NOT(ISBLANK(V242)),_xlfn.XLOOKUP(V242,ud_delineator_colour[lookupValue],ud_delineator_colour[lookupKey],"ERROR"),""), "")</f>
        <v/>
      </c>
      <c r="X242" s="4"/>
      <c r="Y242" s="6"/>
      <c r="AB242" s="7"/>
      <c r="AC242" s="4" t="str">
        <f t="shared" ca="1" si="31"/>
        <v/>
      </c>
      <c r="AD242" s="4"/>
      <c r="AE242" s="3" t="str">
        <f t="shared" si="32"/>
        <v/>
      </c>
      <c r="AF242" s="3" t="str">
        <f>IF($A242="","",IF((AND($A242="ADD",OR(AE242="",AE242="In Use"))),"5",(_xlfn.XLOOKUP(AE242,ud_asset_status[lookupValue],ud_asset_status[lookupKey],""))))</f>
        <v/>
      </c>
      <c r="AH242" s="3" t="str">
        <f>IF($A242="ADD",IF(NOT(ISBLANK(AG242)),_xlfn.XLOOKUP(AG242,ud_replacement_status[lookupValue],ud_replacement_status[lookupKey],"ERROR"),""), "")</f>
        <v/>
      </c>
      <c r="AI242" s="7"/>
      <c r="AK242" s="3" t="str">
        <f>IF($A242="ADD",IF(NOT(ISBLANK(AJ242)),_xlfn.XLOOKUP(AJ242,ar_replace_reason[lookupValue],ar_replace_reason[lookupKey],"ERROR"),""), "")</f>
        <v/>
      </c>
      <c r="AL242" s="3" t="str">
        <f t="shared" si="33"/>
        <v/>
      </c>
      <c r="AM242" s="3" t="str">
        <f>IF($A242="","",IF((AND($A242="ADD",OR(AL242="",AL242="Queenstown-Lakes District Council"))),"70",(_xlfn.XLOOKUP(AL242,ud_organisation_owner[lookupValue],ud_organisation_owner[lookupKey],""))))</f>
        <v/>
      </c>
      <c r="AN242" s="3" t="str">
        <f t="shared" si="34"/>
        <v/>
      </c>
      <c r="AO242" s="3" t="str">
        <f>IF($A242="","",IF((AND($A242="ADD",OR(AN242="",AN242="Queenstown-Lakes District Council"))),"70",(_xlfn.XLOOKUP(AN242,ud_organisation_owner[lookupValue],ud_organisation_owner[lookupKey],""))))</f>
        <v/>
      </c>
      <c r="AP242" s="3" t="str">
        <f t="shared" si="35"/>
        <v/>
      </c>
      <c r="AQ242" s="3" t="str">
        <f>IF($A242="","",IF((AND($A242="ADD",OR(AP242="",AP242="Local Authority"))),"17",(_xlfn.XLOOKUP(AP242,ud_sub_organisation[lookupValue],ud_sub_organisation[lookupKey],""))))</f>
        <v/>
      </c>
      <c r="AS242" s="3" t="str">
        <f>IF($A242="ADD",IF(NOT(ISBLANK(AR242)),_xlfn.XLOOKUP(AR242,ud_maintenance_organisation[lookupValue],ud_maintenance_organisation[lookupKey],"ERROR"),""), "")</f>
        <v/>
      </c>
      <c r="AT242" s="3" t="str">
        <f t="shared" si="36"/>
        <v/>
      </c>
      <c r="AU242" s="3" t="str">
        <f>IF($A242="","",IF((AND($A242="ADD",OR(AT242="",AT242="Vested Assets"))),"12",(_xlfn.XLOOKUP(AT242,ud_work_category[lookupValue],ud_work_category[lookupKey],""))))</f>
        <v/>
      </c>
      <c r="AV242" s="8"/>
      <c r="AW242" s="2" t="str">
        <f t="shared" si="37"/>
        <v/>
      </c>
      <c r="AX242" s="3" t="str">
        <f t="shared" si="38"/>
        <v/>
      </c>
      <c r="AY242" s="3" t="str">
        <f>IF($A242="","",IF((AND($A242="ADD",OR(AX242="",AX242="Excellent"))),"1",(_xlfn.XLOOKUP(AX242,condition[lookupValue],condition[lookupKey],""))))</f>
        <v/>
      </c>
      <c r="AZ242" s="7" t="str">
        <f t="shared" si="39"/>
        <v/>
      </c>
      <c r="BA242" s="9"/>
    </row>
    <row r="243" spans="2:53"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N243" s="3" t="str">
        <f>IF($A243="ADD",IF(NOT(ISBLANK(M243)),_xlfn.XLOOKUP(M243,ud_delineator_position[lookupValue],ud_delineator_position[lookupKey],"ERROR"),""), "")</f>
        <v/>
      </c>
      <c r="P243" s="6" t="str">
        <f t="shared" si="30"/>
        <v/>
      </c>
      <c r="Q243" s="4"/>
      <c r="S243" s="3" t="str">
        <f>IF($A243="ADD",IF(NOT(ISBLANK(R243)),_xlfn.XLOOKUP(R243,len_adjust_rsn[lookupValue],len_adjust_rsn[lookupKey],"ERROR"),""), "")</f>
        <v/>
      </c>
      <c r="U243" s="3" t="str">
        <f>IF($A243="ADD",IF(NOT(ISBLANK(T243)),_xlfn.XLOOKUP(T243,ud_delineator_post_type[lookupValue],ud_delineator_post_type[lookupKey],"ERROR"),""), "")</f>
        <v/>
      </c>
      <c r="W243" s="3" t="str">
        <f>IF($A243="ADD",IF(NOT(ISBLANK(V243)),_xlfn.XLOOKUP(V243,ud_delineator_colour[lookupValue],ud_delineator_colour[lookupKey],"ERROR"),""), "")</f>
        <v/>
      </c>
      <c r="X243" s="4"/>
      <c r="Y243" s="6"/>
      <c r="AB243" s="7"/>
      <c r="AC243" s="4" t="str">
        <f t="shared" ca="1" si="31"/>
        <v/>
      </c>
      <c r="AD243" s="4"/>
      <c r="AE243" s="3" t="str">
        <f t="shared" si="32"/>
        <v/>
      </c>
      <c r="AF243" s="3" t="str">
        <f>IF($A243="","",IF((AND($A243="ADD",OR(AE243="",AE243="In Use"))),"5",(_xlfn.XLOOKUP(AE243,ud_asset_status[lookupValue],ud_asset_status[lookupKey],""))))</f>
        <v/>
      </c>
      <c r="AH243" s="3" t="str">
        <f>IF($A243="ADD",IF(NOT(ISBLANK(AG243)),_xlfn.XLOOKUP(AG243,ud_replacement_status[lookupValue],ud_replacement_status[lookupKey],"ERROR"),""), "")</f>
        <v/>
      </c>
      <c r="AI243" s="7"/>
      <c r="AK243" s="3" t="str">
        <f>IF($A243="ADD",IF(NOT(ISBLANK(AJ243)),_xlfn.XLOOKUP(AJ243,ar_replace_reason[lookupValue],ar_replace_reason[lookupKey],"ERROR"),""), "")</f>
        <v/>
      </c>
      <c r="AL243" s="3" t="str">
        <f t="shared" si="33"/>
        <v/>
      </c>
      <c r="AM243" s="3" t="str">
        <f>IF($A243="","",IF((AND($A243="ADD",OR(AL243="",AL243="Queenstown-Lakes District Council"))),"70",(_xlfn.XLOOKUP(AL243,ud_organisation_owner[lookupValue],ud_organisation_owner[lookupKey],""))))</f>
        <v/>
      </c>
      <c r="AN243" s="3" t="str">
        <f t="shared" si="34"/>
        <v/>
      </c>
      <c r="AO243" s="3" t="str">
        <f>IF($A243="","",IF((AND($A243="ADD",OR(AN243="",AN243="Queenstown-Lakes District Council"))),"70",(_xlfn.XLOOKUP(AN243,ud_organisation_owner[lookupValue],ud_organisation_owner[lookupKey],""))))</f>
        <v/>
      </c>
      <c r="AP243" s="3" t="str">
        <f t="shared" si="35"/>
        <v/>
      </c>
      <c r="AQ243" s="3" t="str">
        <f>IF($A243="","",IF((AND($A243="ADD",OR(AP243="",AP243="Local Authority"))),"17",(_xlfn.XLOOKUP(AP243,ud_sub_organisation[lookupValue],ud_sub_organisation[lookupKey],""))))</f>
        <v/>
      </c>
      <c r="AS243" s="3" t="str">
        <f>IF($A243="ADD",IF(NOT(ISBLANK(AR243)),_xlfn.XLOOKUP(AR243,ud_maintenance_organisation[lookupValue],ud_maintenance_organisation[lookupKey],"ERROR"),""), "")</f>
        <v/>
      </c>
      <c r="AT243" s="3" t="str">
        <f t="shared" si="36"/>
        <v/>
      </c>
      <c r="AU243" s="3" t="str">
        <f>IF($A243="","",IF((AND($A243="ADD",OR(AT243="",AT243="Vested Assets"))),"12",(_xlfn.XLOOKUP(AT243,ud_work_category[lookupValue],ud_work_category[lookupKey],""))))</f>
        <v/>
      </c>
      <c r="AV243" s="8"/>
      <c r="AW243" s="2" t="str">
        <f t="shared" si="37"/>
        <v/>
      </c>
      <c r="AX243" s="3" t="str">
        <f t="shared" si="38"/>
        <v/>
      </c>
      <c r="AY243" s="3" t="str">
        <f>IF($A243="","",IF((AND($A243="ADD",OR(AX243="",AX243="Excellent"))),"1",(_xlfn.XLOOKUP(AX243,condition[lookupValue],condition[lookupKey],""))))</f>
        <v/>
      </c>
      <c r="AZ243" s="7" t="str">
        <f t="shared" si="39"/>
        <v/>
      </c>
      <c r="BA243" s="9"/>
    </row>
    <row r="244" spans="2:53"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N244" s="3" t="str">
        <f>IF($A244="ADD",IF(NOT(ISBLANK(M244)),_xlfn.XLOOKUP(M244,ud_delineator_position[lookupValue],ud_delineator_position[lookupKey],"ERROR"),""), "")</f>
        <v/>
      </c>
      <c r="P244" s="6" t="str">
        <f t="shared" si="30"/>
        <v/>
      </c>
      <c r="Q244" s="4"/>
      <c r="S244" s="3" t="str">
        <f>IF($A244="ADD",IF(NOT(ISBLANK(R244)),_xlfn.XLOOKUP(R244,len_adjust_rsn[lookupValue],len_adjust_rsn[lookupKey],"ERROR"),""), "")</f>
        <v/>
      </c>
      <c r="U244" s="3" t="str">
        <f>IF($A244="ADD",IF(NOT(ISBLANK(T244)),_xlfn.XLOOKUP(T244,ud_delineator_post_type[lookupValue],ud_delineator_post_type[lookupKey],"ERROR"),""), "")</f>
        <v/>
      </c>
      <c r="W244" s="3" t="str">
        <f>IF($A244="ADD",IF(NOT(ISBLANK(V244)),_xlfn.XLOOKUP(V244,ud_delineator_colour[lookupValue],ud_delineator_colour[lookupKey],"ERROR"),""), "")</f>
        <v/>
      </c>
      <c r="X244" s="4"/>
      <c r="Y244" s="6"/>
      <c r="AB244" s="7"/>
      <c r="AC244" s="4" t="str">
        <f t="shared" ca="1" si="31"/>
        <v/>
      </c>
      <c r="AD244" s="4"/>
      <c r="AE244" s="3" t="str">
        <f t="shared" si="32"/>
        <v/>
      </c>
      <c r="AF244" s="3" t="str">
        <f>IF($A244="","",IF((AND($A244="ADD",OR(AE244="",AE244="In Use"))),"5",(_xlfn.XLOOKUP(AE244,ud_asset_status[lookupValue],ud_asset_status[lookupKey],""))))</f>
        <v/>
      </c>
      <c r="AH244" s="3" t="str">
        <f>IF($A244="ADD",IF(NOT(ISBLANK(AG244)),_xlfn.XLOOKUP(AG244,ud_replacement_status[lookupValue],ud_replacement_status[lookupKey],"ERROR"),""), "")</f>
        <v/>
      </c>
      <c r="AI244" s="7"/>
      <c r="AK244" s="3" t="str">
        <f>IF($A244="ADD",IF(NOT(ISBLANK(AJ244)),_xlfn.XLOOKUP(AJ244,ar_replace_reason[lookupValue],ar_replace_reason[lookupKey],"ERROR"),""), "")</f>
        <v/>
      </c>
      <c r="AL244" s="3" t="str">
        <f t="shared" si="33"/>
        <v/>
      </c>
      <c r="AM244" s="3" t="str">
        <f>IF($A244="","",IF((AND($A244="ADD",OR(AL244="",AL244="Queenstown-Lakes District Council"))),"70",(_xlfn.XLOOKUP(AL244,ud_organisation_owner[lookupValue],ud_organisation_owner[lookupKey],""))))</f>
        <v/>
      </c>
      <c r="AN244" s="3" t="str">
        <f t="shared" si="34"/>
        <v/>
      </c>
      <c r="AO244" s="3" t="str">
        <f>IF($A244="","",IF((AND($A244="ADD",OR(AN244="",AN244="Queenstown-Lakes District Council"))),"70",(_xlfn.XLOOKUP(AN244,ud_organisation_owner[lookupValue],ud_organisation_owner[lookupKey],""))))</f>
        <v/>
      </c>
      <c r="AP244" s="3" t="str">
        <f t="shared" si="35"/>
        <v/>
      </c>
      <c r="AQ244" s="3" t="str">
        <f>IF($A244="","",IF((AND($A244="ADD",OR(AP244="",AP244="Local Authority"))),"17",(_xlfn.XLOOKUP(AP244,ud_sub_organisation[lookupValue],ud_sub_organisation[lookupKey],""))))</f>
        <v/>
      </c>
      <c r="AS244" s="3" t="str">
        <f>IF($A244="ADD",IF(NOT(ISBLANK(AR244)),_xlfn.XLOOKUP(AR244,ud_maintenance_organisation[lookupValue],ud_maintenance_organisation[lookupKey],"ERROR"),""), "")</f>
        <v/>
      </c>
      <c r="AT244" s="3" t="str">
        <f t="shared" si="36"/>
        <v/>
      </c>
      <c r="AU244" s="3" t="str">
        <f>IF($A244="","",IF((AND($A244="ADD",OR(AT244="",AT244="Vested Assets"))),"12",(_xlfn.XLOOKUP(AT244,ud_work_category[lookupValue],ud_work_category[lookupKey],""))))</f>
        <v/>
      </c>
      <c r="AV244" s="8"/>
      <c r="AW244" s="2" t="str">
        <f t="shared" si="37"/>
        <v/>
      </c>
      <c r="AX244" s="3" t="str">
        <f t="shared" si="38"/>
        <v/>
      </c>
      <c r="AY244" s="3" t="str">
        <f>IF($A244="","",IF((AND($A244="ADD",OR(AX244="",AX244="Excellent"))),"1",(_xlfn.XLOOKUP(AX244,condition[lookupValue],condition[lookupKey],""))))</f>
        <v/>
      </c>
      <c r="AZ244" s="7" t="str">
        <f t="shared" si="39"/>
        <v/>
      </c>
      <c r="BA244" s="9"/>
    </row>
    <row r="245" spans="2:53"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N245" s="3" t="str">
        <f>IF($A245="ADD",IF(NOT(ISBLANK(M245)),_xlfn.XLOOKUP(M245,ud_delineator_position[lookupValue],ud_delineator_position[lookupKey],"ERROR"),""), "")</f>
        <v/>
      </c>
      <c r="P245" s="6" t="str">
        <f t="shared" si="30"/>
        <v/>
      </c>
      <c r="Q245" s="4"/>
      <c r="S245" s="3" t="str">
        <f>IF($A245="ADD",IF(NOT(ISBLANK(R245)),_xlfn.XLOOKUP(R245,len_adjust_rsn[lookupValue],len_adjust_rsn[lookupKey],"ERROR"),""), "")</f>
        <v/>
      </c>
      <c r="U245" s="3" t="str">
        <f>IF($A245="ADD",IF(NOT(ISBLANK(T245)),_xlfn.XLOOKUP(T245,ud_delineator_post_type[lookupValue],ud_delineator_post_type[lookupKey],"ERROR"),""), "")</f>
        <v/>
      </c>
      <c r="W245" s="3" t="str">
        <f>IF($A245="ADD",IF(NOT(ISBLANK(V245)),_xlfn.XLOOKUP(V245,ud_delineator_colour[lookupValue],ud_delineator_colour[lookupKey],"ERROR"),""), "")</f>
        <v/>
      </c>
      <c r="X245" s="4"/>
      <c r="Y245" s="6"/>
      <c r="AB245" s="7"/>
      <c r="AC245" s="4" t="str">
        <f t="shared" ca="1" si="31"/>
        <v/>
      </c>
      <c r="AD245" s="4"/>
      <c r="AE245" s="3" t="str">
        <f t="shared" si="32"/>
        <v/>
      </c>
      <c r="AF245" s="3" t="str">
        <f>IF($A245="","",IF((AND($A245="ADD",OR(AE245="",AE245="In Use"))),"5",(_xlfn.XLOOKUP(AE245,ud_asset_status[lookupValue],ud_asset_status[lookupKey],""))))</f>
        <v/>
      </c>
      <c r="AH245" s="3" t="str">
        <f>IF($A245="ADD",IF(NOT(ISBLANK(AG245)),_xlfn.XLOOKUP(AG245,ud_replacement_status[lookupValue],ud_replacement_status[lookupKey],"ERROR"),""), "")</f>
        <v/>
      </c>
      <c r="AI245" s="7"/>
      <c r="AK245" s="3" t="str">
        <f>IF($A245="ADD",IF(NOT(ISBLANK(AJ245)),_xlfn.XLOOKUP(AJ245,ar_replace_reason[lookupValue],ar_replace_reason[lookupKey],"ERROR"),""), "")</f>
        <v/>
      </c>
      <c r="AL245" s="3" t="str">
        <f t="shared" si="33"/>
        <v/>
      </c>
      <c r="AM245" s="3" t="str">
        <f>IF($A245="","",IF((AND($A245="ADD",OR(AL245="",AL245="Queenstown-Lakes District Council"))),"70",(_xlfn.XLOOKUP(AL245,ud_organisation_owner[lookupValue],ud_organisation_owner[lookupKey],""))))</f>
        <v/>
      </c>
      <c r="AN245" s="3" t="str">
        <f t="shared" si="34"/>
        <v/>
      </c>
      <c r="AO245" s="3" t="str">
        <f>IF($A245="","",IF((AND($A245="ADD",OR(AN245="",AN245="Queenstown-Lakes District Council"))),"70",(_xlfn.XLOOKUP(AN245,ud_organisation_owner[lookupValue],ud_organisation_owner[lookupKey],""))))</f>
        <v/>
      </c>
      <c r="AP245" s="3" t="str">
        <f t="shared" si="35"/>
        <v/>
      </c>
      <c r="AQ245" s="3" t="str">
        <f>IF($A245="","",IF((AND($A245="ADD",OR(AP245="",AP245="Local Authority"))),"17",(_xlfn.XLOOKUP(AP245,ud_sub_organisation[lookupValue],ud_sub_organisation[lookupKey],""))))</f>
        <v/>
      </c>
      <c r="AS245" s="3" t="str">
        <f>IF($A245="ADD",IF(NOT(ISBLANK(AR245)),_xlfn.XLOOKUP(AR245,ud_maintenance_organisation[lookupValue],ud_maintenance_organisation[lookupKey],"ERROR"),""), "")</f>
        <v/>
      </c>
      <c r="AT245" s="3" t="str">
        <f t="shared" si="36"/>
        <v/>
      </c>
      <c r="AU245" s="3" t="str">
        <f>IF($A245="","",IF((AND($A245="ADD",OR(AT245="",AT245="Vested Assets"))),"12",(_xlfn.XLOOKUP(AT245,ud_work_category[lookupValue],ud_work_category[lookupKey],""))))</f>
        <v/>
      </c>
      <c r="AV245" s="8"/>
      <c r="AW245" s="2" t="str">
        <f t="shared" si="37"/>
        <v/>
      </c>
      <c r="AX245" s="3" t="str">
        <f t="shared" si="38"/>
        <v/>
      </c>
      <c r="AY245" s="3" t="str">
        <f>IF($A245="","",IF((AND($A245="ADD",OR(AX245="",AX245="Excellent"))),"1",(_xlfn.XLOOKUP(AX245,condition[lookupValue],condition[lookupKey],""))))</f>
        <v/>
      </c>
      <c r="AZ245" s="7" t="str">
        <f t="shared" si="39"/>
        <v/>
      </c>
      <c r="BA245" s="9"/>
    </row>
    <row r="246" spans="2:53"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N246" s="3" t="str">
        <f>IF($A246="ADD",IF(NOT(ISBLANK(M246)),_xlfn.XLOOKUP(M246,ud_delineator_position[lookupValue],ud_delineator_position[lookupKey],"ERROR"),""), "")</f>
        <v/>
      </c>
      <c r="P246" s="6" t="str">
        <f t="shared" si="30"/>
        <v/>
      </c>
      <c r="Q246" s="4"/>
      <c r="S246" s="3" t="str">
        <f>IF($A246="ADD",IF(NOT(ISBLANK(R246)),_xlfn.XLOOKUP(R246,len_adjust_rsn[lookupValue],len_adjust_rsn[lookupKey],"ERROR"),""), "")</f>
        <v/>
      </c>
      <c r="U246" s="3" t="str">
        <f>IF($A246="ADD",IF(NOT(ISBLANK(T246)),_xlfn.XLOOKUP(T246,ud_delineator_post_type[lookupValue],ud_delineator_post_type[lookupKey],"ERROR"),""), "")</f>
        <v/>
      </c>
      <c r="W246" s="3" t="str">
        <f>IF($A246="ADD",IF(NOT(ISBLANK(V246)),_xlfn.XLOOKUP(V246,ud_delineator_colour[lookupValue],ud_delineator_colour[lookupKey],"ERROR"),""), "")</f>
        <v/>
      </c>
      <c r="X246" s="4"/>
      <c r="Y246" s="6"/>
      <c r="AB246" s="7"/>
      <c r="AC246" s="4" t="str">
        <f t="shared" ca="1" si="31"/>
        <v/>
      </c>
      <c r="AD246" s="4"/>
      <c r="AE246" s="3" t="str">
        <f t="shared" si="32"/>
        <v/>
      </c>
      <c r="AF246" s="3" t="str">
        <f>IF($A246="","",IF((AND($A246="ADD",OR(AE246="",AE246="In Use"))),"5",(_xlfn.XLOOKUP(AE246,ud_asset_status[lookupValue],ud_asset_status[lookupKey],""))))</f>
        <v/>
      </c>
      <c r="AH246" s="3" t="str">
        <f>IF($A246="ADD",IF(NOT(ISBLANK(AG246)),_xlfn.XLOOKUP(AG246,ud_replacement_status[lookupValue],ud_replacement_status[lookupKey],"ERROR"),""), "")</f>
        <v/>
      </c>
      <c r="AI246" s="7"/>
      <c r="AK246" s="3" t="str">
        <f>IF($A246="ADD",IF(NOT(ISBLANK(AJ246)),_xlfn.XLOOKUP(AJ246,ar_replace_reason[lookupValue],ar_replace_reason[lookupKey],"ERROR"),""), "")</f>
        <v/>
      </c>
      <c r="AL246" s="3" t="str">
        <f t="shared" si="33"/>
        <v/>
      </c>
      <c r="AM246" s="3" t="str">
        <f>IF($A246="","",IF((AND($A246="ADD",OR(AL246="",AL246="Queenstown-Lakes District Council"))),"70",(_xlfn.XLOOKUP(AL246,ud_organisation_owner[lookupValue],ud_organisation_owner[lookupKey],""))))</f>
        <v/>
      </c>
      <c r="AN246" s="3" t="str">
        <f t="shared" si="34"/>
        <v/>
      </c>
      <c r="AO246" s="3" t="str">
        <f>IF($A246="","",IF((AND($A246="ADD",OR(AN246="",AN246="Queenstown-Lakes District Council"))),"70",(_xlfn.XLOOKUP(AN246,ud_organisation_owner[lookupValue],ud_organisation_owner[lookupKey],""))))</f>
        <v/>
      </c>
      <c r="AP246" s="3" t="str">
        <f t="shared" si="35"/>
        <v/>
      </c>
      <c r="AQ246" s="3" t="str">
        <f>IF($A246="","",IF((AND($A246="ADD",OR(AP246="",AP246="Local Authority"))),"17",(_xlfn.XLOOKUP(AP246,ud_sub_organisation[lookupValue],ud_sub_organisation[lookupKey],""))))</f>
        <v/>
      </c>
      <c r="AS246" s="3" t="str">
        <f>IF($A246="ADD",IF(NOT(ISBLANK(AR246)),_xlfn.XLOOKUP(AR246,ud_maintenance_organisation[lookupValue],ud_maintenance_organisation[lookupKey],"ERROR"),""), "")</f>
        <v/>
      </c>
      <c r="AT246" s="3" t="str">
        <f t="shared" si="36"/>
        <v/>
      </c>
      <c r="AU246" s="3" t="str">
        <f>IF($A246="","",IF((AND($A246="ADD",OR(AT246="",AT246="Vested Assets"))),"12",(_xlfn.XLOOKUP(AT246,ud_work_category[lookupValue],ud_work_category[lookupKey],""))))</f>
        <v/>
      </c>
      <c r="AV246" s="8"/>
      <c r="AW246" s="2" t="str">
        <f t="shared" si="37"/>
        <v/>
      </c>
      <c r="AX246" s="3" t="str">
        <f t="shared" si="38"/>
        <v/>
      </c>
      <c r="AY246" s="3" t="str">
        <f>IF($A246="","",IF((AND($A246="ADD",OR(AX246="",AX246="Excellent"))),"1",(_xlfn.XLOOKUP(AX246,condition[lookupValue],condition[lookupKey],""))))</f>
        <v/>
      </c>
      <c r="AZ246" s="7" t="str">
        <f t="shared" si="39"/>
        <v/>
      </c>
      <c r="BA246" s="9"/>
    </row>
    <row r="247" spans="2:53"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N247" s="3" t="str">
        <f>IF($A247="ADD",IF(NOT(ISBLANK(M247)),_xlfn.XLOOKUP(M247,ud_delineator_position[lookupValue],ud_delineator_position[lookupKey],"ERROR"),""), "")</f>
        <v/>
      </c>
      <c r="P247" s="6" t="str">
        <f t="shared" si="30"/>
        <v/>
      </c>
      <c r="Q247" s="4"/>
      <c r="S247" s="3" t="str">
        <f>IF($A247="ADD",IF(NOT(ISBLANK(R247)),_xlfn.XLOOKUP(R247,len_adjust_rsn[lookupValue],len_adjust_rsn[lookupKey],"ERROR"),""), "")</f>
        <v/>
      </c>
      <c r="U247" s="3" t="str">
        <f>IF($A247="ADD",IF(NOT(ISBLANK(T247)),_xlfn.XLOOKUP(T247,ud_delineator_post_type[lookupValue],ud_delineator_post_type[lookupKey],"ERROR"),""), "")</f>
        <v/>
      </c>
      <c r="W247" s="3" t="str">
        <f>IF($A247="ADD",IF(NOT(ISBLANK(V247)),_xlfn.XLOOKUP(V247,ud_delineator_colour[lookupValue],ud_delineator_colour[lookupKey],"ERROR"),""), "")</f>
        <v/>
      </c>
      <c r="X247" s="4"/>
      <c r="Y247" s="6"/>
      <c r="AB247" s="7"/>
      <c r="AC247" s="4" t="str">
        <f t="shared" ca="1" si="31"/>
        <v/>
      </c>
      <c r="AD247" s="4"/>
      <c r="AE247" s="3" t="str">
        <f t="shared" si="32"/>
        <v/>
      </c>
      <c r="AF247" s="3" t="str">
        <f>IF($A247="","",IF((AND($A247="ADD",OR(AE247="",AE247="In Use"))),"5",(_xlfn.XLOOKUP(AE247,ud_asset_status[lookupValue],ud_asset_status[lookupKey],""))))</f>
        <v/>
      </c>
      <c r="AH247" s="3" t="str">
        <f>IF($A247="ADD",IF(NOT(ISBLANK(AG247)),_xlfn.XLOOKUP(AG247,ud_replacement_status[lookupValue],ud_replacement_status[lookupKey],"ERROR"),""), "")</f>
        <v/>
      </c>
      <c r="AI247" s="7"/>
      <c r="AK247" s="3" t="str">
        <f>IF($A247="ADD",IF(NOT(ISBLANK(AJ247)),_xlfn.XLOOKUP(AJ247,ar_replace_reason[lookupValue],ar_replace_reason[lookupKey],"ERROR"),""), "")</f>
        <v/>
      </c>
      <c r="AL247" s="3" t="str">
        <f t="shared" si="33"/>
        <v/>
      </c>
      <c r="AM247" s="3" t="str">
        <f>IF($A247="","",IF((AND($A247="ADD",OR(AL247="",AL247="Queenstown-Lakes District Council"))),"70",(_xlfn.XLOOKUP(AL247,ud_organisation_owner[lookupValue],ud_organisation_owner[lookupKey],""))))</f>
        <v/>
      </c>
      <c r="AN247" s="3" t="str">
        <f t="shared" si="34"/>
        <v/>
      </c>
      <c r="AO247" s="3" t="str">
        <f>IF($A247="","",IF((AND($A247="ADD",OR(AN247="",AN247="Queenstown-Lakes District Council"))),"70",(_xlfn.XLOOKUP(AN247,ud_organisation_owner[lookupValue],ud_organisation_owner[lookupKey],""))))</f>
        <v/>
      </c>
      <c r="AP247" s="3" t="str">
        <f t="shared" si="35"/>
        <v/>
      </c>
      <c r="AQ247" s="3" t="str">
        <f>IF($A247="","",IF((AND($A247="ADD",OR(AP247="",AP247="Local Authority"))),"17",(_xlfn.XLOOKUP(AP247,ud_sub_organisation[lookupValue],ud_sub_organisation[lookupKey],""))))</f>
        <v/>
      </c>
      <c r="AS247" s="3" t="str">
        <f>IF($A247="ADD",IF(NOT(ISBLANK(AR247)),_xlfn.XLOOKUP(AR247,ud_maintenance_organisation[lookupValue],ud_maintenance_organisation[lookupKey],"ERROR"),""), "")</f>
        <v/>
      </c>
      <c r="AT247" s="3" t="str">
        <f t="shared" si="36"/>
        <v/>
      </c>
      <c r="AU247" s="3" t="str">
        <f>IF($A247="","",IF((AND($A247="ADD",OR(AT247="",AT247="Vested Assets"))),"12",(_xlfn.XLOOKUP(AT247,ud_work_category[lookupValue],ud_work_category[lookupKey],""))))</f>
        <v/>
      </c>
      <c r="AV247" s="8"/>
      <c r="AW247" s="2" t="str">
        <f t="shared" si="37"/>
        <v/>
      </c>
      <c r="AX247" s="3" t="str">
        <f t="shared" si="38"/>
        <v/>
      </c>
      <c r="AY247" s="3" t="str">
        <f>IF($A247="","",IF((AND($A247="ADD",OR(AX247="",AX247="Excellent"))),"1",(_xlfn.XLOOKUP(AX247,condition[lookupValue],condition[lookupKey],""))))</f>
        <v/>
      </c>
      <c r="AZ247" s="7" t="str">
        <f t="shared" si="39"/>
        <v/>
      </c>
      <c r="BA247" s="9"/>
    </row>
    <row r="248" spans="2:53"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N248" s="3" t="str">
        <f>IF($A248="ADD",IF(NOT(ISBLANK(M248)),_xlfn.XLOOKUP(M248,ud_delineator_position[lookupValue],ud_delineator_position[lookupKey],"ERROR"),""), "")</f>
        <v/>
      </c>
      <c r="P248" s="6" t="str">
        <f t="shared" si="30"/>
        <v/>
      </c>
      <c r="Q248" s="4"/>
      <c r="S248" s="3" t="str">
        <f>IF($A248="ADD",IF(NOT(ISBLANK(R248)),_xlfn.XLOOKUP(R248,len_adjust_rsn[lookupValue],len_adjust_rsn[lookupKey],"ERROR"),""), "")</f>
        <v/>
      </c>
      <c r="U248" s="3" t="str">
        <f>IF($A248="ADD",IF(NOT(ISBLANK(T248)),_xlfn.XLOOKUP(T248,ud_delineator_post_type[lookupValue],ud_delineator_post_type[lookupKey],"ERROR"),""), "")</f>
        <v/>
      </c>
      <c r="W248" s="3" t="str">
        <f>IF($A248="ADD",IF(NOT(ISBLANK(V248)),_xlfn.XLOOKUP(V248,ud_delineator_colour[lookupValue],ud_delineator_colour[lookupKey],"ERROR"),""), "")</f>
        <v/>
      </c>
      <c r="X248" s="4"/>
      <c r="Y248" s="6"/>
      <c r="AB248" s="7"/>
      <c r="AC248" s="4" t="str">
        <f t="shared" ca="1" si="31"/>
        <v/>
      </c>
      <c r="AD248" s="4"/>
      <c r="AE248" s="3" t="str">
        <f t="shared" si="32"/>
        <v/>
      </c>
      <c r="AF248" s="3" t="str">
        <f>IF($A248="","",IF((AND($A248="ADD",OR(AE248="",AE248="In Use"))),"5",(_xlfn.XLOOKUP(AE248,ud_asset_status[lookupValue],ud_asset_status[lookupKey],""))))</f>
        <v/>
      </c>
      <c r="AH248" s="3" t="str">
        <f>IF($A248="ADD",IF(NOT(ISBLANK(AG248)),_xlfn.XLOOKUP(AG248,ud_replacement_status[lookupValue],ud_replacement_status[lookupKey],"ERROR"),""), "")</f>
        <v/>
      </c>
      <c r="AI248" s="7"/>
      <c r="AK248" s="3" t="str">
        <f>IF($A248="ADD",IF(NOT(ISBLANK(AJ248)),_xlfn.XLOOKUP(AJ248,ar_replace_reason[lookupValue],ar_replace_reason[lookupKey],"ERROR"),""), "")</f>
        <v/>
      </c>
      <c r="AL248" s="3" t="str">
        <f t="shared" si="33"/>
        <v/>
      </c>
      <c r="AM248" s="3" t="str">
        <f>IF($A248="","",IF((AND($A248="ADD",OR(AL248="",AL248="Queenstown-Lakes District Council"))),"70",(_xlfn.XLOOKUP(AL248,ud_organisation_owner[lookupValue],ud_organisation_owner[lookupKey],""))))</f>
        <v/>
      </c>
      <c r="AN248" s="3" t="str">
        <f t="shared" si="34"/>
        <v/>
      </c>
      <c r="AO248" s="3" t="str">
        <f>IF($A248="","",IF((AND($A248="ADD",OR(AN248="",AN248="Queenstown-Lakes District Council"))),"70",(_xlfn.XLOOKUP(AN248,ud_organisation_owner[lookupValue],ud_organisation_owner[lookupKey],""))))</f>
        <v/>
      </c>
      <c r="AP248" s="3" t="str">
        <f t="shared" si="35"/>
        <v/>
      </c>
      <c r="AQ248" s="3" t="str">
        <f>IF($A248="","",IF((AND($A248="ADD",OR(AP248="",AP248="Local Authority"))),"17",(_xlfn.XLOOKUP(AP248,ud_sub_organisation[lookupValue],ud_sub_organisation[lookupKey],""))))</f>
        <v/>
      </c>
      <c r="AS248" s="3" t="str">
        <f>IF($A248="ADD",IF(NOT(ISBLANK(AR248)),_xlfn.XLOOKUP(AR248,ud_maintenance_organisation[lookupValue],ud_maintenance_organisation[lookupKey],"ERROR"),""), "")</f>
        <v/>
      </c>
      <c r="AT248" s="3" t="str">
        <f t="shared" si="36"/>
        <v/>
      </c>
      <c r="AU248" s="3" t="str">
        <f>IF($A248="","",IF((AND($A248="ADD",OR(AT248="",AT248="Vested Assets"))),"12",(_xlfn.XLOOKUP(AT248,ud_work_category[lookupValue],ud_work_category[lookupKey],""))))</f>
        <v/>
      </c>
      <c r="AV248" s="8"/>
      <c r="AW248" s="2" t="str">
        <f t="shared" si="37"/>
        <v/>
      </c>
      <c r="AX248" s="3" t="str">
        <f t="shared" si="38"/>
        <v/>
      </c>
      <c r="AY248" s="3" t="str">
        <f>IF($A248="","",IF((AND($A248="ADD",OR(AX248="",AX248="Excellent"))),"1",(_xlfn.XLOOKUP(AX248,condition[lookupValue],condition[lookupKey],""))))</f>
        <v/>
      </c>
      <c r="AZ248" s="7" t="str">
        <f t="shared" si="39"/>
        <v/>
      </c>
      <c r="BA248" s="9"/>
    </row>
    <row r="249" spans="2:53"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N249" s="3" t="str">
        <f>IF($A249="ADD",IF(NOT(ISBLANK(M249)),_xlfn.XLOOKUP(M249,ud_delineator_position[lookupValue],ud_delineator_position[lookupKey],"ERROR"),""), "")</f>
        <v/>
      </c>
      <c r="P249" s="6" t="str">
        <f t="shared" si="30"/>
        <v/>
      </c>
      <c r="Q249" s="4"/>
      <c r="S249" s="3" t="str">
        <f>IF($A249="ADD",IF(NOT(ISBLANK(R249)),_xlfn.XLOOKUP(R249,len_adjust_rsn[lookupValue],len_adjust_rsn[lookupKey],"ERROR"),""), "")</f>
        <v/>
      </c>
      <c r="U249" s="3" t="str">
        <f>IF($A249="ADD",IF(NOT(ISBLANK(T249)),_xlfn.XLOOKUP(T249,ud_delineator_post_type[lookupValue],ud_delineator_post_type[lookupKey],"ERROR"),""), "")</f>
        <v/>
      </c>
      <c r="W249" s="3" t="str">
        <f>IF($A249="ADD",IF(NOT(ISBLANK(V249)),_xlfn.XLOOKUP(V249,ud_delineator_colour[lookupValue],ud_delineator_colour[lookupKey],"ERROR"),""), "")</f>
        <v/>
      </c>
      <c r="X249" s="4"/>
      <c r="Y249" s="6"/>
      <c r="AB249" s="7"/>
      <c r="AC249" s="4" t="str">
        <f t="shared" ca="1" si="31"/>
        <v/>
      </c>
      <c r="AD249" s="4"/>
      <c r="AE249" s="3" t="str">
        <f t="shared" si="32"/>
        <v/>
      </c>
      <c r="AF249" s="3" t="str">
        <f>IF($A249="","",IF((AND($A249="ADD",OR(AE249="",AE249="In Use"))),"5",(_xlfn.XLOOKUP(AE249,ud_asset_status[lookupValue],ud_asset_status[lookupKey],""))))</f>
        <v/>
      </c>
      <c r="AH249" s="3" t="str">
        <f>IF($A249="ADD",IF(NOT(ISBLANK(AG249)),_xlfn.XLOOKUP(AG249,ud_replacement_status[lookupValue],ud_replacement_status[lookupKey],"ERROR"),""), "")</f>
        <v/>
      </c>
      <c r="AI249" s="7"/>
      <c r="AK249" s="3" t="str">
        <f>IF($A249="ADD",IF(NOT(ISBLANK(AJ249)),_xlfn.XLOOKUP(AJ249,ar_replace_reason[lookupValue],ar_replace_reason[lookupKey],"ERROR"),""), "")</f>
        <v/>
      </c>
      <c r="AL249" s="3" t="str">
        <f t="shared" si="33"/>
        <v/>
      </c>
      <c r="AM249" s="3" t="str">
        <f>IF($A249="","",IF((AND($A249="ADD",OR(AL249="",AL249="Queenstown-Lakes District Council"))),"70",(_xlfn.XLOOKUP(AL249,ud_organisation_owner[lookupValue],ud_organisation_owner[lookupKey],""))))</f>
        <v/>
      </c>
      <c r="AN249" s="3" t="str">
        <f t="shared" si="34"/>
        <v/>
      </c>
      <c r="AO249" s="3" t="str">
        <f>IF($A249="","",IF((AND($A249="ADD",OR(AN249="",AN249="Queenstown-Lakes District Council"))),"70",(_xlfn.XLOOKUP(AN249,ud_organisation_owner[lookupValue],ud_organisation_owner[lookupKey],""))))</f>
        <v/>
      </c>
      <c r="AP249" s="3" t="str">
        <f t="shared" si="35"/>
        <v/>
      </c>
      <c r="AQ249" s="3" t="str">
        <f>IF($A249="","",IF((AND($A249="ADD",OR(AP249="",AP249="Local Authority"))),"17",(_xlfn.XLOOKUP(AP249,ud_sub_organisation[lookupValue],ud_sub_organisation[lookupKey],""))))</f>
        <v/>
      </c>
      <c r="AS249" s="3" t="str">
        <f>IF($A249="ADD",IF(NOT(ISBLANK(AR249)),_xlfn.XLOOKUP(AR249,ud_maintenance_organisation[lookupValue],ud_maintenance_organisation[lookupKey],"ERROR"),""), "")</f>
        <v/>
      </c>
      <c r="AT249" s="3" t="str">
        <f t="shared" si="36"/>
        <v/>
      </c>
      <c r="AU249" s="3" t="str">
        <f>IF($A249="","",IF((AND($A249="ADD",OR(AT249="",AT249="Vested Assets"))),"12",(_xlfn.XLOOKUP(AT249,ud_work_category[lookupValue],ud_work_category[lookupKey],""))))</f>
        <v/>
      </c>
      <c r="AV249" s="8"/>
      <c r="AW249" s="2" t="str">
        <f t="shared" si="37"/>
        <v/>
      </c>
      <c r="AX249" s="3" t="str">
        <f t="shared" si="38"/>
        <v/>
      </c>
      <c r="AY249" s="3" t="str">
        <f>IF($A249="","",IF((AND($A249="ADD",OR(AX249="",AX249="Excellent"))),"1",(_xlfn.XLOOKUP(AX249,condition[lookupValue],condition[lookupKey],""))))</f>
        <v/>
      </c>
      <c r="AZ249" s="7" t="str">
        <f t="shared" si="39"/>
        <v/>
      </c>
      <c r="BA249" s="9"/>
    </row>
    <row r="250" spans="2:53"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N250" s="3" t="str">
        <f>IF($A250="ADD",IF(NOT(ISBLANK(M250)),_xlfn.XLOOKUP(M250,ud_delineator_position[lookupValue],ud_delineator_position[lookupKey],"ERROR"),""), "")</f>
        <v/>
      </c>
      <c r="P250" s="6" t="str">
        <f t="shared" si="30"/>
        <v/>
      </c>
      <c r="Q250" s="4"/>
      <c r="S250" s="3" t="str">
        <f>IF($A250="ADD",IF(NOT(ISBLANK(R250)),_xlfn.XLOOKUP(R250,len_adjust_rsn[lookupValue],len_adjust_rsn[lookupKey],"ERROR"),""), "")</f>
        <v/>
      </c>
      <c r="U250" s="3" t="str">
        <f>IF($A250="ADD",IF(NOT(ISBLANK(T250)),_xlfn.XLOOKUP(T250,ud_delineator_post_type[lookupValue],ud_delineator_post_type[lookupKey],"ERROR"),""), "")</f>
        <v/>
      </c>
      <c r="W250" s="3" t="str">
        <f>IF($A250="ADD",IF(NOT(ISBLANK(V250)),_xlfn.XLOOKUP(V250,ud_delineator_colour[lookupValue],ud_delineator_colour[lookupKey],"ERROR"),""), "")</f>
        <v/>
      </c>
      <c r="X250" s="4"/>
      <c r="Y250" s="6"/>
      <c r="AB250" s="7"/>
      <c r="AC250" s="4" t="str">
        <f t="shared" ca="1" si="31"/>
        <v/>
      </c>
      <c r="AD250" s="4"/>
      <c r="AE250" s="3" t="str">
        <f t="shared" si="32"/>
        <v/>
      </c>
      <c r="AF250" s="3" t="str">
        <f>IF($A250="","",IF((AND($A250="ADD",OR(AE250="",AE250="In Use"))),"5",(_xlfn.XLOOKUP(AE250,ud_asset_status[lookupValue],ud_asset_status[lookupKey],""))))</f>
        <v/>
      </c>
      <c r="AH250" s="3" t="str">
        <f>IF($A250="ADD",IF(NOT(ISBLANK(AG250)),_xlfn.XLOOKUP(AG250,ud_replacement_status[lookupValue],ud_replacement_status[lookupKey],"ERROR"),""), "")</f>
        <v/>
      </c>
      <c r="AI250" s="7"/>
      <c r="AK250" s="3" t="str">
        <f>IF($A250="ADD",IF(NOT(ISBLANK(AJ250)),_xlfn.XLOOKUP(AJ250,ar_replace_reason[lookupValue],ar_replace_reason[lookupKey],"ERROR"),""), "")</f>
        <v/>
      </c>
      <c r="AL250" s="3" t="str">
        <f t="shared" si="33"/>
        <v/>
      </c>
      <c r="AM250" s="3" t="str">
        <f>IF($A250="","",IF((AND($A250="ADD",OR(AL250="",AL250="Queenstown-Lakes District Council"))),"70",(_xlfn.XLOOKUP(AL250,ud_organisation_owner[lookupValue],ud_organisation_owner[lookupKey],""))))</f>
        <v/>
      </c>
      <c r="AN250" s="3" t="str">
        <f t="shared" si="34"/>
        <v/>
      </c>
      <c r="AO250" s="3" t="str">
        <f>IF($A250="","",IF((AND($A250="ADD",OR(AN250="",AN250="Queenstown-Lakes District Council"))),"70",(_xlfn.XLOOKUP(AN250,ud_organisation_owner[lookupValue],ud_organisation_owner[lookupKey],""))))</f>
        <v/>
      </c>
      <c r="AP250" s="3" t="str">
        <f t="shared" si="35"/>
        <v/>
      </c>
      <c r="AQ250" s="3" t="str">
        <f>IF($A250="","",IF((AND($A250="ADD",OR(AP250="",AP250="Local Authority"))),"17",(_xlfn.XLOOKUP(AP250,ud_sub_organisation[lookupValue],ud_sub_organisation[lookupKey],""))))</f>
        <v/>
      </c>
      <c r="AS250" s="3" t="str">
        <f>IF($A250="ADD",IF(NOT(ISBLANK(AR250)),_xlfn.XLOOKUP(AR250,ud_maintenance_organisation[lookupValue],ud_maintenance_organisation[lookupKey],"ERROR"),""), "")</f>
        <v/>
      </c>
      <c r="AT250" s="3" t="str">
        <f t="shared" si="36"/>
        <v/>
      </c>
      <c r="AU250" s="3" t="str">
        <f>IF($A250="","",IF((AND($A250="ADD",OR(AT250="",AT250="Vested Assets"))),"12",(_xlfn.XLOOKUP(AT250,ud_work_category[lookupValue],ud_work_category[lookupKey],""))))</f>
        <v/>
      </c>
      <c r="AV250" s="8"/>
      <c r="AW250" s="2" t="str">
        <f t="shared" si="37"/>
        <v/>
      </c>
      <c r="AX250" s="3" t="str">
        <f t="shared" si="38"/>
        <v/>
      </c>
      <c r="AY250" s="3" t="str">
        <f>IF($A250="","",IF((AND($A250="ADD",OR(AX250="",AX250="Excellent"))),"1",(_xlfn.XLOOKUP(AX250,condition[lookupValue],condition[lookupKey],""))))</f>
        <v/>
      </c>
      <c r="AZ250" s="7" t="str">
        <f t="shared" si="39"/>
        <v/>
      </c>
      <c r="BA250" s="9"/>
    </row>
    <row r="251" spans="2:53"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N251" s="3" t="str">
        <f>IF($A251="ADD",IF(NOT(ISBLANK(M251)),_xlfn.XLOOKUP(M251,ud_delineator_position[lookupValue],ud_delineator_position[lookupKey],"ERROR"),""), "")</f>
        <v/>
      </c>
      <c r="P251" s="6" t="str">
        <f t="shared" si="30"/>
        <v/>
      </c>
      <c r="Q251" s="4"/>
      <c r="S251" s="3" t="str">
        <f>IF($A251="ADD",IF(NOT(ISBLANK(R251)),_xlfn.XLOOKUP(R251,len_adjust_rsn[lookupValue],len_adjust_rsn[lookupKey],"ERROR"),""), "")</f>
        <v/>
      </c>
      <c r="U251" s="3" t="str">
        <f>IF($A251="ADD",IF(NOT(ISBLANK(T251)),_xlfn.XLOOKUP(T251,ud_delineator_post_type[lookupValue],ud_delineator_post_type[lookupKey],"ERROR"),""), "")</f>
        <v/>
      </c>
      <c r="W251" s="3" t="str">
        <f>IF($A251="ADD",IF(NOT(ISBLANK(V251)),_xlfn.XLOOKUP(V251,ud_delineator_colour[lookupValue],ud_delineator_colour[lookupKey],"ERROR"),""), "")</f>
        <v/>
      </c>
      <c r="X251" s="4"/>
      <c r="Y251" s="6"/>
      <c r="AB251" s="7"/>
      <c r="AC251" s="4" t="str">
        <f t="shared" ca="1" si="31"/>
        <v/>
      </c>
      <c r="AD251" s="4"/>
      <c r="AE251" s="3" t="str">
        <f t="shared" si="32"/>
        <v/>
      </c>
      <c r="AF251" s="3" t="str">
        <f>IF($A251="","",IF((AND($A251="ADD",OR(AE251="",AE251="In Use"))),"5",(_xlfn.XLOOKUP(AE251,ud_asset_status[lookupValue],ud_asset_status[lookupKey],""))))</f>
        <v/>
      </c>
      <c r="AH251" s="3" t="str">
        <f>IF($A251="ADD",IF(NOT(ISBLANK(AG251)),_xlfn.XLOOKUP(AG251,ud_replacement_status[lookupValue],ud_replacement_status[lookupKey],"ERROR"),""), "")</f>
        <v/>
      </c>
      <c r="AI251" s="7"/>
      <c r="AK251" s="3" t="str">
        <f>IF($A251="ADD",IF(NOT(ISBLANK(AJ251)),_xlfn.XLOOKUP(AJ251,ar_replace_reason[lookupValue],ar_replace_reason[lookupKey],"ERROR"),""), "")</f>
        <v/>
      </c>
      <c r="AL251" s="3" t="str">
        <f t="shared" si="33"/>
        <v/>
      </c>
      <c r="AM251" s="3" t="str">
        <f>IF($A251="","",IF((AND($A251="ADD",OR(AL251="",AL251="Queenstown-Lakes District Council"))),"70",(_xlfn.XLOOKUP(AL251,ud_organisation_owner[lookupValue],ud_organisation_owner[lookupKey],""))))</f>
        <v/>
      </c>
      <c r="AN251" s="3" t="str">
        <f t="shared" si="34"/>
        <v/>
      </c>
      <c r="AO251" s="3" t="str">
        <f>IF($A251="","",IF((AND($A251="ADD",OR(AN251="",AN251="Queenstown-Lakes District Council"))),"70",(_xlfn.XLOOKUP(AN251,ud_organisation_owner[lookupValue],ud_organisation_owner[lookupKey],""))))</f>
        <v/>
      </c>
      <c r="AP251" s="3" t="str">
        <f t="shared" si="35"/>
        <v/>
      </c>
      <c r="AQ251" s="3" t="str">
        <f>IF($A251="","",IF((AND($A251="ADD",OR(AP251="",AP251="Local Authority"))),"17",(_xlfn.XLOOKUP(AP251,ud_sub_organisation[lookupValue],ud_sub_organisation[lookupKey],""))))</f>
        <v/>
      </c>
      <c r="AS251" s="3" t="str">
        <f>IF($A251="ADD",IF(NOT(ISBLANK(AR251)),_xlfn.XLOOKUP(AR251,ud_maintenance_organisation[lookupValue],ud_maintenance_organisation[lookupKey],"ERROR"),""), "")</f>
        <v/>
      </c>
      <c r="AT251" s="3" t="str">
        <f t="shared" si="36"/>
        <v/>
      </c>
      <c r="AU251" s="3" t="str">
        <f>IF($A251="","",IF((AND($A251="ADD",OR(AT251="",AT251="Vested Assets"))),"12",(_xlfn.XLOOKUP(AT251,ud_work_category[lookupValue],ud_work_category[lookupKey],""))))</f>
        <v/>
      </c>
      <c r="AV251" s="8"/>
      <c r="AW251" s="2" t="str">
        <f t="shared" si="37"/>
        <v/>
      </c>
      <c r="AX251" s="3" t="str">
        <f t="shared" si="38"/>
        <v/>
      </c>
      <c r="AY251" s="3" t="str">
        <f>IF($A251="","",IF((AND($A251="ADD",OR(AX251="",AX251="Excellent"))),"1",(_xlfn.XLOOKUP(AX251,condition[lookupValue],condition[lookupKey],""))))</f>
        <v/>
      </c>
      <c r="AZ251" s="7" t="str">
        <f t="shared" si="39"/>
        <v/>
      </c>
      <c r="BA251" s="9"/>
    </row>
    <row r="252" spans="2:53"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N252" s="3" t="str">
        <f>IF($A252="ADD",IF(NOT(ISBLANK(M252)),_xlfn.XLOOKUP(M252,ud_delineator_position[lookupValue],ud_delineator_position[lookupKey],"ERROR"),""), "")</f>
        <v/>
      </c>
      <c r="P252" s="6" t="str">
        <f t="shared" si="30"/>
        <v/>
      </c>
      <c r="Q252" s="4"/>
      <c r="S252" s="3" t="str">
        <f>IF($A252="ADD",IF(NOT(ISBLANK(R252)),_xlfn.XLOOKUP(R252,len_adjust_rsn[lookupValue],len_adjust_rsn[lookupKey],"ERROR"),""), "")</f>
        <v/>
      </c>
      <c r="U252" s="3" t="str">
        <f>IF($A252="ADD",IF(NOT(ISBLANK(T252)),_xlfn.XLOOKUP(T252,ud_delineator_post_type[lookupValue],ud_delineator_post_type[lookupKey],"ERROR"),""), "")</f>
        <v/>
      </c>
      <c r="W252" s="3" t="str">
        <f>IF($A252="ADD",IF(NOT(ISBLANK(V252)),_xlfn.XLOOKUP(V252,ud_delineator_colour[lookupValue],ud_delineator_colour[lookupKey],"ERROR"),""), "")</f>
        <v/>
      </c>
      <c r="X252" s="4"/>
      <c r="Y252" s="6"/>
      <c r="AB252" s="7"/>
      <c r="AC252" s="4" t="str">
        <f t="shared" ca="1" si="31"/>
        <v/>
      </c>
      <c r="AD252" s="4"/>
      <c r="AE252" s="3" t="str">
        <f t="shared" si="32"/>
        <v/>
      </c>
      <c r="AF252" s="3" t="str">
        <f>IF($A252="","",IF((AND($A252="ADD",OR(AE252="",AE252="In Use"))),"5",(_xlfn.XLOOKUP(AE252,ud_asset_status[lookupValue],ud_asset_status[lookupKey],""))))</f>
        <v/>
      </c>
      <c r="AH252" s="3" t="str">
        <f>IF($A252="ADD",IF(NOT(ISBLANK(AG252)),_xlfn.XLOOKUP(AG252,ud_replacement_status[lookupValue],ud_replacement_status[lookupKey],"ERROR"),""), "")</f>
        <v/>
      </c>
      <c r="AI252" s="7"/>
      <c r="AK252" s="3" t="str">
        <f>IF($A252="ADD",IF(NOT(ISBLANK(AJ252)),_xlfn.XLOOKUP(AJ252,ar_replace_reason[lookupValue],ar_replace_reason[lookupKey],"ERROR"),""), "")</f>
        <v/>
      </c>
      <c r="AL252" s="3" t="str">
        <f t="shared" si="33"/>
        <v/>
      </c>
      <c r="AM252" s="3" t="str">
        <f>IF($A252="","",IF((AND($A252="ADD",OR(AL252="",AL252="Queenstown-Lakes District Council"))),"70",(_xlfn.XLOOKUP(AL252,ud_organisation_owner[lookupValue],ud_organisation_owner[lookupKey],""))))</f>
        <v/>
      </c>
      <c r="AN252" s="3" t="str">
        <f t="shared" si="34"/>
        <v/>
      </c>
      <c r="AO252" s="3" t="str">
        <f>IF($A252="","",IF((AND($A252="ADD",OR(AN252="",AN252="Queenstown-Lakes District Council"))),"70",(_xlfn.XLOOKUP(AN252,ud_organisation_owner[lookupValue],ud_organisation_owner[lookupKey],""))))</f>
        <v/>
      </c>
      <c r="AP252" s="3" t="str">
        <f t="shared" si="35"/>
        <v/>
      </c>
      <c r="AQ252" s="3" t="str">
        <f>IF($A252="","",IF((AND($A252="ADD",OR(AP252="",AP252="Local Authority"))),"17",(_xlfn.XLOOKUP(AP252,ud_sub_organisation[lookupValue],ud_sub_organisation[lookupKey],""))))</f>
        <v/>
      </c>
      <c r="AS252" s="3" t="str">
        <f>IF($A252="ADD",IF(NOT(ISBLANK(AR252)),_xlfn.XLOOKUP(AR252,ud_maintenance_organisation[lookupValue],ud_maintenance_organisation[lookupKey],"ERROR"),""), "")</f>
        <v/>
      </c>
      <c r="AT252" s="3" t="str">
        <f t="shared" si="36"/>
        <v/>
      </c>
      <c r="AU252" s="3" t="str">
        <f>IF($A252="","",IF((AND($A252="ADD",OR(AT252="",AT252="Vested Assets"))),"12",(_xlfn.XLOOKUP(AT252,ud_work_category[lookupValue],ud_work_category[lookupKey],""))))</f>
        <v/>
      </c>
      <c r="AV252" s="8"/>
      <c r="AW252" s="2" t="str">
        <f t="shared" si="37"/>
        <v/>
      </c>
      <c r="AX252" s="3" t="str">
        <f t="shared" si="38"/>
        <v/>
      </c>
      <c r="AY252" s="3" t="str">
        <f>IF($A252="","",IF((AND($A252="ADD",OR(AX252="",AX252="Excellent"))),"1",(_xlfn.XLOOKUP(AX252,condition[lookupValue],condition[lookupKey],""))))</f>
        <v/>
      </c>
      <c r="AZ252" s="7" t="str">
        <f t="shared" si="39"/>
        <v/>
      </c>
      <c r="BA252" s="9"/>
    </row>
    <row r="253" spans="2:53"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N253" s="3" t="str">
        <f>IF($A253="ADD",IF(NOT(ISBLANK(M253)),_xlfn.XLOOKUP(M253,ud_delineator_position[lookupValue],ud_delineator_position[lookupKey],"ERROR"),""), "")</f>
        <v/>
      </c>
      <c r="P253" s="6" t="str">
        <f t="shared" si="30"/>
        <v/>
      </c>
      <c r="Q253" s="4"/>
      <c r="S253" s="3" t="str">
        <f>IF($A253="ADD",IF(NOT(ISBLANK(R253)),_xlfn.XLOOKUP(R253,len_adjust_rsn[lookupValue],len_adjust_rsn[lookupKey],"ERROR"),""), "")</f>
        <v/>
      </c>
      <c r="U253" s="3" t="str">
        <f>IF($A253="ADD",IF(NOT(ISBLANK(T253)),_xlfn.XLOOKUP(T253,ud_delineator_post_type[lookupValue],ud_delineator_post_type[lookupKey],"ERROR"),""), "")</f>
        <v/>
      </c>
      <c r="W253" s="3" t="str">
        <f>IF($A253="ADD",IF(NOT(ISBLANK(V253)),_xlfn.XLOOKUP(V253,ud_delineator_colour[lookupValue],ud_delineator_colour[lookupKey],"ERROR"),""), "")</f>
        <v/>
      </c>
      <c r="X253" s="4"/>
      <c r="Y253" s="6"/>
      <c r="AB253" s="7"/>
      <c r="AC253" s="4" t="str">
        <f t="shared" ca="1" si="31"/>
        <v/>
      </c>
      <c r="AD253" s="4"/>
      <c r="AE253" s="3" t="str">
        <f t="shared" si="32"/>
        <v/>
      </c>
      <c r="AF253" s="3" t="str">
        <f>IF($A253="","",IF((AND($A253="ADD",OR(AE253="",AE253="In Use"))),"5",(_xlfn.XLOOKUP(AE253,ud_asset_status[lookupValue],ud_asset_status[lookupKey],""))))</f>
        <v/>
      </c>
      <c r="AH253" s="3" t="str">
        <f>IF($A253="ADD",IF(NOT(ISBLANK(AG253)),_xlfn.XLOOKUP(AG253,ud_replacement_status[lookupValue],ud_replacement_status[lookupKey],"ERROR"),""), "")</f>
        <v/>
      </c>
      <c r="AI253" s="7"/>
      <c r="AK253" s="3" t="str">
        <f>IF($A253="ADD",IF(NOT(ISBLANK(AJ253)),_xlfn.XLOOKUP(AJ253,ar_replace_reason[lookupValue],ar_replace_reason[lookupKey],"ERROR"),""), "")</f>
        <v/>
      </c>
      <c r="AL253" s="3" t="str">
        <f t="shared" si="33"/>
        <v/>
      </c>
      <c r="AM253" s="3" t="str">
        <f>IF($A253="","",IF((AND($A253="ADD",OR(AL253="",AL253="Queenstown-Lakes District Council"))),"70",(_xlfn.XLOOKUP(AL253,ud_organisation_owner[lookupValue],ud_organisation_owner[lookupKey],""))))</f>
        <v/>
      </c>
      <c r="AN253" s="3" t="str">
        <f t="shared" si="34"/>
        <v/>
      </c>
      <c r="AO253" s="3" t="str">
        <f>IF($A253="","",IF((AND($A253="ADD",OR(AN253="",AN253="Queenstown-Lakes District Council"))),"70",(_xlfn.XLOOKUP(AN253,ud_organisation_owner[lookupValue],ud_organisation_owner[lookupKey],""))))</f>
        <v/>
      </c>
      <c r="AP253" s="3" t="str">
        <f t="shared" si="35"/>
        <v/>
      </c>
      <c r="AQ253" s="3" t="str">
        <f>IF($A253="","",IF((AND($A253="ADD",OR(AP253="",AP253="Local Authority"))),"17",(_xlfn.XLOOKUP(AP253,ud_sub_organisation[lookupValue],ud_sub_organisation[lookupKey],""))))</f>
        <v/>
      </c>
      <c r="AS253" s="3" t="str">
        <f>IF($A253="ADD",IF(NOT(ISBLANK(AR253)),_xlfn.XLOOKUP(AR253,ud_maintenance_organisation[lookupValue],ud_maintenance_organisation[lookupKey],"ERROR"),""), "")</f>
        <v/>
      </c>
      <c r="AT253" s="3" t="str">
        <f t="shared" si="36"/>
        <v/>
      </c>
      <c r="AU253" s="3" t="str">
        <f>IF($A253="","",IF((AND($A253="ADD",OR(AT253="",AT253="Vested Assets"))),"12",(_xlfn.XLOOKUP(AT253,ud_work_category[lookupValue],ud_work_category[lookupKey],""))))</f>
        <v/>
      </c>
      <c r="AV253" s="8"/>
      <c r="AW253" s="2" t="str">
        <f t="shared" si="37"/>
        <v/>
      </c>
      <c r="AX253" s="3" t="str">
        <f t="shared" si="38"/>
        <v/>
      </c>
      <c r="AY253" s="3" t="str">
        <f>IF($A253="","",IF((AND($A253="ADD",OR(AX253="",AX253="Excellent"))),"1",(_xlfn.XLOOKUP(AX253,condition[lookupValue],condition[lookupKey],""))))</f>
        <v/>
      </c>
      <c r="AZ253" s="7" t="str">
        <f t="shared" si="39"/>
        <v/>
      </c>
      <c r="BA253" s="9"/>
    </row>
    <row r="254" spans="2:53"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N254" s="3" t="str">
        <f>IF($A254="ADD",IF(NOT(ISBLANK(M254)),_xlfn.XLOOKUP(M254,ud_delineator_position[lookupValue],ud_delineator_position[lookupKey],"ERROR"),""), "")</f>
        <v/>
      </c>
      <c r="P254" s="6" t="str">
        <f t="shared" si="30"/>
        <v/>
      </c>
      <c r="Q254" s="4"/>
      <c r="S254" s="3" t="str">
        <f>IF($A254="ADD",IF(NOT(ISBLANK(R254)),_xlfn.XLOOKUP(R254,len_adjust_rsn[lookupValue],len_adjust_rsn[lookupKey],"ERROR"),""), "")</f>
        <v/>
      </c>
      <c r="U254" s="3" t="str">
        <f>IF($A254="ADD",IF(NOT(ISBLANK(T254)),_xlfn.XLOOKUP(T254,ud_delineator_post_type[lookupValue],ud_delineator_post_type[lookupKey],"ERROR"),""), "")</f>
        <v/>
      </c>
      <c r="W254" s="3" t="str">
        <f>IF($A254="ADD",IF(NOT(ISBLANK(V254)),_xlfn.XLOOKUP(V254,ud_delineator_colour[lookupValue],ud_delineator_colour[lookupKey],"ERROR"),""), "")</f>
        <v/>
      </c>
      <c r="X254" s="4"/>
      <c r="Y254" s="6"/>
      <c r="AB254" s="7"/>
      <c r="AC254" s="4" t="str">
        <f t="shared" ca="1" si="31"/>
        <v/>
      </c>
      <c r="AD254" s="4"/>
      <c r="AE254" s="3" t="str">
        <f t="shared" si="32"/>
        <v/>
      </c>
      <c r="AF254" s="3" t="str">
        <f>IF($A254="","",IF((AND($A254="ADD",OR(AE254="",AE254="In Use"))),"5",(_xlfn.XLOOKUP(AE254,ud_asset_status[lookupValue],ud_asset_status[lookupKey],""))))</f>
        <v/>
      </c>
      <c r="AH254" s="3" t="str">
        <f>IF($A254="ADD",IF(NOT(ISBLANK(AG254)),_xlfn.XLOOKUP(AG254,ud_replacement_status[lookupValue],ud_replacement_status[lookupKey],"ERROR"),""), "")</f>
        <v/>
      </c>
      <c r="AI254" s="7"/>
      <c r="AK254" s="3" t="str">
        <f>IF($A254="ADD",IF(NOT(ISBLANK(AJ254)),_xlfn.XLOOKUP(AJ254,ar_replace_reason[lookupValue],ar_replace_reason[lookupKey],"ERROR"),""), "")</f>
        <v/>
      </c>
      <c r="AL254" s="3" t="str">
        <f t="shared" si="33"/>
        <v/>
      </c>
      <c r="AM254" s="3" t="str">
        <f>IF($A254="","",IF((AND($A254="ADD",OR(AL254="",AL254="Queenstown-Lakes District Council"))),"70",(_xlfn.XLOOKUP(AL254,ud_organisation_owner[lookupValue],ud_organisation_owner[lookupKey],""))))</f>
        <v/>
      </c>
      <c r="AN254" s="3" t="str">
        <f t="shared" si="34"/>
        <v/>
      </c>
      <c r="AO254" s="3" t="str">
        <f>IF($A254="","",IF((AND($A254="ADD",OR(AN254="",AN254="Queenstown-Lakes District Council"))),"70",(_xlfn.XLOOKUP(AN254,ud_organisation_owner[lookupValue],ud_organisation_owner[lookupKey],""))))</f>
        <v/>
      </c>
      <c r="AP254" s="3" t="str">
        <f t="shared" si="35"/>
        <v/>
      </c>
      <c r="AQ254" s="3" t="str">
        <f>IF($A254="","",IF((AND($A254="ADD",OR(AP254="",AP254="Local Authority"))),"17",(_xlfn.XLOOKUP(AP254,ud_sub_organisation[lookupValue],ud_sub_organisation[lookupKey],""))))</f>
        <v/>
      </c>
      <c r="AS254" s="3" t="str">
        <f>IF($A254="ADD",IF(NOT(ISBLANK(AR254)),_xlfn.XLOOKUP(AR254,ud_maintenance_organisation[lookupValue],ud_maintenance_organisation[lookupKey],"ERROR"),""), "")</f>
        <v/>
      </c>
      <c r="AT254" s="3" t="str">
        <f t="shared" si="36"/>
        <v/>
      </c>
      <c r="AU254" s="3" t="str">
        <f>IF($A254="","",IF((AND($A254="ADD",OR(AT254="",AT254="Vested Assets"))),"12",(_xlfn.XLOOKUP(AT254,ud_work_category[lookupValue],ud_work_category[lookupKey],""))))</f>
        <v/>
      </c>
      <c r="AV254" s="8"/>
      <c r="AW254" s="2" t="str">
        <f t="shared" si="37"/>
        <v/>
      </c>
      <c r="AX254" s="3" t="str">
        <f t="shared" si="38"/>
        <v/>
      </c>
      <c r="AY254" s="3" t="str">
        <f>IF($A254="","",IF((AND($A254="ADD",OR(AX254="",AX254="Excellent"))),"1",(_xlfn.XLOOKUP(AX254,condition[lookupValue],condition[lookupKey],""))))</f>
        <v/>
      </c>
      <c r="AZ254" s="7" t="str">
        <f t="shared" si="39"/>
        <v/>
      </c>
      <c r="BA254" s="9"/>
    </row>
    <row r="255" spans="2:53"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N255" s="3" t="str">
        <f>IF($A255="ADD",IF(NOT(ISBLANK(M255)),_xlfn.XLOOKUP(M255,ud_delineator_position[lookupValue],ud_delineator_position[lookupKey],"ERROR"),""), "")</f>
        <v/>
      </c>
      <c r="P255" s="6" t="str">
        <f t="shared" si="30"/>
        <v/>
      </c>
      <c r="Q255" s="4"/>
      <c r="S255" s="3" t="str">
        <f>IF($A255="ADD",IF(NOT(ISBLANK(R255)),_xlfn.XLOOKUP(R255,len_adjust_rsn[lookupValue],len_adjust_rsn[lookupKey],"ERROR"),""), "")</f>
        <v/>
      </c>
      <c r="U255" s="3" t="str">
        <f>IF($A255="ADD",IF(NOT(ISBLANK(T255)),_xlfn.XLOOKUP(T255,ud_delineator_post_type[lookupValue],ud_delineator_post_type[lookupKey],"ERROR"),""), "")</f>
        <v/>
      </c>
      <c r="W255" s="3" t="str">
        <f>IF($A255="ADD",IF(NOT(ISBLANK(V255)),_xlfn.XLOOKUP(V255,ud_delineator_colour[lookupValue],ud_delineator_colour[lookupKey],"ERROR"),""), "")</f>
        <v/>
      </c>
      <c r="X255" s="4"/>
      <c r="Y255" s="6"/>
      <c r="AB255" s="7"/>
      <c r="AC255" s="4" t="str">
        <f t="shared" ca="1" si="31"/>
        <v/>
      </c>
      <c r="AD255" s="4"/>
      <c r="AE255" s="3" t="str">
        <f t="shared" si="32"/>
        <v/>
      </c>
      <c r="AF255" s="3" t="str">
        <f>IF($A255="","",IF((AND($A255="ADD",OR(AE255="",AE255="In Use"))),"5",(_xlfn.XLOOKUP(AE255,ud_asset_status[lookupValue],ud_asset_status[lookupKey],""))))</f>
        <v/>
      </c>
      <c r="AH255" s="3" t="str">
        <f>IF($A255="ADD",IF(NOT(ISBLANK(AG255)),_xlfn.XLOOKUP(AG255,ud_replacement_status[lookupValue],ud_replacement_status[lookupKey],"ERROR"),""), "")</f>
        <v/>
      </c>
      <c r="AI255" s="7"/>
      <c r="AK255" s="3" t="str">
        <f>IF($A255="ADD",IF(NOT(ISBLANK(AJ255)),_xlfn.XLOOKUP(AJ255,ar_replace_reason[lookupValue],ar_replace_reason[lookupKey],"ERROR"),""), "")</f>
        <v/>
      </c>
      <c r="AL255" s="3" t="str">
        <f t="shared" si="33"/>
        <v/>
      </c>
      <c r="AM255" s="3" t="str">
        <f>IF($A255="","",IF((AND($A255="ADD",OR(AL255="",AL255="Queenstown-Lakes District Council"))),"70",(_xlfn.XLOOKUP(AL255,ud_organisation_owner[lookupValue],ud_organisation_owner[lookupKey],""))))</f>
        <v/>
      </c>
      <c r="AN255" s="3" t="str">
        <f t="shared" si="34"/>
        <v/>
      </c>
      <c r="AO255" s="3" t="str">
        <f>IF($A255="","",IF((AND($A255="ADD",OR(AN255="",AN255="Queenstown-Lakes District Council"))),"70",(_xlfn.XLOOKUP(AN255,ud_organisation_owner[lookupValue],ud_organisation_owner[lookupKey],""))))</f>
        <v/>
      </c>
      <c r="AP255" s="3" t="str">
        <f t="shared" si="35"/>
        <v/>
      </c>
      <c r="AQ255" s="3" t="str">
        <f>IF($A255="","",IF((AND($A255="ADD",OR(AP255="",AP255="Local Authority"))),"17",(_xlfn.XLOOKUP(AP255,ud_sub_organisation[lookupValue],ud_sub_organisation[lookupKey],""))))</f>
        <v/>
      </c>
      <c r="AS255" s="3" t="str">
        <f>IF($A255="ADD",IF(NOT(ISBLANK(AR255)),_xlfn.XLOOKUP(AR255,ud_maintenance_organisation[lookupValue],ud_maintenance_organisation[lookupKey],"ERROR"),""), "")</f>
        <v/>
      </c>
      <c r="AT255" s="3" t="str">
        <f t="shared" si="36"/>
        <v/>
      </c>
      <c r="AU255" s="3" t="str">
        <f>IF($A255="","",IF((AND($A255="ADD",OR(AT255="",AT255="Vested Assets"))),"12",(_xlfn.XLOOKUP(AT255,ud_work_category[lookupValue],ud_work_category[lookupKey],""))))</f>
        <v/>
      </c>
      <c r="AV255" s="8"/>
      <c r="AW255" s="2" t="str">
        <f t="shared" si="37"/>
        <v/>
      </c>
      <c r="AX255" s="3" t="str">
        <f t="shared" si="38"/>
        <v/>
      </c>
      <c r="AY255" s="3" t="str">
        <f>IF($A255="","",IF((AND($A255="ADD",OR(AX255="",AX255="Excellent"))),"1",(_xlfn.XLOOKUP(AX255,condition[lookupValue],condition[lookupKey],""))))</f>
        <v/>
      </c>
      <c r="AZ255" s="7" t="str">
        <f t="shared" si="39"/>
        <v/>
      </c>
      <c r="BA255" s="9"/>
    </row>
    <row r="256" spans="2:53"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N256" s="3" t="str">
        <f>IF($A256="ADD",IF(NOT(ISBLANK(M256)),_xlfn.XLOOKUP(M256,ud_delineator_position[lookupValue],ud_delineator_position[lookupKey],"ERROR"),""), "")</f>
        <v/>
      </c>
      <c r="P256" s="6" t="str">
        <f t="shared" si="30"/>
        <v/>
      </c>
      <c r="Q256" s="4"/>
      <c r="S256" s="3" t="str">
        <f>IF($A256="ADD",IF(NOT(ISBLANK(R256)),_xlfn.XLOOKUP(R256,len_adjust_rsn[lookupValue],len_adjust_rsn[lookupKey],"ERROR"),""), "")</f>
        <v/>
      </c>
      <c r="U256" s="3" t="str">
        <f>IF($A256="ADD",IF(NOT(ISBLANK(T256)),_xlfn.XLOOKUP(T256,ud_delineator_post_type[lookupValue],ud_delineator_post_type[lookupKey],"ERROR"),""), "")</f>
        <v/>
      </c>
      <c r="W256" s="3" t="str">
        <f>IF($A256="ADD",IF(NOT(ISBLANK(V256)),_xlfn.XLOOKUP(V256,ud_delineator_colour[lookupValue],ud_delineator_colour[lookupKey],"ERROR"),""), "")</f>
        <v/>
      </c>
      <c r="X256" s="4"/>
      <c r="Y256" s="6"/>
      <c r="AB256" s="7"/>
      <c r="AC256" s="4" t="str">
        <f t="shared" ca="1" si="31"/>
        <v/>
      </c>
      <c r="AD256" s="4"/>
      <c r="AE256" s="3" t="str">
        <f t="shared" si="32"/>
        <v/>
      </c>
      <c r="AF256" s="3" t="str">
        <f>IF($A256="","",IF((AND($A256="ADD",OR(AE256="",AE256="In Use"))),"5",(_xlfn.XLOOKUP(AE256,ud_asset_status[lookupValue],ud_asset_status[lookupKey],""))))</f>
        <v/>
      </c>
      <c r="AH256" s="3" t="str">
        <f>IF($A256="ADD",IF(NOT(ISBLANK(AG256)),_xlfn.XLOOKUP(AG256,ud_replacement_status[lookupValue],ud_replacement_status[lookupKey],"ERROR"),""), "")</f>
        <v/>
      </c>
      <c r="AI256" s="7"/>
      <c r="AK256" s="3" t="str">
        <f>IF($A256="ADD",IF(NOT(ISBLANK(AJ256)),_xlfn.XLOOKUP(AJ256,ar_replace_reason[lookupValue],ar_replace_reason[lookupKey],"ERROR"),""), "")</f>
        <v/>
      </c>
      <c r="AL256" s="3" t="str">
        <f t="shared" si="33"/>
        <v/>
      </c>
      <c r="AM256" s="3" t="str">
        <f>IF($A256="","",IF((AND($A256="ADD",OR(AL256="",AL256="Queenstown-Lakes District Council"))),"70",(_xlfn.XLOOKUP(AL256,ud_organisation_owner[lookupValue],ud_organisation_owner[lookupKey],""))))</f>
        <v/>
      </c>
      <c r="AN256" s="3" t="str">
        <f t="shared" si="34"/>
        <v/>
      </c>
      <c r="AO256" s="3" t="str">
        <f>IF($A256="","",IF((AND($A256="ADD",OR(AN256="",AN256="Queenstown-Lakes District Council"))),"70",(_xlfn.XLOOKUP(AN256,ud_organisation_owner[lookupValue],ud_organisation_owner[lookupKey],""))))</f>
        <v/>
      </c>
      <c r="AP256" s="3" t="str">
        <f t="shared" si="35"/>
        <v/>
      </c>
      <c r="AQ256" s="3" t="str">
        <f>IF($A256="","",IF((AND($A256="ADD",OR(AP256="",AP256="Local Authority"))),"17",(_xlfn.XLOOKUP(AP256,ud_sub_organisation[lookupValue],ud_sub_organisation[lookupKey],""))))</f>
        <v/>
      </c>
      <c r="AS256" s="3" t="str">
        <f>IF($A256="ADD",IF(NOT(ISBLANK(AR256)),_xlfn.XLOOKUP(AR256,ud_maintenance_organisation[lookupValue],ud_maintenance_organisation[lookupKey],"ERROR"),""), "")</f>
        <v/>
      </c>
      <c r="AT256" s="3" t="str">
        <f t="shared" si="36"/>
        <v/>
      </c>
      <c r="AU256" s="3" t="str">
        <f>IF($A256="","",IF((AND($A256="ADD",OR(AT256="",AT256="Vested Assets"))),"12",(_xlfn.XLOOKUP(AT256,ud_work_category[lookupValue],ud_work_category[lookupKey],""))))</f>
        <v/>
      </c>
      <c r="AV256" s="8"/>
      <c r="AW256" s="2" t="str">
        <f t="shared" si="37"/>
        <v/>
      </c>
      <c r="AX256" s="3" t="str">
        <f t="shared" si="38"/>
        <v/>
      </c>
      <c r="AY256" s="3" t="str">
        <f>IF($A256="","",IF((AND($A256="ADD",OR(AX256="",AX256="Excellent"))),"1",(_xlfn.XLOOKUP(AX256,condition[lookupValue],condition[lookupKey],""))))</f>
        <v/>
      </c>
      <c r="AZ256" s="7" t="str">
        <f t="shared" si="39"/>
        <v/>
      </c>
      <c r="BA256" s="9"/>
    </row>
    <row r="257" spans="2:53"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N257" s="3" t="str">
        <f>IF($A257="ADD",IF(NOT(ISBLANK(M257)),_xlfn.XLOOKUP(M257,ud_delineator_position[lookupValue],ud_delineator_position[lookupKey],"ERROR"),""), "")</f>
        <v/>
      </c>
      <c r="P257" s="6" t="str">
        <f t="shared" si="30"/>
        <v/>
      </c>
      <c r="Q257" s="4"/>
      <c r="S257" s="3" t="str">
        <f>IF($A257="ADD",IF(NOT(ISBLANK(R257)),_xlfn.XLOOKUP(R257,len_adjust_rsn[lookupValue],len_adjust_rsn[lookupKey],"ERROR"),""), "")</f>
        <v/>
      </c>
      <c r="U257" s="3" t="str">
        <f>IF($A257="ADD",IF(NOT(ISBLANK(T257)),_xlfn.XLOOKUP(T257,ud_delineator_post_type[lookupValue],ud_delineator_post_type[lookupKey],"ERROR"),""), "")</f>
        <v/>
      </c>
      <c r="W257" s="3" t="str">
        <f>IF($A257="ADD",IF(NOT(ISBLANK(V257)),_xlfn.XLOOKUP(V257,ud_delineator_colour[lookupValue],ud_delineator_colour[lookupKey],"ERROR"),""), "")</f>
        <v/>
      </c>
      <c r="X257" s="4"/>
      <c r="Y257" s="6"/>
      <c r="AB257" s="7"/>
      <c r="AC257" s="4" t="str">
        <f t="shared" ca="1" si="31"/>
        <v/>
      </c>
      <c r="AD257" s="4"/>
      <c r="AE257" s="3" t="str">
        <f t="shared" si="32"/>
        <v/>
      </c>
      <c r="AF257" s="3" t="str">
        <f>IF($A257="","",IF((AND($A257="ADD",OR(AE257="",AE257="In Use"))),"5",(_xlfn.XLOOKUP(AE257,ud_asset_status[lookupValue],ud_asset_status[lookupKey],""))))</f>
        <v/>
      </c>
      <c r="AH257" s="3" t="str">
        <f>IF($A257="ADD",IF(NOT(ISBLANK(AG257)),_xlfn.XLOOKUP(AG257,ud_replacement_status[lookupValue],ud_replacement_status[lookupKey],"ERROR"),""), "")</f>
        <v/>
      </c>
      <c r="AI257" s="7"/>
      <c r="AK257" s="3" t="str">
        <f>IF($A257="ADD",IF(NOT(ISBLANK(AJ257)),_xlfn.XLOOKUP(AJ257,ar_replace_reason[lookupValue],ar_replace_reason[lookupKey],"ERROR"),""), "")</f>
        <v/>
      </c>
      <c r="AL257" s="3" t="str">
        <f t="shared" si="33"/>
        <v/>
      </c>
      <c r="AM257" s="3" t="str">
        <f>IF($A257="","",IF((AND($A257="ADD",OR(AL257="",AL257="Queenstown-Lakes District Council"))),"70",(_xlfn.XLOOKUP(AL257,ud_organisation_owner[lookupValue],ud_organisation_owner[lookupKey],""))))</f>
        <v/>
      </c>
      <c r="AN257" s="3" t="str">
        <f t="shared" si="34"/>
        <v/>
      </c>
      <c r="AO257" s="3" t="str">
        <f>IF($A257="","",IF((AND($A257="ADD",OR(AN257="",AN257="Queenstown-Lakes District Council"))),"70",(_xlfn.XLOOKUP(AN257,ud_organisation_owner[lookupValue],ud_organisation_owner[lookupKey],""))))</f>
        <v/>
      </c>
      <c r="AP257" s="3" t="str">
        <f t="shared" si="35"/>
        <v/>
      </c>
      <c r="AQ257" s="3" t="str">
        <f>IF($A257="","",IF((AND($A257="ADD",OR(AP257="",AP257="Local Authority"))),"17",(_xlfn.XLOOKUP(AP257,ud_sub_organisation[lookupValue],ud_sub_organisation[lookupKey],""))))</f>
        <v/>
      </c>
      <c r="AS257" s="3" t="str">
        <f>IF($A257="ADD",IF(NOT(ISBLANK(AR257)),_xlfn.XLOOKUP(AR257,ud_maintenance_organisation[lookupValue],ud_maintenance_organisation[lookupKey],"ERROR"),""), "")</f>
        <v/>
      </c>
      <c r="AT257" s="3" t="str">
        <f t="shared" si="36"/>
        <v/>
      </c>
      <c r="AU257" s="3" t="str">
        <f>IF($A257="","",IF((AND($A257="ADD",OR(AT257="",AT257="Vested Assets"))),"12",(_xlfn.XLOOKUP(AT257,ud_work_category[lookupValue],ud_work_category[lookupKey],""))))</f>
        <v/>
      </c>
      <c r="AV257" s="8"/>
      <c r="AW257" s="2" t="str">
        <f t="shared" si="37"/>
        <v/>
      </c>
      <c r="AX257" s="3" t="str">
        <f t="shared" si="38"/>
        <v/>
      </c>
      <c r="AY257" s="3" t="str">
        <f>IF($A257="","",IF((AND($A257="ADD",OR(AX257="",AX257="Excellent"))),"1",(_xlfn.XLOOKUP(AX257,condition[lookupValue],condition[lookupKey],""))))</f>
        <v/>
      </c>
      <c r="AZ257" s="7" t="str">
        <f t="shared" si="39"/>
        <v/>
      </c>
      <c r="BA257" s="9"/>
    </row>
    <row r="258" spans="2:53"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N258" s="3" t="str">
        <f>IF($A258="ADD",IF(NOT(ISBLANK(M258)),_xlfn.XLOOKUP(M258,ud_delineator_position[lookupValue],ud_delineator_position[lookupKey],"ERROR"),""), "")</f>
        <v/>
      </c>
      <c r="P258" s="6" t="str">
        <f t="shared" si="30"/>
        <v/>
      </c>
      <c r="Q258" s="4"/>
      <c r="S258" s="3" t="str">
        <f>IF($A258="ADD",IF(NOT(ISBLANK(R258)),_xlfn.XLOOKUP(R258,len_adjust_rsn[lookupValue],len_adjust_rsn[lookupKey],"ERROR"),""), "")</f>
        <v/>
      </c>
      <c r="U258" s="3" t="str">
        <f>IF($A258="ADD",IF(NOT(ISBLANK(T258)),_xlfn.XLOOKUP(T258,ud_delineator_post_type[lookupValue],ud_delineator_post_type[lookupKey],"ERROR"),""), "")</f>
        <v/>
      </c>
      <c r="W258" s="3" t="str">
        <f>IF($A258="ADD",IF(NOT(ISBLANK(V258)),_xlfn.XLOOKUP(V258,ud_delineator_colour[lookupValue],ud_delineator_colour[lookupKey],"ERROR"),""), "")</f>
        <v/>
      </c>
      <c r="X258" s="4"/>
      <c r="Y258" s="6"/>
      <c r="AB258" s="7"/>
      <c r="AC258" s="4" t="str">
        <f t="shared" ca="1" si="31"/>
        <v/>
      </c>
      <c r="AD258" s="4"/>
      <c r="AE258" s="3" t="str">
        <f t="shared" si="32"/>
        <v/>
      </c>
      <c r="AF258" s="3" t="str">
        <f>IF($A258="","",IF((AND($A258="ADD",OR(AE258="",AE258="In Use"))),"5",(_xlfn.XLOOKUP(AE258,ud_asset_status[lookupValue],ud_asset_status[lookupKey],""))))</f>
        <v/>
      </c>
      <c r="AH258" s="3" t="str">
        <f>IF($A258="ADD",IF(NOT(ISBLANK(AG258)),_xlfn.XLOOKUP(AG258,ud_replacement_status[lookupValue],ud_replacement_status[lookupKey],"ERROR"),""), "")</f>
        <v/>
      </c>
      <c r="AI258" s="7"/>
      <c r="AK258" s="3" t="str">
        <f>IF($A258="ADD",IF(NOT(ISBLANK(AJ258)),_xlfn.XLOOKUP(AJ258,ar_replace_reason[lookupValue],ar_replace_reason[lookupKey],"ERROR"),""), "")</f>
        <v/>
      </c>
      <c r="AL258" s="3" t="str">
        <f t="shared" si="33"/>
        <v/>
      </c>
      <c r="AM258" s="3" t="str">
        <f>IF($A258="","",IF((AND($A258="ADD",OR(AL258="",AL258="Queenstown-Lakes District Council"))),"70",(_xlfn.XLOOKUP(AL258,ud_organisation_owner[lookupValue],ud_organisation_owner[lookupKey],""))))</f>
        <v/>
      </c>
      <c r="AN258" s="3" t="str">
        <f t="shared" si="34"/>
        <v/>
      </c>
      <c r="AO258" s="3" t="str">
        <f>IF($A258="","",IF((AND($A258="ADD",OR(AN258="",AN258="Queenstown-Lakes District Council"))),"70",(_xlfn.XLOOKUP(AN258,ud_organisation_owner[lookupValue],ud_organisation_owner[lookupKey],""))))</f>
        <v/>
      </c>
      <c r="AP258" s="3" t="str">
        <f t="shared" si="35"/>
        <v/>
      </c>
      <c r="AQ258" s="3" t="str">
        <f>IF($A258="","",IF((AND($A258="ADD",OR(AP258="",AP258="Local Authority"))),"17",(_xlfn.XLOOKUP(AP258,ud_sub_organisation[lookupValue],ud_sub_organisation[lookupKey],""))))</f>
        <v/>
      </c>
      <c r="AS258" s="3" t="str">
        <f>IF($A258="ADD",IF(NOT(ISBLANK(AR258)),_xlfn.XLOOKUP(AR258,ud_maintenance_organisation[lookupValue],ud_maintenance_organisation[lookupKey],"ERROR"),""), "")</f>
        <v/>
      </c>
      <c r="AT258" s="3" t="str">
        <f t="shared" si="36"/>
        <v/>
      </c>
      <c r="AU258" s="3" t="str">
        <f>IF($A258="","",IF((AND($A258="ADD",OR(AT258="",AT258="Vested Assets"))),"12",(_xlfn.XLOOKUP(AT258,ud_work_category[lookupValue],ud_work_category[lookupKey],""))))</f>
        <v/>
      </c>
      <c r="AV258" s="8"/>
      <c r="AW258" s="2" t="str">
        <f t="shared" si="37"/>
        <v/>
      </c>
      <c r="AX258" s="3" t="str">
        <f t="shared" si="38"/>
        <v/>
      </c>
      <c r="AY258" s="3" t="str">
        <f>IF($A258="","",IF((AND($A258="ADD",OR(AX258="",AX258="Excellent"))),"1",(_xlfn.XLOOKUP(AX258,condition[lookupValue],condition[lookupKey],""))))</f>
        <v/>
      </c>
      <c r="AZ258" s="7" t="str">
        <f t="shared" si="39"/>
        <v/>
      </c>
      <c r="BA258" s="9"/>
    </row>
    <row r="259" spans="2:53"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N259" s="3" t="str">
        <f>IF($A259="ADD",IF(NOT(ISBLANK(M259)),_xlfn.XLOOKUP(M259,ud_delineator_position[lookupValue],ud_delineator_position[lookupKey],"ERROR"),""), "")</f>
        <v/>
      </c>
      <c r="P259" s="6" t="str">
        <f t="shared" si="30"/>
        <v/>
      </c>
      <c r="Q259" s="4"/>
      <c r="S259" s="3" t="str">
        <f>IF($A259="ADD",IF(NOT(ISBLANK(R259)),_xlfn.XLOOKUP(R259,len_adjust_rsn[lookupValue],len_adjust_rsn[lookupKey],"ERROR"),""), "")</f>
        <v/>
      </c>
      <c r="U259" s="3" t="str">
        <f>IF($A259="ADD",IF(NOT(ISBLANK(T259)),_xlfn.XLOOKUP(T259,ud_delineator_post_type[lookupValue],ud_delineator_post_type[lookupKey],"ERROR"),""), "")</f>
        <v/>
      </c>
      <c r="W259" s="3" t="str">
        <f>IF($A259="ADD",IF(NOT(ISBLANK(V259)),_xlfn.XLOOKUP(V259,ud_delineator_colour[lookupValue],ud_delineator_colour[lookupKey],"ERROR"),""), "")</f>
        <v/>
      </c>
      <c r="X259" s="4"/>
      <c r="Y259" s="6"/>
      <c r="AB259" s="7"/>
      <c r="AC259" s="4" t="str">
        <f t="shared" ca="1" si="31"/>
        <v/>
      </c>
      <c r="AD259" s="4"/>
      <c r="AE259" s="3" t="str">
        <f t="shared" si="32"/>
        <v/>
      </c>
      <c r="AF259" s="3" t="str">
        <f>IF($A259="","",IF((AND($A259="ADD",OR(AE259="",AE259="In Use"))),"5",(_xlfn.XLOOKUP(AE259,ud_asset_status[lookupValue],ud_asset_status[lookupKey],""))))</f>
        <v/>
      </c>
      <c r="AH259" s="3" t="str">
        <f>IF($A259="ADD",IF(NOT(ISBLANK(AG259)),_xlfn.XLOOKUP(AG259,ud_replacement_status[lookupValue],ud_replacement_status[lookupKey],"ERROR"),""), "")</f>
        <v/>
      </c>
      <c r="AI259" s="7"/>
      <c r="AK259" s="3" t="str">
        <f>IF($A259="ADD",IF(NOT(ISBLANK(AJ259)),_xlfn.XLOOKUP(AJ259,ar_replace_reason[lookupValue],ar_replace_reason[lookupKey],"ERROR"),""), "")</f>
        <v/>
      </c>
      <c r="AL259" s="3" t="str">
        <f t="shared" si="33"/>
        <v/>
      </c>
      <c r="AM259" s="3" t="str">
        <f>IF($A259="","",IF((AND($A259="ADD",OR(AL259="",AL259="Queenstown-Lakes District Council"))),"70",(_xlfn.XLOOKUP(AL259,ud_organisation_owner[lookupValue],ud_organisation_owner[lookupKey],""))))</f>
        <v/>
      </c>
      <c r="AN259" s="3" t="str">
        <f t="shared" si="34"/>
        <v/>
      </c>
      <c r="AO259" s="3" t="str">
        <f>IF($A259="","",IF((AND($A259="ADD",OR(AN259="",AN259="Queenstown-Lakes District Council"))),"70",(_xlfn.XLOOKUP(AN259,ud_organisation_owner[lookupValue],ud_organisation_owner[lookupKey],""))))</f>
        <v/>
      </c>
      <c r="AP259" s="3" t="str">
        <f t="shared" si="35"/>
        <v/>
      </c>
      <c r="AQ259" s="3" t="str">
        <f>IF($A259="","",IF((AND($A259="ADD",OR(AP259="",AP259="Local Authority"))),"17",(_xlfn.XLOOKUP(AP259,ud_sub_organisation[lookupValue],ud_sub_organisation[lookupKey],""))))</f>
        <v/>
      </c>
      <c r="AS259" s="3" t="str">
        <f>IF($A259="ADD",IF(NOT(ISBLANK(AR259)),_xlfn.XLOOKUP(AR259,ud_maintenance_organisation[lookupValue],ud_maintenance_organisation[lookupKey],"ERROR"),""), "")</f>
        <v/>
      </c>
      <c r="AT259" s="3" t="str">
        <f t="shared" si="36"/>
        <v/>
      </c>
      <c r="AU259" s="3" t="str">
        <f>IF($A259="","",IF((AND($A259="ADD",OR(AT259="",AT259="Vested Assets"))),"12",(_xlfn.XLOOKUP(AT259,ud_work_category[lookupValue],ud_work_category[lookupKey],""))))</f>
        <v/>
      </c>
      <c r="AV259" s="8"/>
      <c r="AW259" s="2" t="str">
        <f t="shared" si="37"/>
        <v/>
      </c>
      <c r="AX259" s="3" t="str">
        <f t="shared" si="38"/>
        <v/>
      </c>
      <c r="AY259" s="3" t="str">
        <f>IF($A259="","",IF((AND($A259="ADD",OR(AX259="",AX259="Excellent"))),"1",(_xlfn.XLOOKUP(AX259,condition[lookupValue],condition[lookupKey],""))))</f>
        <v/>
      </c>
      <c r="AZ259" s="7" t="str">
        <f t="shared" si="39"/>
        <v/>
      </c>
      <c r="BA259" s="9"/>
    </row>
    <row r="260" spans="2:53"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N260" s="3" t="str">
        <f>IF($A260="ADD",IF(NOT(ISBLANK(M260)),_xlfn.XLOOKUP(M260,ud_delineator_position[lookupValue],ud_delineator_position[lookupKey],"ERROR"),""), "")</f>
        <v/>
      </c>
      <c r="P260" s="6" t="str">
        <f t="shared" si="30"/>
        <v/>
      </c>
      <c r="Q260" s="4"/>
      <c r="S260" s="3" t="str">
        <f>IF($A260="ADD",IF(NOT(ISBLANK(R260)),_xlfn.XLOOKUP(R260,len_adjust_rsn[lookupValue],len_adjust_rsn[lookupKey],"ERROR"),""), "")</f>
        <v/>
      </c>
      <c r="U260" s="3" t="str">
        <f>IF($A260="ADD",IF(NOT(ISBLANK(T260)),_xlfn.XLOOKUP(T260,ud_delineator_post_type[lookupValue],ud_delineator_post_type[lookupKey],"ERROR"),""), "")</f>
        <v/>
      </c>
      <c r="W260" s="3" t="str">
        <f>IF($A260="ADD",IF(NOT(ISBLANK(V260)),_xlfn.XLOOKUP(V260,ud_delineator_colour[lookupValue],ud_delineator_colour[lookupKey],"ERROR"),""), "")</f>
        <v/>
      </c>
      <c r="X260" s="4"/>
      <c r="Y260" s="6"/>
      <c r="AB260" s="7"/>
      <c r="AC260" s="4" t="str">
        <f t="shared" ca="1" si="31"/>
        <v/>
      </c>
      <c r="AD260" s="4"/>
      <c r="AE260" s="3" t="str">
        <f t="shared" si="32"/>
        <v/>
      </c>
      <c r="AF260" s="3" t="str">
        <f>IF($A260="","",IF((AND($A260="ADD",OR(AE260="",AE260="In Use"))),"5",(_xlfn.XLOOKUP(AE260,ud_asset_status[lookupValue],ud_asset_status[lookupKey],""))))</f>
        <v/>
      </c>
      <c r="AH260" s="3" t="str">
        <f>IF($A260="ADD",IF(NOT(ISBLANK(AG260)),_xlfn.XLOOKUP(AG260,ud_replacement_status[lookupValue],ud_replacement_status[lookupKey],"ERROR"),""), "")</f>
        <v/>
      </c>
      <c r="AI260" s="7"/>
      <c r="AK260" s="3" t="str">
        <f>IF($A260="ADD",IF(NOT(ISBLANK(AJ260)),_xlfn.XLOOKUP(AJ260,ar_replace_reason[lookupValue],ar_replace_reason[lookupKey],"ERROR"),""), "")</f>
        <v/>
      </c>
      <c r="AL260" s="3" t="str">
        <f t="shared" si="33"/>
        <v/>
      </c>
      <c r="AM260" s="3" t="str">
        <f>IF($A260="","",IF((AND($A260="ADD",OR(AL260="",AL260="Queenstown-Lakes District Council"))),"70",(_xlfn.XLOOKUP(AL260,ud_organisation_owner[lookupValue],ud_organisation_owner[lookupKey],""))))</f>
        <v/>
      </c>
      <c r="AN260" s="3" t="str">
        <f t="shared" si="34"/>
        <v/>
      </c>
      <c r="AO260" s="3" t="str">
        <f>IF($A260="","",IF((AND($A260="ADD",OR(AN260="",AN260="Queenstown-Lakes District Council"))),"70",(_xlfn.XLOOKUP(AN260,ud_organisation_owner[lookupValue],ud_organisation_owner[lookupKey],""))))</f>
        <v/>
      </c>
      <c r="AP260" s="3" t="str">
        <f t="shared" si="35"/>
        <v/>
      </c>
      <c r="AQ260" s="3" t="str">
        <f>IF($A260="","",IF((AND($A260="ADD",OR(AP260="",AP260="Local Authority"))),"17",(_xlfn.XLOOKUP(AP260,ud_sub_organisation[lookupValue],ud_sub_organisation[lookupKey],""))))</f>
        <v/>
      </c>
      <c r="AS260" s="3" t="str">
        <f>IF($A260="ADD",IF(NOT(ISBLANK(AR260)),_xlfn.XLOOKUP(AR260,ud_maintenance_organisation[lookupValue],ud_maintenance_organisation[lookupKey],"ERROR"),""), "")</f>
        <v/>
      </c>
      <c r="AT260" s="3" t="str">
        <f t="shared" si="36"/>
        <v/>
      </c>
      <c r="AU260" s="3" t="str">
        <f>IF($A260="","",IF((AND($A260="ADD",OR(AT260="",AT260="Vested Assets"))),"12",(_xlfn.XLOOKUP(AT260,ud_work_category[lookupValue],ud_work_category[lookupKey],""))))</f>
        <v/>
      </c>
      <c r="AV260" s="8"/>
      <c r="AW260" s="2" t="str">
        <f t="shared" si="37"/>
        <v/>
      </c>
      <c r="AX260" s="3" t="str">
        <f t="shared" si="38"/>
        <v/>
      </c>
      <c r="AY260" s="3" t="str">
        <f>IF($A260="","",IF((AND($A260="ADD",OR(AX260="",AX260="Excellent"))),"1",(_xlfn.XLOOKUP(AX260,condition[lookupValue],condition[lookupKey],""))))</f>
        <v/>
      </c>
      <c r="AZ260" s="7" t="str">
        <f t="shared" si="39"/>
        <v/>
      </c>
      <c r="BA260" s="9"/>
    </row>
    <row r="261" spans="2:53"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N261" s="3" t="str">
        <f>IF($A261="ADD",IF(NOT(ISBLANK(M261)),_xlfn.XLOOKUP(M261,ud_delineator_position[lookupValue],ud_delineator_position[lookupKey],"ERROR"),""), "")</f>
        <v/>
      </c>
      <c r="P261" s="6" t="str">
        <f t="shared" si="30"/>
        <v/>
      </c>
      <c r="Q261" s="4"/>
      <c r="S261" s="3" t="str">
        <f>IF($A261="ADD",IF(NOT(ISBLANK(R261)),_xlfn.XLOOKUP(R261,len_adjust_rsn[lookupValue],len_adjust_rsn[lookupKey],"ERROR"),""), "")</f>
        <v/>
      </c>
      <c r="U261" s="3" t="str">
        <f>IF($A261="ADD",IF(NOT(ISBLANK(T261)),_xlfn.XLOOKUP(T261,ud_delineator_post_type[lookupValue],ud_delineator_post_type[lookupKey],"ERROR"),""), "")</f>
        <v/>
      </c>
      <c r="W261" s="3" t="str">
        <f>IF($A261="ADD",IF(NOT(ISBLANK(V261)),_xlfn.XLOOKUP(V261,ud_delineator_colour[lookupValue],ud_delineator_colour[lookupKey],"ERROR"),""), "")</f>
        <v/>
      </c>
      <c r="X261" s="4"/>
      <c r="Y261" s="6"/>
      <c r="AB261" s="7"/>
      <c r="AC261" s="4" t="str">
        <f t="shared" ca="1" si="31"/>
        <v/>
      </c>
      <c r="AD261" s="4"/>
      <c r="AE261" s="3" t="str">
        <f t="shared" si="32"/>
        <v/>
      </c>
      <c r="AF261" s="3" t="str">
        <f>IF($A261="","",IF((AND($A261="ADD",OR(AE261="",AE261="In Use"))),"5",(_xlfn.XLOOKUP(AE261,ud_asset_status[lookupValue],ud_asset_status[lookupKey],""))))</f>
        <v/>
      </c>
      <c r="AH261" s="3" t="str">
        <f>IF($A261="ADD",IF(NOT(ISBLANK(AG261)),_xlfn.XLOOKUP(AG261,ud_replacement_status[lookupValue],ud_replacement_status[lookupKey],"ERROR"),""), "")</f>
        <v/>
      </c>
      <c r="AI261" s="7"/>
      <c r="AK261" s="3" t="str">
        <f>IF($A261="ADD",IF(NOT(ISBLANK(AJ261)),_xlfn.XLOOKUP(AJ261,ar_replace_reason[lookupValue],ar_replace_reason[lookupKey],"ERROR"),""), "")</f>
        <v/>
      </c>
      <c r="AL261" s="3" t="str">
        <f t="shared" si="33"/>
        <v/>
      </c>
      <c r="AM261" s="3" t="str">
        <f>IF($A261="","",IF((AND($A261="ADD",OR(AL261="",AL261="Queenstown-Lakes District Council"))),"70",(_xlfn.XLOOKUP(AL261,ud_organisation_owner[lookupValue],ud_organisation_owner[lookupKey],""))))</f>
        <v/>
      </c>
      <c r="AN261" s="3" t="str">
        <f t="shared" si="34"/>
        <v/>
      </c>
      <c r="AO261" s="3" t="str">
        <f>IF($A261="","",IF((AND($A261="ADD",OR(AN261="",AN261="Queenstown-Lakes District Council"))),"70",(_xlfn.XLOOKUP(AN261,ud_organisation_owner[lookupValue],ud_organisation_owner[lookupKey],""))))</f>
        <v/>
      </c>
      <c r="AP261" s="3" t="str">
        <f t="shared" si="35"/>
        <v/>
      </c>
      <c r="AQ261" s="3" t="str">
        <f>IF($A261="","",IF((AND($A261="ADD",OR(AP261="",AP261="Local Authority"))),"17",(_xlfn.XLOOKUP(AP261,ud_sub_organisation[lookupValue],ud_sub_organisation[lookupKey],""))))</f>
        <v/>
      </c>
      <c r="AS261" s="3" t="str">
        <f>IF($A261="ADD",IF(NOT(ISBLANK(AR261)),_xlfn.XLOOKUP(AR261,ud_maintenance_organisation[lookupValue],ud_maintenance_organisation[lookupKey],"ERROR"),""), "")</f>
        <v/>
      </c>
      <c r="AT261" s="3" t="str">
        <f t="shared" si="36"/>
        <v/>
      </c>
      <c r="AU261" s="3" t="str">
        <f>IF($A261="","",IF((AND($A261="ADD",OR(AT261="",AT261="Vested Assets"))),"12",(_xlfn.XLOOKUP(AT261,ud_work_category[lookupValue],ud_work_category[lookupKey],""))))</f>
        <v/>
      </c>
      <c r="AV261" s="8"/>
      <c r="AW261" s="2" t="str">
        <f t="shared" si="37"/>
        <v/>
      </c>
      <c r="AX261" s="3" t="str">
        <f t="shared" si="38"/>
        <v/>
      </c>
      <c r="AY261" s="3" t="str">
        <f>IF($A261="","",IF((AND($A261="ADD",OR(AX261="",AX261="Excellent"))),"1",(_xlfn.XLOOKUP(AX261,condition[lookupValue],condition[lookupKey],""))))</f>
        <v/>
      </c>
      <c r="AZ261" s="7" t="str">
        <f t="shared" si="39"/>
        <v/>
      </c>
      <c r="BA261" s="9"/>
    </row>
    <row r="262" spans="2:53"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N262" s="3" t="str">
        <f>IF($A262="ADD",IF(NOT(ISBLANK(M262)),_xlfn.XLOOKUP(M262,ud_delineator_position[lookupValue],ud_delineator_position[lookupKey],"ERROR"),""), "")</f>
        <v/>
      </c>
      <c r="P262" s="6" t="str">
        <f t="shared" si="30"/>
        <v/>
      </c>
      <c r="Q262" s="4"/>
      <c r="S262" s="3" t="str">
        <f>IF($A262="ADD",IF(NOT(ISBLANK(R262)),_xlfn.XLOOKUP(R262,len_adjust_rsn[lookupValue],len_adjust_rsn[lookupKey],"ERROR"),""), "")</f>
        <v/>
      </c>
      <c r="U262" s="3" t="str">
        <f>IF($A262="ADD",IF(NOT(ISBLANK(T262)),_xlfn.XLOOKUP(T262,ud_delineator_post_type[lookupValue],ud_delineator_post_type[lookupKey],"ERROR"),""), "")</f>
        <v/>
      </c>
      <c r="W262" s="3" t="str">
        <f>IF($A262="ADD",IF(NOT(ISBLANK(V262)),_xlfn.XLOOKUP(V262,ud_delineator_colour[lookupValue],ud_delineator_colour[lookupKey],"ERROR"),""), "")</f>
        <v/>
      </c>
      <c r="X262" s="4"/>
      <c r="Y262" s="6"/>
      <c r="AB262" s="7"/>
      <c r="AC262" s="4" t="str">
        <f t="shared" ca="1" si="31"/>
        <v/>
      </c>
      <c r="AD262" s="4"/>
      <c r="AE262" s="3" t="str">
        <f t="shared" si="32"/>
        <v/>
      </c>
      <c r="AF262" s="3" t="str">
        <f>IF($A262="","",IF((AND($A262="ADD",OR(AE262="",AE262="In Use"))),"5",(_xlfn.XLOOKUP(AE262,ud_asset_status[lookupValue],ud_asset_status[lookupKey],""))))</f>
        <v/>
      </c>
      <c r="AH262" s="3" t="str">
        <f>IF($A262="ADD",IF(NOT(ISBLANK(AG262)),_xlfn.XLOOKUP(AG262,ud_replacement_status[lookupValue],ud_replacement_status[lookupKey],"ERROR"),""), "")</f>
        <v/>
      </c>
      <c r="AI262" s="7"/>
      <c r="AK262" s="3" t="str">
        <f>IF($A262="ADD",IF(NOT(ISBLANK(AJ262)),_xlfn.XLOOKUP(AJ262,ar_replace_reason[lookupValue],ar_replace_reason[lookupKey],"ERROR"),""), "")</f>
        <v/>
      </c>
      <c r="AL262" s="3" t="str">
        <f t="shared" si="33"/>
        <v/>
      </c>
      <c r="AM262" s="3" t="str">
        <f>IF($A262="","",IF((AND($A262="ADD",OR(AL262="",AL262="Queenstown-Lakes District Council"))),"70",(_xlfn.XLOOKUP(AL262,ud_organisation_owner[lookupValue],ud_organisation_owner[lookupKey],""))))</f>
        <v/>
      </c>
      <c r="AN262" s="3" t="str">
        <f t="shared" si="34"/>
        <v/>
      </c>
      <c r="AO262" s="3" t="str">
        <f>IF($A262="","",IF((AND($A262="ADD",OR(AN262="",AN262="Queenstown-Lakes District Council"))),"70",(_xlfn.XLOOKUP(AN262,ud_organisation_owner[lookupValue],ud_organisation_owner[lookupKey],""))))</f>
        <v/>
      </c>
      <c r="AP262" s="3" t="str">
        <f t="shared" si="35"/>
        <v/>
      </c>
      <c r="AQ262" s="3" t="str">
        <f>IF($A262="","",IF((AND($A262="ADD",OR(AP262="",AP262="Local Authority"))),"17",(_xlfn.XLOOKUP(AP262,ud_sub_organisation[lookupValue],ud_sub_organisation[lookupKey],""))))</f>
        <v/>
      </c>
      <c r="AS262" s="3" t="str">
        <f>IF($A262="ADD",IF(NOT(ISBLANK(AR262)),_xlfn.XLOOKUP(AR262,ud_maintenance_organisation[lookupValue],ud_maintenance_organisation[lookupKey],"ERROR"),""), "")</f>
        <v/>
      </c>
      <c r="AT262" s="3" t="str">
        <f t="shared" si="36"/>
        <v/>
      </c>
      <c r="AU262" s="3" t="str">
        <f>IF($A262="","",IF((AND($A262="ADD",OR(AT262="",AT262="Vested Assets"))),"12",(_xlfn.XLOOKUP(AT262,ud_work_category[lookupValue],ud_work_category[lookupKey],""))))</f>
        <v/>
      </c>
      <c r="AV262" s="8"/>
      <c r="AW262" s="2" t="str">
        <f t="shared" si="37"/>
        <v/>
      </c>
      <c r="AX262" s="3" t="str">
        <f t="shared" si="38"/>
        <v/>
      </c>
      <c r="AY262" s="3" t="str">
        <f>IF($A262="","",IF((AND($A262="ADD",OR(AX262="",AX262="Excellent"))),"1",(_xlfn.XLOOKUP(AX262,condition[lookupValue],condition[lookupKey],""))))</f>
        <v/>
      </c>
      <c r="AZ262" s="7" t="str">
        <f t="shared" si="39"/>
        <v/>
      </c>
      <c r="BA262" s="9"/>
    </row>
    <row r="263" spans="2:53"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N263" s="3" t="str">
        <f>IF($A263="ADD",IF(NOT(ISBLANK(M263)),_xlfn.XLOOKUP(M263,ud_delineator_position[lookupValue],ud_delineator_position[lookupKey],"ERROR"),""), "")</f>
        <v/>
      </c>
      <c r="P263" s="6" t="str">
        <f t="shared" si="30"/>
        <v/>
      </c>
      <c r="Q263" s="4"/>
      <c r="S263" s="3" t="str">
        <f>IF($A263="ADD",IF(NOT(ISBLANK(R263)),_xlfn.XLOOKUP(R263,len_adjust_rsn[lookupValue],len_adjust_rsn[lookupKey],"ERROR"),""), "")</f>
        <v/>
      </c>
      <c r="U263" s="3" t="str">
        <f>IF($A263="ADD",IF(NOT(ISBLANK(T263)),_xlfn.XLOOKUP(T263,ud_delineator_post_type[lookupValue],ud_delineator_post_type[lookupKey],"ERROR"),""), "")</f>
        <v/>
      </c>
      <c r="W263" s="3" t="str">
        <f>IF($A263="ADD",IF(NOT(ISBLANK(V263)),_xlfn.XLOOKUP(V263,ud_delineator_colour[lookupValue],ud_delineator_colour[lookupKey],"ERROR"),""), "")</f>
        <v/>
      </c>
      <c r="X263" s="4"/>
      <c r="Y263" s="6"/>
      <c r="AB263" s="7"/>
      <c r="AC263" s="4" t="str">
        <f t="shared" ca="1" si="31"/>
        <v/>
      </c>
      <c r="AD263" s="4"/>
      <c r="AE263" s="3" t="str">
        <f t="shared" si="32"/>
        <v/>
      </c>
      <c r="AF263" s="3" t="str">
        <f>IF($A263="","",IF((AND($A263="ADD",OR(AE263="",AE263="In Use"))),"5",(_xlfn.XLOOKUP(AE263,ud_asset_status[lookupValue],ud_asset_status[lookupKey],""))))</f>
        <v/>
      </c>
      <c r="AH263" s="3" t="str">
        <f>IF($A263="ADD",IF(NOT(ISBLANK(AG263)),_xlfn.XLOOKUP(AG263,ud_replacement_status[lookupValue],ud_replacement_status[lookupKey],"ERROR"),""), "")</f>
        <v/>
      </c>
      <c r="AI263" s="7"/>
      <c r="AK263" s="3" t="str">
        <f>IF($A263="ADD",IF(NOT(ISBLANK(AJ263)),_xlfn.XLOOKUP(AJ263,ar_replace_reason[lookupValue],ar_replace_reason[lookupKey],"ERROR"),""), "")</f>
        <v/>
      </c>
      <c r="AL263" s="3" t="str">
        <f t="shared" si="33"/>
        <v/>
      </c>
      <c r="AM263" s="3" t="str">
        <f>IF($A263="","",IF((AND($A263="ADD",OR(AL263="",AL263="Queenstown-Lakes District Council"))),"70",(_xlfn.XLOOKUP(AL263,ud_organisation_owner[lookupValue],ud_organisation_owner[lookupKey],""))))</f>
        <v/>
      </c>
      <c r="AN263" s="3" t="str">
        <f t="shared" si="34"/>
        <v/>
      </c>
      <c r="AO263" s="3" t="str">
        <f>IF($A263="","",IF((AND($A263="ADD",OR(AN263="",AN263="Queenstown-Lakes District Council"))),"70",(_xlfn.XLOOKUP(AN263,ud_organisation_owner[lookupValue],ud_organisation_owner[lookupKey],""))))</f>
        <v/>
      </c>
      <c r="AP263" s="3" t="str">
        <f t="shared" si="35"/>
        <v/>
      </c>
      <c r="AQ263" s="3" t="str">
        <f>IF($A263="","",IF((AND($A263="ADD",OR(AP263="",AP263="Local Authority"))),"17",(_xlfn.XLOOKUP(AP263,ud_sub_organisation[lookupValue],ud_sub_organisation[lookupKey],""))))</f>
        <v/>
      </c>
      <c r="AS263" s="3" t="str">
        <f>IF($A263="ADD",IF(NOT(ISBLANK(AR263)),_xlfn.XLOOKUP(AR263,ud_maintenance_organisation[lookupValue],ud_maintenance_organisation[lookupKey],"ERROR"),""), "")</f>
        <v/>
      </c>
      <c r="AT263" s="3" t="str">
        <f t="shared" si="36"/>
        <v/>
      </c>
      <c r="AU263" s="3" t="str">
        <f>IF($A263="","",IF((AND($A263="ADD",OR(AT263="",AT263="Vested Assets"))),"12",(_xlfn.XLOOKUP(AT263,ud_work_category[lookupValue],ud_work_category[lookupKey],""))))</f>
        <v/>
      </c>
      <c r="AV263" s="8"/>
      <c r="AW263" s="2" t="str">
        <f t="shared" si="37"/>
        <v/>
      </c>
      <c r="AX263" s="3" t="str">
        <f t="shared" si="38"/>
        <v/>
      </c>
      <c r="AY263" s="3" t="str">
        <f>IF($A263="","",IF((AND($A263="ADD",OR(AX263="",AX263="Excellent"))),"1",(_xlfn.XLOOKUP(AX263,condition[lookupValue],condition[lookupKey],""))))</f>
        <v/>
      </c>
      <c r="AZ263" s="7" t="str">
        <f t="shared" si="39"/>
        <v/>
      </c>
      <c r="BA263" s="9"/>
    </row>
    <row r="264" spans="2:53"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N264" s="3" t="str">
        <f>IF($A264="ADD",IF(NOT(ISBLANK(M264)),_xlfn.XLOOKUP(M264,ud_delineator_position[lookupValue],ud_delineator_position[lookupKey],"ERROR"),""), "")</f>
        <v/>
      </c>
      <c r="P264" s="6" t="str">
        <f t="shared" si="30"/>
        <v/>
      </c>
      <c r="Q264" s="4"/>
      <c r="S264" s="3" t="str">
        <f>IF($A264="ADD",IF(NOT(ISBLANK(R264)),_xlfn.XLOOKUP(R264,len_adjust_rsn[lookupValue],len_adjust_rsn[lookupKey],"ERROR"),""), "")</f>
        <v/>
      </c>
      <c r="U264" s="3" t="str">
        <f>IF($A264="ADD",IF(NOT(ISBLANK(T264)),_xlfn.XLOOKUP(T264,ud_delineator_post_type[lookupValue],ud_delineator_post_type[lookupKey],"ERROR"),""), "")</f>
        <v/>
      </c>
      <c r="W264" s="3" t="str">
        <f>IF($A264="ADD",IF(NOT(ISBLANK(V264)),_xlfn.XLOOKUP(V264,ud_delineator_colour[lookupValue],ud_delineator_colour[lookupKey],"ERROR"),""), "")</f>
        <v/>
      </c>
      <c r="X264" s="4"/>
      <c r="Y264" s="6"/>
      <c r="AB264" s="7"/>
      <c r="AC264" s="4" t="str">
        <f t="shared" ca="1" si="31"/>
        <v/>
      </c>
      <c r="AD264" s="4"/>
      <c r="AE264" s="3" t="str">
        <f t="shared" si="32"/>
        <v/>
      </c>
      <c r="AF264" s="3" t="str">
        <f>IF($A264="","",IF((AND($A264="ADD",OR(AE264="",AE264="In Use"))),"5",(_xlfn.XLOOKUP(AE264,ud_asset_status[lookupValue],ud_asset_status[lookupKey],""))))</f>
        <v/>
      </c>
      <c r="AH264" s="3" t="str">
        <f>IF($A264="ADD",IF(NOT(ISBLANK(AG264)),_xlfn.XLOOKUP(AG264,ud_replacement_status[lookupValue],ud_replacement_status[lookupKey],"ERROR"),""), "")</f>
        <v/>
      </c>
      <c r="AI264" s="7"/>
      <c r="AK264" s="3" t="str">
        <f>IF($A264="ADD",IF(NOT(ISBLANK(AJ264)),_xlfn.XLOOKUP(AJ264,ar_replace_reason[lookupValue],ar_replace_reason[lookupKey],"ERROR"),""), "")</f>
        <v/>
      </c>
      <c r="AL264" s="3" t="str">
        <f t="shared" si="33"/>
        <v/>
      </c>
      <c r="AM264" s="3" t="str">
        <f>IF($A264="","",IF((AND($A264="ADD",OR(AL264="",AL264="Queenstown-Lakes District Council"))),"70",(_xlfn.XLOOKUP(AL264,ud_organisation_owner[lookupValue],ud_organisation_owner[lookupKey],""))))</f>
        <v/>
      </c>
      <c r="AN264" s="3" t="str">
        <f t="shared" si="34"/>
        <v/>
      </c>
      <c r="AO264" s="3" t="str">
        <f>IF($A264="","",IF((AND($A264="ADD",OR(AN264="",AN264="Queenstown-Lakes District Council"))),"70",(_xlfn.XLOOKUP(AN264,ud_organisation_owner[lookupValue],ud_organisation_owner[lookupKey],""))))</f>
        <v/>
      </c>
      <c r="AP264" s="3" t="str">
        <f t="shared" si="35"/>
        <v/>
      </c>
      <c r="AQ264" s="3" t="str">
        <f>IF($A264="","",IF((AND($A264="ADD",OR(AP264="",AP264="Local Authority"))),"17",(_xlfn.XLOOKUP(AP264,ud_sub_organisation[lookupValue],ud_sub_organisation[lookupKey],""))))</f>
        <v/>
      </c>
      <c r="AS264" s="3" t="str">
        <f>IF($A264="ADD",IF(NOT(ISBLANK(AR264)),_xlfn.XLOOKUP(AR264,ud_maintenance_organisation[lookupValue],ud_maintenance_organisation[lookupKey],"ERROR"),""), "")</f>
        <v/>
      </c>
      <c r="AT264" s="3" t="str">
        <f t="shared" si="36"/>
        <v/>
      </c>
      <c r="AU264" s="3" t="str">
        <f>IF($A264="","",IF((AND($A264="ADD",OR(AT264="",AT264="Vested Assets"))),"12",(_xlfn.XLOOKUP(AT264,ud_work_category[lookupValue],ud_work_category[lookupKey],""))))</f>
        <v/>
      </c>
      <c r="AV264" s="8"/>
      <c r="AW264" s="2" t="str">
        <f t="shared" si="37"/>
        <v/>
      </c>
      <c r="AX264" s="3" t="str">
        <f t="shared" si="38"/>
        <v/>
      </c>
      <c r="AY264" s="3" t="str">
        <f>IF($A264="","",IF((AND($A264="ADD",OR(AX264="",AX264="Excellent"))),"1",(_xlfn.XLOOKUP(AX264,condition[lookupValue],condition[lookupKey],""))))</f>
        <v/>
      </c>
      <c r="AZ264" s="7" t="str">
        <f t="shared" si="39"/>
        <v/>
      </c>
      <c r="BA264" s="9"/>
    </row>
    <row r="265" spans="2:53"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N265" s="3" t="str">
        <f>IF($A265="ADD",IF(NOT(ISBLANK(M265)),_xlfn.XLOOKUP(M265,ud_delineator_position[lookupValue],ud_delineator_position[lookupKey],"ERROR"),""), "")</f>
        <v/>
      </c>
      <c r="P265" s="6" t="str">
        <f t="shared" si="30"/>
        <v/>
      </c>
      <c r="Q265" s="4"/>
      <c r="S265" s="3" t="str">
        <f>IF($A265="ADD",IF(NOT(ISBLANK(R265)),_xlfn.XLOOKUP(R265,len_adjust_rsn[lookupValue],len_adjust_rsn[lookupKey],"ERROR"),""), "")</f>
        <v/>
      </c>
      <c r="U265" s="3" t="str">
        <f>IF($A265="ADD",IF(NOT(ISBLANK(T265)),_xlfn.XLOOKUP(T265,ud_delineator_post_type[lookupValue],ud_delineator_post_type[lookupKey],"ERROR"),""), "")</f>
        <v/>
      </c>
      <c r="W265" s="3" t="str">
        <f>IF($A265="ADD",IF(NOT(ISBLANK(V265)),_xlfn.XLOOKUP(V265,ud_delineator_colour[lookupValue],ud_delineator_colour[lookupKey],"ERROR"),""), "")</f>
        <v/>
      </c>
      <c r="X265" s="4"/>
      <c r="Y265" s="6"/>
      <c r="AB265" s="7"/>
      <c r="AC265" s="4" t="str">
        <f t="shared" ca="1" si="31"/>
        <v/>
      </c>
      <c r="AD265" s="4"/>
      <c r="AE265" s="3" t="str">
        <f t="shared" si="32"/>
        <v/>
      </c>
      <c r="AF265" s="3" t="str">
        <f>IF($A265="","",IF((AND($A265="ADD",OR(AE265="",AE265="In Use"))),"5",(_xlfn.XLOOKUP(AE265,ud_asset_status[lookupValue],ud_asset_status[lookupKey],""))))</f>
        <v/>
      </c>
      <c r="AH265" s="3" t="str">
        <f>IF($A265="ADD",IF(NOT(ISBLANK(AG265)),_xlfn.XLOOKUP(AG265,ud_replacement_status[lookupValue],ud_replacement_status[lookupKey],"ERROR"),""), "")</f>
        <v/>
      </c>
      <c r="AI265" s="7"/>
      <c r="AK265" s="3" t="str">
        <f>IF($A265="ADD",IF(NOT(ISBLANK(AJ265)),_xlfn.XLOOKUP(AJ265,ar_replace_reason[lookupValue],ar_replace_reason[lookupKey],"ERROR"),""), "")</f>
        <v/>
      </c>
      <c r="AL265" s="3" t="str">
        <f t="shared" si="33"/>
        <v/>
      </c>
      <c r="AM265" s="3" t="str">
        <f>IF($A265="","",IF((AND($A265="ADD",OR(AL265="",AL265="Queenstown-Lakes District Council"))),"70",(_xlfn.XLOOKUP(AL265,ud_organisation_owner[lookupValue],ud_organisation_owner[lookupKey],""))))</f>
        <v/>
      </c>
      <c r="AN265" s="3" t="str">
        <f t="shared" si="34"/>
        <v/>
      </c>
      <c r="AO265" s="3" t="str">
        <f>IF($A265="","",IF((AND($A265="ADD",OR(AN265="",AN265="Queenstown-Lakes District Council"))),"70",(_xlfn.XLOOKUP(AN265,ud_organisation_owner[lookupValue],ud_organisation_owner[lookupKey],""))))</f>
        <v/>
      </c>
      <c r="AP265" s="3" t="str">
        <f t="shared" si="35"/>
        <v/>
      </c>
      <c r="AQ265" s="3" t="str">
        <f>IF($A265="","",IF((AND($A265="ADD",OR(AP265="",AP265="Local Authority"))),"17",(_xlfn.XLOOKUP(AP265,ud_sub_organisation[lookupValue],ud_sub_organisation[lookupKey],""))))</f>
        <v/>
      </c>
      <c r="AS265" s="3" t="str">
        <f>IF($A265="ADD",IF(NOT(ISBLANK(AR265)),_xlfn.XLOOKUP(AR265,ud_maintenance_organisation[lookupValue],ud_maintenance_organisation[lookupKey],"ERROR"),""), "")</f>
        <v/>
      </c>
      <c r="AT265" s="3" t="str">
        <f t="shared" si="36"/>
        <v/>
      </c>
      <c r="AU265" s="3" t="str">
        <f>IF($A265="","",IF((AND($A265="ADD",OR(AT265="",AT265="Vested Assets"))),"12",(_xlfn.XLOOKUP(AT265,ud_work_category[lookupValue],ud_work_category[lookupKey],""))))</f>
        <v/>
      </c>
      <c r="AV265" s="8"/>
      <c r="AW265" s="2" t="str">
        <f t="shared" si="37"/>
        <v/>
      </c>
      <c r="AX265" s="3" t="str">
        <f t="shared" si="38"/>
        <v/>
      </c>
      <c r="AY265" s="3" t="str">
        <f>IF($A265="","",IF((AND($A265="ADD",OR(AX265="",AX265="Excellent"))),"1",(_xlfn.XLOOKUP(AX265,condition[lookupValue],condition[lookupKey],""))))</f>
        <v/>
      </c>
      <c r="AZ265" s="7" t="str">
        <f t="shared" si="39"/>
        <v/>
      </c>
      <c r="BA265" s="9"/>
    </row>
    <row r="266" spans="2:53"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N266" s="3" t="str">
        <f>IF($A266="ADD",IF(NOT(ISBLANK(M266)),_xlfn.XLOOKUP(M266,ud_delineator_position[lookupValue],ud_delineator_position[lookupKey],"ERROR"),""), "")</f>
        <v/>
      </c>
      <c r="P266" s="6" t="str">
        <f t="shared" si="30"/>
        <v/>
      </c>
      <c r="Q266" s="4"/>
      <c r="S266" s="3" t="str">
        <f>IF($A266="ADD",IF(NOT(ISBLANK(R266)),_xlfn.XLOOKUP(R266,len_adjust_rsn[lookupValue],len_adjust_rsn[lookupKey],"ERROR"),""), "")</f>
        <v/>
      </c>
      <c r="U266" s="3" t="str">
        <f>IF($A266="ADD",IF(NOT(ISBLANK(T266)),_xlfn.XLOOKUP(T266,ud_delineator_post_type[lookupValue],ud_delineator_post_type[lookupKey],"ERROR"),""), "")</f>
        <v/>
      </c>
      <c r="W266" s="3" t="str">
        <f>IF($A266="ADD",IF(NOT(ISBLANK(V266)),_xlfn.XLOOKUP(V266,ud_delineator_colour[lookupValue],ud_delineator_colour[lookupKey],"ERROR"),""), "")</f>
        <v/>
      </c>
      <c r="X266" s="4"/>
      <c r="Y266" s="6"/>
      <c r="AB266" s="7"/>
      <c r="AC266" s="4" t="str">
        <f t="shared" ca="1" si="31"/>
        <v/>
      </c>
      <c r="AD266" s="4"/>
      <c r="AE266" s="3" t="str">
        <f t="shared" si="32"/>
        <v/>
      </c>
      <c r="AF266" s="3" t="str">
        <f>IF($A266="","",IF((AND($A266="ADD",OR(AE266="",AE266="In Use"))),"5",(_xlfn.XLOOKUP(AE266,ud_asset_status[lookupValue],ud_asset_status[lookupKey],""))))</f>
        <v/>
      </c>
      <c r="AH266" s="3" t="str">
        <f>IF($A266="ADD",IF(NOT(ISBLANK(AG266)),_xlfn.XLOOKUP(AG266,ud_replacement_status[lookupValue],ud_replacement_status[lookupKey],"ERROR"),""), "")</f>
        <v/>
      </c>
      <c r="AI266" s="7"/>
      <c r="AK266" s="3" t="str">
        <f>IF($A266="ADD",IF(NOT(ISBLANK(AJ266)),_xlfn.XLOOKUP(AJ266,ar_replace_reason[lookupValue],ar_replace_reason[lookupKey],"ERROR"),""), "")</f>
        <v/>
      </c>
      <c r="AL266" s="3" t="str">
        <f t="shared" si="33"/>
        <v/>
      </c>
      <c r="AM266" s="3" t="str">
        <f>IF($A266="","",IF((AND($A266="ADD",OR(AL266="",AL266="Queenstown-Lakes District Council"))),"70",(_xlfn.XLOOKUP(AL266,ud_organisation_owner[lookupValue],ud_organisation_owner[lookupKey],""))))</f>
        <v/>
      </c>
      <c r="AN266" s="3" t="str">
        <f t="shared" si="34"/>
        <v/>
      </c>
      <c r="AO266" s="3" t="str">
        <f>IF($A266="","",IF((AND($A266="ADD",OR(AN266="",AN266="Queenstown-Lakes District Council"))),"70",(_xlfn.XLOOKUP(AN266,ud_organisation_owner[lookupValue],ud_organisation_owner[lookupKey],""))))</f>
        <v/>
      </c>
      <c r="AP266" s="3" t="str">
        <f t="shared" si="35"/>
        <v/>
      </c>
      <c r="AQ266" s="3" t="str">
        <f>IF($A266="","",IF((AND($A266="ADD",OR(AP266="",AP266="Local Authority"))),"17",(_xlfn.XLOOKUP(AP266,ud_sub_organisation[lookupValue],ud_sub_organisation[lookupKey],""))))</f>
        <v/>
      </c>
      <c r="AS266" s="3" t="str">
        <f>IF($A266="ADD",IF(NOT(ISBLANK(AR266)),_xlfn.XLOOKUP(AR266,ud_maintenance_organisation[lookupValue],ud_maintenance_organisation[lookupKey],"ERROR"),""), "")</f>
        <v/>
      </c>
      <c r="AT266" s="3" t="str">
        <f t="shared" si="36"/>
        <v/>
      </c>
      <c r="AU266" s="3" t="str">
        <f>IF($A266="","",IF((AND($A266="ADD",OR(AT266="",AT266="Vested Assets"))),"12",(_xlfn.XLOOKUP(AT266,ud_work_category[lookupValue],ud_work_category[lookupKey],""))))</f>
        <v/>
      </c>
      <c r="AV266" s="8"/>
      <c r="AW266" s="2" t="str">
        <f t="shared" si="37"/>
        <v/>
      </c>
      <c r="AX266" s="3" t="str">
        <f t="shared" si="38"/>
        <v/>
      </c>
      <c r="AY266" s="3" t="str">
        <f>IF($A266="","",IF((AND($A266="ADD",OR(AX266="",AX266="Excellent"))),"1",(_xlfn.XLOOKUP(AX266,condition[lookupValue],condition[lookupKey],""))))</f>
        <v/>
      </c>
      <c r="AZ266" s="7" t="str">
        <f t="shared" si="39"/>
        <v/>
      </c>
      <c r="BA266" s="9"/>
    </row>
    <row r="267" spans="2:53"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N267" s="3" t="str">
        <f>IF($A267="ADD",IF(NOT(ISBLANK(M267)),_xlfn.XLOOKUP(M267,ud_delineator_position[lookupValue],ud_delineator_position[lookupKey],"ERROR"),""), "")</f>
        <v/>
      </c>
      <c r="P267" s="6" t="str">
        <f t="shared" ref="P267:P300" si="40">IF(H267&lt;&gt;"",H267-G267,"")</f>
        <v/>
      </c>
      <c r="Q267" s="4"/>
      <c r="S267" s="3" t="str">
        <f>IF($A267="ADD",IF(NOT(ISBLANK(R267)),_xlfn.XLOOKUP(R267,len_adjust_rsn[lookupValue],len_adjust_rsn[lookupKey],"ERROR"),""), "")</f>
        <v/>
      </c>
      <c r="U267" s="3" t="str">
        <f>IF($A267="ADD",IF(NOT(ISBLANK(T267)),_xlfn.XLOOKUP(T267,ud_delineator_post_type[lookupValue],ud_delineator_post_type[lookupKey],"ERROR"),""), "")</f>
        <v/>
      </c>
      <c r="W267" s="3" t="str">
        <f>IF($A267="ADD",IF(NOT(ISBLANK(V267)),_xlfn.XLOOKUP(V267,ud_delineator_colour[lookupValue],ud_delineator_colour[lookupKey],"ERROR"),""), "")</f>
        <v/>
      </c>
      <c r="X267" s="4"/>
      <c r="Y267" s="6"/>
      <c r="AB267" s="7"/>
      <c r="AC267" s="4" t="str">
        <f t="shared" ref="AC267:AC300" ca="1" si="41">IF(AB267&lt;&gt;"", DATEDIF(AB267, TODAY(),"Y"),"")</f>
        <v/>
      </c>
      <c r="AD267" s="4"/>
      <c r="AE267" s="3" t="str">
        <f t="shared" ref="AE267:AE300" si="42">IF($A267="ADD","In Use","")</f>
        <v/>
      </c>
      <c r="AF267" s="3" t="str">
        <f>IF($A267="","",IF((AND($A267="ADD",OR(AE267="",AE267="In Use"))),"5",(_xlfn.XLOOKUP(AE267,ud_asset_status[lookupValue],ud_asset_status[lookupKey],""))))</f>
        <v/>
      </c>
      <c r="AH267" s="3" t="str">
        <f>IF($A267="ADD",IF(NOT(ISBLANK(AG267)),_xlfn.XLOOKUP(AG267,ud_replacement_status[lookupValue],ud_replacement_status[lookupKey],"ERROR"),""), "")</f>
        <v/>
      </c>
      <c r="AI267" s="7"/>
      <c r="AK267" s="3" t="str">
        <f>IF($A267="ADD",IF(NOT(ISBLANK(AJ267)),_xlfn.XLOOKUP(AJ267,ar_replace_reason[lookupValue],ar_replace_reason[lookupKey],"ERROR"),""), "")</f>
        <v/>
      </c>
      <c r="AL267" s="3" t="str">
        <f t="shared" ref="AL267:AL300" si="43">IF($A267="ADD","Queenstown-Lakes District Council","")</f>
        <v/>
      </c>
      <c r="AM267" s="3" t="str">
        <f>IF($A267="","",IF((AND($A267="ADD",OR(AL267="",AL267="Queenstown-Lakes District Council"))),"70",(_xlfn.XLOOKUP(AL267,ud_organisation_owner[lookupValue],ud_organisation_owner[lookupKey],""))))</f>
        <v/>
      </c>
      <c r="AN267" s="3" t="str">
        <f t="shared" ref="AN267:AN300" si="44">IF($A267="ADD","Queenstown-Lakes District Council","")</f>
        <v/>
      </c>
      <c r="AO267" s="3" t="str">
        <f>IF($A267="","",IF((AND($A267="ADD",OR(AN267="",AN267="Queenstown-Lakes District Council"))),"70",(_xlfn.XLOOKUP(AN267,ud_organisation_owner[lookupValue],ud_organisation_owner[lookupKey],""))))</f>
        <v/>
      </c>
      <c r="AP267" s="3" t="str">
        <f t="shared" ref="AP267:AP300" si="45">IF($A267="ADD","Local Authority","")</f>
        <v/>
      </c>
      <c r="AQ267" s="3" t="str">
        <f>IF($A267="","",IF((AND($A267="ADD",OR(AP267="",AP267="Local Authority"))),"17",(_xlfn.XLOOKUP(AP267,ud_sub_organisation[lookupValue],ud_sub_organisation[lookupKey],""))))</f>
        <v/>
      </c>
      <c r="AS267" s="3" t="str">
        <f>IF($A267="ADD",IF(NOT(ISBLANK(AR267)),_xlfn.XLOOKUP(AR267,ud_maintenance_organisation[lookupValue],ud_maintenance_organisation[lookupKey],"ERROR"),""), "")</f>
        <v/>
      </c>
      <c r="AT267" s="3" t="str">
        <f t="shared" ref="AT267:AT300" si="46">IF($A267="ADD","Vested Assets","")</f>
        <v/>
      </c>
      <c r="AU267" s="3" t="str">
        <f>IF($A267="","",IF((AND($A267="ADD",OR(AT267="",AT267="Vested Assets"))),"12",(_xlfn.XLOOKUP(AT267,ud_work_category[lookupValue],ud_work_category[lookupKey],""))))</f>
        <v/>
      </c>
      <c r="AV267" s="8"/>
      <c r="AW267" s="2" t="str">
        <f t="shared" ref="AW267:AW300" si="47">IF($A267="ADD","TRUE","")</f>
        <v/>
      </c>
      <c r="AX267" s="3" t="str">
        <f t="shared" ref="AX267:AX300" si="48">IF($A267="ADD","Excellent","")</f>
        <v/>
      </c>
      <c r="AY267" s="3" t="str">
        <f>IF($A267="","",IF((AND($A267="ADD",OR(AX267="",AX267="Excellent"))),"1",(_xlfn.XLOOKUP(AX267,condition[lookupValue],condition[lookupKey],""))))</f>
        <v/>
      </c>
      <c r="AZ267" s="7" t="str">
        <f t="shared" ref="AZ267:AZ300" si="49">IF(AB267&lt;&gt;"",AB267,"")</f>
        <v/>
      </c>
      <c r="BA267" s="9"/>
    </row>
    <row r="268" spans="2:53"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N268" s="3" t="str">
        <f>IF($A268="ADD",IF(NOT(ISBLANK(M268)),_xlfn.XLOOKUP(M268,ud_delineator_position[lookupValue],ud_delineator_position[lookupKey],"ERROR"),""), "")</f>
        <v/>
      </c>
      <c r="P268" s="6" t="str">
        <f t="shared" si="40"/>
        <v/>
      </c>
      <c r="Q268" s="4"/>
      <c r="S268" s="3" t="str">
        <f>IF($A268="ADD",IF(NOT(ISBLANK(R268)),_xlfn.XLOOKUP(R268,len_adjust_rsn[lookupValue],len_adjust_rsn[lookupKey],"ERROR"),""), "")</f>
        <v/>
      </c>
      <c r="U268" s="3" t="str">
        <f>IF($A268="ADD",IF(NOT(ISBLANK(T268)),_xlfn.XLOOKUP(T268,ud_delineator_post_type[lookupValue],ud_delineator_post_type[lookupKey],"ERROR"),""), "")</f>
        <v/>
      </c>
      <c r="W268" s="3" t="str">
        <f>IF($A268="ADD",IF(NOT(ISBLANK(V268)),_xlfn.XLOOKUP(V268,ud_delineator_colour[lookupValue],ud_delineator_colour[lookupKey],"ERROR"),""), "")</f>
        <v/>
      </c>
      <c r="X268" s="4"/>
      <c r="Y268" s="6"/>
      <c r="AB268" s="7"/>
      <c r="AC268" s="4" t="str">
        <f t="shared" ca="1" si="41"/>
        <v/>
      </c>
      <c r="AD268" s="4"/>
      <c r="AE268" s="3" t="str">
        <f t="shared" si="42"/>
        <v/>
      </c>
      <c r="AF268" s="3" t="str">
        <f>IF($A268="","",IF((AND($A268="ADD",OR(AE268="",AE268="In Use"))),"5",(_xlfn.XLOOKUP(AE268,ud_asset_status[lookupValue],ud_asset_status[lookupKey],""))))</f>
        <v/>
      </c>
      <c r="AH268" s="3" t="str">
        <f>IF($A268="ADD",IF(NOT(ISBLANK(AG268)),_xlfn.XLOOKUP(AG268,ud_replacement_status[lookupValue],ud_replacement_status[lookupKey],"ERROR"),""), "")</f>
        <v/>
      </c>
      <c r="AI268" s="7"/>
      <c r="AK268" s="3" t="str">
        <f>IF($A268="ADD",IF(NOT(ISBLANK(AJ268)),_xlfn.XLOOKUP(AJ268,ar_replace_reason[lookupValue],ar_replace_reason[lookupKey],"ERROR"),""), "")</f>
        <v/>
      </c>
      <c r="AL268" s="3" t="str">
        <f t="shared" si="43"/>
        <v/>
      </c>
      <c r="AM268" s="3" t="str">
        <f>IF($A268="","",IF((AND($A268="ADD",OR(AL268="",AL268="Queenstown-Lakes District Council"))),"70",(_xlfn.XLOOKUP(AL268,ud_organisation_owner[lookupValue],ud_organisation_owner[lookupKey],""))))</f>
        <v/>
      </c>
      <c r="AN268" s="3" t="str">
        <f t="shared" si="44"/>
        <v/>
      </c>
      <c r="AO268" s="3" t="str">
        <f>IF($A268="","",IF((AND($A268="ADD",OR(AN268="",AN268="Queenstown-Lakes District Council"))),"70",(_xlfn.XLOOKUP(AN268,ud_organisation_owner[lookupValue],ud_organisation_owner[lookupKey],""))))</f>
        <v/>
      </c>
      <c r="AP268" s="3" t="str">
        <f t="shared" si="45"/>
        <v/>
      </c>
      <c r="AQ268" s="3" t="str">
        <f>IF($A268="","",IF((AND($A268="ADD",OR(AP268="",AP268="Local Authority"))),"17",(_xlfn.XLOOKUP(AP268,ud_sub_organisation[lookupValue],ud_sub_organisation[lookupKey],""))))</f>
        <v/>
      </c>
      <c r="AS268" s="3" t="str">
        <f>IF($A268="ADD",IF(NOT(ISBLANK(AR268)),_xlfn.XLOOKUP(AR268,ud_maintenance_organisation[lookupValue],ud_maintenance_organisation[lookupKey],"ERROR"),""), "")</f>
        <v/>
      </c>
      <c r="AT268" s="3" t="str">
        <f t="shared" si="46"/>
        <v/>
      </c>
      <c r="AU268" s="3" t="str">
        <f>IF($A268="","",IF((AND($A268="ADD",OR(AT268="",AT268="Vested Assets"))),"12",(_xlfn.XLOOKUP(AT268,ud_work_category[lookupValue],ud_work_category[lookupKey],""))))</f>
        <v/>
      </c>
      <c r="AV268" s="8"/>
      <c r="AW268" s="2" t="str">
        <f t="shared" si="47"/>
        <v/>
      </c>
      <c r="AX268" s="3" t="str">
        <f t="shared" si="48"/>
        <v/>
      </c>
      <c r="AY268" s="3" t="str">
        <f>IF($A268="","",IF((AND($A268="ADD",OR(AX268="",AX268="Excellent"))),"1",(_xlfn.XLOOKUP(AX268,condition[lookupValue],condition[lookupKey],""))))</f>
        <v/>
      </c>
      <c r="AZ268" s="7" t="str">
        <f t="shared" si="49"/>
        <v/>
      </c>
      <c r="BA268" s="9"/>
    </row>
    <row r="269" spans="2:53"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N269" s="3" t="str">
        <f>IF($A269="ADD",IF(NOT(ISBLANK(M269)),_xlfn.XLOOKUP(M269,ud_delineator_position[lookupValue],ud_delineator_position[lookupKey],"ERROR"),""), "")</f>
        <v/>
      </c>
      <c r="P269" s="6" t="str">
        <f t="shared" si="40"/>
        <v/>
      </c>
      <c r="Q269" s="4"/>
      <c r="S269" s="3" t="str">
        <f>IF($A269="ADD",IF(NOT(ISBLANK(R269)),_xlfn.XLOOKUP(R269,len_adjust_rsn[lookupValue],len_adjust_rsn[lookupKey],"ERROR"),""), "")</f>
        <v/>
      </c>
      <c r="U269" s="3" t="str">
        <f>IF($A269="ADD",IF(NOT(ISBLANK(T269)),_xlfn.XLOOKUP(T269,ud_delineator_post_type[lookupValue],ud_delineator_post_type[lookupKey],"ERROR"),""), "")</f>
        <v/>
      </c>
      <c r="W269" s="3" t="str">
        <f>IF($A269="ADD",IF(NOT(ISBLANK(V269)),_xlfn.XLOOKUP(V269,ud_delineator_colour[lookupValue],ud_delineator_colour[lookupKey],"ERROR"),""), "")</f>
        <v/>
      </c>
      <c r="X269" s="4"/>
      <c r="Y269" s="6"/>
      <c r="AB269" s="7"/>
      <c r="AC269" s="4" t="str">
        <f t="shared" ca="1" si="41"/>
        <v/>
      </c>
      <c r="AD269" s="4"/>
      <c r="AE269" s="3" t="str">
        <f t="shared" si="42"/>
        <v/>
      </c>
      <c r="AF269" s="3" t="str">
        <f>IF($A269="","",IF((AND($A269="ADD",OR(AE269="",AE269="In Use"))),"5",(_xlfn.XLOOKUP(AE269,ud_asset_status[lookupValue],ud_asset_status[lookupKey],""))))</f>
        <v/>
      </c>
      <c r="AH269" s="3" t="str">
        <f>IF($A269="ADD",IF(NOT(ISBLANK(AG269)),_xlfn.XLOOKUP(AG269,ud_replacement_status[lookupValue],ud_replacement_status[lookupKey],"ERROR"),""), "")</f>
        <v/>
      </c>
      <c r="AI269" s="7"/>
      <c r="AK269" s="3" t="str">
        <f>IF($A269="ADD",IF(NOT(ISBLANK(AJ269)),_xlfn.XLOOKUP(AJ269,ar_replace_reason[lookupValue],ar_replace_reason[lookupKey],"ERROR"),""), "")</f>
        <v/>
      </c>
      <c r="AL269" s="3" t="str">
        <f t="shared" si="43"/>
        <v/>
      </c>
      <c r="AM269" s="3" t="str">
        <f>IF($A269="","",IF((AND($A269="ADD",OR(AL269="",AL269="Queenstown-Lakes District Council"))),"70",(_xlfn.XLOOKUP(AL269,ud_organisation_owner[lookupValue],ud_organisation_owner[lookupKey],""))))</f>
        <v/>
      </c>
      <c r="AN269" s="3" t="str">
        <f t="shared" si="44"/>
        <v/>
      </c>
      <c r="AO269" s="3" t="str">
        <f>IF($A269="","",IF((AND($A269="ADD",OR(AN269="",AN269="Queenstown-Lakes District Council"))),"70",(_xlfn.XLOOKUP(AN269,ud_organisation_owner[lookupValue],ud_organisation_owner[lookupKey],""))))</f>
        <v/>
      </c>
      <c r="AP269" s="3" t="str">
        <f t="shared" si="45"/>
        <v/>
      </c>
      <c r="AQ269" s="3" t="str">
        <f>IF($A269="","",IF((AND($A269="ADD",OR(AP269="",AP269="Local Authority"))),"17",(_xlfn.XLOOKUP(AP269,ud_sub_organisation[lookupValue],ud_sub_organisation[lookupKey],""))))</f>
        <v/>
      </c>
      <c r="AS269" s="3" t="str">
        <f>IF($A269="ADD",IF(NOT(ISBLANK(AR269)),_xlfn.XLOOKUP(AR269,ud_maintenance_organisation[lookupValue],ud_maintenance_organisation[lookupKey],"ERROR"),""), "")</f>
        <v/>
      </c>
      <c r="AT269" s="3" t="str">
        <f t="shared" si="46"/>
        <v/>
      </c>
      <c r="AU269" s="3" t="str">
        <f>IF($A269="","",IF((AND($A269="ADD",OR(AT269="",AT269="Vested Assets"))),"12",(_xlfn.XLOOKUP(AT269,ud_work_category[lookupValue],ud_work_category[lookupKey],""))))</f>
        <v/>
      </c>
      <c r="AV269" s="8"/>
      <c r="AW269" s="2" t="str">
        <f t="shared" si="47"/>
        <v/>
      </c>
      <c r="AX269" s="3" t="str">
        <f t="shared" si="48"/>
        <v/>
      </c>
      <c r="AY269" s="3" t="str">
        <f>IF($A269="","",IF((AND($A269="ADD",OR(AX269="",AX269="Excellent"))),"1",(_xlfn.XLOOKUP(AX269,condition[lookupValue],condition[lookupKey],""))))</f>
        <v/>
      </c>
      <c r="AZ269" s="7" t="str">
        <f t="shared" si="49"/>
        <v/>
      </c>
      <c r="BA269" s="9"/>
    </row>
    <row r="270" spans="2:53"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N270" s="3" t="str">
        <f>IF($A270="ADD",IF(NOT(ISBLANK(M270)),_xlfn.XLOOKUP(M270,ud_delineator_position[lookupValue],ud_delineator_position[lookupKey],"ERROR"),""), "")</f>
        <v/>
      </c>
      <c r="P270" s="6" t="str">
        <f t="shared" si="40"/>
        <v/>
      </c>
      <c r="Q270" s="4"/>
      <c r="S270" s="3" t="str">
        <f>IF($A270="ADD",IF(NOT(ISBLANK(R270)),_xlfn.XLOOKUP(R270,len_adjust_rsn[lookupValue],len_adjust_rsn[lookupKey],"ERROR"),""), "")</f>
        <v/>
      </c>
      <c r="U270" s="3" t="str">
        <f>IF($A270="ADD",IF(NOT(ISBLANK(T270)),_xlfn.XLOOKUP(T270,ud_delineator_post_type[lookupValue],ud_delineator_post_type[lookupKey],"ERROR"),""), "")</f>
        <v/>
      </c>
      <c r="W270" s="3" t="str">
        <f>IF($A270="ADD",IF(NOT(ISBLANK(V270)),_xlfn.XLOOKUP(V270,ud_delineator_colour[lookupValue],ud_delineator_colour[lookupKey],"ERROR"),""), "")</f>
        <v/>
      </c>
      <c r="X270" s="4"/>
      <c r="Y270" s="6"/>
      <c r="AB270" s="7"/>
      <c r="AC270" s="4" t="str">
        <f t="shared" ca="1" si="41"/>
        <v/>
      </c>
      <c r="AD270" s="4"/>
      <c r="AE270" s="3" t="str">
        <f t="shared" si="42"/>
        <v/>
      </c>
      <c r="AF270" s="3" t="str">
        <f>IF($A270="","",IF((AND($A270="ADD",OR(AE270="",AE270="In Use"))),"5",(_xlfn.XLOOKUP(AE270,ud_asset_status[lookupValue],ud_asset_status[lookupKey],""))))</f>
        <v/>
      </c>
      <c r="AH270" s="3" t="str">
        <f>IF($A270="ADD",IF(NOT(ISBLANK(AG270)),_xlfn.XLOOKUP(AG270,ud_replacement_status[lookupValue],ud_replacement_status[lookupKey],"ERROR"),""), "")</f>
        <v/>
      </c>
      <c r="AI270" s="7"/>
      <c r="AK270" s="3" t="str">
        <f>IF($A270="ADD",IF(NOT(ISBLANK(AJ270)),_xlfn.XLOOKUP(AJ270,ar_replace_reason[lookupValue],ar_replace_reason[lookupKey],"ERROR"),""), "")</f>
        <v/>
      </c>
      <c r="AL270" s="3" t="str">
        <f t="shared" si="43"/>
        <v/>
      </c>
      <c r="AM270" s="3" t="str">
        <f>IF($A270="","",IF((AND($A270="ADD",OR(AL270="",AL270="Queenstown-Lakes District Council"))),"70",(_xlfn.XLOOKUP(AL270,ud_organisation_owner[lookupValue],ud_organisation_owner[lookupKey],""))))</f>
        <v/>
      </c>
      <c r="AN270" s="3" t="str">
        <f t="shared" si="44"/>
        <v/>
      </c>
      <c r="AO270" s="3" t="str">
        <f>IF($A270="","",IF((AND($A270="ADD",OR(AN270="",AN270="Queenstown-Lakes District Council"))),"70",(_xlfn.XLOOKUP(AN270,ud_organisation_owner[lookupValue],ud_organisation_owner[lookupKey],""))))</f>
        <v/>
      </c>
      <c r="AP270" s="3" t="str">
        <f t="shared" si="45"/>
        <v/>
      </c>
      <c r="AQ270" s="3" t="str">
        <f>IF($A270="","",IF((AND($A270="ADD",OR(AP270="",AP270="Local Authority"))),"17",(_xlfn.XLOOKUP(AP270,ud_sub_organisation[lookupValue],ud_sub_organisation[lookupKey],""))))</f>
        <v/>
      </c>
      <c r="AS270" s="3" t="str">
        <f>IF($A270="ADD",IF(NOT(ISBLANK(AR270)),_xlfn.XLOOKUP(AR270,ud_maintenance_organisation[lookupValue],ud_maintenance_organisation[lookupKey],"ERROR"),""), "")</f>
        <v/>
      </c>
      <c r="AT270" s="3" t="str">
        <f t="shared" si="46"/>
        <v/>
      </c>
      <c r="AU270" s="3" t="str">
        <f>IF($A270="","",IF((AND($A270="ADD",OR(AT270="",AT270="Vested Assets"))),"12",(_xlfn.XLOOKUP(AT270,ud_work_category[lookupValue],ud_work_category[lookupKey],""))))</f>
        <v/>
      </c>
      <c r="AV270" s="8"/>
      <c r="AW270" s="2" t="str">
        <f t="shared" si="47"/>
        <v/>
      </c>
      <c r="AX270" s="3" t="str">
        <f t="shared" si="48"/>
        <v/>
      </c>
      <c r="AY270" s="3" t="str">
        <f>IF($A270="","",IF((AND($A270="ADD",OR(AX270="",AX270="Excellent"))),"1",(_xlfn.XLOOKUP(AX270,condition[lookupValue],condition[lookupKey],""))))</f>
        <v/>
      </c>
      <c r="AZ270" s="7" t="str">
        <f t="shared" si="49"/>
        <v/>
      </c>
      <c r="BA270" s="9"/>
    </row>
    <row r="271" spans="2:53"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N271" s="3" t="str">
        <f>IF($A271="ADD",IF(NOT(ISBLANK(M271)),_xlfn.XLOOKUP(M271,ud_delineator_position[lookupValue],ud_delineator_position[lookupKey],"ERROR"),""), "")</f>
        <v/>
      </c>
      <c r="P271" s="6" t="str">
        <f t="shared" si="40"/>
        <v/>
      </c>
      <c r="Q271" s="4"/>
      <c r="S271" s="3" t="str">
        <f>IF($A271="ADD",IF(NOT(ISBLANK(R271)),_xlfn.XLOOKUP(R271,len_adjust_rsn[lookupValue],len_adjust_rsn[lookupKey],"ERROR"),""), "")</f>
        <v/>
      </c>
      <c r="U271" s="3" t="str">
        <f>IF($A271="ADD",IF(NOT(ISBLANK(T271)),_xlfn.XLOOKUP(T271,ud_delineator_post_type[lookupValue],ud_delineator_post_type[lookupKey],"ERROR"),""), "")</f>
        <v/>
      </c>
      <c r="W271" s="3" t="str">
        <f>IF($A271="ADD",IF(NOT(ISBLANK(V271)),_xlfn.XLOOKUP(V271,ud_delineator_colour[lookupValue],ud_delineator_colour[lookupKey],"ERROR"),""), "")</f>
        <v/>
      </c>
      <c r="X271" s="4"/>
      <c r="Y271" s="6"/>
      <c r="AB271" s="7"/>
      <c r="AC271" s="4" t="str">
        <f t="shared" ca="1" si="41"/>
        <v/>
      </c>
      <c r="AD271" s="4"/>
      <c r="AE271" s="3" t="str">
        <f t="shared" si="42"/>
        <v/>
      </c>
      <c r="AF271" s="3" t="str">
        <f>IF($A271="","",IF((AND($A271="ADD",OR(AE271="",AE271="In Use"))),"5",(_xlfn.XLOOKUP(AE271,ud_asset_status[lookupValue],ud_asset_status[lookupKey],""))))</f>
        <v/>
      </c>
      <c r="AH271" s="3" t="str">
        <f>IF($A271="ADD",IF(NOT(ISBLANK(AG271)),_xlfn.XLOOKUP(AG271,ud_replacement_status[lookupValue],ud_replacement_status[lookupKey],"ERROR"),""), "")</f>
        <v/>
      </c>
      <c r="AI271" s="7"/>
      <c r="AK271" s="3" t="str">
        <f>IF($A271="ADD",IF(NOT(ISBLANK(AJ271)),_xlfn.XLOOKUP(AJ271,ar_replace_reason[lookupValue],ar_replace_reason[lookupKey],"ERROR"),""), "")</f>
        <v/>
      </c>
      <c r="AL271" s="3" t="str">
        <f t="shared" si="43"/>
        <v/>
      </c>
      <c r="AM271" s="3" t="str">
        <f>IF($A271="","",IF((AND($A271="ADD",OR(AL271="",AL271="Queenstown-Lakes District Council"))),"70",(_xlfn.XLOOKUP(AL271,ud_organisation_owner[lookupValue],ud_organisation_owner[lookupKey],""))))</f>
        <v/>
      </c>
      <c r="AN271" s="3" t="str">
        <f t="shared" si="44"/>
        <v/>
      </c>
      <c r="AO271" s="3" t="str">
        <f>IF($A271="","",IF((AND($A271="ADD",OR(AN271="",AN271="Queenstown-Lakes District Council"))),"70",(_xlfn.XLOOKUP(AN271,ud_organisation_owner[lookupValue],ud_organisation_owner[lookupKey],""))))</f>
        <v/>
      </c>
      <c r="AP271" s="3" t="str">
        <f t="shared" si="45"/>
        <v/>
      </c>
      <c r="AQ271" s="3" t="str">
        <f>IF($A271="","",IF((AND($A271="ADD",OR(AP271="",AP271="Local Authority"))),"17",(_xlfn.XLOOKUP(AP271,ud_sub_organisation[lookupValue],ud_sub_organisation[lookupKey],""))))</f>
        <v/>
      </c>
      <c r="AS271" s="3" t="str">
        <f>IF($A271="ADD",IF(NOT(ISBLANK(AR271)),_xlfn.XLOOKUP(AR271,ud_maintenance_organisation[lookupValue],ud_maintenance_organisation[lookupKey],"ERROR"),""), "")</f>
        <v/>
      </c>
      <c r="AT271" s="3" t="str">
        <f t="shared" si="46"/>
        <v/>
      </c>
      <c r="AU271" s="3" t="str">
        <f>IF($A271="","",IF((AND($A271="ADD",OR(AT271="",AT271="Vested Assets"))),"12",(_xlfn.XLOOKUP(AT271,ud_work_category[lookupValue],ud_work_category[lookupKey],""))))</f>
        <v/>
      </c>
      <c r="AV271" s="8"/>
      <c r="AW271" s="2" t="str">
        <f t="shared" si="47"/>
        <v/>
      </c>
      <c r="AX271" s="3" t="str">
        <f t="shared" si="48"/>
        <v/>
      </c>
      <c r="AY271" s="3" t="str">
        <f>IF($A271="","",IF((AND($A271="ADD",OR(AX271="",AX271="Excellent"))),"1",(_xlfn.XLOOKUP(AX271,condition[lookupValue],condition[lookupKey],""))))</f>
        <v/>
      </c>
      <c r="AZ271" s="7" t="str">
        <f t="shared" si="49"/>
        <v/>
      </c>
      <c r="BA271" s="9"/>
    </row>
    <row r="272" spans="2:53"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N272" s="3" t="str">
        <f>IF($A272="ADD",IF(NOT(ISBLANK(M272)),_xlfn.XLOOKUP(M272,ud_delineator_position[lookupValue],ud_delineator_position[lookupKey],"ERROR"),""), "")</f>
        <v/>
      </c>
      <c r="P272" s="6" t="str">
        <f t="shared" si="40"/>
        <v/>
      </c>
      <c r="Q272" s="4"/>
      <c r="S272" s="3" t="str">
        <f>IF($A272="ADD",IF(NOT(ISBLANK(R272)),_xlfn.XLOOKUP(R272,len_adjust_rsn[lookupValue],len_adjust_rsn[lookupKey],"ERROR"),""), "")</f>
        <v/>
      </c>
      <c r="U272" s="3" t="str">
        <f>IF($A272="ADD",IF(NOT(ISBLANK(T272)),_xlfn.XLOOKUP(T272,ud_delineator_post_type[lookupValue],ud_delineator_post_type[lookupKey],"ERROR"),""), "")</f>
        <v/>
      </c>
      <c r="W272" s="3" t="str">
        <f>IF($A272="ADD",IF(NOT(ISBLANK(V272)),_xlfn.XLOOKUP(V272,ud_delineator_colour[lookupValue],ud_delineator_colour[lookupKey],"ERROR"),""), "")</f>
        <v/>
      </c>
      <c r="X272" s="4"/>
      <c r="Y272" s="6"/>
      <c r="AB272" s="7"/>
      <c r="AC272" s="4" t="str">
        <f t="shared" ca="1" si="41"/>
        <v/>
      </c>
      <c r="AD272" s="4"/>
      <c r="AE272" s="3" t="str">
        <f t="shared" si="42"/>
        <v/>
      </c>
      <c r="AF272" s="3" t="str">
        <f>IF($A272="","",IF((AND($A272="ADD",OR(AE272="",AE272="In Use"))),"5",(_xlfn.XLOOKUP(AE272,ud_asset_status[lookupValue],ud_asset_status[lookupKey],""))))</f>
        <v/>
      </c>
      <c r="AH272" s="3" t="str">
        <f>IF($A272="ADD",IF(NOT(ISBLANK(AG272)),_xlfn.XLOOKUP(AG272,ud_replacement_status[lookupValue],ud_replacement_status[lookupKey],"ERROR"),""), "")</f>
        <v/>
      </c>
      <c r="AI272" s="7"/>
      <c r="AK272" s="3" t="str">
        <f>IF($A272="ADD",IF(NOT(ISBLANK(AJ272)),_xlfn.XLOOKUP(AJ272,ar_replace_reason[lookupValue],ar_replace_reason[lookupKey],"ERROR"),""), "")</f>
        <v/>
      </c>
      <c r="AL272" s="3" t="str">
        <f t="shared" si="43"/>
        <v/>
      </c>
      <c r="AM272" s="3" t="str">
        <f>IF($A272="","",IF((AND($A272="ADD",OR(AL272="",AL272="Queenstown-Lakes District Council"))),"70",(_xlfn.XLOOKUP(AL272,ud_organisation_owner[lookupValue],ud_organisation_owner[lookupKey],""))))</f>
        <v/>
      </c>
      <c r="AN272" s="3" t="str">
        <f t="shared" si="44"/>
        <v/>
      </c>
      <c r="AO272" s="3" t="str">
        <f>IF($A272="","",IF((AND($A272="ADD",OR(AN272="",AN272="Queenstown-Lakes District Council"))),"70",(_xlfn.XLOOKUP(AN272,ud_organisation_owner[lookupValue],ud_organisation_owner[lookupKey],""))))</f>
        <v/>
      </c>
      <c r="AP272" s="3" t="str">
        <f t="shared" si="45"/>
        <v/>
      </c>
      <c r="AQ272" s="3" t="str">
        <f>IF($A272="","",IF((AND($A272="ADD",OR(AP272="",AP272="Local Authority"))),"17",(_xlfn.XLOOKUP(AP272,ud_sub_organisation[lookupValue],ud_sub_organisation[lookupKey],""))))</f>
        <v/>
      </c>
      <c r="AS272" s="3" t="str">
        <f>IF($A272="ADD",IF(NOT(ISBLANK(AR272)),_xlfn.XLOOKUP(AR272,ud_maintenance_organisation[lookupValue],ud_maintenance_organisation[lookupKey],"ERROR"),""), "")</f>
        <v/>
      </c>
      <c r="AT272" s="3" t="str">
        <f t="shared" si="46"/>
        <v/>
      </c>
      <c r="AU272" s="3" t="str">
        <f>IF($A272="","",IF((AND($A272="ADD",OR(AT272="",AT272="Vested Assets"))),"12",(_xlfn.XLOOKUP(AT272,ud_work_category[lookupValue],ud_work_category[lookupKey],""))))</f>
        <v/>
      </c>
      <c r="AV272" s="8"/>
      <c r="AW272" s="2" t="str">
        <f t="shared" si="47"/>
        <v/>
      </c>
      <c r="AX272" s="3" t="str">
        <f t="shared" si="48"/>
        <v/>
      </c>
      <c r="AY272" s="3" t="str">
        <f>IF($A272="","",IF((AND($A272="ADD",OR(AX272="",AX272="Excellent"))),"1",(_xlfn.XLOOKUP(AX272,condition[lookupValue],condition[lookupKey],""))))</f>
        <v/>
      </c>
      <c r="AZ272" s="7" t="str">
        <f t="shared" si="49"/>
        <v/>
      </c>
      <c r="BA272" s="9"/>
    </row>
    <row r="273" spans="2:53"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N273" s="3" t="str">
        <f>IF($A273="ADD",IF(NOT(ISBLANK(M273)),_xlfn.XLOOKUP(M273,ud_delineator_position[lookupValue],ud_delineator_position[lookupKey],"ERROR"),""), "")</f>
        <v/>
      </c>
      <c r="P273" s="6" t="str">
        <f t="shared" si="40"/>
        <v/>
      </c>
      <c r="Q273" s="4"/>
      <c r="S273" s="3" t="str">
        <f>IF($A273="ADD",IF(NOT(ISBLANK(R273)),_xlfn.XLOOKUP(R273,len_adjust_rsn[lookupValue],len_adjust_rsn[lookupKey],"ERROR"),""), "")</f>
        <v/>
      </c>
      <c r="U273" s="3" t="str">
        <f>IF($A273="ADD",IF(NOT(ISBLANK(T273)),_xlfn.XLOOKUP(T273,ud_delineator_post_type[lookupValue],ud_delineator_post_type[lookupKey],"ERROR"),""), "")</f>
        <v/>
      </c>
      <c r="W273" s="3" t="str">
        <f>IF($A273="ADD",IF(NOT(ISBLANK(V273)),_xlfn.XLOOKUP(V273,ud_delineator_colour[lookupValue],ud_delineator_colour[lookupKey],"ERROR"),""), "")</f>
        <v/>
      </c>
      <c r="X273" s="4"/>
      <c r="Y273" s="6"/>
      <c r="AB273" s="7"/>
      <c r="AC273" s="4" t="str">
        <f t="shared" ca="1" si="41"/>
        <v/>
      </c>
      <c r="AD273" s="4"/>
      <c r="AE273" s="3" t="str">
        <f t="shared" si="42"/>
        <v/>
      </c>
      <c r="AF273" s="3" t="str">
        <f>IF($A273="","",IF((AND($A273="ADD",OR(AE273="",AE273="In Use"))),"5",(_xlfn.XLOOKUP(AE273,ud_asset_status[lookupValue],ud_asset_status[lookupKey],""))))</f>
        <v/>
      </c>
      <c r="AH273" s="3" t="str">
        <f>IF($A273="ADD",IF(NOT(ISBLANK(AG273)),_xlfn.XLOOKUP(AG273,ud_replacement_status[lookupValue],ud_replacement_status[lookupKey],"ERROR"),""), "")</f>
        <v/>
      </c>
      <c r="AI273" s="7"/>
      <c r="AK273" s="3" t="str">
        <f>IF($A273="ADD",IF(NOT(ISBLANK(AJ273)),_xlfn.XLOOKUP(AJ273,ar_replace_reason[lookupValue],ar_replace_reason[lookupKey],"ERROR"),""), "")</f>
        <v/>
      </c>
      <c r="AL273" s="3" t="str">
        <f t="shared" si="43"/>
        <v/>
      </c>
      <c r="AM273" s="3" t="str">
        <f>IF($A273="","",IF((AND($A273="ADD",OR(AL273="",AL273="Queenstown-Lakes District Council"))),"70",(_xlfn.XLOOKUP(AL273,ud_organisation_owner[lookupValue],ud_organisation_owner[lookupKey],""))))</f>
        <v/>
      </c>
      <c r="AN273" s="3" t="str">
        <f t="shared" si="44"/>
        <v/>
      </c>
      <c r="AO273" s="3" t="str">
        <f>IF($A273="","",IF((AND($A273="ADD",OR(AN273="",AN273="Queenstown-Lakes District Council"))),"70",(_xlfn.XLOOKUP(AN273,ud_organisation_owner[lookupValue],ud_organisation_owner[lookupKey],""))))</f>
        <v/>
      </c>
      <c r="AP273" s="3" t="str">
        <f t="shared" si="45"/>
        <v/>
      </c>
      <c r="AQ273" s="3" t="str">
        <f>IF($A273="","",IF((AND($A273="ADD",OR(AP273="",AP273="Local Authority"))),"17",(_xlfn.XLOOKUP(AP273,ud_sub_organisation[lookupValue],ud_sub_organisation[lookupKey],""))))</f>
        <v/>
      </c>
      <c r="AS273" s="3" t="str">
        <f>IF($A273="ADD",IF(NOT(ISBLANK(AR273)),_xlfn.XLOOKUP(AR273,ud_maintenance_organisation[lookupValue],ud_maintenance_organisation[lookupKey],"ERROR"),""), "")</f>
        <v/>
      </c>
      <c r="AT273" s="3" t="str">
        <f t="shared" si="46"/>
        <v/>
      </c>
      <c r="AU273" s="3" t="str">
        <f>IF($A273="","",IF((AND($A273="ADD",OR(AT273="",AT273="Vested Assets"))),"12",(_xlfn.XLOOKUP(AT273,ud_work_category[lookupValue],ud_work_category[lookupKey],""))))</f>
        <v/>
      </c>
      <c r="AV273" s="8"/>
      <c r="AW273" s="2" t="str">
        <f t="shared" si="47"/>
        <v/>
      </c>
      <c r="AX273" s="3" t="str">
        <f t="shared" si="48"/>
        <v/>
      </c>
      <c r="AY273" s="3" t="str">
        <f>IF($A273="","",IF((AND($A273="ADD",OR(AX273="",AX273="Excellent"))),"1",(_xlfn.XLOOKUP(AX273,condition[lookupValue],condition[lookupKey],""))))</f>
        <v/>
      </c>
      <c r="AZ273" s="7" t="str">
        <f t="shared" si="49"/>
        <v/>
      </c>
      <c r="BA273" s="9"/>
    </row>
    <row r="274" spans="2:53"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N274" s="3" t="str">
        <f>IF($A274="ADD",IF(NOT(ISBLANK(M274)),_xlfn.XLOOKUP(M274,ud_delineator_position[lookupValue],ud_delineator_position[lookupKey],"ERROR"),""), "")</f>
        <v/>
      </c>
      <c r="P274" s="6" t="str">
        <f t="shared" si="40"/>
        <v/>
      </c>
      <c r="Q274" s="4"/>
      <c r="S274" s="3" t="str">
        <f>IF($A274="ADD",IF(NOT(ISBLANK(R274)),_xlfn.XLOOKUP(R274,len_adjust_rsn[lookupValue],len_adjust_rsn[lookupKey],"ERROR"),""), "")</f>
        <v/>
      </c>
      <c r="U274" s="3" t="str">
        <f>IF($A274="ADD",IF(NOT(ISBLANK(T274)),_xlfn.XLOOKUP(T274,ud_delineator_post_type[lookupValue],ud_delineator_post_type[lookupKey],"ERROR"),""), "")</f>
        <v/>
      </c>
      <c r="W274" s="3" t="str">
        <f>IF($A274="ADD",IF(NOT(ISBLANK(V274)),_xlfn.XLOOKUP(V274,ud_delineator_colour[lookupValue],ud_delineator_colour[lookupKey],"ERROR"),""), "")</f>
        <v/>
      </c>
      <c r="X274" s="4"/>
      <c r="Y274" s="6"/>
      <c r="AB274" s="7"/>
      <c r="AC274" s="4" t="str">
        <f t="shared" ca="1" si="41"/>
        <v/>
      </c>
      <c r="AD274" s="4"/>
      <c r="AE274" s="3" t="str">
        <f t="shared" si="42"/>
        <v/>
      </c>
      <c r="AF274" s="3" t="str">
        <f>IF($A274="","",IF((AND($A274="ADD",OR(AE274="",AE274="In Use"))),"5",(_xlfn.XLOOKUP(AE274,ud_asset_status[lookupValue],ud_asset_status[lookupKey],""))))</f>
        <v/>
      </c>
      <c r="AH274" s="3" t="str">
        <f>IF($A274="ADD",IF(NOT(ISBLANK(AG274)),_xlfn.XLOOKUP(AG274,ud_replacement_status[lookupValue],ud_replacement_status[lookupKey],"ERROR"),""), "")</f>
        <v/>
      </c>
      <c r="AI274" s="7"/>
      <c r="AK274" s="3" t="str">
        <f>IF($A274="ADD",IF(NOT(ISBLANK(AJ274)),_xlfn.XLOOKUP(AJ274,ar_replace_reason[lookupValue],ar_replace_reason[lookupKey],"ERROR"),""), "")</f>
        <v/>
      </c>
      <c r="AL274" s="3" t="str">
        <f t="shared" si="43"/>
        <v/>
      </c>
      <c r="AM274" s="3" t="str">
        <f>IF($A274="","",IF((AND($A274="ADD",OR(AL274="",AL274="Queenstown-Lakes District Council"))),"70",(_xlfn.XLOOKUP(AL274,ud_organisation_owner[lookupValue],ud_organisation_owner[lookupKey],""))))</f>
        <v/>
      </c>
      <c r="AN274" s="3" t="str">
        <f t="shared" si="44"/>
        <v/>
      </c>
      <c r="AO274" s="3" t="str">
        <f>IF($A274="","",IF((AND($A274="ADD",OR(AN274="",AN274="Queenstown-Lakes District Council"))),"70",(_xlfn.XLOOKUP(AN274,ud_organisation_owner[lookupValue],ud_organisation_owner[lookupKey],""))))</f>
        <v/>
      </c>
      <c r="AP274" s="3" t="str">
        <f t="shared" si="45"/>
        <v/>
      </c>
      <c r="AQ274" s="3" t="str">
        <f>IF($A274="","",IF((AND($A274="ADD",OR(AP274="",AP274="Local Authority"))),"17",(_xlfn.XLOOKUP(AP274,ud_sub_organisation[lookupValue],ud_sub_organisation[lookupKey],""))))</f>
        <v/>
      </c>
      <c r="AS274" s="3" t="str">
        <f>IF($A274="ADD",IF(NOT(ISBLANK(AR274)),_xlfn.XLOOKUP(AR274,ud_maintenance_organisation[lookupValue],ud_maintenance_organisation[lookupKey],"ERROR"),""), "")</f>
        <v/>
      </c>
      <c r="AT274" s="3" t="str">
        <f t="shared" si="46"/>
        <v/>
      </c>
      <c r="AU274" s="3" t="str">
        <f>IF($A274="","",IF((AND($A274="ADD",OR(AT274="",AT274="Vested Assets"))),"12",(_xlfn.XLOOKUP(AT274,ud_work_category[lookupValue],ud_work_category[lookupKey],""))))</f>
        <v/>
      </c>
      <c r="AV274" s="8"/>
      <c r="AW274" s="2" t="str">
        <f t="shared" si="47"/>
        <v/>
      </c>
      <c r="AX274" s="3" t="str">
        <f t="shared" si="48"/>
        <v/>
      </c>
      <c r="AY274" s="3" t="str">
        <f>IF($A274="","",IF((AND($A274="ADD",OR(AX274="",AX274="Excellent"))),"1",(_xlfn.XLOOKUP(AX274,condition[lookupValue],condition[lookupKey],""))))</f>
        <v/>
      </c>
      <c r="AZ274" s="7" t="str">
        <f t="shared" si="49"/>
        <v/>
      </c>
      <c r="BA274" s="9"/>
    </row>
    <row r="275" spans="2:53"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N275" s="3" t="str">
        <f>IF($A275="ADD",IF(NOT(ISBLANK(M275)),_xlfn.XLOOKUP(M275,ud_delineator_position[lookupValue],ud_delineator_position[lookupKey],"ERROR"),""), "")</f>
        <v/>
      </c>
      <c r="P275" s="6" t="str">
        <f t="shared" si="40"/>
        <v/>
      </c>
      <c r="Q275" s="4"/>
      <c r="S275" s="3" t="str">
        <f>IF($A275="ADD",IF(NOT(ISBLANK(R275)),_xlfn.XLOOKUP(R275,len_adjust_rsn[lookupValue],len_adjust_rsn[lookupKey],"ERROR"),""), "")</f>
        <v/>
      </c>
      <c r="U275" s="3" t="str">
        <f>IF($A275="ADD",IF(NOT(ISBLANK(T275)),_xlfn.XLOOKUP(T275,ud_delineator_post_type[lookupValue],ud_delineator_post_type[lookupKey],"ERROR"),""), "")</f>
        <v/>
      </c>
      <c r="W275" s="3" t="str">
        <f>IF($A275="ADD",IF(NOT(ISBLANK(V275)),_xlfn.XLOOKUP(V275,ud_delineator_colour[lookupValue],ud_delineator_colour[lookupKey],"ERROR"),""), "")</f>
        <v/>
      </c>
      <c r="X275" s="4"/>
      <c r="Y275" s="6"/>
      <c r="AB275" s="7"/>
      <c r="AC275" s="4" t="str">
        <f t="shared" ca="1" si="41"/>
        <v/>
      </c>
      <c r="AD275" s="4"/>
      <c r="AE275" s="3" t="str">
        <f t="shared" si="42"/>
        <v/>
      </c>
      <c r="AF275" s="3" t="str">
        <f>IF($A275="","",IF((AND($A275="ADD",OR(AE275="",AE275="In Use"))),"5",(_xlfn.XLOOKUP(AE275,ud_asset_status[lookupValue],ud_asset_status[lookupKey],""))))</f>
        <v/>
      </c>
      <c r="AH275" s="3" t="str">
        <f>IF($A275="ADD",IF(NOT(ISBLANK(AG275)),_xlfn.XLOOKUP(AG275,ud_replacement_status[lookupValue],ud_replacement_status[lookupKey],"ERROR"),""), "")</f>
        <v/>
      </c>
      <c r="AI275" s="7"/>
      <c r="AK275" s="3" t="str">
        <f>IF($A275="ADD",IF(NOT(ISBLANK(AJ275)),_xlfn.XLOOKUP(AJ275,ar_replace_reason[lookupValue],ar_replace_reason[lookupKey],"ERROR"),""), "")</f>
        <v/>
      </c>
      <c r="AL275" s="3" t="str">
        <f t="shared" si="43"/>
        <v/>
      </c>
      <c r="AM275" s="3" t="str">
        <f>IF($A275="","",IF((AND($A275="ADD",OR(AL275="",AL275="Queenstown-Lakes District Council"))),"70",(_xlfn.XLOOKUP(AL275,ud_organisation_owner[lookupValue],ud_organisation_owner[lookupKey],""))))</f>
        <v/>
      </c>
      <c r="AN275" s="3" t="str">
        <f t="shared" si="44"/>
        <v/>
      </c>
      <c r="AO275" s="3" t="str">
        <f>IF($A275="","",IF((AND($A275="ADD",OR(AN275="",AN275="Queenstown-Lakes District Council"))),"70",(_xlfn.XLOOKUP(AN275,ud_organisation_owner[lookupValue],ud_organisation_owner[lookupKey],""))))</f>
        <v/>
      </c>
      <c r="AP275" s="3" t="str">
        <f t="shared" si="45"/>
        <v/>
      </c>
      <c r="AQ275" s="3" t="str">
        <f>IF($A275="","",IF((AND($A275="ADD",OR(AP275="",AP275="Local Authority"))),"17",(_xlfn.XLOOKUP(AP275,ud_sub_organisation[lookupValue],ud_sub_organisation[lookupKey],""))))</f>
        <v/>
      </c>
      <c r="AS275" s="3" t="str">
        <f>IF($A275="ADD",IF(NOT(ISBLANK(AR275)),_xlfn.XLOOKUP(AR275,ud_maintenance_organisation[lookupValue],ud_maintenance_organisation[lookupKey],"ERROR"),""), "")</f>
        <v/>
      </c>
      <c r="AT275" s="3" t="str">
        <f t="shared" si="46"/>
        <v/>
      </c>
      <c r="AU275" s="3" t="str">
        <f>IF($A275="","",IF((AND($A275="ADD",OR(AT275="",AT275="Vested Assets"))),"12",(_xlfn.XLOOKUP(AT275,ud_work_category[lookupValue],ud_work_category[lookupKey],""))))</f>
        <v/>
      </c>
      <c r="AV275" s="8"/>
      <c r="AW275" s="2" t="str">
        <f t="shared" si="47"/>
        <v/>
      </c>
      <c r="AX275" s="3" t="str">
        <f t="shared" si="48"/>
        <v/>
      </c>
      <c r="AY275" s="3" t="str">
        <f>IF($A275="","",IF((AND($A275="ADD",OR(AX275="",AX275="Excellent"))),"1",(_xlfn.XLOOKUP(AX275,condition[lookupValue],condition[lookupKey],""))))</f>
        <v/>
      </c>
      <c r="AZ275" s="7" t="str">
        <f t="shared" si="49"/>
        <v/>
      </c>
      <c r="BA275" s="9"/>
    </row>
    <row r="276" spans="2:53"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N276" s="3" t="str">
        <f>IF($A276="ADD",IF(NOT(ISBLANK(M276)),_xlfn.XLOOKUP(M276,ud_delineator_position[lookupValue],ud_delineator_position[lookupKey],"ERROR"),""), "")</f>
        <v/>
      </c>
      <c r="P276" s="6" t="str">
        <f t="shared" si="40"/>
        <v/>
      </c>
      <c r="Q276" s="4"/>
      <c r="S276" s="3" t="str">
        <f>IF($A276="ADD",IF(NOT(ISBLANK(R276)),_xlfn.XLOOKUP(R276,len_adjust_rsn[lookupValue],len_adjust_rsn[lookupKey],"ERROR"),""), "")</f>
        <v/>
      </c>
      <c r="U276" s="3" t="str">
        <f>IF($A276="ADD",IF(NOT(ISBLANK(T276)),_xlfn.XLOOKUP(T276,ud_delineator_post_type[lookupValue],ud_delineator_post_type[lookupKey],"ERROR"),""), "")</f>
        <v/>
      </c>
      <c r="W276" s="3" t="str">
        <f>IF($A276="ADD",IF(NOT(ISBLANK(V276)),_xlfn.XLOOKUP(V276,ud_delineator_colour[lookupValue],ud_delineator_colour[lookupKey],"ERROR"),""), "")</f>
        <v/>
      </c>
      <c r="X276" s="4"/>
      <c r="Y276" s="6"/>
      <c r="AB276" s="7"/>
      <c r="AC276" s="4" t="str">
        <f t="shared" ca="1" si="41"/>
        <v/>
      </c>
      <c r="AD276" s="4"/>
      <c r="AE276" s="3" t="str">
        <f t="shared" si="42"/>
        <v/>
      </c>
      <c r="AF276" s="3" t="str">
        <f>IF($A276="","",IF((AND($A276="ADD",OR(AE276="",AE276="In Use"))),"5",(_xlfn.XLOOKUP(AE276,ud_asset_status[lookupValue],ud_asset_status[lookupKey],""))))</f>
        <v/>
      </c>
      <c r="AH276" s="3" t="str">
        <f>IF($A276="ADD",IF(NOT(ISBLANK(AG276)),_xlfn.XLOOKUP(AG276,ud_replacement_status[lookupValue],ud_replacement_status[lookupKey],"ERROR"),""), "")</f>
        <v/>
      </c>
      <c r="AI276" s="7"/>
      <c r="AK276" s="3" t="str">
        <f>IF($A276="ADD",IF(NOT(ISBLANK(AJ276)),_xlfn.XLOOKUP(AJ276,ar_replace_reason[lookupValue],ar_replace_reason[lookupKey],"ERROR"),""), "")</f>
        <v/>
      </c>
      <c r="AL276" s="3" t="str">
        <f t="shared" si="43"/>
        <v/>
      </c>
      <c r="AM276" s="3" t="str">
        <f>IF($A276="","",IF((AND($A276="ADD",OR(AL276="",AL276="Queenstown-Lakes District Council"))),"70",(_xlfn.XLOOKUP(AL276,ud_organisation_owner[lookupValue],ud_organisation_owner[lookupKey],""))))</f>
        <v/>
      </c>
      <c r="AN276" s="3" t="str">
        <f t="shared" si="44"/>
        <v/>
      </c>
      <c r="AO276" s="3" t="str">
        <f>IF($A276="","",IF((AND($A276="ADD",OR(AN276="",AN276="Queenstown-Lakes District Council"))),"70",(_xlfn.XLOOKUP(AN276,ud_organisation_owner[lookupValue],ud_organisation_owner[lookupKey],""))))</f>
        <v/>
      </c>
      <c r="AP276" s="3" t="str">
        <f t="shared" si="45"/>
        <v/>
      </c>
      <c r="AQ276" s="3" t="str">
        <f>IF($A276="","",IF((AND($A276="ADD",OR(AP276="",AP276="Local Authority"))),"17",(_xlfn.XLOOKUP(AP276,ud_sub_organisation[lookupValue],ud_sub_organisation[lookupKey],""))))</f>
        <v/>
      </c>
      <c r="AS276" s="3" t="str">
        <f>IF($A276="ADD",IF(NOT(ISBLANK(AR276)),_xlfn.XLOOKUP(AR276,ud_maintenance_organisation[lookupValue],ud_maintenance_organisation[lookupKey],"ERROR"),""), "")</f>
        <v/>
      </c>
      <c r="AT276" s="3" t="str">
        <f t="shared" si="46"/>
        <v/>
      </c>
      <c r="AU276" s="3" t="str">
        <f>IF($A276="","",IF((AND($A276="ADD",OR(AT276="",AT276="Vested Assets"))),"12",(_xlfn.XLOOKUP(AT276,ud_work_category[lookupValue],ud_work_category[lookupKey],""))))</f>
        <v/>
      </c>
      <c r="AV276" s="8"/>
      <c r="AW276" s="2" t="str">
        <f t="shared" si="47"/>
        <v/>
      </c>
      <c r="AX276" s="3" t="str">
        <f t="shared" si="48"/>
        <v/>
      </c>
      <c r="AY276" s="3" t="str">
        <f>IF($A276="","",IF((AND($A276="ADD",OR(AX276="",AX276="Excellent"))),"1",(_xlfn.XLOOKUP(AX276,condition[lookupValue],condition[lookupKey],""))))</f>
        <v/>
      </c>
      <c r="AZ276" s="7" t="str">
        <f t="shared" si="49"/>
        <v/>
      </c>
      <c r="BA276" s="9"/>
    </row>
    <row r="277" spans="2:53"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N277" s="3" t="str">
        <f>IF($A277="ADD",IF(NOT(ISBLANK(M277)),_xlfn.XLOOKUP(M277,ud_delineator_position[lookupValue],ud_delineator_position[lookupKey],"ERROR"),""), "")</f>
        <v/>
      </c>
      <c r="P277" s="6" t="str">
        <f t="shared" si="40"/>
        <v/>
      </c>
      <c r="Q277" s="4"/>
      <c r="S277" s="3" t="str">
        <f>IF($A277="ADD",IF(NOT(ISBLANK(R277)),_xlfn.XLOOKUP(R277,len_adjust_rsn[lookupValue],len_adjust_rsn[lookupKey],"ERROR"),""), "")</f>
        <v/>
      </c>
      <c r="U277" s="3" t="str">
        <f>IF($A277="ADD",IF(NOT(ISBLANK(T277)),_xlfn.XLOOKUP(T277,ud_delineator_post_type[lookupValue],ud_delineator_post_type[lookupKey],"ERROR"),""), "")</f>
        <v/>
      </c>
      <c r="W277" s="3" t="str">
        <f>IF($A277="ADD",IF(NOT(ISBLANK(V277)),_xlfn.XLOOKUP(V277,ud_delineator_colour[lookupValue],ud_delineator_colour[lookupKey],"ERROR"),""), "")</f>
        <v/>
      </c>
      <c r="X277" s="4"/>
      <c r="Y277" s="6"/>
      <c r="AB277" s="7"/>
      <c r="AC277" s="4" t="str">
        <f t="shared" ca="1" si="41"/>
        <v/>
      </c>
      <c r="AD277" s="4"/>
      <c r="AE277" s="3" t="str">
        <f t="shared" si="42"/>
        <v/>
      </c>
      <c r="AF277" s="3" t="str">
        <f>IF($A277="","",IF((AND($A277="ADD",OR(AE277="",AE277="In Use"))),"5",(_xlfn.XLOOKUP(AE277,ud_asset_status[lookupValue],ud_asset_status[lookupKey],""))))</f>
        <v/>
      </c>
      <c r="AH277" s="3" t="str">
        <f>IF($A277="ADD",IF(NOT(ISBLANK(AG277)),_xlfn.XLOOKUP(AG277,ud_replacement_status[lookupValue],ud_replacement_status[lookupKey],"ERROR"),""), "")</f>
        <v/>
      </c>
      <c r="AI277" s="7"/>
      <c r="AK277" s="3" t="str">
        <f>IF($A277="ADD",IF(NOT(ISBLANK(AJ277)),_xlfn.XLOOKUP(AJ277,ar_replace_reason[lookupValue],ar_replace_reason[lookupKey],"ERROR"),""), "")</f>
        <v/>
      </c>
      <c r="AL277" s="3" t="str">
        <f t="shared" si="43"/>
        <v/>
      </c>
      <c r="AM277" s="3" t="str">
        <f>IF($A277="","",IF((AND($A277="ADD",OR(AL277="",AL277="Queenstown-Lakes District Council"))),"70",(_xlfn.XLOOKUP(AL277,ud_organisation_owner[lookupValue],ud_organisation_owner[lookupKey],""))))</f>
        <v/>
      </c>
      <c r="AN277" s="3" t="str">
        <f t="shared" si="44"/>
        <v/>
      </c>
      <c r="AO277" s="3" t="str">
        <f>IF($A277="","",IF((AND($A277="ADD",OR(AN277="",AN277="Queenstown-Lakes District Council"))),"70",(_xlfn.XLOOKUP(AN277,ud_organisation_owner[lookupValue],ud_organisation_owner[lookupKey],""))))</f>
        <v/>
      </c>
      <c r="AP277" s="3" t="str">
        <f t="shared" si="45"/>
        <v/>
      </c>
      <c r="AQ277" s="3" t="str">
        <f>IF($A277="","",IF((AND($A277="ADD",OR(AP277="",AP277="Local Authority"))),"17",(_xlfn.XLOOKUP(AP277,ud_sub_organisation[lookupValue],ud_sub_organisation[lookupKey],""))))</f>
        <v/>
      </c>
      <c r="AS277" s="3" t="str">
        <f>IF($A277="ADD",IF(NOT(ISBLANK(AR277)),_xlfn.XLOOKUP(AR277,ud_maintenance_organisation[lookupValue],ud_maintenance_organisation[lookupKey],"ERROR"),""), "")</f>
        <v/>
      </c>
      <c r="AT277" s="3" t="str">
        <f t="shared" si="46"/>
        <v/>
      </c>
      <c r="AU277" s="3" t="str">
        <f>IF($A277="","",IF((AND($A277="ADD",OR(AT277="",AT277="Vested Assets"))),"12",(_xlfn.XLOOKUP(AT277,ud_work_category[lookupValue],ud_work_category[lookupKey],""))))</f>
        <v/>
      </c>
      <c r="AV277" s="8"/>
      <c r="AW277" s="2" t="str">
        <f t="shared" si="47"/>
        <v/>
      </c>
      <c r="AX277" s="3" t="str">
        <f t="shared" si="48"/>
        <v/>
      </c>
      <c r="AY277" s="3" t="str">
        <f>IF($A277="","",IF((AND($A277="ADD",OR(AX277="",AX277="Excellent"))),"1",(_xlfn.XLOOKUP(AX277,condition[lookupValue],condition[lookupKey],""))))</f>
        <v/>
      </c>
      <c r="AZ277" s="7" t="str">
        <f t="shared" si="49"/>
        <v/>
      </c>
      <c r="BA277" s="9"/>
    </row>
    <row r="278" spans="2:53"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N278" s="3" t="str">
        <f>IF($A278="ADD",IF(NOT(ISBLANK(M278)),_xlfn.XLOOKUP(M278,ud_delineator_position[lookupValue],ud_delineator_position[lookupKey],"ERROR"),""), "")</f>
        <v/>
      </c>
      <c r="P278" s="6" t="str">
        <f t="shared" si="40"/>
        <v/>
      </c>
      <c r="Q278" s="4"/>
      <c r="S278" s="3" t="str">
        <f>IF($A278="ADD",IF(NOT(ISBLANK(R278)),_xlfn.XLOOKUP(R278,len_adjust_rsn[lookupValue],len_adjust_rsn[lookupKey],"ERROR"),""), "")</f>
        <v/>
      </c>
      <c r="U278" s="3" t="str">
        <f>IF($A278="ADD",IF(NOT(ISBLANK(T278)),_xlfn.XLOOKUP(T278,ud_delineator_post_type[lookupValue],ud_delineator_post_type[lookupKey],"ERROR"),""), "")</f>
        <v/>
      </c>
      <c r="W278" s="3" t="str">
        <f>IF($A278="ADD",IF(NOT(ISBLANK(V278)),_xlfn.XLOOKUP(V278,ud_delineator_colour[lookupValue],ud_delineator_colour[lookupKey],"ERROR"),""), "")</f>
        <v/>
      </c>
      <c r="X278" s="4"/>
      <c r="Y278" s="6"/>
      <c r="AB278" s="7"/>
      <c r="AC278" s="4" t="str">
        <f t="shared" ca="1" si="41"/>
        <v/>
      </c>
      <c r="AD278" s="4"/>
      <c r="AE278" s="3" t="str">
        <f t="shared" si="42"/>
        <v/>
      </c>
      <c r="AF278" s="3" t="str">
        <f>IF($A278="","",IF((AND($A278="ADD",OR(AE278="",AE278="In Use"))),"5",(_xlfn.XLOOKUP(AE278,ud_asset_status[lookupValue],ud_asset_status[lookupKey],""))))</f>
        <v/>
      </c>
      <c r="AH278" s="3" t="str">
        <f>IF($A278="ADD",IF(NOT(ISBLANK(AG278)),_xlfn.XLOOKUP(AG278,ud_replacement_status[lookupValue],ud_replacement_status[lookupKey],"ERROR"),""), "")</f>
        <v/>
      </c>
      <c r="AI278" s="7"/>
      <c r="AK278" s="3" t="str">
        <f>IF($A278="ADD",IF(NOT(ISBLANK(AJ278)),_xlfn.XLOOKUP(AJ278,ar_replace_reason[lookupValue],ar_replace_reason[lookupKey],"ERROR"),""), "")</f>
        <v/>
      </c>
      <c r="AL278" s="3" t="str">
        <f t="shared" si="43"/>
        <v/>
      </c>
      <c r="AM278" s="3" t="str">
        <f>IF($A278="","",IF((AND($A278="ADD",OR(AL278="",AL278="Queenstown-Lakes District Council"))),"70",(_xlfn.XLOOKUP(AL278,ud_organisation_owner[lookupValue],ud_organisation_owner[lookupKey],""))))</f>
        <v/>
      </c>
      <c r="AN278" s="3" t="str">
        <f t="shared" si="44"/>
        <v/>
      </c>
      <c r="AO278" s="3" t="str">
        <f>IF($A278="","",IF((AND($A278="ADD",OR(AN278="",AN278="Queenstown-Lakes District Council"))),"70",(_xlfn.XLOOKUP(AN278,ud_organisation_owner[lookupValue],ud_organisation_owner[lookupKey],""))))</f>
        <v/>
      </c>
      <c r="AP278" s="3" t="str">
        <f t="shared" si="45"/>
        <v/>
      </c>
      <c r="AQ278" s="3" t="str">
        <f>IF($A278="","",IF((AND($A278="ADD",OR(AP278="",AP278="Local Authority"))),"17",(_xlfn.XLOOKUP(AP278,ud_sub_organisation[lookupValue],ud_sub_organisation[lookupKey],""))))</f>
        <v/>
      </c>
      <c r="AS278" s="3" t="str">
        <f>IF($A278="ADD",IF(NOT(ISBLANK(AR278)),_xlfn.XLOOKUP(AR278,ud_maintenance_organisation[lookupValue],ud_maintenance_organisation[lookupKey],"ERROR"),""), "")</f>
        <v/>
      </c>
      <c r="AT278" s="3" t="str">
        <f t="shared" si="46"/>
        <v/>
      </c>
      <c r="AU278" s="3" t="str">
        <f>IF($A278="","",IF((AND($A278="ADD",OR(AT278="",AT278="Vested Assets"))),"12",(_xlfn.XLOOKUP(AT278,ud_work_category[lookupValue],ud_work_category[lookupKey],""))))</f>
        <v/>
      </c>
      <c r="AV278" s="8"/>
      <c r="AW278" s="2" t="str">
        <f t="shared" si="47"/>
        <v/>
      </c>
      <c r="AX278" s="3" t="str">
        <f t="shared" si="48"/>
        <v/>
      </c>
      <c r="AY278" s="3" t="str">
        <f>IF($A278="","",IF((AND($A278="ADD",OR(AX278="",AX278="Excellent"))),"1",(_xlfn.XLOOKUP(AX278,condition[lookupValue],condition[lookupKey],""))))</f>
        <v/>
      </c>
      <c r="AZ278" s="7" t="str">
        <f t="shared" si="49"/>
        <v/>
      </c>
      <c r="BA278" s="9"/>
    </row>
    <row r="279" spans="2:53"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N279" s="3" t="str">
        <f>IF($A279="ADD",IF(NOT(ISBLANK(M279)),_xlfn.XLOOKUP(M279,ud_delineator_position[lookupValue],ud_delineator_position[lookupKey],"ERROR"),""), "")</f>
        <v/>
      </c>
      <c r="P279" s="6" t="str">
        <f t="shared" si="40"/>
        <v/>
      </c>
      <c r="Q279" s="4"/>
      <c r="S279" s="3" t="str">
        <f>IF($A279="ADD",IF(NOT(ISBLANK(R279)),_xlfn.XLOOKUP(R279,len_adjust_rsn[lookupValue],len_adjust_rsn[lookupKey],"ERROR"),""), "")</f>
        <v/>
      </c>
      <c r="U279" s="3" t="str">
        <f>IF($A279="ADD",IF(NOT(ISBLANK(T279)),_xlfn.XLOOKUP(T279,ud_delineator_post_type[lookupValue],ud_delineator_post_type[lookupKey],"ERROR"),""), "")</f>
        <v/>
      </c>
      <c r="W279" s="3" t="str">
        <f>IF($A279="ADD",IF(NOT(ISBLANK(V279)),_xlfn.XLOOKUP(V279,ud_delineator_colour[lookupValue],ud_delineator_colour[lookupKey],"ERROR"),""), "")</f>
        <v/>
      </c>
      <c r="X279" s="4"/>
      <c r="Y279" s="6"/>
      <c r="AB279" s="7"/>
      <c r="AC279" s="4" t="str">
        <f t="shared" ca="1" si="41"/>
        <v/>
      </c>
      <c r="AD279" s="4"/>
      <c r="AE279" s="3" t="str">
        <f t="shared" si="42"/>
        <v/>
      </c>
      <c r="AF279" s="3" t="str">
        <f>IF($A279="","",IF((AND($A279="ADD",OR(AE279="",AE279="In Use"))),"5",(_xlfn.XLOOKUP(AE279,ud_asset_status[lookupValue],ud_asset_status[lookupKey],""))))</f>
        <v/>
      </c>
      <c r="AH279" s="3" t="str">
        <f>IF($A279="ADD",IF(NOT(ISBLANK(AG279)),_xlfn.XLOOKUP(AG279,ud_replacement_status[lookupValue],ud_replacement_status[lookupKey],"ERROR"),""), "")</f>
        <v/>
      </c>
      <c r="AI279" s="7"/>
      <c r="AK279" s="3" t="str">
        <f>IF($A279="ADD",IF(NOT(ISBLANK(AJ279)),_xlfn.XLOOKUP(AJ279,ar_replace_reason[lookupValue],ar_replace_reason[lookupKey],"ERROR"),""), "")</f>
        <v/>
      </c>
      <c r="AL279" s="3" t="str">
        <f t="shared" si="43"/>
        <v/>
      </c>
      <c r="AM279" s="3" t="str">
        <f>IF($A279="","",IF((AND($A279="ADD",OR(AL279="",AL279="Queenstown-Lakes District Council"))),"70",(_xlfn.XLOOKUP(AL279,ud_organisation_owner[lookupValue],ud_organisation_owner[lookupKey],""))))</f>
        <v/>
      </c>
      <c r="AN279" s="3" t="str">
        <f t="shared" si="44"/>
        <v/>
      </c>
      <c r="AO279" s="3" t="str">
        <f>IF($A279="","",IF((AND($A279="ADD",OR(AN279="",AN279="Queenstown-Lakes District Council"))),"70",(_xlfn.XLOOKUP(AN279,ud_organisation_owner[lookupValue],ud_organisation_owner[lookupKey],""))))</f>
        <v/>
      </c>
      <c r="AP279" s="3" t="str">
        <f t="shared" si="45"/>
        <v/>
      </c>
      <c r="AQ279" s="3" t="str">
        <f>IF($A279="","",IF((AND($A279="ADD",OR(AP279="",AP279="Local Authority"))),"17",(_xlfn.XLOOKUP(AP279,ud_sub_organisation[lookupValue],ud_sub_organisation[lookupKey],""))))</f>
        <v/>
      </c>
      <c r="AS279" s="3" t="str">
        <f>IF($A279="ADD",IF(NOT(ISBLANK(AR279)),_xlfn.XLOOKUP(AR279,ud_maintenance_organisation[lookupValue],ud_maintenance_organisation[lookupKey],"ERROR"),""), "")</f>
        <v/>
      </c>
      <c r="AT279" s="3" t="str">
        <f t="shared" si="46"/>
        <v/>
      </c>
      <c r="AU279" s="3" t="str">
        <f>IF($A279="","",IF((AND($A279="ADD",OR(AT279="",AT279="Vested Assets"))),"12",(_xlfn.XLOOKUP(AT279,ud_work_category[lookupValue],ud_work_category[lookupKey],""))))</f>
        <v/>
      </c>
      <c r="AV279" s="8"/>
      <c r="AW279" s="2" t="str">
        <f t="shared" si="47"/>
        <v/>
      </c>
      <c r="AX279" s="3" t="str">
        <f t="shared" si="48"/>
        <v/>
      </c>
      <c r="AY279" s="3" t="str">
        <f>IF($A279="","",IF((AND($A279="ADD",OR(AX279="",AX279="Excellent"))),"1",(_xlfn.XLOOKUP(AX279,condition[lookupValue],condition[lookupKey],""))))</f>
        <v/>
      </c>
      <c r="AZ279" s="7" t="str">
        <f t="shared" si="49"/>
        <v/>
      </c>
      <c r="BA279" s="9"/>
    </row>
    <row r="280" spans="2:53"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N280" s="3" t="str">
        <f>IF($A280="ADD",IF(NOT(ISBLANK(M280)),_xlfn.XLOOKUP(M280,ud_delineator_position[lookupValue],ud_delineator_position[lookupKey],"ERROR"),""), "")</f>
        <v/>
      </c>
      <c r="P280" s="6" t="str">
        <f t="shared" si="40"/>
        <v/>
      </c>
      <c r="Q280" s="4"/>
      <c r="S280" s="3" t="str">
        <f>IF($A280="ADD",IF(NOT(ISBLANK(R280)),_xlfn.XLOOKUP(R280,len_adjust_rsn[lookupValue],len_adjust_rsn[lookupKey],"ERROR"),""), "")</f>
        <v/>
      </c>
      <c r="U280" s="3" t="str">
        <f>IF($A280="ADD",IF(NOT(ISBLANK(T280)),_xlfn.XLOOKUP(T280,ud_delineator_post_type[lookupValue],ud_delineator_post_type[lookupKey],"ERROR"),""), "")</f>
        <v/>
      </c>
      <c r="W280" s="3" t="str">
        <f>IF($A280="ADD",IF(NOT(ISBLANK(V280)),_xlfn.XLOOKUP(V280,ud_delineator_colour[lookupValue],ud_delineator_colour[lookupKey],"ERROR"),""), "")</f>
        <v/>
      </c>
      <c r="X280" s="4"/>
      <c r="Y280" s="6"/>
      <c r="AB280" s="7"/>
      <c r="AC280" s="4" t="str">
        <f t="shared" ca="1" si="41"/>
        <v/>
      </c>
      <c r="AD280" s="4"/>
      <c r="AE280" s="3" t="str">
        <f t="shared" si="42"/>
        <v/>
      </c>
      <c r="AF280" s="3" t="str">
        <f>IF($A280="","",IF((AND($A280="ADD",OR(AE280="",AE280="In Use"))),"5",(_xlfn.XLOOKUP(AE280,ud_asset_status[lookupValue],ud_asset_status[lookupKey],""))))</f>
        <v/>
      </c>
      <c r="AH280" s="3" t="str">
        <f>IF($A280="ADD",IF(NOT(ISBLANK(AG280)),_xlfn.XLOOKUP(AG280,ud_replacement_status[lookupValue],ud_replacement_status[lookupKey],"ERROR"),""), "")</f>
        <v/>
      </c>
      <c r="AI280" s="7"/>
      <c r="AK280" s="3" t="str">
        <f>IF($A280="ADD",IF(NOT(ISBLANK(AJ280)),_xlfn.XLOOKUP(AJ280,ar_replace_reason[lookupValue],ar_replace_reason[lookupKey],"ERROR"),""), "")</f>
        <v/>
      </c>
      <c r="AL280" s="3" t="str">
        <f t="shared" si="43"/>
        <v/>
      </c>
      <c r="AM280" s="3" t="str">
        <f>IF($A280="","",IF((AND($A280="ADD",OR(AL280="",AL280="Queenstown-Lakes District Council"))),"70",(_xlfn.XLOOKUP(AL280,ud_organisation_owner[lookupValue],ud_organisation_owner[lookupKey],""))))</f>
        <v/>
      </c>
      <c r="AN280" s="3" t="str">
        <f t="shared" si="44"/>
        <v/>
      </c>
      <c r="AO280" s="3" t="str">
        <f>IF($A280="","",IF((AND($A280="ADD",OR(AN280="",AN280="Queenstown-Lakes District Council"))),"70",(_xlfn.XLOOKUP(AN280,ud_organisation_owner[lookupValue],ud_organisation_owner[lookupKey],""))))</f>
        <v/>
      </c>
      <c r="AP280" s="3" t="str">
        <f t="shared" si="45"/>
        <v/>
      </c>
      <c r="AQ280" s="3" t="str">
        <f>IF($A280="","",IF((AND($A280="ADD",OR(AP280="",AP280="Local Authority"))),"17",(_xlfn.XLOOKUP(AP280,ud_sub_organisation[lookupValue],ud_sub_organisation[lookupKey],""))))</f>
        <v/>
      </c>
      <c r="AS280" s="3" t="str">
        <f>IF($A280="ADD",IF(NOT(ISBLANK(AR280)),_xlfn.XLOOKUP(AR280,ud_maintenance_organisation[lookupValue],ud_maintenance_organisation[lookupKey],"ERROR"),""), "")</f>
        <v/>
      </c>
      <c r="AT280" s="3" t="str">
        <f t="shared" si="46"/>
        <v/>
      </c>
      <c r="AU280" s="3" t="str">
        <f>IF($A280="","",IF((AND($A280="ADD",OR(AT280="",AT280="Vested Assets"))),"12",(_xlfn.XLOOKUP(AT280,ud_work_category[lookupValue],ud_work_category[lookupKey],""))))</f>
        <v/>
      </c>
      <c r="AV280" s="8"/>
      <c r="AW280" s="2" t="str">
        <f t="shared" si="47"/>
        <v/>
      </c>
      <c r="AX280" s="3" t="str">
        <f t="shared" si="48"/>
        <v/>
      </c>
      <c r="AY280" s="3" t="str">
        <f>IF($A280="","",IF((AND($A280="ADD",OR(AX280="",AX280="Excellent"))),"1",(_xlfn.XLOOKUP(AX280,condition[lookupValue],condition[lookupKey],""))))</f>
        <v/>
      </c>
      <c r="AZ280" s="7" t="str">
        <f t="shared" si="49"/>
        <v/>
      </c>
      <c r="BA280" s="9"/>
    </row>
    <row r="281" spans="2:53"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N281" s="3" t="str">
        <f>IF($A281="ADD",IF(NOT(ISBLANK(M281)),_xlfn.XLOOKUP(M281,ud_delineator_position[lookupValue],ud_delineator_position[lookupKey],"ERROR"),""), "")</f>
        <v/>
      </c>
      <c r="P281" s="6" t="str">
        <f t="shared" si="40"/>
        <v/>
      </c>
      <c r="Q281" s="4"/>
      <c r="S281" s="3" t="str">
        <f>IF($A281="ADD",IF(NOT(ISBLANK(R281)),_xlfn.XLOOKUP(R281,len_adjust_rsn[lookupValue],len_adjust_rsn[lookupKey],"ERROR"),""), "")</f>
        <v/>
      </c>
      <c r="U281" s="3" t="str">
        <f>IF($A281="ADD",IF(NOT(ISBLANK(T281)),_xlfn.XLOOKUP(T281,ud_delineator_post_type[lookupValue],ud_delineator_post_type[lookupKey],"ERROR"),""), "")</f>
        <v/>
      </c>
      <c r="W281" s="3" t="str">
        <f>IF($A281="ADD",IF(NOT(ISBLANK(V281)),_xlfn.XLOOKUP(V281,ud_delineator_colour[lookupValue],ud_delineator_colour[lookupKey],"ERROR"),""), "")</f>
        <v/>
      </c>
      <c r="X281" s="4"/>
      <c r="Y281" s="6"/>
      <c r="AB281" s="7"/>
      <c r="AC281" s="4" t="str">
        <f t="shared" ca="1" si="41"/>
        <v/>
      </c>
      <c r="AD281" s="4"/>
      <c r="AE281" s="3" t="str">
        <f t="shared" si="42"/>
        <v/>
      </c>
      <c r="AF281" s="3" t="str">
        <f>IF($A281="","",IF((AND($A281="ADD",OR(AE281="",AE281="In Use"))),"5",(_xlfn.XLOOKUP(AE281,ud_asset_status[lookupValue],ud_asset_status[lookupKey],""))))</f>
        <v/>
      </c>
      <c r="AH281" s="3" t="str">
        <f>IF($A281="ADD",IF(NOT(ISBLANK(AG281)),_xlfn.XLOOKUP(AG281,ud_replacement_status[lookupValue],ud_replacement_status[lookupKey],"ERROR"),""), "")</f>
        <v/>
      </c>
      <c r="AI281" s="7"/>
      <c r="AK281" s="3" t="str">
        <f>IF($A281="ADD",IF(NOT(ISBLANK(AJ281)),_xlfn.XLOOKUP(AJ281,ar_replace_reason[lookupValue],ar_replace_reason[lookupKey],"ERROR"),""), "")</f>
        <v/>
      </c>
      <c r="AL281" s="3" t="str">
        <f t="shared" si="43"/>
        <v/>
      </c>
      <c r="AM281" s="3" t="str">
        <f>IF($A281="","",IF((AND($A281="ADD",OR(AL281="",AL281="Queenstown-Lakes District Council"))),"70",(_xlfn.XLOOKUP(AL281,ud_organisation_owner[lookupValue],ud_organisation_owner[lookupKey],""))))</f>
        <v/>
      </c>
      <c r="AN281" s="3" t="str">
        <f t="shared" si="44"/>
        <v/>
      </c>
      <c r="AO281" s="3" t="str">
        <f>IF($A281="","",IF((AND($A281="ADD",OR(AN281="",AN281="Queenstown-Lakes District Council"))),"70",(_xlfn.XLOOKUP(AN281,ud_organisation_owner[lookupValue],ud_organisation_owner[lookupKey],""))))</f>
        <v/>
      </c>
      <c r="AP281" s="3" t="str">
        <f t="shared" si="45"/>
        <v/>
      </c>
      <c r="AQ281" s="3" t="str">
        <f>IF($A281="","",IF((AND($A281="ADD",OR(AP281="",AP281="Local Authority"))),"17",(_xlfn.XLOOKUP(AP281,ud_sub_organisation[lookupValue],ud_sub_organisation[lookupKey],""))))</f>
        <v/>
      </c>
      <c r="AS281" s="3" t="str">
        <f>IF($A281="ADD",IF(NOT(ISBLANK(AR281)),_xlfn.XLOOKUP(AR281,ud_maintenance_organisation[lookupValue],ud_maintenance_organisation[lookupKey],"ERROR"),""), "")</f>
        <v/>
      </c>
      <c r="AT281" s="3" t="str">
        <f t="shared" si="46"/>
        <v/>
      </c>
      <c r="AU281" s="3" t="str">
        <f>IF($A281="","",IF((AND($A281="ADD",OR(AT281="",AT281="Vested Assets"))),"12",(_xlfn.XLOOKUP(AT281,ud_work_category[lookupValue],ud_work_category[lookupKey],""))))</f>
        <v/>
      </c>
      <c r="AV281" s="8"/>
      <c r="AW281" s="2" t="str">
        <f t="shared" si="47"/>
        <v/>
      </c>
      <c r="AX281" s="3" t="str">
        <f t="shared" si="48"/>
        <v/>
      </c>
      <c r="AY281" s="3" t="str">
        <f>IF($A281="","",IF((AND($A281="ADD",OR(AX281="",AX281="Excellent"))),"1",(_xlfn.XLOOKUP(AX281,condition[lookupValue],condition[lookupKey],""))))</f>
        <v/>
      </c>
      <c r="AZ281" s="7" t="str">
        <f t="shared" si="49"/>
        <v/>
      </c>
      <c r="BA281" s="9"/>
    </row>
    <row r="282" spans="2:53"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N282" s="3" t="str">
        <f>IF($A282="ADD",IF(NOT(ISBLANK(M282)),_xlfn.XLOOKUP(M282,ud_delineator_position[lookupValue],ud_delineator_position[lookupKey],"ERROR"),""), "")</f>
        <v/>
      </c>
      <c r="P282" s="6" t="str">
        <f t="shared" si="40"/>
        <v/>
      </c>
      <c r="Q282" s="4"/>
      <c r="S282" s="3" t="str">
        <f>IF($A282="ADD",IF(NOT(ISBLANK(R282)),_xlfn.XLOOKUP(R282,len_adjust_rsn[lookupValue],len_adjust_rsn[lookupKey],"ERROR"),""), "")</f>
        <v/>
      </c>
      <c r="U282" s="3" t="str">
        <f>IF($A282="ADD",IF(NOT(ISBLANK(T282)),_xlfn.XLOOKUP(T282,ud_delineator_post_type[lookupValue],ud_delineator_post_type[lookupKey],"ERROR"),""), "")</f>
        <v/>
      </c>
      <c r="W282" s="3" t="str">
        <f>IF($A282="ADD",IF(NOT(ISBLANK(V282)),_xlfn.XLOOKUP(V282,ud_delineator_colour[lookupValue],ud_delineator_colour[lookupKey],"ERROR"),""), "")</f>
        <v/>
      </c>
      <c r="X282" s="4"/>
      <c r="Y282" s="6"/>
      <c r="AB282" s="7"/>
      <c r="AC282" s="4" t="str">
        <f t="shared" ca="1" si="41"/>
        <v/>
      </c>
      <c r="AD282" s="4"/>
      <c r="AE282" s="3" t="str">
        <f t="shared" si="42"/>
        <v/>
      </c>
      <c r="AF282" s="3" t="str">
        <f>IF($A282="","",IF((AND($A282="ADD",OR(AE282="",AE282="In Use"))),"5",(_xlfn.XLOOKUP(AE282,ud_asset_status[lookupValue],ud_asset_status[lookupKey],""))))</f>
        <v/>
      </c>
      <c r="AH282" s="3" t="str">
        <f>IF($A282="ADD",IF(NOT(ISBLANK(AG282)),_xlfn.XLOOKUP(AG282,ud_replacement_status[lookupValue],ud_replacement_status[lookupKey],"ERROR"),""), "")</f>
        <v/>
      </c>
      <c r="AI282" s="7"/>
      <c r="AK282" s="3" t="str">
        <f>IF($A282="ADD",IF(NOT(ISBLANK(AJ282)),_xlfn.XLOOKUP(AJ282,ar_replace_reason[lookupValue],ar_replace_reason[lookupKey],"ERROR"),""), "")</f>
        <v/>
      </c>
      <c r="AL282" s="3" t="str">
        <f t="shared" si="43"/>
        <v/>
      </c>
      <c r="AM282" s="3" t="str">
        <f>IF($A282="","",IF((AND($A282="ADD",OR(AL282="",AL282="Queenstown-Lakes District Council"))),"70",(_xlfn.XLOOKUP(AL282,ud_organisation_owner[lookupValue],ud_organisation_owner[lookupKey],""))))</f>
        <v/>
      </c>
      <c r="AN282" s="3" t="str">
        <f t="shared" si="44"/>
        <v/>
      </c>
      <c r="AO282" s="3" t="str">
        <f>IF($A282="","",IF((AND($A282="ADD",OR(AN282="",AN282="Queenstown-Lakes District Council"))),"70",(_xlfn.XLOOKUP(AN282,ud_organisation_owner[lookupValue],ud_organisation_owner[lookupKey],""))))</f>
        <v/>
      </c>
      <c r="AP282" s="3" t="str">
        <f t="shared" si="45"/>
        <v/>
      </c>
      <c r="AQ282" s="3" t="str">
        <f>IF($A282="","",IF((AND($A282="ADD",OR(AP282="",AP282="Local Authority"))),"17",(_xlfn.XLOOKUP(AP282,ud_sub_organisation[lookupValue],ud_sub_organisation[lookupKey],""))))</f>
        <v/>
      </c>
      <c r="AS282" s="3" t="str">
        <f>IF($A282="ADD",IF(NOT(ISBLANK(AR282)),_xlfn.XLOOKUP(AR282,ud_maintenance_organisation[lookupValue],ud_maintenance_organisation[lookupKey],"ERROR"),""), "")</f>
        <v/>
      </c>
      <c r="AT282" s="3" t="str">
        <f t="shared" si="46"/>
        <v/>
      </c>
      <c r="AU282" s="3" t="str">
        <f>IF($A282="","",IF((AND($A282="ADD",OR(AT282="",AT282="Vested Assets"))),"12",(_xlfn.XLOOKUP(AT282,ud_work_category[lookupValue],ud_work_category[lookupKey],""))))</f>
        <v/>
      </c>
      <c r="AV282" s="8"/>
      <c r="AW282" s="2" t="str">
        <f t="shared" si="47"/>
        <v/>
      </c>
      <c r="AX282" s="3" t="str">
        <f t="shared" si="48"/>
        <v/>
      </c>
      <c r="AY282" s="3" t="str">
        <f>IF($A282="","",IF((AND($A282="ADD",OR(AX282="",AX282="Excellent"))),"1",(_xlfn.XLOOKUP(AX282,condition[lookupValue],condition[lookupKey],""))))</f>
        <v/>
      </c>
      <c r="AZ282" s="7" t="str">
        <f t="shared" si="49"/>
        <v/>
      </c>
      <c r="BA282" s="9"/>
    </row>
    <row r="283" spans="2:53"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N283" s="3" t="str">
        <f>IF($A283="ADD",IF(NOT(ISBLANK(M283)),_xlfn.XLOOKUP(M283,ud_delineator_position[lookupValue],ud_delineator_position[lookupKey],"ERROR"),""), "")</f>
        <v/>
      </c>
      <c r="P283" s="6" t="str">
        <f t="shared" si="40"/>
        <v/>
      </c>
      <c r="Q283" s="4"/>
      <c r="S283" s="3" t="str">
        <f>IF($A283="ADD",IF(NOT(ISBLANK(R283)),_xlfn.XLOOKUP(R283,len_adjust_rsn[lookupValue],len_adjust_rsn[lookupKey],"ERROR"),""), "")</f>
        <v/>
      </c>
      <c r="U283" s="3" t="str">
        <f>IF($A283="ADD",IF(NOT(ISBLANK(T283)),_xlfn.XLOOKUP(T283,ud_delineator_post_type[lookupValue],ud_delineator_post_type[lookupKey],"ERROR"),""), "")</f>
        <v/>
      </c>
      <c r="W283" s="3" t="str">
        <f>IF($A283="ADD",IF(NOT(ISBLANK(V283)),_xlfn.XLOOKUP(V283,ud_delineator_colour[lookupValue],ud_delineator_colour[lookupKey],"ERROR"),""), "")</f>
        <v/>
      </c>
      <c r="X283" s="4"/>
      <c r="Y283" s="6"/>
      <c r="AB283" s="7"/>
      <c r="AC283" s="4" t="str">
        <f t="shared" ca="1" si="41"/>
        <v/>
      </c>
      <c r="AD283" s="4"/>
      <c r="AE283" s="3" t="str">
        <f t="shared" si="42"/>
        <v/>
      </c>
      <c r="AF283" s="3" t="str">
        <f>IF($A283="","",IF((AND($A283="ADD",OR(AE283="",AE283="In Use"))),"5",(_xlfn.XLOOKUP(AE283,ud_asset_status[lookupValue],ud_asset_status[lookupKey],""))))</f>
        <v/>
      </c>
      <c r="AH283" s="3" t="str">
        <f>IF($A283="ADD",IF(NOT(ISBLANK(AG283)),_xlfn.XLOOKUP(AG283,ud_replacement_status[lookupValue],ud_replacement_status[lookupKey],"ERROR"),""), "")</f>
        <v/>
      </c>
      <c r="AI283" s="7"/>
      <c r="AK283" s="3" t="str">
        <f>IF($A283="ADD",IF(NOT(ISBLANK(AJ283)),_xlfn.XLOOKUP(AJ283,ar_replace_reason[lookupValue],ar_replace_reason[lookupKey],"ERROR"),""), "")</f>
        <v/>
      </c>
      <c r="AL283" s="3" t="str">
        <f t="shared" si="43"/>
        <v/>
      </c>
      <c r="AM283" s="3" t="str">
        <f>IF($A283="","",IF((AND($A283="ADD",OR(AL283="",AL283="Queenstown-Lakes District Council"))),"70",(_xlfn.XLOOKUP(AL283,ud_organisation_owner[lookupValue],ud_organisation_owner[lookupKey],""))))</f>
        <v/>
      </c>
      <c r="AN283" s="3" t="str">
        <f t="shared" si="44"/>
        <v/>
      </c>
      <c r="AO283" s="3" t="str">
        <f>IF($A283="","",IF((AND($A283="ADD",OR(AN283="",AN283="Queenstown-Lakes District Council"))),"70",(_xlfn.XLOOKUP(AN283,ud_organisation_owner[lookupValue],ud_organisation_owner[lookupKey],""))))</f>
        <v/>
      </c>
      <c r="AP283" s="3" t="str">
        <f t="shared" si="45"/>
        <v/>
      </c>
      <c r="AQ283" s="3" t="str">
        <f>IF($A283="","",IF((AND($A283="ADD",OR(AP283="",AP283="Local Authority"))),"17",(_xlfn.XLOOKUP(AP283,ud_sub_organisation[lookupValue],ud_sub_organisation[lookupKey],""))))</f>
        <v/>
      </c>
      <c r="AS283" s="3" t="str">
        <f>IF($A283="ADD",IF(NOT(ISBLANK(AR283)),_xlfn.XLOOKUP(AR283,ud_maintenance_organisation[lookupValue],ud_maintenance_organisation[lookupKey],"ERROR"),""), "")</f>
        <v/>
      </c>
      <c r="AT283" s="3" t="str">
        <f t="shared" si="46"/>
        <v/>
      </c>
      <c r="AU283" s="3" t="str">
        <f>IF($A283="","",IF((AND($A283="ADD",OR(AT283="",AT283="Vested Assets"))),"12",(_xlfn.XLOOKUP(AT283,ud_work_category[lookupValue],ud_work_category[lookupKey],""))))</f>
        <v/>
      </c>
      <c r="AV283" s="8"/>
      <c r="AW283" s="2" t="str">
        <f t="shared" si="47"/>
        <v/>
      </c>
      <c r="AX283" s="3" t="str">
        <f t="shared" si="48"/>
        <v/>
      </c>
      <c r="AY283" s="3" t="str">
        <f>IF($A283="","",IF((AND($A283="ADD",OR(AX283="",AX283="Excellent"))),"1",(_xlfn.XLOOKUP(AX283,condition[lookupValue],condition[lookupKey],""))))</f>
        <v/>
      </c>
      <c r="AZ283" s="7" t="str">
        <f t="shared" si="49"/>
        <v/>
      </c>
      <c r="BA283" s="9"/>
    </row>
    <row r="284" spans="2:53"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N284" s="3" t="str">
        <f>IF($A284="ADD",IF(NOT(ISBLANK(M284)),_xlfn.XLOOKUP(M284,ud_delineator_position[lookupValue],ud_delineator_position[lookupKey],"ERROR"),""), "")</f>
        <v/>
      </c>
      <c r="P284" s="6" t="str">
        <f t="shared" si="40"/>
        <v/>
      </c>
      <c r="Q284" s="4"/>
      <c r="S284" s="3" t="str">
        <f>IF($A284="ADD",IF(NOT(ISBLANK(R284)),_xlfn.XLOOKUP(R284,len_adjust_rsn[lookupValue],len_adjust_rsn[lookupKey],"ERROR"),""), "")</f>
        <v/>
      </c>
      <c r="U284" s="3" t="str">
        <f>IF($A284="ADD",IF(NOT(ISBLANK(T284)),_xlfn.XLOOKUP(T284,ud_delineator_post_type[lookupValue],ud_delineator_post_type[lookupKey],"ERROR"),""), "")</f>
        <v/>
      </c>
      <c r="W284" s="3" t="str">
        <f>IF($A284="ADD",IF(NOT(ISBLANK(V284)),_xlfn.XLOOKUP(V284,ud_delineator_colour[lookupValue],ud_delineator_colour[lookupKey],"ERROR"),""), "")</f>
        <v/>
      </c>
      <c r="X284" s="4"/>
      <c r="Y284" s="6"/>
      <c r="AB284" s="7"/>
      <c r="AC284" s="4" t="str">
        <f t="shared" ca="1" si="41"/>
        <v/>
      </c>
      <c r="AD284" s="4"/>
      <c r="AE284" s="3" t="str">
        <f t="shared" si="42"/>
        <v/>
      </c>
      <c r="AF284" s="3" t="str">
        <f>IF($A284="","",IF((AND($A284="ADD",OR(AE284="",AE284="In Use"))),"5",(_xlfn.XLOOKUP(AE284,ud_asset_status[lookupValue],ud_asset_status[lookupKey],""))))</f>
        <v/>
      </c>
      <c r="AH284" s="3" t="str">
        <f>IF($A284="ADD",IF(NOT(ISBLANK(AG284)),_xlfn.XLOOKUP(AG284,ud_replacement_status[lookupValue],ud_replacement_status[lookupKey],"ERROR"),""), "")</f>
        <v/>
      </c>
      <c r="AI284" s="7"/>
      <c r="AK284" s="3" t="str">
        <f>IF($A284="ADD",IF(NOT(ISBLANK(AJ284)),_xlfn.XLOOKUP(AJ284,ar_replace_reason[lookupValue],ar_replace_reason[lookupKey],"ERROR"),""), "")</f>
        <v/>
      </c>
      <c r="AL284" s="3" t="str">
        <f t="shared" si="43"/>
        <v/>
      </c>
      <c r="AM284" s="3" t="str">
        <f>IF($A284="","",IF((AND($A284="ADD",OR(AL284="",AL284="Queenstown-Lakes District Council"))),"70",(_xlfn.XLOOKUP(AL284,ud_organisation_owner[lookupValue],ud_organisation_owner[lookupKey],""))))</f>
        <v/>
      </c>
      <c r="AN284" s="3" t="str">
        <f t="shared" si="44"/>
        <v/>
      </c>
      <c r="AO284" s="3" t="str">
        <f>IF($A284="","",IF((AND($A284="ADD",OR(AN284="",AN284="Queenstown-Lakes District Council"))),"70",(_xlfn.XLOOKUP(AN284,ud_organisation_owner[lookupValue],ud_organisation_owner[lookupKey],""))))</f>
        <v/>
      </c>
      <c r="AP284" s="3" t="str">
        <f t="shared" si="45"/>
        <v/>
      </c>
      <c r="AQ284" s="3" t="str">
        <f>IF($A284="","",IF((AND($A284="ADD",OR(AP284="",AP284="Local Authority"))),"17",(_xlfn.XLOOKUP(AP284,ud_sub_organisation[lookupValue],ud_sub_organisation[lookupKey],""))))</f>
        <v/>
      </c>
      <c r="AS284" s="3" t="str">
        <f>IF($A284="ADD",IF(NOT(ISBLANK(AR284)),_xlfn.XLOOKUP(AR284,ud_maintenance_organisation[lookupValue],ud_maintenance_organisation[lookupKey],"ERROR"),""), "")</f>
        <v/>
      </c>
      <c r="AT284" s="3" t="str">
        <f t="shared" si="46"/>
        <v/>
      </c>
      <c r="AU284" s="3" t="str">
        <f>IF($A284="","",IF((AND($A284="ADD",OR(AT284="",AT284="Vested Assets"))),"12",(_xlfn.XLOOKUP(AT284,ud_work_category[lookupValue],ud_work_category[lookupKey],""))))</f>
        <v/>
      </c>
      <c r="AV284" s="8"/>
      <c r="AW284" s="2" t="str">
        <f t="shared" si="47"/>
        <v/>
      </c>
      <c r="AX284" s="3" t="str">
        <f t="shared" si="48"/>
        <v/>
      </c>
      <c r="AY284" s="3" t="str">
        <f>IF($A284="","",IF((AND($A284="ADD",OR(AX284="",AX284="Excellent"))),"1",(_xlfn.XLOOKUP(AX284,condition[lookupValue],condition[lookupKey],""))))</f>
        <v/>
      </c>
      <c r="AZ284" s="7" t="str">
        <f t="shared" si="49"/>
        <v/>
      </c>
      <c r="BA284" s="9"/>
    </row>
    <row r="285" spans="2:53"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N285" s="3" t="str">
        <f>IF($A285="ADD",IF(NOT(ISBLANK(M285)),_xlfn.XLOOKUP(M285,ud_delineator_position[lookupValue],ud_delineator_position[lookupKey],"ERROR"),""), "")</f>
        <v/>
      </c>
      <c r="P285" s="6" t="str">
        <f t="shared" si="40"/>
        <v/>
      </c>
      <c r="Q285" s="4"/>
      <c r="S285" s="3" t="str">
        <f>IF($A285="ADD",IF(NOT(ISBLANK(R285)),_xlfn.XLOOKUP(R285,len_adjust_rsn[lookupValue],len_adjust_rsn[lookupKey],"ERROR"),""), "")</f>
        <v/>
      </c>
      <c r="U285" s="3" t="str">
        <f>IF($A285="ADD",IF(NOT(ISBLANK(T285)),_xlfn.XLOOKUP(T285,ud_delineator_post_type[lookupValue],ud_delineator_post_type[lookupKey],"ERROR"),""), "")</f>
        <v/>
      </c>
      <c r="W285" s="3" t="str">
        <f>IF($A285="ADD",IF(NOT(ISBLANK(V285)),_xlfn.XLOOKUP(V285,ud_delineator_colour[lookupValue],ud_delineator_colour[lookupKey],"ERROR"),""), "")</f>
        <v/>
      </c>
      <c r="X285" s="4"/>
      <c r="Y285" s="6"/>
      <c r="AB285" s="7"/>
      <c r="AC285" s="4" t="str">
        <f t="shared" ca="1" si="41"/>
        <v/>
      </c>
      <c r="AD285" s="4"/>
      <c r="AE285" s="3" t="str">
        <f t="shared" si="42"/>
        <v/>
      </c>
      <c r="AF285" s="3" t="str">
        <f>IF($A285="","",IF((AND($A285="ADD",OR(AE285="",AE285="In Use"))),"5",(_xlfn.XLOOKUP(AE285,ud_asset_status[lookupValue],ud_asset_status[lookupKey],""))))</f>
        <v/>
      </c>
      <c r="AH285" s="3" t="str">
        <f>IF($A285="ADD",IF(NOT(ISBLANK(AG285)),_xlfn.XLOOKUP(AG285,ud_replacement_status[lookupValue],ud_replacement_status[lookupKey],"ERROR"),""), "")</f>
        <v/>
      </c>
      <c r="AI285" s="7"/>
      <c r="AK285" s="3" t="str">
        <f>IF($A285="ADD",IF(NOT(ISBLANK(AJ285)),_xlfn.XLOOKUP(AJ285,ar_replace_reason[lookupValue],ar_replace_reason[lookupKey],"ERROR"),""), "")</f>
        <v/>
      </c>
      <c r="AL285" s="3" t="str">
        <f t="shared" si="43"/>
        <v/>
      </c>
      <c r="AM285" s="3" t="str">
        <f>IF($A285="","",IF((AND($A285="ADD",OR(AL285="",AL285="Queenstown-Lakes District Council"))),"70",(_xlfn.XLOOKUP(AL285,ud_organisation_owner[lookupValue],ud_organisation_owner[lookupKey],""))))</f>
        <v/>
      </c>
      <c r="AN285" s="3" t="str">
        <f t="shared" si="44"/>
        <v/>
      </c>
      <c r="AO285" s="3" t="str">
        <f>IF($A285="","",IF((AND($A285="ADD",OR(AN285="",AN285="Queenstown-Lakes District Council"))),"70",(_xlfn.XLOOKUP(AN285,ud_organisation_owner[lookupValue],ud_organisation_owner[lookupKey],""))))</f>
        <v/>
      </c>
      <c r="AP285" s="3" t="str">
        <f t="shared" si="45"/>
        <v/>
      </c>
      <c r="AQ285" s="3" t="str">
        <f>IF($A285="","",IF((AND($A285="ADD",OR(AP285="",AP285="Local Authority"))),"17",(_xlfn.XLOOKUP(AP285,ud_sub_organisation[lookupValue],ud_sub_organisation[lookupKey],""))))</f>
        <v/>
      </c>
      <c r="AS285" s="3" t="str">
        <f>IF($A285="ADD",IF(NOT(ISBLANK(AR285)),_xlfn.XLOOKUP(AR285,ud_maintenance_organisation[lookupValue],ud_maintenance_organisation[lookupKey],"ERROR"),""), "")</f>
        <v/>
      </c>
      <c r="AT285" s="3" t="str">
        <f t="shared" si="46"/>
        <v/>
      </c>
      <c r="AU285" s="3" t="str">
        <f>IF($A285="","",IF((AND($A285="ADD",OR(AT285="",AT285="Vested Assets"))),"12",(_xlfn.XLOOKUP(AT285,ud_work_category[lookupValue],ud_work_category[lookupKey],""))))</f>
        <v/>
      </c>
      <c r="AV285" s="8"/>
      <c r="AW285" s="2" t="str">
        <f t="shared" si="47"/>
        <v/>
      </c>
      <c r="AX285" s="3" t="str">
        <f t="shared" si="48"/>
        <v/>
      </c>
      <c r="AY285" s="3" t="str">
        <f>IF($A285="","",IF((AND($A285="ADD",OR(AX285="",AX285="Excellent"))),"1",(_xlfn.XLOOKUP(AX285,condition[lookupValue],condition[lookupKey],""))))</f>
        <v/>
      </c>
      <c r="AZ285" s="7" t="str">
        <f t="shared" si="49"/>
        <v/>
      </c>
      <c r="BA285" s="9"/>
    </row>
    <row r="286" spans="2:53"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N286" s="3" t="str">
        <f>IF($A286="ADD",IF(NOT(ISBLANK(M286)),_xlfn.XLOOKUP(M286,ud_delineator_position[lookupValue],ud_delineator_position[lookupKey],"ERROR"),""), "")</f>
        <v/>
      </c>
      <c r="P286" s="6" t="str">
        <f t="shared" si="40"/>
        <v/>
      </c>
      <c r="Q286" s="4"/>
      <c r="S286" s="3" t="str">
        <f>IF($A286="ADD",IF(NOT(ISBLANK(R286)),_xlfn.XLOOKUP(R286,len_adjust_rsn[lookupValue],len_adjust_rsn[lookupKey],"ERROR"),""), "")</f>
        <v/>
      </c>
      <c r="U286" s="3" t="str">
        <f>IF($A286="ADD",IF(NOT(ISBLANK(T286)),_xlfn.XLOOKUP(T286,ud_delineator_post_type[lookupValue],ud_delineator_post_type[lookupKey],"ERROR"),""), "")</f>
        <v/>
      </c>
      <c r="W286" s="3" t="str">
        <f>IF($A286="ADD",IF(NOT(ISBLANK(V286)),_xlfn.XLOOKUP(V286,ud_delineator_colour[lookupValue],ud_delineator_colour[lookupKey],"ERROR"),""), "")</f>
        <v/>
      </c>
      <c r="X286" s="4"/>
      <c r="Y286" s="6"/>
      <c r="AB286" s="7"/>
      <c r="AC286" s="4" t="str">
        <f t="shared" ca="1" si="41"/>
        <v/>
      </c>
      <c r="AD286" s="4"/>
      <c r="AE286" s="3" t="str">
        <f t="shared" si="42"/>
        <v/>
      </c>
      <c r="AF286" s="3" t="str">
        <f>IF($A286="","",IF((AND($A286="ADD",OR(AE286="",AE286="In Use"))),"5",(_xlfn.XLOOKUP(AE286,ud_asset_status[lookupValue],ud_asset_status[lookupKey],""))))</f>
        <v/>
      </c>
      <c r="AH286" s="3" t="str">
        <f>IF($A286="ADD",IF(NOT(ISBLANK(AG286)),_xlfn.XLOOKUP(AG286,ud_replacement_status[lookupValue],ud_replacement_status[lookupKey],"ERROR"),""), "")</f>
        <v/>
      </c>
      <c r="AI286" s="7"/>
      <c r="AK286" s="3" t="str">
        <f>IF($A286="ADD",IF(NOT(ISBLANK(AJ286)),_xlfn.XLOOKUP(AJ286,ar_replace_reason[lookupValue],ar_replace_reason[lookupKey],"ERROR"),""), "")</f>
        <v/>
      </c>
      <c r="AL286" s="3" t="str">
        <f t="shared" si="43"/>
        <v/>
      </c>
      <c r="AM286" s="3" t="str">
        <f>IF($A286="","",IF((AND($A286="ADD",OR(AL286="",AL286="Queenstown-Lakes District Council"))),"70",(_xlfn.XLOOKUP(AL286,ud_organisation_owner[lookupValue],ud_organisation_owner[lookupKey],""))))</f>
        <v/>
      </c>
      <c r="AN286" s="3" t="str">
        <f t="shared" si="44"/>
        <v/>
      </c>
      <c r="AO286" s="3" t="str">
        <f>IF($A286="","",IF((AND($A286="ADD",OR(AN286="",AN286="Queenstown-Lakes District Council"))),"70",(_xlfn.XLOOKUP(AN286,ud_organisation_owner[lookupValue],ud_organisation_owner[lookupKey],""))))</f>
        <v/>
      </c>
      <c r="AP286" s="3" t="str">
        <f t="shared" si="45"/>
        <v/>
      </c>
      <c r="AQ286" s="3" t="str">
        <f>IF($A286="","",IF((AND($A286="ADD",OR(AP286="",AP286="Local Authority"))),"17",(_xlfn.XLOOKUP(AP286,ud_sub_organisation[lookupValue],ud_sub_organisation[lookupKey],""))))</f>
        <v/>
      </c>
      <c r="AS286" s="3" t="str">
        <f>IF($A286="ADD",IF(NOT(ISBLANK(AR286)),_xlfn.XLOOKUP(AR286,ud_maintenance_organisation[lookupValue],ud_maintenance_organisation[lookupKey],"ERROR"),""), "")</f>
        <v/>
      </c>
      <c r="AT286" s="3" t="str">
        <f t="shared" si="46"/>
        <v/>
      </c>
      <c r="AU286" s="3" t="str">
        <f>IF($A286="","",IF((AND($A286="ADD",OR(AT286="",AT286="Vested Assets"))),"12",(_xlfn.XLOOKUP(AT286,ud_work_category[lookupValue],ud_work_category[lookupKey],""))))</f>
        <v/>
      </c>
      <c r="AV286" s="8"/>
      <c r="AW286" s="2" t="str">
        <f t="shared" si="47"/>
        <v/>
      </c>
      <c r="AX286" s="3" t="str">
        <f t="shared" si="48"/>
        <v/>
      </c>
      <c r="AY286" s="3" t="str">
        <f>IF($A286="","",IF((AND($A286="ADD",OR(AX286="",AX286="Excellent"))),"1",(_xlfn.XLOOKUP(AX286,condition[lookupValue],condition[lookupKey],""))))</f>
        <v/>
      </c>
      <c r="AZ286" s="7" t="str">
        <f t="shared" si="49"/>
        <v/>
      </c>
      <c r="BA286" s="9"/>
    </row>
    <row r="287" spans="2:53"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N287" s="3" t="str">
        <f>IF($A287="ADD",IF(NOT(ISBLANK(M287)),_xlfn.XLOOKUP(M287,ud_delineator_position[lookupValue],ud_delineator_position[lookupKey],"ERROR"),""), "")</f>
        <v/>
      </c>
      <c r="P287" s="6" t="str">
        <f t="shared" si="40"/>
        <v/>
      </c>
      <c r="Q287" s="4"/>
      <c r="S287" s="3" t="str">
        <f>IF($A287="ADD",IF(NOT(ISBLANK(R287)),_xlfn.XLOOKUP(R287,len_adjust_rsn[lookupValue],len_adjust_rsn[lookupKey],"ERROR"),""), "")</f>
        <v/>
      </c>
      <c r="U287" s="3" t="str">
        <f>IF($A287="ADD",IF(NOT(ISBLANK(T287)),_xlfn.XLOOKUP(T287,ud_delineator_post_type[lookupValue],ud_delineator_post_type[lookupKey],"ERROR"),""), "")</f>
        <v/>
      </c>
      <c r="W287" s="3" t="str">
        <f>IF($A287="ADD",IF(NOT(ISBLANK(V287)),_xlfn.XLOOKUP(V287,ud_delineator_colour[lookupValue],ud_delineator_colour[lookupKey],"ERROR"),""), "")</f>
        <v/>
      </c>
      <c r="X287" s="4"/>
      <c r="Y287" s="6"/>
      <c r="AB287" s="7"/>
      <c r="AC287" s="4" t="str">
        <f t="shared" ca="1" si="41"/>
        <v/>
      </c>
      <c r="AD287" s="4"/>
      <c r="AE287" s="3" t="str">
        <f t="shared" si="42"/>
        <v/>
      </c>
      <c r="AF287" s="3" t="str">
        <f>IF($A287="","",IF((AND($A287="ADD",OR(AE287="",AE287="In Use"))),"5",(_xlfn.XLOOKUP(AE287,ud_asset_status[lookupValue],ud_asset_status[lookupKey],""))))</f>
        <v/>
      </c>
      <c r="AH287" s="3" t="str">
        <f>IF($A287="ADD",IF(NOT(ISBLANK(AG287)),_xlfn.XLOOKUP(AG287,ud_replacement_status[lookupValue],ud_replacement_status[lookupKey],"ERROR"),""), "")</f>
        <v/>
      </c>
      <c r="AI287" s="7"/>
      <c r="AK287" s="3" t="str">
        <f>IF($A287="ADD",IF(NOT(ISBLANK(AJ287)),_xlfn.XLOOKUP(AJ287,ar_replace_reason[lookupValue],ar_replace_reason[lookupKey],"ERROR"),""), "")</f>
        <v/>
      </c>
      <c r="AL287" s="3" t="str">
        <f t="shared" si="43"/>
        <v/>
      </c>
      <c r="AM287" s="3" t="str">
        <f>IF($A287="","",IF((AND($A287="ADD",OR(AL287="",AL287="Queenstown-Lakes District Council"))),"70",(_xlfn.XLOOKUP(AL287,ud_organisation_owner[lookupValue],ud_organisation_owner[lookupKey],""))))</f>
        <v/>
      </c>
      <c r="AN287" s="3" t="str">
        <f t="shared" si="44"/>
        <v/>
      </c>
      <c r="AO287" s="3" t="str">
        <f>IF($A287="","",IF((AND($A287="ADD",OR(AN287="",AN287="Queenstown-Lakes District Council"))),"70",(_xlfn.XLOOKUP(AN287,ud_organisation_owner[lookupValue],ud_organisation_owner[lookupKey],""))))</f>
        <v/>
      </c>
      <c r="AP287" s="3" t="str">
        <f t="shared" si="45"/>
        <v/>
      </c>
      <c r="AQ287" s="3" t="str">
        <f>IF($A287="","",IF((AND($A287="ADD",OR(AP287="",AP287="Local Authority"))),"17",(_xlfn.XLOOKUP(AP287,ud_sub_organisation[lookupValue],ud_sub_organisation[lookupKey],""))))</f>
        <v/>
      </c>
      <c r="AS287" s="3" t="str">
        <f>IF($A287="ADD",IF(NOT(ISBLANK(AR287)),_xlfn.XLOOKUP(AR287,ud_maintenance_organisation[lookupValue],ud_maintenance_organisation[lookupKey],"ERROR"),""), "")</f>
        <v/>
      </c>
      <c r="AT287" s="3" t="str">
        <f t="shared" si="46"/>
        <v/>
      </c>
      <c r="AU287" s="3" t="str">
        <f>IF($A287="","",IF((AND($A287="ADD",OR(AT287="",AT287="Vested Assets"))),"12",(_xlfn.XLOOKUP(AT287,ud_work_category[lookupValue],ud_work_category[lookupKey],""))))</f>
        <v/>
      </c>
      <c r="AV287" s="8"/>
      <c r="AW287" s="2" t="str">
        <f t="shared" si="47"/>
        <v/>
      </c>
      <c r="AX287" s="3" t="str">
        <f t="shared" si="48"/>
        <v/>
      </c>
      <c r="AY287" s="3" t="str">
        <f>IF($A287="","",IF((AND($A287="ADD",OR(AX287="",AX287="Excellent"))),"1",(_xlfn.XLOOKUP(AX287,condition[lookupValue],condition[lookupKey],""))))</f>
        <v/>
      </c>
      <c r="AZ287" s="7" t="str">
        <f t="shared" si="49"/>
        <v/>
      </c>
      <c r="BA287" s="9"/>
    </row>
    <row r="288" spans="2:53"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N288" s="3" t="str">
        <f>IF($A288="ADD",IF(NOT(ISBLANK(M288)),_xlfn.XLOOKUP(M288,ud_delineator_position[lookupValue],ud_delineator_position[lookupKey],"ERROR"),""), "")</f>
        <v/>
      </c>
      <c r="P288" s="6" t="str">
        <f t="shared" si="40"/>
        <v/>
      </c>
      <c r="Q288" s="4"/>
      <c r="S288" s="3" t="str">
        <f>IF($A288="ADD",IF(NOT(ISBLANK(R288)),_xlfn.XLOOKUP(R288,len_adjust_rsn[lookupValue],len_adjust_rsn[lookupKey],"ERROR"),""), "")</f>
        <v/>
      </c>
      <c r="U288" s="3" t="str">
        <f>IF($A288="ADD",IF(NOT(ISBLANK(T288)),_xlfn.XLOOKUP(T288,ud_delineator_post_type[lookupValue],ud_delineator_post_type[lookupKey],"ERROR"),""), "")</f>
        <v/>
      </c>
      <c r="W288" s="3" t="str">
        <f>IF($A288="ADD",IF(NOT(ISBLANK(V288)),_xlfn.XLOOKUP(V288,ud_delineator_colour[lookupValue],ud_delineator_colour[lookupKey],"ERROR"),""), "")</f>
        <v/>
      </c>
      <c r="X288" s="4"/>
      <c r="Y288" s="6"/>
      <c r="AB288" s="7"/>
      <c r="AC288" s="4" t="str">
        <f t="shared" ca="1" si="41"/>
        <v/>
      </c>
      <c r="AD288" s="4"/>
      <c r="AE288" s="3" t="str">
        <f t="shared" si="42"/>
        <v/>
      </c>
      <c r="AF288" s="3" t="str">
        <f>IF($A288="","",IF((AND($A288="ADD",OR(AE288="",AE288="In Use"))),"5",(_xlfn.XLOOKUP(AE288,ud_asset_status[lookupValue],ud_asset_status[lookupKey],""))))</f>
        <v/>
      </c>
      <c r="AH288" s="3" t="str">
        <f>IF($A288="ADD",IF(NOT(ISBLANK(AG288)),_xlfn.XLOOKUP(AG288,ud_replacement_status[lookupValue],ud_replacement_status[lookupKey],"ERROR"),""), "")</f>
        <v/>
      </c>
      <c r="AI288" s="7"/>
      <c r="AK288" s="3" t="str">
        <f>IF($A288="ADD",IF(NOT(ISBLANK(AJ288)),_xlfn.XLOOKUP(AJ288,ar_replace_reason[lookupValue],ar_replace_reason[lookupKey],"ERROR"),""), "")</f>
        <v/>
      </c>
      <c r="AL288" s="3" t="str">
        <f t="shared" si="43"/>
        <v/>
      </c>
      <c r="AM288" s="3" t="str">
        <f>IF($A288="","",IF((AND($A288="ADD",OR(AL288="",AL288="Queenstown-Lakes District Council"))),"70",(_xlfn.XLOOKUP(AL288,ud_organisation_owner[lookupValue],ud_organisation_owner[lookupKey],""))))</f>
        <v/>
      </c>
      <c r="AN288" s="3" t="str">
        <f t="shared" si="44"/>
        <v/>
      </c>
      <c r="AO288" s="3" t="str">
        <f>IF($A288="","",IF((AND($A288="ADD",OR(AN288="",AN288="Queenstown-Lakes District Council"))),"70",(_xlfn.XLOOKUP(AN288,ud_organisation_owner[lookupValue],ud_organisation_owner[lookupKey],""))))</f>
        <v/>
      </c>
      <c r="AP288" s="3" t="str">
        <f t="shared" si="45"/>
        <v/>
      </c>
      <c r="AQ288" s="3" t="str">
        <f>IF($A288="","",IF((AND($A288="ADD",OR(AP288="",AP288="Local Authority"))),"17",(_xlfn.XLOOKUP(AP288,ud_sub_organisation[lookupValue],ud_sub_organisation[lookupKey],""))))</f>
        <v/>
      </c>
      <c r="AS288" s="3" t="str">
        <f>IF($A288="ADD",IF(NOT(ISBLANK(AR288)),_xlfn.XLOOKUP(AR288,ud_maintenance_organisation[lookupValue],ud_maintenance_organisation[lookupKey],"ERROR"),""), "")</f>
        <v/>
      </c>
      <c r="AT288" s="3" t="str">
        <f t="shared" si="46"/>
        <v/>
      </c>
      <c r="AU288" s="3" t="str">
        <f>IF($A288="","",IF((AND($A288="ADD",OR(AT288="",AT288="Vested Assets"))),"12",(_xlfn.XLOOKUP(AT288,ud_work_category[lookupValue],ud_work_category[lookupKey],""))))</f>
        <v/>
      </c>
      <c r="AV288" s="8"/>
      <c r="AW288" s="2" t="str">
        <f t="shared" si="47"/>
        <v/>
      </c>
      <c r="AX288" s="3" t="str">
        <f t="shared" si="48"/>
        <v/>
      </c>
      <c r="AY288" s="3" t="str">
        <f>IF($A288="","",IF((AND($A288="ADD",OR(AX288="",AX288="Excellent"))),"1",(_xlfn.XLOOKUP(AX288,condition[lookupValue],condition[lookupKey],""))))</f>
        <v/>
      </c>
      <c r="AZ288" s="7" t="str">
        <f t="shared" si="49"/>
        <v/>
      </c>
      <c r="BA288" s="9"/>
    </row>
    <row r="289" spans="2:53"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N289" s="3" t="str">
        <f>IF($A289="ADD",IF(NOT(ISBLANK(M289)),_xlfn.XLOOKUP(M289,ud_delineator_position[lookupValue],ud_delineator_position[lookupKey],"ERROR"),""), "")</f>
        <v/>
      </c>
      <c r="P289" s="6" t="str">
        <f t="shared" si="40"/>
        <v/>
      </c>
      <c r="Q289" s="4"/>
      <c r="S289" s="3" t="str">
        <f>IF($A289="ADD",IF(NOT(ISBLANK(R289)),_xlfn.XLOOKUP(R289,len_adjust_rsn[lookupValue],len_adjust_rsn[lookupKey],"ERROR"),""), "")</f>
        <v/>
      </c>
      <c r="U289" s="3" t="str">
        <f>IF($A289="ADD",IF(NOT(ISBLANK(T289)),_xlfn.XLOOKUP(T289,ud_delineator_post_type[lookupValue],ud_delineator_post_type[lookupKey],"ERROR"),""), "")</f>
        <v/>
      </c>
      <c r="W289" s="3" t="str">
        <f>IF($A289="ADD",IF(NOT(ISBLANK(V289)),_xlfn.XLOOKUP(V289,ud_delineator_colour[lookupValue],ud_delineator_colour[lookupKey],"ERROR"),""), "")</f>
        <v/>
      </c>
      <c r="X289" s="4"/>
      <c r="Y289" s="6"/>
      <c r="AB289" s="7"/>
      <c r="AC289" s="4" t="str">
        <f t="shared" ca="1" si="41"/>
        <v/>
      </c>
      <c r="AD289" s="4"/>
      <c r="AE289" s="3" t="str">
        <f t="shared" si="42"/>
        <v/>
      </c>
      <c r="AF289" s="3" t="str">
        <f>IF($A289="","",IF((AND($A289="ADD",OR(AE289="",AE289="In Use"))),"5",(_xlfn.XLOOKUP(AE289,ud_asset_status[lookupValue],ud_asset_status[lookupKey],""))))</f>
        <v/>
      </c>
      <c r="AH289" s="3" t="str">
        <f>IF($A289="ADD",IF(NOT(ISBLANK(AG289)),_xlfn.XLOOKUP(AG289,ud_replacement_status[lookupValue],ud_replacement_status[lookupKey],"ERROR"),""), "")</f>
        <v/>
      </c>
      <c r="AI289" s="7"/>
      <c r="AK289" s="3" t="str">
        <f>IF($A289="ADD",IF(NOT(ISBLANK(AJ289)),_xlfn.XLOOKUP(AJ289,ar_replace_reason[lookupValue],ar_replace_reason[lookupKey],"ERROR"),""), "")</f>
        <v/>
      </c>
      <c r="AL289" s="3" t="str">
        <f t="shared" si="43"/>
        <v/>
      </c>
      <c r="AM289" s="3" t="str">
        <f>IF($A289="","",IF((AND($A289="ADD",OR(AL289="",AL289="Queenstown-Lakes District Council"))),"70",(_xlfn.XLOOKUP(AL289,ud_organisation_owner[lookupValue],ud_organisation_owner[lookupKey],""))))</f>
        <v/>
      </c>
      <c r="AN289" s="3" t="str">
        <f t="shared" si="44"/>
        <v/>
      </c>
      <c r="AO289" s="3" t="str">
        <f>IF($A289="","",IF((AND($A289="ADD",OR(AN289="",AN289="Queenstown-Lakes District Council"))),"70",(_xlfn.XLOOKUP(AN289,ud_organisation_owner[lookupValue],ud_organisation_owner[lookupKey],""))))</f>
        <v/>
      </c>
      <c r="AP289" s="3" t="str">
        <f t="shared" si="45"/>
        <v/>
      </c>
      <c r="AQ289" s="3" t="str">
        <f>IF($A289="","",IF((AND($A289="ADD",OR(AP289="",AP289="Local Authority"))),"17",(_xlfn.XLOOKUP(AP289,ud_sub_organisation[lookupValue],ud_sub_organisation[lookupKey],""))))</f>
        <v/>
      </c>
      <c r="AS289" s="3" t="str">
        <f>IF($A289="ADD",IF(NOT(ISBLANK(AR289)),_xlfn.XLOOKUP(AR289,ud_maintenance_organisation[lookupValue],ud_maintenance_organisation[lookupKey],"ERROR"),""), "")</f>
        <v/>
      </c>
      <c r="AT289" s="3" t="str">
        <f t="shared" si="46"/>
        <v/>
      </c>
      <c r="AU289" s="3" t="str">
        <f>IF($A289="","",IF((AND($A289="ADD",OR(AT289="",AT289="Vested Assets"))),"12",(_xlfn.XLOOKUP(AT289,ud_work_category[lookupValue],ud_work_category[lookupKey],""))))</f>
        <v/>
      </c>
      <c r="AV289" s="8"/>
      <c r="AW289" s="2" t="str">
        <f t="shared" si="47"/>
        <v/>
      </c>
      <c r="AX289" s="3" t="str">
        <f t="shared" si="48"/>
        <v/>
      </c>
      <c r="AY289" s="3" t="str">
        <f>IF($A289="","",IF((AND($A289="ADD",OR(AX289="",AX289="Excellent"))),"1",(_xlfn.XLOOKUP(AX289,condition[lookupValue],condition[lookupKey],""))))</f>
        <v/>
      </c>
      <c r="AZ289" s="7" t="str">
        <f t="shared" si="49"/>
        <v/>
      </c>
      <c r="BA289" s="9"/>
    </row>
    <row r="290" spans="2:53"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N290" s="3" t="str">
        <f>IF($A290="ADD",IF(NOT(ISBLANK(M290)),_xlfn.XLOOKUP(M290,ud_delineator_position[lookupValue],ud_delineator_position[lookupKey],"ERROR"),""), "")</f>
        <v/>
      </c>
      <c r="P290" s="6" t="str">
        <f t="shared" si="40"/>
        <v/>
      </c>
      <c r="Q290" s="4"/>
      <c r="S290" s="3" t="str">
        <f>IF($A290="ADD",IF(NOT(ISBLANK(R290)),_xlfn.XLOOKUP(R290,len_adjust_rsn[lookupValue],len_adjust_rsn[lookupKey],"ERROR"),""), "")</f>
        <v/>
      </c>
      <c r="U290" s="3" t="str">
        <f>IF($A290="ADD",IF(NOT(ISBLANK(T290)),_xlfn.XLOOKUP(T290,ud_delineator_post_type[lookupValue],ud_delineator_post_type[lookupKey],"ERROR"),""), "")</f>
        <v/>
      </c>
      <c r="W290" s="3" t="str">
        <f>IF($A290="ADD",IF(NOT(ISBLANK(V290)),_xlfn.XLOOKUP(V290,ud_delineator_colour[lookupValue],ud_delineator_colour[lookupKey],"ERROR"),""), "")</f>
        <v/>
      </c>
      <c r="X290" s="4"/>
      <c r="Y290" s="6"/>
      <c r="AB290" s="7"/>
      <c r="AC290" s="4" t="str">
        <f t="shared" ca="1" si="41"/>
        <v/>
      </c>
      <c r="AD290" s="4"/>
      <c r="AE290" s="3" t="str">
        <f t="shared" si="42"/>
        <v/>
      </c>
      <c r="AF290" s="3" t="str">
        <f>IF($A290="","",IF((AND($A290="ADD",OR(AE290="",AE290="In Use"))),"5",(_xlfn.XLOOKUP(AE290,ud_asset_status[lookupValue],ud_asset_status[lookupKey],""))))</f>
        <v/>
      </c>
      <c r="AH290" s="3" t="str">
        <f>IF($A290="ADD",IF(NOT(ISBLANK(AG290)),_xlfn.XLOOKUP(AG290,ud_replacement_status[lookupValue],ud_replacement_status[lookupKey],"ERROR"),""), "")</f>
        <v/>
      </c>
      <c r="AI290" s="7"/>
      <c r="AK290" s="3" t="str">
        <f>IF($A290="ADD",IF(NOT(ISBLANK(AJ290)),_xlfn.XLOOKUP(AJ290,ar_replace_reason[lookupValue],ar_replace_reason[lookupKey],"ERROR"),""), "")</f>
        <v/>
      </c>
      <c r="AL290" s="3" t="str">
        <f t="shared" si="43"/>
        <v/>
      </c>
      <c r="AM290" s="3" t="str">
        <f>IF($A290="","",IF((AND($A290="ADD",OR(AL290="",AL290="Queenstown-Lakes District Council"))),"70",(_xlfn.XLOOKUP(AL290,ud_organisation_owner[lookupValue],ud_organisation_owner[lookupKey],""))))</f>
        <v/>
      </c>
      <c r="AN290" s="3" t="str">
        <f t="shared" si="44"/>
        <v/>
      </c>
      <c r="AO290" s="3" t="str">
        <f>IF($A290="","",IF((AND($A290="ADD",OR(AN290="",AN290="Queenstown-Lakes District Council"))),"70",(_xlfn.XLOOKUP(AN290,ud_organisation_owner[lookupValue],ud_organisation_owner[lookupKey],""))))</f>
        <v/>
      </c>
      <c r="AP290" s="3" t="str">
        <f t="shared" si="45"/>
        <v/>
      </c>
      <c r="AQ290" s="3" t="str">
        <f>IF($A290="","",IF((AND($A290="ADD",OR(AP290="",AP290="Local Authority"))),"17",(_xlfn.XLOOKUP(AP290,ud_sub_organisation[lookupValue],ud_sub_organisation[lookupKey],""))))</f>
        <v/>
      </c>
      <c r="AS290" s="3" t="str">
        <f>IF($A290="ADD",IF(NOT(ISBLANK(AR290)),_xlfn.XLOOKUP(AR290,ud_maintenance_organisation[lookupValue],ud_maintenance_organisation[lookupKey],"ERROR"),""), "")</f>
        <v/>
      </c>
      <c r="AT290" s="3" t="str">
        <f t="shared" si="46"/>
        <v/>
      </c>
      <c r="AU290" s="3" t="str">
        <f>IF($A290="","",IF((AND($A290="ADD",OR(AT290="",AT290="Vested Assets"))),"12",(_xlfn.XLOOKUP(AT290,ud_work_category[lookupValue],ud_work_category[lookupKey],""))))</f>
        <v/>
      </c>
      <c r="AV290" s="8"/>
      <c r="AW290" s="2" t="str">
        <f t="shared" si="47"/>
        <v/>
      </c>
      <c r="AX290" s="3" t="str">
        <f t="shared" si="48"/>
        <v/>
      </c>
      <c r="AY290" s="3" t="str">
        <f>IF($A290="","",IF((AND($A290="ADD",OR(AX290="",AX290="Excellent"))),"1",(_xlfn.XLOOKUP(AX290,condition[lookupValue],condition[lookupKey],""))))</f>
        <v/>
      </c>
      <c r="AZ290" s="7" t="str">
        <f t="shared" si="49"/>
        <v/>
      </c>
      <c r="BA290" s="9"/>
    </row>
    <row r="291" spans="2:53"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N291" s="3" t="str">
        <f>IF($A291="ADD",IF(NOT(ISBLANK(M291)),_xlfn.XLOOKUP(M291,ud_delineator_position[lookupValue],ud_delineator_position[lookupKey],"ERROR"),""), "")</f>
        <v/>
      </c>
      <c r="P291" s="6" t="str">
        <f t="shared" si="40"/>
        <v/>
      </c>
      <c r="Q291" s="4"/>
      <c r="S291" s="3" t="str">
        <f>IF($A291="ADD",IF(NOT(ISBLANK(R291)),_xlfn.XLOOKUP(R291,len_adjust_rsn[lookupValue],len_adjust_rsn[lookupKey],"ERROR"),""), "")</f>
        <v/>
      </c>
      <c r="U291" s="3" t="str">
        <f>IF($A291="ADD",IF(NOT(ISBLANK(T291)),_xlfn.XLOOKUP(T291,ud_delineator_post_type[lookupValue],ud_delineator_post_type[lookupKey],"ERROR"),""), "")</f>
        <v/>
      </c>
      <c r="W291" s="3" t="str">
        <f>IF($A291="ADD",IF(NOT(ISBLANK(V291)),_xlfn.XLOOKUP(V291,ud_delineator_colour[lookupValue],ud_delineator_colour[lookupKey],"ERROR"),""), "")</f>
        <v/>
      </c>
      <c r="X291" s="4"/>
      <c r="Y291" s="6"/>
      <c r="AB291" s="7"/>
      <c r="AC291" s="4" t="str">
        <f t="shared" ca="1" si="41"/>
        <v/>
      </c>
      <c r="AD291" s="4"/>
      <c r="AE291" s="3" t="str">
        <f t="shared" si="42"/>
        <v/>
      </c>
      <c r="AF291" s="3" t="str">
        <f>IF($A291="","",IF((AND($A291="ADD",OR(AE291="",AE291="In Use"))),"5",(_xlfn.XLOOKUP(AE291,ud_asset_status[lookupValue],ud_asset_status[lookupKey],""))))</f>
        <v/>
      </c>
      <c r="AH291" s="3" t="str">
        <f>IF($A291="ADD",IF(NOT(ISBLANK(AG291)),_xlfn.XLOOKUP(AG291,ud_replacement_status[lookupValue],ud_replacement_status[lookupKey],"ERROR"),""), "")</f>
        <v/>
      </c>
      <c r="AI291" s="7"/>
      <c r="AK291" s="3" t="str">
        <f>IF($A291="ADD",IF(NOT(ISBLANK(AJ291)),_xlfn.XLOOKUP(AJ291,ar_replace_reason[lookupValue],ar_replace_reason[lookupKey],"ERROR"),""), "")</f>
        <v/>
      </c>
      <c r="AL291" s="3" t="str">
        <f t="shared" si="43"/>
        <v/>
      </c>
      <c r="AM291" s="3" t="str">
        <f>IF($A291="","",IF((AND($A291="ADD",OR(AL291="",AL291="Queenstown-Lakes District Council"))),"70",(_xlfn.XLOOKUP(AL291,ud_organisation_owner[lookupValue],ud_organisation_owner[lookupKey],""))))</f>
        <v/>
      </c>
      <c r="AN291" s="3" t="str">
        <f t="shared" si="44"/>
        <v/>
      </c>
      <c r="AO291" s="3" t="str">
        <f>IF($A291="","",IF((AND($A291="ADD",OR(AN291="",AN291="Queenstown-Lakes District Council"))),"70",(_xlfn.XLOOKUP(AN291,ud_organisation_owner[lookupValue],ud_organisation_owner[lookupKey],""))))</f>
        <v/>
      </c>
      <c r="AP291" s="3" t="str">
        <f t="shared" si="45"/>
        <v/>
      </c>
      <c r="AQ291" s="3" t="str">
        <f>IF($A291="","",IF((AND($A291="ADD",OR(AP291="",AP291="Local Authority"))),"17",(_xlfn.XLOOKUP(AP291,ud_sub_organisation[lookupValue],ud_sub_organisation[lookupKey],""))))</f>
        <v/>
      </c>
      <c r="AS291" s="3" t="str">
        <f>IF($A291="ADD",IF(NOT(ISBLANK(AR291)),_xlfn.XLOOKUP(AR291,ud_maintenance_organisation[lookupValue],ud_maintenance_organisation[lookupKey],"ERROR"),""), "")</f>
        <v/>
      </c>
      <c r="AT291" s="3" t="str">
        <f t="shared" si="46"/>
        <v/>
      </c>
      <c r="AU291" s="3" t="str">
        <f>IF($A291="","",IF((AND($A291="ADD",OR(AT291="",AT291="Vested Assets"))),"12",(_xlfn.XLOOKUP(AT291,ud_work_category[lookupValue],ud_work_category[lookupKey],""))))</f>
        <v/>
      </c>
      <c r="AV291" s="8"/>
      <c r="AW291" s="2" t="str">
        <f t="shared" si="47"/>
        <v/>
      </c>
      <c r="AX291" s="3" t="str">
        <f t="shared" si="48"/>
        <v/>
      </c>
      <c r="AY291" s="3" t="str">
        <f>IF($A291="","",IF((AND($A291="ADD",OR(AX291="",AX291="Excellent"))),"1",(_xlfn.XLOOKUP(AX291,condition[lookupValue],condition[lookupKey],""))))</f>
        <v/>
      </c>
      <c r="AZ291" s="7" t="str">
        <f t="shared" si="49"/>
        <v/>
      </c>
      <c r="BA291" s="9"/>
    </row>
    <row r="292" spans="2:53"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N292" s="3" t="str">
        <f>IF($A292="ADD",IF(NOT(ISBLANK(M292)),_xlfn.XLOOKUP(M292,ud_delineator_position[lookupValue],ud_delineator_position[lookupKey],"ERROR"),""), "")</f>
        <v/>
      </c>
      <c r="P292" s="6" t="str">
        <f t="shared" si="40"/>
        <v/>
      </c>
      <c r="Q292" s="4"/>
      <c r="S292" s="3" t="str">
        <f>IF($A292="ADD",IF(NOT(ISBLANK(R292)),_xlfn.XLOOKUP(R292,len_adjust_rsn[lookupValue],len_adjust_rsn[lookupKey],"ERROR"),""), "")</f>
        <v/>
      </c>
      <c r="U292" s="3" t="str">
        <f>IF($A292="ADD",IF(NOT(ISBLANK(T292)),_xlfn.XLOOKUP(T292,ud_delineator_post_type[lookupValue],ud_delineator_post_type[lookupKey],"ERROR"),""), "")</f>
        <v/>
      </c>
      <c r="W292" s="3" t="str">
        <f>IF($A292="ADD",IF(NOT(ISBLANK(V292)),_xlfn.XLOOKUP(V292,ud_delineator_colour[lookupValue],ud_delineator_colour[lookupKey],"ERROR"),""), "")</f>
        <v/>
      </c>
      <c r="X292" s="4"/>
      <c r="Y292" s="6"/>
      <c r="AB292" s="7"/>
      <c r="AC292" s="4" t="str">
        <f t="shared" ca="1" si="41"/>
        <v/>
      </c>
      <c r="AD292" s="4"/>
      <c r="AE292" s="3" t="str">
        <f t="shared" si="42"/>
        <v/>
      </c>
      <c r="AF292" s="3" t="str">
        <f>IF($A292="","",IF((AND($A292="ADD",OR(AE292="",AE292="In Use"))),"5",(_xlfn.XLOOKUP(AE292,ud_asset_status[lookupValue],ud_asset_status[lookupKey],""))))</f>
        <v/>
      </c>
      <c r="AH292" s="3" t="str">
        <f>IF($A292="ADD",IF(NOT(ISBLANK(AG292)),_xlfn.XLOOKUP(AG292,ud_replacement_status[lookupValue],ud_replacement_status[lookupKey],"ERROR"),""), "")</f>
        <v/>
      </c>
      <c r="AI292" s="7"/>
      <c r="AK292" s="3" t="str">
        <f>IF($A292="ADD",IF(NOT(ISBLANK(AJ292)),_xlfn.XLOOKUP(AJ292,ar_replace_reason[lookupValue],ar_replace_reason[lookupKey],"ERROR"),""), "")</f>
        <v/>
      </c>
      <c r="AL292" s="3" t="str">
        <f t="shared" si="43"/>
        <v/>
      </c>
      <c r="AM292" s="3" t="str">
        <f>IF($A292="","",IF((AND($A292="ADD",OR(AL292="",AL292="Queenstown-Lakes District Council"))),"70",(_xlfn.XLOOKUP(AL292,ud_organisation_owner[lookupValue],ud_organisation_owner[lookupKey],""))))</f>
        <v/>
      </c>
      <c r="AN292" s="3" t="str">
        <f t="shared" si="44"/>
        <v/>
      </c>
      <c r="AO292" s="3" t="str">
        <f>IF($A292="","",IF((AND($A292="ADD",OR(AN292="",AN292="Queenstown-Lakes District Council"))),"70",(_xlfn.XLOOKUP(AN292,ud_organisation_owner[lookupValue],ud_organisation_owner[lookupKey],""))))</f>
        <v/>
      </c>
      <c r="AP292" s="3" t="str">
        <f t="shared" si="45"/>
        <v/>
      </c>
      <c r="AQ292" s="3" t="str">
        <f>IF($A292="","",IF((AND($A292="ADD",OR(AP292="",AP292="Local Authority"))),"17",(_xlfn.XLOOKUP(AP292,ud_sub_organisation[lookupValue],ud_sub_organisation[lookupKey],""))))</f>
        <v/>
      </c>
      <c r="AS292" s="3" t="str">
        <f>IF($A292="ADD",IF(NOT(ISBLANK(AR292)),_xlfn.XLOOKUP(AR292,ud_maintenance_organisation[lookupValue],ud_maintenance_organisation[lookupKey],"ERROR"),""), "")</f>
        <v/>
      </c>
      <c r="AT292" s="3" t="str">
        <f t="shared" si="46"/>
        <v/>
      </c>
      <c r="AU292" s="3" t="str">
        <f>IF($A292="","",IF((AND($A292="ADD",OR(AT292="",AT292="Vested Assets"))),"12",(_xlfn.XLOOKUP(AT292,ud_work_category[lookupValue],ud_work_category[lookupKey],""))))</f>
        <v/>
      </c>
      <c r="AV292" s="8"/>
      <c r="AW292" s="2" t="str">
        <f t="shared" si="47"/>
        <v/>
      </c>
      <c r="AX292" s="3" t="str">
        <f t="shared" si="48"/>
        <v/>
      </c>
      <c r="AY292" s="3" t="str">
        <f>IF($A292="","",IF((AND($A292="ADD",OR(AX292="",AX292="Excellent"))),"1",(_xlfn.XLOOKUP(AX292,condition[lookupValue],condition[lookupKey],""))))</f>
        <v/>
      </c>
      <c r="AZ292" s="7" t="str">
        <f t="shared" si="49"/>
        <v/>
      </c>
      <c r="BA292" s="9"/>
    </row>
    <row r="293" spans="2:53"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N293" s="3" t="str">
        <f>IF($A293="ADD",IF(NOT(ISBLANK(M293)),_xlfn.XLOOKUP(M293,ud_delineator_position[lookupValue],ud_delineator_position[lookupKey],"ERROR"),""), "")</f>
        <v/>
      </c>
      <c r="P293" s="6" t="str">
        <f t="shared" si="40"/>
        <v/>
      </c>
      <c r="Q293" s="4"/>
      <c r="S293" s="3" t="str">
        <f>IF($A293="ADD",IF(NOT(ISBLANK(R293)),_xlfn.XLOOKUP(R293,len_adjust_rsn[lookupValue],len_adjust_rsn[lookupKey],"ERROR"),""), "")</f>
        <v/>
      </c>
      <c r="U293" s="3" t="str">
        <f>IF($A293="ADD",IF(NOT(ISBLANK(T293)),_xlfn.XLOOKUP(T293,ud_delineator_post_type[lookupValue],ud_delineator_post_type[lookupKey],"ERROR"),""), "")</f>
        <v/>
      </c>
      <c r="W293" s="3" t="str">
        <f>IF($A293="ADD",IF(NOT(ISBLANK(V293)),_xlfn.XLOOKUP(V293,ud_delineator_colour[lookupValue],ud_delineator_colour[lookupKey],"ERROR"),""), "")</f>
        <v/>
      </c>
      <c r="X293" s="4"/>
      <c r="Y293" s="6"/>
      <c r="AB293" s="7"/>
      <c r="AC293" s="4" t="str">
        <f t="shared" ca="1" si="41"/>
        <v/>
      </c>
      <c r="AD293" s="4"/>
      <c r="AE293" s="3" t="str">
        <f t="shared" si="42"/>
        <v/>
      </c>
      <c r="AF293" s="3" t="str">
        <f>IF($A293="","",IF((AND($A293="ADD",OR(AE293="",AE293="In Use"))),"5",(_xlfn.XLOOKUP(AE293,ud_asset_status[lookupValue],ud_asset_status[lookupKey],""))))</f>
        <v/>
      </c>
      <c r="AH293" s="3" t="str">
        <f>IF($A293="ADD",IF(NOT(ISBLANK(AG293)),_xlfn.XLOOKUP(AG293,ud_replacement_status[lookupValue],ud_replacement_status[lookupKey],"ERROR"),""), "")</f>
        <v/>
      </c>
      <c r="AI293" s="7"/>
      <c r="AK293" s="3" t="str">
        <f>IF($A293="ADD",IF(NOT(ISBLANK(AJ293)),_xlfn.XLOOKUP(AJ293,ar_replace_reason[lookupValue],ar_replace_reason[lookupKey],"ERROR"),""), "")</f>
        <v/>
      </c>
      <c r="AL293" s="3" t="str">
        <f t="shared" si="43"/>
        <v/>
      </c>
      <c r="AM293" s="3" t="str">
        <f>IF($A293="","",IF((AND($A293="ADD",OR(AL293="",AL293="Queenstown-Lakes District Council"))),"70",(_xlfn.XLOOKUP(AL293,ud_organisation_owner[lookupValue],ud_organisation_owner[lookupKey],""))))</f>
        <v/>
      </c>
      <c r="AN293" s="3" t="str">
        <f t="shared" si="44"/>
        <v/>
      </c>
      <c r="AO293" s="3" t="str">
        <f>IF($A293="","",IF((AND($A293="ADD",OR(AN293="",AN293="Queenstown-Lakes District Council"))),"70",(_xlfn.XLOOKUP(AN293,ud_organisation_owner[lookupValue],ud_organisation_owner[lookupKey],""))))</f>
        <v/>
      </c>
      <c r="AP293" s="3" t="str">
        <f t="shared" si="45"/>
        <v/>
      </c>
      <c r="AQ293" s="3" t="str">
        <f>IF($A293="","",IF((AND($A293="ADD",OR(AP293="",AP293="Local Authority"))),"17",(_xlfn.XLOOKUP(AP293,ud_sub_organisation[lookupValue],ud_sub_organisation[lookupKey],""))))</f>
        <v/>
      </c>
      <c r="AS293" s="3" t="str">
        <f>IF($A293="ADD",IF(NOT(ISBLANK(AR293)),_xlfn.XLOOKUP(AR293,ud_maintenance_organisation[lookupValue],ud_maintenance_organisation[lookupKey],"ERROR"),""), "")</f>
        <v/>
      </c>
      <c r="AT293" s="3" t="str">
        <f t="shared" si="46"/>
        <v/>
      </c>
      <c r="AU293" s="3" t="str">
        <f>IF($A293="","",IF((AND($A293="ADD",OR(AT293="",AT293="Vested Assets"))),"12",(_xlfn.XLOOKUP(AT293,ud_work_category[lookupValue],ud_work_category[lookupKey],""))))</f>
        <v/>
      </c>
      <c r="AV293" s="8"/>
      <c r="AW293" s="2" t="str">
        <f t="shared" si="47"/>
        <v/>
      </c>
      <c r="AX293" s="3" t="str">
        <f t="shared" si="48"/>
        <v/>
      </c>
      <c r="AY293" s="3" t="str">
        <f>IF($A293="","",IF((AND($A293="ADD",OR(AX293="",AX293="Excellent"))),"1",(_xlfn.XLOOKUP(AX293,condition[lookupValue],condition[lookupKey],""))))</f>
        <v/>
      </c>
      <c r="AZ293" s="7" t="str">
        <f t="shared" si="49"/>
        <v/>
      </c>
      <c r="BA293" s="9"/>
    </row>
    <row r="294" spans="2:53"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N294" s="3" t="str">
        <f>IF($A294="ADD",IF(NOT(ISBLANK(M294)),_xlfn.XLOOKUP(M294,ud_delineator_position[lookupValue],ud_delineator_position[lookupKey],"ERROR"),""), "")</f>
        <v/>
      </c>
      <c r="P294" s="6" t="str">
        <f t="shared" si="40"/>
        <v/>
      </c>
      <c r="Q294" s="4"/>
      <c r="S294" s="3" t="str">
        <f>IF($A294="ADD",IF(NOT(ISBLANK(R294)),_xlfn.XLOOKUP(R294,len_adjust_rsn[lookupValue],len_adjust_rsn[lookupKey],"ERROR"),""), "")</f>
        <v/>
      </c>
      <c r="U294" s="3" t="str">
        <f>IF($A294="ADD",IF(NOT(ISBLANK(T294)),_xlfn.XLOOKUP(T294,ud_delineator_post_type[lookupValue],ud_delineator_post_type[lookupKey],"ERROR"),""), "")</f>
        <v/>
      </c>
      <c r="W294" s="3" t="str">
        <f>IF($A294="ADD",IF(NOT(ISBLANK(V294)),_xlfn.XLOOKUP(V294,ud_delineator_colour[lookupValue],ud_delineator_colour[lookupKey],"ERROR"),""), "")</f>
        <v/>
      </c>
      <c r="X294" s="4"/>
      <c r="Y294" s="6"/>
      <c r="AB294" s="7"/>
      <c r="AC294" s="4" t="str">
        <f t="shared" ca="1" si="41"/>
        <v/>
      </c>
      <c r="AD294" s="4"/>
      <c r="AE294" s="3" t="str">
        <f t="shared" si="42"/>
        <v/>
      </c>
      <c r="AF294" s="3" t="str">
        <f>IF($A294="","",IF((AND($A294="ADD",OR(AE294="",AE294="In Use"))),"5",(_xlfn.XLOOKUP(AE294,ud_asset_status[lookupValue],ud_asset_status[lookupKey],""))))</f>
        <v/>
      </c>
      <c r="AH294" s="3" t="str">
        <f>IF($A294="ADD",IF(NOT(ISBLANK(AG294)),_xlfn.XLOOKUP(AG294,ud_replacement_status[lookupValue],ud_replacement_status[lookupKey],"ERROR"),""), "")</f>
        <v/>
      </c>
      <c r="AI294" s="7"/>
      <c r="AK294" s="3" t="str">
        <f>IF($A294="ADD",IF(NOT(ISBLANK(AJ294)),_xlfn.XLOOKUP(AJ294,ar_replace_reason[lookupValue],ar_replace_reason[lookupKey],"ERROR"),""), "")</f>
        <v/>
      </c>
      <c r="AL294" s="3" t="str">
        <f t="shared" si="43"/>
        <v/>
      </c>
      <c r="AM294" s="3" t="str">
        <f>IF($A294="","",IF((AND($A294="ADD",OR(AL294="",AL294="Queenstown-Lakes District Council"))),"70",(_xlfn.XLOOKUP(AL294,ud_organisation_owner[lookupValue],ud_organisation_owner[lookupKey],""))))</f>
        <v/>
      </c>
      <c r="AN294" s="3" t="str">
        <f t="shared" si="44"/>
        <v/>
      </c>
      <c r="AO294" s="3" t="str">
        <f>IF($A294="","",IF((AND($A294="ADD",OR(AN294="",AN294="Queenstown-Lakes District Council"))),"70",(_xlfn.XLOOKUP(AN294,ud_organisation_owner[lookupValue],ud_organisation_owner[lookupKey],""))))</f>
        <v/>
      </c>
      <c r="AP294" s="3" t="str">
        <f t="shared" si="45"/>
        <v/>
      </c>
      <c r="AQ294" s="3" t="str">
        <f>IF($A294="","",IF((AND($A294="ADD",OR(AP294="",AP294="Local Authority"))),"17",(_xlfn.XLOOKUP(AP294,ud_sub_organisation[lookupValue],ud_sub_organisation[lookupKey],""))))</f>
        <v/>
      </c>
      <c r="AS294" s="3" t="str">
        <f>IF($A294="ADD",IF(NOT(ISBLANK(AR294)),_xlfn.XLOOKUP(AR294,ud_maintenance_organisation[lookupValue],ud_maintenance_organisation[lookupKey],"ERROR"),""), "")</f>
        <v/>
      </c>
      <c r="AT294" s="3" t="str">
        <f t="shared" si="46"/>
        <v/>
      </c>
      <c r="AU294" s="3" t="str">
        <f>IF($A294="","",IF((AND($A294="ADD",OR(AT294="",AT294="Vested Assets"))),"12",(_xlfn.XLOOKUP(AT294,ud_work_category[lookupValue],ud_work_category[lookupKey],""))))</f>
        <v/>
      </c>
      <c r="AV294" s="8"/>
      <c r="AW294" s="2" t="str">
        <f t="shared" si="47"/>
        <v/>
      </c>
      <c r="AX294" s="3" t="str">
        <f t="shared" si="48"/>
        <v/>
      </c>
      <c r="AY294" s="3" t="str">
        <f>IF($A294="","",IF((AND($A294="ADD",OR(AX294="",AX294="Excellent"))),"1",(_xlfn.XLOOKUP(AX294,condition[lookupValue],condition[lookupKey],""))))</f>
        <v/>
      </c>
      <c r="AZ294" s="7" t="str">
        <f t="shared" si="49"/>
        <v/>
      </c>
      <c r="BA294" s="9"/>
    </row>
    <row r="295" spans="2:53"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N295" s="3" t="str">
        <f>IF($A295="ADD",IF(NOT(ISBLANK(M295)),_xlfn.XLOOKUP(M295,ud_delineator_position[lookupValue],ud_delineator_position[lookupKey],"ERROR"),""), "")</f>
        <v/>
      </c>
      <c r="P295" s="6" t="str">
        <f t="shared" si="40"/>
        <v/>
      </c>
      <c r="Q295" s="4"/>
      <c r="S295" s="3" t="str">
        <f>IF($A295="ADD",IF(NOT(ISBLANK(R295)),_xlfn.XLOOKUP(R295,len_adjust_rsn[lookupValue],len_adjust_rsn[lookupKey],"ERROR"),""), "")</f>
        <v/>
      </c>
      <c r="U295" s="3" t="str">
        <f>IF($A295="ADD",IF(NOT(ISBLANK(T295)),_xlfn.XLOOKUP(T295,ud_delineator_post_type[lookupValue],ud_delineator_post_type[lookupKey],"ERROR"),""), "")</f>
        <v/>
      </c>
      <c r="W295" s="3" t="str">
        <f>IF($A295="ADD",IF(NOT(ISBLANK(V295)),_xlfn.XLOOKUP(V295,ud_delineator_colour[lookupValue],ud_delineator_colour[lookupKey],"ERROR"),""), "")</f>
        <v/>
      </c>
      <c r="X295" s="4"/>
      <c r="Y295" s="6"/>
      <c r="AB295" s="7"/>
      <c r="AC295" s="4" t="str">
        <f t="shared" ca="1" si="41"/>
        <v/>
      </c>
      <c r="AD295" s="4"/>
      <c r="AE295" s="3" t="str">
        <f t="shared" si="42"/>
        <v/>
      </c>
      <c r="AF295" s="3" t="str">
        <f>IF($A295="","",IF((AND($A295="ADD",OR(AE295="",AE295="In Use"))),"5",(_xlfn.XLOOKUP(AE295,ud_asset_status[lookupValue],ud_asset_status[lookupKey],""))))</f>
        <v/>
      </c>
      <c r="AH295" s="3" t="str">
        <f>IF($A295="ADD",IF(NOT(ISBLANK(AG295)),_xlfn.XLOOKUP(AG295,ud_replacement_status[lookupValue],ud_replacement_status[lookupKey],"ERROR"),""), "")</f>
        <v/>
      </c>
      <c r="AI295" s="7"/>
      <c r="AK295" s="3" t="str">
        <f>IF($A295="ADD",IF(NOT(ISBLANK(AJ295)),_xlfn.XLOOKUP(AJ295,ar_replace_reason[lookupValue],ar_replace_reason[lookupKey],"ERROR"),""), "")</f>
        <v/>
      </c>
      <c r="AL295" s="3" t="str">
        <f t="shared" si="43"/>
        <v/>
      </c>
      <c r="AM295" s="3" t="str">
        <f>IF($A295="","",IF((AND($A295="ADD",OR(AL295="",AL295="Queenstown-Lakes District Council"))),"70",(_xlfn.XLOOKUP(AL295,ud_organisation_owner[lookupValue],ud_organisation_owner[lookupKey],""))))</f>
        <v/>
      </c>
      <c r="AN295" s="3" t="str">
        <f t="shared" si="44"/>
        <v/>
      </c>
      <c r="AO295" s="3" t="str">
        <f>IF($A295="","",IF((AND($A295="ADD",OR(AN295="",AN295="Queenstown-Lakes District Council"))),"70",(_xlfn.XLOOKUP(AN295,ud_organisation_owner[lookupValue],ud_organisation_owner[lookupKey],""))))</f>
        <v/>
      </c>
      <c r="AP295" s="3" t="str">
        <f t="shared" si="45"/>
        <v/>
      </c>
      <c r="AQ295" s="3" t="str">
        <f>IF($A295="","",IF((AND($A295="ADD",OR(AP295="",AP295="Local Authority"))),"17",(_xlfn.XLOOKUP(AP295,ud_sub_organisation[lookupValue],ud_sub_organisation[lookupKey],""))))</f>
        <v/>
      </c>
      <c r="AS295" s="3" t="str">
        <f>IF($A295="ADD",IF(NOT(ISBLANK(AR295)),_xlfn.XLOOKUP(AR295,ud_maintenance_organisation[lookupValue],ud_maintenance_organisation[lookupKey],"ERROR"),""), "")</f>
        <v/>
      </c>
      <c r="AT295" s="3" t="str">
        <f t="shared" si="46"/>
        <v/>
      </c>
      <c r="AU295" s="3" t="str">
        <f>IF($A295="","",IF((AND($A295="ADD",OR(AT295="",AT295="Vested Assets"))),"12",(_xlfn.XLOOKUP(AT295,ud_work_category[lookupValue],ud_work_category[lookupKey],""))))</f>
        <v/>
      </c>
      <c r="AV295" s="8"/>
      <c r="AW295" s="2" t="str">
        <f t="shared" si="47"/>
        <v/>
      </c>
      <c r="AX295" s="3" t="str">
        <f t="shared" si="48"/>
        <v/>
      </c>
      <c r="AY295" s="3" t="str">
        <f>IF($A295="","",IF((AND($A295="ADD",OR(AX295="",AX295="Excellent"))),"1",(_xlfn.XLOOKUP(AX295,condition[lookupValue],condition[lookupKey],""))))</f>
        <v/>
      </c>
      <c r="AZ295" s="7" t="str">
        <f t="shared" si="49"/>
        <v/>
      </c>
      <c r="BA295" s="9"/>
    </row>
    <row r="296" spans="2:53"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N296" s="3" t="str">
        <f>IF($A296="ADD",IF(NOT(ISBLANK(M296)),_xlfn.XLOOKUP(M296,ud_delineator_position[lookupValue],ud_delineator_position[lookupKey],"ERROR"),""), "")</f>
        <v/>
      </c>
      <c r="P296" s="6" t="str">
        <f t="shared" si="40"/>
        <v/>
      </c>
      <c r="Q296" s="4"/>
      <c r="S296" s="3" t="str">
        <f>IF($A296="ADD",IF(NOT(ISBLANK(R296)),_xlfn.XLOOKUP(R296,len_adjust_rsn[lookupValue],len_adjust_rsn[lookupKey],"ERROR"),""), "")</f>
        <v/>
      </c>
      <c r="U296" s="3" t="str">
        <f>IF($A296="ADD",IF(NOT(ISBLANK(T296)),_xlfn.XLOOKUP(T296,ud_delineator_post_type[lookupValue],ud_delineator_post_type[lookupKey],"ERROR"),""), "")</f>
        <v/>
      </c>
      <c r="W296" s="3" t="str">
        <f>IF($A296="ADD",IF(NOT(ISBLANK(V296)),_xlfn.XLOOKUP(V296,ud_delineator_colour[lookupValue],ud_delineator_colour[lookupKey],"ERROR"),""), "")</f>
        <v/>
      </c>
      <c r="X296" s="4"/>
      <c r="Y296" s="6"/>
      <c r="AB296" s="7"/>
      <c r="AC296" s="4" t="str">
        <f t="shared" ca="1" si="41"/>
        <v/>
      </c>
      <c r="AD296" s="4"/>
      <c r="AE296" s="3" t="str">
        <f t="shared" si="42"/>
        <v/>
      </c>
      <c r="AF296" s="3" t="str">
        <f>IF($A296="","",IF((AND($A296="ADD",OR(AE296="",AE296="In Use"))),"5",(_xlfn.XLOOKUP(AE296,ud_asset_status[lookupValue],ud_asset_status[lookupKey],""))))</f>
        <v/>
      </c>
      <c r="AH296" s="3" t="str">
        <f>IF($A296="ADD",IF(NOT(ISBLANK(AG296)),_xlfn.XLOOKUP(AG296,ud_replacement_status[lookupValue],ud_replacement_status[lookupKey],"ERROR"),""), "")</f>
        <v/>
      </c>
      <c r="AI296" s="7"/>
      <c r="AK296" s="3" t="str">
        <f>IF($A296="ADD",IF(NOT(ISBLANK(AJ296)),_xlfn.XLOOKUP(AJ296,ar_replace_reason[lookupValue],ar_replace_reason[lookupKey],"ERROR"),""), "")</f>
        <v/>
      </c>
      <c r="AL296" s="3" t="str">
        <f t="shared" si="43"/>
        <v/>
      </c>
      <c r="AM296" s="3" t="str">
        <f>IF($A296="","",IF((AND($A296="ADD",OR(AL296="",AL296="Queenstown-Lakes District Council"))),"70",(_xlfn.XLOOKUP(AL296,ud_organisation_owner[lookupValue],ud_organisation_owner[lookupKey],""))))</f>
        <v/>
      </c>
      <c r="AN296" s="3" t="str">
        <f t="shared" si="44"/>
        <v/>
      </c>
      <c r="AO296" s="3" t="str">
        <f>IF($A296="","",IF((AND($A296="ADD",OR(AN296="",AN296="Queenstown-Lakes District Council"))),"70",(_xlfn.XLOOKUP(AN296,ud_organisation_owner[lookupValue],ud_organisation_owner[lookupKey],""))))</f>
        <v/>
      </c>
      <c r="AP296" s="3" t="str">
        <f t="shared" si="45"/>
        <v/>
      </c>
      <c r="AQ296" s="3" t="str">
        <f>IF($A296="","",IF((AND($A296="ADD",OR(AP296="",AP296="Local Authority"))),"17",(_xlfn.XLOOKUP(AP296,ud_sub_organisation[lookupValue],ud_sub_organisation[lookupKey],""))))</f>
        <v/>
      </c>
      <c r="AS296" s="3" t="str">
        <f>IF($A296="ADD",IF(NOT(ISBLANK(AR296)),_xlfn.XLOOKUP(AR296,ud_maintenance_organisation[lookupValue],ud_maintenance_organisation[lookupKey],"ERROR"),""), "")</f>
        <v/>
      </c>
      <c r="AT296" s="3" t="str">
        <f t="shared" si="46"/>
        <v/>
      </c>
      <c r="AU296" s="3" t="str">
        <f>IF($A296="","",IF((AND($A296="ADD",OR(AT296="",AT296="Vested Assets"))),"12",(_xlfn.XLOOKUP(AT296,ud_work_category[lookupValue],ud_work_category[lookupKey],""))))</f>
        <v/>
      </c>
      <c r="AV296" s="8"/>
      <c r="AW296" s="2" t="str">
        <f t="shared" si="47"/>
        <v/>
      </c>
      <c r="AX296" s="3" t="str">
        <f t="shared" si="48"/>
        <v/>
      </c>
      <c r="AY296" s="3" t="str">
        <f>IF($A296="","",IF((AND($A296="ADD",OR(AX296="",AX296="Excellent"))),"1",(_xlfn.XLOOKUP(AX296,condition[lookupValue],condition[lookupKey],""))))</f>
        <v/>
      </c>
      <c r="AZ296" s="7" t="str">
        <f t="shared" si="49"/>
        <v/>
      </c>
      <c r="BA296" s="9"/>
    </row>
    <row r="297" spans="2:53"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N297" s="3" t="str">
        <f>IF($A297="ADD",IF(NOT(ISBLANK(M297)),_xlfn.XLOOKUP(M297,ud_delineator_position[lookupValue],ud_delineator_position[lookupKey],"ERROR"),""), "")</f>
        <v/>
      </c>
      <c r="P297" s="6" t="str">
        <f t="shared" si="40"/>
        <v/>
      </c>
      <c r="Q297" s="4"/>
      <c r="S297" s="3" t="str">
        <f>IF($A297="ADD",IF(NOT(ISBLANK(R297)),_xlfn.XLOOKUP(R297,len_adjust_rsn[lookupValue],len_adjust_rsn[lookupKey],"ERROR"),""), "")</f>
        <v/>
      </c>
      <c r="U297" s="3" t="str">
        <f>IF($A297="ADD",IF(NOT(ISBLANK(T297)),_xlfn.XLOOKUP(T297,ud_delineator_post_type[lookupValue],ud_delineator_post_type[lookupKey],"ERROR"),""), "")</f>
        <v/>
      </c>
      <c r="W297" s="3" t="str">
        <f>IF($A297="ADD",IF(NOT(ISBLANK(V297)),_xlfn.XLOOKUP(V297,ud_delineator_colour[lookupValue],ud_delineator_colour[lookupKey],"ERROR"),""), "")</f>
        <v/>
      </c>
      <c r="X297" s="4"/>
      <c r="Y297" s="6"/>
      <c r="AB297" s="7"/>
      <c r="AC297" s="4" t="str">
        <f t="shared" ca="1" si="41"/>
        <v/>
      </c>
      <c r="AD297" s="4"/>
      <c r="AE297" s="3" t="str">
        <f t="shared" si="42"/>
        <v/>
      </c>
      <c r="AF297" s="3" t="str">
        <f>IF($A297="","",IF((AND($A297="ADD",OR(AE297="",AE297="In Use"))),"5",(_xlfn.XLOOKUP(AE297,ud_asset_status[lookupValue],ud_asset_status[lookupKey],""))))</f>
        <v/>
      </c>
      <c r="AH297" s="3" t="str">
        <f>IF($A297="ADD",IF(NOT(ISBLANK(AG297)),_xlfn.XLOOKUP(AG297,ud_replacement_status[lookupValue],ud_replacement_status[lookupKey],"ERROR"),""), "")</f>
        <v/>
      </c>
      <c r="AI297" s="7"/>
      <c r="AK297" s="3" t="str">
        <f>IF($A297="ADD",IF(NOT(ISBLANK(AJ297)),_xlfn.XLOOKUP(AJ297,ar_replace_reason[lookupValue],ar_replace_reason[lookupKey],"ERROR"),""), "")</f>
        <v/>
      </c>
      <c r="AL297" s="3" t="str">
        <f t="shared" si="43"/>
        <v/>
      </c>
      <c r="AM297" s="3" t="str">
        <f>IF($A297="","",IF((AND($A297="ADD",OR(AL297="",AL297="Queenstown-Lakes District Council"))),"70",(_xlfn.XLOOKUP(AL297,ud_organisation_owner[lookupValue],ud_organisation_owner[lookupKey],""))))</f>
        <v/>
      </c>
      <c r="AN297" s="3" t="str">
        <f t="shared" si="44"/>
        <v/>
      </c>
      <c r="AO297" s="3" t="str">
        <f>IF($A297="","",IF((AND($A297="ADD",OR(AN297="",AN297="Queenstown-Lakes District Council"))),"70",(_xlfn.XLOOKUP(AN297,ud_organisation_owner[lookupValue],ud_organisation_owner[lookupKey],""))))</f>
        <v/>
      </c>
      <c r="AP297" s="3" t="str">
        <f t="shared" si="45"/>
        <v/>
      </c>
      <c r="AQ297" s="3" t="str">
        <f>IF($A297="","",IF((AND($A297="ADD",OR(AP297="",AP297="Local Authority"))),"17",(_xlfn.XLOOKUP(AP297,ud_sub_organisation[lookupValue],ud_sub_organisation[lookupKey],""))))</f>
        <v/>
      </c>
      <c r="AS297" s="3" t="str">
        <f>IF($A297="ADD",IF(NOT(ISBLANK(AR297)),_xlfn.XLOOKUP(AR297,ud_maintenance_organisation[lookupValue],ud_maintenance_organisation[lookupKey],"ERROR"),""), "")</f>
        <v/>
      </c>
      <c r="AT297" s="3" t="str">
        <f t="shared" si="46"/>
        <v/>
      </c>
      <c r="AU297" s="3" t="str">
        <f>IF($A297="","",IF((AND($A297="ADD",OR(AT297="",AT297="Vested Assets"))),"12",(_xlfn.XLOOKUP(AT297,ud_work_category[lookupValue],ud_work_category[lookupKey],""))))</f>
        <v/>
      </c>
      <c r="AV297" s="8"/>
      <c r="AW297" s="2" t="str">
        <f t="shared" si="47"/>
        <v/>
      </c>
      <c r="AX297" s="3" t="str">
        <f t="shared" si="48"/>
        <v/>
      </c>
      <c r="AY297" s="3" t="str">
        <f>IF($A297="","",IF((AND($A297="ADD",OR(AX297="",AX297="Excellent"))),"1",(_xlfn.XLOOKUP(AX297,condition[lookupValue],condition[lookupKey],""))))</f>
        <v/>
      </c>
      <c r="AZ297" s="7" t="str">
        <f t="shared" si="49"/>
        <v/>
      </c>
      <c r="BA297" s="9"/>
    </row>
    <row r="298" spans="2:53"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N298" s="3" t="str">
        <f>IF($A298="ADD",IF(NOT(ISBLANK(M298)),_xlfn.XLOOKUP(M298,ud_delineator_position[lookupValue],ud_delineator_position[lookupKey],"ERROR"),""), "")</f>
        <v/>
      </c>
      <c r="P298" s="6" t="str">
        <f t="shared" si="40"/>
        <v/>
      </c>
      <c r="Q298" s="4"/>
      <c r="S298" s="3" t="str">
        <f>IF($A298="ADD",IF(NOT(ISBLANK(R298)),_xlfn.XLOOKUP(R298,len_adjust_rsn[lookupValue],len_adjust_rsn[lookupKey],"ERROR"),""), "")</f>
        <v/>
      </c>
      <c r="U298" s="3" t="str">
        <f>IF($A298="ADD",IF(NOT(ISBLANK(T298)),_xlfn.XLOOKUP(T298,ud_delineator_post_type[lookupValue],ud_delineator_post_type[lookupKey],"ERROR"),""), "")</f>
        <v/>
      </c>
      <c r="W298" s="3" t="str">
        <f>IF($A298="ADD",IF(NOT(ISBLANK(V298)),_xlfn.XLOOKUP(V298,ud_delineator_colour[lookupValue],ud_delineator_colour[lookupKey],"ERROR"),""), "")</f>
        <v/>
      </c>
      <c r="X298" s="4"/>
      <c r="Y298" s="6"/>
      <c r="AB298" s="7"/>
      <c r="AC298" s="4" t="str">
        <f t="shared" ca="1" si="41"/>
        <v/>
      </c>
      <c r="AD298" s="4"/>
      <c r="AE298" s="3" t="str">
        <f t="shared" si="42"/>
        <v/>
      </c>
      <c r="AF298" s="3" t="str">
        <f>IF($A298="","",IF((AND($A298="ADD",OR(AE298="",AE298="In Use"))),"5",(_xlfn.XLOOKUP(AE298,ud_asset_status[lookupValue],ud_asset_status[lookupKey],""))))</f>
        <v/>
      </c>
      <c r="AH298" s="3" t="str">
        <f>IF($A298="ADD",IF(NOT(ISBLANK(AG298)),_xlfn.XLOOKUP(AG298,ud_replacement_status[lookupValue],ud_replacement_status[lookupKey],"ERROR"),""), "")</f>
        <v/>
      </c>
      <c r="AI298" s="7"/>
      <c r="AK298" s="3" t="str">
        <f>IF($A298="ADD",IF(NOT(ISBLANK(AJ298)),_xlfn.XLOOKUP(AJ298,ar_replace_reason[lookupValue],ar_replace_reason[lookupKey],"ERROR"),""), "")</f>
        <v/>
      </c>
      <c r="AL298" s="3" t="str">
        <f t="shared" si="43"/>
        <v/>
      </c>
      <c r="AM298" s="3" t="str">
        <f>IF($A298="","",IF((AND($A298="ADD",OR(AL298="",AL298="Queenstown-Lakes District Council"))),"70",(_xlfn.XLOOKUP(AL298,ud_organisation_owner[lookupValue],ud_organisation_owner[lookupKey],""))))</f>
        <v/>
      </c>
      <c r="AN298" s="3" t="str">
        <f t="shared" si="44"/>
        <v/>
      </c>
      <c r="AO298" s="3" t="str">
        <f>IF($A298="","",IF((AND($A298="ADD",OR(AN298="",AN298="Queenstown-Lakes District Council"))),"70",(_xlfn.XLOOKUP(AN298,ud_organisation_owner[lookupValue],ud_organisation_owner[lookupKey],""))))</f>
        <v/>
      </c>
      <c r="AP298" s="3" t="str">
        <f t="shared" si="45"/>
        <v/>
      </c>
      <c r="AQ298" s="3" t="str">
        <f>IF($A298="","",IF((AND($A298="ADD",OR(AP298="",AP298="Local Authority"))),"17",(_xlfn.XLOOKUP(AP298,ud_sub_organisation[lookupValue],ud_sub_organisation[lookupKey],""))))</f>
        <v/>
      </c>
      <c r="AS298" s="3" t="str">
        <f>IF($A298="ADD",IF(NOT(ISBLANK(AR298)),_xlfn.XLOOKUP(AR298,ud_maintenance_organisation[lookupValue],ud_maintenance_organisation[lookupKey],"ERROR"),""), "")</f>
        <v/>
      </c>
      <c r="AT298" s="3" t="str">
        <f t="shared" si="46"/>
        <v/>
      </c>
      <c r="AU298" s="3" t="str">
        <f>IF($A298="","",IF((AND($A298="ADD",OR(AT298="",AT298="Vested Assets"))),"12",(_xlfn.XLOOKUP(AT298,ud_work_category[lookupValue],ud_work_category[lookupKey],""))))</f>
        <v/>
      </c>
      <c r="AV298" s="8"/>
      <c r="AW298" s="2" t="str">
        <f t="shared" si="47"/>
        <v/>
      </c>
      <c r="AX298" s="3" t="str">
        <f t="shared" si="48"/>
        <v/>
      </c>
      <c r="AY298" s="3" t="str">
        <f>IF($A298="","",IF((AND($A298="ADD",OR(AX298="",AX298="Excellent"))),"1",(_xlfn.XLOOKUP(AX298,condition[lookupValue],condition[lookupKey],""))))</f>
        <v/>
      </c>
      <c r="AZ298" s="7" t="str">
        <f t="shared" si="49"/>
        <v/>
      </c>
      <c r="BA298" s="9"/>
    </row>
    <row r="299" spans="2:53"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N299" s="3" t="str">
        <f>IF($A299="ADD",IF(NOT(ISBLANK(M299)),_xlfn.XLOOKUP(M299,ud_delineator_position[lookupValue],ud_delineator_position[lookupKey],"ERROR"),""), "")</f>
        <v/>
      </c>
      <c r="P299" s="6" t="str">
        <f t="shared" si="40"/>
        <v/>
      </c>
      <c r="Q299" s="4"/>
      <c r="S299" s="3" t="str">
        <f>IF($A299="ADD",IF(NOT(ISBLANK(R299)),_xlfn.XLOOKUP(R299,len_adjust_rsn[lookupValue],len_adjust_rsn[lookupKey],"ERROR"),""), "")</f>
        <v/>
      </c>
      <c r="U299" s="3" t="str">
        <f>IF($A299="ADD",IF(NOT(ISBLANK(T299)),_xlfn.XLOOKUP(T299,ud_delineator_post_type[lookupValue],ud_delineator_post_type[lookupKey],"ERROR"),""), "")</f>
        <v/>
      </c>
      <c r="W299" s="3" t="str">
        <f>IF($A299="ADD",IF(NOT(ISBLANK(V299)),_xlfn.XLOOKUP(V299,ud_delineator_colour[lookupValue],ud_delineator_colour[lookupKey],"ERROR"),""), "")</f>
        <v/>
      </c>
      <c r="X299" s="4"/>
      <c r="Y299" s="6"/>
      <c r="AB299" s="7"/>
      <c r="AC299" s="4" t="str">
        <f t="shared" ca="1" si="41"/>
        <v/>
      </c>
      <c r="AD299" s="4"/>
      <c r="AE299" s="3" t="str">
        <f t="shared" si="42"/>
        <v/>
      </c>
      <c r="AF299" s="3" t="str">
        <f>IF($A299="","",IF((AND($A299="ADD",OR(AE299="",AE299="In Use"))),"5",(_xlfn.XLOOKUP(AE299,ud_asset_status[lookupValue],ud_asset_status[lookupKey],""))))</f>
        <v/>
      </c>
      <c r="AH299" s="3" t="str">
        <f>IF($A299="ADD",IF(NOT(ISBLANK(AG299)),_xlfn.XLOOKUP(AG299,ud_replacement_status[lookupValue],ud_replacement_status[lookupKey],"ERROR"),""), "")</f>
        <v/>
      </c>
      <c r="AI299" s="7"/>
      <c r="AK299" s="3" t="str">
        <f>IF($A299="ADD",IF(NOT(ISBLANK(AJ299)),_xlfn.XLOOKUP(AJ299,ar_replace_reason[lookupValue],ar_replace_reason[lookupKey],"ERROR"),""), "")</f>
        <v/>
      </c>
      <c r="AL299" s="3" t="str">
        <f t="shared" si="43"/>
        <v/>
      </c>
      <c r="AM299" s="3" t="str">
        <f>IF($A299="","",IF((AND($A299="ADD",OR(AL299="",AL299="Queenstown-Lakes District Council"))),"70",(_xlfn.XLOOKUP(AL299,ud_organisation_owner[lookupValue],ud_organisation_owner[lookupKey],""))))</f>
        <v/>
      </c>
      <c r="AN299" s="3" t="str">
        <f t="shared" si="44"/>
        <v/>
      </c>
      <c r="AO299" s="3" t="str">
        <f>IF($A299="","",IF((AND($A299="ADD",OR(AN299="",AN299="Queenstown-Lakes District Council"))),"70",(_xlfn.XLOOKUP(AN299,ud_organisation_owner[lookupValue],ud_organisation_owner[lookupKey],""))))</f>
        <v/>
      </c>
      <c r="AP299" s="3" t="str">
        <f t="shared" si="45"/>
        <v/>
      </c>
      <c r="AQ299" s="3" t="str">
        <f>IF($A299="","",IF((AND($A299="ADD",OR(AP299="",AP299="Local Authority"))),"17",(_xlfn.XLOOKUP(AP299,ud_sub_organisation[lookupValue],ud_sub_organisation[lookupKey],""))))</f>
        <v/>
      </c>
      <c r="AS299" s="3" t="str">
        <f>IF($A299="ADD",IF(NOT(ISBLANK(AR299)),_xlfn.XLOOKUP(AR299,ud_maintenance_organisation[lookupValue],ud_maintenance_organisation[lookupKey],"ERROR"),""), "")</f>
        <v/>
      </c>
      <c r="AT299" s="3" t="str">
        <f t="shared" si="46"/>
        <v/>
      </c>
      <c r="AU299" s="3" t="str">
        <f>IF($A299="","",IF((AND($A299="ADD",OR(AT299="",AT299="Vested Assets"))),"12",(_xlfn.XLOOKUP(AT299,ud_work_category[lookupValue],ud_work_category[lookupKey],""))))</f>
        <v/>
      </c>
      <c r="AV299" s="8"/>
      <c r="AW299" s="2" t="str">
        <f t="shared" si="47"/>
        <v/>
      </c>
      <c r="AX299" s="3" t="str">
        <f t="shared" si="48"/>
        <v/>
      </c>
      <c r="AY299" s="3" t="str">
        <f>IF($A299="","",IF((AND($A299="ADD",OR(AX299="",AX299="Excellent"))),"1",(_xlfn.XLOOKUP(AX299,condition[lookupValue],condition[lookupKey],""))))</f>
        <v/>
      </c>
      <c r="AZ299" s="7" t="str">
        <f t="shared" si="49"/>
        <v/>
      </c>
      <c r="BA299" s="9"/>
    </row>
    <row r="300" spans="2:53"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N300" s="3" t="str">
        <f>IF($A300="ADD",IF(NOT(ISBLANK(M300)),_xlfn.XLOOKUP(M300,ud_delineator_position[lookupValue],ud_delineator_position[lookupKey],"ERROR"),""), "")</f>
        <v/>
      </c>
      <c r="P300" s="6" t="str">
        <f t="shared" si="40"/>
        <v/>
      </c>
      <c r="Q300" s="4"/>
      <c r="S300" s="3" t="str">
        <f>IF($A300="ADD",IF(NOT(ISBLANK(R300)),_xlfn.XLOOKUP(R300,len_adjust_rsn[lookupValue],len_adjust_rsn[lookupKey],"ERROR"),""), "")</f>
        <v/>
      </c>
      <c r="U300" s="3" t="str">
        <f>IF($A300="ADD",IF(NOT(ISBLANK(T300)),_xlfn.XLOOKUP(T300,ud_delineator_post_type[lookupValue],ud_delineator_post_type[lookupKey],"ERROR"),""), "")</f>
        <v/>
      </c>
      <c r="W300" s="3" t="str">
        <f>IF($A300="ADD",IF(NOT(ISBLANK(V300)),_xlfn.XLOOKUP(V300,ud_delineator_colour[lookupValue],ud_delineator_colour[lookupKey],"ERROR"),""), "")</f>
        <v/>
      </c>
      <c r="X300" s="4"/>
      <c r="Y300" s="6"/>
      <c r="AB300" s="7"/>
      <c r="AC300" s="4" t="str">
        <f t="shared" ca="1" si="41"/>
        <v/>
      </c>
      <c r="AD300" s="4"/>
      <c r="AE300" s="3" t="str">
        <f t="shared" si="42"/>
        <v/>
      </c>
      <c r="AF300" s="3" t="str">
        <f>IF($A300="","",IF((AND($A300="ADD",OR(AE300="",AE300="In Use"))),"5",(_xlfn.XLOOKUP(AE300,ud_asset_status[lookupValue],ud_asset_status[lookupKey],""))))</f>
        <v/>
      </c>
      <c r="AH300" s="3" t="str">
        <f>IF($A300="ADD",IF(NOT(ISBLANK(AG300)),_xlfn.XLOOKUP(AG300,ud_replacement_status[lookupValue],ud_replacement_status[lookupKey],"ERROR"),""), "")</f>
        <v/>
      </c>
      <c r="AI300" s="7"/>
      <c r="AK300" s="3" t="str">
        <f>IF($A300="ADD",IF(NOT(ISBLANK(AJ300)),_xlfn.XLOOKUP(AJ300,ar_replace_reason[lookupValue],ar_replace_reason[lookupKey],"ERROR"),""), "")</f>
        <v/>
      </c>
      <c r="AL300" s="3" t="str">
        <f t="shared" si="43"/>
        <v/>
      </c>
      <c r="AM300" s="3" t="str">
        <f>IF($A300="","",IF((AND($A300="ADD",OR(AL300="",AL300="Queenstown-Lakes District Council"))),"70",(_xlfn.XLOOKUP(AL300,ud_organisation_owner[lookupValue],ud_organisation_owner[lookupKey],""))))</f>
        <v/>
      </c>
      <c r="AN300" s="3" t="str">
        <f t="shared" si="44"/>
        <v/>
      </c>
      <c r="AO300" s="3" t="str">
        <f>IF($A300="","",IF((AND($A300="ADD",OR(AN300="",AN300="Queenstown-Lakes District Council"))),"70",(_xlfn.XLOOKUP(AN300,ud_organisation_owner[lookupValue],ud_organisation_owner[lookupKey],""))))</f>
        <v/>
      </c>
      <c r="AP300" s="3" t="str">
        <f t="shared" si="45"/>
        <v/>
      </c>
      <c r="AQ300" s="3" t="str">
        <f>IF($A300="","",IF((AND($A300="ADD",OR(AP300="",AP300="Local Authority"))),"17",(_xlfn.XLOOKUP(AP300,ud_sub_organisation[lookupValue],ud_sub_organisation[lookupKey],""))))</f>
        <v/>
      </c>
      <c r="AS300" s="3" t="str">
        <f>IF($A300="ADD",IF(NOT(ISBLANK(AR300)),_xlfn.XLOOKUP(AR300,ud_maintenance_organisation[lookupValue],ud_maintenance_organisation[lookupKey],"ERROR"),""), "")</f>
        <v/>
      </c>
      <c r="AT300" s="3" t="str">
        <f t="shared" si="46"/>
        <v/>
      </c>
      <c r="AU300" s="3" t="str">
        <f>IF($A300="","",IF((AND($A300="ADD",OR(AT300="",AT300="Vested Assets"))),"12",(_xlfn.XLOOKUP(AT300,ud_work_category[lookupValue],ud_work_category[lookupKey],""))))</f>
        <v/>
      </c>
      <c r="AV300" s="8"/>
      <c r="AW300" s="2" t="str">
        <f t="shared" si="47"/>
        <v/>
      </c>
      <c r="AX300" s="3" t="str">
        <f t="shared" si="48"/>
        <v/>
      </c>
      <c r="AY300" s="3" t="str">
        <f>IF($A300="","",IF((AND($A300="ADD",OR(AX300="",AX300="Excellent"))),"1",(_xlfn.XLOOKUP(AX300,condition[lookupValue],condition[lookupKey],""))))</f>
        <v/>
      </c>
      <c r="AZ300" s="7" t="str">
        <f t="shared" si="49"/>
        <v/>
      </c>
      <c r="BA300" s="9"/>
    </row>
  </sheetData>
  <sheetProtection algorithmName="SHA-512" hashValue="mkeqNYj4DXLbu18PGWisHXy3doEdTpfu89dS5Pn/QUqoScnqjW0y13l/GP64ryiDTUxgxpK7F2bLcLVqoLhnew==" saltValue="tmSSVVYPnWtsM0xOBvbJyA==" spinCount="100000" sheet="1" scenarios="1" selectLockedCells="1"/>
  <conditionalFormatting sqref="A2:XFD2">
    <cfRule type="cellIs" dxfId="551" priority="2" operator="equal">
      <formula>"ERROR"</formula>
    </cfRule>
  </conditionalFormatting>
  <conditionalFormatting sqref="A1:XFD1">
    <cfRule type="expression" dxfId="550" priority="1">
      <formula>A$2="ERROR"</formula>
    </cfRule>
  </conditionalFormatting>
  <conditionalFormatting sqref="A10:XFD300">
    <cfRule type="expression" dxfId="549" priority="833">
      <formula>MATCH("ERROR",$A10:$EQ10,0)</formula>
    </cfRule>
    <cfRule type="expression" dxfId="548" priority="834">
      <formula>AND($A10="ADD",A$6=TRUE,A10="")</formula>
    </cfRule>
    <cfRule type="expression" dxfId="547" priority="835">
      <formula>OR(AND($A10="DELETE",A$1="Asset ID",A10=""),AND($A10="DELETE",A$1="Removal Date",A10=""),AND($A10="DELETE",A$1="Removal Reason",A10=""))</formula>
    </cfRule>
    <cfRule type="expression" dxfId="546" priority="836">
      <formula>OR(AND($A10="EDIT",A$1="Asset ID",A10=""),AND($A10="EDIT",A$5=TRUE,A10=""))</formula>
    </cfRule>
    <cfRule type="expression" dxfId="545" priority="837">
      <formula>AND($A10="ADD",A$5="COND",A10="")</formula>
    </cfRule>
    <cfRule type="expression" dxfId="544" priority="838">
      <formula>AND($A10="ADD",A$5=TRUE,A10="")</formula>
    </cfRule>
  </conditionalFormatting>
  <dataValidations count="36">
    <dataValidation type="list" allowBlank="1" showInputMessage="1" showErrorMessage="1" sqref="C10:C300" xr:uid="{C031BC94-8337-4795-AE83-7CFF1FAEE461}">
      <formula1>roadnames_lookup</formula1>
    </dataValidation>
    <dataValidation type="list" allowBlank="1" showInputMessage="1" showErrorMessage="1" sqref="K10:K300" xr:uid="{0CAA4ECB-51E0-4F4E-8CFC-EED1C3D408A7}">
      <formula1>side_lookup</formula1>
    </dataValidation>
    <dataValidation type="list" allowBlank="1" showInputMessage="1" showErrorMessage="1" sqref="M10:M300" xr:uid="{1227681C-8107-4957-B536-55E96D666570}">
      <formula1>ud_delineator_position_lookup</formula1>
    </dataValidation>
    <dataValidation type="list" allowBlank="1" showInputMessage="1" showErrorMessage="1" sqref="R10:R300" xr:uid="{EECDA7B5-E60A-4FA8-98A7-D66CC9638267}">
      <formula1>len_adjust_rsn_lookup</formula1>
    </dataValidation>
    <dataValidation type="list" allowBlank="1" showInputMessage="1" showErrorMessage="1" sqref="T10:T300" xr:uid="{A2960304-DB5F-49E7-9938-20E8B17257FB}">
      <formula1>ud_delineator_post_type_lookup</formula1>
    </dataValidation>
    <dataValidation type="list" allowBlank="1" showInputMessage="1" showErrorMessage="1" sqref="V10:V300" xr:uid="{2B4269AD-AEE2-4C58-B15B-2E1E4C5C9832}">
      <formula1>ud_delineator_colour_lookup</formula1>
    </dataValidation>
    <dataValidation type="list" allowBlank="1" showInputMessage="1" showErrorMessage="1" promptTitle="WARNING" prompt="Only change If ammending existing asset" sqref="AE10:AE300" xr:uid="{934666CC-EA72-4E91-855C-552DF1A23C48}">
      <formula1>ud_asset_status_lookup</formula1>
    </dataValidation>
    <dataValidation type="list" allowBlank="1" showInputMessage="1" showErrorMessage="1" sqref="AG10:AG300" xr:uid="{6D6D7F41-EDB5-41FE-AA2B-79665A42E8C6}">
      <formula1>ud_replacement_status_lookup</formula1>
    </dataValidation>
    <dataValidation type="list" allowBlank="1" showInputMessage="1" showErrorMessage="1" sqref="AJ10:AJ300" xr:uid="{22163D28-CD53-48E1-8D9F-8B1A9E1417D4}">
      <formula1>ar_replace_reason_lookup</formula1>
    </dataValidation>
    <dataValidation type="list" allowBlank="1" showInputMessage="1" showErrorMessage="1" promptTitle="WARNING" prompt="Only change this If Not QLDC asset" sqref="AN10:AN300" xr:uid="{C433CA38-8CCA-48DA-99C5-5B481C1BDB60}">
      <formula1>ud_organisation_owner_lookup</formula1>
    </dataValidation>
    <dataValidation type="list" allowBlank="1" showInputMessage="1" showErrorMessage="1" promptTitle="WARNING" prompt="Only change this If Not QLDC Roading asset" sqref="AP10:AP300" xr:uid="{101E7C23-5FE8-4E13-A758-61B6D2374F97}">
      <formula1>ud_sub_organisation_lookup</formula1>
    </dataValidation>
    <dataValidation type="list" allowBlank="1" showInputMessage="1" showErrorMessage="1" sqref="AR10:AR300" xr:uid="{1FD42299-54B5-4053-A195-210175A0D1E1}">
      <formula1>ud_maintenance_organisation_lookup</formula1>
    </dataValidation>
    <dataValidation type="list" allowBlank="1" showInputMessage="1" showErrorMessage="1" promptTitle="WARNING" prompt="Only change this field If undertaking maintenance Or CAPEX works" sqref="AT10:AT300" xr:uid="{E586F55D-3B14-46E6-8DE0-270C28B29DF1}">
      <formula1>ud_work_category_lookup</formula1>
    </dataValidation>
    <dataValidation type="list" allowBlank="1" showInputMessage="1" showErrorMessage="1" promptTitle="WARNING" prompt="Only change this If incorrect" sqref="AX10:AX300" xr:uid="{E2060F78-373E-481D-886A-EB6DFFCCFD78}">
      <formula1>condition_lookup</formula1>
    </dataValidation>
    <dataValidation type="list" allowBlank="1" showInputMessage="1" showErrorMessage="1" sqref="Z10:AA300" xr:uid="{96E266C0-DA6E-4FD9-AE01-DE8A0D4D2A4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26518ED-B144-4C73-B065-62E9D2693257}">
      <formula1>"ADD,EDIT,DELETE"</formula1>
    </dataValidation>
    <dataValidation type="list" allowBlank="1" showInputMessage="1" showErrorMessage="1" promptTitle="WARNING" prompt="Only change this If Not QLDC asset" sqref="AL10:AL300" xr:uid="{DD4D7D6C-4879-4C3D-A0F7-0003E2C75187}">
      <formula1>ud_organisation_owner_lookup</formula1>
    </dataValidation>
    <dataValidation type="list" allowBlank="1" showInputMessage="1" showErrorMessage="1" promptTitle="WARNING" prompt="Only change this If NZTA Or Parks And Reserves asset" sqref="AW10:AW300" xr:uid="{9CA0A530-40F6-46FD-9004-EE2D1585E361}">
      <formula1>"TRUE,FALSE"</formula1>
    </dataValidation>
    <dataValidation type="whole" allowBlank="1" showInputMessage="1" showErrorMessage="1" error="Please Enter Whole Number Between 1 And 999" promptTitle="ERROR" sqref="AC10:AC300" xr:uid="{689DC34F-CA1D-4AEB-99FA-D941918A7728}">
      <formula1>1</formula1>
      <formula2>999</formula2>
    </dataValidation>
    <dataValidation type="whole" allowBlank="1" showInputMessage="1" showErrorMessage="1" error="Please Enter Whole Number Between 1 And 2147483647" promptTitle="ERROR" sqref="B10:B300" xr:uid="{FDF0A978-201A-4319-BE21-2E4EB0C6BC35}">
      <formula1>1</formula1>
      <formula2>2147483647</formula2>
    </dataValidation>
    <dataValidation type="whole" allowBlank="1" showInputMessage="1" showErrorMessage="1" error="Please Enter Whole Number Between 1 And 9999999999" promptTitle="ERROR" sqref="X10:X300" xr:uid="{993791F7-356F-46D8-B9E9-5DBE458AD611}">
      <formula1>1</formula1>
      <formula2>9999999999</formula2>
    </dataValidation>
    <dataValidation type="whole" allowBlank="1" showInputMessage="1" showErrorMessage="1" error="Please Enter Whole Number Between 1 And 9999999999" promptTitle="ERROR" sqref="AD10:AD300" xr:uid="{5245E960-C3A0-4962-9650-4AFADCB12F44}">
      <formula1>1</formula1>
      <formula2>9999999999</formula2>
    </dataValidation>
    <dataValidation type="whole" allowBlank="1" showInputMessage="1" showErrorMessage="1" error="Please Enter Whole Number Between 1 And 999999" promptTitle="ERROR" sqref="H10:H300" xr:uid="{A3D299CD-64AE-4D41-AF32-D182661CE14A}">
      <formula1>1</formula1>
      <formula2>999999</formula2>
    </dataValidation>
    <dataValidation type="whole" allowBlank="1" showInputMessage="1" showErrorMessage="1" error="Please Enter Whole Number Between 0 And 999999" promptTitle="ERROR" sqref="G10:G300" xr:uid="{5F7AFE39-A2F1-4C6F-9285-A6D13087EC91}">
      <formula1>0</formula1>
      <formula2>999999</formula2>
    </dataValidation>
    <dataValidation type="whole" allowBlank="1" showInputMessage="1" showErrorMessage="1" error="Please Enter Whole Number Between 1 And 99999" promptTitle="ERROR" sqref="Q10:Q300" xr:uid="{9796C1BF-C1BC-437F-8D47-080F2D4F216E}">
      <formula1>1</formula1>
      <formula2>99999</formula2>
    </dataValidation>
    <dataValidation type="decimal" allowBlank="1" showInputMessage="1" showErrorMessage="1" error="Please Enter Decimal Between 0.1 And 999.9" promptTitle="ERROR" sqref="Y10:Y300" xr:uid="{9CBB8B44-3286-4652-B37E-1CC4DC01CC5D}">
      <formula1>0.1</formula1>
      <formula2>999.9</formula2>
    </dataValidation>
    <dataValidation type="decimal" allowBlank="1" showInputMessage="1" showErrorMessage="1" error="Please Enter Decimal Between -40.0 And 999.9" promptTitle="ERROR" sqref="I10:I300" xr:uid="{C9983798-6293-441B-8938-4757ABC2B56F}">
      <formula1>-40</formula1>
      <formula2>999.9</formula2>
    </dataValidation>
    <dataValidation type="decimal" allowBlank="1" showInputMessage="1" showErrorMessage="1" error="Please Enter Decimal Between -40.0 And 999.9" promptTitle="ERROR" sqref="J10:J300" xr:uid="{53C5A559-8F4A-4564-BCD8-96BF1BC43D4C}">
      <formula1>-40</formula1>
      <formula2>999.9</formula2>
    </dataValidation>
    <dataValidation type="decimal" allowBlank="1" showInputMessage="1" showErrorMessage="1" error="Please Enter Decimal Between 0.1 And 999999.9" promptTitle="ERROR" sqref="P10:P300" xr:uid="{9D0152C9-1700-492E-887A-70C5F8FEFB72}">
      <formula1>0.1</formula1>
      <formula2>999999.9</formula2>
    </dataValidation>
    <dataValidation type="decimal" allowBlank="1" showInputMessage="1" showErrorMessage="1" error="Please Enter Decimal Between 0.01 And 9999999999.99" promptTitle="ERROR" sqref="AV10:AV300" xr:uid="{50833AD0-891B-49D3-A719-374FE4A90655}">
      <formula1>0.01</formula1>
      <formula2>9999999999.99</formula2>
    </dataValidation>
    <dataValidation type="textLength" allowBlank="1" showInputMessage="1" showErrorMessage="1" error="Please Dont Enter More Than 255 Characters" promptTitle="ERROR" sqref="BA10:BA300" xr:uid="{36D39C80-1BD9-4A04-8ECB-6244A3A03CCC}">
      <formula1>0</formula1>
      <formula2>255</formula2>
    </dataValidation>
    <dataValidation type="date" allowBlank="1" showInputMessage="1" showErrorMessage="1" error="Please Enter Valid Date eg 31/01/2023" promptTitle="ERROR" sqref="AB10:AB300" xr:uid="{386E3532-884A-4A81-8872-ACBA49085702}">
      <formula1>42005</formula1>
      <formula2>48580</formula2>
    </dataValidation>
    <dataValidation type="date" allowBlank="1" showInputMessage="1" showErrorMessage="1" error="Please Enter Valid Date eg 31/01/2023" promptTitle="ERROR" sqref="AI10:AI300" xr:uid="{A90E5918-4DC3-4377-92E3-A90EFD0BC225}">
      <formula1>42005</formula1>
      <formula2>48580</formula2>
    </dataValidation>
    <dataValidation type="date" allowBlank="1" showInputMessage="1" showErrorMessage="1" error="Please Enter Valid Date eg 31/01/2023" promptTitle="ERROR" sqref="AZ10:AZ300" xr:uid="{D5CDA91E-99F9-4C5C-8E74-4DA63B4B6791}">
      <formula1>42005</formula1>
      <formula2>48580</formula2>
    </dataValidation>
    <dataValidation type="decimal" allowBlank="1" showInputMessage="1" showErrorMessage="1" error="This an incomplete grid reference or is outside of QLDC. Please check that this a easting in NZTM2000" promptTitle="ERROR" sqref="E10:E300" xr:uid="{FA612E25-050C-43E8-B977-5D0BF865AFAA}">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4CA4F9B-4CB3-40F7-B8E7-68B9E5A0821A}">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2" style="3" bestFit="1" customWidth="1"/>
    <col min="10" max="10" width="13.140625" style="3" bestFit="1" customWidth="1"/>
    <col min="11" max="11" width="12" style="3" bestFit="1" customWidth="1"/>
    <col min="12" max="12" width="16" style="3" bestFit="1" customWidth="1"/>
    <col min="13" max="13" width="14.140625" style="3" bestFit="1" customWidth="1"/>
    <col min="14" max="14" width="14.140625" style="3" hidden="1" customWidth="1" outlineLevel="1"/>
    <col min="15" max="15" width="12" style="3" bestFit="1" customWidth="1" collapsed="1"/>
    <col min="16" max="17" width="12" style="3" bestFit="1" customWidth="1"/>
    <col min="18" max="18" width="19.7109375" style="3" bestFit="1" customWidth="1"/>
    <col min="19" max="19" width="19.7109375" style="3" hidden="1" customWidth="1" outlineLevel="1"/>
    <col min="20" max="20" width="27" style="3" bestFit="1" customWidth="1" collapsed="1"/>
    <col min="21" max="21" width="27" style="3" hidden="1" customWidth="1" outlineLevel="1"/>
    <col min="22" max="22" width="11.42578125" style="3" bestFit="1" customWidth="1" collapsed="1"/>
    <col min="23" max="23" width="10.5703125" style="3" bestFit="1" customWidth="1"/>
    <col min="24" max="24" width="16.5703125" style="3" bestFit="1" customWidth="1"/>
    <col min="25" max="25" width="15.28515625" style="3" bestFit="1" customWidth="1"/>
    <col min="26" max="26" width="15.28515625" style="3" hidden="1" customWidth="1" outlineLevel="1"/>
    <col min="27" max="27" width="22.28515625" style="3" bestFit="1" customWidth="1" collapsed="1"/>
    <col min="28" max="28" width="22.28515625" style="3" hidden="1" customWidth="1" outlineLevel="1"/>
    <col min="29" max="29" width="13.42578125" style="3" bestFit="1" customWidth="1" collapsed="1"/>
    <col min="30" max="30" width="18.85546875" style="3" bestFit="1" customWidth="1"/>
    <col min="31" max="31" width="18.85546875" style="3" hidden="1" customWidth="1" outlineLevel="1"/>
    <col min="32" max="32" width="22.42578125" style="3" bestFit="1" customWidth="1" collapsed="1"/>
    <col min="33" max="33" width="22.42578125" style="3" hidden="1" customWidth="1" outlineLevel="1"/>
    <col min="34" max="34" width="22.42578125" style="3" bestFit="1" customWidth="1" collapsed="1"/>
    <col min="35" max="35" width="22.42578125" style="3" hidden="1" customWidth="1" outlineLevel="1"/>
    <col min="36" max="36" width="19.7109375" style="3" bestFit="1" customWidth="1" collapsed="1"/>
    <col min="37" max="37" width="19.7109375" style="3" hidden="1" customWidth="1" outlineLevel="1"/>
    <col min="38" max="38" width="28.42578125" style="3" bestFit="1" customWidth="1" collapsed="1"/>
    <col min="39" max="39" width="28.4257812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9.7109375" style="3" bestFit="1" customWidth="1"/>
    <col min="45" max="45" width="9.7109375" style="3" hidden="1" customWidth="1" outlineLevel="1"/>
    <col min="46" max="46" width="14.5703125" style="3" bestFit="1" customWidth="1" collapsed="1"/>
    <col min="47" max="47" width="11.85546875" style="3" bestFit="1" customWidth="1"/>
    <col min="48" max="48" width="32" style="3" bestFit="1" customWidth="1"/>
    <col min="49" max="132" width="9.140625" style="22"/>
    <col min="133" max="16384" width="9.140625" style="3"/>
  </cols>
  <sheetData>
    <row r="1" spans="1:132" s="13" customFormat="1" x14ac:dyDescent="0.25">
      <c r="A1" s="10"/>
      <c r="B1" s="11" t="s">
        <v>0</v>
      </c>
      <c r="C1" s="12" t="s">
        <v>3</v>
      </c>
      <c r="D1" s="12"/>
      <c r="E1" s="12" t="s">
        <v>4</v>
      </c>
      <c r="F1" s="12" t="s">
        <v>5</v>
      </c>
      <c r="G1" s="12" t="s">
        <v>238</v>
      </c>
      <c r="H1" s="12" t="s">
        <v>239</v>
      </c>
      <c r="I1" s="12" t="s">
        <v>138</v>
      </c>
      <c r="J1" s="12" t="s">
        <v>139</v>
      </c>
      <c r="K1" s="12" t="s">
        <v>241</v>
      </c>
      <c r="L1" s="12" t="s">
        <v>242</v>
      </c>
      <c r="M1" s="12" t="s">
        <v>243</v>
      </c>
      <c r="N1" s="12"/>
      <c r="O1" s="12" t="s">
        <v>306</v>
      </c>
      <c r="P1" s="12" t="s">
        <v>307</v>
      </c>
      <c r="Q1" s="12" t="s">
        <v>308</v>
      </c>
      <c r="R1" s="12" t="s">
        <v>309</v>
      </c>
      <c r="S1" s="12"/>
      <c r="T1" s="12" t="s">
        <v>310</v>
      </c>
      <c r="U1" s="12"/>
      <c r="V1" s="12" t="s">
        <v>26</v>
      </c>
      <c r="W1" s="12" t="s">
        <v>27</v>
      </c>
      <c r="X1" s="12" t="s">
        <v>28</v>
      </c>
      <c r="Y1" s="12" t="s">
        <v>29</v>
      </c>
      <c r="Z1" s="12"/>
      <c r="AA1" s="12" t="s">
        <v>30</v>
      </c>
      <c r="AB1" s="12"/>
      <c r="AC1" s="12" t="s">
        <v>31</v>
      </c>
      <c r="AD1" s="12" t="s">
        <v>32</v>
      </c>
      <c r="AE1" s="12"/>
      <c r="AF1" s="12" t="s">
        <v>33</v>
      </c>
      <c r="AG1" s="12"/>
      <c r="AH1" s="12" t="s">
        <v>34</v>
      </c>
      <c r="AI1" s="12"/>
      <c r="AJ1" s="12" t="s">
        <v>35</v>
      </c>
      <c r="AK1" s="12"/>
      <c r="AL1" s="12" t="s">
        <v>36</v>
      </c>
      <c r="AM1" s="12"/>
      <c r="AN1" s="12" t="s">
        <v>37</v>
      </c>
      <c r="AO1" s="12"/>
      <c r="AP1" s="12" t="s">
        <v>38</v>
      </c>
      <c r="AQ1" s="12" t="s">
        <v>39</v>
      </c>
      <c r="AR1" s="12" t="s">
        <v>40</v>
      </c>
      <c r="AS1" s="12"/>
      <c r="AT1" s="12" t="s">
        <v>41</v>
      </c>
      <c r="AU1" s="12" t="s">
        <v>42</v>
      </c>
      <c r="AV1" s="12" t="s">
        <v>43</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48</v>
      </c>
      <c r="E2" s="15" t="s">
        <v>49</v>
      </c>
      <c r="F2" s="15" t="s">
        <v>50</v>
      </c>
      <c r="G2" s="15" t="s">
        <v>260</v>
      </c>
      <c r="H2" s="15" t="s">
        <v>261</v>
      </c>
      <c r="I2" s="15" t="s">
        <v>311</v>
      </c>
      <c r="J2" s="15" t="s">
        <v>297</v>
      </c>
      <c r="K2" s="15" t="s">
        <v>263</v>
      </c>
      <c r="L2" s="15" t="s">
        <v>264</v>
      </c>
      <c r="M2" s="15" t="str">
        <f>_xlfn.IFNA(IF(MATCH("ERROR",N10:N110,0),"ERROR"),"")</f>
        <v/>
      </c>
      <c r="N2" s="15" t="s">
        <v>265</v>
      </c>
      <c r="O2" s="15" t="s">
        <v>312</v>
      </c>
      <c r="P2" s="15" t="s">
        <v>313</v>
      </c>
      <c r="Q2" s="15" t="s">
        <v>314</v>
      </c>
      <c r="R2" s="15" t="str">
        <f>_xlfn.IFNA(IF(MATCH("ERROR",S10:S110,0),"ERROR"),"")</f>
        <v/>
      </c>
      <c r="S2" s="15" t="s">
        <v>315</v>
      </c>
      <c r="T2" s="15" t="str">
        <f>_xlfn.IFNA(IF(MATCH("ERROR",U10:U110,0),"ERROR"),"")</f>
        <v/>
      </c>
      <c r="U2" s="15" t="s">
        <v>316</v>
      </c>
      <c r="V2" s="15" t="s">
        <v>71</v>
      </c>
      <c r="W2" s="15" t="s">
        <v>72</v>
      </c>
      <c r="X2" s="15" t="s">
        <v>73</v>
      </c>
      <c r="Y2" s="15" t="str">
        <f>_xlfn.IFNA(IF(MATCH("ERROR",Z10:Z110,0),"ERROR"),"")</f>
        <v/>
      </c>
      <c r="Z2" s="15" t="s">
        <v>74</v>
      </c>
      <c r="AA2" s="15" t="str">
        <f>_xlfn.IFNA(IF(MATCH("ERROR",AB10:AB110,0),"ERROR"),"")</f>
        <v/>
      </c>
      <c r="AB2" s="15" t="s">
        <v>75</v>
      </c>
      <c r="AC2" s="15" t="s">
        <v>76</v>
      </c>
      <c r="AD2" s="15" t="str">
        <f>_xlfn.IFNA(IF(MATCH("ERROR",AE10:AE110,0),"ERROR"),"")</f>
        <v/>
      </c>
      <c r="AE2" s="15" t="s">
        <v>77</v>
      </c>
      <c r="AF2" s="15" t="str">
        <f>_xlfn.IFNA(IF(MATCH("ERROR",AG10:AG110,0),"ERROR"),"")</f>
        <v/>
      </c>
      <c r="AG2" s="15" t="s">
        <v>78</v>
      </c>
      <c r="AH2" s="15" t="str">
        <f>_xlfn.IFNA(IF(MATCH("ERROR",AI10:AI110,0),"ERROR"),"")</f>
        <v/>
      </c>
      <c r="AI2" s="15" t="s">
        <v>79</v>
      </c>
      <c r="AJ2" s="15" t="str">
        <f>_xlfn.IFNA(IF(MATCH("ERROR",AK10:AK110,0),"ERROR"),"")</f>
        <v/>
      </c>
      <c r="AK2" s="15" t="s">
        <v>80</v>
      </c>
      <c r="AL2" s="15" t="str">
        <f>_xlfn.IFNA(IF(MATCH("ERROR",AM10:AM110,0),"ERROR"),"")</f>
        <v/>
      </c>
      <c r="AM2" s="15" t="s">
        <v>81</v>
      </c>
      <c r="AN2" s="15" t="str">
        <f>_xlfn.IFNA(IF(MATCH("ERROR",AO10:AO110,0),"ERROR"),"")</f>
        <v/>
      </c>
      <c r="AO2" s="15" t="s">
        <v>82</v>
      </c>
      <c r="AP2" s="15" t="s">
        <v>83</v>
      </c>
      <c r="AQ2" s="15" t="s">
        <v>84</v>
      </c>
      <c r="AR2" s="15" t="str">
        <f>_xlfn.IFNA(IF(MATCH("ERROR",AS10:AS110,0),"ERROR"),"")</f>
        <v/>
      </c>
      <c r="AS2" s="15" t="s">
        <v>85</v>
      </c>
      <c r="AT2" s="15" t="s">
        <v>86</v>
      </c>
      <c r="AU2" s="15" t="s">
        <v>87</v>
      </c>
      <c r="AV2" s="15" t="s">
        <v>88</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95</v>
      </c>
      <c r="E4" s="13" t="s">
        <v>96</v>
      </c>
      <c r="F4" s="13" t="s">
        <v>96</v>
      </c>
      <c r="G4" s="13" t="s">
        <v>95</v>
      </c>
      <c r="H4" s="13" t="s">
        <v>95</v>
      </c>
      <c r="I4" s="13" t="s">
        <v>317</v>
      </c>
      <c r="J4" s="13" t="s">
        <v>302</v>
      </c>
      <c r="K4" s="13" t="s">
        <v>282</v>
      </c>
      <c r="L4" s="13" t="s">
        <v>283</v>
      </c>
      <c r="M4" s="13" t="s">
        <v>101</v>
      </c>
      <c r="O4" s="13" t="s">
        <v>318</v>
      </c>
      <c r="P4" s="13" t="s">
        <v>318</v>
      </c>
      <c r="Q4" s="13" t="s">
        <v>318</v>
      </c>
      <c r="R4" s="13" t="s">
        <v>92</v>
      </c>
      <c r="T4" s="13" t="s">
        <v>92</v>
      </c>
      <c r="V4" s="13" t="s">
        <v>105</v>
      </c>
      <c r="W4" s="13" t="s">
        <v>106</v>
      </c>
      <c r="X4" s="13" t="s">
        <v>104</v>
      </c>
      <c r="Y4" s="13" t="s">
        <v>92</v>
      </c>
      <c r="AA4" s="13" t="s">
        <v>92</v>
      </c>
      <c r="AC4" s="13" t="s">
        <v>105</v>
      </c>
      <c r="AD4" s="13" t="s">
        <v>101</v>
      </c>
      <c r="AF4" s="13" t="s">
        <v>92</v>
      </c>
      <c r="AH4" s="13" t="s">
        <v>92</v>
      </c>
      <c r="AJ4" s="13" t="s">
        <v>92</v>
      </c>
      <c r="AL4" s="13" t="s">
        <v>92</v>
      </c>
      <c r="AN4" s="13" t="s">
        <v>92</v>
      </c>
      <c r="AP4" s="13" t="s">
        <v>107</v>
      </c>
      <c r="AQ4" s="13" t="s">
        <v>99</v>
      </c>
      <c r="AR4" s="13" t="s">
        <v>98</v>
      </c>
      <c r="AT4" s="13" t="s">
        <v>105</v>
      </c>
      <c r="AU4" s="13" t="s">
        <v>108</v>
      </c>
      <c r="AV4" s="13" t="s">
        <v>109</v>
      </c>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1</v>
      </c>
      <c r="E5" s="13" t="b">
        <v>1</v>
      </c>
      <c r="F5" s="13" t="b">
        <v>1</v>
      </c>
      <c r="G5" s="13" t="b">
        <v>1</v>
      </c>
      <c r="H5" s="13" t="b">
        <v>1</v>
      </c>
      <c r="I5" s="13" t="b">
        <v>1</v>
      </c>
      <c r="J5" s="13" t="b">
        <v>1</v>
      </c>
      <c r="K5" s="13" t="b">
        <v>0</v>
      </c>
      <c r="L5" s="13" t="b">
        <v>0</v>
      </c>
      <c r="M5" s="13" t="str">
        <f>IF(L10&lt;&gt;"","COND","COND")</f>
        <v>COND</v>
      </c>
      <c r="O5" s="13" t="b">
        <v>0</v>
      </c>
      <c r="P5" s="13" t="b">
        <v>0</v>
      </c>
      <c r="Q5" s="13" t="b">
        <v>1</v>
      </c>
      <c r="R5" s="13" t="b">
        <v>1</v>
      </c>
      <c r="T5" s="13" t="b">
        <v>1</v>
      </c>
      <c r="V5" s="13" t="b">
        <v>1</v>
      </c>
      <c r="W5" s="13" t="b">
        <v>0</v>
      </c>
      <c r="X5" s="13" t="b">
        <v>1</v>
      </c>
      <c r="Y5" s="13" t="b">
        <v>1</v>
      </c>
      <c r="AA5" s="13" t="b">
        <v>1</v>
      </c>
      <c r="AC5" s="13" t="b">
        <v>0</v>
      </c>
      <c r="AD5" s="13" t="b">
        <v>0</v>
      </c>
      <c r="AF5" s="13" t="b">
        <v>1</v>
      </c>
      <c r="AH5" s="13" t="b">
        <v>1</v>
      </c>
      <c r="AJ5" s="13" t="b">
        <v>0</v>
      </c>
      <c r="AL5" s="13" t="b">
        <v>0</v>
      </c>
      <c r="AN5" s="13" t="b">
        <v>0</v>
      </c>
      <c r="AP5" s="13" t="b">
        <v>0</v>
      </c>
      <c r="AQ5" s="13" t="b">
        <v>1</v>
      </c>
      <c r="AR5" s="13" t="b">
        <v>1</v>
      </c>
      <c r="AT5" s="13" t="b">
        <v>1</v>
      </c>
      <c r="AU5" s="13" t="b">
        <v>0</v>
      </c>
      <c r="AV5" s="13" t="b">
        <v>0</v>
      </c>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G6" s="13" t="b">
        <v>0</v>
      </c>
      <c r="H6" s="13" t="b">
        <v>0</v>
      </c>
      <c r="I6" s="13" t="b">
        <v>0</v>
      </c>
      <c r="J6" s="13" t="b">
        <v>0</v>
      </c>
      <c r="K6" s="13" t="b">
        <v>1</v>
      </c>
      <c r="L6" s="13" t="b">
        <v>0</v>
      </c>
      <c r="M6" s="13" t="b">
        <v>0</v>
      </c>
      <c r="O6" s="13" t="b">
        <v>1</v>
      </c>
      <c r="P6" s="13" t="b">
        <v>0</v>
      </c>
      <c r="Q6" s="13" t="b">
        <v>1</v>
      </c>
      <c r="R6" s="13" t="b">
        <v>0</v>
      </c>
      <c r="T6" s="13" t="b">
        <v>0</v>
      </c>
      <c r="V6" s="13" t="b">
        <v>0</v>
      </c>
      <c r="W6" s="13" t="b">
        <v>1</v>
      </c>
      <c r="X6" s="13" t="b">
        <v>0</v>
      </c>
      <c r="Y6" s="13" t="b">
        <v>0</v>
      </c>
      <c r="AA6" s="13" t="b">
        <v>0</v>
      </c>
      <c r="AC6" s="13" t="b">
        <v>0</v>
      </c>
      <c r="AD6" s="13" t="b">
        <v>0</v>
      </c>
      <c r="AF6" s="13" t="b">
        <v>0</v>
      </c>
      <c r="AH6" s="13" t="b">
        <v>0</v>
      </c>
      <c r="AJ6" s="13" t="b">
        <v>0</v>
      </c>
      <c r="AL6" s="13" t="b">
        <v>0</v>
      </c>
      <c r="AN6" s="13" t="b">
        <v>0</v>
      </c>
      <c r="AP6" s="13" t="b">
        <v>0</v>
      </c>
      <c r="AQ6" s="13" t="b">
        <v>0</v>
      </c>
      <c r="AR6" s="13" t="b">
        <v>0</v>
      </c>
      <c r="AT6" s="13" t="b">
        <v>0</v>
      </c>
      <c r="AU6" s="13" t="b">
        <v>0</v>
      </c>
      <c r="AV6" s="13" t="b">
        <v>0</v>
      </c>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0</v>
      </c>
      <c r="G7" s="13" t="b">
        <v>0</v>
      </c>
      <c r="H7" s="13" t="b">
        <v>0</v>
      </c>
      <c r="I7" s="13" t="b">
        <v>0</v>
      </c>
      <c r="J7" s="13" t="b">
        <v>0</v>
      </c>
      <c r="K7" s="13" t="b">
        <v>0</v>
      </c>
      <c r="L7" s="13" t="b">
        <v>0</v>
      </c>
      <c r="M7" s="13" t="b">
        <v>1</v>
      </c>
      <c r="O7" s="13" t="b">
        <v>0</v>
      </c>
      <c r="P7" s="13" t="b">
        <v>0</v>
      </c>
      <c r="Q7" s="13" t="b">
        <v>0</v>
      </c>
      <c r="R7" s="13" t="b">
        <v>1</v>
      </c>
      <c r="T7" s="13" t="b">
        <v>1</v>
      </c>
      <c r="V7" s="13" t="b">
        <v>0</v>
      </c>
      <c r="W7" s="13" t="b">
        <v>0</v>
      </c>
      <c r="X7" s="13" t="b">
        <v>0</v>
      </c>
      <c r="Y7" s="13" t="b">
        <v>1</v>
      </c>
      <c r="AA7" s="13" t="b">
        <v>1</v>
      </c>
      <c r="AC7" s="13" t="b">
        <v>0</v>
      </c>
      <c r="AD7" s="13" t="b">
        <v>1</v>
      </c>
      <c r="AF7" s="13" t="b">
        <v>1</v>
      </c>
      <c r="AH7" s="13" t="b">
        <v>1</v>
      </c>
      <c r="AJ7" s="13" t="b">
        <v>1</v>
      </c>
      <c r="AL7" s="13" t="b">
        <v>1</v>
      </c>
      <c r="AN7" s="13" t="b">
        <v>1</v>
      </c>
      <c r="AP7" s="13" t="b">
        <v>0</v>
      </c>
      <c r="AQ7" s="13" t="b">
        <v>0</v>
      </c>
      <c r="AR7" s="13" t="b">
        <v>1</v>
      </c>
      <c r="AT7" s="13" t="b">
        <v>0</v>
      </c>
      <c r="AU7" s="13" t="b">
        <v>0</v>
      </c>
      <c r="AV7" s="13" t="b">
        <v>0</v>
      </c>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115</v>
      </c>
      <c r="M8" s="13" t="s">
        <v>265</v>
      </c>
      <c r="R8" s="13" t="s">
        <v>319</v>
      </c>
      <c r="T8" s="13" t="s">
        <v>316</v>
      </c>
      <c r="Y8" s="13" t="s">
        <v>126</v>
      </c>
      <c r="AA8" s="13" t="s">
        <v>127</v>
      </c>
      <c r="AD8" s="13" t="s">
        <v>128</v>
      </c>
      <c r="AF8" s="13" t="s">
        <v>129</v>
      </c>
      <c r="AH8" s="13" t="s">
        <v>129</v>
      </c>
      <c r="AJ8" s="13" t="s">
        <v>130</v>
      </c>
      <c r="AL8" s="13" t="s">
        <v>131</v>
      </c>
      <c r="AN8" s="13" t="s">
        <v>132</v>
      </c>
      <c r="AR8" s="13" t="s">
        <v>85</v>
      </c>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133</v>
      </c>
      <c r="B9" s="19"/>
      <c r="C9" s="19"/>
      <c r="D9" s="19"/>
      <c r="E9" s="19"/>
      <c r="F9" s="19"/>
      <c r="G9" s="19" t="s">
        <v>134</v>
      </c>
      <c r="H9" s="19" t="s">
        <v>134</v>
      </c>
      <c r="I9" s="19" t="s">
        <v>134</v>
      </c>
      <c r="J9" s="19" t="s">
        <v>134</v>
      </c>
      <c r="K9" s="19" t="s">
        <v>134</v>
      </c>
      <c r="L9" s="19" t="s">
        <v>134</v>
      </c>
      <c r="M9" s="19"/>
      <c r="N9" s="19"/>
      <c r="O9" s="19" t="s">
        <v>320</v>
      </c>
      <c r="P9" s="19" t="s">
        <v>320</v>
      </c>
      <c r="Q9" s="19" t="s">
        <v>320</v>
      </c>
      <c r="R9" s="19"/>
      <c r="S9" s="19"/>
      <c r="T9" s="19"/>
      <c r="U9" s="19"/>
      <c r="V9" s="19"/>
      <c r="W9" s="19" t="s">
        <v>136</v>
      </c>
      <c r="X9" s="19" t="s">
        <v>137</v>
      </c>
      <c r="Y9" s="19"/>
      <c r="Z9" s="19"/>
      <c r="AA9" s="19"/>
      <c r="AB9" s="19"/>
      <c r="AC9" s="19"/>
      <c r="AD9" s="19"/>
      <c r="AE9" s="19"/>
      <c r="AF9" s="19"/>
      <c r="AG9" s="19"/>
      <c r="AH9" s="19"/>
      <c r="AI9" s="19"/>
      <c r="AJ9" s="19"/>
      <c r="AK9" s="19"/>
      <c r="AL9" s="19"/>
      <c r="AM9" s="19"/>
      <c r="AN9" s="19"/>
      <c r="AO9" s="19"/>
      <c r="AP9" s="19"/>
      <c r="AQ9" s="19"/>
      <c r="AR9" s="19"/>
      <c r="AS9" s="19"/>
      <c r="AT9" s="19"/>
      <c r="AU9" s="19"/>
      <c r="AV9" s="1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K10" s="6" t="str">
        <f>IF(H10&lt;&gt;"",H10-G10,"")</f>
        <v/>
      </c>
      <c r="L10" s="4"/>
      <c r="N10" s="3" t="str">
        <f>IF($A10="ADD",IF(NOT(ISBLANK(M10)),_xlfn.XLOOKUP(M10,len_adjust_rsn[lookupValue],len_adjust_rsn[lookupKey],"ERROR"),""), "")</f>
        <v/>
      </c>
      <c r="O10" s="6" t="str">
        <f>IF(I10&lt;&gt;"",K10*I10,"")</f>
        <v/>
      </c>
      <c r="P10" s="6"/>
      <c r="Q10" s="6" t="str">
        <f>IF(P10&lt;&gt;"",O10+P10,O10)</f>
        <v/>
      </c>
      <c r="S10" s="3" t="str">
        <f>IF($A10="ADD",IF(NOT(ISBLANK(R10)),_xlfn.XLOOKUP(R10,ud_road_hump_type[lookupValue],ud_road_hump_type[lookupKey],"ERROR"),""), "")</f>
        <v/>
      </c>
      <c r="U10" s="3" t="str">
        <f>IF($A10="ADD",IF(NOT(ISBLANK(T10)),_xlfn.XLOOKUP(T10,road_hump_material[lookupValue],road_hump_material[lookupKey],"ERROR"),""), "")</f>
        <v/>
      </c>
      <c r="V10" s="7"/>
      <c r="W10" s="4" t="str">
        <f ca="1">IF(V10&lt;&gt;"", DATEDIF(V10, TODAY(),"Y"),"")</f>
        <v/>
      </c>
      <c r="X10" s="4"/>
      <c r="Y10" s="3" t="str">
        <f>IF($A10="ADD","In Use","")</f>
        <v/>
      </c>
      <c r="Z10" s="3" t="str">
        <f>IF($A10="","",IF((AND($A10="ADD",OR(Y10="",Y10="In Use"))),"5",(_xlfn.XLOOKUP(Y10,ud_asset_status[lookupValue],ud_asset_status[lookupKey],""))))</f>
        <v/>
      </c>
      <c r="AB10" s="3" t="str">
        <f>IF($A10="ADD",IF(NOT(ISBLANK(AA10)),_xlfn.XLOOKUP(AA10,ud_replacement_status[lookupValue],ud_replacement_status[lookupKey],"ERROR"),""), "")</f>
        <v/>
      </c>
      <c r="AC10" s="7"/>
      <c r="AE10" s="3" t="str">
        <f>IF($A10="ADD",IF(NOT(ISBLANK(AD10)),_xlfn.XLOOKUP(AD10,ar_replace_reason[lookupValue],ar_replace_reason[lookupKey],"ERROR"),""), "")</f>
        <v/>
      </c>
      <c r="AF10" s="3" t="str">
        <f>IF($A10="ADD","Queenstown-Lakes District Council","")</f>
        <v/>
      </c>
      <c r="AG10" s="3" t="str">
        <f>IF($A10="","",IF((AND($A10="ADD",OR(AF10="",AF10="Queenstown-Lakes District Council"))),"70",(_xlfn.XLOOKUP(AF10,ud_organisation_owner[lookupValue],ud_organisation_owner[lookupKey],""))))</f>
        <v/>
      </c>
      <c r="AH10" s="3" t="str">
        <f>IF($A10="ADD","Queenstown-Lakes District Council","")</f>
        <v/>
      </c>
      <c r="AI10" s="3" t="str">
        <f>IF($A10="","",IF((AND($A10="ADD",OR(AH10="",AH10="Queenstown-Lakes District Council"))),"70",(_xlfn.XLOOKUP(AH10,ud_organisation_owner[lookupValue],ud_organisation_owner[lookupKey],""))))</f>
        <v/>
      </c>
      <c r="AJ10" s="3" t="str">
        <f>IF($A10="ADD","Local Authority","")</f>
        <v/>
      </c>
      <c r="AK10" s="3" t="str">
        <f>IF($A10="","",IF((AND($A10="ADD",OR(AJ10="",AJ10="Local Authority"))),"17",(_xlfn.XLOOKUP(AJ10,ud_sub_organisation[lookupValue],ud_sub_organisation[lookupKey],""))))</f>
        <v/>
      </c>
      <c r="AM10" s="3" t="str">
        <f>IF($A10="ADD",IF(NOT(ISBLANK(AL10)),_xlfn.XLOOKUP(AL10,ud_maintenance_organisation[lookupValue],ud_maintenance_organisation[lookupKey],"ERROR"),""), "")</f>
        <v/>
      </c>
      <c r="AN10" s="3" t="str">
        <f>IF($A10="ADD","Vested Assets","")</f>
        <v/>
      </c>
      <c r="AO10" s="3" t="str">
        <f>IF($A10="","",IF((AND($A10="ADD",OR(AN10="",AN10="Vested Assets"))),"12",(_xlfn.XLOOKUP(AN10,ud_work_category[lookupValue],ud_work_category[lookupKey],""))))</f>
        <v/>
      </c>
      <c r="AP10" s="8"/>
      <c r="AQ10" s="2" t="str">
        <f>IF($A10="ADD","TRUE","")</f>
        <v/>
      </c>
      <c r="AR10" s="3" t="str">
        <f>IF($A10="ADD","Excellent","")</f>
        <v/>
      </c>
      <c r="AS10" s="3" t="str">
        <f>IF($A10="","",IF((AND($A10="ADD",OR(AR10="",AR10="Excellent"))),"1",(_xlfn.XLOOKUP(AR10,condition[lookupValue],condition[lookupKey],""))))</f>
        <v/>
      </c>
      <c r="AT10" s="7" t="str">
        <f>IF(V10&lt;&gt;"",V10,"")</f>
        <v/>
      </c>
      <c r="AU10" s="9"/>
    </row>
    <row r="11" spans="1:132" x14ac:dyDescent="0.25">
      <c r="B11" s="4"/>
      <c r="D11" s="3" t="str">
        <f>IF($A11="ADD",IF(NOT(ISBLANK(C11)),_xlfn.XLOOKUP(C11,roadnames[lookupValue],roadnames[lookupKey],"ERROR"),""), "")</f>
        <v/>
      </c>
      <c r="E11" s="5"/>
      <c r="F11" s="5"/>
      <c r="G11" s="4"/>
      <c r="H11" s="4"/>
      <c r="I11" s="6"/>
      <c r="K11" s="6" t="str">
        <f t="shared" ref="K11:K74" si="0">IF(H11&lt;&gt;"",H11-G11,"")</f>
        <v/>
      </c>
      <c r="L11" s="4"/>
      <c r="N11" s="3" t="str">
        <f>IF($A11="ADD",IF(NOT(ISBLANK(M11)),_xlfn.XLOOKUP(M11,len_adjust_rsn[lookupValue],len_adjust_rsn[lookupKey],"ERROR"),""), "")</f>
        <v/>
      </c>
      <c r="O11" s="6" t="str">
        <f t="shared" ref="O11:O74" si="1">IF(I11&lt;&gt;"",K11*I11,"")</f>
        <v/>
      </c>
      <c r="P11" s="6"/>
      <c r="Q11" s="6" t="str">
        <f t="shared" ref="Q11:Q74" si="2">IF(P11&lt;&gt;"",O11+P11,O11)</f>
        <v/>
      </c>
      <c r="S11" s="3" t="str">
        <f>IF($A11="ADD",IF(NOT(ISBLANK(R11)),_xlfn.XLOOKUP(R11,ud_road_hump_type[lookupValue],ud_road_hump_type[lookupKey],"ERROR"),""), "")</f>
        <v/>
      </c>
      <c r="U11" s="3" t="str">
        <f>IF($A11="ADD",IF(NOT(ISBLANK(T11)),_xlfn.XLOOKUP(T11,road_hump_material[lookupValue],road_hump_material[lookupKey],"ERROR"),""), "")</f>
        <v/>
      </c>
      <c r="V11" s="7"/>
      <c r="W11" s="4" t="str">
        <f t="shared" ref="W11:W74" ca="1" si="3">IF(V11&lt;&gt;"", DATEDIF(V11, TODAY(),"Y"),"")</f>
        <v/>
      </c>
      <c r="X11" s="4"/>
      <c r="Y11" s="3" t="str">
        <f t="shared" ref="Y11:Y74" si="4">IF($A11="ADD","In Use","")</f>
        <v/>
      </c>
      <c r="Z11" s="3" t="str">
        <f>IF($A11="","",IF((AND($A11="ADD",OR(Y11="",Y11="In Use"))),"5",(_xlfn.XLOOKUP(Y11,ud_asset_status[lookupValue],ud_asset_status[lookupKey],""))))</f>
        <v/>
      </c>
      <c r="AB11" s="3" t="str">
        <f>IF($A11="ADD",IF(NOT(ISBLANK(AA11)),_xlfn.XLOOKUP(AA11,ud_replacement_status[lookupValue],ud_replacement_status[lookupKey],"ERROR"),""), "")</f>
        <v/>
      </c>
      <c r="AC11" s="7"/>
      <c r="AE11" s="3" t="str">
        <f>IF($A11="ADD",IF(NOT(ISBLANK(AD11)),_xlfn.XLOOKUP(AD11,ar_replace_reason[lookupValue],ar_replace_reason[lookupKey],"ERROR"),""), "")</f>
        <v/>
      </c>
      <c r="AF11" s="3" t="str">
        <f t="shared" ref="AF11:AF74" si="5">IF($A11="ADD","Queenstown-Lakes District Council","")</f>
        <v/>
      </c>
      <c r="AG11" s="3" t="str">
        <f>IF($A11="","",IF((AND($A11="ADD",OR(AF11="",AF11="Queenstown-Lakes District Council"))),"70",(_xlfn.XLOOKUP(AF11,ud_organisation_owner[lookupValue],ud_organisation_owner[lookupKey],""))))</f>
        <v/>
      </c>
      <c r="AH11" s="3" t="str">
        <f t="shared" ref="AH11:AH74" si="6">IF($A11="ADD","Queenstown-Lakes District Council","")</f>
        <v/>
      </c>
      <c r="AI11" s="3" t="str">
        <f>IF($A11="","",IF((AND($A11="ADD",OR(AH11="",AH11="Queenstown-Lakes District Council"))),"70",(_xlfn.XLOOKUP(AH11,ud_organisation_owner[lookupValue],ud_organisation_owner[lookupKey],""))))</f>
        <v/>
      </c>
      <c r="AJ11" s="3" t="str">
        <f t="shared" ref="AJ11:AJ74" si="7">IF($A11="ADD","Local Authority","")</f>
        <v/>
      </c>
      <c r="AK11" s="3" t="str">
        <f>IF($A11="","",IF((AND($A11="ADD",OR(AJ11="",AJ11="Local Authority"))),"17",(_xlfn.XLOOKUP(AJ11,ud_sub_organisation[lookupValue],ud_sub_organisation[lookupKey],""))))</f>
        <v/>
      </c>
      <c r="AM11" s="3" t="str">
        <f>IF($A11="ADD",IF(NOT(ISBLANK(AL11)),_xlfn.XLOOKUP(AL11,ud_maintenance_organisation[lookupValue],ud_maintenance_organisation[lookupKey],"ERROR"),""), "")</f>
        <v/>
      </c>
      <c r="AN11" s="3" t="str">
        <f t="shared" ref="AN11:AN74" si="8">IF($A11="ADD","Vested Assets","")</f>
        <v/>
      </c>
      <c r="AO11" s="3" t="str">
        <f>IF($A11="","",IF((AND($A11="ADD",OR(AN11="",AN11="Vested Assets"))),"12",(_xlfn.XLOOKUP(AN11,ud_work_category[lookupValue],ud_work_category[lookupKey],""))))</f>
        <v/>
      </c>
      <c r="AP11" s="8"/>
      <c r="AQ11" s="2" t="str">
        <f t="shared" ref="AQ11:AQ74" si="9">IF($A11="ADD","TRUE","")</f>
        <v/>
      </c>
      <c r="AR11" s="3" t="str">
        <f t="shared" ref="AR11:AR74" si="10">IF($A11="ADD","Excellent","")</f>
        <v/>
      </c>
      <c r="AS11" s="3" t="str">
        <f>IF($A11="","",IF((AND($A11="ADD",OR(AR11="",AR11="Excellent"))),"1",(_xlfn.XLOOKUP(AR11,condition[lookupValue],condition[lookupKey],""))))</f>
        <v/>
      </c>
      <c r="AT11" s="7" t="str">
        <f t="shared" ref="AT11:AT74" si="11">IF(V11&lt;&gt;"",V11,"")</f>
        <v/>
      </c>
      <c r="AU11" s="9"/>
    </row>
    <row r="12" spans="1:132" x14ac:dyDescent="0.25">
      <c r="B12" s="4"/>
      <c r="D12" s="3" t="str">
        <f>IF($A12="ADD",IF(NOT(ISBLANK(C12)),_xlfn.XLOOKUP(C12,roadnames[lookupValue],roadnames[lookupKey],"ERROR"),""), "")</f>
        <v/>
      </c>
      <c r="E12" s="5"/>
      <c r="F12" s="5"/>
      <c r="G12" s="4"/>
      <c r="H12" s="4"/>
      <c r="I12" s="6"/>
      <c r="K12" s="6" t="str">
        <f t="shared" si="0"/>
        <v/>
      </c>
      <c r="L12" s="4"/>
      <c r="N12" s="3" t="str">
        <f>IF($A12="ADD",IF(NOT(ISBLANK(M12)),_xlfn.XLOOKUP(M12,len_adjust_rsn[lookupValue],len_adjust_rsn[lookupKey],"ERROR"),""), "")</f>
        <v/>
      </c>
      <c r="O12" s="6" t="str">
        <f t="shared" si="1"/>
        <v/>
      </c>
      <c r="P12" s="6"/>
      <c r="Q12" s="6" t="str">
        <f t="shared" si="2"/>
        <v/>
      </c>
      <c r="S12" s="3" t="str">
        <f>IF($A12="ADD",IF(NOT(ISBLANK(R12)),_xlfn.XLOOKUP(R12,ud_road_hump_type[lookupValue],ud_road_hump_type[lookupKey],"ERROR"),""), "")</f>
        <v/>
      </c>
      <c r="U12" s="3" t="str">
        <f>IF($A12="ADD",IF(NOT(ISBLANK(T12)),_xlfn.XLOOKUP(T12,road_hump_material[lookupValue],road_hump_material[lookupKey],"ERROR"),""), "")</f>
        <v/>
      </c>
      <c r="V12" s="7"/>
      <c r="W12" s="4" t="str">
        <f t="shared" ca="1" si="3"/>
        <v/>
      </c>
      <c r="X12" s="4"/>
      <c r="Y12" s="3" t="str">
        <f t="shared" si="4"/>
        <v/>
      </c>
      <c r="Z12" s="3" t="str">
        <f>IF($A12="","",IF((AND($A12="ADD",OR(Y12="",Y12="In Use"))),"5",(_xlfn.XLOOKUP(Y12,ud_asset_status[lookupValue],ud_asset_status[lookupKey],""))))</f>
        <v/>
      </c>
      <c r="AB12" s="3" t="str">
        <f>IF($A12="ADD",IF(NOT(ISBLANK(AA12)),_xlfn.XLOOKUP(AA12,ud_replacement_status[lookupValue],ud_replacement_status[lookupKey],"ERROR"),""), "")</f>
        <v/>
      </c>
      <c r="AC12" s="7"/>
      <c r="AE12" s="3" t="str">
        <f>IF($A12="ADD",IF(NOT(ISBLANK(AD12)),_xlfn.XLOOKUP(AD12,ar_replace_reason[lookupValue],ar_replace_reason[lookupKey],"ERROR"),""), "")</f>
        <v/>
      </c>
      <c r="AF12" s="3" t="str">
        <f t="shared" si="5"/>
        <v/>
      </c>
      <c r="AG12" s="3" t="str">
        <f>IF($A12="","",IF((AND($A12="ADD",OR(AF12="",AF12="Queenstown-Lakes District Council"))),"70",(_xlfn.XLOOKUP(AF12,ud_organisation_owner[lookupValue],ud_organisation_owner[lookupKey],""))))</f>
        <v/>
      </c>
      <c r="AH12" s="3" t="str">
        <f t="shared" si="6"/>
        <v/>
      </c>
      <c r="AI12" s="3" t="str">
        <f>IF($A12="","",IF((AND($A12="ADD",OR(AH12="",AH12="Queenstown-Lakes District Council"))),"70",(_xlfn.XLOOKUP(AH12,ud_organisation_owner[lookupValue],ud_organisation_owner[lookupKey],""))))</f>
        <v/>
      </c>
      <c r="AJ12" s="3" t="str">
        <f t="shared" si="7"/>
        <v/>
      </c>
      <c r="AK12" s="3" t="str">
        <f>IF($A12="","",IF((AND($A12="ADD",OR(AJ12="",AJ12="Local Authority"))),"17",(_xlfn.XLOOKUP(AJ12,ud_sub_organisation[lookupValue],ud_sub_organisation[lookupKey],""))))</f>
        <v/>
      </c>
      <c r="AM12" s="3" t="str">
        <f>IF($A12="ADD",IF(NOT(ISBLANK(AL12)),_xlfn.XLOOKUP(AL12,ud_maintenance_organisation[lookupValue],ud_maintenance_organisation[lookupKey],"ERROR"),""), "")</f>
        <v/>
      </c>
      <c r="AN12" s="3" t="str">
        <f t="shared" si="8"/>
        <v/>
      </c>
      <c r="AO12" s="3" t="str">
        <f>IF($A12="","",IF((AND($A12="ADD",OR(AN12="",AN12="Vested Assets"))),"12",(_xlfn.XLOOKUP(AN12,ud_work_category[lookupValue],ud_work_category[lookupKey],""))))</f>
        <v/>
      </c>
      <c r="AP12" s="8"/>
      <c r="AQ12" s="2" t="str">
        <f t="shared" si="9"/>
        <v/>
      </c>
      <c r="AR12" s="3" t="str">
        <f t="shared" si="10"/>
        <v/>
      </c>
      <c r="AS12" s="3" t="str">
        <f>IF($A12="","",IF((AND($A12="ADD",OR(AR12="",AR12="Excellent"))),"1",(_xlfn.XLOOKUP(AR12,condition[lookupValue],condition[lookupKey],""))))</f>
        <v/>
      </c>
      <c r="AT12" s="7" t="str">
        <f t="shared" si="11"/>
        <v/>
      </c>
      <c r="AU12" s="9"/>
    </row>
    <row r="13" spans="1:132" x14ac:dyDescent="0.25">
      <c r="B13" s="4"/>
      <c r="D13" s="3" t="str">
        <f>IF($A13="ADD",IF(NOT(ISBLANK(C13)),_xlfn.XLOOKUP(C13,roadnames[lookupValue],roadnames[lookupKey],"ERROR"),""), "")</f>
        <v/>
      </c>
      <c r="E13" s="5"/>
      <c r="F13" s="5"/>
      <c r="G13" s="4"/>
      <c r="H13" s="4"/>
      <c r="I13" s="6"/>
      <c r="K13" s="6" t="str">
        <f t="shared" si="0"/>
        <v/>
      </c>
      <c r="L13" s="4"/>
      <c r="N13" s="3" t="str">
        <f>IF($A13="ADD",IF(NOT(ISBLANK(M13)),_xlfn.XLOOKUP(M13,len_adjust_rsn[lookupValue],len_adjust_rsn[lookupKey],"ERROR"),""), "")</f>
        <v/>
      </c>
      <c r="O13" s="6" t="str">
        <f t="shared" si="1"/>
        <v/>
      </c>
      <c r="P13" s="6"/>
      <c r="Q13" s="6" t="str">
        <f t="shared" si="2"/>
        <v/>
      </c>
      <c r="S13" s="3" t="str">
        <f>IF($A13="ADD",IF(NOT(ISBLANK(R13)),_xlfn.XLOOKUP(R13,ud_road_hump_type[lookupValue],ud_road_hump_type[lookupKey],"ERROR"),""), "")</f>
        <v/>
      </c>
      <c r="U13" s="3" t="str">
        <f>IF($A13="ADD",IF(NOT(ISBLANK(T13)),_xlfn.XLOOKUP(T13,road_hump_material[lookupValue],road_hump_material[lookupKey],"ERROR"),""), "")</f>
        <v/>
      </c>
      <c r="V13" s="7"/>
      <c r="W13" s="4" t="str">
        <f t="shared" ca="1" si="3"/>
        <v/>
      </c>
      <c r="X13" s="4"/>
      <c r="Y13" s="3" t="str">
        <f t="shared" si="4"/>
        <v/>
      </c>
      <c r="Z13" s="3" t="str">
        <f>IF($A13="","",IF((AND($A13="ADD",OR(Y13="",Y13="In Use"))),"5",(_xlfn.XLOOKUP(Y13,ud_asset_status[lookupValue],ud_asset_status[lookupKey],""))))</f>
        <v/>
      </c>
      <c r="AB13" s="3" t="str">
        <f>IF($A13="ADD",IF(NOT(ISBLANK(AA13)),_xlfn.XLOOKUP(AA13,ud_replacement_status[lookupValue],ud_replacement_status[lookupKey],"ERROR"),""), "")</f>
        <v/>
      </c>
      <c r="AC13" s="7"/>
      <c r="AE13" s="3" t="str">
        <f>IF($A13="ADD",IF(NOT(ISBLANK(AD13)),_xlfn.XLOOKUP(AD13,ar_replace_reason[lookupValue],ar_replace_reason[lookupKey],"ERROR"),""), "")</f>
        <v/>
      </c>
      <c r="AF13" s="3" t="str">
        <f t="shared" si="5"/>
        <v/>
      </c>
      <c r="AG13" s="3" t="str">
        <f>IF($A13="","",IF((AND($A13="ADD",OR(AF13="",AF13="Queenstown-Lakes District Council"))),"70",(_xlfn.XLOOKUP(AF13,ud_organisation_owner[lookupValue],ud_organisation_owner[lookupKey],""))))</f>
        <v/>
      </c>
      <c r="AH13" s="3" t="str">
        <f t="shared" si="6"/>
        <v/>
      </c>
      <c r="AI13" s="3" t="str">
        <f>IF($A13="","",IF((AND($A13="ADD",OR(AH13="",AH13="Queenstown-Lakes District Council"))),"70",(_xlfn.XLOOKUP(AH13,ud_organisation_owner[lookupValue],ud_organisation_owner[lookupKey],""))))</f>
        <v/>
      </c>
      <c r="AJ13" s="3" t="str">
        <f t="shared" si="7"/>
        <v/>
      </c>
      <c r="AK13" s="3" t="str">
        <f>IF($A13="","",IF((AND($A13="ADD",OR(AJ13="",AJ13="Local Authority"))),"17",(_xlfn.XLOOKUP(AJ13,ud_sub_organisation[lookupValue],ud_sub_organisation[lookupKey],""))))</f>
        <v/>
      </c>
      <c r="AM13" s="3" t="str">
        <f>IF($A13="ADD",IF(NOT(ISBLANK(AL13)),_xlfn.XLOOKUP(AL13,ud_maintenance_organisation[lookupValue],ud_maintenance_organisation[lookupKey],"ERROR"),""), "")</f>
        <v/>
      </c>
      <c r="AN13" s="3" t="str">
        <f t="shared" si="8"/>
        <v/>
      </c>
      <c r="AO13" s="3" t="str">
        <f>IF($A13="","",IF((AND($A13="ADD",OR(AN13="",AN13="Vested Assets"))),"12",(_xlfn.XLOOKUP(AN13,ud_work_category[lookupValue],ud_work_category[lookupKey],""))))</f>
        <v/>
      </c>
      <c r="AP13" s="8"/>
      <c r="AQ13" s="2" t="str">
        <f t="shared" si="9"/>
        <v/>
      </c>
      <c r="AR13" s="3" t="str">
        <f t="shared" si="10"/>
        <v/>
      </c>
      <c r="AS13" s="3" t="str">
        <f>IF($A13="","",IF((AND($A13="ADD",OR(AR13="",AR13="Excellent"))),"1",(_xlfn.XLOOKUP(AR13,condition[lookupValue],condition[lookupKey],""))))</f>
        <v/>
      </c>
      <c r="AT13" s="7" t="str">
        <f t="shared" si="11"/>
        <v/>
      </c>
      <c r="AU13" s="9"/>
    </row>
    <row r="14" spans="1:132" x14ac:dyDescent="0.25">
      <c r="B14" s="4"/>
      <c r="D14" s="3" t="str">
        <f>IF($A14="ADD",IF(NOT(ISBLANK(C14)),_xlfn.XLOOKUP(C14,roadnames[lookupValue],roadnames[lookupKey],"ERROR"),""), "")</f>
        <v/>
      </c>
      <c r="E14" s="5"/>
      <c r="F14" s="5"/>
      <c r="G14" s="4"/>
      <c r="H14" s="4"/>
      <c r="I14" s="6"/>
      <c r="K14" s="6" t="str">
        <f t="shared" si="0"/>
        <v/>
      </c>
      <c r="L14" s="4"/>
      <c r="N14" s="3" t="str">
        <f>IF($A14="ADD",IF(NOT(ISBLANK(M14)),_xlfn.XLOOKUP(M14,len_adjust_rsn[lookupValue],len_adjust_rsn[lookupKey],"ERROR"),""), "")</f>
        <v/>
      </c>
      <c r="O14" s="6" t="str">
        <f t="shared" si="1"/>
        <v/>
      </c>
      <c r="P14" s="6"/>
      <c r="Q14" s="6" t="str">
        <f t="shared" si="2"/>
        <v/>
      </c>
      <c r="S14" s="3" t="str">
        <f>IF($A14="ADD",IF(NOT(ISBLANK(R14)),_xlfn.XLOOKUP(R14,ud_road_hump_type[lookupValue],ud_road_hump_type[lookupKey],"ERROR"),""), "")</f>
        <v/>
      </c>
      <c r="U14" s="3" t="str">
        <f>IF($A14="ADD",IF(NOT(ISBLANK(T14)),_xlfn.XLOOKUP(T14,road_hump_material[lookupValue],road_hump_material[lookupKey],"ERROR"),""), "")</f>
        <v/>
      </c>
      <c r="V14" s="7"/>
      <c r="W14" s="4" t="str">
        <f t="shared" ca="1" si="3"/>
        <v/>
      </c>
      <c r="X14" s="4"/>
      <c r="Y14" s="3" t="str">
        <f t="shared" si="4"/>
        <v/>
      </c>
      <c r="Z14" s="3" t="str">
        <f>IF($A14="","",IF((AND($A14="ADD",OR(Y14="",Y14="In Use"))),"5",(_xlfn.XLOOKUP(Y14,ud_asset_status[lookupValue],ud_asset_status[lookupKey],""))))</f>
        <v/>
      </c>
      <c r="AB14" s="3" t="str">
        <f>IF($A14="ADD",IF(NOT(ISBLANK(AA14)),_xlfn.XLOOKUP(AA14,ud_replacement_status[lookupValue],ud_replacement_status[lookupKey],"ERROR"),""), "")</f>
        <v/>
      </c>
      <c r="AC14" s="7"/>
      <c r="AE14" s="3" t="str">
        <f>IF($A14="ADD",IF(NOT(ISBLANK(AD14)),_xlfn.XLOOKUP(AD14,ar_replace_reason[lookupValue],ar_replace_reason[lookupKey],"ERROR"),""), "")</f>
        <v/>
      </c>
      <c r="AF14" s="3" t="str">
        <f t="shared" si="5"/>
        <v/>
      </c>
      <c r="AG14" s="3" t="str">
        <f>IF($A14="","",IF((AND($A14="ADD",OR(AF14="",AF14="Queenstown-Lakes District Council"))),"70",(_xlfn.XLOOKUP(AF14,ud_organisation_owner[lookupValue],ud_organisation_owner[lookupKey],""))))</f>
        <v/>
      </c>
      <c r="AH14" s="3" t="str">
        <f t="shared" si="6"/>
        <v/>
      </c>
      <c r="AI14" s="3" t="str">
        <f>IF($A14="","",IF((AND($A14="ADD",OR(AH14="",AH14="Queenstown-Lakes District Council"))),"70",(_xlfn.XLOOKUP(AH14,ud_organisation_owner[lookupValue],ud_organisation_owner[lookupKey],""))))</f>
        <v/>
      </c>
      <c r="AJ14" s="3" t="str">
        <f t="shared" si="7"/>
        <v/>
      </c>
      <c r="AK14" s="3" t="str">
        <f>IF($A14="","",IF((AND($A14="ADD",OR(AJ14="",AJ14="Local Authority"))),"17",(_xlfn.XLOOKUP(AJ14,ud_sub_organisation[lookupValue],ud_sub_organisation[lookupKey],""))))</f>
        <v/>
      </c>
      <c r="AM14" s="3" t="str">
        <f>IF($A14="ADD",IF(NOT(ISBLANK(AL14)),_xlfn.XLOOKUP(AL14,ud_maintenance_organisation[lookupValue],ud_maintenance_organisation[lookupKey],"ERROR"),""), "")</f>
        <v/>
      </c>
      <c r="AN14" s="3" t="str">
        <f t="shared" si="8"/>
        <v/>
      </c>
      <c r="AO14" s="3" t="str">
        <f>IF($A14="","",IF((AND($A14="ADD",OR(AN14="",AN14="Vested Assets"))),"12",(_xlfn.XLOOKUP(AN14,ud_work_category[lookupValue],ud_work_category[lookupKey],""))))</f>
        <v/>
      </c>
      <c r="AP14" s="8"/>
      <c r="AQ14" s="2" t="str">
        <f t="shared" si="9"/>
        <v/>
      </c>
      <c r="AR14" s="3" t="str">
        <f t="shared" si="10"/>
        <v/>
      </c>
      <c r="AS14" s="3" t="str">
        <f>IF($A14="","",IF((AND($A14="ADD",OR(AR14="",AR14="Excellent"))),"1",(_xlfn.XLOOKUP(AR14,condition[lookupValue],condition[lookupKey],""))))</f>
        <v/>
      </c>
      <c r="AT14" s="7" t="str">
        <f t="shared" si="11"/>
        <v/>
      </c>
      <c r="AU14" s="9"/>
    </row>
    <row r="15" spans="1:132" x14ac:dyDescent="0.25">
      <c r="B15" s="4"/>
      <c r="D15" s="3" t="str">
        <f>IF($A15="ADD",IF(NOT(ISBLANK(C15)),_xlfn.XLOOKUP(C15,roadnames[lookupValue],roadnames[lookupKey],"ERROR"),""), "")</f>
        <v/>
      </c>
      <c r="E15" s="5"/>
      <c r="F15" s="5"/>
      <c r="G15" s="4"/>
      <c r="H15" s="4"/>
      <c r="I15" s="6"/>
      <c r="K15" s="6" t="str">
        <f t="shared" si="0"/>
        <v/>
      </c>
      <c r="L15" s="4"/>
      <c r="N15" s="3" t="str">
        <f>IF($A15="ADD",IF(NOT(ISBLANK(M15)),_xlfn.XLOOKUP(M15,len_adjust_rsn[lookupValue],len_adjust_rsn[lookupKey],"ERROR"),""), "")</f>
        <v/>
      </c>
      <c r="O15" s="6" t="str">
        <f t="shared" si="1"/>
        <v/>
      </c>
      <c r="P15" s="6"/>
      <c r="Q15" s="6" t="str">
        <f t="shared" si="2"/>
        <v/>
      </c>
      <c r="S15" s="3" t="str">
        <f>IF($A15="ADD",IF(NOT(ISBLANK(R15)),_xlfn.XLOOKUP(R15,ud_road_hump_type[lookupValue],ud_road_hump_type[lookupKey],"ERROR"),""), "")</f>
        <v/>
      </c>
      <c r="U15" s="3" t="str">
        <f>IF($A15="ADD",IF(NOT(ISBLANK(T15)),_xlfn.XLOOKUP(T15,road_hump_material[lookupValue],road_hump_material[lookupKey],"ERROR"),""), "")</f>
        <v/>
      </c>
      <c r="V15" s="7"/>
      <c r="W15" s="4" t="str">
        <f t="shared" ca="1" si="3"/>
        <v/>
      </c>
      <c r="X15" s="4"/>
      <c r="Y15" s="3" t="str">
        <f t="shared" si="4"/>
        <v/>
      </c>
      <c r="Z15" s="3" t="str">
        <f>IF($A15="","",IF((AND($A15="ADD",OR(Y15="",Y15="In Use"))),"5",(_xlfn.XLOOKUP(Y15,ud_asset_status[lookupValue],ud_asset_status[lookupKey],""))))</f>
        <v/>
      </c>
      <c r="AB15" s="3" t="str">
        <f>IF($A15="ADD",IF(NOT(ISBLANK(AA15)),_xlfn.XLOOKUP(AA15,ud_replacement_status[lookupValue],ud_replacement_status[lookupKey],"ERROR"),""), "")</f>
        <v/>
      </c>
      <c r="AC15" s="7"/>
      <c r="AE15" s="3" t="str">
        <f>IF($A15="ADD",IF(NOT(ISBLANK(AD15)),_xlfn.XLOOKUP(AD15,ar_replace_reason[lookupValue],ar_replace_reason[lookupKey],"ERROR"),""), "")</f>
        <v/>
      </c>
      <c r="AF15" s="3" t="str">
        <f t="shared" si="5"/>
        <v/>
      </c>
      <c r="AG15" s="3" t="str">
        <f>IF($A15="","",IF((AND($A15="ADD",OR(AF15="",AF15="Queenstown-Lakes District Council"))),"70",(_xlfn.XLOOKUP(AF15,ud_organisation_owner[lookupValue],ud_organisation_owner[lookupKey],""))))</f>
        <v/>
      </c>
      <c r="AH15" s="3" t="str">
        <f t="shared" si="6"/>
        <v/>
      </c>
      <c r="AI15" s="3" t="str">
        <f>IF($A15="","",IF((AND($A15="ADD",OR(AH15="",AH15="Queenstown-Lakes District Council"))),"70",(_xlfn.XLOOKUP(AH15,ud_organisation_owner[lookupValue],ud_organisation_owner[lookupKey],""))))</f>
        <v/>
      </c>
      <c r="AJ15" s="3" t="str">
        <f t="shared" si="7"/>
        <v/>
      </c>
      <c r="AK15" s="3" t="str">
        <f>IF($A15="","",IF((AND($A15="ADD",OR(AJ15="",AJ15="Local Authority"))),"17",(_xlfn.XLOOKUP(AJ15,ud_sub_organisation[lookupValue],ud_sub_organisation[lookupKey],""))))</f>
        <v/>
      </c>
      <c r="AM15" s="3" t="str">
        <f>IF($A15="ADD",IF(NOT(ISBLANK(AL15)),_xlfn.XLOOKUP(AL15,ud_maintenance_organisation[lookupValue],ud_maintenance_organisation[lookupKey],"ERROR"),""), "")</f>
        <v/>
      </c>
      <c r="AN15" s="3" t="str">
        <f t="shared" si="8"/>
        <v/>
      </c>
      <c r="AO15" s="3" t="str">
        <f>IF($A15="","",IF((AND($A15="ADD",OR(AN15="",AN15="Vested Assets"))),"12",(_xlfn.XLOOKUP(AN15,ud_work_category[lookupValue],ud_work_category[lookupKey],""))))</f>
        <v/>
      </c>
      <c r="AP15" s="8"/>
      <c r="AQ15" s="2" t="str">
        <f t="shared" si="9"/>
        <v/>
      </c>
      <c r="AR15" s="3" t="str">
        <f t="shared" si="10"/>
        <v/>
      </c>
      <c r="AS15" s="3" t="str">
        <f>IF($A15="","",IF((AND($A15="ADD",OR(AR15="",AR15="Excellent"))),"1",(_xlfn.XLOOKUP(AR15,condition[lookupValue],condition[lookupKey],""))))</f>
        <v/>
      </c>
      <c r="AT15" s="7" t="str">
        <f t="shared" si="11"/>
        <v/>
      </c>
      <c r="AU15" s="9"/>
    </row>
    <row r="16" spans="1:132" x14ac:dyDescent="0.25">
      <c r="B16" s="4"/>
      <c r="D16" s="3" t="str">
        <f>IF($A16="ADD",IF(NOT(ISBLANK(C16)),_xlfn.XLOOKUP(C16,roadnames[lookupValue],roadnames[lookupKey],"ERROR"),""), "")</f>
        <v/>
      </c>
      <c r="E16" s="5"/>
      <c r="F16" s="5"/>
      <c r="G16" s="4"/>
      <c r="H16" s="4"/>
      <c r="I16" s="6"/>
      <c r="K16" s="6" t="str">
        <f t="shared" si="0"/>
        <v/>
      </c>
      <c r="L16" s="4"/>
      <c r="N16" s="3" t="str">
        <f>IF($A16="ADD",IF(NOT(ISBLANK(M16)),_xlfn.XLOOKUP(M16,len_adjust_rsn[lookupValue],len_adjust_rsn[lookupKey],"ERROR"),""), "")</f>
        <v/>
      </c>
      <c r="O16" s="6" t="str">
        <f t="shared" si="1"/>
        <v/>
      </c>
      <c r="P16" s="6"/>
      <c r="Q16" s="6" t="str">
        <f t="shared" si="2"/>
        <v/>
      </c>
      <c r="S16" s="3" t="str">
        <f>IF($A16="ADD",IF(NOT(ISBLANK(R16)),_xlfn.XLOOKUP(R16,ud_road_hump_type[lookupValue],ud_road_hump_type[lookupKey],"ERROR"),""), "")</f>
        <v/>
      </c>
      <c r="U16" s="3" t="str">
        <f>IF($A16="ADD",IF(NOT(ISBLANK(T16)),_xlfn.XLOOKUP(T16,road_hump_material[lookupValue],road_hump_material[lookupKey],"ERROR"),""), "")</f>
        <v/>
      </c>
      <c r="V16" s="7"/>
      <c r="W16" s="4" t="str">
        <f t="shared" ca="1" si="3"/>
        <v/>
      </c>
      <c r="X16" s="4"/>
      <c r="Y16" s="3" t="str">
        <f t="shared" si="4"/>
        <v/>
      </c>
      <c r="Z16" s="3" t="str">
        <f>IF($A16="","",IF((AND($A16="ADD",OR(Y16="",Y16="In Use"))),"5",(_xlfn.XLOOKUP(Y16,ud_asset_status[lookupValue],ud_asset_status[lookupKey],""))))</f>
        <v/>
      </c>
      <c r="AB16" s="3" t="str">
        <f>IF($A16="ADD",IF(NOT(ISBLANK(AA16)),_xlfn.XLOOKUP(AA16,ud_replacement_status[lookupValue],ud_replacement_status[lookupKey],"ERROR"),""), "")</f>
        <v/>
      </c>
      <c r="AC16" s="7"/>
      <c r="AE16" s="3" t="str">
        <f>IF($A16="ADD",IF(NOT(ISBLANK(AD16)),_xlfn.XLOOKUP(AD16,ar_replace_reason[lookupValue],ar_replace_reason[lookupKey],"ERROR"),""), "")</f>
        <v/>
      </c>
      <c r="AF16" s="3" t="str">
        <f t="shared" si="5"/>
        <v/>
      </c>
      <c r="AG16" s="3" t="str">
        <f>IF($A16="","",IF((AND($A16="ADD",OR(AF16="",AF16="Queenstown-Lakes District Council"))),"70",(_xlfn.XLOOKUP(AF16,ud_organisation_owner[lookupValue],ud_organisation_owner[lookupKey],""))))</f>
        <v/>
      </c>
      <c r="AH16" s="3" t="str">
        <f t="shared" si="6"/>
        <v/>
      </c>
      <c r="AI16" s="3" t="str">
        <f>IF($A16="","",IF((AND($A16="ADD",OR(AH16="",AH16="Queenstown-Lakes District Council"))),"70",(_xlfn.XLOOKUP(AH16,ud_organisation_owner[lookupValue],ud_organisation_owner[lookupKey],""))))</f>
        <v/>
      </c>
      <c r="AJ16" s="3" t="str">
        <f t="shared" si="7"/>
        <v/>
      </c>
      <c r="AK16" s="3" t="str">
        <f>IF($A16="","",IF((AND($A16="ADD",OR(AJ16="",AJ16="Local Authority"))),"17",(_xlfn.XLOOKUP(AJ16,ud_sub_organisation[lookupValue],ud_sub_organisation[lookupKey],""))))</f>
        <v/>
      </c>
      <c r="AM16" s="3" t="str">
        <f>IF($A16="ADD",IF(NOT(ISBLANK(AL16)),_xlfn.XLOOKUP(AL16,ud_maintenance_organisation[lookupValue],ud_maintenance_organisation[lookupKey],"ERROR"),""), "")</f>
        <v/>
      </c>
      <c r="AN16" s="3" t="str">
        <f t="shared" si="8"/>
        <v/>
      </c>
      <c r="AO16" s="3" t="str">
        <f>IF($A16="","",IF((AND($A16="ADD",OR(AN16="",AN16="Vested Assets"))),"12",(_xlfn.XLOOKUP(AN16,ud_work_category[lookupValue],ud_work_category[lookupKey],""))))</f>
        <v/>
      </c>
      <c r="AP16" s="8"/>
      <c r="AQ16" s="2" t="str">
        <f t="shared" si="9"/>
        <v/>
      </c>
      <c r="AR16" s="3" t="str">
        <f t="shared" si="10"/>
        <v/>
      </c>
      <c r="AS16" s="3" t="str">
        <f>IF($A16="","",IF((AND($A16="ADD",OR(AR16="",AR16="Excellent"))),"1",(_xlfn.XLOOKUP(AR16,condition[lookupValue],condition[lookupKey],""))))</f>
        <v/>
      </c>
      <c r="AT16" s="7" t="str">
        <f t="shared" si="11"/>
        <v/>
      </c>
      <c r="AU16" s="9"/>
    </row>
    <row r="17" spans="2:47" x14ac:dyDescent="0.25">
      <c r="B17" s="4"/>
      <c r="D17" s="3" t="str">
        <f>IF($A17="ADD",IF(NOT(ISBLANK(C17)),_xlfn.XLOOKUP(C17,roadnames[lookupValue],roadnames[lookupKey],"ERROR"),""), "")</f>
        <v/>
      </c>
      <c r="E17" s="5"/>
      <c r="F17" s="5"/>
      <c r="G17" s="4"/>
      <c r="H17" s="4"/>
      <c r="I17" s="6"/>
      <c r="K17" s="6" t="str">
        <f t="shared" si="0"/>
        <v/>
      </c>
      <c r="L17" s="4"/>
      <c r="N17" s="3" t="str">
        <f>IF($A17="ADD",IF(NOT(ISBLANK(M17)),_xlfn.XLOOKUP(M17,len_adjust_rsn[lookupValue],len_adjust_rsn[lookupKey],"ERROR"),""), "")</f>
        <v/>
      </c>
      <c r="O17" s="6" t="str">
        <f t="shared" si="1"/>
        <v/>
      </c>
      <c r="P17" s="6"/>
      <c r="Q17" s="6" t="str">
        <f t="shared" si="2"/>
        <v/>
      </c>
      <c r="S17" s="3" t="str">
        <f>IF($A17="ADD",IF(NOT(ISBLANK(R17)),_xlfn.XLOOKUP(R17,ud_road_hump_type[lookupValue],ud_road_hump_type[lookupKey],"ERROR"),""), "")</f>
        <v/>
      </c>
      <c r="U17" s="3" t="str">
        <f>IF($A17="ADD",IF(NOT(ISBLANK(T17)),_xlfn.XLOOKUP(T17,road_hump_material[lookupValue],road_hump_material[lookupKey],"ERROR"),""), "")</f>
        <v/>
      </c>
      <c r="V17" s="7"/>
      <c r="W17" s="4" t="str">
        <f t="shared" ca="1" si="3"/>
        <v/>
      </c>
      <c r="X17" s="4"/>
      <c r="Y17" s="3" t="str">
        <f t="shared" si="4"/>
        <v/>
      </c>
      <c r="Z17" s="3" t="str">
        <f>IF($A17="","",IF((AND($A17="ADD",OR(Y17="",Y17="In Use"))),"5",(_xlfn.XLOOKUP(Y17,ud_asset_status[lookupValue],ud_asset_status[lookupKey],""))))</f>
        <v/>
      </c>
      <c r="AB17" s="3" t="str">
        <f>IF($A17="ADD",IF(NOT(ISBLANK(AA17)),_xlfn.XLOOKUP(AA17,ud_replacement_status[lookupValue],ud_replacement_status[lookupKey],"ERROR"),""), "")</f>
        <v/>
      </c>
      <c r="AC17" s="7"/>
      <c r="AE17" s="3" t="str">
        <f>IF($A17="ADD",IF(NOT(ISBLANK(AD17)),_xlfn.XLOOKUP(AD17,ar_replace_reason[lookupValue],ar_replace_reason[lookupKey],"ERROR"),""), "")</f>
        <v/>
      </c>
      <c r="AF17" s="3" t="str">
        <f t="shared" si="5"/>
        <v/>
      </c>
      <c r="AG17" s="3" t="str">
        <f>IF($A17="","",IF((AND($A17="ADD",OR(AF17="",AF17="Queenstown-Lakes District Council"))),"70",(_xlfn.XLOOKUP(AF17,ud_organisation_owner[lookupValue],ud_organisation_owner[lookupKey],""))))</f>
        <v/>
      </c>
      <c r="AH17" s="3" t="str">
        <f t="shared" si="6"/>
        <v/>
      </c>
      <c r="AI17" s="3" t="str">
        <f>IF($A17="","",IF((AND($A17="ADD",OR(AH17="",AH17="Queenstown-Lakes District Council"))),"70",(_xlfn.XLOOKUP(AH17,ud_organisation_owner[lookupValue],ud_organisation_owner[lookupKey],""))))</f>
        <v/>
      </c>
      <c r="AJ17" s="3" t="str">
        <f t="shared" si="7"/>
        <v/>
      </c>
      <c r="AK17" s="3" t="str">
        <f>IF($A17="","",IF((AND($A17="ADD",OR(AJ17="",AJ17="Local Authority"))),"17",(_xlfn.XLOOKUP(AJ17,ud_sub_organisation[lookupValue],ud_sub_organisation[lookupKey],""))))</f>
        <v/>
      </c>
      <c r="AM17" s="3" t="str">
        <f>IF($A17="ADD",IF(NOT(ISBLANK(AL17)),_xlfn.XLOOKUP(AL17,ud_maintenance_organisation[lookupValue],ud_maintenance_organisation[lookupKey],"ERROR"),""), "")</f>
        <v/>
      </c>
      <c r="AN17" s="3" t="str">
        <f t="shared" si="8"/>
        <v/>
      </c>
      <c r="AO17" s="3" t="str">
        <f>IF($A17="","",IF((AND($A17="ADD",OR(AN17="",AN17="Vested Assets"))),"12",(_xlfn.XLOOKUP(AN17,ud_work_category[lookupValue],ud_work_category[lookupKey],""))))</f>
        <v/>
      </c>
      <c r="AP17" s="8"/>
      <c r="AQ17" s="2" t="str">
        <f t="shared" si="9"/>
        <v/>
      </c>
      <c r="AR17" s="3" t="str">
        <f t="shared" si="10"/>
        <v/>
      </c>
      <c r="AS17" s="3" t="str">
        <f>IF($A17="","",IF((AND($A17="ADD",OR(AR17="",AR17="Excellent"))),"1",(_xlfn.XLOOKUP(AR17,condition[lookupValue],condition[lookupKey],""))))</f>
        <v/>
      </c>
      <c r="AT17" s="7" t="str">
        <f t="shared" si="11"/>
        <v/>
      </c>
      <c r="AU17" s="9"/>
    </row>
    <row r="18" spans="2:47" x14ac:dyDescent="0.25">
      <c r="B18" s="4"/>
      <c r="D18" s="3" t="str">
        <f>IF($A18="ADD",IF(NOT(ISBLANK(C18)),_xlfn.XLOOKUP(C18,roadnames[lookupValue],roadnames[lookupKey],"ERROR"),""), "")</f>
        <v/>
      </c>
      <c r="E18" s="5"/>
      <c r="F18" s="5"/>
      <c r="G18" s="4"/>
      <c r="H18" s="4"/>
      <c r="I18" s="6"/>
      <c r="K18" s="6" t="str">
        <f t="shared" si="0"/>
        <v/>
      </c>
      <c r="L18" s="4"/>
      <c r="N18" s="3" t="str">
        <f>IF($A18="ADD",IF(NOT(ISBLANK(M18)),_xlfn.XLOOKUP(M18,len_adjust_rsn[lookupValue],len_adjust_rsn[lookupKey],"ERROR"),""), "")</f>
        <v/>
      </c>
      <c r="O18" s="6" t="str">
        <f t="shared" si="1"/>
        <v/>
      </c>
      <c r="P18" s="6"/>
      <c r="Q18" s="6" t="str">
        <f t="shared" si="2"/>
        <v/>
      </c>
      <c r="S18" s="3" t="str">
        <f>IF($A18="ADD",IF(NOT(ISBLANK(R18)),_xlfn.XLOOKUP(R18,ud_road_hump_type[lookupValue],ud_road_hump_type[lookupKey],"ERROR"),""), "")</f>
        <v/>
      </c>
      <c r="U18" s="3" t="str">
        <f>IF($A18="ADD",IF(NOT(ISBLANK(T18)),_xlfn.XLOOKUP(T18,road_hump_material[lookupValue],road_hump_material[lookupKey],"ERROR"),""), "")</f>
        <v/>
      </c>
      <c r="V18" s="7"/>
      <c r="W18" s="4" t="str">
        <f t="shared" ca="1" si="3"/>
        <v/>
      </c>
      <c r="X18" s="4"/>
      <c r="Y18" s="3" t="str">
        <f t="shared" si="4"/>
        <v/>
      </c>
      <c r="Z18" s="3" t="str">
        <f>IF($A18="","",IF((AND($A18="ADD",OR(Y18="",Y18="In Use"))),"5",(_xlfn.XLOOKUP(Y18,ud_asset_status[lookupValue],ud_asset_status[lookupKey],""))))</f>
        <v/>
      </c>
      <c r="AB18" s="3" t="str">
        <f>IF($A18="ADD",IF(NOT(ISBLANK(AA18)),_xlfn.XLOOKUP(AA18,ud_replacement_status[lookupValue],ud_replacement_status[lookupKey],"ERROR"),""), "")</f>
        <v/>
      </c>
      <c r="AC18" s="7"/>
      <c r="AE18" s="3" t="str">
        <f>IF($A18="ADD",IF(NOT(ISBLANK(AD18)),_xlfn.XLOOKUP(AD18,ar_replace_reason[lookupValue],ar_replace_reason[lookupKey],"ERROR"),""), "")</f>
        <v/>
      </c>
      <c r="AF18" s="3" t="str">
        <f t="shared" si="5"/>
        <v/>
      </c>
      <c r="AG18" s="3" t="str">
        <f>IF($A18="","",IF((AND($A18="ADD",OR(AF18="",AF18="Queenstown-Lakes District Council"))),"70",(_xlfn.XLOOKUP(AF18,ud_organisation_owner[lookupValue],ud_organisation_owner[lookupKey],""))))</f>
        <v/>
      </c>
      <c r="AH18" s="3" t="str">
        <f t="shared" si="6"/>
        <v/>
      </c>
      <c r="AI18" s="3" t="str">
        <f>IF($A18="","",IF((AND($A18="ADD",OR(AH18="",AH18="Queenstown-Lakes District Council"))),"70",(_xlfn.XLOOKUP(AH18,ud_organisation_owner[lookupValue],ud_organisation_owner[lookupKey],""))))</f>
        <v/>
      </c>
      <c r="AJ18" s="3" t="str">
        <f t="shared" si="7"/>
        <v/>
      </c>
      <c r="AK18" s="3" t="str">
        <f>IF($A18="","",IF((AND($A18="ADD",OR(AJ18="",AJ18="Local Authority"))),"17",(_xlfn.XLOOKUP(AJ18,ud_sub_organisation[lookupValue],ud_sub_organisation[lookupKey],""))))</f>
        <v/>
      </c>
      <c r="AM18" s="3" t="str">
        <f>IF($A18="ADD",IF(NOT(ISBLANK(AL18)),_xlfn.XLOOKUP(AL18,ud_maintenance_organisation[lookupValue],ud_maintenance_organisation[lookupKey],"ERROR"),""), "")</f>
        <v/>
      </c>
      <c r="AN18" s="3" t="str">
        <f t="shared" si="8"/>
        <v/>
      </c>
      <c r="AO18" s="3" t="str">
        <f>IF($A18="","",IF((AND($A18="ADD",OR(AN18="",AN18="Vested Assets"))),"12",(_xlfn.XLOOKUP(AN18,ud_work_category[lookupValue],ud_work_category[lookupKey],""))))</f>
        <v/>
      </c>
      <c r="AP18" s="8"/>
      <c r="AQ18" s="2" t="str">
        <f t="shared" si="9"/>
        <v/>
      </c>
      <c r="AR18" s="3" t="str">
        <f t="shared" si="10"/>
        <v/>
      </c>
      <c r="AS18" s="3" t="str">
        <f>IF($A18="","",IF((AND($A18="ADD",OR(AR18="",AR18="Excellent"))),"1",(_xlfn.XLOOKUP(AR18,condition[lookupValue],condition[lookupKey],""))))</f>
        <v/>
      </c>
      <c r="AT18" s="7" t="str">
        <f t="shared" si="11"/>
        <v/>
      </c>
      <c r="AU18" s="9"/>
    </row>
    <row r="19" spans="2:47" x14ac:dyDescent="0.25">
      <c r="B19" s="4"/>
      <c r="D19" s="3" t="str">
        <f>IF($A19="ADD",IF(NOT(ISBLANK(C19)),_xlfn.XLOOKUP(C19,roadnames[lookupValue],roadnames[lookupKey],"ERROR"),""), "")</f>
        <v/>
      </c>
      <c r="E19" s="5"/>
      <c r="F19" s="5"/>
      <c r="G19" s="4"/>
      <c r="H19" s="4"/>
      <c r="I19" s="6"/>
      <c r="K19" s="6" t="str">
        <f t="shared" si="0"/>
        <v/>
      </c>
      <c r="L19" s="4"/>
      <c r="N19" s="3" t="str">
        <f>IF($A19="ADD",IF(NOT(ISBLANK(M19)),_xlfn.XLOOKUP(M19,len_adjust_rsn[lookupValue],len_adjust_rsn[lookupKey],"ERROR"),""), "")</f>
        <v/>
      </c>
      <c r="O19" s="6" t="str">
        <f t="shared" si="1"/>
        <v/>
      </c>
      <c r="P19" s="6"/>
      <c r="Q19" s="6" t="str">
        <f t="shared" si="2"/>
        <v/>
      </c>
      <c r="S19" s="3" t="str">
        <f>IF($A19="ADD",IF(NOT(ISBLANK(R19)),_xlfn.XLOOKUP(R19,ud_road_hump_type[lookupValue],ud_road_hump_type[lookupKey],"ERROR"),""), "")</f>
        <v/>
      </c>
      <c r="U19" s="3" t="str">
        <f>IF($A19="ADD",IF(NOT(ISBLANK(T19)),_xlfn.XLOOKUP(T19,road_hump_material[lookupValue],road_hump_material[lookupKey],"ERROR"),""), "")</f>
        <v/>
      </c>
      <c r="V19" s="7"/>
      <c r="W19" s="4" t="str">
        <f t="shared" ca="1" si="3"/>
        <v/>
      </c>
      <c r="X19" s="4"/>
      <c r="Y19" s="3" t="str">
        <f t="shared" si="4"/>
        <v/>
      </c>
      <c r="Z19" s="3" t="str">
        <f>IF($A19="","",IF((AND($A19="ADD",OR(Y19="",Y19="In Use"))),"5",(_xlfn.XLOOKUP(Y19,ud_asset_status[lookupValue],ud_asset_status[lookupKey],""))))</f>
        <v/>
      </c>
      <c r="AB19" s="3" t="str">
        <f>IF($A19="ADD",IF(NOT(ISBLANK(AA19)),_xlfn.XLOOKUP(AA19,ud_replacement_status[lookupValue],ud_replacement_status[lookupKey],"ERROR"),""), "")</f>
        <v/>
      </c>
      <c r="AC19" s="7"/>
      <c r="AE19" s="3" t="str">
        <f>IF($A19="ADD",IF(NOT(ISBLANK(AD19)),_xlfn.XLOOKUP(AD19,ar_replace_reason[lookupValue],ar_replace_reason[lookupKey],"ERROR"),""), "")</f>
        <v/>
      </c>
      <c r="AF19" s="3" t="str">
        <f t="shared" si="5"/>
        <v/>
      </c>
      <c r="AG19" s="3" t="str">
        <f>IF($A19="","",IF((AND($A19="ADD",OR(AF19="",AF19="Queenstown-Lakes District Council"))),"70",(_xlfn.XLOOKUP(AF19,ud_organisation_owner[lookupValue],ud_organisation_owner[lookupKey],""))))</f>
        <v/>
      </c>
      <c r="AH19" s="3" t="str">
        <f t="shared" si="6"/>
        <v/>
      </c>
      <c r="AI19" s="3" t="str">
        <f>IF($A19="","",IF((AND($A19="ADD",OR(AH19="",AH19="Queenstown-Lakes District Council"))),"70",(_xlfn.XLOOKUP(AH19,ud_organisation_owner[lookupValue],ud_organisation_owner[lookupKey],""))))</f>
        <v/>
      </c>
      <c r="AJ19" s="3" t="str">
        <f t="shared" si="7"/>
        <v/>
      </c>
      <c r="AK19" s="3" t="str">
        <f>IF($A19="","",IF((AND($A19="ADD",OR(AJ19="",AJ19="Local Authority"))),"17",(_xlfn.XLOOKUP(AJ19,ud_sub_organisation[lookupValue],ud_sub_organisation[lookupKey],""))))</f>
        <v/>
      </c>
      <c r="AM19" s="3" t="str">
        <f>IF($A19="ADD",IF(NOT(ISBLANK(AL19)),_xlfn.XLOOKUP(AL19,ud_maintenance_organisation[lookupValue],ud_maintenance_organisation[lookupKey],"ERROR"),""), "")</f>
        <v/>
      </c>
      <c r="AN19" s="3" t="str">
        <f t="shared" si="8"/>
        <v/>
      </c>
      <c r="AO19" s="3" t="str">
        <f>IF($A19="","",IF((AND($A19="ADD",OR(AN19="",AN19="Vested Assets"))),"12",(_xlfn.XLOOKUP(AN19,ud_work_category[lookupValue],ud_work_category[lookupKey],""))))</f>
        <v/>
      </c>
      <c r="AP19" s="8"/>
      <c r="AQ19" s="2" t="str">
        <f t="shared" si="9"/>
        <v/>
      </c>
      <c r="AR19" s="3" t="str">
        <f t="shared" si="10"/>
        <v/>
      </c>
      <c r="AS19" s="3" t="str">
        <f>IF($A19="","",IF((AND($A19="ADD",OR(AR19="",AR19="Excellent"))),"1",(_xlfn.XLOOKUP(AR19,condition[lookupValue],condition[lookupKey],""))))</f>
        <v/>
      </c>
      <c r="AT19" s="7" t="str">
        <f t="shared" si="11"/>
        <v/>
      </c>
      <c r="AU19" s="9"/>
    </row>
    <row r="20" spans="2:47" x14ac:dyDescent="0.25">
      <c r="B20" s="4"/>
      <c r="D20" s="3" t="str">
        <f>IF($A20="ADD",IF(NOT(ISBLANK(C20)),_xlfn.XLOOKUP(C20,roadnames[lookupValue],roadnames[lookupKey],"ERROR"),""), "")</f>
        <v/>
      </c>
      <c r="E20" s="5"/>
      <c r="F20" s="5"/>
      <c r="G20" s="4"/>
      <c r="H20" s="4"/>
      <c r="I20" s="6"/>
      <c r="K20" s="6" t="str">
        <f t="shared" si="0"/>
        <v/>
      </c>
      <c r="L20" s="4"/>
      <c r="N20" s="3" t="str">
        <f>IF($A20="ADD",IF(NOT(ISBLANK(M20)),_xlfn.XLOOKUP(M20,len_adjust_rsn[lookupValue],len_adjust_rsn[lookupKey],"ERROR"),""), "")</f>
        <v/>
      </c>
      <c r="O20" s="6" t="str">
        <f t="shared" si="1"/>
        <v/>
      </c>
      <c r="P20" s="6"/>
      <c r="Q20" s="6" t="str">
        <f t="shared" si="2"/>
        <v/>
      </c>
      <c r="S20" s="3" t="str">
        <f>IF($A20="ADD",IF(NOT(ISBLANK(R20)),_xlfn.XLOOKUP(R20,ud_road_hump_type[lookupValue],ud_road_hump_type[lookupKey],"ERROR"),""), "")</f>
        <v/>
      </c>
      <c r="U20" s="3" t="str">
        <f>IF($A20="ADD",IF(NOT(ISBLANK(T20)),_xlfn.XLOOKUP(T20,road_hump_material[lookupValue],road_hump_material[lookupKey],"ERROR"),""), "")</f>
        <v/>
      </c>
      <c r="V20" s="7"/>
      <c r="W20" s="4" t="str">
        <f t="shared" ca="1" si="3"/>
        <v/>
      </c>
      <c r="X20" s="4"/>
      <c r="Y20" s="3" t="str">
        <f t="shared" si="4"/>
        <v/>
      </c>
      <c r="Z20" s="3" t="str">
        <f>IF($A20="","",IF((AND($A20="ADD",OR(Y20="",Y20="In Use"))),"5",(_xlfn.XLOOKUP(Y20,ud_asset_status[lookupValue],ud_asset_status[lookupKey],""))))</f>
        <v/>
      </c>
      <c r="AB20" s="3" t="str">
        <f>IF($A20="ADD",IF(NOT(ISBLANK(AA20)),_xlfn.XLOOKUP(AA20,ud_replacement_status[lookupValue],ud_replacement_status[lookupKey],"ERROR"),""), "")</f>
        <v/>
      </c>
      <c r="AC20" s="7"/>
      <c r="AE20" s="3" t="str">
        <f>IF($A20="ADD",IF(NOT(ISBLANK(AD20)),_xlfn.XLOOKUP(AD20,ar_replace_reason[lookupValue],ar_replace_reason[lookupKey],"ERROR"),""), "")</f>
        <v/>
      </c>
      <c r="AF20" s="3" t="str">
        <f t="shared" si="5"/>
        <v/>
      </c>
      <c r="AG20" s="3" t="str">
        <f>IF($A20="","",IF((AND($A20="ADD",OR(AF20="",AF20="Queenstown-Lakes District Council"))),"70",(_xlfn.XLOOKUP(AF20,ud_organisation_owner[lookupValue],ud_organisation_owner[lookupKey],""))))</f>
        <v/>
      </c>
      <c r="AH20" s="3" t="str">
        <f t="shared" si="6"/>
        <v/>
      </c>
      <c r="AI20" s="3" t="str">
        <f>IF($A20="","",IF((AND($A20="ADD",OR(AH20="",AH20="Queenstown-Lakes District Council"))),"70",(_xlfn.XLOOKUP(AH20,ud_organisation_owner[lookupValue],ud_organisation_owner[lookupKey],""))))</f>
        <v/>
      </c>
      <c r="AJ20" s="3" t="str">
        <f t="shared" si="7"/>
        <v/>
      </c>
      <c r="AK20" s="3" t="str">
        <f>IF($A20="","",IF((AND($A20="ADD",OR(AJ20="",AJ20="Local Authority"))),"17",(_xlfn.XLOOKUP(AJ20,ud_sub_organisation[lookupValue],ud_sub_organisation[lookupKey],""))))</f>
        <v/>
      </c>
      <c r="AM20" s="3" t="str">
        <f>IF($A20="ADD",IF(NOT(ISBLANK(AL20)),_xlfn.XLOOKUP(AL20,ud_maintenance_organisation[lookupValue],ud_maintenance_organisation[lookupKey],"ERROR"),""), "")</f>
        <v/>
      </c>
      <c r="AN20" s="3" t="str">
        <f t="shared" si="8"/>
        <v/>
      </c>
      <c r="AO20" s="3" t="str">
        <f>IF($A20="","",IF((AND($A20="ADD",OR(AN20="",AN20="Vested Assets"))),"12",(_xlfn.XLOOKUP(AN20,ud_work_category[lookupValue],ud_work_category[lookupKey],""))))</f>
        <v/>
      </c>
      <c r="AP20" s="8"/>
      <c r="AQ20" s="2" t="str">
        <f t="shared" si="9"/>
        <v/>
      </c>
      <c r="AR20" s="3" t="str">
        <f t="shared" si="10"/>
        <v/>
      </c>
      <c r="AS20" s="3" t="str">
        <f>IF($A20="","",IF((AND($A20="ADD",OR(AR20="",AR20="Excellent"))),"1",(_xlfn.XLOOKUP(AR20,condition[lookupValue],condition[lookupKey],""))))</f>
        <v/>
      </c>
      <c r="AT20" s="7" t="str">
        <f t="shared" si="11"/>
        <v/>
      </c>
      <c r="AU20" s="9"/>
    </row>
    <row r="21" spans="2:47" x14ac:dyDescent="0.25">
      <c r="B21" s="4"/>
      <c r="D21" s="3" t="str">
        <f>IF($A21="ADD",IF(NOT(ISBLANK(C21)),_xlfn.XLOOKUP(C21,roadnames[lookupValue],roadnames[lookupKey],"ERROR"),""), "")</f>
        <v/>
      </c>
      <c r="E21" s="5"/>
      <c r="F21" s="5"/>
      <c r="G21" s="4"/>
      <c r="H21" s="4"/>
      <c r="I21" s="6"/>
      <c r="K21" s="6" t="str">
        <f t="shared" si="0"/>
        <v/>
      </c>
      <c r="L21" s="4"/>
      <c r="N21" s="3" t="str">
        <f>IF($A21="ADD",IF(NOT(ISBLANK(M21)),_xlfn.XLOOKUP(M21,len_adjust_rsn[lookupValue],len_adjust_rsn[lookupKey],"ERROR"),""), "")</f>
        <v/>
      </c>
      <c r="O21" s="6" t="str">
        <f t="shared" si="1"/>
        <v/>
      </c>
      <c r="P21" s="6"/>
      <c r="Q21" s="6" t="str">
        <f t="shared" si="2"/>
        <v/>
      </c>
      <c r="S21" s="3" t="str">
        <f>IF($A21="ADD",IF(NOT(ISBLANK(R21)),_xlfn.XLOOKUP(R21,ud_road_hump_type[lookupValue],ud_road_hump_type[lookupKey],"ERROR"),""), "")</f>
        <v/>
      </c>
      <c r="U21" s="3" t="str">
        <f>IF($A21="ADD",IF(NOT(ISBLANK(T21)),_xlfn.XLOOKUP(T21,road_hump_material[lookupValue],road_hump_material[lookupKey],"ERROR"),""), "")</f>
        <v/>
      </c>
      <c r="V21" s="7"/>
      <c r="W21" s="4" t="str">
        <f t="shared" ca="1" si="3"/>
        <v/>
      </c>
      <c r="X21" s="4"/>
      <c r="Y21" s="3" t="str">
        <f t="shared" si="4"/>
        <v/>
      </c>
      <c r="Z21" s="3" t="str">
        <f>IF($A21="","",IF((AND($A21="ADD",OR(Y21="",Y21="In Use"))),"5",(_xlfn.XLOOKUP(Y21,ud_asset_status[lookupValue],ud_asset_status[lookupKey],""))))</f>
        <v/>
      </c>
      <c r="AB21" s="3" t="str">
        <f>IF($A21="ADD",IF(NOT(ISBLANK(AA21)),_xlfn.XLOOKUP(AA21,ud_replacement_status[lookupValue],ud_replacement_status[lookupKey],"ERROR"),""), "")</f>
        <v/>
      </c>
      <c r="AC21" s="7"/>
      <c r="AE21" s="3" t="str">
        <f>IF($A21="ADD",IF(NOT(ISBLANK(AD21)),_xlfn.XLOOKUP(AD21,ar_replace_reason[lookupValue],ar_replace_reason[lookupKey],"ERROR"),""), "")</f>
        <v/>
      </c>
      <c r="AF21" s="3" t="str">
        <f t="shared" si="5"/>
        <v/>
      </c>
      <c r="AG21" s="3" t="str">
        <f>IF($A21="","",IF((AND($A21="ADD",OR(AF21="",AF21="Queenstown-Lakes District Council"))),"70",(_xlfn.XLOOKUP(AF21,ud_organisation_owner[lookupValue],ud_organisation_owner[lookupKey],""))))</f>
        <v/>
      </c>
      <c r="AH21" s="3" t="str">
        <f t="shared" si="6"/>
        <v/>
      </c>
      <c r="AI21" s="3" t="str">
        <f>IF($A21="","",IF((AND($A21="ADD",OR(AH21="",AH21="Queenstown-Lakes District Council"))),"70",(_xlfn.XLOOKUP(AH21,ud_organisation_owner[lookupValue],ud_organisation_owner[lookupKey],""))))</f>
        <v/>
      </c>
      <c r="AJ21" s="3" t="str">
        <f t="shared" si="7"/>
        <v/>
      </c>
      <c r="AK21" s="3" t="str">
        <f>IF($A21="","",IF((AND($A21="ADD",OR(AJ21="",AJ21="Local Authority"))),"17",(_xlfn.XLOOKUP(AJ21,ud_sub_organisation[lookupValue],ud_sub_organisation[lookupKey],""))))</f>
        <v/>
      </c>
      <c r="AM21" s="3" t="str">
        <f>IF($A21="ADD",IF(NOT(ISBLANK(AL21)),_xlfn.XLOOKUP(AL21,ud_maintenance_organisation[lookupValue],ud_maintenance_organisation[lookupKey],"ERROR"),""), "")</f>
        <v/>
      </c>
      <c r="AN21" s="3" t="str">
        <f t="shared" si="8"/>
        <v/>
      </c>
      <c r="AO21" s="3" t="str">
        <f>IF($A21="","",IF((AND($A21="ADD",OR(AN21="",AN21="Vested Assets"))),"12",(_xlfn.XLOOKUP(AN21,ud_work_category[lookupValue],ud_work_category[lookupKey],""))))</f>
        <v/>
      </c>
      <c r="AP21" s="8"/>
      <c r="AQ21" s="2" t="str">
        <f t="shared" si="9"/>
        <v/>
      </c>
      <c r="AR21" s="3" t="str">
        <f t="shared" si="10"/>
        <v/>
      </c>
      <c r="AS21" s="3" t="str">
        <f>IF($A21="","",IF((AND($A21="ADD",OR(AR21="",AR21="Excellent"))),"1",(_xlfn.XLOOKUP(AR21,condition[lookupValue],condition[lookupKey],""))))</f>
        <v/>
      </c>
      <c r="AT21" s="7" t="str">
        <f t="shared" si="11"/>
        <v/>
      </c>
      <c r="AU21" s="9"/>
    </row>
    <row r="22" spans="2:47" x14ac:dyDescent="0.25">
      <c r="B22" s="4"/>
      <c r="D22" s="3" t="str">
        <f>IF($A22="ADD",IF(NOT(ISBLANK(C22)),_xlfn.XLOOKUP(C22,roadnames[lookupValue],roadnames[lookupKey],"ERROR"),""), "")</f>
        <v/>
      </c>
      <c r="E22" s="5"/>
      <c r="F22" s="5"/>
      <c r="G22" s="4"/>
      <c r="H22" s="4"/>
      <c r="I22" s="6"/>
      <c r="K22" s="6" t="str">
        <f t="shared" si="0"/>
        <v/>
      </c>
      <c r="L22" s="4"/>
      <c r="N22" s="3" t="str">
        <f>IF($A22="ADD",IF(NOT(ISBLANK(M22)),_xlfn.XLOOKUP(M22,len_adjust_rsn[lookupValue],len_adjust_rsn[lookupKey],"ERROR"),""), "")</f>
        <v/>
      </c>
      <c r="O22" s="6" t="str">
        <f t="shared" si="1"/>
        <v/>
      </c>
      <c r="P22" s="6"/>
      <c r="Q22" s="6" t="str">
        <f t="shared" si="2"/>
        <v/>
      </c>
      <c r="S22" s="3" t="str">
        <f>IF($A22="ADD",IF(NOT(ISBLANK(R22)),_xlfn.XLOOKUP(R22,ud_road_hump_type[lookupValue],ud_road_hump_type[lookupKey],"ERROR"),""), "")</f>
        <v/>
      </c>
      <c r="U22" s="3" t="str">
        <f>IF($A22="ADD",IF(NOT(ISBLANK(T22)),_xlfn.XLOOKUP(T22,road_hump_material[lookupValue],road_hump_material[lookupKey],"ERROR"),""), "")</f>
        <v/>
      </c>
      <c r="V22" s="7"/>
      <c r="W22" s="4" t="str">
        <f t="shared" ca="1" si="3"/>
        <v/>
      </c>
      <c r="X22" s="4"/>
      <c r="Y22" s="3" t="str">
        <f t="shared" si="4"/>
        <v/>
      </c>
      <c r="Z22" s="3" t="str">
        <f>IF($A22="","",IF((AND($A22="ADD",OR(Y22="",Y22="In Use"))),"5",(_xlfn.XLOOKUP(Y22,ud_asset_status[lookupValue],ud_asset_status[lookupKey],""))))</f>
        <v/>
      </c>
      <c r="AB22" s="3" t="str">
        <f>IF($A22="ADD",IF(NOT(ISBLANK(AA22)),_xlfn.XLOOKUP(AA22,ud_replacement_status[lookupValue],ud_replacement_status[lookupKey],"ERROR"),""), "")</f>
        <v/>
      </c>
      <c r="AC22" s="7"/>
      <c r="AE22" s="3" t="str">
        <f>IF($A22="ADD",IF(NOT(ISBLANK(AD22)),_xlfn.XLOOKUP(AD22,ar_replace_reason[lookupValue],ar_replace_reason[lookupKey],"ERROR"),""), "")</f>
        <v/>
      </c>
      <c r="AF22" s="3" t="str">
        <f t="shared" si="5"/>
        <v/>
      </c>
      <c r="AG22" s="3" t="str">
        <f>IF($A22="","",IF((AND($A22="ADD",OR(AF22="",AF22="Queenstown-Lakes District Council"))),"70",(_xlfn.XLOOKUP(AF22,ud_organisation_owner[lookupValue],ud_organisation_owner[lookupKey],""))))</f>
        <v/>
      </c>
      <c r="AH22" s="3" t="str">
        <f t="shared" si="6"/>
        <v/>
      </c>
      <c r="AI22" s="3" t="str">
        <f>IF($A22="","",IF((AND($A22="ADD",OR(AH22="",AH22="Queenstown-Lakes District Council"))),"70",(_xlfn.XLOOKUP(AH22,ud_organisation_owner[lookupValue],ud_organisation_owner[lookupKey],""))))</f>
        <v/>
      </c>
      <c r="AJ22" s="3" t="str">
        <f t="shared" si="7"/>
        <v/>
      </c>
      <c r="AK22" s="3" t="str">
        <f>IF($A22="","",IF((AND($A22="ADD",OR(AJ22="",AJ22="Local Authority"))),"17",(_xlfn.XLOOKUP(AJ22,ud_sub_organisation[lookupValue],ud_sub_organisation[lookupKey],""))))</f>
        <v/>
      </c>
      <c r="AM22" s="3" t="str">
        <f>IF($A22="ADD",IF(NOT(ISBLANK(AL22)),_xlfn.XLOOKUP(AL22,ud_maintenance_organisation[lookupValue],ud_maintenance_organisation[lookupKey],"ERROR"),""), "")</f>
        <v/>
      </c>
      <c r="AN22" s="3" t="str">
        <f t="shared" si="8"/>
        <v/>
      </c>
      <c r="AO22" s="3" t="str">
        <f>IF($A22="","",IF((AND($A22="ADD",OR(AN22="",AN22="Vested Assets"))),"12",(_xlfn.XLOOKUP(AN22,ud_work_category[lookupValue],ud_work_category[lookupKey],""))))</f>
        <v/>
      </c>
      <c r="AP22" s="8"/>
      <c r="AQ22" s="2" t="str">
        <f t="shared" si="9"/>
        <v/>
      </c>
      <c r="AR22" s="3" t="str">
        <f t="shared" si="10"/>
        <v/>
      </c>
      <c r="AS22" s="3" t="str">
        <f>IF($A22="","",IF((AND($A22="ADD",OR(AR22="",AR22="Excellent"))),"1",(_xlfn.XLOOKUP(AR22,condition[lookupValue],condition[lookupKey],""))))</f>
        <v/>
      </c>
      <c r="AT22" s="7" t="str">
        <f t="shared" si="11"/>
        <v/>
      </c>
      <c r="AU22" s="9"/>
    </row>
    <row r="23" spans="2:47" x14ac:dyDescent="0.25">
      <c r="B23" s="4"/>
      <c r="D23" s="3" t="str">
        <f>IF($A23="ADD",IF(NOT(ISBLANK(C23)),_xlfn.XLOOKUP(C23,roadnames[lookupValue],roadnames[lookupKey],"ERROR"),""), "")</f>
        <v/>
      </c>
      <c r="E23" s="5"/>
      <c r="F23" s="5"/>
      <c r="G23" s="4"/>
      <c r="H23" s="4"/>
      <c r="I23" s="6"/>
      <c r="K23" s="6" t="str">
        <f t="shared" si="0"/>
        <v/>
      </c>
      <c r="L23" s="4"/>
      <c r="N23" s="3" t="str">
        <f>IF($A23="ADD",IF(NOT(ISBLANK(M23)),_xlfn.XLOOKUP(M23,len_adjust_rsn[lookupValue],len_adjust_rsn[lookupKey],"ERROR"),""), "")</f>
        <v/>
      </c>
      <c r="O23" s="6" t="str">
        <f t="shared" si="1"/>
        <v/>
      </c>
      <c r="P23" s="6"/>
      <c r="Q23" s="6" t="str">
        <f t="shared" si="2"/>
        <v/>
      </c>
      <c r="S23" s="3" t="str">
        <f>IF($A23="ADD",IF(NOT(ISBLANK(R23)),_xlfn.XLOOKUP(R23,ud_road_hump_type[lookupValue],ud_road_hump_type[lookupKey],"ERROR"),""), "")</f>
        <v/>
      </c>
      <c r="U23" s="3" t="str">
        <f>IF($A23="ADD",IF(NOT(ISBLANK(T23)),_xlfn.XLOOKUP(T23,road_hump_material[lookupValue],road_hump_material[lookupKey],"ERROR"),""), "")</f>
        <v/>
      </c>
      <c r="V23" s="7"/>
      <c r="W23" s="4" t="str">
        <f t="shared" ca="1" si="3"/>
        <v/>
      </c>
      <c r="X23" s="4"/>
      <c r="Y23" s="3" t="str">
        <f t="shared" si="4"/>
        <v/>
      </c>
      <c r="Z23" s="3" t="str">
        <f>IF($A23="","",IF((AND($A23="ADD",OR(Y23="",Y23="In Use"))),"5",(_xlfn.XLOOKUP(Y23,ud_asset_status[lookupValue],ud_asset_status[lookupKey],""))))</f>
        <v/>
      </c>
      <c r="AB23" s="3" t="str">
        <f>IF($A23="ADD",IF(NOT(ISBLANK(AA23)),_xlfn.XLOOKUP(AA23,ud_replacement_status[lookupValue],ud_replacement_status[lookupKey],"ERROR"),""), "")</f>
        <v/>
      </c>
      <c r="AC23" s="7"/>
      <c r="AE23" s="3" t="str">
        <f>IF($A23="ADD",IF(NOT(ISBLANK(AD23)),_xlfn.XLOOKUP(AD23,ar_replace_reason[lookupValue],ar_replace_reason[lookupKey],"ERROR"),""), "")</f>
        <v/>
      </c>
      <c r="AF23" s="3" t="str">
        <f t="shared" si="5"/>
        <v/>
      </c>
      <c r="AG23" s="3" t="str">
        <f>IF($A23="","",IF((AND($A23="ADD",OR(AF23="",AF23="Queenstown-Lakes District Council"))),"70",(_xlfn.XLOOKUP(AF23,ud_organisation_owner[lookupValue],ud_organisation_owner[lookupKey],""))))</f>
        <v/>
      </c>
      <c r="AH23" s="3" t="str">
        <f t="shared" si="6"/>
        <v/>
      </c>
      <c r="AI23" s="3" t="str">
        <f>IF($A23="","",IF((AND($A23="ADD",OR(AH23="",AH23="Queenstown-Lakes District Council"))),"70",(_xlfn.XLOOKUP(AH23,ud_organisation_owner[lookupValue],ud_organisation_owner[lookupKey],""))))</f>
        <v/>
      </c>
      <c r="AJ23" s="3" t="str">
        <f t="shared" si="7"/>
        <v/>
      </c>
      <c r="AK23" s="3" t="str">
        <f>IF($A23="","",IF((AND($A23="ADD",OR(AJ23="",AJ23="Local Authority"))),"17",(_xlfn.XLOOKUP(AJ23,ud_sub_organisation[lookupValue],ud_sub_organisation[lookupKey],""))))</f>
        <v/>
      </c>
      <c r="AM23" s="3" t="str">
        <f>IF($A23="ADD",IF(NOT(ISBLANK(AL23)),_xlfn.XLOOKUP(AL23,ud_maintenance_organisation[lookupValue],ud_maintenance_organisation[lookupKey],"ERROR"),""), "")</f>
        <v/>
      </c>
      <c r="AN23" s="3" t="str">
        <f t="shared" si="8"/>
        <v/>
      </c>
      <c r="AO23" s="3" t="str">
        <f>IF($A23="","",IF((AND($A23="ADD",OR(AN23="",AN23="Vested Assets"))),"12",(_xlfn.XLOOKUP(AN23,ud_work_category[lookupValue],ud_work_category[lookupKey],""))))</f>
        <v/>
      </c>
      <c r="AP23" s="8"/>
      <c r="AQ23" s="2" t="str">
        <f t="shared" si="9"/>
        <v/>
      </c>
      <c r="AR23" s="3" t="str">
        <f t="shared" si="10"/>
        <v/>
      </c>
      <c r="AS23" s="3" t="str">
        <f>IF($A23="","",IF((AND($A23="ADD",OR(AR23="",AR23="Excellent"))),"1",(_xlfn.XLOOKUP(AR23,condition[lookupValue],condition[lookupKey],""))))</f>
        <v/>
      </c>
      <c r="AT23" s="7" t="str">
        <f t="shared" si="11"/>
        <v/>
      </c>
      <c r="AU23" s="9"/>
    </row>
    <row r="24" spans="2:47" x14ac:dyDescent="0.25">
      <c r="B24" s="4"/>
      <c r="D24" s="3" t="str">
        <f>IF($A24="ADD",IF(NOT(ISBLANK(C24)),_xlfn.XLOOKUP(C24,roadnames[lookupValue],roadnames[lookupKey],"ERROR"),""), "")</f>
        <v/>
      </c>
      <c r="E24" s="5"/>
      <c r="F24" s="5"/>
      <c r="G24" s="4"/>
      <c r="H24" s="4"/>
      <c r="I24" s="6"/>
      <c r="K24" s="6" t="str">
        <f t="shared" si="0"/>
        <v/>
      </c>
      <c r="L24" s="4"/>
      <c r="N24" s="3" t="str">
        <f>IF($A24="ADD",IF(NOT(ISBLANK(M24)),_xlfn.XLOOKUP(M24,len_adjust_rsn[lookupValue],len_adjust_rsn[lookupKey],"ERROR"),""), "")</f>
        <v/>
      </c>
      <c r="O24" s="6" t="str">
        <f t="shared" si="1"/>
        <v/>
      </c>
      <c r="P24" s="6"/>
      <c r="Q24" s="6" t="str">
        <f t="shared" si="2"/>
        <v/>
      </c>
      <c r="S24" s="3" t="str">
        <f>IF($A24="ADD",IF(NOT(ISBLANK(R24)),_xlfn.XLOOKUP(R24,ud_road_hump_type[lookupValue],ud_road_hump_type[lookupKey],"ERROR"),""), "")</f>
        <v/>
      </c>
      <c r="U24" s="3" t="str">
        <f>IF($A24="ADD",IF(NOT(ISBLANK(T24)),_xlfn.XLOOKUP(T24,road_hump_material[lookupValue],road_hump_material[lookupKey],"ERROR"),""), "")</f>
        <v/>
      </c>
      <c r="V24" s="7"/>
      <c r="W24" s="4" t="str">
        <f t="shared" ca="1" si="3"/>
        <v/>
      </c>
      <c r="X24" s="4"/>
      <c r="Y24" s="3" t="str">
        <f t="shared" si="4"/>
        <v/>
      </c>
      <c r="Z24" s="3" t="str">
        <f>IF($A24="","",IF((AND($A24="ADD",OR(Y24="",Y24="In Use"))),"5",(_xlfn.XLOOKUP(Y24,ud_asset_status[lookupValue],ud_asset_status[lookupKey],""))))</f>
        <v/>
      </c>
      <c r="AB24" s="3" t="str">
        <f>IF($A24="ADD",IF(NOT(ISBLANK(AA24)),_xlfn.XLOOKUP(AA24,ud_replacement_status[lookupValue],ud_replacement_status[lookupKey],"ERROR"),""), "")</f>
        <v/>
      </c>
      <c r="AC24" s="7"/>
      <c r="AE24" s="3" t="str">
        <f>IF($A24="ADD",IF(NOT(ISBLANK(AD24)),_xlfn.XLOOKUP(AD24,ar_replace_reason[lookupValue],ar_replace_reason[lookupKey],"ERROR"),""), "")</f>
        <v/>
      </c>
      <c r="AF24" s="3" t="str">
        <f t="shared" si="5"/>
        <v/>
      </c>
      <c r="AG24" s="3" t="str">
        <f>IF($A24="","",IF((AND($A24="ADD",OR(AF24="",AF24="Queenstown-Lakes District Council"))),"70",(_xlfn.XLOOKUP(AF24,ud_organisation_owner[lookupValue],ud_organisation_owner[lookupKey],""))))</f>
        <v/>
      </c>
      <c r="AH24" s="3" t="str">
        <f t="shared" si="6"/>
        <v/>
      </c>
      <c r="AI24" s="3" t="str">
        <f>IF($A24="","",IF((AND($A24="ADD",OR(AH24="",AH24="Queenstown-Lakes District Council"))),"70",(_xlfn.XLOOKUP(AH24,ud_organisation_owner[lookupValue],ud_organisation_owner[lookupKey],""))))</f>
        <v/>
      </c>
      <c r="AJ24" s="3" t="str">
        <f t="shared" si="7"/>
        <v/>
      </c>
      <c r="AK24" s="3" t="str">
        <f>IF($A24="","",IF((AND($A24="ADD",OR(AJ24="",AJ24="Local Authority"))),"17",(_xlfn.XLOOKUP(AJ24,ud_sub_organisation[lookupValue],ud_sub_organisation[lookupKey],""))))</f>
        <v/>
      </c>
      <c r="AM24" s="3" t="str">
        <f>IF($A24="ADD",IF(NOT(ISBLANK(AL24)),_xlfn.XLOOKUP(AL24,ud_maintenance_organisation[lookupValue],ud_maintenance_organisation[lookupKey],"ERROR"),""), "")</f>
        <v/>
      </c>
      <c r="AN24" s="3" t="str">
        <f t="shared" si="8"/>
        <v/>
      </c>
      <c r="AO24" s="3" t="str">
        <f>IF($A24="","",IF((AND($A24="ADD",OR(AN24="",AN24="Vested Assets"))),"12",(_xlfn.XLOOKUP(AN24,ud_work_category[lookupValue],ud_work_category[lookupKey],""))))</f>
        <v/>
      </c>
      <c r="AP24" s="8"/>
      <c r="AQ24" s="2" t="str">
        <f t="shared" si="9"/>
        <v/>
      </c>
      <c r="AR24" s="3" t="str">
        <f t="shared" si="10"/>
        <v/>
      </c>
      <c r="AS24" s="3" t="str">
        <f>IF($A24="","",IF((AND($A24="ADD",OR(AR24="",AR24="Excellent"))),"1",(_xlfn.XLOOKUP(AR24,condition[lookupValue],condition[lookupKey],""))))</f>
        <v/>
      </c>
      <c r="AT24" s="7" t="str">
        <f t="shared" si="11"/>
        <v/>
      </c>
      <c r="AU24" s="9"/>
    </row>
    <row r="25" spans="2:47" x14ac:dyDescent="0.25">
      <c r="B25" s="4"/>
      <c r="D25" s="3" t="str">
        <f>IF($A25="ADD",IF(NOT(ISBLANK(C25)),_xlfn.XLOOKUP(C25,roadnames[lookupValue],roadnames[lookupKey],"ERROR"),""), "")</f>
        <v/>
      </c>
      <c r="E25" s="5"/>
      <c r="F25" s="5"/>
      <c r="G25" s="4"/>
      <c r="H25" s="4"/>
      <c r="I25" s="6"/>
      <c r="K25" s="6" t="str">
        <f t="shared" si="0"/>
        <v/>
      </c>
      <c r="L25" s="4"/>
      <c r="N25" s="3" t="str">
        <f>IF($A25="ADD",IF(NOT(ISBLANK(M25)),_xlfn.XLOOKUP(M25,len_adjust_rsn[lookupValue],len_adjust_rsn[lookupKey],"ERROR"),""), "")</f>
        <v/>
      </c>
      <c r="O25" s="6" t="str">
        <f t="shared" si="1"/>
        <v/>
      </c>
      <c r="P25" s="6"/>
      <c r="Q25" s="6" t="str">
        <f t="shared" si="2"/>
        <v/>
      </c>
      <c r="S25" s="3" t="str">
        <f>IF($A25="ADD",IF(NOT(ISBLANK(R25)),_xlfn.XLOOKUP(R25,ud_road_hump_type[lookupValue],ud_road_hump_type[lookupKey],"ERROR"),""), "")</f>
        <v/>
      </c>
      <c r="U25" s="3" t="str">
        <f>IF($A25="ADD",IF(NOT(ISBLANK(T25)),_xlfn.XLOOKUP(T25,road_hump_material[lookupValue],road_hump_material[lookupKey],"ERROR"),""), "")</f>
        <v/>
      </c>
      <c r="V25" s="7"/>
      <c r="W25" s="4" t="str">
        <f t="shared" ca="1" si="3"/>
        <v/>
      </c>
      <c r="X25" s="4"/>
      <c r="Y25" s="3" t="str">
        <f t="shared" si="4"/>
        <v/>
      </c>
      <c r="Z25" s="3" t="str">
        <f>IF($A25="","",IF((AND($A25="ADD",OR(Y25="",Y25="In Use"))),"5",(_xlfn.XLOOKUP(Y25,ud_asset_status[lookupValue],ud_asset_status[lookupKey],""))))</f>
        <v/>
      </c>
      <c r="AB25" s="3" t="str">
        <f>IF($A25="ADD",IF(NOT(ISBLANK(AA25)),_xlfn.XLOOKUP(AA25,ud_replacement_status[lookupValue],ud_replacement_status[lookupKey],"ERROR"),""), "")</f>
        <v/>
      </c>
      <c r="AC25" s="7"/>
      <c r="AE25" s="3" t="str">
        <f>IF($A25="ADD",IF(NOT(ISBLANK(AD25)),_xlfn.XLOOKUP(AD25,ar_replace_reason[lookupValue],ar_replace_reason[lookupKey],"ERROR"),""), "")</f>
        <v/>
      </c>
      <c r="AF25" s="3" t="str">
        <f t="shared" si="5"/>
        <v/>
      </c>
      <c r="AG25" s="3" t="str">
        <f>IF($A25="","",IF((AND($A25="ADD",OR(AF25="",AF25="Queenstown-Lakes District Council"))),"70",(_xlfn.XLOOKUP(AF25,ud_organisation_owner[lookupValue],ud_organisation_owner[lookupKey],""))))</f>
        <v/>
      </c>
      <c r="AH25" s="3" t="str">
        <f t="shared" si="6"/>
        <v/>
      </c>
      <c r="AI25" s="3" t="str">
        <f>IF($A25="","",IF((AND($A25="ADD",OR(AH25="",AH25="Queenstown-Lakes District Council"))),"70",(_xlfn.XLOOKUP(AH25,ud_organisation_owner[lookupValue],ud_organisation_owner[lookupKey],""))))</f>
        <v/>
      </c>
      <c r="AJ25" s="3" t="str">
        <f t="shared" si="7"/>
        <v/>
      </c>
      <c r="AK25" s="3" t="str">
        <f>IF($A25="","",IF((AND($A25="ADD",OR(AJ25="",AJ25="Local Authority"))),"17",(_xlfn.XLOOKUP(AJ25,ud_sub_organisation[lookupValue],ud_sub_organisation[lookupKey],""))))</f>
        <v/>
      </c>
      <c r="AM25" s="3" t="str">
        <f>IF($A25="ADD",IF(NOT(ISBLANK(AL25)),_xlfn.XLOOKUP(AL25,ud_maintenance_organisation[lookupValue],ud_maintenance_organisation[lookupKey],"ERROR"),""), "")</f>
        <v/>
      </c>
      <c r="AN25" s="3" t="str">
        <f t="shared" si="8"/>
        <v/>
      </c>
      <c r="AO25" s="3" t="str">
        <f>IF($A25="","",IF((AND($A25="ADD",OR(AN25="",AN25="Vested Assets"))),"12",(_xlfn.XLOOKUP(AN25,ud_work_category[lookupValue],ud_work_category[lookupKey],""))))</f>
        <v/>
      </c>
      <c r="AP25" s="8"/>
      <c r="AQ25" s="2" t="str">
        <f t="shared" si="9"/>
        <v/>
      </c>
      <c r="AR25" s="3" t="str">
        <f t="shared" si="10"/>
        <v/>
      </c>
      <c r="AS25" s="3" t="str">
        <f>IF($A25="","",IF((AND($A25="ADD",OR(AR25="",AR25="Excellent"))),"1",(_xlfn.XLOOKUP(AR25,condition[lookupValue],condition[lookupKey],""))))</f>
        <v/>
      </c>
      <c r="AT25" s="7" t="str">
        <f t="shared" si="11"/>
        <v/>
      </c>
      <c r="AU25" s="9"/>
    </row>
    <row r="26" spans="2:47" x14ac:dyDescent="0.25">
      <c r="B26" s="4"/>
      <c r="D26" s="3" t="str">
        <f>IF($A26="ADD",IF(NOT(ISBLANK(C26)),_xlfn.XLOOKUP(C26,roadnames[lookupValue],roadnames[lookupKey],"ERROR"),""), "")</f>
        <v/>
      </c>
      <c r="E26" s="5"/>
      <c r="F26" s="5"/>
      <c r="G26" s="4"/>
      <c r="H26" s="4"/>
      <c r="I26" s="6"/>
      <c r="K26" s="6" t="str">
        <f t="shared" si="0"/>
        <v/>
      </c>
      <c r="L26" s="4"/>
      <c r="N26" s="3" t="str">
        <f>IF($A26="ADD",IF(NOT(ISBLANK(M26)),_xlfn.XLOOKUP(M26,len_adjust_rsn[lookupValue],len_adjust_rsn[lookupKey],"ERROR"),""), "")</f>
        <v/>
      </c>
      <c r="O26" s="6" t="str">
        <f t="shared" si="1"/>
        <v/>
      </c>
      <c r="P26" s="6"/>
      <c r="Q26" s="6" t="str">
        <f t="shared" si="2"/>
        <v/>
      </c>
      <c r="S26" s="3" t="str">
        <f>IF($A26="ADD",IF(NOT(ISBLANK(R26)),_xlfn.XLOOKUP(R26,ud_road_hump_type[lookupValue],ud_road_hump_type[lookupKey],"ERROR"),""), "")</f>
        <v/>
      </c>
      <c r="U26" s="3" t="str">
        <f>IF($A26="ADD",IF(NOT(ISBLANK(T26)),_xlfn.XLOOKUP(T26,road_hump_material[lookupValue],road_hump_material[lookupKey],"ERROR"),""), "")</f>
        <v/>
      </c>
      <c r="V26" s="7"/>
      <c r="W26" s="4" t="str">
        <f t="shared" ca="1" si="3"/>
        <v/>
      </c>
      <c r="X26" s="4"/>
      <c r="Y26" s="3" t="str">
        <f t="shared" si="4"/>
        <v/>
      </c>
      <c r="Z26" s="3" t="str">
        <f>IF($A26="","",IF((AND($A26="ADD",OR(Y26="",Y26="In Use"))),"5",(_xlfn.XLOOKUP(Y26,ud_asset_status[lookupValue],ud_asset_status[lookupKey],""))))</f>
        <v/>
      </c>
      <c r="AB26" s="3" t="str">
        <f>IF($A26="ADD",IF(NOT(ISBLANK(AA26)),_xlfn.XLOOKUP(AA26,ud_replacement_status[lookupValue],ud_replacement_status[lookupKey],"ERROR"),""), "")</f>
        <v/>
      </c>
      <c r="AC26" s="7"/>
      <c r="AE26" s="3" t="str">
        <f>IF($A26="ADD",IF(NOT(ISBLANK(AD26)),_xlfn.XLOOKUP(AD26,ar_replace_reason[lookupValue],ar_replace_reason[lookupKey],"ERROR"),""), "")</f>
        <v/>
      </c>
      <c r="AF26" s="3" t="str">
        <f t="shared" si="5"/>
        <v/>
      </c>
      <c r="AG26" s="3" t="str">
        <f>IF($A26="","",IF((AND($A26="ADD",OR(AF26="",AF26="Queenstown-Lakes District Council"))),"70",(_xlfn.XLOOKUP(AF26,ud_organisation_owner[lookupValue],ud_organisation_owner[lookupKey],""))))</f>
        <v/>
      </c>
      <c r="AH26" s="3" t="str">
        <f t="shared" si="6"/>
        <v/>
      </c>
      <c r="AI26" s="3" t="str">
        <f>IF($A26="","",IF((AND($A26="ADD",OR(AH26="",AH26="Queenstown-Lakes District Council"))),"70",(_xlfn.XLOOKUP(AH26,ud_organisation_owner[lookupValue],ud_organisation_owner[lookupKey],""))))</f>
        <v/>
      </c>
      <c r="AJ26" s="3" t="str">
        <f t="shared" si="7"/>
        <v/>
      </c>
      <c r="AK26" s="3" t="str">
        <f>IF($A26="","",IF((AND($A26="ADD",OR(AJ26="",AJ26="Local Authority"))),"17",(_xlfn.XLOOKUP(AJ26,ud_sub_organisation[lookupValue],ud_sub_organisation[lookupKey],""))))</f>
        <v/>
      </c>
      <c r="AM26" s="3" t="str">
        <f>IF($A26="ADD",IF(NOT(ISBLANK(AL26)),_xlfn.XLOOKUP(AL26,ud_maintenance_organisation[lookupValue],ud_maintenance_organisation[lookupKey],"ERROR"),""), "")</f>
        <v/>
      </c>
      <c r="AN26" s="3" t="str">
        <f t="shared" si="8"/>
        <v/>
      </c>
      <c r="AO26" s="3" t="str">
        <f>IF($A26="","",IF((AND($A26="ADD",OR(AN26="",AN26="Vested Assets"))),"12",(_xlfn.XLOOKUP(AN26,ud_work_category[lookupValue],ud_work_category[lookupKey],""))))</f>
        <v/>
      </c>
      <c r="AP26" s="8"/>
      <c r="AQ26" s="2" t="str">
        <f t="shared" si="9"/>
        <v/>
      </c>
      <c r="AR26" s="3" t="str">
        <f t="shared" si="10"/>
        <v/>
      </c>
      <c r="AS26" s="3" t="str">
        <f>IF($A26="","",IF((AND($A26="ADD",OR(AR26="",AR26="Excellent"))),"1",(_xlfn.XLOOKUP(AR26,condition[lookupValue],condition[lookupKey],""))))</f>
        <v/>
      </c>
      <c r="AT26" s="7" t="str">
        <f t="shared" si="11"/>
        <v/>
      </c>
      <c r="AU26" s="9"/>
    </row>
    <row r="27" spans="2:47" x14ac:dyDescent="0.25">
      <c r="B27" s="4"/>
      <c r="D27" s="3" t="str">
        <f>IF($A27="ADD",IF(NOT(ISBLANK(C27)),_xlfn.XLOOKUP(C27,roadnames[lookupValue],roadnames[lookupKey],"ERROR"),""), "")</f>
        <v/>
      </c>
      <c r="E27" s="5"/>
      <c r="F27" s="5"/>
      <c r="G27" s="4"/>
      <c r="H27" s="4"/>
      <c r="I27" s="6"/>
      <c r="K27" s="6" t="str">
        <f t="shared" si="0"/>
        <v/>
      </c>
      <c r="L27" s="4"/>
      <c r="N27" s="3" t="str">
        <f>IF($A27="ADD",IF(NOT(ISBLANK(M27)),_xlfn.XLOOKUP(M27,len_adjust_rsn[lookupValue],len_adjust_rsn[lookupKey],"ERROR"),""), "")</f>
        <v/>
      </c>
      <c r="O27" s="6" t="str">
        <f t="shared" si="1"/>
        <v/>
      </c>
      <c r="P27" s="6"/>
      <c r="Q27" s="6" t="str">
        <f t="shared" si="2"/>
        <v/>
      </c>
      <c r="S27" s="3" t="str">
        <f>IF($A27="ADD",IF(NOT(ISBLANK(R27)),_xlfn.XLOOKUP(R27,ud_road_hump_type[lookupValue],ud_road_hump_type[lookupKey],"ERROR"),""), "")</f>
        <v/>
      </c>
      <c r="U27" s="3" t="str">
        <f>IF($A27="ADD",IF(NOT(ISBLANK(T27)),_xlfn.XLOOKUP(T27,road_hump_material[lookupValue],road_hump_material[lookupKey],"ERROR"),""), "")</f>
        <v/>
      </c>
      <c r="V27" s="7"/>
      <c r="W27" s="4" t="str">
        <f t="shared" ca="1" si="3"/>
        <v/>
      </c>
      <c r="X27" s="4"/>
      <c r="Y27" s="3" t="str">
        <f t="shared" si="4"/>
        <v/>
      </c>
      <c r="Z27" s="3" t="str">
        <f>IF($A27="","",IF((AND($A27="ADD",OR(Y27="",Y27="In Use"))),"5",(_xlfn.XLOOKUP(Y27,ud_asset_status[lookupValue],ud_asset_status[lookupKey],""))))</f>
        <v/>
      </c>
      <c r="AB27" s="3" t="str">
        <f>IF($A27="ADD",IF(NOT(ISBLANK(AA27)),_xlfn.XLOOKUP(AA27,ud_replacement_status[lookupValue],ud_replacement_status[lookupKey],"ERROR"),""), "")</f>
        <v/>
      </c>
      <c r="AC27" s="7"/>
      <c r="AE27" s="3" t="str">
        <f>IF($A27="ADD",IF(NOT(ISBLANK(AD27)),_xlfn.XLOOKUP(AD27,ar_replace_reason[lookupValue],ar_replace_reason[lookupKey],"ERROR"),""), "")</f>
        <v/>
      </c>
      <c r="AF27" s="3" t="str">
        <f t="shared" si="5"/>
        <v/>
      </c>
      <c r="AG27" s="3" t="str">
        <f>IF($A27="","",IF((AND($A27="ADD",OR(AF27="",AF27="Queenstown-Lakes District Council"))),"70",(_xlfn.XLOOKUP(AF27,ud_organisation_owner[lookupValue],ud_organisation_owner[lookupKey],""))))</f>
        <v/>
      </c>
      <c r="AH27" s="3" t="str">
        <f t="shared" si="6"/>
        <v/>
      </c>
      <c r="AI27" s="3" t="str">
        <f>IF($A27="","",IF((AND($A27="ADD",OR(AH27="",AH27="Queenstown-Lakes District Council"))),"70",(_xlfn.XLOOKUP(AH27,ud_organisation_owner[lookupValue],ud_organisation_owner[lookupKey],""))))</f>
        <v/>
      </c>
      <c r="AJ27" s="3" t="str">
        <f t="shared" si="7"/>
        <v/>
      </c>
      <c r="AK27" s="3" t="str">
        <f>IF($A27="","",IF((AND($A27="ADD",OR(AJ27="",AJ27="Local Authority"))),"17",(_xlfn.XLOOKUP(AJ27,ud_sub_organisation[lookupValue],ud_sub_organisation[lookupKey],""))))</f>
        <v/>
      </c>
      <c r="AM27" s="3" t="str">
        <f>IF($A27="ADD",IF(NOT(ISBLANK(AL27)),_xlfn.XLOOKUP(AL27,ud_maintenance_organisation[lookupValue],ud_maintenance_organisation[lookupKey],"ERROR"),""), "")</f>
        <v/>
      </c>
      <c r="AN27" s="3" t="str">
        <f t="shared" si="8"/>
        <v/>
      </c>
      <c r="AO27" s="3" t="str">
        <f>IF($A27="","",IF((AND($A27="ADD",OR(AN27="",AN27="Vested Assets"))),"12",(_xlfn.XLOOKUP(AN27,ud_work_category[lookupValue],ud_work_category[lookupKey],""))))</f>
        <v/>
      </c>
      <c r="AP27" s="8"/>
      <c r="AQ27" s="2" t="str">
        <f t="shared" si="9"/>
        <v/>
      </c>
      <c r="AR27" s="3" t="str">
        <f t="shared" si="10"/>
        <v/>
      </c>
      <c r="AS27" s="3" t="str">
        <f>IF($A27="","",IF((AND($A27="ADD",OR(AR27="",AR27="Excellent"))),"1",(_xlfn.XLOOKUP(AR27,condition[lookupValue],condition[lookupKey],""))))</f>
        <v/>
      </c>
      <c r="AT27" s="7" t="str">
        <f t="shared" si="11"/>
        <v/>
      </c>
      <c r="AU27" s="9"/>
    </row>
    <row r="28" spans="2:47" x14ac:dyDescent="0.25">
      <c r="B28" s="4"/>
      <c r="D28" s="3" t="str">
        <f>IF($A28="ADD",IF(NOT(ISBLANK(C28)),_xlfn.XLOOKUP(C28,roadnames[lookupValue],roadnames[lookupKey],"ERROR"),""), "")</f>
        <v/>
      </c>
      <c r="E28" s="5"/>
      <c r="F28" s="5"/>
      <c r="G28" s="4"/>
      <c r="H28" s="4"/>
      <c r="I28" s="6"/>
      <c r="K28" s="6" t="str">
        <f t="shared" si="0"/>
        <v/>
      </c>
      <c r="L28" s="4"/>
      <c r="N28" s="3" t="str">
        <f>IF($A28="ADD",IF(NOT(ISBLANK(M28)),_xlfn.XLOOKUP(M28,len_adjust_rsn[lookupValue],len_adjust_rsn[lookupKey],"ERROR"),""), "")</f>
        <v/>
      </c>
      <c r="O28" s="6" t="str">
        <f t="shared" si="1"/>
        <v/>
      </c>
      <c r="P28" s="6"/>
      <c r="Q28" s="6" t="str">
        <f t="shared" si="2"/>
        <v/>
      </c>
      <c r="S28" s="3" t="str">
        <f>IF($A28="ADD",IF(NOT(ISBLANK(R28)),_xlfn.XLOOKUP(R28,ud_road_hump_type[lookupValue],ud_road_hump_type[lookupKey],"ERROR"),""), "")</f>
        <v/>
      </c>
      <c r="U28" s="3" t="str">
        <f>IF($A28="ADD",IF(NOT(ISBLANK(T28)),_xlfn.XLOOKUP(T28,road_hump_material[lookupValue],road_hump_material[lookupKey],"ERROR"),""), "")</f>
        <v/>
      </c>
      <c r="V28" s="7"/>
      <c r="W28" s="4" t="str">
        <f t="shared" ca="1" si="3"/>
        <v/>
      </c>
      <c r="X28" s="4"/>
      <c r="Y28" s="3" t="str">
        <f t="shared" si="4"/>
        <v/>
      </c>
      <c r="Z28" s="3" t="str">
        <f>IF($A28="","",IF((AND($A28="ADD",OR(Y28="",Y28="In Use"))),"5",(_xlfn.XLOOKUP(Y28,ud_asset_status[lookupValue],ud_asset_status[lookupKey],""))))</f>
        <v/>
      </c>
      <c r="AB28" s="3" t="str">
        <f>IF($A28="ADD",IF(NOT(ISBLANK(AA28)),_xlfn.XLOOKUP(AA28,ud_replacement_status[lookupValue],ud_replacement_status[lookupKey],"ERROR"),""), "")</f>
        <v/>
      </c>
      <c r="AC28" s="7"/>
      <c r="AE28" s="3" t="str">
        <f>IF($A28="ADD",IF(NOT(ISBLANK(AD28)),_xlfn.XLOOKUP(AD28,ar_replace_reason[lookupValue],ar_replace_reason[lookupKey],"ERROR"),""), "")</f>
        <v/>
      </c>
      <c r="AF28" s="3" t="str">
        <f t="shared" si="5"/>
        <v/>
      </c>
      <c r="AG28" s="3" t="str">
        <f>IF($A28="","",IF((AND($A28="ADD",OR(AF28="",AF28="Queenstown-Lakes District Council"))),"70",(_xlfn.XLOOKUP(AF28,ud_organisation_owner[lookupValue],ud_organisation_owner[lookupKey],""))))</f>
        <v/>
      </c>
      <c r="AH28" s="3" t="str">
        <f t="shared" si="6"/>
        <v/>
      </c>
      <c r="AI28" s="3" t="str">
        <f>IF($A28="","",IF((AND($A28="ADD",OR(AH28="",AH28="Queenstown-Lakes District Council"))),"70",(_xlfn.XLOOKUP(AH28,ud_organisation_owner[lookupValue],ud_organisation_owner[lookupKey],""))))</f>
        <v/>
      </c>
      <c r="AJ28" s="3" t="str">
        <f t="shared" si="7"/>
        <v/>
      </c>
      <c r="AK28" s="3" t="str">
        <f>IF($A28="","",IF((AND($A28="ADD",OR(AJ28="",AJ28="Local Authority"))),"17",(_xlfn.XLOOKUP(AJ28,ud_sub_organisation[lookupValue],ud_sub_organisation[lookupKey],""))))</f>
        <v/>
      </c>
      <c r="AM28" s="3" t="str">
        <f>IF($A28="ADD",IF(NOT(ISBLANK(AL28)),_xlfn.XLOOKUP(AL28,ud_maintenance_organisation[lookupValue],ud_maintenance_organisation[lookupKey],"ERROR"),""), "")</f>
        <v/>
      </c>
      <c r="AN28" s="3" t="str">
        <f t="shared" si="8"/>
        <v/>
      </c>
      <c r="AO28" s="3" t="str">
        <f>IF($A28="","",IF((AND($A28="ADD",OR(AN28="",AN28="Vested Assets"))),"12",(_xlfn.XLOOKUP(AN28,ud_work_category[lookupValue],ud_work_category[lookupKey],""))))</f>
        <v/>
      </c>
      <c r="AP28" s="8"/>
      <c r="AQ28" s="2" t="str">
        <f t="shared" si="9"/>
        <v/>
      </c>
      <c r="AR28" s="3" t="str">
        <f t="shared" si="10"/>
        <v/>
      </c>
      <c r="AS28" s="3" t="str">
        <f>IF($A28="","",IF((AND($A28="ADD",OR(AR28="",AR28="Excellent"))),"1",(_xlfn.XLOOKUP(AR28,condition[lookupValue],condition[lookupKey],""))))</f>
        <v/>
      </c>
      <c r="AT28" s="7" t="str">
        <f t="shared" si="11"/>
        <v/>
      </c>
      <c r="AU28" s="9"/>
    </row>
    <row r="29" spans="2:47" x14ac:dyDescent="0.25">
      <c r="B29" s="4"/>
      <c r="D29" s="3" t="str">
        <f>IF($A29="ADD",IF(NOT(ISBLANK(C29)),_xlfn.XLOOKUP(C29,roadnames[lookupValue],roadnames[lookupKey],"ERROR"),""), "")</f>
        <v/>
      </c>
      <c r="E29" s="5"/>
      <c r="F29" s="5"/>
      <c r="G29" s="4"/>
      <c r="H29" s="4"/>
      <c r="I29" s="6"/>
      <c r="K29" s="6" t="str">
        <f t="shared" si="0"/>
        <v/>
      </c>
      <c r="L29" s="4"/>
      <c r="N29" s="3" t="str">
        <f>IF($A29="ADD",IF(NOT(ISBLANK(M29)),_xlfn.XLOOKUP(M29,len_adjust_rsn[lookupValue],len_adjust_rsn[lookupKey],"ERROR"),""), "")</f>
        <v/>
      </c>
      <c r="O29" s="6" t="str">
        <f t="shared" si="1"/>
        <v/>
      </c>
      <c r="P29" s="6"/>
      <c r="Q29" s="6" t="str">
        <f t="shared" si="2"/>
        <v/>
      </c>
      <c r="S29" s="3" t="str">
        <f>IF($A29="ADD",IF(NOT(ISBLANK(R29)),_xlfn.XLOOKUP(R29,ud_road_hump_type[lookupValue],ud_road_hump_type[lookupKey],"ERROR"),""), "")</f>
        <v/>
      </c>
      <c r="U29" s="3" t="str">
        <f>IF($A29="ADD",IF(NOT(ISBLANK(T29)),_xlfn.XLOOKUP(T29,road_hump_material[lookupValue],road_hump_material[lookupKey],"ERROR"),""), "")</f>
        <v/>
      </c>
      <c r="V29" s="7"/>
      <c r="W29" s="4" t="str">
        <f t="shared" ca="1" si="3"/>
        <v/>
      </c>
      <c r="X29" s="4"/>
      <c r="Y29" s="3" t="str">
        <f t="shared" si="4"/>
        <v/>
      </c>
      <c r="Z29" s="3" t="str">
        <f>IF($A29="","",IF((AND($A29="ADD",OR(Y29="",Y29="In Use"))),"5",(_xlfn.XLOOKUP(Y29,ud_asset_status[lookupValue],ud_asset_status[lookupKey],""))))</f>
        <v/>
      </c>
      <c r="AB29" s="3" t="str">
        <f>IF($A29="ADD",IF(NOT(ISBLANK(AA29)),_xlfn.XLOOKUP(AA29,ud_replacement_status[lookupValue],ud_replacement_status[lookupKey],"ERROR"),""), "")</f>
        <v/>
      </c>
      <c r="AC29" s="7"/>
      <c r="AE29" s="3" t="str">
        <f>IF($A29="ADD",IF(NOT(ISBLANK(AD29)),_xlfn.XLOOKUP(AD29,ar_replace_reason[lookupValue],ar_replace_reason[lookupKey],"ERROR"),""), "")</f>
        <v/>
      </c>
      <c r="AF29" s="3" t="str">
        <f t="shared" si="5"/>
        <v/>
      </c>
      <c r="AG29" s="3" t="str">
        <f>IF($A29="","",IF((AND($A29="ADD",OR(AF29="",AF29="Queenstown-Lakes District Council"))),"70",(_xlfn.XLOOKUP(AF29,ud_organisation_owner[lookupValue],ud_organisation_owner[lookupKey],""))))</f>
        <v/>
      </c>
      <c r="AH29" s="3" t="str">
        <f t="shared" si="6"/>
        <v/>
      </c>
      <c r="AI29" s="3" t="str">
        <f>IF($A29="","",IF((AND($A29="ADD",OR(AH29="",AH29="Queenstown-Lakes District Council"))),"70",(_xlfn.XLOOKUP(AH29,ud_organisation_owner[lookupValue],ud_organisation_owner[lookupKey],""))))</f>
        <v/>
      </c>
      <c r="AJ29" s="3" t="str">
        <f t="shared" si="7"/>
        <v/>
      </c>
      <c r="AK29" s="3" t="str">
        <f>IF($A29="","",IF((AND($A29="ADD",OR(AJ29="",AJ29="Local Authority"))),"17",(_xlfn.XLOOKUP(AJ29,ud_sub_organisation[lookupValue],ud_sub_organisation[lookupKey],""))))</f>
        <v/>
      </c>
      <c r="AM29" s="3" t="str">
        <f>IF($A29="ADD",IF(NOT(ISBLANK(AL29)),_xlfn.XLOOKUP(AL29,ud_maintenance_organisation[lookupValue],ud_maintenance_organisation[lookupKey],"ERROR"),""), "")</f>
        <v/>
      </c>
      <c r="AN29" s="3" t="str">
        <f t="shared" si="8"/>
        <v/>
      </c>
      <c r="AO29" s="3" t="str">
        <f>IF($A29="","",IF((AND($A29="ADD",OR(AN29="",AN29="Vested Assets"))),"12",(_xlfn.XLOOKUP(AN29,ud_work_category[lookupValue],ud_work_category[lookupKey],""))))</f>
        <v/>
      </c>
      <c r="AP29" s="8"/>
      <c r="AQ29" s="2" t="str">
        <f t="shared" si="9"/>
        <v/>
      </c>
      <c r="AR29" s="3" t="str">
        <f t="shared" si="10"/>
        <v/>
      </c>
      <c r="AS29" s="3" t="str">
        <f>IF($A29="","",IF((AND($A29="ADD",OR(AR29="",AR29="Excellent"))),"1",(_xlfn.XLOOKUP(AR29,condition[lookupValue],condition[lookupKey],""))))</f>
        <v/>
      </c>
      <c r="AT29" s="7" t="str">
        <f t="shared" si="11"/>
        <v/>
      </c>
      <c r="AU29" s="9"/>
    </row>
    <row r="30" spans="2:47" x14ac:dyDescent="0.25">
      <c r="B30" s="4"/>
      <c r="D30" s="3" t="str">
        <f>IF($A30="ADD",IF(NOT(ISBLANK(C30)),_xlfn.XLOOKUP(C30,roadnames[lookupValue],roadnames[lookupKey],"ERROR"),""), "")</f>
        <v/>
      </c>
      <c r="E30" s="5"/>
      <c r="F30" s="5"/>
      <c r="G30" s="4"/>
      <c r="H30" s="4"/>
      <c r="I30" s="6"/>
      <c r="K30" s="6" t="str">
        <f t="shared" si="0"/>
        <v/>
      </c>
      <c r="L30" s="4"/>
      <c r="N30" s="3" t="str">
        <f>IF($A30="ADD",IF(NOT(ISBLANK(M30)),_xlfn.XLOOKUP(M30,len_adjust_rsn[lookupValue],len_adjust_rsn[lookupKey],"ERROR"),""), "")</f>
        <v/>
      </c>
      <c r="O30" s="6" t="str">
        <f t="shared" si="1"/>
        <v/>
      </c>
      <c r="P30" s="6"/>
      <c r="Q30" s="6" t="str">
        <f t="shared" si="2"/>
        <v/>
      </c>
      <c r="S30" s="3" t="str">
        <f>IF($A30="ADD",IF(NOT(ISBLANK(R30)),_xlfn.XLOOKUP(R30,ud_road_hump_type[lookupValue],ud_road_hump_type[lookupKey],"ERROR"),""), "")</f>
        <v/>
      </c>
      <c r="U30" s="3" t="str">
        <f>IF($A30="ADD",IF(NOT(ISBLANK(T30)),_xlfn.XLOOKUP(T30,road_hump_material[lookupValue],road_hump_material[lookupKey],"ERROR"),""), "")</f>
        <v/>
      </c>
      <c r="V30" s="7"/>
      <c r="W30" s="4" t="str">
        <f t="shared" ca="1" si="3"/>
        <v/>
      </c>
      <c r="X30" s="4"/>
      <c r="Y30" s="3" t="str">
        <f t="shared" si="4"/>
        <v/>
      </c>
      <c r="Z30" s="3" t="str">
        <f>IF($A30="","",IF((AND($A30="ADD",OR(Y30="",Y30="In Use"))),"5",(_xlfn.XLOOKUP(Y30,ud_asset_status[lookupValue],ud_asset_status[lookupKey],""))))</f>
        <v/>
      </c>
      <c r="AB30" s="3" t="str">
        <f>IF($A30="ADD",IF(NOT(ISBLANK(AA30)),_xlfn.XLOOKUP(AA30,ud_replacement_status[lookupValue],ud_replacement_status[lookupKey],"ERROR"),""), "")</f>
        <v/>
      </c>
      <c r="AC30" s="7"/>
      <c r="AE30" s="3" t="str">
        <f>IF($A30="ADD",IF(NOT(ISBLANK(AD30)),_xlfn.XLOOKUP(AD30,ar_replace_reason[lookupValue],ar_replace_reason[lookupKey],"ERROR"),""), "")</f>
        <v/>
      </c>
      <c r="AF30" s="3" t="str">
        <f t="shared" si="5"/>
        <v/>
      </c>
      <c r="AG30" s="3" t="str">
        <f>IF($A30="","",IF((AND($A30="ADD",OR(AF30="",AF30="Queenstown-Lakes District Council"))),"70",(_xlfn.XLOOKUP(AF30,ud_organisation_owner[lookupValue],ud_organisation_owner[lookupKey],""))))</f>
        <v/>
      </c>
      <c r="AH30" s="3" t="str">
        <f t="shared" si="6"/>
        <v/>
      </c>
      <c r="AI30" s="3" t="str">
        <f>IF($A30="","",IF((AND($A30="ADD",OR(AH30="",AH30="Queenstown-Lakes District Council"))),"70",(_xlfn.XLOOKUP(AH30,ud_organisation_owner[lookupValue],ud_organisation_owner[lookupKey],""))))</f>
        <v/>
      </c>
      <c r="AJ30" s="3" t="str">
        <f t="shared" si="7"/>
        <v/>
      </c>
      <c r="AK30" s="3" t="str">
        <f>IF($A30="","",IF((AND($A30="ADD",OR(AJ30="",AJ30="Local Authority"))),"17",(_xlfn.XLOOKUP(AJ30,ud_sub_organisation[lookupValue],ud_sub_organisation[lookupKey],""))))</f>
        <v/>
      </c>
      <c r="AM30" s="3" t="str">
        <f>IF($A30="ADD",IF(NOT(ISBLANK(AL30)),_xlfn.XLOOKUP(AL30,ud_maintenance_organisation[lookupValue],ud_maintenance_organisation[lookupKey],"ERROR"),""), "")</f>
        <v/>
      </c>
      <c r="AN30" s="3" t="str">
        <f t="shared" si="8"/>
        <v/>
      </c>
      <c r="AO30" s="3" t="str">
        <f>IF($A30="","",IF((AND($A30="ADD",OR(AN30="",AN30="Vested Assets"))),"12",(_xlfn.XLOOKUP(AN30,ud_work_category[lookupValue],ud_work_category[lookupKey],""))))</f>
        <v/>
      </c>
      <c r="AP30" s="8"/>
      <c r="AQ30" s="2" t="str">
        <f t="shared" si="9"/>
        <v/>
      </c>
      <c r="AR30" s="3" t="str">
        <f t="shared" si="10"/>
        <v/>
      </c>
      <c r="AS30" s="3" t="str">
        <f>IF($A30="","",IF((AND($A30="ADD",OR(AR30="",AR30="Excellent"))),"1",(_xlfn.XLOOKUP(AR30,condition[lookupValue],condition[lookupKey],""))))</f>
        <v/>
      </c>
      <c r="AT30" s="7" t="str">
        <f t="shared" si="11"/>
        <v/>
      </c>
      <c r="AU30" s="9"/>
    </row>
    <row r="31" spans="2:47" x14ac:dyDescent="0.25">
      <c r="B31" s="4"/>
      <c r="D31" s="3" t="str">
        <f>IF($A31="ADD",IF(NOT(ISBLANK(C31)),_xlfn.XLOOKUP(C31,roadnames[lookupValue],roadnames[lookupKey],"ERROR"),""), "")</f>
        <v/>
      </c>
      <c r="E31" s="5"/>
      <c r="F31" s="5"/>
      <c r="G31" s="4"/>
      <c r="H31" s="4"/>
      <c r="I31" s="6"/>
      <c r="K31" s="6" t="str">
        <f t="shared" si="0"/>
        <v/>
      </c>
      <c r="L31" s="4"/>
      <c r="N31" s="3" t="str">
        <f>IF($A31="ADD",IF(NOT(ISBLANK(M31)),_xlfn.XLOOKUP(M31,len_adjust_rsn[lookupValue],len_adjust_rsn[lookupKey],"ERROR"),""), "")</f>
        <v/>
      </c>
      <c r="O31" s="6" t="str">
        <f t="shared" si="1"/>
        <v/>
      </c>
      <c r="P31" s="6"/>
      <c r="Q31" s="6" t="str">
        <f t="shared" si="2"/>
        <v/>
      </c>
      <c r="S31" s="3" t="str">
        <f>IF($A31="ADD",IF(NOT(ISBLANK(R31)),_xlfn.XLOOKUP(R31,ud_road_hump_type[lookupValue],ud_road_hump_type[lookupKey],"ERROR"),""), "")</f>
        <v/>
      </c>
      <c r="U31" s="3" t="str">
        <f>IF($A31="ADD",IF(NOT(ISBLANK(T31)),_xlfn.XLOOKUP(T31,road_hump_material[lookupValue],road_hump_material[lookupKey],"ERROR"),""), "")</f>
        <v/>
      </c>
      <c r="V31" s="7"/>
      <c r="W31" s="4" t="str">
        <f t="shared" ca="1" si="3"/>
        <v/>
      </c>
      <c r="X31" s="4"/>
      <c r="Y31" s="3" t="str">
        <f t="shared" si="4"/>
        <v/>
      </c>
      <c r="Z31" s="3" t="str">
        <f>IF($A31="","",IF((AND($A31="ADD",OR(Y31="",Y31="In Use"))),"5",(_xlfn.XLOOKUP(Y31,ud_asset_status[lookupValue],ud_asset_status[lookupKey],""))))</f>
        <v/>
      </c>
      <c r="AB31" s="3" t="str">
        <f>IF($A31="ADD",IF(NOT(ISBLANK(AA31)),_xlfn.XLOOKUP(AA31,ud_replacement_status[lookupValue],ud_replacement_status[lookupKey],"ERROR"),""), "")</f>
        <v/>
      </c>
      <c r="AC31" s="7"/>
      <c r="AE31" s="3" t="str">
        <f>IF($A31="ADD",IF(NOT(ISBLANK(AD31)),_xlfn.XLOOKUP(AD31,ar_replace_reason[lookupValue],ar_replace_reason[lookupKey],"ERROR"),""), "")</f>
        <v/>
      </c>
      <c r="AF31" s="3" t="str">
        <f t="shared" si="5"/>
        <v/>
      </c>
      <c r="AG31" s="3" t="str">
        <f>IF($A31="","",IF((AND($A31="ADD",OR(AF31="",AF31="Queenstown-Lakes District Council"))),"70",(_xlfn.XLOOKUP(AF31,ud_organisation_owner[lookupValue],ud_organisation_owner[lookupKey],""))))</f>
        <v/>
      </c>
      <c r="AH31" s="3" t="str">
        <f t="shared" si="6"/>
        <v/>
      </c>
      <c r="AI31" s="3" t="str">
        <f>IF($A31="","",IF((AND($A31="ADD",OR(AH31="",AH31="Queenstown-Lakes District Council"))),"70",(_xlfn.XLOOKUP(AH31,ud_organisation_owner[lookupValue],ud_organisation_owner[lookupKey],""))))</f>
        <v/>
      </c>
      <c r="AJ31" s="3" t="str">
        <f t="shared" si="7"/>
        <v/>
      </c>
      <c r="AK31" s="3" t="str">
        <f>IF($A31="","",IF((AND($A31="ADD",OR(AJ31="",AJ31="Local Authority"))),"17",(_xlfn.XLOOKUP(AJ31,ud_sub_organisation[lookupValue],ud_sub_organisation[lookupKey],""))))</f>
        <v/>
      </c>
      <c r="AM31" s="3" t="str">
        <f>IF($A31="ADD",IF(NOT(ISBLANK(AL31)),_xlfn.XLOOKUP(AL31,ud_maintenance_organisation[lookupValue],ud_maintenance_organisation[lookupKey],"ERROR"),""), "")</f>
        <v/>
      </c>
      <c r="AN31" s="3" t="str">
        <f t="shared" si="8"/>
        <v/>
      </c>
      <c r="AO31" s="3" t="str">
        <f>IF($A31="","",IF((AND($A31="ADD",OR(AN31="",AN31="Vested Assets"))),"12",(_xlfn.XLOOKUP(AN31,ud_work_category[lookupValue],ud_work_category[lookupKey],""))))</f>
        <v/>
      </c>
      <c r="AP31" s="8"/>
      <c r="AQ31" s="2" t="str">
        <f t="shared" si="9"/>
        <v/>
      </c>
      <c r="AR31" s="3" t="str">
        <f t="shared" si="10"/>
        <v/>
      </c>
      <c r="AS31" s="3" t="str">
        <f>IF($A31="","",IF((AND($A31="ADD",OR(AR31="",AR31="Excellent"))),"1",(_xlfn.XLOOKUP(AR31,condition[lookupValue],condition[lookupKey],""))))</f>
        <v/>
      </c>
      <c r="AT31" s="7" t="str">
        <f t="shared" si="11"/>
        <v/>
      </c>
      <c r="AU31" s="9"/>
    </row>
    <row r="32" spans="2:47" x14ac:dyDescent="0.25">
      <c r="B32" s="4"/>
      <c r="D32" s="3" t="str">
        <f>IF($A32="ADD",IF(NOT(ISBLANK(C32)),_xlfn.XLOOKUP(C32,roadnames[lookupValue],roadnames[lookupKey],"ERROR"),""), "")</f>
        <v/>
      </c>
      <c r="E32" s="5"/>
      <c r="F32" s="5"/>
      <c r="G32" s="4"/>
      <c r="H32" s="4"/>
      <c r="I32" s="6"/>
      <c r="K32" s="6" t="str">
        <f t="shared" si="0"/>
        <v/>
      </c>
      <c r="L32" s="4"/>
      <c r="N32" s="3" t="str">
        <f>IF($A32="ADD",IF(NOT(ISBLANK(M32)),_xlfn.XLOOKUP(M32,len_adjust_rsn[lookupValue],len_adjust_rsn[lookupKey],"ERROR"),""), "")</f>
        <v/>
      </c>
      <c r="O32" s="6" t="str">
        <f t="shared" si="1"/>
        <v/>
      </c>
      <c r="P32" s="6"/>
      <c r="Q32" s="6" t="str">
        <f t="shared" si="2"/>
        <v/>
      </c>
      <c r="S32" s="3" t="str">
        <f>IF($A32="ADD",IF(NOT(ISBLANK(R32)),_xlfn.XLOOKUP(R32,ud_road_hump_type[lookupValue],ud_road_hump_type[lookupKey],"ERROR"),""), "")</f>
        <v/>
      </c>
      <c r="U32" s="3" t="str">
        <f>IF($A32="ADD",IF(NOT(ISBLANK(T32)),_xlfn.XLOOKUP(T32,road_hump_material[lookupValue],road_hump_material[lookupKey],"ERROR"),""), "")</f>
        <v/>
      </c>
      <c r="V32" s="7"/>
      <c r="W32" s="4" t="str">
        <f t="shared" ca="1" si="3"/>
        <v/>
      </c>
      <c r="X32" s="4"/>
      <c r="Y32" s="3" t="str">
        <f t="shared" si="4"/>
        <v/>
      </c>
      <c r="Z32" s="3" t="str">
        <f>IF($A32="","",IF((AND($A32="ADD",OR(Y32="",Y32="In Use"))),"5",(_xlfn.XLOOKUP(Y32,ud_asset_status[lookupValue],ud_asset_status[lookupKey],""))))</f>
        <v/>
      </c>
      <c r="AB32" s="3" t="str">
        <f>IF($A32="ADD",IF(NOT(ISBLANK(AA32)),_xlfn.XLOOKUP(AA32,ud_replacement_status[lookupValue],ud_replacement_status[lookupKey],"ERROR"),""), "")</f>
        <v/>
      </c>
      <c r="AC32" s="7"/>
      <c r="AE32" s="3" t="str">
        <f>IF($A32="ADD",IF(NOT(ISBLANK(AD32)),_xlfn.XLOOKUP(AD32,ar_replace_reason[lookupValue],ar_replace_reason[lookupKey],"ERROR"),""), "")</f>
        <v/>
      </c>
      <c r="AF32" s="3" t="str">
        <f t="shared" si="5"/>
        <v/>
      </c>
      <c r="AG32" s="3" t="str">
        <f>IF($A32="","",IF((AND($A32="ADD",OR(AF32="",AF32="Queenstown-Lakes District Council"))),"70",(_xlfn.XLOOKUP(AF32,ud_organisation_owner[lookupValue],ud_organisation_owner[lookupKey],""))))</f>
        <v/>
      </c>
      <c r="AH32" s="3" t="str">
        <f t="shared" si="6"/>
        <v/>
      </c>
      <c r="AI32" s="3" t="str">
        <f>IF($A32="","",IF((AND($A32="ADD",OR(AH32="",AH32="Queenstown-Lakes District Council"))),"70",(_xlfn.XLOOKUP(AH32,ud_organisation_owner[lookupValue],ud_organisation_owner[lookupKey],""))))</f>
        <v/>
      </c>
      <c r="AJ32" s="3" t="str">
        <f t="shared" si="7"/>
        <v/>
      </c>
      <c r="AK32" s="3" t="str">
        <f>IF($A32="","",IF((AND($A32="ADD",OR(AJ32="",AJ32="Local Authority"))),"17",(_xlfn.XLOOKUP(AJ32,ud_sub_organisation[lookupValue],ud_sub_organisation[lookupKey],""))))</f>
        <v/>
      </c>
      <c r="AM32" s="3" t="str">
        <f>IF($A32="ADD",IF(NOT(ISBLANK(AL32)),_xlfn.XLOOKUP(AL32,ud_maintenance_organisation[lookupValue],ud_maintenance_organisation[lookupKey],"ERROR"),""), "")</f>
        <v/>
      </c>
      <c r="AN32" s="3" t="str">
        <f t="shared" si="8"/>
        <v/>
      </c>
      <c r="AO32" s="3" t="str">
        <f>IF($A32="","",IF((AND($A32="ADD",OR(AN32="",AN32="Vested Assets"))),"12",(_xlfn.XLOOKUP(AN32,ud_work_category[lookupValue],ud_work_category[lookupKey],""))))</f>
        <v/>
      </c>
      <c r="AP32" s="8"/>
      <c r="AQ32" s="2" t="str">
        <f t="shared" si="9"/>
        <v/>
      </c>
      <c r="AR32" s="3" t="str">
        <f t="shared" si="10"/>
        <v/>
      </c>
      <c r="AS32" s="3" t="str">
        <f>IF($A32="","",IF((AND($A32="ADD",OR(AR32="",AR32="Excellent"))),"1",(_xlfn.XLOOKUP(AR32,condition[lookupValue],condition[lookupKey],""))))</f>
        <v/>
      </c>
      <c r="AT32" s="7" t="str">
        <f t="shared" si="11"/>
        <v/>
      </c>
      <c r="AU32" s="9"/>
    </row>
    <row r="33" spans="2:47" x14ac:dyDescent="0.25">
      <c r="B33" s="4"/>
      <c r="D33" s="3" t="str">
        <f>IF($A33="ADD",IF(NOT(ISBLANK(C33)),_xlfn.XLOOKUP(C33,roadnames[lookupValue],roadnames[lookupKey],"ERROR"),""), "")</f>
        <v/>
      </c>
      <c r="E33" s="5"/>
      <c r="F33" s="5"/>
      <c r="G33" s="4"/>
      <c r="H33" s="4"/>
      <c r="I33" s="6"/>
      <c r="K33" s="6" t="str">
        <f t="shared" si="0"/>
        <v/>
      </c>
      <c r="L33" s="4"/>
      <c r="N33" s="3" t="str">
        <f>IF($A33="ADD",IF(NOT(ISBLANK(M33)),_xlfn.XLOOKUP(M33,len_adjust_rsn[lookupValue],len_adjust_rsn[lookupKey],"ERROR"),""), "")</f>
        <v/>
      </c>
      <c r="O33" s="6" t="str">
        <f t="shared" si="1"/>
        <v/>
      </c>
      <c r="P33" s="6"/>
      <c r="Q33" s="6" t="str">
        <f t="shared" si="2"/>
        <v/>
      </c>
      <c r="S33" s="3" t="str">
        <f>IF($A33="ADD",IF(NOT(ISBLANK(R33)),_xlfn.XLOOKUP(R33,ud_road_hump_type[lookupValue],ud_road_hump_type[lookupKey],"ERROR"),""), "")</f>
        <v/>
      </c>
      <c r="U33" s="3" t="str">
        <f>IF($A33="ADD",IF(NOT(ISBLANK(T33)),_xlfn.XLOOKUP(T33,road_hump_material[lookupValue],road_hump_material[lookupKey],"ERROR"),""), "")</f>
        <v/>
      </c>
      <c r="V33" s="7"/>
      <c r="W33" s="4" t="str">
        <f t="shared" ca="1" si="3"/>
        <v/>
      </c>
      <c r="X33" s="4"/>
      <c r="Y33" s="3" t="str">
        <f t="shared" si="4"/>
        <v/>
      </c>
      <c r="Z33" s="3" t="str">
        <f>IF($A33="","",IF((AND($A33="ADD",OR(Y33="",Y33="In Use"))),"5",(_xlfn.XLOOKUP(Y33,ud_asset_status[lookupValue],ud_asset_status[lookupKey],""))))</f>
        <v/>
      </c>
      <c r="AB33" s="3" t="str">
        <f>IF($A33="ADD",IF(NOT(ISBLANK(AA33)),_xlfn.XLOOKUP(AA33,ud_replacement_status[lookupValue],ud_replacement_status[lookupKey],"ERROR"),""), "")</f>
        <v/>
      </c>
      <c r="AC33" s="7"/>
      <c r="AE33" s="3" t="str">
        <f>IF($A33="ADD",IF(NOT(ISBLANK(AD33)),_xlfn.XLOOKUP(AD33,ar_replace_reason[lookupValue],ar_replace_reason[lookupKey],"ERROR"),""), "")</f>
        <v/>
      </c>
      <c r="AF33" s="3" t="str">
        <f t="shared" si="5"/>
        <v/>
      </c>
      <c r="AG33" s="3" t="str">
        <f>IF($A33="","",IF((AND($A33="ADD",OR(AF33="",AF33="Queenstown-Lakes District Council"))),"70",(_xlfn.XLOOKUP(AF33,ud_organisation_owner[lookupValue],ud_organisation_owner[lookupKey],""))))</f>
        <v/>
      </c>
      <c r="AH33" s="3" t="str">
        <f t="shared" si="6"/>
        <v/>
      </c>
      <c r="AI33" s="3" t="str">
        <f>IF($A33="","",IF((AND($A33="ADD",OR(AH33="",AH33="Queenstown-Lakes District Council"))),"70",(_xlfn.XLOOKUP(AH33,ud_organisation_owner[lookupValue],ud_organisation_owner[lookupKey],""))))</f>
        <v/>
      </c>
      <c r="AJ33" s="3" t="str">
        <f t="shared" si="7"/>
        <v/>
      </c>
      <c r="AK33" s="3" t="str">
        <f>IF($A33="","",IF((AND($A33="ADD",OR(AJ33="",AJ33="Local Authority"))),"17",(_xlfn.XLOOKUP(AJ33,ud_sub_organisation[lookupValue],ud_sub_organisation[lookupKey],""))))</f>
        <v/>
      </c>
      <c r="AM33" s="3" t="str">
        <f>IF($A33="ADD",IF(NOT(ISBLANK(AL33)),_xlfn.XLOOKUP(AL33,ud_maintenance_organisation[lookupValue],ud_maintenance_organisation[lookupKey],"ERROR"),""), "")</f>
        <v/>
      </c>
      <c r="AN33" s="3" t="str">
        <f t="shared" si="8"/>
        <v/>
      </c>
      <c r="AO33" s="3" t="str">
        <f>IF($A33="","",IF((AND($A33="ADD",OR(AN33="",AN33="Vested Assets"))),"12",(_xlfn.XLOOKUP(AN33,ud_work_category[lookupValue],ud_work_category[lookupKey],""))))</f>
        <v/>
      </c>
      <c r="AP33" s="8"/>
      <c r="AQ33" s="2" t="str">
        <f t="shared" si="9"/>
        <v/>
      </c>
      <c r="AR33" s="3" t="str">
        <f t="shared" si="10"/>
        <v/>
      </c>
      <c r="AS33" s="3" t="str">
        <f>IF($A33="","",IF((AND($A33="ADD",OR(AR33="",AR33="Excellent"))),"1",(_xlfn.XLOOKUP(AR33,condition[lookupValue],condition[lookupKey],""))))</f>
        <v/>
      </c>
      <c r="AT33" s="7" t="str">
        <f t="shared" si="11"/>
        <v/>
      </c>
      <c r="AU33" s="9"/>
    </row>
    <row r="34" spans="2:47" x14ac:dyDescent="0.25">
      <c r="B34" s="4"/>
      <c r="D34" s="3" t="str">
        <f>IF($A34="ADD",IF(NOT(ISBLANK(C34)),_xlfn.XLOOKUP(C34,roadnames[lookupValue],roadnames[lookupKey],"ERROR"),""), "")</f>
        <v/>
      </c>
      <c r="E34" s="5"/>
      <c r="F34" s="5"/>
      <c r="G34" s="4"/>
      <c r="H34" s="4"/>
      <c r="I34" s="6"/>
      <c r="K34" s="6" t="str">
        <f t="shared" si="0"/>
        <v/>
      </c>
      <c r="L34" s="4"/>
      <c r="N34" s="3" t="str">
        <f>IF($A34="ADD",IF(NOT(ISBLANK(M34)),_xlfn.XLOOKUP(M34,len_adjust_rsn[lookupValue],len_adjust_rsn[lookupKey],"ERROR"),""), "")</f>
        <v/>
      </c>
      <c r="O34" s="6" t="str">
        <f t="shared" si="1"/>
        <v/>
      </c>
      <c r="P34" s="6"/>
      <c r="Q34" s="6" t="str">
        <f t="shared" si="2"/>
        <v/>
      </c>
      <c r="S34" s="3" t="str">
        <f>IF($A34="ADD",IF(NOT(ISBLANK(R34)),_xlfn.XLOOKUP(R34,ud_road_hump_type[lookupValue],ud_road_hump_type[lookupKey],"ERROR"),""), "")</f>
        <v/>
      </c>
      <c r="U34" s="3" t="str">
        <f>IF($A34="ADD",IF(NOT(ISBLANK(T34)),_xlfn.XLOOKUP(T34,road_hump_material[lookupValue],road_hump_material[lookupKey],"ERROR"),""), "")</f>
        <v/>
      </c>
      <c r="V34" s="7"/>
      <c r="W34" s="4" t="str">
        <f t="shared" ca="1" si="3"/>
        <v/>
      </c>
      <c r="X34" s="4"/>
      <c r="Y34" s="3" t="str">
        <f t="shared" si="4"/>
        <v/>
      </c>
      <c r="Z34" s="3" t="str">
        <f>IF($A34="","",IF((AND($A34="ADD",OR(Y34="",Y34="In Use"))),"5",(_xlfn.XLOOKUP(Y34,ud_asset_status[lookupValue],ud_asset_status[lookupKey],""))))</f>
        <v/>
      </c>
      <c r="AB34" s="3" t="str">
        <f>IF($A34="ADD",IF(NOT(ISBLANK(AA34)),_xlfn.XLOOKUP(AA34,ud_replacement_status[lookupValue],ud_replacement_status[lookupKey],"ERROR"),""), "")</f>
        <v/>
      </c>
      <c r="AC34" s="7"/>
      <c r="AE34" s="3" t="str">
        <f>IF($A34="ADD",IF(NOT(ISBLANK(AD34)),_xlfn.XLOOKUP(AD34,ar_replace_reason[lookupValue],ar_replace_reason[lookupKey],"ERROR"),""), "")</f>
        <v/>
      </c>
      <c r="AF34" s="3" t="str">
        <f t="shared" si="5"/>
        <v/>
      </c>
      <c r="AG34" s="3" t="str">
        <f>IF($A34="","",IF((AND($A34="ADD",OR(AF34="",AF34="Queenstown-Lakes District Council"))),"70",(_xlfn.XLOOKUP(AF34,ud_organisation_owner[lookupValue],ud_organisation_owner[lookupKey],""))))</f>
        <v/>
      </c>
      <c r="AH34" s="3" t="str">
        <f t="shared" si="6"/>
        <v/>
      </c>
      <c r="AI34" s="3" t="str">
        <f>IF($A34="","",IF((AND($A34="ADD",OR(AH34="",AH34="Queenstown-Lakes District Council"))),"70",(_xlfn.XLOOKUP(AH34,ud_organisation_owner[lookupValue],ud_organisation_owner[lookupKey],""))))</f>
        <v/>
      </c>
      <c r="AJ34" s="3" t="str">
        <f t="shared" si="7"/>
        <v/>
      </c>
      <c r="AK34" s="3" t="str">
        <f>IF($A34="","",IF((AND($A34="ADD",OR(AJ34="",AJ34="Local Authority"))),"17",(_xlfn.XLOOKUP(AJ34,ud_sub_organisation[lookupValue],ud_sub_organisation[lookupKey],""))))</f>
        <v/>
      </c>
      <c r="AM34" s="3" t="str">
        <f>IF($A34="ADD",IF(NOT(ISBLANK(AL34)),_xlfn.XLOOKUP(AL34,ud_maintenance_organisation[lookupValue],ud_maintenance_organisation[lookupKey],"ERROR"),""), "")</f>
        <v/>
      </c>
      <c r="AN34" s="3" t="str">
        <f t="shared" si="8"/>
        <v/>
      </c>
      <c r="AO34" s="3" t="str">
        <f>IF($A34="","",IF((AND($A34="ADD",OR(AN34="",AN34="Vested Assets"))),"12",(_xlfn.XLOOKUP(AN34,ud_work_category[lookupValue],ud_work_category[lookupKey],""))))</f>
        <v/>
      </c>
      <c r="AP34" s="8"/>
      <c r="AQ34" s="2" t="str">
        <f t="shared" si="9"/>
        <v/>
      </c>
      <c r="AR34" s="3" t="str">
        <f t="shared" si="10"/>
        <v/>
      </c>
      <c r="AS34" s="3" t="str">
        <f>IF($A34="","",IF((AND($A34="ADD",OR(AR34="",AR34="Excellent"))),"1",(_xlfn.XLOOKUP(AR34,condition[lookupValue],condition[lookupKey],""))))</f>
        <v/>
      </c>
      <c r="AT34" s="7" t="str">
        <f t="shared" si="11"/>
        <v/>
      </c>
      <c r="AU34" s="9"/>
    </row>
    <row r="35" spans="2:47" x14ac:dyDescent="0.25">
      <c r="B35" s="4"/>
      <c r="D35" s="3" t="str">
        <f>IF($A35="ADD",IF(NOT(ISBLANK(C35)),_xlfn.XLOOKUP(C35,roadnames[lookupValue],roadnames[lookupKey],"ERROR"),""), "")</f>
        <v/>
      </c>
      <c r="E35" s="5"/>
      <c r="F35" s="5"/>
      <c r="G35" s="4"/>
      <c r="H35" s="4"/>
      <c r="I35" s="6"/>
      <c r="K35" s="6" t="str">
        <f t="shared" si="0"/>
        <v/>
      </c>
      <c r="L35" s="4"/>
      <c r="N35" s="3" t="str">
        <f>IF($A35="ADD",IF(NOT(ISBLANK(M35)),_xlfn.XLOOKUP(M35,len_adjust_rsn[lookupValue],len_adjust_rsn[lookupKey],"ERROR"),""), "")</f>
        <v/>
      </c>
      <c r="O35" s="6" t="str">
        <f t="shared" si="1"/>
        <v/>
      </c>
      <c r="P35" s="6"/>
      <c r="Q35" s="6" t="str">
        <f t="shared" si="2"/>
        <v/>
      </c>
      <c r="S35" s="3" t="str">
        <f>IF($A35="ADD",IF(NOT(ISBLANK(R35)),_xlfn.XLOOKUP(R35,ud_road_hump_type[lookupValue],ud_road_hump_type[lookupKey],"ERROR"),""), "")</f>
        <v/>
      </c>
      <c r="U35" s="3" t="str">
        <f>IF($A35="ADD",IF(NOT(ISBLANK(T35)),_xlfn.XLOOKUP(T35,road_hump_material[lookupValue],road_hump_material[lookupKey],"ERROR"),""), "")</f>
        <v/>
      </c>
      <c r="V35" s="7"/>
      <c r="W35" s="4" t="str">
        <f t="shared" ca="1" si="3"/>
        <v/>
      </c>
      <c r="X35" s="4"/>
      <c r="Y35" s="3" t="str">
        <f t="shared" si="4"/>
        <v/>
      </c>
      <c r="Z35" s="3" t="str">
        <f>IF($A35="","",IF((AND($A35="ADD",OR(Y35="",Y35="In Use"))),"5",(_xlfn.XLOOKUP(Y35,ud_asset_status[lookupValue],ud_asset_status[lookupKey],""))))</f>
        <v/>
      </c>
      <c r="AB35" s="3" t="str">
        <f>IF($A35="ADD",IF(NOT(ISBLANK(AA35)),_xlfn.XLOOKUP(AA35,ud_replacement_status[lookupValue],ud_replacement_status[lookupKey],"ERROR"),""), "")</f>
        <v/>
      </c>
      <c r="AC35" s="7"/>
      <c r="AE35" s="3" t="str">
        <f>IF($A35="ADD",IF(NOT(ISBLANK(AD35)),_xlfn.XLOOKUP(AD35,ar_replace_reason[lookupValue],ar_replace_reason[lookupKey],"ERROR"),""), "")</f>
        <v/>
      </c>
      <c r="AF35" s="3" t="str">
        <f t="shared" si="5"/>
        <v/>
      </c>
      <c r="AG35" s="3" t="str">
        <f>IF($A35="","",IF((AND($A35="ADD",OR(AF35="",AF35="Queenstown-Lakes District Council"))),"70",(_xlfn.XLOOKUP(AF35,ud_organisation_owner[lookupValue],ud_organisation_owner[lookupKey],""))))</f>
        <v/>
      </c>
      <c r="AH35" s="3" t="str">
        <f t="shared" si="6"/>
        <v/>
      </c>
      <c r="AI35" s="3" t="str">
        <f>IF($A35="","",IF((AND($A35="ADD",OR(AH35="",AH35="Queenstown-Lakes District Council"))),"70",(_xlfn.XLOOKUP(AH35,ud_organisation_owner[lookupValue],ud_organisation_owner[lookupKey],""))))</f>
        <v/>
      </c>
      <c r="AJ35" s="3" t="str">
        <f t="shared" si="7"/>
        <v/>
      </c>
      <c r="AK35" s="3" t="str">
        <f>IF($A35="","",IF((AND($A35="ADD",OR(AJ35="",AJ35="Local Authority"))),"17",(_xlfn.XLOOKUP(AJ35,ud_sub_organisation[lookupValue],ud_sub_organisation[lookupKey],""))))</f>
        <v/>
      </c>
      <c r="AM35" s="3" t="str">
        <f>IF($A35="ADD",IF(NOT(ISBLANK(AL35)),_xlfn.XLOOKUP(AL35,ud_maintenance_organisation[lookupValue],ud_maintenance_organisation[lookupKey],"ERROR"),""), "")</f>
        <v/>
      </c>
      <c r="AN35" s="3" t="str">
        <f t="shared" si="8"/>
        <v/>
      </c>
      <c r="AO35" s="3" t="str">
        <f>IF($A35="","",IF((AND($A35="ADD",OR(AN35="",AN35="Vested Assets"))),"12",(_xlfn.XLOOKUP(AN35,ud_work_category[lookupValue],ud_work_category[lookupKey],""))))</f>
        <v/>
      </c>
      <c r="AP35" s="8"/>
      <c r="AQ35" s="2" t="str">
        <f t="shared" si="9"/>
        <v/>
      </c>
      <c r="AR35" s="3" t="str">
        <f t="shared" si="10"/>
        <v/>
      </c>
      <c r="AS35" s="3" t="str">
        <f>IF($A35="","",IF((AND($A35="ADD",OR(AR35="",AR35="Excellent"))),"1",(_xlfn.XLOOKUP(AR35,condition[lookupValue],condition[lookupKey],""))))</f>
        <v/>
      </c>
      <c r="AT35" s="7" t="str">
        <f t="shared" si="11"/>
        <v/>
      </c>
      <c r="AU35" s="9"/>
    </row>
    <row r="36" spans="2:47" x14ac:dyDescent="0.25">
      <c r="B36" s="4"/>
      <c r="D36" s="3" t="str">
        <f>IF($A36="ADD",IF(NOT(ISBLANK(C36)),_xlfn.XLOOKUP(C36,roadnames[lookupValue],roadnames[lookupKey],"ERROR"),""), "")</f>
        <v/>
      </c>
      <c r="E36" s="5"/>
      <c r="F36" s="5"/>
      <c r="G36" s="4"/>
      <c r="H36" s="4"/>
      <c r="I36" s="6"/>
      <c r="K36" s="6" t="str">
        <f t="shared" si="0"/>
        <v/>
      </c>
      <c r="L36" s="4"/>
      <c r="N36" s="3" t="str">
        <f>IF($A36="ADD",IF(NOT(ISBLANK(M36)),_xlfn.XLOOKUP(M36,len_adjust_rsn[lookupValue],len_adjust_rsn[lookupKey],"ERROR"),""), "")</f>
        <v/>
      </c>
      <c r="O36" s="6" t="str">
        <f t="shared" si="1"/>
        <v/>
      </c>
      <c r="P36" s="6"/>
      <c r="Q36" s="6" t="str">
        <f t="shared" si="2"/>
        <v/>
      </c>
      <c r="S36" s="3" t="str">
        <f>IF($A36="ADD",IF(NOT(ISBLANK(R36)),_xlfn.XLOOKUP(R36,ud_road_hump_type[lookupValue],ud_road_hump_type[lookupKey],"ERROR"),""), "")</f>
        <v/>
      </c>
      <c r="U36" s="3" t="str">
        <f>IF($A36="ADD",IF(NOT(ISBLANK(T36)),_xlfn.XLOOKUP(T36,road_hump_material[lookupValue],road_hump_material[lookupKey],"ERROR"),""), "")</f>
        <v/>
      </c>
      <c r="V36" s="7"/>
      <c r="W36" s="4" t="str">
        <f t="shared" ca="1" si="3"/>
        <v/>
      </c>
      <c r="X36" s="4"/>
      <c r="Y36" s="3" t="str">
        <f t="shared" si="4"/>
        <v/>
      </c>
      <c r="Z36" s="3" t="str">
        <f>IF($A36="","",IF((AND($A36="ADD",OR(Y36="",Y36="In Use"))),"5",(_xlfn.XLOOKUP(Y36,ud_asset_status[lookupValue],ud_asset_status[lookupKey],""))))</f>
        <v/>
      </c>
      <c r="AB36" s="3" t="str">
        <f>IF($A36="ADD",IF(NOT(ISBLANK(AA36)),_xlfn.XLOOKUP(AA36,ud_replacement_status[lookupValue],ud_replacement_status[lookupKey],"ERROR"),""), "")</f>
        <v/>
      </c>
      <c r="AC36" s="7"/>
      <c r="AE36" s="3" t="str">
        <f>IF($A36="ADD",IF(NOT(ISBLANK(AD36)),_xlfn.XLOOKUP(AD36,ar_replace_reason[lookupValue],ar_replace_reason[lookupKey],"ERROR"),""), "")</f>
        <v/>
      </c>
      <c r="AF36" s="3" t="str">
        <f t="shared" si="5"/>
        <v/>
      </c>
      <c r="AG36" s="3" t="str">
        <f>IF($A36="","",IF((AND($A36="ADD",OR(AF36="",AF36="Queenstown-Lakes District Council"))),"70",(_xlfn.XLOOKUP(AF36,ud_organisation_owner[lookupValue],ud_organisation_owner[lookupKey],""))))</f>
        <v/>
      </c>
      <c r="AH36" s="3" t="str">
        <f t="shared" si="6"/>
        <v/>
      </c>
      <c r="AI36" s="3" t="str">
        <f>IF($A36="","",IF((AND($A36="ADD",OR(AH36="",AH36="Queenstown-Lakes District Council"))),"70",(_xlfn.XLOOKUP(AH36,ud_organisation_owner[lookupValue],ud_organisation_owner[lookupKey],""))))</f>
        <v/>
      </c>
      <c r="AJ36" s="3" t="str">
        <f t="shared" si="7"/>
        <v/>
      </c>
      <c r="AK36" s="3" t="str">
        <f>IF($A36="","",IF((AND($A36="ADD",OR(AJ36="",AJ36="Local Authority"))),"17",(_xlfn.XLOOKUP(AJ36,ud_sub_organisation[lookupValue],ud_sub_organisation[lookupKey],""))))</f>
        <v/>
      </c>
      <c r="AM36" s="3" t="str">
        <f>IF($A36="ADD",IF(NOT(ISBLANK(AL36)),_xlfn.XLOOKUP(AL36,ud_maintenance_organisation[lookupValue],ud_maintenance_organisation[lookupKey],"ERROR"),""), "")</f>
        <v/>
      </c>
      <c r="AN36" s="3" t="str">
        <f t="shared" si="8"/>
        <v/>
      </c>
      <c r="AO36" s="3" t="str">
        <f>IF($A36="","",IF((AND($A36="ADD",OR(AN36="",AN36="Vested Assets"))),"12",(_xlfn.XLOOKUP(AN36,ud_work_category[lookupValue],ud_work_category[lookupKey],""))))</f>
        <v/>
      </c>
      <c r="AP36" s="8"/>
      <c r="AQ36" s="2" t="str">
        <f t="shared" si="9"/>
        <v/>
      </c>
      <c r="AR36" s="3" t="str">
        <f t="shared" si="10"/>
        <v/>
      </c>
      <c r="AS36" s="3" t="str">
        <f>IF($A36="","",IF((AND($A36="ADD",OR(AR36="",AR36="Excellent"))),"1",(_xlfn.XLOOKUP(AR36,condition[lookupValue],condition[lookupKey],""))))</f>
        <v/>
      </c>
      <c r="AT36" s="7" t="str">
        <f t="shared" si="11"/>
        <v/>
      </c>
      <c r="AU36" s="9"/>
    </row>
    <row r="37" spans="2:47" x14ac:dyDescent="0.25">
      <c r="B37" s="4"/>
      <c r="D37" s="3" t="str">
        <f>IF($A37="ADD",IF(NOT(ISBLANK(C37)),_xlfn.XLOOKUP(C37,roadnames[lookupValue],roadnames[lookupKey],"ERROR"),""), "")</f>
        <v/>
      </c>
      <c r="E37" s="5"/>
      <c r="F37" s="5"/>
      <c r="G37" s="4"/>
      <c r="H37" s="4"/>
      <c r="I37" s="6"/>
      <c r="K37" s="6" t="str">
        <f t="shared" si="0"/>
        <v/>
      </c>
      <c r="L37" s="4"/>
      <c r="N37" s="3" t="str">
        <f>IF($A37="ADD",IF(NOT(ISBLANK(M37)),_xlfn.XLOOKUP(M37,len_adjust_rsn[lookupValue],len_adjust_rsn[lookupKey],"ERROR"),""), "")</f>
        <v/>
      </c>
      <c r="O37" s="6" t="str">
        <f t="shared" si="1"/>
        <v/>
      </c>
      <c r="P37" s="6"/>
      <c r="Q37" s="6" t="str">
        <f t="shared" si="2"/>
        <v/>
      </c>
      <c r="S37" s="3" t="str">
        <f>IF($A37="ADD",IF(NOT(ISBLANK(R37)),_xlfn.XLOOKUP(R37,ud_road_hump_type[lookupValue],ud_road_hump_type[lookupKey],"ERROR"),""), "")</f>
        <v/>
      </c>
      <c r="U37" s="3" t="str">
        <f>IF($A37="ADD",IF(NOT(ISBLANK(T37)),_xlfn.XLOOKUP(T37,road_hump_material[lookupValue],road_hump_material[lookupKey],"ERROR"),""), "")</f>
        <v/>
      </c>
      <c r="V37" s="7"/>
      <c r="W37" s="4" t="str">
        <f t="shared" ca="1" si="3"/>
        <v/>
      </c>
      <c r="X37" s="4"/>
      <c r="Y37" s="3" t="str">
        <f t="shared" si="4"/>
        <v/>
      </c>
      <c r="Z37" s="3" t="str">
        <f>IF($A37="","",IF((AND($A37="ADD",OR(Y37="",Y37="In Use"))),"5",(_xlfn.XLOOKUP(Y37,ud_asset_status[lookupValue],ud_asset_status[lookupKey],""))))</f>
        <v/>
      </c>
      <c r="AB37" s="3" t="str">
        <f>IF($A37="ADD",IF(NOT(ISBLANK(AA37)),_xlfn.XLOOKUP(AA37,ud_replacement_status[lookupValue],ud_replacement_status[lookupKey],"ERROR"),""), "")</f>
        <v/>
      </c>
      <c r="AC37" s="7"/>
      <c r="AE37" s="3" t="str">
        <f>IF($A37="ADD",IF(NOT(ISBLANK(AD37)),_xlfn.XLOOKUP(AD37,ar_replace_reason[lookupValue],ar_replace_reason[lookupKey],"ERROR"),""), "")</f>
        <v/>
      </c>
      <c r="AF37" s="3" t="str">
        <f t="shared" si="5"/>
        <v/>
      </c>
      <c r="AG37" s="3" t="str">
        <f>IF($A37="","",IF((AND($A37="ADD",OR(AF37="",AF37="Queenstown-Lakes District Council"))),"70",(_xlfn.XLOOKUP(AF37,ud_organisation_owner[lookupValue],ud_organisation_owner[lookupKey],""))))</f>
        <v/>
      </c>
      <c r="AH37" s="3" t="str">
        <f t="shared" si="6"/>
        <v/>
      </c>
      <c r="AI37" s="3" t="str">
        <f>IF($A37="","",IF((AND($A37="ADD",OR(AH37="",AH37="Queenstown-Lakes District Council"))),"70",(_xlfn.XLOOKUP(AH37,ud_organisation_owner[lookupValue],ud_organisation_owner[lookupKey],""))))</f>
        <v/>
      </c>
      <c r="AJ37" s="3" t="str">
        <f t="shared" si="7"/>
        <v/>
      </c>
      <c r="AK37" s="3" t="str">
        <f>IF($A37="","",IF((AND($A37="ADD",OR(AJ37="",AJ37="Local Authority"))),"17",(_xlfn.XLOOKUP(AJ37,ud_sub_organisation[lookupValue],ud_sub_organisation[lookupKey],""))))</f>
        <v/>
      </c>
      <c r="AM37" s="3" t="str">
        <f>IF($A37="ADD",IF(NOT(ISBLANK(AL37)),_xlfn.XLOOKUP(AL37,ud_maintenance_organisation[lookupValue],ud_maintenance_organisation[lookupKey],"ERROR"),""), "")</f>
        <v/>
      </c>
      <c r="AN37" s="3" t="str">
        <f t="shared" si="8"/>
        <v/>
      </c>
      <c r="AO37" s="3" t="str">
        <f>IF($A37="","",IF((AND($A37="ADD",OR(AN37="",AN37="Vested Assets"))),"12",(_xlfn.XLOOKUP(AN37,ud_work_category[lookupValue],ud_work_category[lookupKey],""))))</f>
        <v/>
      </c>
      <c r="AP37" s="8"/>
      <c r="AQ37" s="2" t="str">
        <f t="shared" si="9"/>
        <v/>
      </c>
      <c r="AR37" s="3" t="str">
        <f t="shared" si="10"/>
        <v/>
      </c>
      <c r="AS37" s="3" t="str">
        <f>IF($A37="","",IF((AND($A37="ADD",OR(AR37="",AR37="Excellent"))),"1",(_xlfn.XLOOKUP(AR37,condition[lookupValue],condition[lookupKey],""))))</f>
        <v/>
      </c>
      <c r="AT37" s="7" t="str">
        <f t="shared" si="11"/>
        <v/>
      </c>
      <c r="AU37" s="9"/>
    </row>
    <row r="38" spans="2:47" x14ac:dyDescent="0.25">
      <c r="B38" s="4"/>
      <c r="D38" s="3" t="str">
        <f>IF($A38="ADD",IF(NOT(ISBLANK(C38)),_xlfn.XLOOKUP(C38,roadnames[lookupValue],roadnames[lookupKey],"ERROR"),""), "")</f>
        <v/>
      </c>
      <c r="E38" s="5"/>
      <c r="F38" s="5"/>
      <c r="G38" s="4"/>
      <c r="H38" s="4"/>
      <c r="I38" s="6"/>
      <c r="K38" s="6" t="str">
        <f t="shared" si="0"/>
        <v/>
      </c>
      <c r="L38" s="4"/>
      <c r="N38" s="3" t="str">
        <f>IF($A38="ADD",IF(NOT(ISBLANK(M38)),_xlfn.XLOOKUP(M38,len_adjust_rsn[lookupValue],len_adjust_rsn[lookupKey],"ERROR"),""), "")</f>
        <v/>
      </c>
      <c r="O38" s="6" t="str">
        <f t="shared" si="1"/>
        <v/>
      </c>
      <c r="P38" s="6"/>
      <c r="Q38" s="6" t="str">
        <f t="shared" si="2"/>
        <v/>
      </c>
      <c r="S38" s="3" t="str">
        <f>IF($A38="ADD",IF(NOT(ISBLANK(R38)),_xlfn.XLOOKUP(R38,ud_road_hump_type[lookupValue],ud_road_hump_type[lookupKey],"ERROR"),""), "")</f>
        <v/>
      </c>
      <c r="U38" s="3" t="str">
        <f>IF($A38="ADD",IF(NOT(ISBLANK(T38)),_xlfn.XLOOKUP(T38,road_hump_material[lookupValue],road_hump_material[lookupKey],"ERROR"),""), "")</f>
        <v/>
      </c>
      <c r="V38" s="7"/>
      <c r="W38" s="4" t="str">
        <f t="shared" ca="1" si="3"/>
        <v/>
      </c>
      <c r="X38" s="4"/>
      <c r="Y38" s="3" t="str">
        <f t="shared" si="4"/>
        <v/>
      </c>
      <c r="Z38" s="3" t="str">
        <f>IF($A38="","",IF((AND($A38="ADD",OR(Y38="",Y38="In Use"))),"5",(_xlfn.XLOOKUP(Y38,ud_asset_status[lookupValue],ud_asset_status[lookupKey],""))))</f>
        <v/>
      </c>
      <c r="AB38" s="3" t="str">
        <f>IF($A38="ADD",IF(NOT(ISBLANK(AA38)),_xlfn.XLOOKUP(AA38,ud_replacement_status[lookupValue],ud_replacement_status[lookupKey],"ERROR"),""), "")</f>
        <v/>
      </c>
      <c r="AC38" s="7"/>
      <c r="AE38" s="3" t="str">
        <f>IF($A38="ADD",IF(NOT(ISBLANK(AD38)),_xlfn.XLOOKUP(AD38,ar_replace_reason[lookupValue],ar_replace_reason[lookupKey],"ERROR"),""), "")</f>
        <v/>
      </c>
      <c r="AF38" s="3" t="str">
        <f t="shared" si="5"/>
        <v/>
      </c>
      <c r="AG38" s="3" t="str">
        <f>IF($A38="","",IF((AND($A38="ADD",OR(AF38="",AF38="Queenstown-Lakes District Council"))),"70",(_xlfn.XLOOKUP(AF38,ud_organisation_owner[lookupValue],ud_organisation_owner[lookupKey],""))))</f>
        <v/>
      </c>
      <c r="AH38" s="3" t="str">
        <f t="shared" si="6"/>
        <v/>
      </c>
      <c r="AI38" s="3" t="str">
        <f>IF($A38="","",IF((AND($A38="ADD",OR(AH38="",AH38="Queenstown-Lakes District Council"))),"70",(_xlfn.XLOOKUP(AH38,ud_organisation_owner[lookupValue],ud_organisation_owner[lookupKey],""))))</f>
        <v/>
      </c>
      <c r="AJ38" s="3" t="str">
        <f t="shared" si="7"/>
        <v/>
      </c>
      <c r="AK38" s="3" t="str">
        <f>IF($A38="","",IF((AND($A38="ADD",OR(AJ38="",AJ38="Local Authority"))),"17",(_xlfn.XLOOKUP(AJ38,ud_sub_organisation[lookupValue],ud_sub_organisation[lookupKey],""))))</f>
        <v/>
      </c>
      <c r="AM38" s="3" t="str">
        <f>IF($A38="ADD",IF(NOT(ISBLANK(AL38)),_xlfn.XLOOKUP(AL38,ud_maintenance_organisation[lookupValue],ud_maintenance_organisation[lookupKey],"ERROR"),""), "")</f>
        <v/>
      </c>
      <c r="AN38" s="3" t="str">
        <f t="shared" si="8"/>
        <v/>
      </c>
      <c r="AO38" s="3" t="str">
        <f>IF($A38="","",IF((AND($A38="ADD",OR(AN38="",AN38="Vested Assets"))),"12",(_xlfn.XLOOKUP(AN38,ud_work_category[lookupValue],ud_work_category[lookupKey],""))))</f>
        <v/>
      </c>
      <c r="AP38" s="8"/>
      <c r="AQ38" s="2" t="str">
        <f t="shared" si="9"/>
        <v/>
      </c>
      <c r="AR38" s="3" t="str">
        <f t="shared" si="10"/>
        <v/>
      </c>
      <c r="AS38" s="3" t="str">
        <f>IF($A38="","",IF((AND($A38="ADD",OR(AR38="",AR38="Excellent"))),"1",(_xlfn.XLOOKUP(AR38,condition[lookupValue],condition[lookupKey],""))))</f>
        <v/>
      </c>
      <c r="AT38" s="7" t="str">
        <f t="shared" si="11"/>
        <v/>
      </c>
      <c r="AU38" s="9"/>
    </row>
    <row r="39" spans="2:47" x14ac:dyDescent="0.25">
      <c r="B39" s="4"/>
      <c r="D39" s="3" t="str">
        <f>IF($A39="ADD",IF(NOT(ISBLANK(C39)),_xlfn.XLOOKUP(C39,roadnames[lookupValue],roadnames[lookupKey],"ERROR"),""), "")</f>
        <v/>
      </c>
      <c r="E39" s="5"/>
      <c r="F39" s="5"/>
      <c r="G39" s="4"/>
      <c r="H39" s="4"/>
      <c r="I39" s="6"/>
      <c r="K39" s="6" t="str">
        <f t="shared" si="0"/>
        <v/>
      </c>
      <c r="L39" s="4"/>
      <c r="N39" s="3" t="str">
        <f>IF($A39="ADD",IF(NOT(ISBLANK(M39)),_xlfn.XLOOKUP(M39,len_adjust_rsn[lookupValue],len_adjust_rsn[lookupKey],"ERROR"),""), "")</f>
        <v/>
      </c>
      <c r="O39" s="6" t="str">
        <f t="shared" si="1"/>
        <v/>
      </c>
      <c r="P39" s="6"/>
      <c r="Q39" s="6" t="str">
        <f t="shared" si="2"/>
        <v/>
      </c>
      <c r="S39" s="3" t="str">
        <f>IF($A39="ADD",IF(NOT(ISBLANK(R39)),_xlfn.XLOOKUP(R39,ud_road_hump_type[lookupValue],ud_road_hump_type[lookupKey],"ERROR"),""), "")</f>
        <v/>
      </c>
      <c r="U39" s="3" t="str">
        <f>IF($A39="ADD",IF(NOT(ISBLANK(T39)),_xlfn.XLOOKUP(T39,road_hump_material[lookupValue],road_hump_material[lookupKey],"ERROR"),""), "")</f>
        <v/>
      </c>
      <c r="V39" s="7"/>
      <c r="W39" s="4" t="str">
        <f t="shared" ca="1" si="3"/>
        <v/>
      </c>
      <c r="X39" s="4"/>
      <c r="Y39" s="3" t="str">
        <f t="shared" si="4"/>
        <v/>
      </c>
      <c r="Z39" s="3" t="str">
        <f>IF($A39="","",IF((AND($A39="ADD",OR(Y39="",Y39="In Use"))),"5",(_xlfn.XLOOKUP(Y39,ud_asset_status[lookupValue],ud_asset_status[lookupKey],""))))</f>
        <v/>
      </c>
      <c r="AB39" s="3" t="str">
        <f>IF($A39="ADD",IF(NOT(ISBLANK(AA39)),_xlfn.XLOOKUP(AA39,ud_replacement_status[lookupValue],ud_replacement_status[lookupKey],"ERROR"),""), "")</f>
        <v/>
      </c>
      <c r="AC39" s="7"/>
      <c r="AE39" s="3" t="str">
        <f>IF($A39="ADD",IF(NOT(ISBLANK(AD39)),_xlfn.XLOOKUP(AD39,ar_replace_reason[lookupValue],ar_replace_reason[lookupKey],"ERROR"),""), "")</f>
        <v/>
      </c>
      <c r="AF39" s="3" t="str">
        <f t="shared" si="5"/>
        <v/>
      </c>
      <c r="AG39" s="3" t="str">
        <f>IF($A39="","",IF((AND($A39="ADD",OR(AF39="",AF39="Queenstown-Lakes District Council"))),"70",(_xlfn.XLOOKUP(AF39,ud_organisation_owner[lookupValue],ud_organisation_owner[lookupKey],""))))</f>
        <v/>
      </c>
      <c r="AH39" s="3" t="str">
        <f t="shared" si="6"/>
        <v/>
      </c>
      <c r="AI39" s="3" t="str">
        <f>IF($A39="","",IF((AND($A39="ADD",OR(AH39="",AH39="Queenstown-Lakes District Council"))),"70",(_xlfn.XLOOKUP(AH39,ud_organisation_owner[lookupValue],ud_organisation_owner[lookupKey],""))))</f>
        <v/>
      </c>
      <c r="AJ39" s="3" t="str">
        <f t="shared" si="7"/>
        <v/>
      </c>
      <c r="AK39" s="3" t="str">
        <f>IF($A39="","",IF((AND($A39="ADD",OR(AJ39="",AJ39="Local Authority"))),"17",(_xlfn.XLOOKUP(AJ39,ud_sub_organisation[lookupValue],ud_sub_organisation[lookupKey],""))))</f>
        <v/>
      </c>
      <c r="AM39" s="3" t="str">
        <f>IF($A39="ADD",IF(NOT(ISBLANK(AL39)),_xlfn.XLOOKUP(AL39,ud_maintenance_organisation[lookupValue],ud_maintenance_organisation[lookupKey],"ERROR"),""), "")</f>
        <v/>
      </c>
      <c r="AN39" s="3" t="str">
        <f t="shared" si="8"/>
        <v/>
      </c>
      <c r="AO39" s="3" t="str">
        <f>IF($A39="","",IF((AND($A39="ADD",OR(AN39="",AN39="Vested Assets"))),"12",(_xlfn.XLOOKUP(AN39,ud_work_category[lookupValue],ud_work_category[lookupKey],""))))</f>
        <v/>
      </c>
      <c r="AP39" s="8"/>
      <c r="AQ39" s="2" t="str">
        <f t="shared" si="9"/>
        <v/>
      </c>
      <c r="AR39" s="3" t="str">
        <f t="shared" si="10"/>
        <v/>
      </c>
      <c r="AS39" s="3" t="str">
        <f>IF($A39="","",IF((AND($A39="ADD",OR(AR39="",AR39="Excellent"))),"1",(_xlfn.XLOOKUP(AR39,condition[lookupValue],condition[lookupKey],""))))</f>
        <v/>
      </c>
      <c r="AT39" s="7" t="str">
        <f t="shared" si="11"/>
        <v/>
      </c>
      <c r="AU39" s="9"/>
    </row>
    <row r="40" spans="2:47" x14ac:dyDescent="0.25">
      <c r="B40" s="4"/>
      <c r="D40" s="3" t="str">
        <f>IF($A40="ADD",IF(NOT(ISBLANK(C40)),_xlfn.XLOOKUP(C40,roadnames[lookupValue],roadnames[lookupKey],"ERROR"),""), "")</f>
        <v/>
      </c>
      <c r="E40" s="5"/>
      <c r="F40" s="5"/>
      <c r="G40" s="4"/>
      <c r="H40" s="4"/>
      <c r="I40" s="6"/>
      <c r="K40" s="6" t="str">
        <f t="shared" si="0"/>
        <v/>
      </c>
      <c r="L40" s="4"/>
      <c r="N40" s="3" t="str">
        <f>IF($A40="ADD",IF(NOT(ISBLANK(M40)),_xlfn.XLOOKUP(M40,len_adjust_rsn[lookupValue],len_adjust_rsn[lookupKey],"ERROR"),""), "")</f>
        <v/>
      </c>
      <c r="O40" s="6" t="str">
        <f t="shared" si="1"/>
        <v/>
      </c>
      <c r="P40" s="6"/>
      <c r="Q40" s="6" t="str">
        <f t="shared" si="2"/>
        <v/>
      </c>
      <c r="S40" s="3" t="str">
        <f>IF($A40="ADD",IF(NOT(ISBLANK(R40)),_xlfn.XLOOKUP(R40,ud_road_hump_type[lookupValue],ud_road_hump_type[lookupKey],"ERROR"),""), "")</f>
        <v/>
      </c>
      <c r="U40" s="3" t="str">
        <f>IF($A40="ADD",IF(NOT(ISBLANK(T40)),_xlfn.XLOOKUP(T40,road_hump_material[lookupValue],road_hump_material[lookupKey],"ERROR"),""), "")</f>
        <v/>
      </c>
      <c r="V40" s="7"/>
      <c r="W40" s="4" t="str">
        <f t="shared" ca="1" si="3"/>
        <v/>
      </c>
      <c r="X40" s="4"/>
      <c r="Y40" s="3" t="str">
        <f t="shared" si="4"/>
        <v/>
      </c>
      <c r="Z40" s="3" t="str">
        <f>IF($A40="","",IF((AND($A40="ADD",OR(Y40="",Y40="In Use"))),"5",(_xlfn.XLOOKUP(Y40,ud_asset_status[lookupValue],ud_asset_status[lookupKey],""))))</f>
        <v/>
      </c>
      <c r="AB40" s="3" t="str">
        <f>IF($A40="ADD",IF(NOT(ISBLANK(AA40)),_xlfn.XLOOKUP(AA40,ud_replacement_status[lookupValue],ud_replacement_status[lookupKey],"ERROR"),""), "")</f>
        <v/>
      </c>
      <c r="AC40" s="7"/>
      <c r="AE40" s="3" t="str">
        <f>IF($A40="ADD",IF(NOT(ISBLANK(AD40)),_xlfn.XLOOKUP(AD40,ar_replace_reason[lookupValue],ar_replace_reason[lookupKey],"ERROR"),""), "")</f>
        <v/>
      </c>
      <c r="AF40" s="3" t="str">
        <f t="shared" si="5"/>
        <v/>
      </c>
      <c r="AG40" s="3" t="str">
        <f>IF($A40="","",IF((AND($A40="ADD",OR(AF40="",AF40="Queenstown-Lakes District Council"))),"70",(_xlfn.XLOOKUP(AF40,ud_organisation_owner[lookupValue],ud_organisation_owner[lookupKey],""))))</f>
        <v/>
      </c>
      <c r="AH40" s="3" t="str">
        <f t="shared" si="6"/>
        <v/>
      </c>
      <c r="AI40" s="3" t="str">
        <f>IF($A40="","",IF((AND($A40="ADD",OR(AH40="",AH40="Queenstown-Lakes District Council"))),"70",(_xlfn.XLOOKUP(AH40,ud_organisation_owner[lookupValue],ud_organisation_owner[lookupKey],""))))</f>
        <v/>
      </c>
      <c r="AJ40" s="3" t="str">
        <f t="shared" si="7"/>
        <v/>
      </c>
      <c r="AK40" s="3" t="str">
        <f>IF($A40="","",IF((AND($A40="ADD",OR(AJ40="",AJ40="Local Authority"))),"17",(_xlfn.XLOOKUP(AJ40,ud_sub_organisation[lookupValue],ud_sub_organisation[lookupKey],""))))</f>
        <v/>
      </c>
      <c r="AM40" s="3" t="str">
        <f>IF($A40="ADD",IF(NOT(ISBLANK(AL40)),_xlfn.XLOOKUP(AL40,ud_maintenance_organisation[lookupValue],ud_maintenance_organisation[lookupKey],"ERROR"),""), "")</f>
        <v/>
      </c>
      <c r="AN40" s="3" t="str">
        <f t="shared" si="8"/>
        <v/>
      </c>
      <c r="AO40" s="3" t="str">
        <f>IF($A40="","",IF((AND($A40="ADD",OR(AN40="",AN40="Vested Assets"))),"12",(_xlfn.XLOOKUP(AN40,ud_work_category[lookupValue],ud_work_category[lookupKey],""))))</f>
        <v/>
      </c>
      <c r="AP40" s="8"/>
      <c r="AQ40" s="2" t="str">
        <f t="shared" si="9"/>
        <v/>
      </c>
      <c r="AR40" s="3" t="str">
        <f t="shared" si="10"/>
        <v/>
      </c>
      <c r="AS40" s="3" t="str">
        <f>IF($A40="","",IF((AND($A40="ADD",OR(AR40="",AR40="Excellent"))),"1",(_xlfn.XLOOKUP(AR40,condition[lookupValue],condition[lookupKey],""))))</f>
        <v/>
      </c>
      <c r="AT40" s="7" t="str">
        <f t="shared" si="11"/>
        <v/>
      </c>
      <c r="AU40" s="9"/>
    </row>
    <row r="41" spans="2:47" x14ac:dyDescent="0.25">
      <c r="B41" s="4"/>
      <c r="D41" s="3" t="str">
        <f>IF($A41="ADD",IF(NOT(ISBLANK(C41)),_xlfn.XLOOKUP(C41,roadnames[lookupValue],roadnames[lookupKey],"ERROR"),""), "")</f>
        <v/>
      </c>
      <c r="E41" s="5"/>
      <c r="F41" s="5"/>
      <c r="G41" s="4"/>
      <c r="H41" s="4"/>
      <c r="I41" s="6"/>
      <c r="K41" s="6" t="str">
        <f t="shared" si="0"/>
        <v/>
      </c>
      <c r="L41" s="4"/>
      <c r="N41" s="3" t="str">
        <f>IF($A41="ADD",IF(NOT(ISBLANK(M41)),_xlfn.XLOOKUP(M41,len_adjust_rsn[lookupValue],len_adjust_rsn[lookupKey],"ERROR"),""), "")</f>
        <v/>
      </c>
      <c r="O41" s="6" t="str">
        <f t="shared" si="1"/>
        <v/>
      </c>
      <c r="P41" s="6"/>
      <c r="Q41" s="6" t="str">
        <f t="shared" si="2"/>
        <v/>
      </c>
      <c r="S41" s="3" t="str">
        <f>IF($A41="ADD",IF(NOT(ISBLANK(R41)),_xlfn.XLOOKUP(R41,ud_road_hump_type[lookupValue],ud_road_hump_type[lookupKey],"ERROR"),""), "")</f>
        <v/>
      </c>
      <c r="U41" s="3" t="str">
        <f>IF($A41="ADD",IF(NOT(ISBLANK(T41)),_xlfn.XLOOKUP(T41,road_hump_material[lookupValue],road_hump_material[lookupKey],"ERROR"),""), "")</f>
        <v/>
      </c>
      <c r="V41" s="7"/>
      <c r="W41" s="4" t="str">
        <f t="shared" ca="1" si="3"/>
        <v/>
      </c>
      <c r="X41" s="4"/>
      <c r="Y41" s="3" t="str">
        <f t="shared" si="4"/>
        <v/>
      </c>
      <c r="Z41" s="3" t="str">
        <f>IF($A41="","",IF((AND($A41="ADD",OR(Y41="",Y41="In Use"))),"5",(_xlfn.XLOOKUP(Y41,ud_asset_status[lookupValue],ud_asset_status[lookupKey],""))))</f>
        <v/>
      </c>
      <c r="AB41" s="3" t="str">
        <f>IF($A41="ADD",IF(NOT(ISBLANK(AA41)),_xlfn.XLOOKUP(AA41,ud_replacement_status[lookupValue],ud_replacement_status[lookupKey],"ERROR"),""), "")</f>
        <v/>
      </c>
      <c r="AC41" s="7"/>
      <c r="AE41" s="3" t="str">
        <f>IF($A41="ADD",IF(NOT(ISBLANK(AD41)),_xlfn.XLOOKUP(AD41,ar_replace_reason[lookupValue],ar_replace_reason[lookupKey],"ERROR"),""), "")</f>
        <v/>
      </c>
      <c r="AF41" s="3" t="str">
        <f t="shared" si="5"/>
        <v/>
      </c>
      <c r="AG41" s="3" t="str">
        <f>IF($A41="","",IF((AND($A41="ADD",OR(AF41="",AF41="Queenstown-Lakes District Council"))),"70",(_xlfn.XLOOKUP(AF41,ud_organisation_owner[lookupValue],ud_organisation_owner[lookupKey],""))))</f>
        <v/>
      </c>
      <c r="AH41" s="3" t="str">
        <f t="shared" si="6"/>
        <v/>
      </c>
      <c r="AI41" s="3" t="str">
        <f>IF($A41="","",IF((AND($A41="ADD",OR(AH41="",AH41="Queenstown-Lakes District Council"))),"70",(_xlfn.XLOOKUP(AH41,ud_organisation_owner[lookupValue],ud_organisation_owner[lookupKey],""))))</f>
        <v/>
      </c>
      <c r="AJ41" s="3" t="str">
        <f t="shared" si="7"/>
        <v/>
      </c>
      <c r="AK41" s="3" t="str">
        <f>IF($A41="","",IF((AND($A41="ADD",OR(AJ41="",AJ41="Local Authority"))),"17",(_xlfn.XLOOKUP(AJ41,ud_sub_organisation[lookupValue],ud_sub_organisation[lookupKey],""))))</f>
        <v/>
      </c>
      <c r="AM41" s="3" t="str">
        <f>IF($A41="ADD",IF(NOT(ISBLANK(AL41)),_xlfn.XLOOKUP(AL41,ud_maintenance_organisation[lookupValue],ud_maintenance_organisation[lookupKey],"ERROR"),""), "")</f>
        <v/>
      </c>
      <c r="AN41" s="3" t="str">
        <f t="shared" si="8"/>
        <v/>
      </c>
      <c r="AO41" s="3" t="str">
        <f>IF($A41="","",IF((AND($A41="ADD",OR(AN41="",AN41="Vested Assets"))),"12",(_xlfn.XLOOKUP(AN41,ud_work_category[lookupValue],ud_work_category[lookupKey],""))))</f>
        <v/>
      </c>
      <c r="AP41" s="8"/>
      <c r="AQ41" s="2" t="str">
        <f t="shared" si="9"/>
        <v/>
      </c>
      <c r="AR41" s="3" t="str">
        <f t="shared" si="10"/>
        <v/>
      </c>
      <c r="AS41" s="3" t="str">
        <f>IF($A41="","",IF((AND($A41="ADD",OR(AR41="",AR41="Excellent"))),"1",(_xlfn.XLOOKUP(AR41,condition[lookupValue],condition[lookupKey],""))))</f>
        <v/>
      </c>
      <c r="AT41" s="7" t="str">
        <f t="shared" si="11"/>
        <v/>
      </c>
      <c r="AU41" s="9"/>
    </row>
    <row r="42" spans="2:47" x14ac:dyDescent="0.25">
      <c r="B42" s="4"/>
      <c r="D42" s="3" t="str">
        <f>IF($A42="ADD",IF(NOT(ISBLANK(C42)),_xlfn.XLOOKUP(C42,roadnames[lookupValue],roadnames[lookupKey],"ERROR"),""), "")</f>
        <v/>
      </c>
      <c r="E42" s="5"/>
      <c r="F42" s="5"/>
      <c r="G42" s="4"/>
      <c r="H42" s="4"/>
      <c r="I42" s="6"/>
      <c r="K42" s="6" t="str">
        <f t="shared" si="0"/>
        <v/>
      </c>
      <c r="L42" s="4"/>
      <c r="N42" s="3" t="str">
        <f>IF($A42="ADD",IF(NOT(ISBLANK(M42)),_xlfn.XLOOKUP(M42,len_adjust_rsn[lookupValue],len_adjust_rsn[lookupKey],"ERROR"),""), "")</f>
        <v/>
      </c>
      <c r="O42" s="6" t="str">
        <f t="shared" si="1"/>
        <v/>
      </c>
      <c r="P42" s="6"/>
      <c r="Q42" s="6" t="str">
        <f t="shared" si="2"/>
        <v/>
      </c>
      <c r="S42" s="3" t="str">
        <f>IF($A42="ADD",IF(NOT(ISBLANK(R42)),_xlfn.XLOOKUP(R42,ud_road_hump_type[lookupValue],ud_road_hump_type[lookupKey],"ERROR"),""), "")</f>
        <v/>
      </c>
      <c r="U42" s="3" t="str">
        <f>IF($A42="ADD",IF(NOT(ISBLANK(T42)),_xlfn.XLOOKUP(T42,road_hump_material[lookupValue],road_hump_material[lookupKey],"ERROR"),""), "")</f>
        <v/>
      </c>
      <c r="V42" s="7"/>
      <c r="W42" s="4" t="str">
        <f t="shared" ca="1" si="3"/>
        <v/>
      </c>
      <c r="X42" s="4"/>
      <c r="Y42" s="3" t="str">
        <f t="shared" si="4"/>
        <v/>
      </c>
      <c r="Z42" s="3" t="str">
        <f>IF($A42="","",IF((AND($A42="ADD",OR(Y42="",Y42="In Use"))),"5",(_xlfn.XLOOKUP(Y42,ud_asset_status[lookupValue],ud_asset_status[lookupKey],""))))</f>
        <v/>
      </c>
      <c r="AB42" s="3" t="str">
        <f>IF($A42="ADD",IF(NOT(ISBLANK(AA42)),_xlfn.XLOOKUP(AA42,ud_replacement_status[lookupValue],ud_replacement_status[lookupKey],"ERROR"),""), "")</f>
        <v/>
      </c>
      <c r="AC42" s="7"/>
      <c r="AE42" s="3" t="str">
        <f>IF($A42="ADD",IF(NOT(ISBLANK(AD42)),_xlfn.XLOOKUP(AD42,ar_replace_reason[lookupValue],ar_replace_reason[lookupKey],"ERROR"),""), "")</f>
        <v/>
      </c>
      <c r="AF42" s="3" t="str">
        <f t="shared" si="5"/>
        <v/>
      </c>
      <c r="AG42" s="3" t="str">
        <f>IF($A42="","",IF((AND($A42="ADD",OR(AF42="",AF42="Queenstown-Lakes District Council"))),"70",(_xlfn.XLOOKUP(AF42,ud_organisation_owner[lookupValue],ud_organisation_owner[lookupKey],""))))</f>
        <v/>
      </c>
      <c r="AH42" s="3" t="str">
        <f t="shared" si="6"/>
        <v/>
      </c>
      <c r="AI42" s="3" t="str">
        <f>IF($A42="","",IF((AND($A42="ADD",OR(AH42="",AH42="Queenstown-Lakes District Council"))),"70",(_xlfn.XLOOKUP(AH42,ud_organisation_owner[lookupValue],ud_organisation_owner[lookupKey],""))))</f>
        <v/>
      </c>
      <c r="AJ42" s="3" t="str">
        <f t="shared" si="7"/>
        <v/>
      </c>
      <c r="AK42" s="3" t="str">
        <f>IF($A42="","",IF((AND($A42="ADD",OR(AJ42="",AJ42="Local Authority"))),"17",(_xlfn.XLOOKUP(AJ42,ud_sub_organisation[lookupValue],ud_sub_organisation[lookupKey],""))))</f>
        <v/>
      </c>
      <c r="AM42" s="3" t="str">
        <f>IF($A42="ADD",IF(NOT(ISBLANK(AL42)),_xlfn.XLOOKUP(AL42,ud_maintenance_organisation[lookupValue],ud_maintenance_organisation[lookupKey],"ERROR"),""), "")</f>
        <v/>
      </c>
      <c r="AN42" s="3" t="str">
        <f t="shared" si="8"/>
        <v/>
      </c>
      <c r="AO42" s="3" t="str">
        <f>IF($A42="","",IF((AND($A42="ADD",OR(AN42="",AN42="Vested Assets"))),"12",(_xlfn.XLOOKUP(AN42,ud_work_category[lookupValue],ud_work_category[lookupKey],""))))</f>
        <v/>
      </c>
      <c r="AP42" s="8"/>
      <c r="AQ42" s="2" t="str">
        <f t="shared" si="9"/>
        <v/>
      </c>
      <c r="AR42" s="3" t="str">
        <f t="shared" si="10"/>
        <v/>
      </c>
      <c r="AS42" s="3" t="str">
        <f>IF($A42="","",IF((AND($A42="ADD",OR(AR42="",AR42="Excellent"))),"1",(_xlfn.XLOOKUP(AR42,condition[lookupValue],condition[lookupKey],""))))</f>
        <v/>
      </c>
      <c r="AT42" s="7" t="str">
        <f t="shared" si="11"/>
        <v/>
      </c>
      <c r="AU42" s="9"/>
    </row>
    <row r="43" spans="2:47" x14ac:dyDescent="0.25">
      <c r="B43" s="4"/>
      <c r="D43" s="3" t="str">
        <f>IF($A43="ADD",IF(NOT(ISBLANK(C43)),_xlfn.XLOOKUP(C43,roadnames[lookupValue],roadnames[lookupKey],"ERROR"),""), "")</f>
        <v/>
      </c>
      <c r="E43" s="5"/>
      <c r="F43" s="5"/>
      <c r="G43" s="4"/>
      <c r="H43" s="4"/>
      <c r="I43" s="6"/>
      <c r="K43" s="6" t="str">
        <f t="shared" si="0"/>
        <v/>
      </c>
      <c r="L43" s="4"/>
      <c r="N43" s="3" t="str">
        <f>IF($A43="ADD",IF(NOT(ISBLANK(M43)),_xlfn.XLOOKUP(M43,len_adjust_rsn[lookupValue],len_adjust_rsn[lookupKey],"ERROR"),""), "")</f>
        <v/>
      </c>
      <c r="O43" s="6" t="str">
        <f t="shared" si="1"/>
        <v/>
      </c>
      <c r="P43" s="6"/>
      <c r="Q43" s="6" t="str">
        <f t="shared" si="2"/>
        <v/>
      </c>
      <c r="S43" s="3" t="str">
        <f>IF($A43="ADD",IF(NOT(ISBLANK(R43)),_xlfn.XLOOKUP(R43,ud_road_hump_type[lookupValue],ud_road_hump_type[lookupKey],"ERROR"),""), "")</f>
        <v/>
      </c>
      <c r="U43" s="3" t="str">
        <f>IF($A43="ADD",IF(NOT(ISBLANK(T43)),_xlfn.XLOOKUP(T43,road_hump_material[lookupValue],road_hump_material[lookupKey],"ERROR"),""), "")</f>
        <v/>
      </c>
      <c r="V43" s="7"/>
      <c r="W43" s="4" t="str">
        <f t="shared" ca="1" si="3"/>
        <v/>
      </c>
      <c r="X43" s="4"/>
      <c r="Y43" s="3" t="str">
        <f t="shared" si="4"/>
        <v/>
      </c>
      <c r="Z43" s="3" t="str">
        <f>IF($A43="","",IF((AND($A43="ADD",OR(Y43="",Y43="In Use"))),"5",(_xlfn.XLOOKUP(Y43,ud_asset_status[lookupValue],ud_asset_status[lookupKey],""))))</f>
        <v/>
      </c>
      <c r="AB43" s="3" t="str">
        <f>IF($A43="ADD",IF(NOT(ISBLANK(AA43)),_xlfn.XLOOKUP(AA43,ud_replacement_status[lookupValue],ud_replacement_status[lookupKey],"ERROR"),""), "")</f>
        <v/>
      </c>
      <c r="AC43" s="7"/>
      <c r="AE43" s="3" t="str">
        <f>IF($A43="ADD",IF(NOT(ISBLANK(AD43)),_xlfn.XLOOKUP(AD43,ar_replace_reason[lookupValue],ar_replace_reason[lookupKey],"ERROR"),""), "")</f>
        <v/>
      </c>
      <c r="AF43" s="3" t="str">
        <f t="shared" si="5"/>
        <v/>
      </c>
      <c r="AG43" s="3" t="str">
        <f>IF($A43="","",IF((AND($A43="ADD",OR(AF43="",AF43="Queenstown-Lakes District Council"))),"70",(_xlfn.XLOOKUP(AF43,ud_organisation_owner[lookupValue],ud_organisation_owner[lookupKey],""))))</f>
        <v/>
      </c>
      <c r="AH43" s="3" t="str">
        <f t="shared" si="6"/>
        <v/>
      </c>
      <c r="AI43" s="3" t="str">
        <f>IF($A43="","",IF((AND($A43="ADD",OR(AH43="",AH43="Queenstown-Lakes District Council"))),"70",(_xlfn.XLOOKUP(AH43,ud_organisation_owner[lookupValue],ud_organisation_owner[lookupKey],""))))</f>
        <v/>
      </c>
      <c r="AJ43" s="3" t="str">
        <f t="shared" si="7"/>
        <v/>
      </c>
      <c r="AK43" s="3" t="str">
        <f>IF($A43="","",IF((AND($A43="ADD",OR(AJ43="",AJ43="Local Authority"))),"17",(_xlfn.XLOOKUP(AJ43,ud_sub_organisation[lookupValue],ud_sub_organisation[lookupKey],""))))</f>
        <v/>
      </c>
      <c r="AM43" s="3" t="str">
        <f>IF($A43="ADD",IF(NOT(ISBLANK(AL43)),_xlfn.XLOOKUP(AL43,ud_maintenance_organisation[lookupValue],ud_maintenance_organisation[lookupKey],"ERROR"),""), "")</f>
        <v/>
      </c>
      <c r="AN43" s="3" t="str">
        <f t="shared" si="8"/>
        <v/>
      </c>
      <c r="AO43" s="3" t="str">
        <f>IF($A43="","",IF((AND($A43="ADD",OR(AN43="",AN43="Vested Assets"))),"12",(_xlfn.XLOOKUP(AN43,ud_work_category[lookupValue],ud_work_category[lookupKey],""))))</f>
        <v/>
      </c>
      <c r="AP43" s="8"/>
      <c r="AQ43" s="2" t="str">
        <f t="shared" si="9"/>
        <v/>
      </c>
      <c r="AR43" s="3" t="str">
        <f t="shared" si="10"/>
        <v/>
      </c>
      <c r="AS43" s="3" t="str">
        <f>IF($A43="","",IF((AND($A43="ADD",OR(AR43="",AR43="Excellent"))),"1",(_xlfn.XLOOKUP(AR43,condition[lookupValue],condition[lookupKey],""))))</f>
        <v/>
      </c>
      <c r="AT43" s="7" t="str">
        <f t="shared" si="11"/>
        <v/>
      </c>
      <c r="AU43" s="9"/>
    </row>
    <row r="44" spans="2:47" x14ac:dyDescent="0.25">
      <c r="B44" s="4"/>
      <c r="D44" s="3" t="str">
        <f>IF($A44="ADD",IF(NOT(ISBLANK(C44)),_xlfn.XLOOKUP(C44,roadnames[lookupValue],roadnames[lookupKey],"ERROR"),""), "")</f>
        <v/>
      </c>
      <c r="E44" s="5"/>
      <c r="F44" s="5"/>
      <c r="G44" s="4"/>
      <c r="H44" s="4"/>
      <c r="I44" s="6"/>
      <c r="K44" s="6" t="str">
        <f t="shared" si="0"/>
        <v/>
      </c>
      <c r="L44" s="4"/>
      <c r="N44" s="3" t="str">
        <f>IF($A44="ADD",IF(NOT(ISBLANK(M44)),_xlfn.XLOOKUP(M44,len_adjust_rsn[lookupValue],len_adjust_rsn[lookupKey],"ERROR"),""), "")</f>
        <v/>
      </c>
      <c r="O44" s="6" t="str">
        <f t="shared" si="1"/>
        <v/>
      </c>
      <c r="P44" s="6"/>
      <c r="Q44" s="6" t="str">
        <f t="shared" si="2"/>
        <v/>
      </c>
      <c r="S44" s="3" t="str">
        <f>IF($A44="ADD",IF(NOT(ISBLANK(R44)),_xlfn.XLOOKUP(R44,ud_road_hump_type[lookupValue],ud_road_hump_type[lookupKey],"ERROR"),""), "")</f>
        <v/>
      </c>
      <c r="U44" s="3" t="str">
        <f>IF($A44="ADD",IF(NOT(ISBLANK(T44)),_xlfn.XLOOKUP(T44,road_hump_material[lookupValue],road_hump_material[lookupKey],"ERROR"),""), "")</f>
        <v/>
      </c>
      <c r="V44" s="7"/>
      <c r="W44" s="4" t="str">
        <f t="shared" ca="1" si="3"/>
        <v/>
      </c>
      <c r="X44" s="4"/>
      <c r="Y44" s="3" t="str">
        <f t="shared" si="4"/>
        <v/>
      </c>
      <c r="Z44" s="3" t="str">
        <f>IF($A44="","",IF((AND($A44="ADD",OR(Y44="",Y44="In Use"))),"5",(_xlfn.XLOOKUP(Y44,ud_asset_status[lookupValue],ud_asset_status[lookupKey],""))))</f>
        <v/>
      </c>
      <c r="AB44" s="3" t="str">
        <f>IF($A44="ADD",IF(NOT(ISBLANK(AA44)),_xlfn.XLOOKUP(AA44,ud_replacement_status[lookupValue],ud_replacement_status[lookupKey],"ERROR"),""), "")</f>
        <v/>
      </c>
      <c r="AC44" s="7"/>
      <c r="AE44" s="3" t="str">
        <f>IF($A44="ADD",IF(NOT(ISBLANK(AD44)),_xlfn.XLOOKUP(AD44,ar_replace_reason[lookupValue],ar_replace_reason[lookupKey],"ERROR"),""), "")</f>
        <v/>
      </c>
      <c r="AF44" s="3" t="str">
        <f t="shared" si="5"/>
        <v/>
      </c>
      <c r="AG44" s="3" t="str">
        <f>IF($A44="","",IF((AND($A44="ADD",OR(AF44="",AF44="Queenstown-Lakes District Council"))),"70",(_xlfn.XLOOKUP(AF44,ud_organisation_owner[lookupValue],ud_organisation_owner[lookupKey],""))))</f>
        <v/>
      </c>
      <c r="AH44" s="3" t="str">
        <f t="shared" si="6"/>
        <v/>
      </c>
      <c r="AI44" s="3" t="str">
        <f>IF($A44="","",IF((AND($A44="ADD",OR(AH44="",AH44="Queenstown-Lakes District Council"))),"70",(_xlfn.XLOOKUP(AH44,ud_organisation_owner[lookupValue],ud_organisation_owner[lookupKey],""))))</f>
        <v/>
      </c>
      <c r="AJ44" s="3" t="str">
        <f t="shared" si="7"/>
        <v/>
      </c>
      <c r="AK44" s="3" t="str">
        <f>IF($A44="","",IF((AND($A44="ADD",OR(AJ44="",AJ44="Local Authority"))),"17",(_xlfn.XLOOKUP(AJ44,ud_sub_organisation[lookupValue],ud_sub_organisation[lookupKey],""))))</f>
        <v/>
      </c>
      <c r="AM44" s="3" t="str">
        <f>IF($A44="ADD",IF(NOT(ISBLANK(AL44)),_xlfn.XLOOKUP(AL44,ud_maintenance_organisation[lookupValue],ud_maintenance_organisation[lookupKey],"ERROR"),""), "")</f>
        <v/>
      </c>
      <c r="AN44" s="3" t="str">
        <f t="shared" si="8"/>
        <v/>
      </c>
      <c r="AO44" s="3" t="str">
        <f>IF($A44="","",IF((AND($A44="ADD",OR(AN44="",AN44="Vested Assets"))),"12",(_xlfn.XLOOKUP(AN44,ud_work_category[lookupValue],ud_work_category[lookupKey],""))))</f>
        <v/>
      </c>
      <c r="AP44" s="8"/>
      <c r="AQ44" s="2" t="str">
        <f t="shared" si="9"/>
        <v/>
      </c>
      <c r="AR44" s="3" t="str">
        <f t="shared" si="10"/>
        <v/>
      </c>
      <c r="AS44" s="3" t="str">
        <f>IF($A44="","",IF((AND($A44="ADD",OR(AR44="",AR44="Excellent"))),"1",(_xlfn.XLOOKUP(AR44,condition[lookupValue],condition[lookupKey],""))))</f>
        <v/>
      </c>
      <c r="AT44" s="7" t="str">
        <f t="shared" si="11"/>
        <v/>
      </c>
      <c r="AU44" s="9"/>
    </row>
    <row r="45" spans="2:47" x14ac:dyDescent="0.25">
      <c r="B45" s="4"/>
      <c r="D45" s="3" t="str">
        <f>IF($A45="ADD",IF(NOT(ISBLANK(C45)),_xlfn.XLOOKUP(C45,roadnames[lookupValue],roadnames[lookupKey],"ERROR"),""), "")</f>
        <v/>
      </c>
      <c r="E45" s="5"/>
      <c r="F45" s="5"/>
      <c r="G45" s="4"/>
      <c r="H45" s="4"/>
      <c r="I45" s="6"/>
      <c r="K45" s="6" t="str">
        <f t="shared" si="0"/>
        <v/>
      </c>
      <c r="L45" s="4"/>
      <c r="N45" s="3" t="str">
        <f>IF($A45="ADD",IF(NOT(ISBLANK(M45)),_xlfn.XLOOKUP(M45,len_adjust_rsn[lookupValue],len_adjust_rsn[lookupKey],"ERROR"),""), "")</f>
        <v/>
      </c>
      <c r="O45" s="6" t="str">
        <f t="shared" si="1"/>
        <v/>
      </c>
      <c r="P45" s="6"/>
      <c r="Q45" s="6" t="str">
        <f t="shared" si="2"/>
        <v/>
      </c>
      <c r="S45" s="3" t="str">
        <f>IF($A45="ADD",IF(NOT(ISBLANK(R45)),_xlfn.XLOOKUP(R45,ud_road_hump_type[lookupValue],ud_road_hump_type[lookupKey],"ERROR"),""), "")</f>
        <v/>
      </c>
      <c r="U45" s="3" t="str">
        <f>IF($A45="ADD",IF(NOT(ISBLANK(T45)),_xlfn.XLOOKUP(T45,road_hump_material[lookupValue],road_hump_material[lookupKey],"ERROR"),""), "")</f>
        <v/>
      </c>
      <c r="V45" s="7"/>
      <c r="W45" s="4" t="str">
        <f t="shared" ca="1" si="3"/>
        <v/>
      </c>
      <c r="X45" s="4"/>
      <c r="Y45" s="3" t="str">
        <f t="shared" si="4"/>
        <v/>
      </c>
      <c r="Z45" s="3" t="str">
        <f>IF($A45="","",IF((AND($A45="ADD",OR(Y45="",Y45="In Use"))),"5",(_xlfn.XLOOKUP(Y45,ud_asset_status[lookupValue],ud_asset_status[lookupKey],""))))</f>
        <v/>
      </c>
      <c r="AB45" s="3" t="str">
        <f>IF($A45="ADD",IF(NOT(ISBLANK(AA45)),_xlfn.XLOOKUP(AA45,ud_replacement_status[lookupValue],ud_replacement_status[lookupKey],"ERROR"),""), "")</f>
        <v/>
      </c>
      <c r="AC45" s="7"/>
      <c r="AE45" s="3" t="str">
        <f>IF($A45="ADD",IF(NOT(ISBLANK(AD45)),_xlfn.XLOOKUP(AD45,ar_replace_reason[lookupValue],ar_replace_reason[lookupKey],"ERROR"),""), "")</f>
        <v/>
      </c>
      <c r="AF45" s="3" t="str">
        <f t="shared" si="5"/>
        <v/>
      </c>
      <c r="AG45" s="3" t="str">
        <f>IF($A45="","",IF((AND($A45="ADD",OR(AF45="",AF45="Queenstown-Lakes District Council"))),"70",(_xlfn.XLOOKUP(AF45,ud_organisation_owner[lookupValue],ud_organisation_owner[lookupKey],""))))</f>
        <v/>
      </c>
      <c r="AH45" s="3" t="str">
        <f t="shared" si="6"/>
        <v/>
      </c>
      <c r="AI45" s="3" t="str">
        <f>IF($A45="","",IF((AND($A45="ADD",OR(AH45="",AH45="Queenstown-Lakes District Council"))),"70",(_xlfn.XLOOKUP(AH45,ud_organisation_owner[lookupValue],ud_organisation_owner[lookupKey],""))))</f>
        <v/>
      </c>
      <c r="AJ45" s="3" t="str">
        <f t="shared" si="7"/>
        <v/>
      </c>
      <c r="AK45" s="3" t="str">
        <f>IF($A45="","",IF((AND($A45="ADD",OR(AJ45="",AJ45="Local Authority"))),"17",(_xlfn.XLOOKUP(AJ45,ud_sub_organisation[lookupValue],ud_sub_organisation[lookupKey],""))))</f>
        <v/>
      </c>
      <c r="AM45" s="3" t="str">
        <f>IF($A45="ADD",IF(NOT(ISBLANK(AL45)),_xlfn.XLOOKUP(AL45,ud_maintenance_organisation[lookupValue],ud_maintenance_organisation[lookupKey],"ERROR"),""), "")</f>
        <v/>
      </c>
      <c r="AN45" s="3" t="str">
        <f t="shared" si="8"/>
        <v/>
      </c>
      <c r="AO45" s="3" t="str">
        <f>IF($A45="","",IF((AND($A45="ADD",OR(AN45="",AN45="Vested Assets"))),"12",(_xlfn.XLOOKUP(AN45,ud_work_category[lookupValue],ud_work_category[lookupKey],""))))</f>
        <v/>
      </c>
      <c r="AP45" s="8"/>
      <c r="AQ45" s="2" t="str">
        <f t="shared" si="9"/>
        <v/>
      </c>
      <c r="AR45" s="3" t="str">
        <f t="shared" si="10"/>
        <v/>
      </c>
      <c r="AS45" s="3" t="str">
        <f>IF($A45="","",IF((AND($A45="ADD",OR(AR45="",AR45="Excellent"))),"1",(_xlfn.XLOOKUP(AR45,condition[lookupValue],condition[lookupKey],""))))</f>
        <v/>
      </c>
      <c r="AT45" s="7" t="str">
        <f t="shared" si="11"/>
        <v/>
      </c>
      <c r="AU45" s="9"/>
    </row>
    <row r="46" spans="2:47" x14ac:dyDescent="0.25">
      <c r="B46" s="4"/>
      <c r="D46" s="3" t="str">
        <f>IF($A46="ADD",IF(NOT(ISBLANK(C46)),_xlfn.XLOOKUP(C46,roadnames[lookupValue],roadnames[lookupKey],"ERROR"),""), "")</f>
        <v/>
      </c>
      <c r="E46" s="5"/>
      <c r="F46" s="5"/>
      <c r="G46" s="4"/>
      <c r="H46" s="4"/>
      <c r="I46" s="6"/>
      <c r="K46" s="6" t="str">
        <f t="shared" si="0"/>
        <v/>
      </c>
      <c r="L46" s="4"/>
      <c r="N46" s="3" t="str">
        <f>IF($A46="ADD",IF(NOT(ISBLANK(M46)),_xlfn.XLOOKUP(M46,len_adjust_rsn[lookupValue],len_adjust_rsn[lookupKey],"ERROR"),""), "")</f>
        <v/>
      </c>
      <c r="O46" s="6" t="str">
        <f t="shared" si="1"/>
        <v/>
      </c>
      <c r="P46" s="6"/>
      <c r="Q46" s="6" t="str">
        <f t="shared" si="2"/>
        <v/>
      </c>
      <c r="S46" s="3" t="str">
        <f>IF($A46="ADD",IF(NOT(ISBLANK(R46)),_xlfn.XLOOKUP(R46,ud_road_hump_type[lookupValue],ud_road_hump_type[lookupKey],"ERROR"),""), "")</f>
        <v/>
      </c>
      <c r="U46" s="3" t="str">
        <f>IF($A46="ADD",IF(NOT(ISBLANK(T46)),_xlfn.XLOOKUP(T46,road_hump_material[lookupValue],road_hump_material[lookupKey],"ERROR"),""), "")</f>
        <v/>
      </c>
      <c r="V46" s="7"/>
      <c r="W46" s="4" t="str">
        <f t="shared" ca="1" si="3"/>
        <v/>
      </c>
      <c r="X46" s="4"/>
      <c r="Y46" s="3" t="str">
        <f t="shared" si="4"/>
        <v/>
      </c>
      <c r="Z46" s="3" t="str">
        <f>IF($A46="","",IF((AND($A46="ADD",OR(Y46="",Y46="In Use"))),"5",(_xlfn.XLOOKUP(Y46,ud_asset_status[lookupValue],ud_asset_status[lookupKey],""))))</f>
        <v/>
      </c>
      <c r="AB46" s="3" t="str">
        <f>IF($A46="ADD",IF(NOT(ISBLANK(AA46)),_xlfn.XLOOKUP(AA46,ud_replacement_status[lookupValue],ud_replacement_status[lookupKey],"ERROR"),""), "")</f>
        <v/>
      </c>
      <c r="AC46" s="7"/>
      <c r="AE46" s="3" t="str">
        <f>IF($A46="ADD",IF(NOT(ISBLANK(AD46)),_xlfn.XLOOKUP(AD46,ar_replace_reason[lookupValue],ar_replace_reason[lookupKey],"ERROR"),""), "")</f>
        <v/>
      </c>
      <c r="AF46" s="3" t="str">
        <f t="shared" si="5"/>
        <v/>
      </c>
      <c r="AG46" s="3" t="str">
        <f>IF($A46="","",IF((AND($A46="ADD",OR(AF46="",AF46="Queenstown-Lakes District Council"))),"70",(_xlfn.XLOOKUP(AF46,ud_organisation_owner[lookupValue],ud_organisation_owner[lookupKey],""))))</f>
        <v/>
      </c>
      <c r="AH46" s="3" t="str">
        <f t="shared" si="6"/>
        <v/>
      </c>
      <c r="AI46" s="3" t="str">
        <f>IF($A46="","",IF((AND($A46="ADD",OR(AH46="",AH46="Queenstown-Lakes District Council"))),"70",(_xlfn.XLOOKUP(AH46,ud_organisation_owner[lookupValue],ud_organisation_owner[lookupKey],""))))</f>
        <v/>
      </c>
      <c r="AJ46" s="3" t="str">
        <f t="shared" si="7"/>
        <v/>
      </c>
      <c r="AK46" s="3" t="str">
        <f>IF($A46="","",IF((AND($A46="ADD",OR(AJ46="",AJ46="Local Authority"))),"17",(_xlfn.XLOOKUP(AJ46,ud_sub_organisation[lookupValue],ud_sub_organisation[lookupKey],""))))</f>
        <v/>
      </c>
      <c r="AM46" s="3" t="str">
        <f>IF($A46="ADD",IF(NOT(ISBLANK(AL46)),_xlfn.XLOOKUP(AL46,ud_maintenance_organisation[lookupValue],ud_maintenance_organisation[lookupKey],"ERROR"),""), "")</f>
        <v/>
      </c>
      <c r="AN46" s="3" t="str">
        <f t="shared" si="8"/>
        <v/>
      </c>
      <c r="AO46" s="3" t="str">
        <f>IF($A46="","",IF((AND($A46="ADD",OR(AN46="",AN46="Vested Assets"))),"12",(_xlfn.XLOOKUP(AN46,ud_work_category[lookupValue],ud_work_category[lookupKey],""))))</f>
        <v/>
      </c>
      <c r="AP46" s="8"/>
      <c r="AQ46" s="2" t="str">
        <f t="shared" si="9"/>
        <v/>
      </c>
      <c r="AR46" s="3" t="str">
        <f t="shared" si="10"/>
        <v/>
      </c>
      <c r="AS46" s="3" t="str">
        <f>IF($A46="","",IF((AND($A46="ADD",OR(AR46="",AR46="Excellent"))),"1",(_xlfn.XLOOKUP(AR46,condition[lookupValue],condition[lookupKey],""))))</f>
        <v/>
      </c>
      <c r="AT46" s="7" t="str">
        <f t="shared" si="11"/>
        <v/>
      </c>
      <c r="AU46" s="9"/>
    </row>
    <row r="47" spans="2:47" x14ac:dyDescent="0.25">
      <c r="B47" s="4"/>
      <c r="D47" s="3" t="str">
        <f>IF($A47="ADD",IF(NOT(ISBLANK(C47)),_xlfn.XLOOKUP(C47,roadnames[lookupValue],roadnames[lookupKey],"ERROR"),""), "")</f>
        <v/>
      </c>
      <c r="E47" s="5"/>
      <c r="F47" s="5"/>
      <c r="G47" s="4"/>
      <c r="H47" s="4"/>
      <c r="I47" s="6"/>
      <c r="K47" s="6" t="str">
        <f t="shared" si="0"/>
        <v/>
      </c>
      <c r="L47" s="4"/>
      <c r="N47" s="3" t="str">
        <f>IF($A47="ADD",IF(NOT(ISBLANK(M47)),_xlfn.XLOOKUP(M47,len_adjust_rsn[lookupValue],len_adjust_rsn[lookupKey],"ERROR"),""), "")</f>
        <v/>
      </c>
      <c r="O47" s="6" t="str">
        <f t="shared" si="1"/>
        <v/>
      </c>
      <c r="P47" s="6"/>
      <c r="Q47" s="6" t="str">
        <f t="shared" si="2"/>
        <v/>
      </c>
      <c r="S47" s="3" t="str">
        <f>IF($A47="ADD",IF(NOT(ISBLANK(R47)),_xlfn.XLOOKUP(R47,ud_road_hump_type[lookupValue],ud_road_hump_type[lookupKey],"ERROR"),""), "")</f>
        <v/>
      </c>
      <c r="U47" s="3" t="str">
        <f>IF($A47="ADD",IF(NOT(ISBLANK(T47)),_xlfn.XLOOKUP(T47,road_hump_material[lookupValue],road_hump_material[lookupKey],"ERROR"),""), "")</f>
        <v/>
      </c>
      <c r="V47" s="7"/>
      <c r="W47" s="4" t="str">
        <f t="shared" ca="1" si="3"/>
        <v/>
      </c>
      <c r="X47" s="4"/>
      <c r="Y47" s="3" t="str">
        <f t="shared" si="4"/>
        <v/>
      </c>
      <c r="Z47" s="3" t="str">
        <f>IF($A47="","",IF((AND($A47="ADD",OR(Y47="",Y47="In Use"))),"5",(_xlfn.XLOOKUP(Y47,ud_asset_status[lookupValue],ud_asset_status[lookupKey],""))))</f>
        <v/>
      </c>
      <c r="AB47" s="3" t="str">
        <f>IF($A47="ADD",IF(NOT(ISBLANK(AA47)),_xlfn.XLOOKUP(AA47,ud_replacement_status[lookupValue],ud_replacement_status[lookupKey],"ERROR"),""), "")</f>
        <v/>
      </c>
      <c r="AC47" s="7"/>
      <c r="AE47" s="3" t="str">
        <f>IF($A47="ADD",IF(NOT(ISBLANK(AD47)),_xlfn.XLOOKUP(AD47,ar_replace_reason[lookupValue],ar_replace_reason[lookupKey],"ERROR"),""), "")</f>
        <v/>
      </c>
      <c r="AF47" s="3" t="str">
        <f t="shared" si="5"/>
        <v/>
      </c>
      <c r="AG47" s="3" t="str">
        <f>IF($A47="","",IF((AND($A47="ADD",OR(AF47="",AF47="Queenstown-Lakes District Council"))),"70",(_xlfn.XLOOKUP(AF47,ud_organisation_owner[lookupValue],ud_organisation_owner[lookupKey],""))))</f>
        <v/>
      </c>
      <c r="AH47" s="3" t="str">
        <f t="shared" si="6"/>
        <v/>
      </c>
      <c r="AI47" s="3" t="str">
        <f>IF($A47="","",IF((AND($A47="ADD",OR(AH47="",AH47="Queenstown-Lakes District Council"))),"70",(_xlfn.XLOOKUP(AH47,ud_organisation_owner[lookupValue],ud_organisation_owner[lookupKey],""))))</f>
        <v/>
      </c>
      <c r="AJ47" s="3" t="str">
        <f t="shared" si="7"/>
        <v/>
      </c>
      <c r="AK47" s="3" t="str">
        <f>IF($A47="","",IF((AND($A47="ADD",OR(AJ47="",AJ47="Local Authority"))),"17",(_xlfn.XLOOKUP(AJ47,ud_sub_organisation[lookupValue],ud_sub_organisation[lookupKey],""))))</f>
        <v/>
      </c>
      <c r="AM47" s="3" t="str">
        <f>IF($A47="ADD",IF(NOT(ISBLANK(AL47)),_xlfn.XLOOKUP(AL47,ud_maintenance_organisation[lookupValue],ud_maintenance_organisation[lookupKey],"ERROR"),""), "")</f>
        <v/>
      </c>
      <c r="AN47" s="3" t="str">
        <f t="shared" si="8"/>
        <v/>
      </c>
      <c r="AO47" s="3" t="str">
        <f>IF($A47="","",IF((AND($A47="ADD",OR(AN47="",AN47="Vested Assets"))),"12",(_xlfn.XLOOKUP(AN47,ud_work_category[lookupValue],ud_work_category[lookupKey],""))))</f>
        <v/>
      </c>
      <c r="AP47" s="8"/>
      <c r="AQ47" s="2" t="str">
        <f t="shared" si="9"/>
        <v/>
      </c>
      <c r="AR47" s="3" t="str">
        <f t="shared" si="10"/>
        <v/>
      </c>
      <c r="AS47" s="3" t="str">
        <f>IF($A47="","",IF((AND($A47="ADD",OR(AR47="",AR47="Excellent"))),"1",(_xlfn.XLOOKUP(AR47,condition[lookupValue],condition[lookupKey],""))))</f>
        <v/>
      </c>
      <c r="AT47" s="7" t="str">
        <f t="shared" si="11"/>
        <v/>
      </c>
      <c r="AU47" s="9"/>
    </row>
    <row r="48" spans="2:47" x14ac:dyDescent="0.25">
      <c r="B48" s="4"/>
      <c r="D48" s="3" t="str">
        <f>IF($A48="ADD",IF(NOT(ISBLANK(C48)),_xlfn.XLOOKUP(C48,roadnames[lookupValue],roadnames[lookupKey],"ERROR"),""), "")</f>
        <v/>
      </c>
      <c r="E48" s="5"/>
      <c r="F48" s="5"/>
      <c r="G48" s="4"/>
      <c r="H48" s="4"/>
      <c r="I48" s="6"/>
      <c r="K48" s="6" t="str">
        <f t="shared" si="0"/>
        <v/>
      </c>
      <c r="L48" s="4"/>
      <c r="N48" s="3" t="str">
        <f>IF($A48="ADD",IF(NOT(ISBLANK(M48)),_xlfn.XLOOKUP(M48,len_adjust_rsn[lookupValue],len_adjust_rsn[lookupKey],"ERROR"),""), "")</f>
        <v/>
      </c>
      <c r="O48" s="6" t="str">
        <f t="shared" si="1"/>
        <v/>
      </c>
      <c r="P48" s="6"/>
      <c r="Q48" s="6" t="str">
        <f t="shared" si="2"/>
        <v/>
      </c>
      <c r="S48" s="3" t="str">
        <f>IF($A48="ADD",IF(NOT(ISBLANK(R48)),_xlfn.XLOOKUP(R48,ud_road_hump_type[lookupValue],ud_road_hump_type[lookupKey],"ERROR"),""), "")</f>
        <v/>
      </c>
      <c r="U48" s="3" t="str">
        <f>IF($A48="ADD",IF(NOT(ISBLANK(T48)),_xlfn.XLOOKUP(T48,road_hump_material[lookupValue],road_hump_material[lookupKey],"ERROR"),""), "")</f>
        <v/>
      </c>
      <c r="V48" s="7"/>
      <c r="W48" s="4" t="str">
        <f t="shared" ca="1" si="3"/>
        <v/>
      </c>
      <c r="X48" s="4"/>
      <c r="Y48" s="3" t="str">
        <f t="shared" si="4"/>
        <v/>
      </c>
      <c r="Z48" s="3" t="str">
        <f>IF($A48="","",IF((AND($A48="ADD",OR(Y48="",Y48="In Use"))),"5",(_xlfn.XLOOKUP(Y48,ud_asset_status[lookupValue],ud_asset_status[lookupKey],""))))</f>
        <v/>
      </c>
      <c r="AB48" s="3" t="str">
        <f>IF($A48="ADD",IF(NOT(ISBLANK(AA48)),_xlfn.XLOOKUP(AA48,ud_replacement_status[lookupValue],ud_replacement_status[lookupKey],"ERROR"),""), "")</f>
        <v/>
      </c>
      <c r="AC48" s="7"/>
      <c r="AE48" s="3" t="str">
        <f>IF($A48="ADD",IF(NOT(ISBLANK(AD48)),_xlfn.XLOOKUP(AD48,ar_replace_reason[lookupValue],ar_replace_reason[lookupKey],"ERROR"),""), "")</f>
        <v/>
      </c>
      <c r="AF48" s="3" t="str">
        <f t="shared" si="5"/>
        <v/>
      </c>
      <c r="AG48" s="3" t="str">
        <f>IF($A48="","",IF((AND($A48="ADD",OR(AF48="",AF48="Queenstown-Lakes District Council"))),"70",(_xlfn.XLOOKUP(AF48,ud_organisation_owner[lookupValue],ud_organisation_owner[lookupKey],""))))</f>
        <v/>
      </c>
      <c r="AH48" s="3" t="str">
        <f t="shared" si="6"/>
        <v/>
      </c>
      <c r="AI48" s="3" t="str">
        <f>IF($A48="","",IF((AND($A48="ADD",OR(AH48="",AH48="Queenstown-Lakes District Council"))),"70",(_xlfn.XLOOKUP(AH48,ud_organisation_owner[lookupValue],ud_organisation_owner[lookupKey],""))))</f>
        <v/>
      </c>
      <c r="AJ48" s="3" t="str">
        <f t="shared" si="7"/>
        <v/>
      </c>
      <c r="AK48" s="3" t="str">
        <f>IF($A48="","",IF((AND($A48="ADD",OR(AJ48="",AJ48="Local Authority"))),"17",(_xlfn.XLOOKUP(AJ48,ud_sub_organisation[lookupValue],ud_sub_organisation[lookupKey],""))))</f>
        <v/>
      </c>
      <c r="AM48" s="3" t="str">
        <f>IF($A48="ADD",IF(NOT(ISBLANK(AL48)),_xlfn.XLOOKUP(AL48,ud_maintenance_organisation[lookupValue],ud_maintenance_organisation[lookupKey],"ERROR"),""), "")</f>
        <v/>
      </c>
      <c r="AN48" s="3" t="str">
        <f t="shared" si="8"/>
        <v/>
      </c>
      <c r="AO48" s="3" t="str">
        <f>IF($A48="","",IF((AND($A48="ADD",OR(AN48="",AN48="Vested Assets"))),"12",(_xlfn.XLOOKUP(AN48,ud_work_category[lookupValue],ud_work_category[lookupKey],""))))</f>
        <v/>
      </c>
      <c r="AP48" s="8"/>
      <c r="AQ48" s="2" t="str">
        <f t="shared" si="9"/>
        <v/>
      </c>
      <c r="AR48" s="3" t="str">
        <f t="shared" si="10"/>
        <v/>
      </c>
      <c r="AS48" s="3" t="str">
        <f>IF($A48="","",IF((AND($A48="ADD",OR(AR48="",AR48="Excellent"))),"1",(_xlfn.XLOOKUP(AR48,condition[lookupValue],condition[lookupKey],""))))</f>
        <v/>
      </c>
      <c r="AT48" s="7" t="str">
        <f t="shared" si="11"/>
        <v/>
      </c>
      <c r="AU48" s="9"/>
    </row>
    <row r="49" spans="2:47" x14ac:dyDescent="0.25">
      <c r="B49" s="4"/>
      <c r="D49" s="3" t="str">
        <f>IF($A49="ADD",IF(NOT(ISBLANK(C49)),_xlfn.XLOOKUP(C49,roadnames[lookupValue],roadnames[lookupKey],"ERROR"),""), "")</f>
        <v/>
      </c>
      <c r="E49" s="5"/>
      <c r="F49" s="5"/>
      <c r="G49" s="4"/>
      <c r="H49" s="4"/>
      <c r="I49" s="6"/>
      <c r="K49" s="6" t="str">
        <f t="shared" si="0"/>
        <v/>
      </c>
      <c r="L49" s="4"/>
      <c r="N49" s="3" t="str">
        <f>IF($A49="ADD",IF(NOT(ISBLANK(M49)),_xlfn.XLOOKUP(M49,len_adjust_rsn[lookupValue],len_adjust_rsn[lookupKey],"ERROR"),""), "")</f>
        <v/>
      </c>
      <c r="O49" s="6" t="str">
        <f t="shared" si="1"/>
        <v/>
      </c>
      <c r="P49" s="6"/>
      <c r="Q49" s="6" t="str">
        <f t="shared" si="2"/>
        <v/>
      </c>
      <c r="S49" s="3" t="str">
        <f>IF($A49="ADD",IF(NOT(ISBLANK(R49)),_xlfn.XLOOKUP(R49,ud_road_hump_type[lookupValue],ud_road_hump_type[lookupKey],"ERROR"),""), "")</f>
        <v/>
      </c>
      <c r="U49" s="3" t="str">
        <f>IF($A49="ADD",IF(NOT(ISBLANK(T49)),_xlfn.XLOOKUP(T49,road_hump_material[lookupValue],road_hump_material[lookupKey],"ERROR"),""), "")</f>
        <v/>
      </c>
      <c r="V49" s="7"/>
      <c r="W49" s="4" t="str">
        <f t="shared" ca="1" si="3"/>
        <v/>
      </c>
      <c r="X49" s="4"/>
      <c r="Y49" s="3" t="str">
        <f t="shared" si="4"/>
        <v/>
      </c>
      <c r="Z49" s="3" t="str">
        <f>IF($A49="","",IF((AND($A49="ADD",OR(Y49="",Y49="In Use"))),"5",(_xlfn.XLOOKUP(Y49,ud_asset_status[lookupValue],ud_asset_status[lookupKey],""))))</f>
        <v/>
      </c>
      <c r="AB49" s="3" t="str">
        <f>IF($A49="ADD",IF(NOT(ISBLANK(AA49)),_xlfn.XLOOKUP(AA49,ud_replacement_status[lookupValue],ud_replacement_status[lookupKey],"ERROR"),""), "")</f>
        <v/>
      </c>
      <c r="AC49" s="7"/>
      <c r="AE49" s="3" t="str">
        <f>IF($A49="ADD",IF(NOT(ISBLANK(AD49)),_xlfn.XLOOKUP(AD49,ar_replace_reason[lookupValue],ar_replace_reason[lookupKey],"ERROR"),""), "")</f>
        <v/>
      </c>
      <c r="AF49" s="3" t="str">
        <f t="shared" si="5"/>
        <v/>
      </c>
      <c r="AG49" s="3" t="str">
        <f>IF($A49="","",IF((AND($A49="ADD",OR(AF49="",AF49="Queenstown-Lakes District Council"))),"70",(_xlfn.XLOOKUP(AF49,ud_organisation_owner[lookupValue],ud_organisation_owner[lookupKey],""))))</f>
        <v/>
      </c>
      <c r="AH49" s="3" t="str">
        <f t="shared" si="6"/>
        <v/>
      </c>
      <c r="AI49" s="3" t="str">
        <f>IF($A49="","",IF((AND($A49="ADD",OR(AH49="",AH49="Queenstown-Lakes District Council"))),"70",(_xlfn.XLOOKUP(AH49,ud_organisation_owner[lookupValue],ud_organisation_owner[lookupKey],""))))</f>
        <v/>
      </c>
      <c r="AJ49" s="3" t="str">
        <f t="shared" si="7"/>
        <v/>
      </c>
      <c r="AK49" s="3" t="str">
        <f>IF($A49="","",IF((AND($A49="ADD",OR(AJ49="",AJ49="Local Authority"))),"17",(_xlfn.XLOOKUP(AJ49,ud_sub_organisation[lookupValue],ud_sub_organisation[lookupKey],""))))</f>
        <v/>
      </c>
      <c r="AM49" s="3" t="str">
        <f>IF($A49="ADD",IF(NOT(ISBLANK(AL49)),_xlfn.XLOOKUP(AL49,ud_maintenance_organisation[lookupValue],ud_maintenance_organisation[lookupKey],"ERROR"),""), "")</f>
        <v/>
      </c>
      <c r="AN49" s="3" t="str">
        <f t="shared" si="8"/>
        <v/>
      </c>
      <c r="AO49" s="3" t="str">
        <f>IF($A49="","",IF((AND($A49="ADD",OR(AN49="",AN49="Vested Assets"))),"12",(_xlfn.XLOOKUP(AN49,ud_work_category[lookupValue],ud_work_category[lookupKey],""))))</f>
        <v/>
      </c>
      <c r="AP49" s="8"/>
      <c r="AQ49" s="2" t="str">
        <f t="shared" si="9"/>
        <v/>
      </c>
      <c r="AR49" s="3" t="str">
        <f t="shared" si="10"/>
        <v/>
      </c>
      <c r="AS49" s="3" t="str">
        <f>IF($A49="","",IF((AND($A49="ADD",OR(AR49="",AR49="Excellent"))),"1",(_xlfn.XLOOKUP(AR49,condition[lookupValue],condition[lookupKey],""))))</f>
        <v/>
      </c>
      <c r="AT49" s="7" t="str">
        <f t="shared" si="11"/>
        <v/>
      </c>
      <c r="AU49" s="9"/>
    </row>
    <row r="50" spans="2:47" x14ac:dyDescent="0.25">
      <c r="B50" s="4"/>
      <c r="D50" s="3" t="str">
        <f>IF($A50="ADD",IF(NOT(ISBLANK(C50)),_xlfn.XLOOKUP(C50,roadnames[lookupValue],roadnames[lookupKey],"ERROR"),""), "")</f>
        <v/>
      </c>
      <c r="E50" s="5"/>
      <c r="F50" s="5"/>
      <c r="G50" s="4"/>
      <c r="H50" s="4"/>
      <c r="I50" s="6"/>
      <c r="K50" s="6" t="str">
        <f t="shared" si="0"/>
        <v/>
      </c>
      <c r="L50" s="4"/>
      <c r="N50" s="3" t="str">
        <f>IF($A50="ADD",IF(NOT(ISBLANK(M50)),_xlfn.XLOOKUP(M50,len_adjust_rsn[lookupValue],len_adjust_rsn[lookupKey],"ERROR"),""), "")</f>
        <v/>
      </c>
      <c r="O50" s="6" t="str">
        <f t="shared" si="1"/>
        <v/>
      </c>
      <c r="P50" s="6"/>
      <c r="Q50" s="6" t="str">
        <f t="shared" si="2"/>
        <v/>
      </c>
      <c r="S50" s="3" t="str">
        <f>IF($A50="ADD",IF(NOT(ISBLANK(R50)),_xlfn.XLOOKUP(R50,ud_road_hump_type[lookupValue],ud_road_hump_type[lookupKey],"ERROR"),""), "")</f>
        <v/>
      </c>
      <c r="U50" s="3" t="str">
        <f>IF($A50="ADD",IF(NOT(ISBLANK(T50)),_xlfn.XLOOKUP(T50,road_hump_material[lookupValue],road_hump_material[lookupKey],"ERROR"),""), "")</f>
        <v/>
      </c>
      <c r="V50" s="7"/>
      <c r="W50" s="4" t="str">
        <f t="shared" ca="1" si="3"/>
        <v/>
      </c>
      <c r="X50" s="4"/>
      <c r="Y50" s="3" t="str">
        <f t="shared" si="4"/>
        <v/>
      </c>
      <c r="Z50" s="3" t="str">
        <f>IF($A50="","",IF((AND($A50="ADD",OR(Y50="",Y50="In Use"))),"5",(_xlfn.XLOOKUP(Y50,ud_asset_status[lookupValue],ud_asset_status[lookupKey],""))))</f>
        <v/>
      </c>
      <c r="AB50" s="3" t="str">
        <f>IF($A50="ADD",IF(NOT(ISBLANK(AA50)),_xlfn.XLOOKUP(AA50,ud_replacement_status[lookupValue],ud_replacement_status[lookupKey],"ERROR"),""), "")</f>
        <v/>
      </c>
      <c r="AC50" s="7"/>
      <c r="AE50" s="3" t="str">
        <f>IF($A50="ADD",IF(NOT(ISBLANK(AD50)),_xlfn.XLOOKUP(AD50,ar_replace_reason[lookupValue],ar_replace_reason[lookupKey],"ERROR"),""), "")</f>
        <v/>
      </c>
      <c r="AF50" s="3" t="str">
        <f t="shared" si="5"/>
        <v/>
      </c>
      <c r="AG50" s="3" t="str">
        <f>IF($A50="","",IF((AND($A50="ADD",OR(AF50="",AF50="Queenstown-Lakes District Council"))),"70",(_xlfn.XLOOKUP(AF50,ud_organisation_owner[lookupValue],ud_organisation_owner[lookupKey],""))))</f>
        <v/>
      </c>
      <c r="AH50" s="3" t="str">
        <f t="shared" si="6"/>
        <v/>
      </c>
      <c r="AI50" s="3" t="str">
        <f>IF($A50="","",IF((AND($A50="ADD",OR(AH50="",AH50="Queenstown-Lakes District Council"))),"70",(_xlfn.XLOOKUP(AH50,ud_organisation_owner[lookupValue],ud_organisation_owner[lookupKey],""))))</f>
        <v/>
      </c>
      <c r="AJ50" s="3" t="str">
        <f t="shared" si="7"/>
        <v/>
      </c>
      <c r="AK50" s="3" t="str">
        <f>IF($A50="","",IF((AND($A50="ADD",OR(AJ50="",AJ50="Local Authority"))),"17",(_xlfn.XLOOKUP(AJ50,ud_sub_organisation[lookupValue],ud_sub_organisation[lookupKey],""))))</f>
        <v/>
      </c>
      <c r="AM50" s="3" t="str">
        <f>IF($A50="ADD",IF(NOT(ISBLANK(AL50)),_xlfn.XLOOKUP(AL50,ud_maintenance_organisation[lookupValue],ud_maintenance_organisation[lookupKey],"ERROR"),""), "")</f>
        <v/>
      </c>
      <c r="AN50" s="3" t="str">
        <f t="shared" si="8"/>
        <v/>
      </c>
      <c r="AO50" s="3" t="str">
        <f>IF($A50="","",IF((AND($A50="ADD",OR(AN50="",AN50="Vested Assets"))),"12",(_xlfn.XLOOKUP(AN50,ud_work_category[lookupValue],ud_work_category[lookupKey],""))))</f>
        <v/>
      </c>
      <c r="AP50" s="8"/>
      <c r="AQ50" s="2" t="str">
        <f t="shared" si="9"/>
        <v/>
      </c>
      <c r="AR50" s="3" t="str">
        <f t="shared" si="10"/>
        <v/>
      </c>
      <c r="AS50" s="3" t="str">
        <f>IF($A50="","",IF((AND($A50="ADD",OR(AR50="",AR50="Excellent"))),"1",(_xlfn.XLOOKUP(AR50,condition[lookupValue],condition[lookupKey],""))))</f>
        <v/>
      </c>
      <c r="AT50" s="7" t="str">
        <f t="shared" si="11"/>
        <v/>
      </c>
      <c r="AU50" s="9"/>
    </row>
    <row r="51" spans="2:47" x14ac:dyDescent="0.25">
      <c r="B51" s="4"/>
      <c r="D51" s="3" t="str">
        <f>IF($A51="ADD",IF(NOT(ISBLANK(C51)),_xlfn.XLOOKUP(C51,roadnames[lookupValue],roadnames[lookupKey],"ERROR"),""), "")</f>
        <v/>
      </c>
      <c r="E51" s="5"/>
      <c r="F51" s="5"/>
      <c r="G51" s="4"/>
      <c r="H51" s="4"/>
      <c r="I51" s="6"/>
      <c r="K51" s="6" t="str">
        <f t="shared" si="0"/>
        <v/>
      </c>
      <c r="L51" s="4"/>
      <c r="N51" s="3" t="str">
        <f>IF($A51="ADD",IF(NOT(ISBLANK(M51)),_xlfn.XLOOKUP(M51,len_adjust_rsn[lookupValue],len_adjust_rsn[lookupKey],"ERROR"),""), "")</f>
        <v/>
      </c>
      <c r="O51" s="6" t="str">
        <f t="shared" si="1"/>
        <v/>
      </c>
      <c r="P51" s="6"/>
      <c r="Q51" s="6" t="str">
        <f t="shared" si="2"/>
        <v/>
      </c>
      <c r="S51" s="3" t="str">
        <f>IF($A51="ADD",IF(NOT(ISBLANK(R51)),_xlfn.XLOOKUP(R51,ud_road_hump_type[lookupValue],ud_road_hump_type[lookupKey],"ERROR"),""), "")</f>
        <v/>
      </c>
      <c r="U51" s="3" t="str">
        <f>IF($A51="ADD",IF(NOT(ISBLANK(T51)),_xlfn.XLOOKUP(T51,road_hump_material[lookupValue],road_hump_material[lookupKey],"ERROR"),""), "")</f>
        <v/>
      </c>
      <c r="V51" s="7"/>
      <c r="W51" s="4" t="str">
        <f t="shared" ca="1" si="3"/>
        <v/>
      </c>
      <c r="X51" s="4"/>
      <c r="Y51" s="3" t="str">
        <f t="shared" si="4"/>
        <v/>
      </c>
      <c r="Z51" s="3" t="str">
        <f>IF($A51="","",IF((AND($A51="ADD",OR(Y51="",Y51="In Use"))),"5",(_xlfn.XLOOKUP(Y51,ud_asset_status[lookupValue],ud_asset_status[lookupKey],""))))</f>
        <v/>
      </c>
      <c r="AB51" s="3" t="str">
        <f>IF($A51="ADD",IF(NOT(ISBLANK(AA51)),_xlfn.XLOOKUP(AA51,ud_replacement_status[lookupValue],ud_replacement_status[lookupKey],"ERROR"),""), "")</f>
        <v/>
      </c>
      <c r="AC51" s="7"/>
      <c r="AE51" s="3" t="str">
        <f>IF($A51="ADD",IF(NOT(ISBLANK(AD51)),_xlfn.XLOOKUP(AD51,ar_replace_reason[lookupValue],ar_replace_reason[lookupKey],"ERROR"),""), "")</f>
        <v/>
      </c>
      <c r="AF51" s="3" t="str">
        <f t="shared" si="5"/>
        <v/>
      </c>
      <c r="AG51" s="3" t="str">
        <f>IF($A51="","",IF((AND($A51="ADD",OR(AF51="",AF51="Queenstown-Lakes District Council"))),"70",(_xlfn.XLOOKUP(AF51,ud_organisation_owner[lookupValue],ud_organisation_owner[lookupKey],""))))</f>
        <v/>
      </c>
      <c r="AH51" s="3" t="str">
        <f t="shared" si="6"/>
        <v/>
      </c>
      <c r="AI51" s="3" t="str">
        <f>IF($A51="","",IF((AND($A51="ADD",OR(AH51="",AH51="Queenstown-Lakes District Council"))),"70",(_xlfn.XLOOKUP(AH51,ud_organisation_owner[lookupValue],ud_organisation_owner[lookupKey],""))))</f>
        <v/>
      </c>
      <c r="AJ51" s="3" t="str">
        <f t="shared" si="7"/>
        <v/>
      </c>
      <c r="AK51" s="3" t="str">
        <f>IF($A51="","",IF((AND($A51="ADD",OR(AJ51="",AJ51="Local Authority"))),"17",(_xlfn.XLOOKUP(AJ51,ud_sub_organisation[lookupValue],ud_sub_organisation[lookupKey],""))))</f>
        <v/>
      </c>
      <c r="AM51" s="3" t="str">
        <f>IF($A51="ADD",IF(NOT(ISBLANK(AL51)),_xlfn.XLOOKUP(AL51,ud_maintenance_organisation[lookupValue],ud_maintenance_organisation[lookupKey],"ERROR"),""), "")</f>
        <v/>
      </c>
      <c r="AN51" s="3" t="str">
        <f t="shared" si="8"/>
        <v/>
      </c>
      <c r="AO51" s="3" t="str">
        <f>IF($A51="","",IF((AND($A51="ADD",OR(AN51="",AN51="Vested Assets"))),"12",(_xlfn.XLOOKUP(AN51,ud_work_category[lookupValue],ud_work_category[lookupKey],""))))</f>
        <v/>
      </c>
      <c r="AP51" s="8"/>
      <c r="AQ51" s="2" t="str">
        <f t="shared" si="9"/>
        <v/>
      </c>
      <c r="AR51" s="3" t="str">
        <f t="shared" si="10"/>
        <v/>
      </c>
      <c r="AS51" s="3" t="str">
        <f>IF($A51="","",IF((AND($A51="ADD",OR(AR51="",AR51="Excellent"))),"1",(_xlfn.XLOOKUP(AR51,condition[lookupValue],condition[lookupKey],""))))</f>
        <v/>
      </c>
      <c r="AT51" s="7" t="str">
        <f t="shared" si="11"/>
        <v/>
      </c>
      <c r="AU51" s="9"/>
    </row>
    <row r="52" spans="2:47" x14ac:dyDescent="0.25">
      <c r="B52" s="4"/>
      <c r="D52" s="3" t="str">
        <f>IF($A52="ADD",IF(NOT(ISBLANK(C52)),_xlfn.XLOOKUP(C52,roadnames[lookupValue],roadnames[lookupKey],"ERROR"),""), "")</f>
        <v/>
      </c>
      <c r="E52" s="5"/>
      <c r="F52" s="5"/>
      <c r="G52" s="4"/>
      <c r="H52" s="4"/>
      <c r="I52" s="6"/>
      <c r="K52" s="6" t="str">
        <f t="shared" si="0"/>
        <v/>
      </c>
      <c r="L52" s="4"/>
      <c r="N52" s="3" t="str">
        <f>IF($A52="ADD",IF(NOT(ISBLANK(M52)),_xlfn.XLOOKUP(M52,len_adjust_rsn[lookupValue],len_adjust_rsn[lookupKey],"ERROR"),""), "")</f>
        <v/>
      </c>
      <c r="O52" s="6" t="str">
        <f t="shared" si="1"/>
        <v/>
      </c>
      <c r="P52" s="6"/>
      <c r="Q52" s="6" t="str">
        <f t="shared" si="2"/>
        <v/>
      </c>
      <c r="S52" s="3" t="str">
        <f>IF($A52="ADD",IF(NOT(ISBLANK(R52)),_xlfn.XLOOKUP(R52,ud_road_hump_type[lookupValue],ud_road_hump_type[lookupKey],"ERROR"),""), "")</f>
        <v/>
      </c>
      <c r="U52" s="3" t="str">
        <f>IF($A52="ADD",IF(NOT(ISBLANK(T52)),_xlfn.XLOOKUP(T52,road_hump_material[lookupValue],road_hump_material[lookupKey],"ERROR"),""), "")</f>
        <v/>
      </c>
      <c r="V52" s="7"/>
      <c r="W52" s="4" t="str">
        <f t="shared" ca="1" si="3"/>
        <v/>
      </c>
      <c r="X52" s="4"/>
      <c r="Y52" s="3" t="str">
        <f t="shared" si="4"/>
        <v/>
      </c>
      <c r="Z52" s="3" t="str">
        <f>IF($A52="","",IF((AND($A52="ADD",OR(Y52="",Y52="In Use"))),"5",(_xlfn.XLOOKUP(Y52,ud_asset_status[lookupValue],ud_asset_status[lookupKey],""))))</f>
        <v/>
      </c>
      <c r="AB52" s="3" t="str">
        <f>IF($A52="ADD",IF(NOT(ISBLANK(AA52)),_xlfn.XLOOKUP(AA52,ud_replacement_status[lookupValue],ud_replacement_status[lookupKey],"ERROR"),""), "")</f>
        <v/>
      </c>
      <c r="AC52" s="7"/>
      <c r="AE52" s="3" t="str">
        <f>IF($A52="ADD",IF(NOT(ISBLANK(AD52)),_xlfn.XLOOKUP(AD52,ar_replace_reason[lookupValue],ar_replace_reason[lookupKey],"ERROR"),""), "")</f>
        <v/>
      </c>
      <c r="AF52" s="3" t="str">
        <f t="shared" si="5"/>
        <v/>
      </c>
      <c r="AG52" s="3" t="str">
        <f>IF($A52="","",IF((AND($A52="ADD",OR(AF52="",AF52="Queenstown-Lakes District Council"))),"70",(_xlfn.XLOOKUP(AF52,ud_organisation_owner[lookupValue],ud_organisation_owner[lookupKey],""))))</f>
        <v/>
      </c>
      <c r="AH52" s="3" t="str">
        <f t="shared" si="6"/>
        <v/>
      </c>
      <c r="AI52" s="3" t="str">
        <f>IF($A52="","",IF((AND($A52="ADD",OR(AH52="",AH52="Queenstown-Lakes District Council"))),"70",(_xlfn.XLOOKUP(AH52,ud_organisation_owner[lookupValue],ud_organisation_owner[lookupKey],""))))</f>
        <v/>
      </c>
      <c r="AJ52" s="3" t="str">
        <f t="shared" si="7"/>
        <v/>
      </c>
      <c r="AK52" s="3" t="str">
        <f>IF($A52="","",IF((AND($A52="ADD",OR(AJ52="",AJ52="Local Authority"))),"17",(_xlfn.XLOOKUP(AJ52,ud_sub_organisation[lookupValue],ud_sub_organisation[lookupKey],""))))</f>
        <v/>
      </c>
      <c r="AM52" s="3" t="str">
        <f>IF($A52="ADD",IF(NOT(ISBLANK(AL52)),_xlfn.XLOOKUP(AL52,ud_maintenance_organisation[lookupValue],ud_maintenance_organisation[lookupKey],"ERROR"),""), "")</f>
        <v/>
      </c>
      <c r="AN52" s="3" t="str">
        <f t="shared" si="8"/>
        <v/>
      </c>
      <c r="AO52" s="3" t="str">
        <f>IF($A52="","",IF((AND($A52="ADD",OR(AN52="",AN52="Vested Assets"))),"12",(_xlfn.XLOOKUP(AN52,ud_work_category[lookupValue],ud_work_category[lookupKey],""))))</f>
        <v/>
      </c>
      <c r="AP52" s="8"/>
      <c r="AQ52" s="2" t="str">
        <f t="shared" si="9"/>
        <v/>
      </c>
      <c r="AR52" s="3" t="str">
        <f t="shared" si="10"/>
        <v/>
      </c>
      <c r="AS52" s="3" t="str">
        <f>IF($A52="","",IF((AND($A52="ADD",OR(AR52="",AR52="Excellent"))),"1",(_xlfn.XLOOKUP(AR52,condition[lookupValue],condition[lookupKey],""))))</f>
        <v/>
      </c>
      <c r="AT52" s="7" t="str">
        <f t="shared" si="11"/>
        <v/>
      </c>
      <c r="AU52" s="9"/>
    </row>
    <row r="53" spans="2:47" x14ac:dyDescent="0.25">
      <c r="B53" s="4"/>
      <c r="D53" s="3" t="str">
        <f>IF($A53="ADD",IF(NOT(ISBLANK(C53)),_xlfn.XLOOKUP(C53,roadnames[lookupValue],roadnames[lookupKey],"ERROR"),""), "")</f>
        <v/>
      </c>
      <c r="E53" s="5"/>
      <c r="F53" s="5"/>
      <c r="G53" s="4"/>
      <c r="H53" s="4"/>
      <c r="I53" s="6"/>
      <c r="K53" s="6" t="str">
        <f t="shared" si="0"/>
        <v/>
      </c>
      <c r="L53" s="4"/>
      <c r="N53" s="3" t="str">
        <f>IF($A53="ADD",IF(NOT(ISBLANK(M53)),_xlfn.XLOOKUP(M53,len_adjust_rsn[lookupValue],len_adjust_rsn[lookupKey],"ERROR"),""), "")</f>
        <v/>
      </c>
      <c r="O53" s="6" t="str">
        <f t="shared" si="1"/>
        <v/>
      </c>
      <c r="P53" s="6"/>
      <c r="Q53" s="6" t="str">
        <f t="shared" si="2"/>
        <v/>
      </c>
      <c r="S53" s="3" t="str">
        <f>IF($A53="ADD",IF(NOT(ISBLANK(R53)),_xlfn.XLOOKUP(R53,ud_road_hump_type[lookupValue],ud_road_hump_type[lookupKey],"ERROR"),""), "")</f>
        <v/>
      </c>
      <c r="U53" s="3" t="str">
        <f>IF($A53="ADD",IF(NOT(ISBLANK(T53)),_xlfn.XLOOKUP(T53,road_hump_material[lookupValue],road_hump_material[lookupKey],"ERROR"),""), "")</f>
        <v/>
      </c>
      <c r="V53" s="7"/>
      <c r="W53" s="4" t="str">
        <f t="shared" ca="1" si="3"/>
        <v/>
      </c>
      <c r="X53" s="4"/>
      <c r="Y53" s="3" t="str">
        <f t="shared" si="4"/>
        <v/>
      </c>
      <c r="Z53" s="3" t="str">
        <f>IF($A53="","",IF((AND($A53="ADD",OR(Y53="",Y53="In Use"))),"5",(_xlfn.XLOOKUP(Y53,ud_asset_status[lookupValue],ud_asset_status[lookupKey],""))))</f>
        <v/>
      </c>
      <c r="AB53" s="3" t="str">
        <f>IF($A53="ADD",IF(NOT(ISBLANK(AA53)),_xlfn.XLOOKUP(AA53,ud_replacement_status[lookupValue],ud_replacement_status[lookupKey],"ERROR"),""), "")</f>
        <v/>
      </c>
      <c r="AC53" s="7"/>
      <c r="AE53" s="3" t="str">
        <f>IF($A53="ADD",IF(NOT(ISBLANK(AD53)),_xlfn.XLOOKUP(AD53,ar_replace_reason[lookupValue],ar_replace_reason[lookupKey],"ERROR"),""), "")</f>
        <v/>
      </c>
      <c r="AF53" s="3" t="str">
        <f t="shared" si="5"/>
        <v/>
      </c>
      <c r="AG53" s="3" t="str">
        <f>IF($A53="","",IF((AND($A53="ADD",OR(AF53="",AF53="Queenstown-Lakes District Council"))),"70",(_xlfn.XLOOKUP(AF53,ud_organisation_owner[lookupValue],ud_organisation_owner[lookupKey],""))))</f>
        <v/>
      </c>
      <c r="AH53" s="3" t="str">
        <f t="shared" si="6"/>
        <v/>
      </c>
      <c r="AI53" s="3" t="str">
        <f>IF($A53="","",IF((AND($A53="ADD",OR(AH53="",AH53="Queenstown-Lakes District Council"))),"70",(_xlfn.XLOOKUP(AH53,ud_organisation_owner[lookupValue],ud_organisation_owner[lookupKey],""))))</f>
        <v/>
      </c>
      <c r="AJ53" s="3" t="str">
        <f t="shared" si="7"/>
        <v/>
      </c>
      <c r="AK53" s="3" t="str">
        <f>IF($A53="","",IF((AND($A53="ADD",OR(AJ53="",AJ53="Local Authority"))),"17",(_xlfn.XLOOKUP(AJ53,ud_sub_organisation[lookupValue],ud_sub_organisation[lookupKey],""))))</f>
        <v/>
      </c>
      <c r="AM53" s="3" t="str">
        <f>IF($A53="ADD",IF(NOT(ISBLANK(AL53)),_xlfn.XLOOKUP(AL53,ud_maintenance_organisation[lookupValue],ud_maintenance_organisation[lookupKey],"ERROR"),""), "")</f>
        <v/>
      </c>
      <c r="AN53" s="3" t="str">
        <f t="shared" si="8"/>
        <v/>
      </c>
      <c r="AO53" s="3" t="str">
        <f>IF($A53="","",IF((AND($A53="ADD",OR(AN53="",AN53="Vested Assets"))),"12",(_xlfn.XLOOKUP(AN53,ud_work_category[lookupValue],ud_work_category[lookupKey],""))))</f>
        <v/>
      </c>
      <c r="AP53" s="8"/>
      <c r="AQ53" s="2" t="str">
        <f t="shared" si="9"/>
        <v/>
      </c>
      <c r="AR53" s="3" t="str">
        <f t="shared" si="10"/>
        <v/>
      </c>
      <c r="AS53" s="3" t="str">
        <f>IF($A53="","",IF((AND($A53="ADD",OR(AR53="",AR53="Excellent"))),"1",(_xlfn.XLOOKUP(AR53,condition[lookupValue],condition[lookupKey],""))))</f>
        <v/>
      </c>
      <c r="AT53" s="7" t="str">
        <f t="shared" si="11"/>
        <v/>
      </c>
      <c r="AU53" s="9"/>
    </row>
    <row r="54" spans="2:47" x14ac:dyDescent="0.25">
      <c r="B54" s="4"/>
      <c r="D54" s="3" t="str">
        <f>IF($A54="ADD",IF(NOT(ISBLANK(C54)),_xlfn.XLOOKUP(C54,roadnames[lookupValue],roadnames[lookupKey],"ERROR"),""), "")</f>
        <v/>
      </c>
      <c r="E54" s="5"/>
      <c r="F54" s="5"/>
      <c r="G54" s="4"/>
      <c r="H54" s="4"/>
      <c r="I54" s="6"/>
      <c r="K54" s="6" t="str">
        <f t="shared" si="0"/>
        <v/>
      </c>
      <c r="L54" s="4"/>
      <c r="N54" s="3" t="str">
        <f>IF($A54="ADD",IF(NOT(ISBLANK(M54)),_xlfn.XLOOKUP(M54,len_adjust_rsn[lookupValue],len_adjust_rsn[lookupKey],"ERROR"),""), "")</f>
        <v/>
      </c>
      <c r="O54" s="6" t="str">
        <f t="shared" si="1"/>
        <v/>
      </c>
      <c r="P54" s="6"/>
      <c r="Q54" s="6" t="str">
        <f t="shared" si="2"/>
        <v/>
      </c>
      <c r="S54" s="3" t="str">
        <f>IF($A54="ADD",IF(NOT(ISBLANK(R54)),_xlfn.XLOOKUP(R54,ud_road_hump_type[lookupValue],ud_road_hump_type[lookupKey],"ERROR"),""), "")</f>
        <v/>
      </c>
      <c r="U54" s="3" t="str">
        <f>IF($A54="ADD",IF(NOT(ISBLANK(T54)),_xlfn.XLOOKUP(T54,road_hump_material[lookupValue],road_hump_material[lookupKey],"ERROR"),""), "")</f>
        <v/>
      </c>
      <c r="V54" s="7"/>
      <c r="W54" s="4" t="str">
        <f t="shared" ca="1" si="3"/>
        <v/>
      </c>
      <c r="X54" s="4"/>
      <c r="Y54" s="3" t="str">
        <f t="shared" si="4"/>
        <v/>
      </c>
      <c r="Z54" s="3" t="str">
        <f>IF($A54="","",IF((AND($A54="ADD",OR(Y54="",Y54="In Use"))),"5",(_xlfn.XLOOKUP(Y54,ud_asset_status[lookupValue],ud_asset_status[lookupKey],""))))</f>
        <v/>
      </c>
      <c r="AB54" s="3" t="str">
        <f>IF($A54="ADD",IF(NOT(ISBLANK(AA54)),_xlfn.XLOOKUP(AA54,ud_replacement_status[lookupValue],ud_replacement_status[lookupKey],"ERROR"),""), "")</f>
        <v/>
      </c>
      <c r="AC54" s="7"/>
      <c r="AE54" s="3" t="str">
        <f>IF($A54="ADD",IF(NOT(ISBLANK(AD54)),_xlfn.XLOOKUP(AD54,ar_replace_reason[lookupValue],ar_replace_reason[lookupKey],"ERROR"),""), "")</f>
        <v/>
      </c>
      <c r="AF54" s="3" t="str">
        <f t="shared" si="5"/>
        <v/>
      </c>
      <c r="AG54" s="3" t="str">
        <f>IF($A54="","",IF((AND($A54="ADD",OR(AF54="",AF54="Queenstown-Lakes District Council"))),"70",(_xlfn.XLOOKUP(AF54,ud_organisation_owner[lookupValue],ud_organisation_owner[lookupKey],""))))</f>
        <v/>
      </c>
      <c r="AH54" s="3" t="str">
        <f t="shared" si="6"/>
        <v/>
      </c>
      <c r="AI54" s="3" t="str">
        <f>IF($A54="","",IF((AND($A54="ADD",OR(AH54="",AH54="Queenstown-Lakes District Council"))),"70",(_xlfn.XLOOKUP(AH54,ud_organisation_owner[lookupValue],ud_organisation_owner[lookupKey],""))))</f>
        <v/>
      </c>
      <c r="AJ54" s="3" t="str">
        <f t="shared" si="7"/>
        <v/>
      </c>
      <c r="AK54" s="3" t="str">
        <f>IF($A54="","",IF((AND($A54="ADD",OR(AJ54="",AJ54="Local Authority"))),"17",(_xlfn.XLOOKUP(AJ54,ud_sub_organisation[lookupValue],ud_sub_organisation[lookupKey],""))))</f>
        <v/>
      </c>
      <c r="AM54" s="3" t="str">
        <f>IF($A54="ADD",IF(NOT(ISBLANK(AL54)),_xlfn.XLOOKUP(AL54,ud_maintenance_organisation[lookupValue],ud_maintenance_organisation[lookupKey],"ERROR"),""), "")</f>
        <v/>
      </c>
      <c r="AN54" s="3" t="str">
        <f t="shared" si="8"/>
        <v/>
      </c>
      <c r="AO54" s="3" t="str">
        <f>IF($A54="","",IF((AND($A54="ADD",OR(AN54="",AN54="Vested Assets"))),"12",(_xlfn.XLOOKUP(AN54,ud_work_category[lookupValue],ud_work_category[lookupKey],""))))</f>
        <v/>
      </c>
      <c r="AP54" s="8"/>
      <c r="AQ54" s="2" t="str">
        <f t="shared" si="9"/>
        <v/>
      </c>
      <c r="AR54" s="3" t="str">
        <f t="shared" si="10"/>
        <v/>
      </c>
      <c r="AS54" s="3" t="str">
        <f>IF($A54="","",IF((AND($A54="ADD",OR(AR54="",AR54="Excellent"))),"1",(_xlfn.XLOOKUP(AR54,condition[lookupValue],condition[lookupKey],""))))</f>
        <v/>
      </c>
      <c r="AT54" s="7" t="str">
        <f t="shared" si="11"/>
        <v/>
      </c>
      <c r="AU54" s="9"/>
    </row>
    <row r="55" spans="2:47" x14ac:dyDescent="0.25">
      <c r="B55" s="4"/>
      <c r="D55" s="3" t="str">
        <f>IF($A55="ADD",IF(NOT(ISBLANK(C55)),_xlfn.XLOOKUP(C55,roadnames[lookupValue],roadnames[lookupKey],"ERROR"),""), "")</f>
        <v/>
      </c>
      <c r="E55" s="5"/>
      <c r="F55" s="5"/>
      <c r="G55" s="4"/>
      <c r="H55" s="4"/>
      <c r="I55" s="6"/>
      <c r="K55" s="6" t="str">
        <f t="shared" si="0"/>
        <v/>
      </c>
      <c r="L55" s="4"/>
      <c r="N55" s="3" t="str">
        <f>IF($A55="ADD",IF(NOT(ISBLANK(M55)),_xlfn.XLOOKUP(M55,len_adjust_rsn[lookupValue],len_adjust_rsn[lookupKey],"ERROR"),""), "")</f>
        <v/>
      </c>
      <c r="O55" s="6" t="str">
        <f t="shared" si="1"/>
        <v/>
      </c>
      <c r="P55" s="6"/>
      <c r="Q55" s="6" t="str">
        <f t="shared" si="2"/>
        <v/>
      </c>
      <c r="S55" s="3" t="str">
        <f>IF($A55="ADD",IF(NOT(ISBLANK(R55)),_xlfn.XLOOKUP(R55,ud_road_hump_type[lookupValue],ud_road_hump_type[lookupKey],"ERROR"),""), "")</f>
        <v/>
      </c>
      <c r="U55" s="3" t="str">
        <f>IF($A55="ADD",IF(NOT(ISBLANK(T55)),_xlfn.XLOOKUP(T55,road_hump_material[lookupValue],road_hump_material[lookupKey],"ERROR"),""), "")</f>
        <v/>
      </c>
      <c r="V55" s="7"/>
      <c r="W55" s="4" t="str">
        <f t="shared" ca="1" si="3"/>
        <v/>
      </c>
      <c r="X55" s="4"/>
      <c r="Y55" s="3" t="str">
        <f t="shared" si="4"/>
        <v/>
      </c>
      <c r="Z55" s="3" t="str">
        <f>IF($A55="","",IF((AND($A55="ADD",OR(Y55="",Y55="In Use"))),"5",(_xlfn.XLOOKUP(Y55,ud_asset_status[lookupValue],ud_asset_status[lookupKey],""))))</f>
        <v/>
      </c>
      <c r="AB55" s="3" t="str">
        <f>IF($A55="ADD",IF(NOT(ISBLANK(AA55)),_xlfn.XLOOKUP(AA55,ud_replacement_status[lookupValue],ud_replacement_status[lookupKey],"ERROR"),""), "")</f>
        <v/>
      </c>
      <c r="AC55" s="7"/>
      <c r="AE55" s="3" t="str">
        <f>IF($A55="ADD",IF(NOT(ISBLANK(AD55)),_xlfn.XLOOKUP(AD55,ar_replace_reason[lookupValue],ar_replace_reason[lookupKey],"ERROR"),""), "")</f>
        <v/>
      </c>
      <c r="AF55" s="3" t="str">
        <f t="shared" si="5"/>
        <v/>
      </c>
      <c r="AG55" s="3" t="str">
        <f>IF($A55="","",IF((AND($A55="ADD",OR(AF55="",AF55="Queenstown-Lakes District Council"))),"70",(_xlfn.XLOOKUP(AF55,ud_organisation_owner[lookupValue],ud_organisation_owner[lookupKey],""))))</f>
        <v/>
      </c>
      <c r="AH55" s="3" t="str">
        <f t="shared" si="6"/>
        <v/>
      </c>
      <c r="AI55" s="3" t="str">
        <f>IF($A55="","",IF((AND($A55="ADD",OR(AH55="",AH55="Queenstown-Lakes District Council"))),"70",(_xlfn.XLOOKUP(AH55,ud_organisation_owner[lookupValue],ud_organisation_owner[lookupKey],""))))</f>
        <v/>
      </c>
      <c r="AJ55" s="3" t="str">
        <f t="shared" si="7"/>
        <v/>
      </c>
      <c r="AK55" s="3" t="str">
        <f>IF($A55="","",IF((AND($A55="ADD",OR(AJ55="",AJ55="Local Authority"))),"17",(_xlfn.XLOOKUP(AJ55,ud_sub_organisation[lookupValue],ud_sub_organisation[lookupKey],""))))</f>
        <v/>
      </c>
      <c r="AM55" s="3" t="str">
        <f>IF($A55="ADD",IF(NOT(ISBLANK(AL55)),_xlfn.XLOOKUP(AL55,ud_maintenance_organisation[lookupValue],ud_maintenance_organisation[lookupKey],"ERROR"),""), "")</f>
        <v/>
      </c>
      <c r="AN55" s="3" t="str">
        <f t="shared" si="8"/>
        <v/>
      </c>
      <c r="AO55" s="3" t="str">
        <f>IF($A55="","",IF((AND($A55="ADD",OR(AN55="",AN55="Vested Assets"))),"12",(_xlfn.XLOOKUP(AN55,ud_work_category[lookupValue],ud_work_category[lookupKey],""))))</f>
        <v/>
      </c>
      <c r="AP55" s="8"/>
      <c r="AQ55" s="2" t="str">
        <f t="shared" si="9"/>
        <v/>
      </c>
      <c r="AR55" s="3" t="str">
        <f t="shared" si="10"/>
        <v/>
      </c>
      <c r="AS55" s="3" t="str">
        <f>IF($A55="","",IF((AND($A55="ADD",OR(AR55="",AR55="Excellent"))),"1",(_xlfn.XLOOKUP(AR55,condition[lookupValue],condition[lookupKey],""))))</f>
        <v/>
      </c>
      <c r="AT55" s="7" t="str">
        <f t="shared" si="11"/>
        <v/>
      </c>
      <c r="AU55" s="9"/>
    </row>
    <row r="56" spans="2:47" x14ac:dyDescent="0.25">
      <c r="B56" s="4"/>
      <c r="D56" s="3" t="str">
        <f>IF($A56="ADD",IF(NOT(ISBLANK(C56)),_xlfn.XLOOKUP(C56,roadnames[lookupValue],roadnames[lookupKey],"ERROR"),""), "")</f>
        <v/>
      </c>
      <c r="E56" s="5"/>
      <c r="F56" s="5"/>
      <c r="G56" s="4"/>
      <c r="H56" s="4"/>
      <c r="I56" s="6"/>
      <c r="K56" s="6" t="str">
        <f t="shared" si="0"/>
        <v/>
      </c>
      <c r="L56" s="4"/>
      <c r="N56" s="3" t="str">
        <f>IF($A56="ADD",IF(NOT(ISBLANK(M56)),_xlfn.XLOOKUP(M56,len_adjust_rsn[lookupValue],len_adjust_rsn[lookupKey],"ERROR"),""), "")</f>
        <v/>
      </c>
      <c r="O56" s="6" t="str">
        <f t="shared" si="1"/>
        <v/>
      </c>
      <c r="P56" s="6"/>
      <c r="Q56" s="6" t="str">
        <f t="shared" si="2"/>
        <v/>
      </c>
      <c r="S56" s="3" t="str">
        <f>IF($A56="ADD",IF(NOT(ISBLANK(R56)),_xlfn.XLOOKUP(R56,ud_road_hump_type[lookupValue],ud_road_hump_type[lookupKey],"ERROR"),""), "")</f>
        <v/>
      </c>
      <c r="U56" s="3" t="str">
        <f>IF($A56="ADD",IF(NOT(ISBLANK(T56)),_xlfn.XLOOKUP(T56,road_hump_material[lookupValue],road_hump_material[lookupKey],"ERROR"),""), "")</f>
        <v/>
      </c>
      <c r="V56" s="7"/>
      <c r="W56" s="4" t="str">
        <f t="shared" ca="1" si="3"/>
        <v/>
      </c>
      <c r="X56" s="4"/>
      <c r="Y56" s="3" t="str">
        <f t="shared" si="4"/>
        <v/>
      </c>
      <c r="Z56" s="3" t="str">
        <f>IF($A56="","",IF((AND($A56="ADD",OR(Y56="",Y56="In Use"))),"5",(_xlfn.XLOOKUP(Y56,ud_asset_status[lookupValue],ud_asset_status[lookupKey],""))))</f>
        <v/>
      </c>
      <c r="AB56" s="3" t="str">
        <f>IF($A56="ADD",IF(NOT(ISBLANK(AA56)),_xlfn.XLOOKUP(AA56,ud_replacement_status[lookupValue],ud_replacement_status[lookupKey],"ERROR"),""), "")</f>
        <v/>
      </c>
      <c r="AC56" s="7"/>
      <c r="AE56" s="3" t="str">
        <f>IF($A56="ADD",IF(NOT(ISBLANK(AD56)),_xlfn.XLOOKUP(AD56,ar_replace_reason[lookupValue],ar_replace_reason[lookupKey],"ERROR"),""), "")</f>
        <v/>
      </c>
      <c r="AF56" s="3" t="str">
        <f t="shared" si="5"/>
        <v/>
      </c>
      <c r="AG56" s="3" t="str">
        <f>IF($A56="","",IF((AND($A56="ADD",OR(AF56="",AF56="Queenstown-Lakes District Council"))),"70",(_xlfn.XLOOKUP(AF56,ud_organisation_owner[lookupValue],ud_organisation_owner[lookupKey],""))))</f>
        <v/>
      </c>
      <c r="AH56" s="3" t="str">
        <f t="shared" si="6"/>
        <v/>
      </c>
      <c r="AI56" s="3" t="str">
        <f>IF($A56="","",IF((AND($A56="ADD",OR(AH56="",AH56="Queenstown-Lakes District Council"))),"70",(_xlfn.XLOOKUP(AH56,ud_organisation_owner[lookupValue],ud_organisation_owner[lookupKey],""))))</f>
        <v/>
      </c>
      <c r="AJ56" s="3" t="str">
        <f t="shared" si="7"/>
        <v/>
      </c>
      <c r="AK56" s="3" t="str">
        <f>IF($A56="","",IF((AND($A56="ADD",OR(AJ56="",AJ56="Local Authority"))),"17",(_xlfn.XLOOKUP(AJ56,ud_sub_organisation[lookupValue],ud_sub_organisation[lookupKey],""))))</f>
        <v/>
      </c>
      <c r="AM56" s="3" t="str">
        <f>IF($A56="ADD",IF(NOT(ISBLANK(AL56)),_xlfn.XLOOKUP(AL56,ud_maintenance_organisation[lookupValue],ud_maintenance_organisation[lookupKey],"ERROR"),""), "")</f>
        <v/>
      </c>
      <c r="AN56" s="3" t="str">
        <f t="shared" si="8"/>
        <v/>
      </c>
      <c r="AO56" s="3" t="str">
        <f>IF($A56="","",IF((AND($A56="ADD",OR(AN56="",AN56="Vested Assets"))),"12",(_xlfn.XLOOKUP(AN56,ud_work_category[lookupValue],ud_work_category[lookupKey],""))))</f>
        <v/>
      </c>
      <c r="AP56" s="8"/>
      <c r="AQ56" s="2" t="str">
        <f t="shared" si="9"/>
        <v/>
      </c>
      <c r="AR56" s="3" t="str">
        <f t="shared" si="10"/>
        <v/>
      </c>
      <c r="AS56" s="3" t="str">
        <f>IF($A56="","",IF((AND($A56="ADD",OR(AR56="",AR56="Excellent"))),"1",(_xlfn.XLOOKUP(AR56,condition[lookupValue],condition[lookupKey],""))))</f>
        <v/>
      </c>
      <c r="AT56" s="7" t="str">
        <f t="shared" si="11"/>
        <v/>
      </c>
      <c r="AU56" s="9"/>
    </row>
    <row r="57" spans="2:47" x14ac:dyDescent="0.25">
      <c r="B57" s="4"/>
      <c r="D57" s="3" t="str">
        <f>IF($A57="ADD",IF(NOT(ISBLANK(C57)),_xlfn.XLOOKUP(C57,roadnames[lookupValue],roadnames[lookupKey],"ERROR"),""), "")</f>
        <v/>
      </c>
      <c r="E57" s="5"/>
      <c r="F57" s="5"/>
      <c r="G57" s="4"/>
      <c r="H57" s="4"/>
      <c r="I57" s="6"/>
      <c r="K57" s="6" t="str">
        <f t="shared" si="0"/>
        <v/>
      </c>
      <c r="L57" s="4"/>
      <c r="N57" s="3" t="str">
        <f>IF($A57="ADD",IF(NOT(ISBLANK(M57)),_xlfn.XLOOKUP(M57,len_adjust_rsn[lookupValue],len_adjust_rsn[lookupKey],"ERROR"),""), "")</f>
        <v/>
      </c>
      <c r="O57" s="6" t="str">
        <f t="shared" si="1"/>
        <v/>
      </c>
      <c r="P57" s="6"/>
      <c r="Q57" s="6" t="str">
        <f t="shared" si="2"/>
        <v/>
      </c>
      <c r="S57" s="3" t="str">
        <f>IF($A57="ADD",IF(NOT(ISBLANK(R57)),_xlfn.XLOOKUP(R57,ud_road_hump_type[lookupValue],ud_road_hump_type[lookupKey],"ERROR"),""), "")</f>
        <v/>
      </c>
      <c r="U57" s="3" t="str">
        <f>IF($A57="ADD",IF(NOT(ISBLANK(T57)),_xlfn.XLOOKUP(T57,road_hump_material[lookupValue],road_hump_material[lookupKey],"ERROR"),""), "")</f>
        <v/>
      </c>
      <c r="V57" s="7"/>
      <c r="W57" s="4" t="str">
        <f t="shared" ca="1" si="3"/>
        <v/>
      </c>
      <c r="X57" s="4"/>
      <c r="Y57" s="3" t="str">
        <f t="shared" si="4"/>
        <v/>
      </c>
      <c r="Z57" s="3" t="str">
        <f>IF($A57="","",IF((AND($A57="ADD",OR(Y57="",Y57="In Use"))),"5",(_xlfn.XLOOKUP(Y57,ud_asset_status[lookupValue],ud_asset_status[lookupKey],""))))</f>
        <v/>
      </c>
      <c r="AB57" s="3" t="str">
        <f>IF($A57="ADD",IF(NOT(ISBLANK(AA57)),_xlfn.XLOOKUP(AA57,ud_replacement_status[lookupValue],ud_replacement_status[lookupKey],"ERROR"),""), "")</f>
        <v/>
      </c>
      <c r="AC57" s="7"/>
      <c r="AE57" s="3" t="str">
        <f>IF($A57="ADD",IF(NOT(ISBLANK(AD57)),_xlfn.XLOOKUP(AD57,ar_replace_reason[lookupValue],ar_replace_reason[lookupKey],"ERROR"),""), "")</f>
        <v/>
      </c>
      <c r="AF57" s="3" t="str">
        <f t="shared" si="5"/>
        <v/>
      </c>
      <c r="AG57" s="3" t="str">
        <f>IF($A57="","",IF((AND($A57="ADD",OR(AF57="",AF57="Queenstown-Lakes District Council"))),"70",(_xlfn.XLOOKUP(AF57,ud_organisation_owner[lookupValue],ud_organisation_owner[lookupKey],""))))</f>
        <v/>
      </c>
      <c r="AH57" s="3" t="str">
        <f t="shared" si="6"/>
        <v/>
      </c>
      <c r="AI57" s="3" t="str">
        <f>IF($A57="","",IF((AND($A57="ADD",OR(AH57="",AH57="Queenstown-Lakes District Council"))),"70",(_xlfn.XLOOKUP(AH57,ud_organisation_owner[lookupValue],ud_organisation_owner[lookupKey],""))))</f>
        <v/>
      </c>
      <c r="AJ57" s="3" t="str">
        <f t="shared" si="7"/>
        <v/>
      </c>
      <c r="AK57" s="3" t="str">
        <f>IF($A57="","",IF((AND($A57="ADD",OR(AJ57="",AJ57="Local Authority"))),"17",(_xlfn.XLOOKUP(AJ57,ud_sub_organisation[lookupValue],ud_sub_organisation[lookupKey],""))))</f>
        <v/>
      </c>
      <c r="AM57" s="3" t="str">
        <f>IF($A57="ADD",IF(NOT(ISBLANK(AL57)),_xlfn.XLOOKUP(AL57,ud_maintenance_organisation[lookupValue],ud_maintenance_organisation[lookupKey],"ERROR"),""), "")</f>
        <v/>
      </c>
      <c r="AN57" s="3" t="str">
        <f t="shared" si="8"/>
        <v/>
      </c>
      <c r="AO57" s="3" t="str">
        <f>IF($A57="","",IF((AND($A57="ADD",OR(AN57="",AN57="Vested Assets"))),"12",(_xlfn.XLOOKUP(AN57,ud_work_category[lookupValue],ud_work_category[lookupKey],""))))</f>
        <v/>
      </c>
      <c r="AP57" s="8"/>
      <c r="AQ57" s="2" t="str">
        <f t="shared" si="9"/>
        <v/>
      </c>
      <c r="AR57" s="3" t="str">
        <f t="shared" si="10"/>
        <v/>
      </c>
      <c r="AS57" s="3" t="str">
        <f>IF($A57="","",IF((AND($A57="ADD",OR(AR57="",AR57="Excellent"))),"1",(_xlfn.XLOOKUP(AR57,condition[lookupValue],condition[lookupKey],""))))</f>
        <v/>
      </c>
      <c r="AT57" s="7" t="str">
        <f t="shared" si="11"/>
        <v/>
      </c>
      <c r="AU57" s="9"/>
    </row>
    <row r="58" spans="2:47" x14ac:dyDescent="0.25">
      <c r="B58" s="4"/>
      <c r="D58" s="3" t="str">
        <f>IF($A58="ADD",IF(NOT(ISBLANK(C58)),_xlfn.XLOOKUP(C58,roadnames[lookupValue],roadnames[lookupKey],"ERROR"),""), "")</f>
        <v/>
      </c>
      <c r="E58" s="5"/>
      <c r="F58" s="5"/>
      <c r="G58" s="4"/>
      <c r="H58" s="4"/>
      <c r="I58" s="6"/>
      <c r="K58" s="6" t="str">
        <f t="shared" si="0"/>
        <v/>
      </c>
      <c r="L58" s="4"/>
      <c r="N58" s="3" t="str">
        <f>IF($A58="ADD",IF(NOT(ISBLANK(M58)),_xlfn.XLOOKUP(M58,len_adjust_rsn[lookupValue],len_adjust_rsn[lookupKey],"ERROR"),""), "")</f>
        <v/>
      </c>
      <c r="O58" s="6" t="str">
        <f t="shared" si="1"/>
        <v/>
      </c>
      <c r="P58" s="6"/>
      <c r="Q58" s="6" t="str">
        <f t="shared" si="2"/>
        <v/>
      </c>
      <c r="S58" s="3" t="str">
        <f>IF($A58="ADD",IF(NOT(ISBLANK(R58)),_xlfn.XLOOKUP(R58,ud_road_hump_type[lookupValue],ud_road_hump_type[lookupKey],"ERROR"),""), "")</f>
        <v/>
      </c>
      <c r="U58" s="3" t="str">
        <f>IF($A58="ADD",IF(NOT(ISBLANK(T58)),_xlfn.XLOOKUP(T58,road_hump_material[lookupValue],road_hump_material[lookupKey],"ERROR"),""), "")</f>
        <v/>
      </c>
      <c r="V58" s="7"/>
      <c r="W58" s="4" t="str">
        <f t="shared" ca="1" si="3"/>
        <v/>
      </c>
      <c r="X58" s="4"/>
      <c r="Y58" s="3" t="str">
        <f t="shared" si="4"/>
        <v/>
      </c>
      <c r="Z58" s="3" t="str">
        <f>IF($A58="","",IF((AND($A58="ADD",OR(Y58="",Y58="In Use"))),"5",(_xlfn.XLOOKUP(Y58,ud_asset_status[lookupValue],ud_asset_status[lookupKey],""))))</f>
        <v/>
      </c>
      <c r="AB58" s="3" t="str">
        <f>IF($A58="ADD",IF(NOT(ISBLANK(AA58)),_xlfn.XLOOKUP(AA58,ud_replacement_status[lookupValue],ud_replacement_status[lookupKey],"ERROR"),""), "")</f>
        <v/>
      </c>
      <c r="AC58" s="7"/>
      <c r="AE58" s="3" t="str">
        <f>IF($A58="ADD",IF(NOT(ISBLANK(AD58)),_xlfn.XLOOKUP(AD58,ar_replace_reason[lookupValue],ar_replace_reason[lookupKey],"ERROR"),""), "")</f>
        <v/>
      </c>
      <c r="AF58" s="3" t="str">
        <f t="shared" si="5"/>
        <v/>
      </c>
      <c r="AG58" s="3" t="str">
        <f>IF($A58="","",IF((AND($A58="ADD",OR(AF58="",AF58="Queenstown-Lakes District Council"))),"70",(_xlfn.XLOOKUP(AF58,ud_organisation_owner[lookupValue],ud_organisation_owner[lookupKey],""))))</f>
        <v/>
      </c>
      <c r="AH58" s="3" t="str">
        <f t="shared" si="6"/>
        <v/>
      </c>
      <c r="AI58" s="3" t="str">
        <f>IF($A58="","",IF((AND($A58="ADD",OR(AH58="",AH58="Queenstown-Lakes District Council"))),"70",(_xlfn.XLOOKUP(AH58,ud_organisation_owner[lookupValue],ud_organisation_owner[lookupKey],""))))</f>
        <v/>
      </c>
      <c r="AJ58" s="3" t="str">
        <f t="shared" si="7"/>
        <v/>
      </c>
      <c r="AK58" s="3" t="str">
        <f>IF($A58="","",IF((AND($A58="ADD",OR(AJ58="",AJ58="Local Authority"))),"17",(_xlfn.XLOOKUP(AJ58,ud_sub_organisation[lookupValue],ud_sub_organisation[lookupKey],""))))</f>
        <v/>
      </c>
      <c r="AM58" s="3" t="str">
        <f>IF($A58="ADD",IF(NOT(ISBLANK(AL58)),_xlfn.XLOOKUP(AL58,ud_maintenance_organisation[lookupValue],ud_maintenance_organisation[lookupKey],"ERROR"),""), "")</f>
        <v/>
      </c>
      <c r="AN58" s="3" t="str">
        <f t="shared" si="8"/>
        <v/>
      </c>
      <c r="AO58" s="3" t="str">
        <f>IF($A58="","",IF((AND($A58="ADD",OR(AN58="",AN58="Vested Assets"))),"12",(_xlfn.XLOOKUP(AN58,ud_work_category[lookupValue],ud_work_category[lookupKey],""))))</f>
        <v/>
      </c>
      <c r="AP58" s="8"/>
      <c r="AQ58" s="2" t="str">
        <f t="shared" si="9"/>
        <v/>
      </c>
      <c r="AR58" s="3" t="str">
        <f t="shared" si="10"/>
        <v/>
      </c>
      <c r="AS58" s="3" t="str">
        <f>IF($A58="","",IF((AND($A58="ADD",OR(AR58="",AR58="Excellent"))),"1",(_xlfn.XLOOKUP(AR58,condition[lookupValue],condition[lookupKey],""))))</f>
        <v/>
      </c>
      <c r="AT58" s="7" t="str">
        <f t="shared" si="11"/>
        <v/>
      </c>
      <c r="AU58" s="9"/>
    </row>
    <row r="59" spans="2:47" x14ac:dyDescent="0.25">
      <c r="B59" s="4"/>
      <c r="D59" s="3" t="str">
        <f>IF($A59="ADD",IF(NOT(ISBLANK(C59)),_xlfn.XLOOKUP(C59,roadnames[lookupValue],roadnames[lookupKey],"ERROR"),""), "")</f>
        <v/>
      </c>
      <c r="E59" s="5"/>
      <c r="F59" s="5"/>
      <c r="G59" s="4"/>
      <c r="H59" s="4"/>
      <c r="I59" s="6"/>
      <c r="K59" s="6" t="str">
        <f t="shared" si="0"/>
        <v/>
      </c>
      <c r="L59" s="4"/>
      <c r="N59" s="3" t="str">
        <f>IF($A59="ADD",IF(NOT(ISBLANK(M59)),_xlfn.XLOOKUP(M59,len_adjust_rsn[lookupValue],len_adjust_rsn[lookupKey],"ERROR"),""), "")</f>
        <v/>
      </c>
      <c r="O59" s="6" t="str">
        <f t="shared" si="1"/>
        <v/>
      </c>
      <c r="P59" s="6"/>
      <c r="Q59" s="6" t="str">
        <f t="shared" si="2"/>
        <v/>
      </c>
      <c r="S59" s="3" t="str">
        <f>IF($A59="ADD",IF(NOT(ISBLANK(R59)),_xlfn.XLOOKUP(R59,ud_road_hump_type[lookupValue],ud_road_hump_type[lookupKey],"ERROR"),""), "")</f>
        <v/>
      </c>
      <c r="U59" s="3" t="str">
        <f>IF($A59="ADD",IF(NOT(ISBLANK(T59)),_xlfn.XLOOKUP(T59,road_hump_material[lookupValue],road_hump_material[lookupKey],"ERROR"),""), "")</f>
        <v/>
      </c>
      <c r="V59" s="7"/>
      <c r="W59" s="4" t="str">
        <f t="shared" ca="1" si="3"/>
        <v/>
      </c>
      <c r="X59" s="4"/>
      <c r="Y59" s="3" t="str">
        <f t="shared" si="4"/>
        <v/>
      </c>
      <c r="Z59" s="3" t="str">
        <f>IF($A59="","",IF((AND($A59="ADD",OR(Y59="",Y59="In Use"))),"5",(_xlfn.XLOOKUP(Y59,ud_asset_status[lookupValue],ud_asset_status[lookupKey],""))))</f>
        <v/>
      </c>
      <c r="AB59" s="3" t="str">
        <f>IF($A59="ADD",IF(NOT(ISBLANK(AA59)),_xlfn.XLOOKUP(AA59,ud_replacement_status[lookupValue],ud_replacement_status[lookupKey],"ERROR"),""), "")</f>
        <v/>
      </c>
      <c r="AC59" s="7"/>
      <c r="AE59" s="3" t="str">
        <f>IF($A59="ADD",IF(NOT(ISBLANK(AD59)),_xlfn.XLOOKUP(AD59,ar_replace_reason[lookupValue],ar_replace_reason[lookupKey],"ERROR"),""), "")</f>
        <v/>
      </c>
      <c r="AF59" s="3" t="str">
        <f t="shared" si="5"/>
        <v/>
      </c>
      <c r="AG59" s="3" t="str">
        <f>IF($A59="","",IF((AND($A59="ADD",OR(AF59="",AF59="Queenstown-Lakes District Council"))),"70",(_xlfn.XLOOKUP(AF59,ud_organisation_owner[lookupValue],ud_organisation_owner[lookupKey],""))))</f>
        <v/>
      </c>
      <c r="AH59" s="3" t="str">
        <f t="shared" si="6"/>
        <v/>
      </c>
      <c r="AI59" s="3" t="str">
        <f>IF($A59="","",IF((AND($A59="ADD",OR(AH59="",AH59="Queenstown-Lakes District Council"))),"70",(_xlfn.XLOOKUP(AH59,ud_organisation_owner[lookupValue],ud_organisation_owner[lookupKey],""))))</f>
        <v/>
      </c>
      <c r="AJ59" s="3" t="str">
        <f t="shared" si="7"/>
        <v/>
      </c>
      <c r="AK59" s="3" t="str">
        <f>IF($A59="","",IF((AND($A59="ADD",OR(AJ59="",AJ59="Local Authority"))),"17",(_xlfn.XLOOKUP(AJ59,ud_sub_organisation[lookupValue],ud_sub_organisation[lookupKey],""))))</f>
        <v/>
      </c>
      <c r="AM59" s="3" t="str">
        <f>IF($A59="ADD",IF(NOT(ISBLANK(AL59)),_xlfn.XLOOKUP(AL59,ud_maintenance_organisation[lookupValue],ud_maintenance_organisation[lookupKey],"ERROR"),""), "")</f>
        <v/>
      </c>
      <c r="AN59" s="3" t="str">
        <f t="shared" si="8"/>
        <v/>
      </c>
      <c r="AO59" s="3" t="str">
        <f>IF($A59="","",IF((AND($A59="ADD",OR(AN59="",AN59="Vested Assets"))),"12",(_xlfn.XLOOKUP(AN59,ud_work_category[lookupValue],ud_work_category[lookupKey],""))))</f>
        <v/>
      </c>
      <c r="AP59" s="8"/>
      <c r="AQ59" s="2" t="str">
        <f t="shared" si="9"/>
        <v/>
      </c>
      <c r="AR59" s="3" t="str">
        <f t="shared" si="10"/>
        <v/>
      </c>
      <c r="AS59" s="3" t="str">
        <f>IF($A59="","",IF((AND($A59="ADD",OR(AR59="",AR59="Excellent"))),"1",(_xlfn.XLOOKUP(AR59,condition[lookupValue],condition[lookupKey],""))))</f>
        <v/>
      </c>
      <c r="AT59" s="7" t="str">
        <f t="shared" si="11"/>
        <v/>
      </c>
      <c r="AU59" s="9"/>
    </row>
    <row r="60" spans="2:47" x14ac:dyDescent="0.25">
      <c r="B60" s="4"/>
      <c r="D60" s="3" t="str">
        <f>IF($A60="ADD",IF(NOT(ISBLANK(C60)),_xlfn.XLOOKUP(C60,roadnames[lookupValue],roadnames[lookupKey],"ERROR"),""), "")</f>
        <v/>
      </c>
      <c r="E60" s="5"/>
      <c r="F60" s="5"/>
      <c r="G60" s="4"/>
      <c r="H60" s="4"/>
      <c r="I60" s="6"/>
      <c r="K60" s="6" t="str">
        <f t="shared" si="0"/>
        <v/>
      </c>
      <c r="L60" s="4"/>
      <c r="N60" s="3" t="str">
        <f>IF($A60="ADD",IF(NOT(ISBLANK(M60)),_xlfn.XLOOKUP(M60,len_adjust_rsn[lookupValue],len_adjust_rsn[lookupKey],"ERROR"),""), "")</f>
        <v/>
      </c>
      <c r="O60" s="6" t="str">
        <f t="shared" si="1"/>
        <v/>
      </c>
      <c r="P60" s="6"/>
      <c r="Q60" s="6" t="str">
        <f t="shared" si="2"/>
        <v/>
      </c>
      <c r="S60" s="3" t="str">
        <f>IF($A60="ADD",IF(NOT(ISBLANK(R60)),_xlfn.XLOOKUP(R60,ud_road_hump_type[lookupValue],ud_road_hump_type[lookupKey],"ERROR"),""), "")</f>
        <v/>
      </c>
      <c r="U60" s="3" t="str">
        <f>IF($A60="ADD",IF(NOT(ISBLANK(T60)),_xlfn.XLOOKUP(T60,road_hump_material[lookupValue],road_hump_material[lookupKey],"ERROR"),""), "")</f>
        <v/>
      </c>
      <c r="V60" s="7"/>
      <c r="W60" s="4" t="str">
        <f t="shared" ca="1" si="3"/>
        <v/>
      </c>
      <c r="X60" s="4"/>
      <c r="Y60" s="3" t="str">
        <f t="shared" si="4"/>
        <v/>
      </c>
      <c r="Z60" s="3" t="str">
        <f>IF($A60="","",IF((AND($A60="ADD",OR(Y60="",Y60="In Use"))),"5",(_xlfn.XLOOKUP(Y60,ud_asset_status[lookupValue],ud_asset_status[lookupKey],""))))</f>
        <v/>
      </c>
      <c r="AB60" s="3" t="str">
        <f>IF($A60="ADD",IF(NOT(ISBLANK(AA60)),_xlfn.XLOOKUP(AA60,ud_replacement_status[lookupValue],ud_replacement_status[lookupKey],"ERROR"),""), "")</f>
        <v/>
      </c>
      <c r="AC60" s="7"/>
      <c r="AE60" s="3" t="str">
        <f>IF($A60="ADD",IF(NOT(ISBLANK(AD60)),_xlfn.XLOOKUP(AD60,ar_replace_reason[lookupValue],ar_replace_reason[lookupKey],"ERROR"),""), "")</f>
        <v/>
      </c>
      <c r="AF60" s="3" t="str">
        <f t="shared" si="5"/>
        <v/>
      </c>
      <c r="AG60" s="3" t="str">
        <f>IF($A60="","",IF((AND($A60="ADD",OR(AF60="",AF60="Queenstown-Lakes District Council"))),"70",(_xlfn.XLOOKUP(AF60,ud_organisation_owner[lookupValue],ud_organisation_owner[lookupKey],""))))</f>
        <v/>
      </c>
      <c r="AH60" s="3" t="str">
        <f t="shared" si="6"/>
        <v/>
      </c>
      <c r="AI60" s="3" t="str">
        <f>IF($A60="","",IF((AND($A60="ADD",OR(AH60="",AH60="Queenstown-Lakes District Council"))),"70",(_xlfn.XLOOKUP(AH60,ud_organisation_owner[lookupValue],ud_organisation_owner[lookupKey],""))))</f>
        <v/>
      </c>
      <c r="AJ60" s="3" t="str">
        <f t="shared" si="7"/>
        <v/>
      </c>
      <c r="AK60" s="3" t="str">
        <f>IF($A60="","",IF((AND($A60="ADD",OR(AJ60="",AJ60="Local Authority"))),"17",(_xlfn.XLOOKUP(AJ60,ud_sub_organisation[lookupValue],ud_sub_organisation[lookupKey],""))))</f>
        <v/>
      </c>
      <c r="AM60" s="3" t="str">
        <f>IF($A60="ADD",IF(NOT(ISBLANK(AL60)),_xlfn.XLOOKUP(AL60,ud_maintenance_organisation[lookupValue],ud_maintenance_organisation[lookupKey],"ERROR"),""), "")</f>
        <v/>
      </c>
      <c r="AN60" s="3" t="str">
        <f t="shared" si="8"/>
        <v/>
      </c>
      <c r="AO60" s="3" t="str">
        <f>IF($A60="","",IF((AND($A60="ADD",OR(AN60="",AN60="Vested Assets"))),"12",(_xlfn.XLOOKUP(AN60,ud_work_category[lookupValue],ud_work_category[lookupKey],""))))</f>
        <v/>
      </c>
      <c r="AP60" s="8"/>
      <c r="AQ60" s="2" t="str">
        <f t="shared" si="9"/>
        <v/>
      </c>
      <c r="AR60" s="3" t="str">
        <f t="shared" si="10"/>
        <v/>
      </c>
      <c r="AS60" s="3" t="str">
        <f>IF($A60="","",IF((AND($A60="ADD",OR(AR60="",AR60="Excellent"))),"1",(_xlfn.XLOOKUP(AR60,condition[lookupValue],condition[lookupKey],""))))</f>
        <v/>
      </c>
      <c r="AT60" s="7" t="str">
        <f t="shared" si="11"/>
        <v/>
      </c>
      <c r="AU60" s="9"/>
    </row>
    <row r="61" spans="2:47" x14ac:dyDescent="0.25">
      <c r="B61" s="4"/>
      <c r="D61" s="3" t="str">
        <f>IF($A61="ADD",IF(NOT(ISBLANK(C61)),_xlfn.XLOOKUP(C61,roadnames[lookupValue],roadnames[lookupKey],"ERROR"),""), "")</f>
        <v/>
      </c>
      <c r="E61" s="5"/>
      <c r="F61" s="5"/>
      <c r="G61" s="4"/>
      <c r="H61" s="4"/>
      <c r="I61" s="6"/>
      <c r="K61" s="6" t="str">
        <f t="shared" si="0"/>
        <v/>
      </c>
      <c r="L61" s="4"/>
      <c r="N61" s="3" t="str">
        <f>IF($A61="ADD",IF(NOT(ISBLANK(M61)),_xlfn.XLOOKUP(M61,len_adjust_rsn[lookupValue],len_adjust_rsn[lookupKey],"ERROR"),""), "")</f>
        <v/>
      </c>
      <c r="O61" s="6" t="str">
        <f t="shared" si="1"/>
        <v/>
      </c>
      <c r="P61" s="6"/>
      <c r="Q61" s="6" t="str">
        <f t="shared" si="2"/>
        <v/>
      </c>
      <c r="S61" s="3" t="str">
        <f>IF($A61="ADD",IF(NOT(ISBLANK(R61)),_xlfn.XLOOKUP(R61,ud_road_hump_type[lookupValue],ud_road_hump_type[lookupKey],"ERROR"),""), "")</f>
        <v/>
      </c>
      <c r="U61" s="3" t="str">
        <f>IF($A61="ADD",IF(NOT(ISBLANK(T61)),_xlfn.XLOOKUP(T61,road_hump_material[lookupValue],road_hump_material[lookupKey],"ERROR"),""), "")</f>
        <v/>
      </c>
      <c r="V61" s="7"/>
      <c r="W61" s="4" t="str">
        <f t="shared" ca="1" si="3"/>
        <v/>
      </c>
      <c r="X61" s="4"/>
      <c r="Y61" s="3" t="str">
        <f t="shared" si="4"/>
        <v/>
      </c>
      <c r="Z61" s="3" t="str">
        <f>IF($A61="","",IF((AND($A61="ADD",OR(Y61="",Y61="In Use"))),"5",(_xlfn.XLOOKUP(Y61,ud_asset_status[lookupValue],ud_asset_status[lookupKey],""))))</f>
        <v/>
      </c>
      <c r="AB61" s="3" t="str">
        <f>IF($A61="ADD",IF(NOT(ISBLANK(AA61)),_xlfn.XLOOKUP(AA61,ud_replacement_status[lookupValue],ud_replacement_status[lookupKey],"ERROR"),""), "")</f>
        <v/>
      </c>
      <c r="AC61" s="7"/>
      <c r="AE61" s="3" t="str">
        <f>IF($A61="ADD",IF(NOT(ISBLANK(AD61)),_xlfn.XLOOKUP(AD61,ar_replace_reason[lookupValue],ar_replace_reason[lookupKey],"ERROR"),""), "")</f>
        <v/>
      </c>
      <c r="AF61" s="3" t="str">
        <f t="shared" si="5"/>
        <v/>
      </c>
      <c r="AG61" s="3" t="str">
        <f>IF($A61="","",IF((AND($A61="ADD",OR(AF61="",AF61="Queenstown-Lakes District Council"))),"70",(_xlfn.XLOOKUP(AF61,ud_organisation_owner[lookupValue],ud_organisation_owner[lookupKey],""))))</f>
        <v/>
      </c>
      <c r="AH61" s="3" t="str">
        <f t="shared" si="6"/>
        <v/>
      </c>
      <c r="AI61" s="3" t="str">
        <f>IF($A61="","",IF((AND($A61="ADD",OR(AH61="",AH61="Queenstown-Lakes District Council"))),"70",(_xlfn.XLOOKUP(AH61,ud_organisation_owner[lookupValue],ud_organisation_owner[lookupKey],""))))</f>
        <v/>
      </c>
      <c r="AJ61" s="3" t="str">
        <f t="shared" si="7"/>
        <v/>
      </c>
      <c r="AK61" s="3" t="str">
        <f>IF($A61="","",IF((AND($A61="ADD",OR(AJ61="",AJ61="Local Authority"))),"17",(_xlfn.XLOOKUP(AJ61,ud_sub_organisation[lookupValue],ud_sub_organisation[lookupKey],""))))</f>
        <v/>
      </c>
      <c r="AM61" s="3" t="str">
        <f>IF($A61="ADD",IF(NOT(ISBLANK(AL61)),_xlfn.XLOOKUP(AL61,ud_maintenance_organisation[lookupValue],ud_maintenance_organisation[lookupKey],"ERROR"),""), "")</f>
        <v/>
      </c>
      <c r="AN61" s="3" t="str">
        <f t="shared" si="8"/>
        <v/>
      </c>
      <c r="AO61" s="3" t="str">
        <f>IF($A61="","",IF((AND($A61="ADD",OR(AN61="",AN61="Vested Assets"))),"12",(_xlfn.XLOOKUP(AN61,ud_work_category[lookupValue],ud_work_category[lookupKey],""))))</f>
        <v/>
      </c>
      <c r="AP61" s="8"/>
      <c r="AQ61" s="2" t="str">
        <f t="shared" si="9"/>
        <v/>
      </c>
      <c r="AR61" s="3" t="str">
        <f t="shared" si="10"/>
        <v/>
      </c>
      <c r="AS61" s="3" t="str">
        <f>IF($A61="","",IF((AND($A61="ADD",OR(AR61="",AR61="Excellent"))),"1",(_xlfn.XLOOKUP(AR61,condition[lookupValue],condition[lookupKey],""))))</f>
        <v/>
      </c>
      <c r="AT61" s="7" t="str">
        <f t="shared" si="11"/>
        <v/>
      </c>
      <c r="AU61" s="9"/>
    </row>
    <row r="62" spans="2:47" x14ac:dyDescent="0.25">
      <c r="B62" s="4"/>
      <c r="D62" s="3" t="str">
        <f>IF($A62="ADD",IF(NOT(ISBLANK(C62)),_xlfn.XLOOKUP(C62,roadnames[lookupValue],roadnames[lookupKey],"ERROR"),""), "")</f>
        <v/>
      </c>
      <c r="E62" s="5"/>
      <c r="F62" s="5"/>
      <c r="G62" s="4"/>
      <c r="H62" s="4"/>
      <c r="I62" s="6"/>
      <c r="K62" s="6" t="str">
        <f t="shared" si="0"/>
        <v/>
      </c>
      <c r="L62" s="4"/>
      <c r="N62" s="3" t="str">
        <f>IF($A62="ADD",IF(NOT(ISBLANK(M62)),_xlfn.XLOOKUP(M62,len_adjust_rsn[lookupValue],len_adjust_rsn[lookupKey],"ERROR"),""), "")</f>
        <v/>
      </c>
      <c r="O62" s="6" t="str">
        <f t="shared" si="1"/>
        <v/>
      </c>
      <c r="P62" s="6"/>
      <c r="Q62" s="6" t="str">
        <f t="shared" si="2"/>
        <v/>
      </c>
      <c r="S62" s="3" t="str">
        <f>IF($A62="ADD",IF(NOT(ISBLANK(R62)),_xlfn.XLOOKUP(R62,ud_road_hump_type[lookupValue],ud_road_hump_type[lookupKey],"ERROR"),""), "")</f>
        <v/>
      </c>
      <c r="U62" s="3" t="str">
        <f>IF($A62="ADD",IF(NOT(ISBLANK(T62)),_xlfn.XLOOKUP(T62,road_hump_material[lookupValue],road_hump_material[lookupKey],"ERROR"),""), "")</f>
        <v/>
      </c>
      <c r="V62" s="7"/>
      <c r="W62" s="4" t="str">
        <f t="shared" ca="1" si="3"/>
        <v/>
      </c>
      <c r="X62" s="4"/>
      <c r="Y62" s="3" t="str">
        <f t="shared" si="4"/>
        <v/>
      </c>
      <c r="Z62" s="3" t="str">
        <f>IF($A62="","",IF((AND($A62="ADD",OR(Y62="",Y62="In Use"))),"5",(_xlfn.XLOOKUP(Y62,ud_asset_status[lookupValue],ud_asset_status[lookupKey],""))))</f>
        <v/>
      </c>
      <c r="AB62" s="3" t="str">
        <f>IF($A62="ADD",IF(NOT(ISBLANK(AA62)),_xlfn.XLOOKUP(AA62,ud_replacement_status[lookupValue],ud_replacement_status[lookupKey],"ERROR"),""), "")</f>
        <v/>
      </c>
      <c r="AC62" s="7"/>
      <c r="AE62" s="3" t="str">
        <f>IF($A62="ADD",IF(NOT(ISBLANK(AD62)),_xlfn.XLOOKUP(AD62,ar_replace_reason[lookupValue],ar_replace_reason[lookupKey],"ERROR"),""), "")</f>
        <v/>
      </c>
      <c r="AF62" s="3" t="str">
        <f t="shared" si="5"/>
        <v/>
      </c>
      <c r="AG62" s="3" t="str">
        <f>IF($A62="","",IF((AND($A62="ADD",OR(AF62="",AF62="Queenstown-Lakes District Council"))),"70",(_xlfn.XLOOKUP(AF62,ud_organisation_owner[lookupValue],ud_organisation_owner[lookupKey],""))))</f>
        <v/>
      </c>
      <c r="AH62" s="3" t="str">
        <f t="shared" si="6"/>
        <v/>
      </c>
      <c r="AI62" s="3" t="str">
        <f>IF($A62="","",IF((AND($A62="ADD",OR(AH62="",AH62="Queenstown-Lakes District Council"))),"70",(_xlfn.XLOOKUP(AH62,ud_organisation_owner[lookupValue],ud_organisation_owner[lookupKey],""))))</f>
        <v/>
      </c>
      <c r="AJ62" s="3" t="str">
        <f t="shared" si="7"/>
        <v/>
      </c>
      <c r="AK62" s="3" t="str">
        <f>IF($A62="","",IF((AND($A62="ADD",OR(AJ62="",AJ62="Local Authority"))),"17",(_xlfn.XLOOKUP(AJ62,ud_sub_organisation[lookupValue],ud_sub_organisation[lookupKey],""))))</f>
        <v/>
      </c>
      <c r="AM62" s="3" t="str">
        <f>IF($A62="ADD",IF(NOT(ISBLANK(AL62)),_xlfn.XLOOKUP(AL62,ud_maintenance_organisation[lookupValue],ud_maintenance_organisation[lookupKey],"ERROR"),""), "")</f>
        <v/>
      </c>
      <c r="AN62" s="3" t="str">
        <f t="shared" si="8"/>
        <v/>
      </c>
      <c r="AO62" s="3" t="str">
        <f>IF($A62="","",IF((AND($A62="ADD",OR(AN62="",AN62="Vested Assets"))),"12",(_xlfn.XLOOKUP(AN62,ud_work_category[lookupValue],ud_work_category[lookupKey],""))))</f>
        <v/>
      </c>
      <c r="AP62" s="8"/>
      <c r="AQ62" s="2" t="str">
        <f t="shared" si="9"/>
        <v/>
      </c>
      <c r="AR62" s="3" t="str">
        <f t="shared" si="10"/>
        <v/>
      </c>
      <c r="AS62" s="3" t="str">
        <f>IF($A62="","",IF((AND($A62="ADD",OR(AR62="",AR62="Excellent"))),"1",(_xlfn.XLOOKUP(AR62,condition[lookupValue],condition[lookupKey],""))))</f>
        <v/>
      </c>
      <c r="AT62" s="7" t="str">
        <f t="shared" si="11"/>
        <v/>
      </c>
      <c r="AU62" s="9"/>
    </row>
    <row r="63" spans="2:47" x14ac:dyDescent="0.25">
      <c r="B63" s="4"/>
      <c r="D63" s="3" t="str">
        <f>IF($A63="ADD",IF(NOT(ISBLANK(C63)),_xlfn.XLOOKUP(C63,roadnames[lookupValue],roadnames[lookupKey],"ERROR"),""), "")</f>
        <v/>
      </c>
      <c r="E63" s="5"/>
      <c r="F63" s="5"/>
      <c r="G63" s="4"/>
      <c r="H63" s="4"/>
      <c r="I63" s="6"/>
      <c r="K63" s="6" t="str">
        <f t="shared" si="0"/>
        <v/>
      </c>
      <c r="L63" s="4"/>
      <c r="N63" s="3" t="str">
        <f>IF($A63="ADD",IF(NOT(ISBLANK(M63)),_xlfn.XLOOKUP(M63,len_adjust_rsn[lookupValue],len_adjust_rsn[lookupKey],"ERROR"),""), "")</f>
        <v/>
      </c>
      <c r="O63" s="6" t="str">
        <f t="shared" si="1"/>
        <v/>
      </c>
      <c r="P63" s="6"/>
      <c r="Q63" s="6" t="str">
        <f t="shared" si="2"/>
        <v/>
      </c>
      <c r="S63" s="3" t="str">
        <f>IF($A63="ADD",IF(NOT(ISBLANK(R63)),_xlfn.XLOOKUP(R63,ud_road_hump_type[lookupValue],ud_road_hump_type[lookupKey],"ERROR"),""), "")</f>
        <v/>
      </c>
      <c r="U63" s="3" t="str">
        <f>IF($A63="ADD",IF(NOT(ISBLANK(T63)),_xlfn.XLOOKUP(T63,road_hump_material[lookupValue],road_hump_material[lookupKey],"ERROR"),""), "")</f>
        <v/>
      </c>
      <c r="V63" s="7"/>
      <c r="W63" s="4" t="str">
        <f t="shared" ca="1" si="3"/>
        <v/>
      </c>
      <c r="X63" s="4"/>
      <c r="Y63" s="3" t="str">
        <f t="shared" si="4"/>
        <v/>
      </c>
      <c r="Z63" s="3" t="str">
        <f>IF($A63="","",IF((AND($A63="ADD",OR(Y63="",Y63="In Use"))),"5",(_xlfn.XLOOKUP(Y63,ud_asset_status[lookupValue],ud_asset_status[lookupKey],""))))</f>
        <v/>
      </c>
      <c r="AB63" s="3" t="str">
        <f>IF($A63="ADD",IF(NOT(ISBLANK(AA63)),_xlfn.XLOOKUP(AA63,ud_replacement_status[lookupValue],ud_replacement_status[lookupKey],"ERROR"),""), "")</f>
        <v/>
      </c>
      <c r="AC63" s="7"/>
      <c r="AE63" s="3" t="str">
        <f>IF($A63="ADD",IF(NOT(ISBLANK(AD63)),_xlfn.XLOOKUP(AD63,ar_replace_reason[lookupValue],ar_replace_reason[lookupKey],"ERROR"),""), "")</f>
        <v/>
      </c>
      <c r="AF63" s="3" t="str">
        <f t="shared" si="5"/>
        <v/>
      </c>
      <c r="AG63" s="3" t="str">
        <f>IF($A63="","",IF((AND($A63="ADD",OR(AF63="",AF63="Queenstown-Lakes District Council"))),"70",(_xlfn.XLOOKUP(AF63,ud_organisation_owner[lookupValue],ud_organisation_owner[lookupKey],""))))</f>
        <v/>
      </c>
      <c r="AH63" s="3" t="str">
        <f t="shared" si="6"/>
        <v/>
      </c>
      <c r="AI63" s="3" t="str">
        <f>IF($A63="","",IF((AND($A63="ADD",OR(AH63="",AH63="Queenstown-Lakes District Council"))),"70",(_xlfn.XLOOKUP(AH63,ud_organisation_owner[lookupValue],ud_organisation_owner[lookupKey],""))))</f>
        <v/>
      </c>
      <c r="AJ63" s="3" t="str">
        <f t="shared" si="7"/>
        <v/>
      </c>
      <c r="AK63" s="3" t="str">
        <f>IF($A63="","",IF((AND($A63="ADD",OR(AJ63="",AJ63="Local Authority"))),"17",(_xlfn.XLOOKUP(AJ63,ud_sub_organisation[lookupValue],ud_sub_organisation[lookupKey],""))))</f>
        <v/>
      </c>
      <c r="AM63" s="3" t="str">
        <f>IF($A63="ADD",IF(NOT(ISBLANK(AL63)),_xlfn.XLOOKUP(AL63,ud_maintenance_organisation[lookupValue],ud_maintenance_organisation[lookupKey],"ERROR"),""), "")</f>
        <v/>
      </c>
      <c r="AN63" s="3" t="str">
        <f t="shared" si="8"/>
        <v/>
      </c>
      <c r="AO63" s="3" t="str">
        <f>IF($A63="","",IF((AND($A63="ADD",OR(AN63="",AN63="Vested Assets"))),"12",(_xlfn.XLOOKUP(AN63,ud_work_category[lookupValue],ud_work_category[lookupKey],""))))</f>
        <v/>
      </c>
      <c r="AP63" s="8"/>
      <c r="AQ63" s="2" t="str">
        <f t="shared" si="9"/>
        <v/>
      </c>
      <c r="AR63" s="3" t="str">
        <f t="shared" si="10"/>
        <v/>
      </c>
      <c r="AS63" s="3" t="str">
        <f>IF($A63="","",IF((AND($A63="ADD",OR(AR63="",AR63="Excellent"))),"1",(_xlfn.XLOOKUP(AR63,condition[lookupValue],condition[lookupKey],""))))</f>
        <v/>
      </c>
      <c r="AT63" s="7" t="str">
        <f t="shared" si="11"/>
        <v/>
      </c>
      <c r="AU63" s="9"/>
    </row>
    <row r="64" spans="2:47" x14ac:dyDescent="0.25">
      <c r="B64" s="4"/>
      <c r="D64" s="3" t="str">
        <f>IF($A64="ADD",IF(NOT(ISBLANK(C64)),_xlfn.XLOOKUP(C64,roadnames[lookupValue],roadnames[lookupKey],"ERROR"),""), "")</f>
        <v/>
      </c>
      <c r="E64" s="5"/>
      <c r="F64" s="5"/>
      <c r="G64" s="4"/>
      <c r="H64" s="4"/>
      <c r="I64" s="6"/>
      <c r="K64" s="6" t="str">
        <f t="shared" si="0"/>
        <v/>
      </c>
      <c r="L64" s="4"/>
      <c r="N64" s="3" t="str">
        <f>IF($A64="ADD",IF(NOT(ISBLANK(M64)),_xlfn.XLOOKUP(M64,len_adjust_rsn[lookupValue],len_adjust_rsn[lookupKey],"ERROR"),""), "")</f>
        <v/>
      </c>
      <c r="O64" s="6" t="str">
        <f t="shared" si="1"/>
        <v/>
      </c>
      <c r="P64" s="6"/>
      <c r="Q64" s="6" t="str">
        <f t="shared" si="2"/>
        <v/>
      </c>
      <c r="S64" s="3" t="str">
        <f>IF($A64="ADD",IF(NOT(ISBLANK(R64)),_xlfn.XLOOKUP(R64,ud_road_hump_type[lookupValue],ud_road_hump_type[lookupKey],"ERROR"),""), "")</f>
        <v/>
      </c>
      <c r="U64" s="3" t="str">
        <f>IF($A64="ADD",IF(NOT(ISBLANK(T64)),_xlfn.XLOOKUP(T64,road_hump_material[lookupValue],road_hump_material[lookupKey],"ERROR"),""), "")</f>
        <v/>
      </c>
      <c r="V64" s="7"/>
      <c r="W64" s="4" t="str">
        <f t="shared" ca="1" si="3"/>
        <v/>
      </c>
      <c r="X64" s="4"/>
      <c r="Y64" s="3" t="str">
        <f t="shared" si="4"/>
        <v/>
      </c>
      <c r="Z64" s="3" t="str">
        <f>IF($A64="","",IF((AND($A64="ADD",OR(Y64="",Y64="In Use"))),"5",(_xlfn.XLOOKUP(Y64,ud_asset_status[lookupValue],ud_asset_status[lookupKey],""))))</f>
        <v/>
      </c>
      <c r="AB64" s="3" t="str">
        <f>IF($A64="ADD",IF(NOT(ISBLANK(AA64)),_xlfn.XLOOKUP(AA64,ud_replacement_status[lookupValue],ud_replacement_status[lookupKey],"ERROR"),""), "")</f>
        <v/>
      </c>
      <c r="AC64" s="7"/>
      <c r="AE64" s="3" t="str">
        <f>IF($A64="ADD",IF(NOT(ISBLANK(AD64)),_xlfn.XLOOKUP(AD64,ar_replace_reason[lookupValue],ar_replace_reason[lookupKey],"ERROR"),""), "")</f>
        <v/>
      </c>
      <c r="AF64" s="3" t="str">
        <f t="shared" si="5"/>
        <v/>
      </c>
      <c r="AG64" s="3" t="str">
        <f>IF($A64="","",IF((AND($A64="ADD",OR(AF64="",AF64="Queenstown-Lakes District Council"))),"70",(_xlfn.XLOOKUP(AF64,ud_organisation_owner[lookupValue],ud_organisation_owner[lookupKey],""))))</f>
        <v/>
      </c>
      <c r="AH64" s="3" t="str">
        <f t="shared" si="6"/>
        <v/>
      </c>
      <c r="AI64" s="3" t="str">
        <f>IF($A64="","",IF((AND($A64="ADD",OR(AH64="",AH64="Queenstown-Lakes District Council"))),"70",(_xlfn.XLOOKUP(AH64,ud_organisation_owner[lookupValue],ud_organisation_owner[lookupKey],""))))</f>
        <v/>
      </c>
      <c r="AJ64" s="3" t="str">
        <f t="shared" si="7"/>
        <v/>
      </c>
      <c r="AK64" s="3" t="str">
        <f>IF($A64="","",IF((AND($A64="ADD",OR(AJ64="",AJ64="Local Authority"))),"17",(_xlfn.XLOOKUP(AJ64,ud_sub_organisation[lookupValue],ud_sub_organisation[lookupKey],""))))</f>
        <v/>
      </c>
      <c r="AM64" s="3" t="str">
        <f>IF($A64="ADD",IF(NOT(ISBLANK(AL64)),_xlfn.XLOOKUP(AL64,ud_maintenance_organisation[lookupValue],ud_maintenance_organisation[lookupKey],"ERROR"),""), "")</f>
        <v/>
      </c>
      <c r="AN64" s="3" t="str">
        <f t="shared" si="8"/>
        <v/>
      </c>
      <c r="AO64" s="3" t="str">
        <f>IF($A64="","",IF((AND($A64="ADD",OR(AN64="",AN64="Vested Assets"))),"12",(_xlfn.XLOOKUP(AN64,ud_work_category[lookupValue],ud_work_category[lookupKey],""))))</f>
        <v/>
      </c>
      <c r="AP64" s="8"/>
      <c r="AQ64" s="2" t="str">
        <f t="shared" si="9"/>
        <v/>
      </c>
      <c r="AR64" s="3" t="str">
        <f t="shared" si="10"/>
        <v/>
      </c>
      <c r="AS64" s="3" t="str">
        <f>IF($A64="","",IF((AND($A64="ADD",OR(AR64="",AR64="Excellent"))),"1",(_xlfn.XLOOKUP(AR64,condition[lookupValue],condition[lookupKey],""))))</f>
        <v/>
      </c>
      <c r="AT64" s="7" t="str">
        <f t="shared" si="11"/>
        <v/>
      </c>
      <c r="AU64" s="9"/>
    </row>
    <row r="65" spans="2:47" x14ac:dyDescent="0.25">
      <c r="B65" s="4"/>
      <c r="D65" s="3" t="str">
        <f>IF($A65="ADD",IF(NOT(ISBLANK(C65)),_xlfn.XLOOKUP(C65,roadnames[lookupValue],roadnames[lookupKey],"ERROR"),""), "")</f>
        <v/>
      </c>
      <c r="E65" s="5"/>
      <c r="F65" s="5"/>
      <c r="G65" s="4"/>
      <c r="H65" s="4"/>
      <c r="I65" s="6"/>
      <c r="K65" s="6" t="str">
        <f t="shared" si="0"/>
        <v/>
      </c>
      <c r="L65" s="4"/>
      <c r="N65" s="3" t="str">
        <f>IF($A65="ADD",IF(NOT(ISBLANK(M65)),_xlfn.XLOOKUP(M65,len_adjust_rsn[lookupValue],len_adjust_rsn[lookupKey],"ERROR"),""), "")</f>
        <v/>
      </c>
      <c r="O65" s="6" t="str">
        <f t="shared" si="1"/>
        <v/>
      </c>
      <c r="P65" s="6"/>
      <c r="Q65" s="6" t="str">
        <f t="shared" si="2"/>
        <v/>
      </c>
      <c r="S65" s="3" t="str">
        <f>IF($A65="ADD",IF(NOT(ISBLANK(R65)),_xlfn.XLOOKUP(R65,ud_road_hump_type[lookupValue],ud_road_hump_type[lookupKey],"ERROR"),""), "")</f>
        <v/>
      </c>
      <c r="U65" s="3" t="str">
        <f>IF($A65="ADD",IF(NOT(ISBLANK(T65)),_xlfn.XLOOKUP(T65,road_hump_material[lookupValue],road_hump_material[lookupKey],"ERROR"),""), "")</f>
        <v/>
      </c>
      <c r="V65" s="7"/>
      <c r="W65" s="4" t="str">
        <f t="shared" ca="1" si="3"/>
        <v/>
      </c>
      <c r="X65" s="4"/>
      <c r="Y65" s="3" t="str">
        <f t="shared" si="4"/>
        <v/>
      </c>
      <c r="Z65" s="3" t="str">
        <f>IF($A65="","",IF((AND($A65="ADD",OR(Y65="",Y65="In Use"))),"5",(_xlfn.XLOOKUP(Y65,ud_asset_status[lookupValue],ud_asset_status[lookupKey],""))))</f>
        <v/>
      </c>
      <c r="AB65" s="3" t="str">
        <f>IF($A65="ADD",IF(NOT(ISBLANK(AA65)),_xlfn.XLOOKUP(AA65,ud_replacement_status[lookupValue],ud_replacement_status[lookupKey],"ERROR"),""), "")</f>
        <v/>
      </c>
      <c r="AC65" s="7"/>
      <c r="AE65" s="3" t="str">
        <f>IF($A65="ADD",IF(NOT(ISBLANK(AD65)),_xlfn.XLOOKUP(AD65,ar_replace_reason[lookupValue],ar_replace_reason[lookupKey],"ERROR"),""), "")</f>
        <v/>
      </c>
      <c r="AF65" s="3" t="str">
        <f t="shared" si="5"/>
        <v/>
      </c>
      <c r="AG65" s="3" t="str">
        <f>IF($A65="","",IF((AND($A65="ADD",OR(AF65="",AF65="Queenstown-Lakes District Council"))),"70",(_xlfn.XLOOKUP(AF65,ud_organisation_owner[lookupValue],ud_organisation_owner[lookupKey],""))))</f>
        <v/>
      </c>
      <c r="AH65" s="3" t="str">
        <f t="shared" si="6"/>
        <v/>
      </c>
      <c r="AI65" s="3" t="str">
        <f>IF($A65="","",IF((AND($A65="ADD",OR(AH65="",AH65="Queenstown-Lakes District Council"))),"70",(_xlfn.XLOOKUP(AH65,ud_organisation_owner[lookupValue],ud_organisation_owner[lookupKey],""))))</f>
        <v/>
      </c>
      <c r="AJ65" s="3" t="str">
        <f t="shared" si="7"/>
        <v/>
      </c>
      <c r="AK65" s="3" t="str">
        <f>IF($A65="","",IF((AND($A65="ADD",OR(AJ65="",AJ65="Local Authority"))),"17",(_xlfn.XLOOKUP(AJ65,ud_sub_organisation[lookupValue],ud_sub_organisation[lookupKey],""))))</f>
        <v/>
      </c>
      <c r="AM65" s="3" t="str">
        <f>IF($A65="ADD",IF(NOT(ISBLANK(AL65)),_xlfn.XLOOKUP(AL65,ud_maintenance_organisation[lookupValue],ud_maintenance_organisation[lookupKey],"ERROR"),""), "")</f>
        <v/>
      </c>
      <c r="AN65" s="3" t="str">
        <f t="shared" si="8"/>
        <v/>
      </c>
      <c r="AO65" s="3" t="str">
        <f>IF($A65="","",IF((AND($A65="ADD",OR(AN65="",AN65="Vested Assets"))),"12",(_xlfn.XLOOKUP(AN65,ud_work_category[lookupValue],ud_work_category[lookupKey],""))))</f>
        <v/>
      </c>
      <c r="AP65" s="8"/>
      <c r="AQ65" s="2" t="str">
        <f t="shared" si="9"/>
        <v/>
      </c>
      <c r="AR65" s="3" t="str">
        <f t="shared" si="10"/>
        <v/>
      </c>
      <c r="AS65" s="3" t="str">
        <f>IF($A65="","",IF((AND($A65="ADD",OR(AR65="",AR65="Excellent"))),"1",(_xlfn.XLOOKUP(AR65,condition[lookupValue],condition[lookupKey],""))))</f>
        <v/>
      </c>
      <c r="AT65" s="7" t="str">
        <f t="shared" si="11"/>
        <v/>
      </c>
      <c r="AU65" s="9"/>
    </row>
    <row r="66" spans="2:47" x14ac:dyDescent="0.25">
      <c r="B66" s="4"/>
      <c r="D66" s="3" t="str">
        <f>IF($A66="ADD",IF(NOT(ISBLANK(C66)),_xlfn.XLOOKUP(C66,roadnames[lookupValue],roadnames[lookupKey],"ERROR"),""), "")</f>
        <v/>
      </c>
      <c r="E66" s="5"/>
      <c r="F66" s="5"/>
      <c r="G66" s="4"/>
      <c r="H66" s="4"/>
      <c r="I66" s="6"/>
      <c r="K66" s="6" t="str">
        <f t="shared" si="0"/>
        <v/>
      </c>
      <c r="L66" s="4"/>
      <c r="N66" s="3" t="str">
        <f>IF($A66="ADD",IF(NOT(ISBLANK(M66)),_xlfn.XLOOKUP(M66,len_adjust_rsn[lookupValue],len_adjust_rsn[lookupKey],"ERROR"),""), "")</f>
        <v/>
      </c>
      <c r="O66" s="6" t="str">
        <f t="shared" si="1"/>
        <v/>
      </c>
      <c r="P66" s="6"/>
      <c r="Q66" s="6" t="str">
        <f t="shared" si="2"/>
        <v/>
      </c>
      <c r="S66" s="3" t="str">
        <f>IF($A66="ADD",IF(NOT(ISBLANK(R66)),_xlfn.XLOOKUP(R66,ud_road_hump_type[lookupValue],ud_road_hump_type[lookupKey],"ERROR"),""), "")</f>
        <v/>
      </c>
      <c r="U66" s="3" t="str">
        <f>IF($A66="ADD",IF(NOT(ISBLANK(T66)),_xlfn.XLOOKUP(T66,road_hump_material[lookupValue],road_hump_material[lookupKey],"ERROR"),""), "")</f>
        <v/>
      </c>
      <c r="V66" s="7"/>
      <c r="W66" s="4" t="str">
        <f t="shared" ca="1" si="3"/>
        <v/>
      </c>
      <c r="X66" s="4"/>
      <c r="Y66" s="3" t="str">
        <f t="shared" si="4"/>
        <v/>
      </c>
      <c r="Z66" s="3" t="str">
        <f>IF($A66="","",IF((AND($A66="ADD",OR(Y66="",Y66="In Use"))),"5",(_xlfn.XLOOKUP(Y66,ud_asset_status[lookupValue],ud_asset_status[lookupKey],""))))</f>
        <v/>
      </c>
      <c r="AB66" s="3" t="str">
        <f>IF($A66="ADD",IF(NOT(ISBLANK(AA66)),_xlfn.XLOOKUP(AA66,ud_replacement_status[lookupValue],ud_replacement_status[lookupKey],"ERROR"),""), "")</f>
        <v/>
      </c>
      <c r="AC66" s="7"/>
      <c r="AE66" s="3" t="str">
        <f>IF($A66="ADD",IF(NOT(ISBLANK(AD66)),_xlfn.XLOOKUP(AD66,ar_replace_reason[lookupValue],ar_replace_reason[lookupKey],"ERROR"),""), "")</f>
        <v/>
      </c>
      <c r="AF66" s="3" t="str">
        <f t="shared" si="5"/>
        <v/>
      </c>
      <c r="AG66" s="3" t="str">
        <f>IF($A66="","",IF((AND($A66="ADD",OR(AF66="",AF66="Queenstown-Lakes District Council"))),"70",(_xlfn.XLOOKUP(AF66,ud_organisation_owner[lookupValue],ud_organisation_owner[lookupKey],""))))</f>
        <v/>
      </c>
      <c r="AH66" s="3" t="str">
        <f t="shared" si="6"/>
        <v/>
      </c>
      <c r="AI66" s="3" t="str">
        <f>IF($A66="","",IF((AND($A66="ADD",OR(AH66="",AH66="Queenstown-Lakes District Council"))),"70",(_xlfn.XLOOKUP(AH66,ud_organisation_owner[lookupValue],ud_organisation_owner[lookupKey],""))))</f>
        <v/>
      </c>
      <c r="AJ66" s="3" t="str">
        <f t="shared" si="7"/>
        <v/>
      </c>
      <c r="AK66" s="3" t="str">
        <f>IF($A66="","",IF((AND($A66="ADD",OR(AJ66="",AJ66="Local Authority"))),"17",(_xlfn.XLOOKUP(AJ66,ud_sub_organisation[lookupValue],ud_sub_organisation[lookupKey],""))))</f>
        <v/>
      </c>
      <c r="AM66" s="3" t="str">
        <f>IF($A66="ADD",IF(NOT(ISBLANK(AL66)),_xlfn.XLOOKUP(AL66,ud_maintenance_organisation[lookupValue],ud_maintenance_organisation[lookupKey],"ERROR"),""), "")</f>
        <v/>
      </c>
      <c r="AN66" s="3" t="str">
        <f t="shared" si="8"/>
        <v/>
      </c>
      <c r="AO66" s="3" t="str">
        <f>IF($A66="","",IF((AND($A66="ADD",OR(AN66="",AN66="Vested Assets"))),"12",(_xlfn.XLOOKUP(AN66,ud_work_category[lookupValue],ud_work_category[lookupKey],""))))</f>
        <v/>
      </c>
      <c r="AP66" s="8"/>
      <c r="AQ66" s="2" t="str">
        <f t="shared" si="9"/>
        <v/>
      </c>
      <c r="AR66" s="3" t="str">
        <f t="shared" si="10"/>
        <v/>
      </c>
      <c r="AS66" s="3" t="str">
        <f>IF($A66="","",IF((AND($A66="ADD",OR(AR66="",AR66="Excellent"))),"1",(_xlfn.XLOOKUP(AR66,condition[lookupValue],condition[lookupKey],""))))</f>
        <v/>
      </c>
      <c r="AT66" s="7" t="str">
        <f t="shared" si="11"/>
        <v/>
      </c>
      <c r="AU66" s="9"/>
    </row>
    <row r="67" spans="2:47" x14ac:dyDescent="0.25">
      <c r="B67" s="4"/>
      <c r="D67" s="3" t="str">
        <f>IF($A67="ADD",IF(NOT(ISBLANK(C67)),_xlfn.XLOOKUP(C67,roadnames[lookupValue],roadnames[lookupKey],"ERROR"),""), "")</f>
        <v/>
      </c>
      <c r="E67" s="5"/>
      <c r="F67" s="5"/>
      <c r="G67" s="4"/>
      <c r="H67" s="4"/>
      <c r="I67" s="6"/>
      <c r="K67" s="6" t="str">
        <f t="shared" si="0"/>
        <v/>
      </c>
      <c r="L67" s="4"/>
      <c r="N67" s="3" t="str">
        <f>IF($A67="ADD",IF(NOT(ISBLANK(M67)),_xlfn.XLOOKUP(M67,len_adjust_rsn[lookupValue],len_adjust_rsn[lookupKey],"ERROR"),""), "")</f>
        <v/>
      </c>
      <c r="O67" s="6" t="str">
        <f t="shared" si="1"/>
        <v/>
      </c>
      <c r="P67" s="6"/>
      <c r="Q67" s="6" t="str">
        <f t="shared" si="2"/>
        <v/>
      </c>
      <c r="S67" s="3" t="str">
        <f>IF($A67="ADD",IF(NOT(ISBLANK(R67)),_xlfn.XLOOKUP(R67,ud_road_hump_type[lookupValue],ud_road_hump_type[lookupKey],"ERROR"),""), "")</f>
        <v/>
      </c>
      <c r="U67" s="3" t="str">
        <f>IF($A67="ADD",IF(NOT(ISBLANK(T67)),_xlfn.XLOOKUP(T67,road_hump_material[lookupValue],road_hump_material[lookupKey],"ERROR"),""), "")</f>
        <v/>
      </c>
      <c r="V67" s="7"/>
      <c r="W67" s="4" t="str">
        <f t="shared" ca="1" si="3"/>
        <v/>
      </c>
      <c r="X67" s="4"/>
      <c r="Y67" s="3" t="str">
        <f t="shared" si="4"/>
        <v/>
      </c>
      <c r="Z67" s="3" t="str">
        <f>IF($A67="","",IF((AND($A67="ADD",OR(Y67="",Y67="In Use"))),"5",(_xlfn.XLOOKUP(Y67,ud_asset_status[lookupValue],ud_asset_status[lookupKey],""))))</f>
        <v/>
      </c>
      <c r="AB67" s="3" t="str">
        <f>IF($A67="ADD",IF(NOT(ISBLANK(AA67)),_xlfn.XLOOKUP(AA67,ud_replacement_status[lookupValue],ud_replacement_status[lookupKey],"ERROR"),""), "")</f>
        <v/>
      </c>
      <c r="AC67" s="7"/>
      <c r="AE67" s="3" t="str">
        <f>IF($A67="ADD",IF(NOT(ISBLANK(AD67)),_xlfn.XLOOKUP(AD67,ar_replace_reason[lookupValue],ar_replace_reason[lookupKey],"ERROR"),""), "")</f>
        <v/>
      </c>
      <c r="AF67" s="3" t="str">
        <f t="shared" si="5"/>
        <v/>
      </c>
      <c r="AG67" s="3" t="str">
        <f>IF($A67="","",IF((AND($A67="ADD",OR(AF67="",AF67="Queenstown-Lakes District Council"))),"70",(_xlfn.XLOOKUP(AF67,ud_organisation_owner[lookupValue],ud_organisation_owner[lookupKey],""))))</f>
        <v/>
      </c>
      <c r="AH67" s="3" t="str">
        <f t="shared" si="6"/>
        <v/>
      </c>
      <c r="AI67" s="3" t="str">
        <f>IF($A67="","",IF((AND($A67="ADD",OR(AH67="",AH67="Queenstown-Lakes District Council"))),"70",(_xlfn.XLOOKUP(AH67,ud_organisation_owner[lookupValue],ud_organisation_owner[lookupKey],""))))</f>
        <v/>
      </c>
      <c r="AJ67" s="3" t="str">
        <f t="shared" si="7"/>
        <v/>
      </c>
      <c r="AK67" s="3" t="str">
        <f>IF($A67="","",IF((AND($A67="ADD",OR(AJ67="",AJ67="Local Authority"))),"17",(_xlfn.XLOOKUP(AJ67,ud_sub_organisation[lookupValue],ud_sub_organisation[lookupKey],""))))</f>
        <v/>
      </c>
      <c r="AM67" s="3" t="str">
        <f>IF($A67="ADD",IF(NOT(ISBLANK(AL67)),_xlfn.XLOOKUP(AL67,ud_maintenance_organisation[lookupValue],ud_maintenance_organisation[lookupKey],"ERROR"),""), "")</f>
        <v/>
      </c>
      <c r="AN67" s="3" t="str">
        <f t="shared" si="8"/>
        <v/>
      </c>
      <c r="AO67" s="3" t="str">
        <f>IF($A67="","",IF((AND($A67="ADD",OR(AN67="",AN67="Vested Assets"))),"12",(_xlfn.XLOOKUP(AN67,ud_work_category[lookupValue],ud_work_category[lookupKey],""))))</f>
        <v/>
      </c>
      <c r="AP67" s="8"/>
      <c r="AQ67" s="2" t="str">
        <f t="shared" si="9"/>
        <v/>
      </c>
      <c r="AR67" s="3" t="str">
        <f t="shared" si="10"/>
        <v/>
      </c>
      <c r="AS67" s="3" t="str">
        <f>IF($A67="","",IF((AND($A67="ADD",OR(AR67="",AR67="Excellent"))),"1",(_xlfn.XLOOKUP(AR67,condition[lookupValue],condition[lookupKey],""))))</f>
        <v/>
      </c>
      <c r="AT67" s="7" t="str">
        <f t="shared" si="11"/>
        <v/>
      </c>
      <c r="AU67" s="9"/>
    </row>
    <row r="68" spans="2:47" x14ac:dyDescent="0.25">
      <c r="B68" s="4"/>
      <c r="D68" s="3" t="str">
        <f>IF($A68="ADD",IF(NOT(ISBLANK(C68)),_xlfn.XLOOKUP(C68,roadnames[lookupValue],roadnames[lookupKey],"ERROR"),""), "")</f>
        <v/>
      </c>
      <c r="E68" s="5"/>
      <c r="F68" s="5"/>
      <c r="G68" s="4"/>
      <c r="H68" s="4"/>
      <c r="I68" s="6"/>
      <c r="K68" s="6" t="str">
        <f t="shared" si="0"/>
        <v/>
      </c>
      <c r="L68" s="4"/>
      <c r="N68" s="3" t="str">
        <f>IF($A68="ADD",IF(NOT(ISBLANK(M68)),_xlfn.XLOOKUP(M68,len_adjust_rsn[lookupValue],len_adjust_rsn[lookupKey],"ERROR"),""), "")</f>
        <v/>
      </c>
      <c r="O68" s="6" t="str">
        <f t="shared" si="1"/>
        <v/>
      </c>
      <c r="P68" s="6"/>
      <c r="Q68" s="6" t="str">
        <f t="shared" si="2"/>
        <v/>
      </c>
      <c r="S68" s="3" t="str">
        <f>IF($A68="ADD",IF(NOT(ISBLANK(R68)),_xlfn.XLOOKUP(R68,ud_road_hump_type[lookupValue],ud_road_hump_type[lookupKey],"ERROR"),""), "")</f>
        <v/>
      </c>
      <c r="U68" s="3" t="str">
        <f>IF($A68="ADD",IF(NOT(ISBLANK(T68)),_xlfn.XLOOKUP(T68,road_hump_material[lookupValue],road_hump_material[lookupKey],"ERROR"),""), "")</f>
        <v/>
      </c>
      <c r="V68" s="7"/>
      <c r="W68" s="4" t="str">
        <f t="shared" ca="1" si="3"/>
        <v/>
      </c>
      <c r="X68" s="4"/>
      <c r="Y68" s="3" t="str">
        <f t="shared" si="4"/>
        <v/>
      </c>
      <c r="Z68" s="3" t="str">
        <f>IF($A68="","",IF((AND($A68="ADD",OR(Y68="",Y68="In Use"))),"5",(_xlfn.XLOOKUP(Y68,ud_asset_status[lookupValue],ud_asset_status[lookupKey],""))))</f>
        <v/>
      </c>
      <c r="AB68" s="3" t="str">
        <f>IF($A68="ADD",IF(NOT(ISBLANK(AA68)),_xlfn.XLOOKUP(AA68,ud_replacement_status[lookupValue],ud_replacement_status[lookupKey],"ERROR"),""), "")</f>
        <v/>
      </c>
      <c r="AC68" s="7"/>
      <c r="AE68" s="3" t="str">
        <f>IF($A68="ADD",IF(NOT(ISBLANK(AD68)),_xlfn.XLOOKUP(AD68,ar_replace_reason[lookupValue],ar_replace_reason[lookupKey],"ERROR"),""), "")</f>
        <v/>
      </c>
      <c r="AF68" s="3" t="str">
        <f t="shared" si="5"/>
        <v/>
      </c>
      <c r="AG68" s="3" t="str">
        <f>IF($A68="","",IF((AND($A68="ADD",OR(AF68="",AF68="Queenstown-Lakes District Council"))),"70",(_xlfn.XLOOKUP(AF68,ud_organisation_owner[lookupValue],ud_organisation_owner[lookupKey],""))))</f>
        <v/>
      </c>
      <c r="AH68" s="3" t="str">
        <f t="shared" si="6"/>
        <v/>
      </c>
      <c r="AI68" s="3" t="str">
        <f>IF($A68="","",IF((AND($A68="ADD",OR(AH68="",AH68="Queenstown-Lakes District Council"))),"70",(_xlfn.XLOOKUP(AH68,ud_organisation_owner[lookupValue],ud_organisation_owner[lookupKey],""))))</f>
        <v/>
      </c>
      <c r="AJ68" s="3" t="str">
        <f t="shared" si="7"/>
        <v/>
      </c>
      <c r="AK68" s="3" t="str">
        <f>IF($A68="","",IF((AND($A68="ADD",OR(AJ68="",AJ68="Local Authority"))),"17",(_xlfn.XLOOKUP(AJ68,ud_sub_organisation[lookupValue],ud_sub_organisation[lookupKey],""))))</f>
        <v/>
      </c>
      <c r="AM68" s="3" t="str">
        <f>IF($A68="ADD",IF(NOT(ISBLANK(AL68)),_xlfn.XLOOKUP(AL68,ud_maintenance_organisation[lookupValue],ud_maintenance_organisation[lookupKey],"ERROR"),""), "")</f>
        <v/>
      </c>
      <c r="AN68" s="3" t="str">
        <f t="shared" si="8"/>
        <v/>
      </c>
      <c r="AO68" s="3" t="str">
        <f>IF($A68="","",IF((AND($A68="ADD",OR(AN68="",AN68="Vested Assets"))),"12",(_xlfn.XLOOKUP(AN68,ud_work_category[lookupValue],ud_work_category[lookupKey],""))))</f>
        <v/>
      </c>
      <c r="AP68" s="8"/>
      <c r="AQ68" s="2" t="str">
        <f t="shared" si="9"/>
        <v/>
      </c>
      <c r="AR68" s="3" t="str">
        <f t="shared" si="10"/>
        <v/>
      </c>
      <c r="AS68" s="3" t="str">
        <f>IF($A68="","",IF((AND($A68="ADD",OR(AR68="",AR68="Excellent"))),"1",(_xlfn.XLOOKUP(AR68,condition[lookupValue],condition[lookupKey],""))))</f>
        <v/>
      </c>
      <c r="AT68" s="7" t="str">
        <f t="shared" si="11"/>
        <v/>
      </c>
      <c r="AU68" s="9"/>
    </row>
    <row r="69" spans="2:47" x14ac:dyDescent="0.25">
      <c r="B69" s="4"/>
      <c r="D69" s="3" t="str">
        <f>IF($A69="ADD",IF(NOT(ISBLANK(C69)),_xlfn.XLOOKUP(C69,roadnames[lookupValue],roadnames[lookupKey],"ERROR"),""), "")</f>
        <v/>
      </c>
      <c r="E69" s="5"/>
      <c r="F69" s="5"/>
      <c r="G69" s="4"/>
      <c r="H69" s="4"/>
      <c r="I69" s="6"/>
      <c r="K69" s="6" t="str">
        <f t="shared" si="0"/>
        <v/>
      </c>
      <c r="L69" s="4"/>
      <c r="N69" s="3" t="str">
        <f>IF($A69="ADD",IF(NOT(ISBLANK(M69)),_xlfn.XLOOKUP(M69,len_adjust_rsn[lookupValue],len_adjust_rsn[lookupKey],"ERROR"),""), "")</f>
        <v/>
      </c>
      <c r="O69" s="6" t="str">
        <f t="shared" si="1"/>
        <v/>
      </c>
      <c r="P69" s="6"/>
      <c r="Q69" s="6" t="str">
        <f t="shared" si="2"/>
        <v/>
      </c>
      <c r="S69" s="3" t="str">
        <f>IF($A69="ADD",IF(NOT(ISBLANK(R69)),_xlfn.XLOOKUP(R69,ud_road_hump_type[lookupValue],ud_road_hump_type[lookupKey],"ERROR"),""), "")</f>
        <v/>
      </c>
      <c r="U69" s="3" t="str">
        <f>IF($A69="ADD",IF(NOT(ISBLANK(T69)),_xlfn.XLOOKUP(T69,road_hump_material[lookupValue],road_hump_material[lookupKey],"ERROR"),""), "")</f>
        <v/>
      </c>
      <c r="V69" s="7"/>
      <c r="W69" s="4" t="str">
        <f t="shared" ca="1" si="3"/>
        <v/>
      </c>
      <c r="X69" s="4"/>
      <c r="Y69" s="3" t="str">
        <f t="shared" si="4"/>
        <v/>
      </c>
      <c r="Z69" s="3" t="str">
        <f>IF($A69="","",IF((AND($A69="ADD",OR(Y69="",Y69="In Use"))),"5",(_xlfn.XLOOKUP(Y69,ud_asset_status[lookupValue],ud_asset_status[lookupKey],""))))</f>
        <v/>
      </c>
      <c r="AB69" s="3" t="str">
        <f>IF($A69="ADD",IF(NOT(ISBLANK(AA69)),_xlfn.XLOOKUP(AA69,ud_replacement_status[lookupValue],ud_replacement_status[lookupKey],"ERROR"),""), "")</f>
        <v/>
      </c>
      <c r="AC69" s="7"/>
      <c r="AE69" s="3" t="str">
        <f>IF($A69="ADD",IF(NOT(ISBLANK(AD69)),_xlfn.XLOOKUP(AD69,ar_replace_reason[lookupValue],ar_replace_reason[lookupKey],"ERROR"),""), "")</f>
        <v/>
      </c>
      <c r="AF69" s="3" t="str">
        <f t="shared" si="5"/>
        <v/>
      </c>
      <c r="AG69" s="3" t="str">
        <f>IF($A69="","",IF((AND($A69="ADD",OR(AF69="",AF69="Queenstown-Lakes District Council"))),"70",(_xlfn.XLOOKUP(AF69,ud_organisation_owner[lookupValue],ud_organisation_owner[lookupKey],""))))</f>
        <v/>
      </c>
      <c r="AH69" s="3" t="str">
        <f t="shared" si="6"/>
        <v/>
      </c>
      <c r="AI69" s="3" t="str">
        <f>IF($A69="","",IF((AND($A69="ADD",OR(AH69="",AH69="Queenstown-Lakes District Council"))),"70",(_xlfn.XLOOKUP(AH69,ud_organisation_owner[lookupValue],ud_organisation_owner[lookupKey],""))))</f>
        <v/>
      </c>
      <c r="AJ69" s="3" t="str">
        <f t="shared" si="7"/>
        <v/>
      </c>
      <c r="AK69" s="3" t="str">
        <f>IF($A69="","",IF((AND($A69="ADD",OR(AJ69="",AJ69="Local Authority"))),"17",(_xlfn.XLOOKUP(AJ69,ud_sub_organisation[lookupValue],ud_sub_organisation[lookupKey],""))))</f>
        <v/>
      </c>
      <c r="AM69" s="3" t="str">
        <f>IF($A69="ADD",IF(NOT(ISBLANK(AL69)),_xlfn.XLOOKUP(AL69,ud_maintenance_organisation[lookupValue],ud_maintenance_organisation[lookupKey],"ERROR"),""), "")</f>
        <v/>
      </c>
      <c r="AN69" s="3" t="str">
        <f t="shared" si="8"/>
        <v/>
      </c>
      <c r="AO69" s="3" t="str">
        <f>IF($A69="","",IF((AND($A69="ADD",OR(AN69="",AN69="Vested Assets"))),"12",(_xlfn.XLOOKUP(AN69,ud_work_category[lookupValue],ud_work_category[lookupKey],""))))</f>
        <v/>
      </c>
      <c r="AP69" s="8"/>
      <c r="AQ69" s="2" t="str">
        <f t="shared" si="9"/>
        <v/>
      </c>
      <c r="AR69" s="3" t="str">
        <f t="shared" si="10"/>
        <v/>
      </c>
      <c r="AS69" s="3" t="str">
        <f>IF($A69="","",IF((AND($A69="ADD",OR(AR69="",AR69="Excellent"))),"1",(_xlfn.XLOOKUP(AR69,condition[lookupValue],condition[lookupKey],""))))</f>
        <v/>
      </c>
      <c r="AT69" s="7" t="str">
        <f t="shared" si="11"/>
        <v/>
      </c>
      <c r="AU69" s="9"/>
    </row>
    <row r="70" spans="2:47" x14ac:dyDescent="0.25">
      <c r="B70" s="4"/>
      <c r="D70" s="3" t="str">
        <f>IF($A70="ADD",IF(NOT(ISBLANK(C70)),_xlfn.XLOOKUP(C70,roadnames[lookupValue],roadnames[lookupKey],"ERROR"),""), "")</f>
        <v/>
      </c>
      <c r="E70" s="5"/>
      <c r="F70" s="5"/>
      <c r="G70" s="4"/>
      <c r="H70" s="4"/>
      <c r="I70" s="6"/>
      <c r="K70" s="6" t="str">
        <f t="shared" si="0"/>
        <v/>
      </c>
      <c r="L70" s="4"/>
      <c r="N70" s="3" t="str">
        <f>IF($A70="ADD",IF(NOT(ISBLANK(M70)),_xlfn.XLOOKUP(M70,len_adjust_rsn[lookupValue],len_adjust_rsn[lookupKey],"ERROR"),""), "")</f>
        <v/>
      </c>
      <c r="O70" s="6" t="str">
        <f t="shared" si="1"/>
        <v/>
      </c>
      <c r="P70" s="6"/>
      <c r="Q70" s="6" t="str">
        <f t="shared" si="2"/>
        <v/>
      </c>
      <c r="S70" s="3" t="str">
        <f>IF($A70="ADD",IF(NOT(ISBLANK(R70)),_xlfn.XLOOKUP(R70,ud_road_hump_type[lookupValue],ud_road_hump_type[lookupKey],"ERROR"),""), "")</f>
        <v/>
      </c>
      <c r="U70" s="3" t="str">
        <f>IF($A70="ADD",IF(NOT(ISBLANK(T70)),_xlfn.XLOOKUP(T70,road_hump_material[lookupValue],road_hump_material[lookupKey],"ERROR"),""), "")</f>
        <v/>
      </c>
      <c r="V70" s="7"/>
      <c r="W70" s="4" t="str">
        <f t="shared" ca="1" si="3"/>
        <v/>
      </c>
      <c r="X70" s="4"/>
      <c r="Y70" s="3" t="str">
        <f t="shared" si="4"/>
        <v/>
      </c>
      <c r="Z70" s="3" t="str">
        <f>IF($A70="","",IF((AND($A70="ADD",OR(Y70="",Y70="In Use"))),"5",(_xlfn.XLOOKUP(Y70,ud_asset_status[lookupValue],ud_asset_status[lookupKey],""))))</f>
        <v/>
      </c>
      <c r="AB70" s="3" t="str">
        <f>IF($A70="ADD",IF(NOT(ISBLANK(AA70)),_xlfn.XLOOKUP(AA70,ud_replacement_status[lookupValue],ud_replacement_status[lookupKey],"ERROR"),""), "")</f>
        <v/>
      </c>
      <c r="AC70" s="7"/>
      <c r="AE70" s="3" t="str">
        <f>IF($A70="ADD",IF(NOT(ISBLANK(AD70)),_xlfn.XLOOKUP(AD70,ar_replace_reason[lookupValue],ar_replace_reason[lookupKey],"ERROR"),""), "")</f>
        <v/>
      </c>
      <c r="AF70" s="3" t="str">
        <f t="shared" si="5"/>
        <v/>
      </c>
      <c r="AG70" s="3" t="str">
        <f>IF($A70="","",IF((AND($A70="ADD",OR(AF70="",AF70="Queenstown-Lakes District Council"))),"70",(_xlfn.XLOOKUP(AF70,ud_organisation_owner[lookupValue],ud_organisation_owner[lookupKey],""))))</f>
        <v/>
      </c>
      <c r="AH70" s="3" t="str">
        <f t="shared" si="6"/>
        <v/>
      </c>
      <c r="AI70" s="3" t="str">
        <f>IF($A70="","",IF((AND($A70="ADD",OR(AH70="",AH70="Queenstown-Lakes District Council"))),"70",(_xlfn.XLOOKUP(AH70,ud_organisation_owner[lookupValue],ud_organisation_owner[lookupKey],""))))</f>
        <v/>
      </c>
      <c r="AJ70" s="3" t="str">
        <f t="shared" si="7"/>
        <v/>
      </c>
      <c r="AK70" s="3" t="str">
        <f>IF($A70="","",IF((AND($A70="ADD",OR(AJ70="",AJ70="Local Authority"))),"17",(_xlfn.XLOOKUP(AJ70,ud_sub_organisation[lookupValue],ud_sub_organisation[lookupKey],""))))</f>
        <v/>
      </c>
      <c r="AM70" s="3" t="str">
        <f>IF($A70="ADD",IF(NOT(ISBLANK(AL70)),_xlfn.XLOOKUP(AL70,ud_maintenance_organisation[lookupValue],ud_maintenance_organisation[lookupKey],"ERROR"),""), "")</f>
        <v/>
      </c>
      <c r="AN70" s="3" t="str">
        <f t="shared" si="8"/>
        <v/>
      </c>
      <c r="AO70" s="3" t="str">
        <f>IF($A70="","",IF((AND($A70="ADD",OR(AN70="",AN70="Vested Assets"))),"12",(_xlfn.XLOOKUP(AN70,ud_work_category[lookupValue],ud_work_category[lookupKey],""))))</f>
        <v/>
      </c>
      <c r="AP70" s="8"/>
      <c r="AQ70" s="2" t="str">
        <f t="shared" si="9"/>
        <v/>
      </c>
      <c r="AR70" s="3" t="str">
        <f t="shared" si="10"/>
        <v/>
      </c>
      <c r="AS70" s="3" t="str">
        <f>IF($A70="","",IF((AND($A70="ADD",OR(AR70="",AR70="Excellent"))),"1",(_xlfn.XLOOKUP(AR70,condition[lookupValue],condition[lookupKey],""))))</f>
        <v/>
      </c>
      <c r="AT70" s="7" t="str">
        <f t="shared" si="11"/>
        <v/>
      </c>
      <c r="AU70" s="9"/>
    </row>
    <row r="71" spans="2:47" x14ac:dyDescent="0.25">
      <c r="B71" s="4"/>
      <c r="D71" s="3" t="str">
        <f>IF($A71="ADD",IF(NOT(ISBLANK(C71)),_xlfn.XLOOKUP(C71,roadnames[lookupValue],roadnames[lookupKey],"ERROR"),""), "")</f>
        <v/>
      </c>
      <c r="E71" s="5"/>
      <c r="F71" s="5"/>
      <c r="G71" s="4"/>
      <c r="H71" s="4"/>
      <c r="I71" s="6"/>
      <c r="K71" s="6" t="str">
        <f t="shared" si="0"/>
        <v/>
      </c>
      <c r="L71" s="4"/>
      <c r="N71" s="3" t="str">
        <f>IF($A71="ADD",IF(NOT(ISBLANK(M71)),_xlfn.XLOOKUP(M71,len_adjust_rsn[lookupValue],len_adjust_rsn[lookupKey],"ERROR"),""), "")</f>
        <v/>
      </c>
      <c r="O71" s="6" t="str">
        <f t="shared" si="1"/>
        <v/>
      </c>
      <c r="P71" s="6"/>
      <c r="Q71" s="6" t="str">
        <f t="shared" si="2"/>
        <v/>
      </c>
      <c r="S71" s="3" t="str">
        <f>IF($A71="ADD",IF(NOT(ISBLANK(R71)),_xlfn.XLOOKUP(R71,ud_road_hump_type[lookupValue],ud_road_hump_type[lookupKey],"ERROR"),""), "")</f>
        <v/>
      </c>
      <c r="U71" s="3" t="str">
        <f>IF($A71="ADD",IF(NOT(ISBLANK(T71)),_xlfn.XLOOKUP(T71,road_hump_material[lookupValue],road_hump_material[lookupKey],"ERROR"),""), "")</f>
        <v/>
      </c>
      <c r="V71" s="7"/>
      <c r="W71" s="4" t="str">
        <f t="shared" ca="1" si="3"/>
        <v/>
      </c>
      <c r="X71" s="4"/>
      <c r="Y71" s="3" t="str">
        <f t="shared" si="4"/>
        <v/>
      </c>
      <c r="Z71" s="3" t="str">
        <f>IF($A71="","",IF((AND($A71="ADD",OR(Y71="",Y71="In Use"))),"5",(_xlfn.XLOOKUP(Y71,ud_asset_status[lookupValue],ud_asset_status[lookupKey],""))))</f>
        <v/>
      </c>
      <c r="AB71" s="3" t="str">
        <f>IF($A71="ADD",IF(NOT(ISBLANK(AA71)),_xlfn.XLOOKUP(AA71,ud_replacement_status[lookupValue],ud_replacement_status[lookupKey],"ERROR"),""), "")</f>
        <v/>
      </c>
      <c r="AC71" s="7"/>
      <c r="AE71" s="3" t="str">
        <f>IF($A71="ADD",IF(NOT(ISBLANK(AD71)),_xlfn.XLOOKUP(AD71,ar_replace_reason[lookupValue],ar_replace_reason[lookupKey],"ERROR"),""), "")</f>
        <v/>
      </c>
      <c r="AF71" s="3" t="str">
        <f t="shared" si="5"/>
        <v/>
      </c>
      <c r="AG71" s="3" t="str">
        <f>IF($A71="","",IF((AND($A71="ADD",OR(AF71="",AF71="Queenstown-Lakes District Council"))),"70",(_xlfn.XLOOKUP(AF71,ud_organisation_owner[lookupValue],ud_organisation_owner[lookupKey],""))))</f>
        <v/>
      </c>
      <c r="AH71" s="3" t="str">
        <f t="shared" si="6"/>
        <v/>
      </c>
      <c r="AI71" s="3" t="str">
        <f>IF($A71="","",IF((AND($A71="ADD",OR(AH71="",AH71="Queenstown-Lakes District Council"))),"70",(_xlfn.XLOOKUP(AH71,ud_organisation_owner[lookupValue],ud_organisation_owner[lookupKey],""))))</f>
        <v/>
      </c>
      <c r="AJ71" s="3" t="str">
        <f t="shared" si="7"/>
        <v/>
      </c>
      <c r="AK71" s="3" t="str">
        <f>IF($A71="","",IF((AND($A71="ADD",OR(AJ71="",AJ71="Local Authority"))),"17",(_xlfn.XLOOKUP(AJ71,ud_sub_organisation[lookupValue],ud_sub_organisation[lookupKey],""))))</f>
        <v/>
      </c>
      <c r="AM71" s="3" t="str">
        <f>IF($A71="ADD",IF(NOT(ISBLANK(AL71)),_xlfn.XLOOKUP(AL71,ud_maintenance_organisation[lookupValue],ud_maintenance_organisation[lookupKey],"ERROR"),""), "")</f>
        <v/>
      </c>
      <c r="AN71" s="3" t="str">
        <f t="shared" si="8"/>
        <v/>
      </c>
      <c r="AO71" s="3" t="str">
        <f>IF($A71="","",IF((AND($A71="ADD",OR(AN71="",AN71="Vested Assets"))),"12",(_xlfn.XLOOKUP(AN71,ud_work_category[lookupValue],ud_work_category[lookupKey],""))))</f>
        <v/>
      </c>
      <c r="AP71" s="8"/>
      <c r="AQ71" s="2" t="str">
        <f t="shared" si="9"/>
        <v/>
      </c>
      <c r="AR71" s="3" t="str">
        <f t="shared" si="10"/>
        <v/>
      </c>
      <c r="AS71" s="3" t="str">
        <f>IF($A71="","",IF((AND($A71="ADD",OR(AR71="",AR71="Excellent"))),"1",(_xlfn.XLOOKUP(AR71,condition[lookupValue],condition[lookupKey],""))))</f>
        <v/>
      </c>
      <c r="AT71" s="7" t="str">
        <f t="shared" si="11"/>
        <v/>
      </c>
      <c r="AU71" s="9"/>
    </row>
    <row r="72" spans="2:47" x14ac:dyDescent="0.25">
      <c r="B72" s="4"/>
      <c r="D72" s="3" t="str">
        <f>IF($A72="ADD",IF(NOT(ISBLANK(C72)),_xlfn.XLOOKUP(C72,roadnames[lookupValue],roadnames[lookupKey],"ERROR"),""), "")</f>
        <v/>
      </c>
      <c r="E72" s="5"/>
      <c r="F72" s="5"/>
      <c r="G72" s="4"/>
      <c r="H72" s="4"/>
      <c r="I72" s="6"/>
      <c r="K72" s="6" t="str">
        <f t="shared" si="0"/>
        <v/>
      </c>
      <c r="L72" s="4"/>
      <c r="N72" s="3" t="str">
        <f>IF($A72="ADD",IF(NOT(ISBLANK(M72)),_xlfn.XLOOKUP(M72,len_adjust_rsn[lookupValue],len_adjust_rsn[lookupKey],"ERROR"),""), "")</f>
        <v/>
      </c>
      <c r="O72" s="6" t="str">
        <f t="shared" si="1"/>
        <v/>
      </c>
      <c r="P72" s="6"/>
      <c r="Q72" s="6" t="str">
        <f t="shared" si="2"/>
        <v/>
      </c>
      <c r="S72" s="3" t="str">
        <f>IF($A72="ADD",IF(NOT(ISBLANK(R72)),_xlfn.XLOOKUP(R72,ud_road_hump_type[lookupValue],ud_road_hump_type[lookupKey],"ERROR"),""), "")</f>
        <v/>
      </c>
      <c r="U72" s="3" t="str">
        <f>IF($A72="ADD",IF(NOT(ISBLANK(T72)),_xlfn.XLOOKUP(T72,road_hump_material[lookupValue],road_hump_material[lookupKey],"ERROR"),""), "")</f>
        <v/>
      </c>
      <c r="V72" s="7"/>
      <c r="W72" s="4" t="str">
        <f t="shared" ca="1" si="3"/>
        <v/>
      </c>
      <c r="X72" s="4"/>
      <c r="Y72" s="3" t="str">
        <f t="shared" si="4"/>
        <v/>
      </c>
      <c r="Z72" s="3" t="str">
        <f>IF($A72="","",IF((AND($A72="ADD",OR(Y72="",Y72="In Use"))),"5",(_xlfn.XLOOKUP(Y72,ud_asset_status[lookupValue],ud_asset_status[lookupKey],""))))</f>
        <v/>
      </c>
      <c r="AB72" s="3" t="str">
        <f>IF($A72="ADD",IF(NOT(ISBLANK(AA72)),_xlfn.XLOOKUP(AA72,ud_replacement_status[lookupValue],ud_replacement_status[lookupKey],"ERROR"),""), "")</f>
        <v/>
      </c>
      <c r="AC72" s="7"/>
      <c r="AE72" s="3" t="str">
        <f>IF($A72="ADD",IF(NOT(ISBLANK(AD72)),_xlfn.XLOOKUP(AD72,ar_replace_reason[lookupValue],ar_replace_reason[lookupKey],"ERROR"),""), "")</f>
        <v/>
      </c>
      <c r="AF72" s="3" t="str">
        <f t="shared" si="5"/>
        <v/>
      </c>
      <c r="AG72" s="3" t="str">
        <f>IF($A72="","",IF((AND($A72="ADD",OR(AF72="",AF72="Queenstown-Lakes District Council"))),"70",(_xlfn.XLOOKUP(AF72,ud_organisation_owner[lookupValue],ud_organisation_owner[lookupKey],""))))</f>
        <v/>
      </c>
      <c r="AH72" s="3" t="str">
        <f t="shared" si="6"/>
        <v/>
      </c>
      <c r="AI72" s="3" t="str">
        <f>IF($A72="","",IF((AND($A72="ADD",OR(AH72="",AH72="Queenstown-Lakes District Council"))),"70",(_xlfn.XLOOKUP(AH72,ud_organisation_owner[lookupValue],ud_organisation_owner[lookupKey],""))))</f>
        <v/>
      </c>
      <c r="AJ72" s="3" t="str">
        <f t="shared" si="7"/>
        <v/>
      </c>
      <c r="AK72" s="3" t="str">
        <f>IF($A72="","",IF((AND($A72="ADD",OR(AJ72="",AJ72="Local Authority"))),"17",(_xlfn.XLOOKUP(AJ72,ud_sub_organisation[lookupValue],ud_sub_organisation[lookupKey],""))))</f>
        <v/>
      </c>
      <c r="AM72" s="3" t="str">
        <f>IF($A72="ADD",IF(NOT(ISBLANK(AL72)),_xlfn.XLOOKUP(AL72,ud_maintenance_organisation[lookupValue],ud_maintenance_organisation[lookupKey],"ERROR"),""), "")</f>
        <v/>
      </c>
      <c r="AN72" s="3" t="str">
        <f t="shared" si="8"/>
        <v/>
      </c>
      <c r="AO72" s="3" t="str">
        <f>IF($A72="","",IF((AND($A72="ADD",OR(AN72="",AN72="Vested Assets"))),"12",(_xlfn.XLOOKUP(AN72,ud_work_category[lookupValue],ud_work_category[lookupKey],""))))</f>
        <v/>
      </c>
      <c r="AP72" s="8"/>
      <c r="AQ72" s="2" t="str">
        <f t="shared" si="9"/>
        <v/>
      </c>
      <c r="AR72" s="3" t="str">
        <f t="shared" si="10"/>
        <v/>
      </c>
      <c r="AS72" s="3" t="str">
        <f>IF($A72="","",IF((AND($A72="ADD",OR(AR72="",AR72="Excellent"))),"1",(_xlfn.XLOOKUP(AR72,condition[lookupValue],condition[lookupKey],""))))</f>
        <v/>
      </c>
      <c r="AT72" s="7" t="str">
        <f t="shared" si="11"/>
        <v/>
      </c>
      <c r="AU72" s="9"/>
    </row>
    <row r="73" spans="2:47" x14ac:dyDescent="0.25">
      <c r="B73" s="4"/>
      <c r="D73" s="3" t="str">
        <f>IF($A73="ADD",IF(NOT(ISBLANK(C73)),_xlfn.XLOOKUP(C73,roadnames[lookupValue],roadnames[lookupKey],"ERROR"),""), "")</f>
        <v/>
      </c>
      <c r="E73" s="5"/>
      <c r="F73" s="5"/>
      <c r="G73" s="4"/>
      <c r="H73" s="4"/>
      <c r="I73" s="6"/>
      <c r="K73" s="6" t="str">
        <f t="shared" si="0"/>
        <v/>
      </c>
      <c r="L73" s="4"/>
      <c r="N73" s="3" t="str">
        <f>IF($A73="ADD",IF(NOT(ISBLANK(M73)),_xlfn.XLOOKUP(M73,len_adjust_rsn[lookupValue],len_adjust_rsn[lookupKey],"ERROR"),""), "")</f>
        <v/>
      </c>
      <c r="O73" s="6" t="str">
        <f t="shared" si="1"/>
        <v/>
      </c>
      <c r="P73" s="6"/>
      <c r="Q73" s="6" t="str">
        <f t="shared" si="2"/>
        <v/>
      </c>
      <c r="S73" s="3" t="str">
        <f>IF($A73="ADD",IF(NOT(ISBLANK(R73)),_xlfn.XLOOKUP(R73,ud_road_hump_type[lookupValue],ud_road_hump_type[lookupKey],"ERROR"),""), "")</f>
        <v/>
      </c>
      <c r="U73" s="3" t="str">
        <f>IF($A73="ADD",IF(NOT(ISBLANK(T73)),_xlfn.XLOOKUP(T73,road_hump_material[lookupValue],road_hump_material[lookupKey],"ERROR"),""), "")</f>
        <v/>
      </c>
      <c r="V73" s="7"/>
      <c r="W73" s="4" t="str">
        <f t="shared" ca="1" si="3"/>
        <v/>
      </c>
      <c r="X73" s="4"/>
      <c r="Y73" s="3" t="str">
        <f t="shared" si="4"/>
        <v/>
      </c>
      <c r="Z73" s="3" t="str">
        <f>IF($A73="","",IF((AND($A73="ADD",OR(Y73="",Y73="In Use"))),"5",(_xlfn.XLOOKUP(Y73,ud_asset_status[lookupValue],ud_asset_status[lookupKey],""))))</f>
        <v/>
      </c>
      <c r="AB73" s="3" t="str">
        <f>IF($A73="ADD",IF(NOT(ISBLANK(AA73)),_xlfn.XLOOKUP(AA73,ud_replacement_status[lookupValue],ud_replacement_status[lookupKey],"ERROR"),""), "")</f>
        <v/>
      </c>
      <c r="AC73" s="7"/>
      <c r="AE73" s="3" t="str">
        <f>IF($A73="ADD",IF(NOT(ISBLANK(AD73)),_xlfn.XLOOKUP(AD73,ar_replace_reason[lookupValue],ar_replace_reason[lookupKey],"ERROR"),""), "")</f>
        <v/>
      </c>
      <c r="AF73" s="3" t="str">
        <f t="shared" si="5"/>
        <v/>
      </c>
      <c r="AG73" s="3" t="str">
        <f>IF($A73="","",IF((AND($A73="ADD",OR(AF73="",AF73="Queenstown-Lakes District Council"))),"70",(_xlfn.XLOOKUP(AF73,ud_organisation_owner[lookupValue],ud_organisation_owner[lookupKey],""))))</f>
        <v/>
      </c>
      <c r="AH73" s="3" t="str">
        <f t="shared" si="6"/>
        <v/>
      </c>
      <c r="AI73" s="3" t="str">
        <f>IF($A73="","",IF((AND($A73="ADD",OR(AH73="",AH73="Queenstown-Lakes District Council"))),"70",(_xlfn.XLOOKUP(AH73,ud_organisation_owner[lookupValue],ud_organisation_owner[lookupKey],""))))</f>
        <v/>
      </c>
      <c r="AJ73" s="3" t="str">
        <f t="shared" si="7"/>
        <v/>
      </c>
      <c r="AK73" s="3" t="str">
        <f>IF($A73="","",IF((AND($A73="ADD",OR(AJ73="",AJ73="Local Authority"))),"17",(_xlfn.XLOOKUP(AJ73,ud_sub_organisation[lookupValue],ud_sub_organisation[lookupKey],""))))</f>
        <v/>
      </c>
      <c r="AM73" s="3" t="str">
        <f>IF($A73="ADD",IF(NOT(ISBLANK(AL73)),_xlfn.XLOOKUP(AL73,ud_maintenance_organisation[lookupValue],ud_maintenance_organisation[lookupKey],"ERROR"),""), "")</f>
        <v/>
      </c>
      <c r="AN73" s="3" t="str">
        <f t="shared" si="8"/>
        <v/>
      </c>
      <c r="AO73" s="3" t="str">
        <f>IF($A73="","",IF((AND($A73="ADD",OR(AN73="",AN73="Vested Assets"))),"12",(_xlfn.XLOOKUP(AN73,ud_work_category[lookupValue],ud_work_category[lookupKey],""))))</f>
        <v/>
      </c>
      <c r="AP73" s="8"/>
      <c r="AQ73" s="2" t="str">
        <f t="shared" si="9"/>
        <v/>
      </c>
      <c r="AR73" s="3" t="str">
        <f t="shared" si="10"/>
        <v/>
      </c>
      <c r="AS73" s="3" t="str">
        <f>IF($A73="","",IF((AND($A73="ADD",OR(AR73="",AR73="Excellent"))),"1",(_xlfn.XLOOKUP(AR73,condition[lookupValue],condition[lookupKey],""))))</f>
        <v/>
      </c>
      <c r="AT73" s="7" t="str">
        <f t="shared" si="11"/>
        <v/>
      </c>
      <c r="AU73" s="9"/>
    </row>
    <row r="74" spans="2:47" x14ac:dyDescent="0.25">
      <c r="B74" s="4"/>
      <c r="D74" s="3" t="str">
        <f>IF($A74="ADD",IF(NOT(ISBLANK(C74)),_xlfn.XLOOKUP(C74,roadnames[lookupValue],roadnames[lookupKey],"ERROR"),""), "")</f>
        <v/>
      </c>
      <c r="E74" s="5"/>
      <c r="F74" s="5"/>
      <c r="G74" s="4"/>
      <c r="H74" s="4"/>
      <c r="I74" s="6"/>
      <c r="K74" s="6" t="str">
        <f t="shared" si="0"/>
        <v/>
      </c>
      <c r="L74" s="4"/>
      <c r="N74" s="3" t="str">
        <f>IF($A74="ADD",IF(NOT(ISBLANK(M74)),_xlfn.XLOOKUP(M74,len_adjust_rsn[lookupValue],len_adjust_rsn[lookupKey],"ERROR"),""), "")</f>
        <v/>
      </c>
      <c r="O74" s="6" t="str">
        <f t="shared" si="1"/>
        <v/>
      </c>
      <c r="P74" s="6"/>
      <c r="Q74" s="6" t="str">
        <f t="shared" si="2"/>
        <v/>
      </c>
      <c r="S74" s="3" t="str">
        <f>IF($A74="ADD",IF(NOT(ISBLANK(R74)),_xlfn.XLOOKUP(R74,ud_road_hump_type[lookupValue],ud_road_hump_type[lookupKey],"ERROR"),""), "")</f>
        <v/>
      </c>
      <c r="U74" s="3" t="str">
        <f>IF($A74="ADD",IF(NOT(ISBLANK(T74)),_xlfn.XLOOKUP(T74,road_hump_material[lookupValue],road_hump_material[lookupKey],"ERROR"),""), "")</f>
        <v/>
      </c>
      <c r="V74" s="7"/>
      <c r="W74" s="4" t="str">
        <f t="shared" ca="1" si="3"/>
        <v/>
      </c>
      <c r="X74" s="4"/>
      <c r="Y74" s="3" t="str">
        <f t="shared" si="4"/>
        <v/>
      </c>
      <c r="Z74" s="3" t="str">
        <f>IF($A74="","",IF((AND($A74="ADD",OR(Y74="",Y74="In Use"))),"5",(_xlfn.XLOOKUP(Y74,ud_asset_status[lookupValue],ud_asset_status[lookupKey],""))))</f>
        <v/>
      </c>
      <c r="AB74" s="3" t="str">
        <f>IF($A74="ADD",IF(NOT(ISBLANK(AA74)),_xlfn.XLOOKUP(AA74,ud_replacement_status[lookupValue],ud_replacement_status[lookupKey],"ERROR"),""), "")</f>
        <v/>
      </c>
      <c r="AC74" s="7"/>
      <c r="AE74" s="3" t="str">
        <f>IF($A74="ADD",IF(NOT(ISBLANK(AD74)),_xlfn.XLOOKUP(AD74,ar_replace_reason[lookupValue],ar_replace_reason[lookupKey],"ERROR"),""), "")</f>
        <v/>
      </c>
      <c r="AF74" s="3" t="str">
        <f t="shared" si="5"/>
        <v/>
      </c>
      <c r="AG74" s="3" t="str">
        <f>IF($A74="","",IF((AND($A74="ADD",OR(AF74="",AF74="Queenstown-Lakes District Council"))),"70",(_xlfn.XLOOKUP(AF74,ud_organisation_owner[lookupValue],ud_organisation_owner[lookupKey],""))))</f>
        <v/>
      </c>
      <c r="AH74" s="3" t="str">
        <f t="shared" si="6"/>
        <v/>
      </c>
      <c r="AI74" s="3" t="str">
        <f>IF($A74="","",IF((AND($A74="ADD",OR(AH74="",AH74="Queenstown-Lakes District Council"))),"70",(_xlfn.XLOOKUP(AH74,ud_organisation_owner[lookupValue],ud_organisation_owner[lookupKey],""))))</f>
        <v/>
      </c>
      <c r="AJ74" s="3" t="str">
        <f t="shared" si="7"/>
        <v/>
      </c>
      <c r="AK74" s="3" t="str">
        <f>IF($A74="","",IF((AND($A74="ADD",OR(AJ74="",AJ74="Local Authority"))),"17",(_xlfn.XLOOKUP(AJ74,ud_sub_organisation[lookupValue],ud_sub_organisation[lookupKey],""))))</f>
        <v/>
      </c>
      <c r="AM74" s="3" t="str">
        <f>IF($A74="ADD",IF(NOT(ISBLANK(AL74)),_xlfn.XLOOKUP(AL74,ud_maintenance_organisation[lookupValue],ud_maintenance_organisation[lookupKey],"ERROR"),""), "")</f>
        <v/>
      </c>
      <c r="AN74" s="3" t="str">
        <f t="shared" si="8"/>
        <v/>
      </c>
      <c r="AO74" s="3" t="str">
        <f>IF($A74="","",IF((AND($A74="ADD",OR(AN74="",AN74="Vested Assets"))),"12",(_xlfn.XLOOKUP(AN74,ud_work_category[lookupValue],ud_work_category[lookupKey],""))))</f>
        <v/>
      </c>
      <c r="AP74" s="8"/>
      <c r="AQ74" s="2" t="str">
        <f t="shared" si="9"/>
        <v/>
      </c>
      <c r="AR74" s="3" t="str">
        <f t="shared" si="10"/>
        <v/>
      </c>
      <c r="AS74" s="3" t="str">
        <f>IF($A74="","",IF((AND($A74="ADD",OR(AR74="",AR74="Excellent"))),"1",(_xlfn.XLOOKUP(AR74,condition[lookupValue],condition[lookupKey],""))))</f>
        <v/>
      </c>
      <c r="AT74" s="7" t="str">
        <f t="shared" si="11"/>
        <v/>
      </c>
      <c r="AU74" s="9"/>
    </row>
    <row r="75" spans="2:47" x14ac:dyDescent="0.25">
      <c r="B75" s="4"/>
      <c r="D75" s="3" t="str">
        <f>IF($A75="ADD",IF(NOT(ISBLANK(C75)),_xlfn.XLOOKUP(C75,roadnames[lookupValue],roadnames[lookupKey],"ERROR"),""), "")</f>
        <v/>
      </c>
      <c r="E75" s="5"/>
      <c r="F75" s="5"/>
      <c r="G75" s="4"/>
      <c r="H75" s="4"/>
      <c r="I75" s="6"/>
      <c r="K75" s="6" t="str">
        <f t="shared" ref="K75:K138" si="12">IF(H75&lt;&gt;"",H75-G75,"")</f>
        <v/>
      </c>
      <c r="L75" s="4"/>
      <c r="N75" s="3" t="str">
        <f>IF($A75="ADD",IF(NOT(ISBLANK(M75)),_xlfn.XLOOKUP(M75,len_adjust_rsn[lookupValue],len_adjust_rsn[lookupKey],"ERROR"),""), "")</f>
        <v/>
      </c>
      <c r="O75" s="6" t="str">
        <f t="shared" ref="O75:O138" si="13">IF(I75&lt;&gt;"",K75*I75,"")</f>
        <v/>
      </c>
      <c r="P75" s="6"/>
      <c r="Q75" s="6" t="str">
        <f t="shared" ref="Q75:Q138" si="14">IF(P75&lt;&gt;"",O75+P75,O75)</f>
        <v/>
      </c>
      <c r="S75" s="3" t="str">
        <f>IF($A75="ADD",IF(NOT(ISBLANK(R75)),_xlfn.XLOOKUP(R75,ud_road_hump_type[lookupValue],ud_road_hump_type[lookupKey],"ERROR"),""), "")</f>
        <v/>
      </c>
      <c r="U75" s="3" t="str">
        <f>IF($A75="ADD",IF(NOT(ISBLANK(T75)),_xlfn.XLOOKUP(T75,road_hump_material[lookupValue],road_hump_material[lookupKey],"ERROR"),""), "")</f>
        <v/>
      </c>
      <c r="V75" s="7"/>
      <c r="W75" s="4" t="str">
        <f t="shared" ref="W75:W138" ca="1" si="15">IF(V75&lt;&gt;"", DATEDIF(V75, TODAY(),"Y"),"")</f>
        <v/>
      </c>
      <c r="X75" s="4"/>
      <c r="Y75" s="3" t="str">
        <f t="shared" ref="Y75:Y138" si="16">IF($A75="ADD","In Use","")</f>
        <v/>
      </c>
      <c r="Z75" s="3" t="str">
        <f>IF($A75="","",IF((AND($A75="ADD",OR(Y75="",Y75="In Use"))),"5",(_xlfn.XLOOKUP(Y75,ud_asset_status[lookupValue],ud_asset_status[lookupKey],""))))</f>
        <v/>
      </c>
      <c r="AB75" s="3" t="str">
        <f>IF($A75="ADD",IF(NOT(ISBLANK(AA75)),_xlfn.XLOOKUP(AA75,ud_replacement_status[lookupValue],ud_replacement_status[lookupKey],"ERROR"),""), "")</f>
        <v/>
      </c>
      <c r="AC75" s="7"/>
      <c r="AE75" s="3" t="str">
        <f>IF($A75="ADD",IF(NOT(ISBLANK(AD75)),_xlfn.XLOOKUP(AD75,ar_replace_reason[lookupValue],ar_replace_reason[lookupKey],"ERROR"),""), "")</f>
        <v/>
      </c>
      <c r="AF75" s="3" t="str">
        <f t="shared" ref="AF75:AF138" si="17">IF($A75="ADD","Queenstown-Lakes District Council","")</f>
        <v/>
      </c>
      <c r="AG75" s="3" t="str">
        <f>IF($A75="","",IF((AND($A75="ADD",OR(AF75="",AF75="Queenstown-Lakes District Council"))),"70",(_xlfn.XLOOKUP(AF75,ud_organisation_owner[lookupValue],ud_organisation_owner[lookupKey],""))))</f>
        <v/>
      </c>
      <c r="AH75" s="3" t="str">
        <f t="shared" ref="AH75:AH138" si="18">IF($A75="ADD","Queenstown-Lakes District Council","")</f>
        <v/>
      </c>
      <c r="AI75" s="3" t="str">
        <f>IF($A75="","",IF((AND($A75="ADD",OR(AH75="",AH75="Queenstown-Lakes District Council"))),"70",(_xlfn.XLOOKUP(AH75,ud_organisation_owner[lookupValue],ud_organisation_owner[lookupKey],""))))</f>
        <v/>
      </c>
      <c r="AJ75" s="3" t="str">
        <f t="shared" ref="AJ75:AJ138" si="19">IF($A75="ADD","Local Authority","")</f>
        <v/>
      </c>
      <c r="AK75" s="3" t="str">
        <f>IF($A75="","",IF((AND($A75="ADD",OR(AJ75="",AJ75="Local Authority"))),"17",(_xlfn.XLOOKUP(AJ75,ud_sub_organisation[lookupValue],ud_sub_organisation[lookupKey],""))))</f>
        <v/>
      </c>
      <c r="AM75" s="3" t="str">
        <f>IF($A75="ADD",IF(NOT(ISBLANK(AL75)),_xlfn.XLOOKUP(AL75,ud_maintenance_organisation[lookupValue],ud_maintenance_organisation[lookupKey],"ERROR"),""), "")</f>
        <v/>
      </c>
      <c r="AN75" s="3" t="str">
        <f t="shared" ref="AN75:AN138" si="20">IF($A75="ADD","Vested Assets","")</f>
        <v/>
      </c>
      <c r="AO75" s="3" t="str">
        <f>IF($A75="","",IF((AND($A75="ADD",OR(AN75="",AN75="Vested Assets"))),"12",(_xlfn.XLOOKUP(AN75,ud_work_category[lookupValue],ud_work_category[lookupKey],""))))</f>
        <v/>
      </c>
      <c r="AP75" s="8"/>
      <c r="AQ75" s="2" t="str">
        <f t="shared" ref="AQ75:AQ138" si="21">IF($A75="ADD","TRUE","")</f>
        <v/>
      </c>
      <c r="AR75" s="3" t="str">
        <f t="shared" ref="AR75:AR138" si="22">IF($A75="ADD","Excellent","")</f>
        <v/>
      </c>
      <c r="AS75" s="3" t="str">
        <f>IF($A75="","",IF((AND($A75="ADD",OR(AR75="",AR75="Excellent"))),"1",(_xlfn.XLOOKUP(AR75,condition[lookupValue],condition[lookupKey],""))))</f>
        <v/>
      </c>
      <c r="AT75" s="7" t="str">
        <f t="shared" ref="AT75:AT138" si="23">IF(V75&lt;&gt;"",V75,"")</f>
        <v/>
      </c>
      <c r="AU75" s="9"/>
    </row>
    <row r="76" spans="2:47" x14ac:dyDescent="0.25">
      <c r="B76" s="4"/>
      <c r="D76" s="3" t="str">
        <f>IF($A76="ADD",IF(NOT(ISBLANK(C76)),_xlfn.XLOOKUP(C76,roadnames[lookupValue],roadnames[lookupKey],"ERROR"),""), "")</f>
        <v/>
      </c>
      <c r="E76" s="5"/>
      <c r="F76" s="5"/>
      <c r="G76" s="4"/>
      <c r="H76" s="4"/>
      <c r="I76" s="6"/>
      <c r="K76" s="6" t="str">
        <f t="shared" si="12"/>
        <v/>
      </c>
      <c r="L76" s="4"/>
      <c r="N76" s="3" t="str">
        <f>IF($A76="ADD",IF(NOT(ISBLANK(M76)),_xlfn.XLOOKUP(M76,len_adjust_rsn[lookupValue],len_adjust_rsn[lookupKey],"ERROR"),""), "")</f>
        <v/>
      </c>
      <c r="O76" s="6" t="str">
        <f t="shared" si="13"/>
        <v/>
      </c>
      <c r="P76" s="6"/>
      <c r="Q76" s="6" t="str">
        <f t="shared" si="14"/>
        <v/>
      </c>
      <c r="S76" s="3" t="str">
        <f>IF($A76="ADD",IF(NOT(ISBLANK(R76)),_xlfn.XLOOKUP(R76,ud_road_hump_type[lookupValue],ud_road_hump_type[lookupKey],"ERROR"),""), "")</f>
        <v/>
      </c>
      <c r="U76" s="3" t="str">
        <f>IF($A76="ADD",IF(NOT(ISBLANK(T76)),_xlfn.XLOOKUP(T76,road_hump_material[lookupValue],road_hump_material[lookupKey],"ERROR"),""), "")</f>
        <v/>
      </c>
      <c r="V76" s="7"/>
      <c r="W76" s="4" t="str">
        <f t="shared" ca="1" si="15"/>
        <v/>
      </c>
      <c r="X76" s="4"/>
      <c r="Y76" s="3" t="str">
        <f t="shared" si="16"/>
        <v/>
      </c>
      <c r="Z76" s="3" t="str">
        <f>IF($A76="","",IF((AND($A76="ADD",OR(Y76="",Y76="In Use"))),"5",(_xlfn.XLOOKUP(Y76,ud_asset_status[lookupValue],ud_asset_status[lookupKey],""))))</f>
        <v/>
      </c>
      <c r="AB76" s="3" t="str">
        <f>IF($A76="ADD",IF(NOT(ISBLANK(AA76)),_xlfn.XLOOKUP(AA76,ud_replacement_status[lookupValue],ud_replacement_status[lookupKey],"ERROR"),""), "")</f>
        <v/>
      </c>
      <c r="AC76" s="7"/>
      <c r="AE76" s="3" t="str">
        <f>IF($A76="ADD",IF(NOT(ISBLANK(AD76)),_xlfn.XLOOKUP(AD76,ar_replace_reason[lookupValue],ar_replace_reason[lookupKey],"ERROR"),""), "")</f>
        <v/>
      </c>
      <c r="AF76" s="3" t="str">
        <f t="shared" si="17"/>
        <v/>
      </c>
      <c r="AG76" s="3" t="str">
        <f>IF($A76="","",IF((AND($A76="ADD",OR(AF76="",AF76="Queenstown-Lakes District Council"))),"70",(_xlfn.XLOOKUP(AF76,ud_organisation_owner[lookupValue],ud_organisation_owner[lookupKey],""))))</f>
        <v/>
      </c>
      <c r="AH76" s="3" t="str">
        <f t="shared" si="18"/>
        <v/>
      </c>
      <c r="AI76" s="3" t="str">
        <f>IF($A76="","",IF((AND($A76="ADD",OR(AH76="",AH76="Queenstown-Lakes District Council"))),"70",(_xlfn.XLOOKUP(AH76,ud_organisation_owner[lookupValue],ud_organisation_owner[lookupKey],""))))</f>
        <v/>
      </c>
      <c r="AJ76" s="3" t="str">
        <f t="shared" si="19"/>
        <v/>
      </c>
      <c r="AK76" s="3" t="str">
        <f>IF($A76="","",IF((AND($A76="ADD",OR(AJ76="",AJ76="Local Authority"))),"17",(_xlfn.XLOOKUP(AJ76,ud_sub_organisation[lookupValue],ud_sub_organisation[lookupKey],""))))</f>
        <v/>
      </c>
      <c r="AM76" s="3" t="str">
        <f>IF($A76="ADD",IF(NOT(ISBLANK(AL76)),_xlfn.XLOOKUP(AL76,ud_maintenance_organisation[lookupValue],ud_maintenance_organisation[lookupKey],"ERROR"),""), "")</f>
        <v/>
      </c>
      <c r="AN76" s="3" t="str">
        <f t="shared" si="20"/>
        <v/>
      </c>
      <c r="AO76" s="3" t="str">
        <f>IF($A76="","",IF((AND($A76="ADD",OR(AN76="",AN76="Vested Assets"))),"12",(_xlfn.XLOOKUP(AN76,ud_work_category[lookupValue],ud_work_category[lookupKey],""))))</f>
        <v/>
      </c>
      <c r="AP76" s="8"/>
      <c r="AQ76" s="2" t="str">
        <f t="shared" si="21"/>
        <v/>
      </c>
      <c r="AR76" s="3" t="str">
        <f t="shared" si="22"/>
        <v/>
      </c>
      <c r="AS76" s="3" t="str">
        <f>IF($A76="","",IF((AND($A76="ADD",OR(AR76="",AR76="Excellent"))),"1",(_xlfn.XLOOKUP(AR76,condition[lookupValue],condition[lookupKey],""))))</f>
        <v/>
      </c>
      <c r="AT76" s="7" t="str">
        <f t="shared" si="23"/>
        <v/>
      </c>
      <c r="AU76" s="9"/>
    </row>
    <row r="77" spans="2:47" x14ac:dyDescent="0.25">
      <c r="B77" s="4"/>
      <c r="D77" s="3" t="str">
        <f>IF($A77="ADD",IF(NOT(ISBLANK(C77)),_xlfn.XLOOKUP(C77,roadnames[lookupValue],roadnames[lookupKey],"ERROR"),""), "")</f>
        <v/>
      </c>
      <c r="E77" s="5"/>
      <c r="F77" s="5"/>
      <c r="G77" s="4"/>
      <c r="H77" s="4"/>
      <c r="I77" s="6"/>
      <c r="K77" s="6" t="str">
        <f t="shared" si="12"/>
        <v/>
      </c>
      <c r="L77" s="4"/>
      <c r="N77" s="3" t="str">
        <f>IF($A77="ADD",IF(NOT(ISBLANK(M77)),_xlfn.XLOOKUP(M77,len_adjust_rsn[lookupValue],len_adjust_rsn[lookupKey],"ERROR"),""), "")</f>
        <v/>
      </c>
      <c r="O77" s="6" t="str">
        <f t="shared" si="13"/>
        <v/>
      </c>
      <c r="P77" s="6"/>
      <c r="Q77" s="6" t="str">
        <f t="shared" si="14"/>
        <v/>
      </c>
      <c r="S77" s="3" t="str">
        <f>IF($A77="ADD",IF(NOT(ISBLANK(R77)),_xlfn.XLOOKUP(R77,ud_road_hump_type[lookupValue],ud_road_hump_type[lookupKey],"ERROR"),""), "")</f>
        <v/>
      </c>
      <c r="U77" s="3" t="str">
        <f>IF($A77="ADD",IF(NOT(ISBLANK(T77)),_xlfn.XLOOKUP(T77,road_hump_material[lookupValue],road_hump_material[lookupKey],"ERROR"),""), "")</f>
        <v/>
      </c>
      <c r="V77" s="7"/>
      <c r="W77" s="4" t="str">
        <f t="shared" ca="1" si="15"/>
        <v/>
      </c>
      <c r="X77" s="4"/>
      <c r="Y77" s="3" t="str">
        <f t="shared" si="16"/>
        <v/>
      </c>
      <c r="Z77" s="3" t="str">
        <f>IF($A77="","",IF((AND($A77="ADD",OR(Y77="",Y77="In Use"))),"5",(_xlfn.XLOOKUP(Y77,ud_asset_status[lookupValue],ud_asset_status[lookupKey],""))))</f>
        <v/>
      </c>
      <c r="AB77" s="3" t="str">
        <f>IF($A77="ADD",IF(NOT(ISBLANK(AA77)),_xlfn.XLOOKUP(AA77,ud_replacement_status[lookupValue],ud_replacement_status[lookupKey],"ERROR"),""), "")</f>
        <v/>
      </c>
      <c r="AC77" s="7"/>
      <c r="AE77" s="3" t="str">
        <f>IF($A77="ADD",IF(NOT(ISBLANK(AD77)),_xlfn.XLOOKUP(AD77,ar_replace_reason[lookupValue],ar_replace_reason[lookupKey],"ERROR"),""), "")</f>
        <v/>
      </c>
      <c r="AF77" s="3" t="str">
        <f t="shared" si="17"/>
        <v/>
      </c>
      <c r="AG77" s="3" t="str">
        <f>IF($A77="","",IF((AND($A77="ADD",OR(AF77="",AF77="Queenstown-Lakes District Council"))),"70",(_xlfn.XLOOKUP(AF77,ud_organisation_owner[lookupValue],ud_organisation_owner[lookupKey],""))))</f>
        <v/>
      </c>
      <c r="AH77" s="3" t="str">
        <f t="shared" si="18"/>
        <v/>
      </c>
      <c r="AI77" s="3" t="str">
        <f>IF($A77="","",IF((AND($A77="ADD",OR(AH77="",AH77="Queenstown-Lakes District Council"))),"70",(_xlfn.XLOOKUP(AH77,ud_organisation_owner[lookupValue],ud_organisation_owner[lookupKey],""))))</f>
        <v/>
      </c>
      <c r="AJ77" s="3" t="str">
        <f t="shared" si="19"/>
        <v/>
      </c>
      <c r="AK77" s="3" t="str">
        <f>IF($A77="","",IF((AND($A77="ADD",OR(AJ77="",AJ77="Local Authority"))),"17",(_xlfn.XLOOKUP(AJ77,ud_sub_organisation[lookupValue],ud_sub_organisation[lookupKey],""))))</f>
        <v/>
      </c>
      <c r="AM77" s="3" t="str">
        <f>IF($A77="ADD",IF(NOT(ISBLANK(AL77)),_xlfn.XLOOKUP(AL77,ud_maintenance_organisation[lookupValue],ud_maintenance_organisation[lookupKey],"ERROR"),""), "")</f>
        <v/>
      </c>
      <c r="AN77" s="3" t="str">
        <f t="shared" si="20"/>
        <v/>
      </c>
      <c r="AO77" s="3" t="str">
        <f>IF($A77="","",IF((AND($A77="ADD",OR(AN77="",AN77="Vested Assets"))),"12",(_xlfn.XLOOKUP(AN77,ud_work_category[lookupValue],ud_work_category[lookupKey],""))))</f>
        <v/>
      </c>
      <c r="AP77" s="8"/>
      <c r="AQ77" s="2" t="str">
        <f t="shared" si="21"/>
        <v/>
      </c>
      <c r="AR77" s="3" t="str">
        <f t="shared" si="22"/>
        <v/>
      </c>
      <c r="AS77" s="3" t="str">
        <f>IF($A77="","",IF((AND($A77="ADD",OR(AR77="",AR77="Excellent"))),"1",(_xlfn.XLOOKUP(AR77,condition[lookupValue],condition[lookupKey],""))))</f>
        <v/>
      </c>
      <c r="AT77" s="7" t="str">
        <f t="shared" si="23"/>
        <v/>
      </c>
      <c r="AU77" s="9"/>
    </row>
    <row r="78" spans="2:47" x14ac:dyDescent="0.25">
      <c r="B78" s="4"/>
      <c r="D78" s="3" t="str">
        <f>IF($A78="ADD",IF(NOT(ISBLANK(C78)),_xlfn.XLOOKUP(C78,roadnames[lookupValue],roadnames[lookupKey],"ERROR"),""), "")</f>
        <v/>
      </c>
      <c r="E78" s="5"/>
      <c r="F78" s="5"/>
      <c r="G78" s="4"/>
      <c r="H78" s="4"/>
      <c r="I78" s="6"/>
      <c r="K78" s="6" t="str">
        <f t="shared" si="12"/>
        <v/>
      </c>
      <c r="L78" s="4"/>
      <c r="N78" s="3" t="str">
        <f>IF($A78="ADD",IF(NOT(ISBLANK(M78)),_xlfn.XLOOKUP(M78,len_adjust_rsn[lookupValue],len_adjust_rsn[lookupKey],"ERROR"),""), "")</f>
        <v/>
      </c>
      <c r="O78" s="6" t="str">
        <f t="shared" si="13"/>
        <v/>
      </c>
      <c r="P78" s="6"/>
      <c r="Q78" s="6" t="str">
        <f t="shared" si="14"/>
        <v/>
      </c>
      <c r="S78" s="3" t="str">
        <f>IF($A78="ADD",IF(NOT(ISBLANK(R78)),_xlfn.XLOOKUP(R78,ud_road_hump_type[lookupValue],ud_road_hump_type[lookupKey],"ERROR"),""), "")</f>
        <v/>
      </c>
      <c r="U78" s="3" t="str">
        <f>IF($A78="ADD",IF(NOT(ISBLANK(T78)),_xlfn.XLOOKUP(T78,road_hump_material[lookupValue],road_hump_material[lookupKey],"ERROR"),""), "")</f>
        <v/>
      </c>
      <c r="V78" s="7"/>
      <c r="W78" s="4" t="str">
        <f t="shared" ca="1" si="15"/>
        <v/>
      </c>
      <c r="X78" s="4"/>
      <c r="Y78" s="3" t="str">
        <f t="shared" si="16"/>
        <v/>
      </c>
      <c r="Z78" s="3" t="str">
        <f>IF($A78="","",IF((AND($A78="ADD",OR(Y78="",Y78="In Use"))),"5",(_xlfn.XLOOKUP(Y78,ud_asset_status[lookupValue],ud_asset_status[lookupKey],""))))</f>
        <v/>
      </c>
      <c r="AB78" s="3" t="str">
        <f>IF($A78="ADD",IF(NOT(ISBLANK(AA78)),_xlfn.XLOOKUP(AA78,ud_replacement_status[lookupValue],ud_replacement_status[lookupKey],"ERROR"),""), "")</f>
        <v/>
      </c>
      <c r="AC78" s="7"/>
      <c r="AE78" s="3" t="str">
        <f>IF($A78="ADD",IF(NOT(ISBLANK(AD78)),_xlfn.XLOOKUP(AD78,ar_replace_reason[lookupValue],ar_replace_reason[lookupKey],"ERROR"),""), "")</f>
        <v/>
      </c>
      <c r="AF78" s="3" t="str">
        <f t="shared" si="17"/>
        <v/>
      </c>
      <c r="AG78" s="3" t="str">
        <f>IF($A78="","",IF((AND($A78="ADD",OR(AF78="",AF78="Queenstown-Lakes District Council"))),"70",(_xlfn.XLOOKUP(AF78,ud_organisation_owner[lookupValue],ud_organisation_owner[lookupKey],""))))</f>
        <v/>
      </c>
      <c r="AH78" s="3" t="str">
        <f t="shared" si="18"/>
        <v/>
      </c>
      <c r="AI78" s="3" t="str">
        <f>IF($A78="","",IF((AND($A78="ADD",OR(AH78="",AH78="Queenstown-Lakes District Council"))),"70",(_xlfn.XLOOKUP(AH78,ud_organisation_owner[lookupValue],ud_organisation_owner[lookupKey],""))))</f>
        <v/>
      </c>
      <c r="AJ78" s="3" t="str">
        <f t="shared" si="19"/>
        <v/>
      </c>
      <c r="AK78" s="3" t="str">
        <f>IF($A78="","",IF((AND($A78="ADD",OR(AJ78="",AJ78="Local Authority"))),"17",(_xlfn.XLOOKUP(AJ78,ud_sub_organisation[lookupValue],ud_sub_organisation[lookupKey],""))))</f>
        <v/>
      </c>
      <c r="AM78" s="3" t="str">
        <f>IF($A78="ADD",IF(NOT(ISBLANK(AL78)),_xlfn.XLOOKUP(AL78,ud_maintenance_organisation[lookupValue],ud_maintenance_organisation[lookupKey],"ERROR"),""), "")</f>
        <v/>
      </c>
      <c r="AN78" s="3" t="str">
        <f t="shared" si="20"/>
        <v/>
      </c>
      <c r="AO78" s="3" t="str">
        <f>IF($A78="","",IF((AND($A78="ADD",OR(AN78="",AN78="Vested Assets"))),"12",(_xlfn.XLOOKUP(AN78,ud_work_category[lookupValue],ud_work_category[lookupKey],""))))</f>
        <v/>
      </c>
      <c r="AP78" s="8"/>
      <c r="AQ78" s="2" t="str">
        <f t="shared" si="21"/>
        <v/>
      </c>
      <c r="AR78" s="3" t="str">
        <f t="shared" si="22"/>
        <v/>
      </c>
      <c r="AS78" s="3" t="str">
        <f>IF($A78="","",IF((AND($A78="ADD",OR(AR78="",AR78="Excellent"))),"1",(_xlfn.XLOOKUP(AR78,condition[lookupValue],condition[lookupKey],""))))</f>
        <v/>
      </c>
      <c r="AT78" s="7" t="str">
        <f t="shared" si="23"/>
        <v/>
      </c>
      <c r="AU78" s="9"/>
    </row>
    <row r="79" spans="2:47" x14ac:dyDescent="0.25">
      <c r="B79" s="4"/>
      <c r="D79" s="3" t="str">
        <f>IF($A79="ADD",IF(NOT(ISBLANK(C79)),_xlfn.XLOOKUP(C79,roadnames[lookupValue],roadnames[lookupKey],"ERROR"),""), "")</f>
        <v/>
      </c>
      <c r="E79" s="5"/>
      <c r="F79" s="5"/>
      <c r="G79" s="4"/>
      <c r="H79" s="4"/>
      <c r="I79" s="6"/>
      <c r="K79" s="6" t="str">
        <f t="shared" si="12"/>
        <v/>
      </c>
      <c r="L79" s="4"/>
      <c r="N79" s="3" t="str">
        <f>IF($A79="ADD",IF(NOT(ISBLANK(M79)),_xlfn.XLOOKUP(M79,len_adjust_rsn[lookupValue],len_adjust_rsn[lookupKey],"ERROR"),""), "")</f>
        <v/>
      </c>
      <c r="O79" s="6" t="str">
        <f t="shared" si="13"/>
        <v/>
      </c>
      <c r="P79" s="6"/>
      <c r="Q79" s="6" t="str">
        <f t="shared" si="14"/>
        <v/>
      </c>
      <c r="S79" s="3" t="str">
        <f>IF($A79="ADD",IF(NOT(ISBLANK(R79)),_xlfn.XLOOKUP(R79,ud_road_hump_type[lookupValue],ud_road_hump_type[lookupKey],"ERROR"),""), "")</f>
        <v/>
      </c>
      <c r="U79" s="3" t="str">
        <f>IF($A79="ADD",IF(NOT(ISBLANK(T79)),_xlfn.XLOOKUP(T79,road_hump_material[lookupValue],road_hump_material[lookupKey],"ERROR"),""), "")</f>
        <v/>
      </c>
      <c r="V79" s="7"/>
      <c r="W79" s="4" t="str">
        <f t="shared" ca="1" si="15"/>
        <v/>
      </c>
      <c r="X79" s="4"/>
      <c r="Y79" s="3" t="str">
        <f t="shared" si="16"/>
        <v/>
      </c>
      <c r="Z79" s="3" t="str">
        <f>IF($A79="","",IF((AND($A79="ADD",OR(Y79="",Y79="In Use"))),"5",(_xlfn.XLOOKUP(Y79,ud_asset_status[lookupValue],ud_asset_status[lookupKey],""))))</f>
        <v/>
      </c>
      <c r="AB79" s="3" t="str">
        <f>IF($A79="ADD",IF(NOT(ISBLANK(AA79)),_xlfn.XLOOKUP(AA79,ud_replacement_status[lookupValue],ud_replacement_status[lookupKey],"ERROR"),""), "")</f>
        <v/>
      </c>
      <c r="AC79" s="7"/>
      <c r="AE79" s="3" t="str">
        <f>IF($A79="ADD",IF(NOT(ISBLANK(AD79)),_xlfn.XLOOKUP(AD79,ar_replace_reason[lookupValue],ar_replace_reason[lookupKey],"ERROR"),""), "")</f>
        <v/>
      </c>
      <c r="AF79" s="3" t="str">
        <f t="shared" si="17"/>
        <v/>
      </c>
      <c r="AG79" s="3" t="str">
        <f>IF($A79="","",IF((AND($A79="ADD",OR(AF79="",AF79="Queenstown-Lakes District Council"))),"70",(_xlfn.XLOOKUP(AF79,ud_organisation_owner[lookupValue],ud_organisation_owner[lookupKey],""))))</f>
        <v/>
      </c>
      <c r="AH79" s="3" t="str">
        <f t="shared" si="18"/>
        <v/>
      </c>
      <c r="AI79" s="3" t="str">
        <f>IF($A79="","",IF((AND($A79="ADD",OR(AH79="",AH79="Queenstown-Lakes District Council"))),"70",(_xlfn.XLOOKUP(AH79,ud_organisation_owner[lookupValue],ud_organisation_owner[lookupKey],""))))</f>
        <v/>
      </c>
      <c r="AJ79" s="3" t="str">
        <f t="shared" si="19"/>
        <v/>
      </c>
      <c r="AK79" s="3" t="str">
        <f>IF($A79="","",IF((AND($A79="ADD",OR(AJ79="",AJ79="Local Authority"))),"17",(_xlfn.XLOOKUP(AJ79,ud_sub_organisation[lookupValue],ud_sub_organisation[lookupKey],""))))</f>
        <v/>
      </c>
      <c r="AM79" s="3" t="str">
        <f>IF($A79="ADD",IF(NOT(ISBLANK(AL79)),_xlfn.XLOOKUP(AL79,ud_maintenance_organisation[lookupValue],ud_maintenance_organisation[lookupKey],"ERROR"),""), "")</f>
        <v/>
      </c>
      <c r="AN79" s="3" t="str">
        <f t="shared" si="20"/>
        <v/>
      </c>
      <c r="AO79" s="3" t="str">
        <f>IF($A79="","",IF((AND($A79="ADD",OR(AN79="",AN79="Vested Assets"))),"12",(_xlfn.XLOOKUP(AN79,ud_work_category[lookupValue],ud_work_category[lookupKey],""))))</f>
        <v/>
      </c>
      <c r="AP79" s="8"/>
      <c r="AQ79" s="2" t="str">
        <f t="shared" si="21"/>
        <v/>
      </c>
      <c r="AR79" s="3" t="str">
        <f t="shared" si="22"/>
        <v/>
      </c>
      <c r="AS79" s="3" t="str">
        <f>IF($A79="","",IF((AND($A79="ADD",OR(AR79="",AR79="Excellent"))),"1",(_xlfn.XLOOKUP(AR79,condition[lookupValue],condition[lookupKey],""))))</f>
        <v/>
      </c>
      <c r="AT79" s="7" t="str">
        <f t="shared" si="23"/>
        <v/>
      </c>
      <c r="AU79" s="9"/>
    </row>
    <row r="80" spans="2:47" x14ac:dyDescent="0.25">
      <c r="B80" s="4"/>
      <c r="D80" s="3" t="str">
        <f>IF($A80="ADD",IF(NOT(ISBLANK(C80)),_xlfn.XLOOKUP(C80,roadnames[lookupValue],roadnames[lookupKey],"ERROR"),""), "")</f>
        <v/>
      </c>
      <c r="E80" s="5"/>
      <c r="F80" s="5"/>
      <c r="G80" s="4"/>
      <c r="H80" s="4"/>
      <c r="I80" s="6"/>
      <c r="K80" s="6" t="str">
        <f t="shared" si="12"/>
        <v/>
      </c>
      <c r="L80" s="4"/>
      <c r="N80" s="3" t="str">
        <f>IF($A80="ADD",IF(NOT(ISBLANK(M80)),_xlfn.XLOOKUP(M80,len_adjust_rsn[lookupValue],len_adjust_rsn[lookupKey],"ERROR"),""), "")</f>
        <v/>
      </c>
      <c r="O80" s="6" t="str">
        <f t="shared" si="13"/>
        <v/>
      </c>
      <c r="P80" s="6"/>
      <c r="Q80" s="6" t="str">
        <f t="shared" si="14"/>
        <v/>
      </c>
      <c r="S80" s="3" t="str">
        <f>IF($A80="ADD",IF(NOT(ISBLANK(R80)),_xlfn.XLOOKUP(R80,ud_road_hump_type[lookupValue],ud_road_hump_type[lookupKey],"ERROR"),""), "")</f>
        <v/>
      </c>
      <c r="U80" s="3" t="str">
        <f>IF($A80="ADD",IF(NOT(ISBLANK(T80)),_xlfn.XLOOKUP(T80,road_hump_material[lookupValue],road_hump_material[lookupKey],"ERROR"),""), "")</f>
        <v/>
      </c>
      <c r="V80" s="7"/>
      <c r="W80" s="4" t="str">
        <f t="shared" ca="1" si="15"/>
        <v/>
      </c>
      <c r="X80" s="4"/>
      <c r="Y80" s="3" t="str">
        <f t="shared" si="16"/>
        <v/>
      </c>
      <c r="Z80" s="3" t="str">
        <f>IF($A80="","",IF((AND($A80="ADD",OR(Y80="",Y80="In Use"))),"5",(_xlfn.XLOOKUP(Y80,ud_asset_status[lookupValue],ud_asset_status[lookupKey],""))))</f>
        <v/>
      </c>
      <c r="AB80" s="3" t="str">
        <f>IF($A80="ADD",IF(NOT(ISBLANK(AA80)),_xlfn.XLOOKUP(AA80,ud_replacement_status[lookupValue],ud_replacement_status[lookupKey],"ERROR"),""), "")</f>
        <v/>
      </c>
      <c r="AC80" s="7"/>
      <c r="AE80" s="3" t="str">
        <f>IF($A80="ADD",IF(NOT(ISBLANK(AD80)),_xlfn.XLOOKUP(AD80,ar_replace_reason[lookupValue],ar_replace_reason[lookupKey],"ERROR"),""), "")</f>
        <v/>
      </c>
      <c r="AF80" s="3" t="str">
        <f t="shared" si="17"/>
        <v/>
      </c>
      <c r="AG80" s="3" t="str">
        <f>IF($A80="","",IF((AND($A80="ADD",OR(AF80="",AF80="Queenstown-Lakes District Council"))),"70",(_xlfn.XLOOKUP(AF80,ud_organisation_owner[lookupValue],ud_organisation_owner[lookupKey],""))))</f>
        <v/>
      </c>
      <c r="AH80" s="3" t="str">
        <f t="shared" si="18"/>
        <v/>
      </c>
      <c r="AI80" s="3" t="str">
        <f>IF($A80="","",IF((AND($A80="ADD",OR(AH80="",AH80="Queenstown-Lakes District Council"))),"70",(_xlfn.XLOOKUP(AH80,ud_organisation_owner[lookupValue],ud_organisation_owner[lookupKey],""))))</f>
        <v/>
      </c>
      <c r="AJ80" s="3" t="str">
        <f t="shared" si="19"/>
        <v/>
      </c>
      <c r="AK80" s="3" t="str">
        <f>IF($A80="","",IF((AND($A80="ADD",OR(AJ80="",AJ80="Local Authority"))),"17",(_xlfn.XLOOKUP(AJ80,ud_sub_organisation[lookupValue],ud_sub_organisation[lookupKey],""))))</f>
        <v/>
      </c>
      <c r="AM80" s="3" t="str">
        <f>IF($A80="ADD",IF(NOT(ISBLANK(AL80)),_xlfn.XLOOKUP(AL80,ud_maintenance_organisation[lookupValue],ud_maintenance_organisation[lookupKey],"ERROR"),""), "")</f>
        <v/>
      </c>
      <c r="AN80" s="3" t="str">
        <f t="shared" si="20"/>
        <v/>
      </c>
      <c r="AO80" s="3" t="str">
        <f>IF($A80="","",IF((AND($A80="ADD",OR(AN80="",AN80="Vested Assets"))),"12",(_xlfn.XLOOKUP(AN80,ud_work_category[lookupValue],ud_work_category[lookupKey],""))))</f>
        <v/>
      </c>
      <c r="AP80" s="8"/>
      <c r="AQ80" s="2" t="str">
        <f t="shared" si="21"/>
        <v/>
      </c>
      <c r="AR80" s="3" t="str">
        <f t="shared" si="22"/>
        <v/>
      </c>
      <c r="AS80" s="3" t="str">
        <f>IF($A80="","",IF((AND($A80="ADD",OR(AR80="",AR80="Excellent"))),"1",(_xlfn.XLOOKUP(AR80,condition[lookupValue],condition[lookupKey],""))))</f>
        <v/>
      </c>
      <c r="AT80" s="7" t="str">
        <f t="shared" si="23"/>
        <v/>
      </c>
      <c r="AU80" s="9"/>
    </row>
    <row r="81" spans="2:47" x14ac:dyDescent="0.25">
      <c r="B81" s="4"/>
      <c r="D81" s="3" t="str">
        <f>IF($A81="ADD",IF(NOT(ISBLANK(C81)),_xlfn.XLOOKUP(C81,roadnames[lookupValue],roadnames[lookupKey],"ERROR"),""), "")</f>
        <v/>
      </c>
      <c r="E81" s="5"/>
      <c r="F81" s="5"/>
      <c r="G81" s="4"/>
      <c r="H81" s="4"/>
      <c r="I81" s="6"/>
      <c r="K81" s="6" t="str">
        <f t="shared" si="12"/>
        <v/>
      </c>
      <c r="L81" s="4"/>
      <c r="N81" s="3" t="str">
        <f>IF($A81="ADD",IF(NOT(ISBLANK(M81)),_xlfn.XLOOKUP(M81,len_adjust_rsn[lookupValue],len_adjust_rsn[lookupKey],"ERROR"),""), "")</f>
        <v/>
      </c>
      <c r="O81" s="6" t="str">
        <f t="shared" si="13"/>
        <v/>
      </c>
      <c r="P81" s="6"/>
      <c r="Q81" s="6" t="str">
        <f t="shared" si="14"/>
        <v/>
      </c>
      <c r="S81" s="3" t="str">
        <f>IF($A81="ADD",IF(NOT(ISBLANK(R81)),_xlfn.XLOOKUP(R81,ud_road_hump_type[lookupValue],ud_road_hump_type[lookupKey],"ERROR"),""), "")</f>
        <v/>
      </c>
      <c r="U81" s="3" t="str">
        <f>IF($A81="ADD",IF(NOT(ISBLANK(T81)),_xlfn.XLOOKUP(T81,road_hump_material[lookupValue],road_hump_material[lookupKey],"ERROR"),""), "")</f>
        <v/>
      </c>
      <c r="V81" s="7"/>
      <c r="W81" s="4" t="str">
        <f t="shared" ca="1" si="15"/>
        <v/>
      </c>
      <c r="X81" s="4"/>
      <c r="Y81" s="3" t="str">
        <f t="shared" si="16"/>
        <v/>
      </c>
      <c r="Z81" s="3" t="str">
        <f>IF($A81="","",IF((AND($A81="ADD",OR(Y81="",Y81="In Use"))),"5",(_xlfn.XLOOKUP(Y81,ud_asset_status[lookupValue],ud_asset_status[lookupKey],""))))</f>
        <v/>
      </c>
      <c r="AB81" s="3" t="str">
        <f>IF($A81="ADD",IF(NOT(ISBLANK(AA81)),_xlfn.XLOOKUP(AA81,ud_replacement_status[lookupValue],ud_replacement_status[lookupKey],"ERROR"),""), "")</f>
        <v/>
      </c>
      <c r="AC81" s="7"/>
      <c r="AE81" s="3" t="str">
        <f>IF($A81="ADD",IF(NOT(ISBLANK(AD81)),_xlfn.XLOOKUP(AD81,ar_replace_reason[lookupValue],ar_replace_reason[lookupKey],"ERROR"),""), "")</f>
        <v/>
      </c>
      <c r="AF81" s="3" t="str">
        <f t="shared" si="17"/>
        <v/>
      </c>
      <c r="AG81" s="3" t="str">
        <f>IF($A81="","",IF((AND($A81="ADD",OR(AF81="",AF81="Queenstown-Lakes District Council"))),"70",(_xlfn.XLOOKUP(AF81,ud_organisation_owner[lookupValue],ud_organisation_owner[lookupKey],""))))</f>
        <v/>
      </c>
      <c r="AH81" s="3" t="str">
        <f t="shared" si="18"/>
        <v/>
      </c>
      <c r="AI81" s="3" t="str">
        <f>IF($A81="","",IF((AND($A81="ADD",OR(AH81="",AH81="Queenstown-Lakes District Council"))),"70",(_xlfn.XLOOKUP(AH81,ud_organisation_owner[lookupValue],ud_organisation_owner[lookupKey],""))))</f>
        <v/>
      </c>
      <c r="AJ81" s="3" t="str">
        <f t="shared" si="19"/>
        <v/>
      </c>
      <c r="AK81" s="3" t="str">
        <f>IF($A81="","",IF((AND($A81="ADD",OR(AJ81="",AJ81="Local Authority"))),"17",(_xlfn.XLOOKUP(AJ81,ud_sub_organisation[lookupValue],ud_sub_organisation[lookupKey],""))))</f>
        <v/>
      </c>
      <c r="AM81" s="3" t="str">
        <f>IF($A81="ADD",IF(NOT(ISBLANK(AL81)),_xlfn.XLOOKUP(AL81,ud_maintenance_organisation[lookupValue],ud_maintenance_organisation[lookupKey],"ERROR"),""), "")</f>
        <v/>
      </c>
      <c r="AN81" s="3" t="str">
        <f t="shared" si="20"/>
        <v/>
      </c>
      <c r="AO81" s="3" t="str">
        <f>IF($A81="","",IF((AND($A81="ADD",OR(AN81="",AN81="Vested Assets"))),"12",(_xlfn.XLOOKUP(AN81,ud_work_category[lookupValue],ud_work_category[lookupKey],""))))</f>
        <v/>
      </c>
      <c r="AP81" s="8"/>
      <c r="AQ81" s="2" t="str">
        <f t="shared" si="21"/>
        <v/>
      </c>
      <c r="AR81" s="3" t="str">
        <f t="shared" si="22"/>
        <v/>
      </c>
      <c r="AS81" s="3" t="str">
        <f>IF($A81="","",IF((AND($A81="ADD",OR(AR81="",AR81="Excellent"))),"1",(_xlfn.XLOOKUP(AR81,condition[lookupValue],condition[lookupKey],""))))</f>
        <v/>
      </c>
      <c r="AT81" s="7" t="str">
        <f t="shared" si="23"/>
        <v/>
      </c>
      <c r="AU81" s="9"/>
    </row>
    <row r="82" spans="2:47" x14ac:dyDescent="0.25">
      <c r="B82" s="4"/>
      <c r="D82" s="3" t="str">
        <f>IF($A82="ADD",IF(NOT(ISBLANK(C82)),_xlfn.XLOOKUP(C82,roadnames[lookupValue],roadnames[lookupKey],"ERROR"),""), "")</f>
        <v/>
      </c>
      <c r="E82" s="5"/>
      <c r="F82" s="5"/>
      <c r="G82" s="4"/>
      <c r="H82" s="4"/>
      <c r="I82" s="6"/>
      <c r="K82" s="6" t="str">
        <f t="shared" si="12"/>
        <v/>
      </c>
      <c r="L82" s="4"/>
      <c r="N82" s="3" t="str">
        <f>IF($A82="ADD",IF(NOT(ISBLANK(M82)),_xlfn.XLOOKUP(M82,len_adjust_rsn[lookupValue],len_adjust_rsn[lookupKey],"ERROR"),""), "")</f>
        <v/>
      </c>
      <c r="O82" s="6" t="str">
        <f t="shared" si="13"/>
        <v/>
      </c>
      <c r="P82" s="6"/>
      <c r="Q82" s="6" t="str">
        <f t="shared" si="14"/>
        <v/>
      </c>
      <c r="S82" s="3" t="str">
        <f>IF($A82="ADD",IF(NOT(ISBLANK(R82)),_xlfn.XLOOKUP(R82,ud_road_hump_type[lookupValue],ud_road_hump_type[lookupKey],"ERROR"),""), "")</f>
        <v/>
      </c>
      <c r="U82" s="3" t="str">
        <f>IF($A82="ADD",IF(NOT(ISBLANK(T82)),_xlfn.XLOOKUP(T82,road_hump_material[lookupValue],road_hump_material[lookupKey],"ERROR"),""), "")</f>
        <v/>
      </c>
      <c r="V82" s="7"/>
      <c r="W82" s="4" t="str">
        <f t="shared" ca="1" si="15"/>
        <v/>
      </c>
      <c r="X82" s="4"/>
      <c r="Y82" s="3" t="str">
        <f t="shared" si="16"/>
        <v/>
      </c>
      <c r="Z82" s="3" t="str">
        <f>IF($A82="","",IF((AND($A82="ADD",OR(Y82="",Y82="In Use"))),"5",(_xlfn.XLOOKUP(Y82,ud_asset_status[lookupValue],ud_asset_status[lookupKey],""))))</f>
        <v/>
      </c>
      <c r="AB82" s="3" t="str">
        <f>IF($A82="ADD",IF(NOT(ISBLANK(AA82)),_xlfn.XLOOKUP(AA82,ud_replacement_status[lookupValue],ud_replacement_status[lookupKey],"ERROR"),""), "")</f>
        <v/>
      </c>
      <c r="AC82" s="7"/>
      <c r="AE82" s="3" t="str">
        <f>IF($A82="ADD",IF(NOT(ISBLANK(AD82)),_xlfn.XLOOKUP(AD82,ar_replace_reason[lookupValue],ar_replace_reason[lookupKey],"ERROR"),""), "")</f>
        <v/>
      </c>
      <c r="AF82" s="3" t="str">
        <f t="shared" si="17"/>
        <v/>
      </c>
      <c r="AG82" s="3" t="str">
        <f>IF($A82="","",IF((AND($A82="ADD",OR(AF82="",AF82="Queenstown-Lakes District Council"))),"70",(_xlfn.XLOOKUP(AF82,ud_organisation_owner[lookupValue],ud_organisation_owner[lookupKey],""))))</f>
        <v/>
      </c>
      <c r="AH82" s="3" t="str">
        <f t="shared" si="18"/>
        <v/>
      </c>
      <c r="AI82" s="3" t="str">
        <f>IF($A82="","",IF((AND($A82="ADD",OR(AH82="",AH82="Queenstown-Lakes District Council"))),"70",(_xlfn.XLOOKUP(AH82,ud_organisation_owner[lookupValue],ud_organisation_owner[lookupKey],""))))</f>
        <v/>
      </c>
      <c r="AJ82" s="3" t="str">
        <f t="shared" si="19"/>
        <v/>
      </c>
      <c r="AK82" s="3" t="str">
        <f>IF($A82="","",IF((AND($A82="ADD",OR(AJ82="",AJ82="Local Authority"))),"17",(_xlfn.XLOOKUP(AJ82,ud_sub_organisation[lookupValue],ud_sub_organisation[lookupKey],""))))</f>
        <v/>
      </c>
      <c r="AM82" s="3" t="str">
        <f>IF($A82="ADD",IF(NOT(ISBLANK(AL82)),_xlfn.XLOOKUP(AL82,ud_maintenance_organisation[lookupValue],ud_maintenance_organisation[lookupKey],"ERROR"),""), "")</f>
        <v/>
      </c>
      <c r="AN82" s="3" t="str">
        <f t="shared" si="20"/>
        <v/>
      </c>
      <c r="AO82" s="3" t="str">
        <f>IF($A82="","",IF((AND($A82="ADD",OR(AN82="",AN82="Vested Assets"))),"12",(_xlfn.XLOOKUP(AN82,ud_work_category[lookupValue],ud_work_category[lookupKey],""))))</f>
        <v/>
      </c>
      <c r="AP82" s="8"/>
      <c r="AQ82" s="2" t="str">
        <f t="shared" si="21"/>
        <v/>
      </c>
      <c r="AR82" s="3" t="str">
        <f t="shared" si="22"/>
        <v/>
      </c>
      <c r="AS82" s="3" t="str">
        <f>IF($A82="","",IF((AND($A82="ADD",OR(AR82="",AR82="Excellent"))),"1",(_xlfn.XLOOKUP(AR82,condition[lookupValue],condition[lookupKey],""))))</f>
        <v/>
      </c>
      <c r="AT82" s="7" t="str">
        <f t="shared" si="23"/>
        <v/>
      </c>
      <c r="AU82" s="9"/>
    </row>
    <row r="83" spans="2:47" x14ac:dyDescent="0.25">
      <c r="B83" s="4"/>
      <c r="D83" s="3" t="str">
        <f>IF($A83="ADD",IF(NOT(ISBLANK(C83)),_xlfn.XLOOKUP(C83,roadnames[lookupValue],roadnames[lookupKey],"ERROR"),""), "")</f>
        <v/>
      </c>
      <c r="E83" s="5"/>
      <c r="F83" s="5"/>
      <c r="G83" s="4"/>
      <c r="H83" s="4"/>
      <c r="I83" s="6"/>
      <c r="K83" s="6" t="str">
        <f t="shared" si="12"/>
        <v/>
      </c>
      <c r="L83" s="4"/>
      <c r="N83" s="3" t="str">
        <f>IF($A83="ADD",IF(NOT(ISBLANK(M83)),_xlfn.XLOOKUP(M83,len_adjust_rsn[lookupValue],len_adjust_rsn[lookupKey],"ERROR"),""), "")</f>
        <v/>
      </c>
      <c r="O83" s="6" t="str">
        <f t="shared" si="13"/>
        <v/>
      </c>
      <c r="P83" s="6"/>
      <c r="Q83" s="6" t="str">
        <f t="shared" si="14"/>
        <v/>
      </c>
      <c r="S83" s="3" t="str">
        <f>IF($A83="ADD",IF(NOT(ISBLANK(R83)),_xlfn.XLOOKUP(R83,ud_road_hump_type[lookupValue],ud_road_hump_type[lookupKey],"ERROR"),""), "")</f>
        <v/>
      </c>
      <c r="U83" s="3" t="str">
        <f>IF($A83="ADD",IF(NOT(ISBLANK(T83)),_xlfn.XLOOKUP(T83,road_hump_material[lookupValue],road_hump_material[lookupKey],"ERROR"),""), "")</f>
        <v/>
      </c>
      <c r="V83" s="7"/>
      <c r="W83" s="4" t="str">
        <f t="shared" ca="1" si="15"/>
        <v/>
      </c>
      <c r="X83" s="4"/>
      <c r="Y83" s="3" t="str">
        <f t="shared" si="16"/>
        <v/>
      </c>
      <c r="Z83" s="3" t="str">
        <f>IF($A83="","",IF((AND($A83="ADD",OR(Y83="",Y83="In Use"))),"5",(_xlfn.XLOOKUP(Y83,ud_asset_status[lookupValue],ud_asset_status[lookupKey],""))))</f>
        <v/>
      </c>
      <c r="AB83" s="3" t="str">
        <f>IF($A83="ADD",IF(NOT(ISBLANK(AA83)),_xlfn.XLOOKUP(AA83,ud_replacement_status[lookupValue],ud_replacement_status[lookupKey],"ERROR"),""), "")</f>
        <v/>
      </c>
      <c r="AC83" s="7"/>
      <c r="AE83" s="3" t="str">
        <f>IF($A83="ADD",IF(NOT(ISBLANK(AD83)),_xlfn.XLOOKUP(AD83,ar_replace_reason[lookupValue],ar_replace_reason[lookupKey],"ERROR"),""), "")</f>
        <v/>
      </c>
      <c r="AF83" s="3" t="str">
        <f t="shared" si="17"/>
        <v/>
      </c>
      <c r="AG83" s="3" t="str">
        <f>IF($A83="","",IF((AND($A83="ADD",OR(AF83="",AF83="Queenstown-Lakes District Council"))),"70",(_xlfn.XLOOKUP(AF83,ud_organisation_owner[lookupValue],ud_organisation_owner[lookupKey],""))))</f>
        <v/>
      </c>
      <c r="AH83" s="3" t="str">
        <f t="shared" si="18"/>
        <v/>
      </c>
      <c r="AI83" s="3" t="str">
        <f>IF($A83="","",IF((AND($A83="ADD",OR(AH83="",AH83="Queenstown-Lakes District Council"))),"70",(_xlfn.XLOOKUP(AH83,ud_organisation_owner[lookupValue],ud_organisation_owner[lookupKey],""))))</f>
        <v/>
      </c>
      <c r="AJ83" s="3" t="str">
        <f t="shared" si="19"/>
        <v/>
      </c>
      <c r="AK83" s="3" t="str">
        <f>IF($A83="","",IF((AND($A83="ADD",OR(AJ83="",AJ83="Local Authority"))),"17",(_xlfn.XLOOKUP(AJ83,ud_sub_organisation[lookupValue],ud_sub_organisation[lookupKey],""))))</f>
        <v/>
      </c>
      <c r="AM83" s="3" t="str">
        <f>IF($A83="ADD",IF(NOT(ISBLANK(AL83)),_xlfn.XLOOKUP(AL83,ud_maintenance_organisation[lookupValue],ud_maintenance_organisation[lookupKey],"ERROR"),""), "")</f>
        <v/>
      </c>
      <c r="AN83" s="3" t="str">
        <f t="shared" si="20"/>
        <v/>
      </c>
      <c r="AO83" s="3" t="str">
        <f>IF($A83="","",IF((AND($A83="ADD",OR(AN83="",AN83="Vested Assets"))),"12",(_xlfn.XLOOKUP(AN83,ud_work_category[lookupValue],ud_work_category[lookupKey],""))))</f>
        <v/>
      </c>
      <c r="AP83" s="8"/>
      <c r="AQ83" s="2" t="str">
        <f t="shared" si="21"/>
        <v/>
      </c>
      <c r="AR83" s="3" t="str">
        <f t="shared" si="22"/>
        <v/>
      </c>
      <c r="AS83" s="3" t="str">
        <f>IF($A83="","",IF((AND($A83="ADD",OR(AR83="",AR83="Excellent"))),"1",(_xlfn.XLOOKUP(AR83,condition[lookupValue],condition[lookupKey],""))))</f>
        <v/>
      </c>
      <c r="AT83" s="7" t="str">
        <f t="shared" si="23"/>
        <v/>
      </c>
      <c r="AU83" s="9"/>
    </row>
    <row r="84" spans="2:47" x14ac:dyDescent="0.25">
      <c r="B84" s="4"/>
      <c r="D84" s="3" t="str">
        <f>IF($A84="ADD",IF(NOT(ISBLANK(C84)),_xlfn.XLOOKUP(C84,roadnames[lookupValue],roadnames[lookupKey],"ERROR"),""), "")</f>
        <v/>
      </c>
      <c r="E84" s="5"/>
      <c r="F84" s="5"/>
      <c r="G84" s="4"/>
      <c r="H84" s="4"/>
      <c r="I84" s="6"/>
      <c r="K84" s="6" t="str">
        <f t="shared" si="12"/>
        <v/>
      </c>
      <c r="L84" s="4"/>
      <c r="N84" s="3" t="str">
        <f>IF($A84="ADD",IF(NOT(ISBLANK(M84)),_xlfn.XLOOKUP(M84,len_adjust_rsn[lookupValue],len_adjust_rsn[lookupKey],"ERROR"),""), "")</f>
        <v/>
      </c>
      <c r="O84" s="6" t="str">
        <f t="shared" si="13"/>
        <v/>
      </c>
      <c r="P84" s="6"/>
      <c r="Q84" s="6" t="str">
        <f t="shared" si="14"/>
        <v/>
      </c>
      <c r="S84" s="3" t="str">
        <f>IF($A84="ADD",IF(NOT(ISBLANK(R84)),_xlfn.XLOOKUP(R84,ud_road_hump_type[lookupValue],ud_road_hump_type[lookupKey],"ERROR"),""), "")</f>
        <v/>
      </c>
      <c r="U84" s="3" t="str">
        <f>IF($A84="ADD",IF(NOT(ISBLANK(T84)),_xlfn.XLOOKUP(T84,road_hump_material[lookupValue],road_hump_material[lookupKey],"ERROR"),""), "")</f>
        <v/>
      </c>
      <c r="V84" s="7"/>
      <c r="W84" s="4" t="str">
        <f t="shared" ca="1" si="15"/>
        <v/>
      </c>
      <c r="X84" s="4"/>
      <c r="Y84" s="3" t="str">
        <f t="shared" si="16"/>
        <v/>
      </c>
      <c r="Z84" s="3" t="str">
        <f>IF($A84="","",IF((AND($A84="ADD",OR(Y84="",Y84="In Use"))),"5",(_xlfn.XLOOKUP(Y84,ud_asset_status[lookupValue],ud_asset_status[lookupKey],""))))</f>
        <v/>
      </c>
      <c r="AB84" s="3" t="str">
        <f>IF($A84="ADD",IF(NOT(ISBLANK(AA84)),_xlfn.XLOOKUP(AA84,ud_replacement_status[lookupValue],ud_replacement_status[lookupKey],"ERROR"),""), "")</f>
        <v/>
      </c>
      <c r="AC84" s="7"/>
      <c r="AE84" s="3" t="str">
        <f>IF($A84="ADD",IF(NOT(ISBLANK(AD84)),_xlfn.XLOOKUP(AD84,ar_replace_reason[lookupValue],ar_replace_reason[lookupKey],"ERROR"),""), "")</f>
        <v/>
      </c>
      <c r="AF84" s="3" t="str">
        <f t="shared" si="17"/>
        <v/>
      </c>
      <c r="AG84" s="3" t="str">
        <f>IF($A84="","",IF((AND($A84="ADD",OR(AF84="",AF84="Queenstown-Lakes District Council"))),"70",(_xlfn.XLOOKUP(AF84,ud_organisation_owner[lookupValue],ud_organisation_owner[lookupKey],""))))</f>
        <v/>
      </c>
      <c r="AH84" s="3" t="str">
        <f t="shared" si="18"/>
        <v/>
      </c>
      <c r="AI84" s="3" t="str">
        <f>IF($A84="","",IF((AND($A84="ADD",OR(AH84="",AH84="Queenstown-Lakes District Council"))),"70",(_xlfn.XLOOKUP(AH84,ud_organisation_owner[lookupValue],ud_organisation_owner[lookupKey],""))))</f>
        <v/>
      </c>
      <c r="AJ84" s="3" t="str">
        <f t="shared" si="19"/>
        <v/>
      </c>
      <c r="AK84" s="3" t="str">
        <f>IF($A84="","",IF((AND($A84="ADD",OR(AJ84="",AJ84="Local Authority"))),"17",(_xlfn.XLOOKUP(AJ84,ud_sub_organisation[lookupValue],ud_sub_organisation[lookupKey],""))))</f>
        <v/>
      </c>
      <c r="AM84" s="3" t="str">
        <f>IF($A84="ADD",IF(NOT(ISBLANK(AL84)),_xlfn.XLOOKUP(AL84,ud_maintenance_organisation[lookupValue],ud_maintenance_organisation[lookupKey],"ERROR"),""), "")</f>
        <v/>
      </c>
      <c r="AN84" s="3" t="str">
        <f t="shared" si="20"/>
        <v/>
      </c>
      <c r="AO84" s="3" t="str">
        <f>IF($A84="","",IF((AND($A84="ADD",OR(AN84="",AN84="Vested Assets"))),"12",(_xlfn.XLOOKUP(AN84,ud_work_category[lookupValue],ud_work_category[lookupKey],""))))</f>
        <v/>
      </c>
      <c r="AP84" s="8"/>
      <c r="AQ84" s="2" t="str">
        <f t="shared" si="21"/>
        <v/>
      </c>
      <c r="AR84" s="3" t="str">
        <f t="shared" si="22"/>
        <v/>
      </c>
      <c r="AS84" s="3" t="str">
        <f>IF($A84="","",IF((AND($A84="ADD",OR(AR84="",AR84="Excellent"))),"1",(_xlfn.XLOOKUP(AR84,condition[lookupValue],condition[lookupKey],""))))</f>
        <v/>
      </c>
      <c r="AT84" s="7" t="str">
        <f t="shared" si="23"/>
        <v/>
      </c>
      <c r="AU84" s="9"/>
    </row>
    <row r="85" spans="2:47" x14ac:dyDescent="0.25">
      <c r="B85" s="4"/>
      <c r="D85" s="3" t="str">
        <f>IF($A85="ADD",IF(NOT(ISBLANK(C85)),_xlfn.XLOOKUP(C85,roadnames[lookupValue],roadnames[lookupKey],"ERROR"),""), "")</f>
        <v/>
      </c>
      <c r="E85" s="5"/>
      <c r="F85" s="5"/>
      <c r="G85" s="4"/>
      <c r="H85" s="4"/>
      <c r="I85" s="6"/>
      <c r="K85" s="6" t="str">
        <f t="shared" si="12"/>
        <v/>
      </c>
      <c r="L85" s="4"/>
      <c r="N85" s="3" t="str">
        <f>IF($A85="ADD",IF(NOT(ISBLANK(M85)),_xlfn.XLOOKUP(M85,len_adjust_rsn[lookupValue],len_adjust_rsn[lookupKey],"ERROR"),""), "")</f>
        <v/>
      </c>
      <c r="O85" s="6" t="str">
        <f t="shared" si="13"/>
        <v/>
      </c>
      <c r="P85" s="6"/>
      <c r="Q85" s="6" t="str">
        <f t="shared" si="14"/>
        <v/>
      </c>
      <c r="S85" s="3" t="str">
        <f>IF($A85="ADD",IF(NOT(ISBLANK(R85)),_xlfn.XLOOKUP(R85,ud_road_hump_type[lookupValue],ud_road_hump_type[lookupKey],"ERROR"),""), "")</f>
        <v/>
      </c>
      <c r="U85" s="3" t="str">
        <f>IF($A85="ADD",IF(NOT(ISBLANK(T85)),_xlfn.XLOOKUP(T85,road_hump_material[lookupValue],road_hump_material[lookupKey],"ERROR"),""), "")</f>
        <v/>
      </c>
      <c r="V85" s="7"/>
      <c r="W85" s="4" t="str">
        <f t="shared" ca="1" si="15"/>
        <v/>
      </c>
      <c r="X85" s="4"/>
      <c r="Y85" s="3" t="str">
        <f t="shared" si="16"/>
        <v/>
      </c>
      <c r="Z85" s="3" t="str">
        <f>IF($A85="","",IF((AND($A85="ADD",OR(Y85="",Y85="In Use"))),"5",(_xlfn.XLOOKUP(Y85,ud_asset_status[lookupValue],ud_asset_status[lookupKey],""))))</f>
        <v/>
      </c>
      <c r="AB85" s="3" t="str">
        <f>IF($A85="ADD",IF(NOT(ISBLANK(AA85)),_xlfn.XLOOKUP(AA85,ud_replacement_status[lookupValue],ud_replacement_status[lookupKey],"ERROR"),""), "")</f>
        <v/>
      </c>
      <c r="AC85" s="7"/>
      <c r="AE85" s="3" t="str">
        <f>IF($A85="ADD",IF(NOT(ISBLANK(AD85)),_xlfn.XLOOKUP(AD85,ar_replace_reason[lookupValue],ar_replace_reason[lookupKey],"ERROR"),""), "")</f>
        <v/>
      </c>
      <c r="AF85" s="3" t="str">
        <f t="shared" si="17"/>
        <v/>
      </c>
      <c r="AG85" s="3" t="str">
        <f>IF($A85="","",IF((AND($A85="ADD",OR(AF85="",AF85="Queenstown-Lakes District Council"))),"70",(_xlfn.XLOOKUP(AF85,ud_organisation_owner[lookupValue],ud_organisation_owner[lookupKey],""))))</f>
        <v/>
      </c>
      <c r="AH85" s="3" t="str">
        <f t="shared" si="18"/>
        <v/>
      </c>
      <c r="AI85" s="3" t="str">
        <f>IF($A85="","",IF((AND($A85="ADD",OR(AH85="",AH85="Queenstown-Lakes District Council"))),"70",(_xlfn.XLOOKUP(AH85,ud_organisation_owner[lookupValue],ud_organisation_owner[lookupKey],""))))</f>
        <v/>
      </c>
      <c r="AJ85" s="3" t="str">
        <f t="shared" si="19"/>
        <v/>
      </c>
      <c r="AK85" s="3" t="str">
        <f>IF($A85="","",IF((AND($A85="ADD",OR(AJ85="",AJ85="Local Authority"))),"17",(_xlfn.XLOOKUP(AJ85,ud_sub_organisation[lookupValue],ud_sub_organisation[lookupKey],""))))</f>
        <v/>
      </c>
      <c r="AM85" s="3" t="str">
        <f>IF($A85="ADD",IF(NOT(ISBLANK(AL85)),_xlfn.XLOOKUP(AL85,ud_maintenance_organisation[lookupValue],ud_maintenance_organisation[lookupKey],"ERROR"),""), "")</f>
        <v/>
      </c>
      <c r="AN85" s="3" t="str">
        <f t="shared" si="20"/>
        <v/>
      </c>
      <c r="AO85" s="3" t="str">
        <f>IF($A85="","",IF((AND($A85="ADD",OR(AN85="",AN85="Vested Assets"))),"12",(_xlfn.XLOOKUP(AN85,ud_work_category[lookupValue],ud_work_category[lookupKey],""))))</f>
        <v/>
      </c>
      <c r="AP85" s="8"/>
      <c r="AQ85" s="2" t="str">
        <f t="shared" si="21"/>
        <v/>
      </c>
      <c r="AR85" s="3" t="str">
        <f t="shared" si="22"/>
        <v/>
      </c>
      <c r="AS85" s="3" t="str">
        <f>IF($A85="","",IF((AND($A85="ADD",OR(AR85="",AR85="Excellent"))),"1",(_xlfn.XLOOKUP(AR85,condition[lookupValue],condition[lookupKey],""))))</f>
        <v/>
      </c>
      <c r="AT85" s="7" t="str">
        <f t="shared" si="23"/>
        <v/>
      </c>
      <c r="AU85" s="9"/>
    </row>
    <row r="86" spans="2:47" x14ac:dyDescent="0.25">
      <c r="B86" s="4"/>
      <c r="D86" s="3" t="str">
        <f>IF($A86="ADD",IF(NOT(ISBLANK(C86)),_xlfn.XLOOKUP(C86,roadnames[lookupValue],roadnames[lookupKey],"ERROR"),""), "")</f>
        <v/>
      </c>
      <c r="E86" s="5"/>
      <c r="F86" s="5"/>
      <c r="G86" s="4"/>
      <c r="H86" s="4"/>
      <c r="I86" s="6"/>
      <c r="K86" s="6" t="str">
        <f t="shared" si="12"/>
        <v/>
      </c>
      <c r="L86" s="4"/>
      <c r="N86" s="3" t="str">
        <f>IF($A86="ADD",IF(NOT(ISBLANK(M86)),_xlfn.XLOOKUP(M86,len_adjust_rsn[lookupValue],len_adjust_rsn[lookupKey],"ERROR"),""), "")</f>
        <v/>
      </c>
      <c r="O86" s="6" t="str">
        <f t="shared" si="13"/>
        <v/>
      </c>
      <c r="P86" s="6"/>
      <c r="Q86" s="6" t="str">
        <f t="shared" si="14"/>
        <v/>
      </c>
      <c r="S86" s="3" t="str">
        <f>IF($A86="ADD",IF(NOT(ISBLANK(R86)),_xlfn.XLOOKUP(R86,ud_road_hump_type[lookupValue],ud_road_hump_type[lookupKey],"ERROR"),""), "")</f>
        <v/>
      </c>
      <c r="U86" s="3" t="str">
        <f>IF($A86="ADD",IF(NOT(ISBLANK(T86)),_xlfn.XLOOKUP(T86,road_hump_material[lookupValue],road_hump_material[lookupKey],"ERROR"),""), "")</f>
        <v/>
      </c>
      <c r="V86" s="7"/>
      <c r="W86" s="4" t="str">
        <f t="shared" ca="1" si="15"/>
        <v/>
      </c>
      <c r="X86" s="4"/>
      <c r="Y86" s="3" t="str">
        <f t="shared" si="16"/>
        <v/>
      </c>
      <c r="Z86" s="3" t="str">
        <f>IF($A86="","",IF((AND($A86="ADD",OR(Y86="",Y86="In Use"))),"5",(_xlfn.XLOOKUP(Y86,ud_asset_status[lookupValue],ud_asset_status[lookupKey],""))))</f>
        <v/>
      </c>
      <c r="AB86" s="3" t="str">
        <f>IF($A86="ADD",IF(NOT(ISBLANK(AA86)),_xlfn.XLOOKUP(AA86,ud_replacement_status[lookupValue],ud_replacement_status[lookupKey],"ERROR"),""), "")</f>
        <v/>
      </c>
      <c r="AC86" s="7"/>
      <c r="AE86" s="3" t="str">
        <f>IF($A86="ADD",IF(NOT(ISBLANK(AD86)),_xlfn.XLOOKUP(AD86,ar_replace_reason[lookupValue],ar_replace_reason[lookupKey],"ERROR"),""), "")</f>
        <v/>
      </c>
      <c r="AF86" s="3" t="str">
        <f t="shared" si="17"/>
        <v/>
      </c>
      <c r="AG86" s="3" t="str">
        <f>IF($A86="","",IF((AND($A86="ADD",OR(AF86="",AF86="Queenstown-Lakes District Council"))),"70",(_xlfn.XLOOKUP(AF86,ud_organisation_owner[lookupValue],ud_organisation_owner[lookupKey],""))))</f>
        <v/>
      </c>
      <c r="AH86" s="3" t="str">
        <f t="shared" si="18"/>
        <v/>
      </c>
      <c r="AI86" s="3" t="str">
        <f>IF($A86="","",IF((AND($A86="ADD",OR(AH86="",AH86="Queenstown-Lakes District Council"))),"70",(_xlfn.XLOOKUP(AH86,ud_organisation_owner[lookupValue],ud_organisation_owner[lookupKey],""))))</f>
        <v/>
      </c>
      <c r="AJ86" s="3" t="str">
        <f t="shared" si="19"/>
        <v/>
      </c>
      <c r="AK86" s="3" t="str">
        <f>IF($A86="","",IF((AND($A86="ADD",OR(AJ86="",AJ86="Local Authority"))),"17",(_xlfn.XLOOKUP(AJ86,ud_sub_organisation[lookupValue],ud_sub_organisation[lookupKey],""))))</f>
        <v/>
      </c>
      <c r="AM86" s="3" t="str">
        <f>IF($A86="ADD",IF(NOT(ISBLANK(AL86)),_xlfn.XLOOKUP(AL86,ud_maintenance_organisation[lookupValue],ud_maintenance_organisation[lookupKey],"ERROR"),""), "")</f>
        <v/>
      </c>
      <c r="AN86" s="3" t="str">
        <f t="shared" si="20"/>
        <v/>
      </c>
      <c r="AO86" s="3" t="str">
        <f>IF($A86="","",IF((AND($A86="ADD",OR(AN86="",AN86="Vested Assets"))),"12",(_xlfn.XLOOKUP(AN86,ud_work_category[lookupValue],ud_work_category[lookupKey],""))))</f>
        <v/>
      </c>
      <c r="AP86" s="8"/>
      <c r="AQ86" s="2" t="str">
        <f t="shared" si="21"/>
        <v/>
      </c>
      <c r="AR86" s="3" t="str">
        <f t="shared" si="22"/>
        <v/>
      </c>
      <c r="AS86" s="3" t="str">
        <f>IF($A86="","",IF((AND($A86="ADD",OR(AR86="",AR86="Excellent"))),"1",(_xlfn.XLOOKUP(AR86,condition[lookupValue],condition[lookupKey],""))))</f>
        <v/>
      </c>
      <c r="AT86" s="7" t="str">
        <f t="shared" si="23"/>
        <v/>
      </c>
      <c r="AU86" s="9"/>
    </row>
    <row r="87" spans="2:47" x14ac:dyDescent="0.25">
      <c r="B87" s="4"/>
      <c r="D87" s="3" t="str">
        <f>IF($A87="ADD",IF(NOT(ISBLANK(C87)),_xlfn.XLOOKUP(C87,roadnames[lookupValue],roadnames[lookupKey],"ERROR"),""), "")</f>
        <v/>
      </c>
      <c r="E87" s="5"/>
      <c r="F87" s="5"/>
      <c r="G87" s="4"/>
      <c r="H87" s="4"/>
      <c r="I87" s="6"/>
      <c r="K87" s="6" t="str">
        <f t="shared" si="12"/>
        <v/>
      </c>
      <c r="L87" s="4"/>
      <c r="N87" s="3" t="str">
        <f>IF($A87="ADD",IF(NOT(ISBLANK(M87)),_xlfn.XLOOKUP(M87,len_adjust_rsn[lookupValue],len_adjust_rsn[lookupKey],"ERROR"),""), "")</f>
        <v/>
      </c>
      <c r="O87" s="6" t="str">
        <f t="shared" si="13"/>
        <v/>
      </c>
      <c r="P87" s="6"/>
      <c r="Q87" s="6" t="str">
        <f t="shared" si="14"/>
        <v/>
      </c>
      <c r="S87" s="3" t="str">
        <f>IF($A87="ADD",IF(NOT(ISBLANK(R87)),_xlfn.XLOOKUP(R87,ud_road_hump_type[lookupValue],ud_road_hump_type[lookupKey],"ERROR"),""), "")</f>
        <v/>
      </c>
      <c r="U87" s="3" t="str">
        <f>IF($A87="ADD",IF(NOT(ISBLANK(T87)),_xlfn.XLOOKUP(T87,road_hump_material[lookupValue],road_hump_material[lookupKey],"ERROR"),""), "")</f>
        <v/>
      </c>
      <c r="V87" s="7"/>
      <c r="W87" s="4" t="str">
        <f t="shared" ca="1" si="15"/>
        <v/>
      </c>
      <c r="X87" s="4"/>
      <c r="Y87" s="3" t="str">
        <f t="shared" si="16"/>
        <v/>
      </c>
      <c r="Z87" s="3" t="str">
        <f>IF($A87="","",IF((AND($A87="ADD",OR(Y87="",Y87="In Use"))),"5",(_xlfn.XLOOKUP(Y87,ud_asset_status[lookupValue],ud_asset_status[lookupKey],""))))</f>
        <v/>
      </c>
      <c r="AB87" s="3" t="str">
        <f>IF($A87="ADD",IF(NOT(ISBLANK(AA87)),_xlfn.XLOOKUP(AA87,ud_replacement_status[lookupValue],ud_replacement_status[lookupKey],"ERROR"),""), "")</f>
        <v/>
      </c>
      <c r="AC87" s="7"/>
      <c r="AE87" s="3" t="str">
        <f>IF($A87="ADD",IF(NOT(ISBLANK(AD87)),_xlfn.XLOOKUP(AD87,ar_replace_reason[lookupValue],ar_replace_reason[lookupKey],"ERROR"),""), "")</f>
        <v/>
      </c>
      <c r="AF87" s="3" t="str">
        <f t="shared" si="17"/>
        <v/>
      </c>
      <c r="AG87" s="3" t="str">
        <f>IF($A87="","",IF((AND($A87="ADD",OR(AF87="",AF87="Queenstown-Lakes District Council"))),"70",(_xlfn.XLOOKUP(AF87,ud_organisation_owner[lookupValue],ud_organisation_owner[lookupKey],""))))</f>
        <v/>
      </c>
      <c r="AH87" s="3" t="str">
        <f t="shared" si="18"/>
        <v/>
      </c>
      <c r="AI87" s="3" t="str">
        <f>IF($A87="","",IF((AND($A87="ADD",OR(AH87="",AH87="Queenstown-Lakes District Council"))),"70",(_xlfn.XLOOKUP(AH87,ud_organisation_owner[lookupValue],ud_organisation_owner[lookupKey],""))))</f>
        <v/>
      </c>
      <c r="AJ87" s="3" t="str">
        <f t="shared" si="19"/>
        <v/>
      </c>
      <c r="AK87" s="3" t="str">
        <f>IF($A87="","",IF((AND($A87="ADD",OR(AJ87="",AJ87="Local Authority"))),"17",(_xlfn.XLOOKUP(AJ87,ud_sub_organisation[lookupValue],ud_sub_organisation[lookupKey],""))))</f>
        <v/>
      </c>
      <c r="AM87" s="3" t="str">
        <f>IF($A87="ADD",IF(NOT(ISBLANK(AL87)),_xlfn.XLOOKUP(AL87,ud_maintenance_organisation[lookupValue],ud_maintenance_organisation[lookupKey],"ERROR"),""), "")</f>
        <v/>
      </c>
      <c r="AN87" s="3" t="str">
        <f t="shared" si="20"/>
        <v/>
      </c>
      <c r="AO87" s="3" t="str">
        <f>IF($A87="","",IF((AND($A87="ADD",OR(AN87="",AN87="Vested Assets"))),"12",(_xlfn.XLOOKUP(AN87,ud_work_category[lookupValue],ud_work_category[lookupKey],""))))</f>
        <v/>
      </c>
      <c r="AP87" s="8"/>
      <c r="AQ87" s="2" t="str">
        <f t="shared" si="21"/>
        <v/>
      </c>
      <c r="AR87" s="3" t="str">
        <f t="shared" si="22"/>
        <v/>
      </c>
      <c r="AS87" s="3" t="str">
        <f>IF($A87="","",IF((AND($A87="ADD",OR(AR87="",AR87="Excellent"))),"1",(_xlfn.XLOOKUP(AR87,condition[lookupValue],condition[lookupKey],""))))</f>
        <v/>
      </c>
      <c r="AT87" s="7" t="str">
        <f t="shared" si="23"/>
        <v/>
      </c>
      <c r="AU87" s="9"/>
    </row>
    <row r="88" spans="2:47" x14ac:dyDescent="0.25">
      <c r="B88" s="4"/>
      <c r="D88" s="3" t="str">
        <f>IF($A88="ADD",IF(NOT(ISBLANK(C88)),_xlfn.XLOOKUP(C88,roadnames[lookupValue],roadnames[lookupKey],"ERROR"),""), "")</f>
        <v/>
      </c>
      <c r="E88" s="5"/>
      <c r="F88" s="5"/>
      <c r="G88" s="4"/>
      <c r="H88" s="4"/>
      <c r="I88" s="6"/>
      <c r="K88" s="6" t="str">
        <f t="shared" si="12"/>
        <v/>
      </c>
      <c r="L88" s="4"/>
      <c r="N88" s="3" t="str">
        <f>IF($A88="ADD",IF(NOT(ISBLANK(M88)),_xlfn.XLOOKUP(M88,len_adjust_rsn[lookupValue],len_adjust_rsn[lookupKey],"ERROR"),""), "")</f>
        <v/>
      </c>
      <c r="O88" s="6" t="str">
        <f t="shared" si="13"/>
        <v/>
      </c>
      <c r="P88" s="6"/>
      <c r="Q88" s="6" t="str">
        <f t="shared" si="14"/>
        <v/>
      </c>
      <c r="S88" s="3" t="str">
        <f>IF($A88="ADD",IF(NOT(ISBLANK(R88)),_xlfn.XLOOKUP(R88,ud_road_hump_type[lookupValue],ud_road_hump_type[lookupKey],"ERROR"),""), "")</f>
        <v/>
      </c>
      <c r="U88" s="3" t="str">
        <f>IF($A88="ADD",IF(NOT(ISBLANK(T88)),_xlfn.XLOOKUP(T88,road_hump_material[lookupValue],road_hump_material[lookupKey],"ERROR"),""), "")</f>
        <v/>
      </c>
      <c r="V88" s="7"/>
      <c r="W88" s="4" t="str">
        <f t="shared" ca="1" si="15"/>
        <v/>
      </c>
      <c r="X88" s="4"/>
      <c r="Y88" s="3" t="str">
        <f t="shared" si="16"/>
        <v/>
      </c>
      <c r="Z88" s="3" t="str">
        <f>IF($A88="","",IF((AND($A88="ADD",OR(Y88="",Y88="In Use"))),"5",(_xlfn.XLOOKUP(Y88,ud_asset_status[lookupValue],ud_asset_status[lookupKey],""))))</f>
        <v/>
      </c>
      <c r="AB88" s="3" t="str">
        <f>IF($A88="ADD",IF(NOT(ISBLANK(AA88)),_xlfn.XLOOKUP(AA88,ud_replacement_status[lookupValue],ud_replacement_status[lookupKey],"ERROR"),""), "")</f>
        <v/>
      </c>
      <c r="AC88" s="7"/>
      <c r="AE88" s="3" t="str">
        <f>IF($A88="ADD",IF(NOT(ISBLANK(AD88)),_xlfn.XLOOKUP(AD88,ar_replace_reason[lookupValue],ar_replace_reason[lookupKey],"ERROR"),""), "")</f>
        <v/>
      </c>
      <c r="AF88" s="3" t="str">
        <f t="shared" si="17"/>
        <v/>
      </c>
      <c r="AG88" s="3" t="str">
        <f>IF($A88="","",IF((AND($A88="ADD",OR(AF88="",AF88="Queenstown-Lakes District Council"))),"70",(_xlfn.XLOOKUP(AF88,ud_organisation_owner[lookupValue],ud_organisation_owner[lookupKey],""))))</f>
        <v/>
      </c>
      <c r="AH88" s="3" t="str">
        <f t="shared" si="18"/>
        <v/>
      </c>
      <c r="AI88" s="3" t="str">
        <f>IF($A88="","",IF((AND($A88="ADD",OR(AH88="",AH88="Queenstown-Lakes District Council"))),"70",(_xlfn.XLOOKUP(AH88,ud_organisation_owner[lookupValue],ud_organisation_owner[lookupKey],""))))</f>
        <v/>
      </c>
      <c r="AJ88" s="3" t="str">
        <f t="shared" si="19"/>
        <v/>
      </c>
      <c r="AK88" s="3" t="str">
        <f>IF($A88="","",IF((AND($A88="ADD",OR(AJ88="",AJ88="Local Authority"))),"17",(_xlfn.XLOOKUP(AJ88,ud_sub_organisation[lookupValue],ud_sub_organisation[lookupKey],""))))</f>
        <v/>
      </c>
      <c r="AM88" s="3" t="str">
        <f>IF($A88="ADD",IF(NOT(ISBLANK(AL88)),_xlfn.XLOOKUP(AL88,ud_maintenance_organisation[lookupValue],ud_maintenance_organisation[lookupKey],"ERROR"),""), "")</f>
        <v/>
      </c>
      <c r="AN88" s="3" t="str">
        <f t="shared" si="20"/>
        <v/>
      </c>
      <c r="AO88" s="3" t="str">
        <f>IF($A88="","",IF((AND($A88="ADD",OR(AN88="",AN88="Vested Assets"))),"12",(_xlfn.XLOOKUP(AN88,ud_work_category[lookupValue],ud_work_category[lookupKey],""))))</f>
        <v/>
      </c>
      <c r="AP88" s="8"/>
      <c r="AQ88" s="2" t="str">
        <f t="shared" si="21"/>
        <v/>
      </c>
      <c r="AR88" s="3" t="str">
        <f t="shared" si="22"/>
        <v/>
      </c>
      <c r="AS88" s="3" t="str">
        <f>IF($A88="","",IF((AND($A88="ADD",OR(AR88="",AR88="Excellent"))),"1",(_xlfn.XLOOKUP(AR88,condition[lookupValue],condition[lookupKey],""))))</f>
        <v/>
      </c>
      <c r="AT88" s="7" t="str">
        <f t="shared" si="23"/>
        <v/>
      </c>
      <c r="AU88" s="9"/>
    </row>
    <row r="89" spans="2:47" x14ac:dyDescent="0.25">
      <c r="B89" s="4"/>
      <c r="D89" s="3" t="str">
        <f>IF($A89="ADD",IF(NOT(ISBLANK(C89)),_xlfn.XLOOKUP(C89,roadnames[lookupValue],roadnames[lookupKey],"ERROR"),""), "")</f>
        <v/>
      </c>
      <c r="E89" s="5"/>
      <c r="F89" s="5"/>
      <c r="G89" s="4"/>
      <c r="H89" s="4"/>
      <c r="I89" s="6"/>
      <c r="K89" s="6" t="str">
        <f t="shared" si="12"/>
        <v/>
      </c>
      <c r="L89" s="4"/>
      <c r="N89" s="3" t="str">
        <f>IF($A89="ADD",IF(NOT(ISBLANK(M89)),_xlfn.XLOOKUP(M89,len_adjust_rsn[lookupValue],len_adjust_rsn[lookupKey],"ERROR"),""), "")</f>
        <v/>
      </c>
      <c r="O89" s="6" t="str">
        <f t="shared" si="13"/>
        <v/>
      </c>
      <c r="P89" s="6"/>
      <c r="Q89" s="6" t="str">
        <f t="shared" si="14"/>
        <v/>
      </c>
      <c r="S89" s="3" t="str">
        <f>IF($A89="ADD",IF(NOT(ISBLANK(R89)),_xlfn.XLOOKUP(R89,ud_road_hump_type[lookupValue],ud_road_hump_type[lookupKey],"ERROR"),""), "")</f>
        <v/>
      </c>
      <c r="U89" s="3" t="str">
        <f>IF($A89="ADD",IF(NOT(ISBLANK(T89)),_xlfn.XLOOKUP(T89,road_hump_material[lookupValue],road_hump_material[lookupKey],"ERROR"),""), "")</f>
        <v/>
      </c>
      <c r="V89" s="7"/>
      <c r="W89" s="4" t="str">
        <f t="shared" ca="1" si="15"/>
        <v/>
      </c>
      <c r="X89" s="4"/>
      <c r="Y89" s="3" t="str">
        <f t="shared" si="16"/>
        <v/>
      </c>
      <c r="Z89" s="3" t="str">
        <f>IF($A89="","",IF((AND($A89="ADD",OR(Y89="",Y89="In Use"))),"5",(_xlfn.XLOOKUP(Y89,ud_asset_status[lookupValue],ud_asset_status[lookupKey],""))))</f>
        <v/>
      </c>
      <c r="AB89" s="3" t="str">
        <f>IF($A89="ADD",IF(NOT(ISBLANK(AA89)),_xlfn.XLOOKUP(AA89,ud_replacement_status[lookupValue],ud_replacement_status[lookupKey],"ERROR"),""), "")</f>
        <v/>
      </c>
      <c r="AC89" s="7"/>
      <c r="AE89" s="3" t="str">
        <f>IF($A89="ADD",IF(NOT(ISBLANK(AD89)),_xlfn.XLOOKUP(AD89,ar_replace_reason[lookupValue],ar_replace_reason[lookupKey],"ERROR"),""), "")</f>
        <v/>
      </c>
      <c r="AF89" s="3" t="str">
        <f t="shared" si="17"/>
        <v/>
      </c>
      <c r="AG89" s="3" t="str">
        <f>IF($A89="","",IF((AND($A89="ADD",OR(AF89="",AF89="Queenstown-Lakes District Council"))),"70",(_xlfn.XLOOKUP(AF89,ud_organisation_owner[lookupValue],ud_organisation_owner[lookupKey],""))))</f>
        <v/>
      </c>
      <c r="AH89" s="3" t="str">
        <f t="shared" si="18"/>
        <v/>
      </c>
      <c r="AI89" s="3" t="str">
        <f>IF($A89="","",IF((AND($A89="ADD",OR(AH89="",AH89="Queenstown-Lakes District Council"))),"70",(_xlfn.XLOOKUP(AH89,ud_organisation_owner[lookupValue],ud_organisation_owner[lookupKey],""))))</f>
        <v/>
      </c>
      <c r="AJ89" s="3" t="str">
        <f t="shared" si="19"/>
        <v/>
      </c>
      <c r="AK89" s="3" t="str">
        <f>IF($A89="","",IF((AND($A89="ADD",OR(AJ89="",AJ89="Local Authority"))),"17",(_xlfn.XLOOKUP(AJ89,ud_sub_organisation[lookupValue],ud_sub_organisation[lookupKey],""))))</f>
        <v/>
      </c>
      <c r="AM89" s="3" t="str">
        <f>IF($A89="ADD",IF(NOT(ISBLANK(AL89)),_xlfn.XLOOKUP(AL89,ud_maintenance_organisation[lookupValue],ud_maintenance_organisation[lookupKey],"ERROR"),""), "")</f>
        <v/>
      </c>
      <c r="AN89" s="3" t="str">
        <f t="shared" si="20"/>
        <v/>
      </c>
      <c r="AO89" s="3" t="str">
        <f>IF($A89="","",IF((AND($A89="ADD",OR(AN89="",AN89="Vested Assets"))),"12",(_xlfn.XLOOKUP(AN89,ud_work_category[lookupValue],ud_work_category[lookupKey],""))))</f>
        <v/>
      </c>
      <c r="AP89" s="8"/>
      <c r="AQ89" s="2" t="str">
        <f t="shared" si="21"/>
        <v/>
      </c>
      <c r="AR89" s="3" t="str">
        <f t="shared" si="22"/>
        <v/>
      </c>
      <c r="AS89" s="3" t="str">
        <f>IF($A89="","",IF((AND($A89="ADD",OR(AR89="",AR89="Excellent"))),"1",(_xlfn.XLOOKUP(AR89,condition[lookupValue],condition[lookupKey],""))))</f>
        <v/>
      </c>
      <c r="AT89" s="7" t="str">
        <f t="shared" si="23"/>
        <v/>
      </c>
      <c r="AU89" s="9"/>
    </row>
    <row r="90" spans="2:47" x14ac:dyDescent="0.25">
      <c r="B90" s="4"/>
      <c r="D90" s="3" t="str">
        <f>IF($A90="ADD",IF(NOT(ISBLANK(C90)),_xlfn.XLOOKUP(C90,roadnames[lookupValue],roadnames[lookupKey],"ERROR"),""), "")</f>
        <v/>
      </c>
      <c r="E90" s="5"/>
      <c r="F90" s="5"/>
      <c r="G90" s="4"/>
      <c r="H90" s="4"/>
      <c r="I90" s="6"/>
      <c r="K90" s="6" t="str">
        <f t="shared" si="12"/>
        <v/>
      </c>
      <c r="L90" s="4"/>
      <c r="N90" s="3" t="str">
        <f>IF($A90="ADD",IF(NOT(ISBLANK(M90)),_xlfn.XLOOKUP(M90,len_adjust_rsn[lookupValue],len_adjust_rsn[lookupKey],"ERROR"),""), "")</f>
        <v/>
      </c>
      <c r="O90" s="6" t="str">
        <f t="shared" si="13"/>
        <v/>
      </c>
      <c r="P90" s="6"/>
      <c r="Q90" s="6" t="str">
        <f t="shared" si="14"/>
        <v/>
      </c>
      <c r="S90" s="3" t="str">
        <f>IF($A90="ADD",IF(NOT(ISBLANK(R90)),_xlfn.XLOOKUP(R90,ud_road_hump_type[lookupValue],ud_road_hump_type[lookupKey],"ERROR"),""), "")</f>
        <v/>
      </c>
      <c r="U90" s="3" t="str">
        <f>IF($A90="ADD",IF(NOT(ISBLANK(T90)),_xlfn.XLOOKUP(T90,road_hump_material[lookupValue],road_hump_material[lookupKey],"ERROR"),""), "")</f>
        <v/>
      </c>
      <c r="V90" s="7"/>
      <c r="W90" s="4" t="str">
        <f t="shared" ca="1" si="15"/>
        <v/>
      </c>
      <c r="X90" s="4"/>
      <c r="Y90" s="3" t="str">
        <f t="shared" si="16"/>
        <v/>
      </c>
      <c r="Z90" s="3" t="str">
        <f>IF($A90="","",IF((AND($A90="ADD",OR(Y90="",Y90="In Use"))),"5",(_xlfn.XLOOKUP(Y90,ud_asset_status[lookupValue],ud_asset_status[lookupKey],""))))</f>
        <v/>
      </c>
      <c r="AB90" s="3" t="str">
        <f>IF($A90="ADD",IF(NOT(ISBLANK(AA90)),_xlfn.XLOOKUP(AA90,ud_replacement_status[lookupValue],ud_replacement_status[lookupKey],"ERROR"),""), "")</f>
        <v/>
      </c>
      <c r="AC90" s="7"/>
      <c r="AE90" s="3" t="str">
        <f>IF($A90="ADD",IF(NOT(ISBLANK(AD90)),_xlfn.XLOOKUP(AD90,ar_replace_reason[lookupValue],ar_replace_reason[lookupKey],"ERROR"),""), "")</f>
        <v/>
      </c>
      <c r="AF90" s="3" t="str">
        <f t="shared" si="17"/>
        <v/>
      </c>
      <c r="AG90" s="3" t="str">
        <f>IF($A90="","",IF((AND($A90="ADD",OR(AF90="",AF90="Queenstown-Lakes District Council"))),"70",(_xlfn.XLOOKUP(AF90,ud_organisation_owner[lookupValue],ud_organisation_owner[lookupKey],""))))</f>
        <v/>
      </c>
      <c r="AH90" s="3" t="str">
        <f t="shared" si="18"/>
        <v/>
      </c>
      <c r="AI90" s="3" t="str">
        <f>IF($A90="","",IF((AND($A90="ADD",OR(AH90="",AH90="Queenstown-Lakes District Council"))),"70",(_xlfn.XLOOKUP(AH90,ud_organisation_owner[lookupValue],ud_organisation_owner[lookupKey],""))))</f>
        <v/>
      </c>
      <c r="AJ90" s="3" t="str">
        <f t="shared" si="19"/>
        <v/>
      </c>
      <c r="AK90" s="3" t="str">
        <f>IF($A90="","",IF((AND($A90="ADD",OR(AJ90="",AJ90="Local Authority"))),"17",(_xlfn.XLOOKUP(AJ90,ud_sub_organisation[lookupValue],ud_sub_organisation[lookupKey],""))))</f>
        <v/>
      </c>
      <c r="AM90" s="3" t="str">
        <f>IF($A90="ADD",IF(NOT(ISBLANK(AL90)),_xlfn.XLOOKUP(AL90,ud_maintenance_organisation[lookupValue],ud_maintenance_organisation[lookupKey],"ERROR"),""), "")</f>
        <v/>
      </c>
      <c r="AN90" s="3" t="str">
        <f t="shared" si="20"/>
        <v/>
      </c>
      <c r="AO90" s="3" t="str">
        <f>IF($A90="","",IF((AND($A90="ADD",OR(AN90="",AN90="Vested Assets"))),"12",(_xlfn.XLOOKUP(AN90,ud_work_category[lookupValue],ud_work_category[lookupKey],""))))</f>
        <v/>
      </c>
      <c r="AP90" s="8"/>
      <c r="AQ90" s="2" t="str">
        <f t="shared" si="21"/>
        <v/>
      </c>
      <c r="AR90" s="3" t="str">
        <f t="shared" si="22"/>
        <v/>
      </c>
      <c r="AS90" s="3" t="str">
        <f>IF($A90="","",IF((AND($A90="ADD",OR(AR90="",AR90="Excellent"))),"1",(_xlfn.XLOOKUP(AR90,condition[lookupValue],condition[lookupKey],""))))</f>
        <v/>
      </c>
      <c r="AT90" s="7" t="str">
        <f t="shared" si="23"/>
        <v/>
      </c>
      <c r="AU90" s="9"/>
    </row>
    <row r="91" spans="2:47" x14ac:dyDescent="0.25">
      <c r="B91" s="4"/>
      <c r="D91" s="3" t="str">
        <f>IF($A91="ADD",IF(NOT(ISBLANK(C91)),_xlfn.XLOOKUP(C91,roadnames[lookupValue],roadnames[lookupKey],"ERROR"),""), "")</f>
        <v/>
      </c>
      <c r="E91" s="5"/>
      <c r="F91" s="5"/>
      <c r="G91" s="4"/>
      <c r="H91" s="4"/>
      <c r="I91" s="6"/>
      <c r="K91" s="6" t="str">
        <f t="shared" si="12"/>
        <v/>
      </c>
      <c r="L91" s="4"/>
      <c r="N91" s="3" t="str">
        <f>IF($A91="ADD",IF(NOT(ISBLANK(M91)),_xlfn.XLOOKUP(M91,len_adjust_rsn[lookupValue],len_adjust_rsn[lookupKey],"ERROR"),""), "")</f>
        <v/>
      </c>
      <c r="O91" s="6" t="str">
        <f t="shared" si="13"/>
        <v/>
      </c>
      <c r="P91" s="6"/>
      <c r="Q91" s="6" t="str">
        <f t="shared" si="14"/>
        <v/>
      </c>
      <c r="S91" s="3" t="str">
        <f>IF($A91="ADD",IF(NOT(ISBLANK(R91)),_xlfn.XLOOKUP(R91,ud_road_hump_type[lookupValue],ud_road_hump_type[lookupKey],"ERROR"),""), "")</f>
        <v/>
      </c>
      <c r="U91" s="3" t="str">
        <f>IF($A91="ADD",IF(NOT(ISBLANK(T91)),_xlfn.XLOOKUP(T91,road_hump_material[lookupValue],road_hump_material[lookupKey],"ERROR"),""), "")</f>
        <v/>
      </c>
      <c r="V91" s="7"/>
      <c r="W91" s="4" t="str">
        <f t="shared" ca="1" si="15"/>
        <v/>
      </c>
      <c r="X91" s="4"/>
      <c r="Y91" s="3" t="str">
        <f t="shared" si="16"/>
        <v/>
      </c>
      <c r="Z91" s="3" t="str">
        <f>IF($A91="","",IF((AND($A91="ADD",OR(Y91="",Y91="In Use"))),"5",(_xlfn.XLOOKUP(Y91,ud_asset_status[lookupValue],ud_asset_status[lookupKey],""))))</f>
        <v/>
      </c>
      <c r="AB91" s="3" t="str">
        <f>IF($A91="ADD",IF(NOT(ISBLANK(AA91)),_xlfn.XLOOKUP(AA91,ud_replacement_status[lookupValue],ud_replacement_status[lookupKey],"ERROR"),""), "")</f>
        <v/>
      </c>
      <c r="AC91" s="7"/>
      <c r="AE91" s="3" t="str">
        <f>IF($A91="ADD",IF(NOT(ISBLANK(AD91)),_xlfn.XLOOKUP(AD91,ar_replace_reason[lookupValue],ar_replace_reason[lookupKey],"ERROR"),""), "")</f>
        <v/>
      </c>
      <c r="AF91" s="3" t="str">
        <f t="shared" si="17"/>
        <v/>
      </c>
      <c r="AG91" s="3" t="str">
        <f>IF($A91="","",IF((AND($A91="ADD",OR(AF91="",AF91="Queenstown-Lakes District Council"))),"70",(_xlfn.XLOOKUP(AF91,ud_organisation_owner[lookupValue],ud_organisation_owner[lookupKey],""))))</f>
        <v/>
      </c>
      <c r="AH91" s="3" t="str">
        <f t="shared" si="18"/>
        <v/>
      </c>
      <c r="AI91" s="3" t="str">
        <f>IF($A91="","",IF((AND($A91="ADD",OR(AH91="",AH91="Queenstown-Lakes District Council"))),"70",(_xlfn.XLOOKUP(AH91,ud_organisation_owner[lookupValue],ud_organisation_owner[lookupKey],""))))</f>
        <v/>
      </c>
      <c r="AJ91" s="3" t="str">
        <f t="shared" si="19"/>
        <v/>
      </c>
      <c r="AK91" s="3" t="str">
        <f>IF($A91="","",IF((AND($A91="ADD",OR(AJ91="",AJ91="Local Authority"))),"17",(_xlfn.XLOOKUP(AJ91,ud_sub_organisation[lookupValue],ud_sub_organisation[lookupKey],""))))</f>
        <v/>
      </c>
      <c r="AM91" s="3" t="str">
        <f>IF($A91="ADD",IF(NOT(ISBLANK(AL91)),_xlfn.XLOOKUP(AL91,ud_maintenance_organisation[lookupValue],ud_maintenance_organisation[lookupKey],"ERROR"),""), "")</f>
        <v/>
      </c>
      <c r="AN91" s="3" t="str">
        <f t="shared" si="20"/>
        <v/>
      </c>
      <c r="AO91" s="3" t="str">
        <f>IF($A91="","",IF((AND($A91="ADD",OR(AN91="",AN91="Vested Assets"))),"12",(_xlfn.XLOOKUP(AN91,ud_work_category[lookupValue],ud_work_category[lookupKey],""))))</f>
        <v/>
      </c>
      <c r="AP91" s="8"/>
      <c r="AQ91" s="2" t="str">
        <f t="shared" si="21"/>
        <v/>
      </c>
      <c r="AR91" s="3" t="str">
        <f t="shared" si="22"/>
        <v/>
      </c>
      <c r="AS91" s="3" t="str">
        <f>IF($A91="","",IF((AND($A91="ADD",OR(AR91="",AR91="Excellent"))),"1",(_xlfn.XLOOKUP(AR91,condition[lookupValue],condition[lookupKey],""))))</f>
        <v/>
      </c>
      <c r="AT91" s="7" t="str">
        <f t="shared" si="23"/>
        <v/>
      </c>
      <c r="AU91" s="9"/>
    </row>
    <row r="92" spans="2:47" x14ac:dyDescent="0.25">
      <c r="B92" s="4"/>
      <c r="D92" s="3" t="str">
        <f>IF($A92="ADD",IF(NOT(ISBLANK(C92)),_xlfn.XLOOKUP(C92,roadnames[lookupValue],roadnames[lookupKey],"ERROR"),""), "")</f>
        <v/>
      </c>
      <c r="E92" s="5"/>
      <c r="F92" s="5"/>
      <c r="G92" s="4"/>
      <c r="H92" s="4"/>
      <c r="I92" s="6"/>
      <c r="K92" s="6" t="str">
        <f t="shared" si="12"/>
        <v/>
      </c>
      <c r="L92" s="4"/>
      <c r="N92" s="3" t="str">
        <f>IF($A92="ADD",IF(NOT(ISBLANK(M92)),_xlfn.XLOOKUP(M92,len_adjust_rsn[lookupValue],len_adjust_rsn[lookupKey],"ERROR"),""), "")</f>
        <v/>
      </c>
      <c r="O92" s="6" t="str">
        <f t="shared" si="13"/>
        <v/>
      </c>
      <c r="P92" s="6"/>
      <c r="Q92" s="6" t="str">
        <f t="shared" si="14"/>
        <v/>
      </c>
      <c r="S92" s="3" t="str">
        <f>IF($A92="ADD",IF(NOT(ISBLANK(R92)),_xlfn.XLOOKUP(R92,ud_road_hump_type[lookupValue],ud_road_hump_type[lookupKey],"ERROR"),""), "")</f>
        <v/>
      </c>
      <c r="U92" s="3" t="str">
        <f>IF($A92="ADD",IF(NOT(ISBLANK(T92)),_xlfn.XLOOKUP(T92,road_hump_material[lookupValue],road_hump_material[lookupKey],"ERROR"),""), "")</f>
        <v/>
      </c>
      <c r="V92" s="7"/>
      <c r="W92" s="4" t="str">
        <f t="shared" ca="1" si="15"/>
        <v/>
      </c>
      <c r="X92" s="4"/>
      <c r="Y92" s="3" t="str">
        <f t="shared" si="16"/>
        <v/>
      </c>
      <c r="Z92" s="3" t="str">
        <f>IF($A92="","",IF((AND($A92="ADD",OR(Y92="",Y92="In Use"))),"5",(_xlfn.XLOOKUP(Y92,ud_asset_status[lookupValue],ud_asset_status[lookupKey],""))))</f>
        <v/>
      </c>
      <c r="AB92" s="3" t="str">
        <f>IF($A92="ADD",IF(NOT(ISBLANK(AA92)),_xlfn.XLOOKUP(AA92,ud_replacement_status[lookupValue],ud_replacement_status[lookupKey],"ERROR"),""), "")</f>
        <v/>
      </c>
      <c r="AC92" s="7"/>
      <c r="AE92" s="3" t="str">
        <f>IF($A92="ADD",IF(NOT(ISBLANK(AD92)),_xlfn.XLOOKUP(AD92,ar_replace_reason[lookupValue],ar_replace_reason[lookupKey],"ERROR"),""), "")</f>
        <v/>
      </c>
      <c r="AF92" s="3" t="str">
        <f t="shared" si="17"/>
        <v/>
      </c>
      <c r="AG92" s="3" t="str">
        <f>IF($A92="","",IF((AND($A92="ADD",OR(AF92="",AF92="Queenstown-Lakes District Council"))),"70",(_xlfn.XLOOKUP(AF92,ud_organisation_owner[lookupValue],ud_organisation_owner[lookupKey],""))))</f>
        <v/>
      </c>
      <c r="AH92" s="3" t="str">
        <f t="shared" si="18"/>
        <v/>
      </c>
      <c r="AI92" s="3" t="str">
        <f>IF($A92="","",IF((AND($A92="ADD",OR(AH92="",AH92="Queenstown-Lakes District Council"))),"70",(_xlfn.XLOOKUP(AH92,ud_organisation_owner[lookupValue],ud_organisation_owner[lookupKey],""))))</f>
        <v/>
      </c>
      <c r="AJ92" s="3" t="str">
        <f t="shared" si="19"/>
        <v/>
      </c>
      <c r="AK92" s="3" t="str">
        <f>IF($A92="","",IF((AND($A92="ADD",OR(AJ92="",AJ92="Local Authority"))),"17",(_xlfn.XLOOKUP(AJ92,ud_sub_organisation[lookupValue],ud_sub_organisation[lookupKey],""))))</f>
        <v/>
      </c>
      <c r="AM92" s="3" t="str">
        <f>IF($A92="ADD",IF(NOT(ISBLANK(AL92)),_xlfn.XLOOKUP(AL92,ud_maintenance_organisation[lookupValue],ud_maintenance_organisation[lookupKey],"ERROR"),""), "")</f>
        <v/>
      </c>
      <c r="AN92" s="3" t="str">
        <f t="shared" si="20"/>
        <v/>
      </c>
      <c r="AO92" s="3" t="str">
        <f>IF($A92="","",IF((AND($A92="ADD",OR(AN92="",AN92="Vested Assets"))),"12",(_xlfn.XLOOKUP(AN92,ud_work_category[lookupValue],ud_work_category[lookupKey],""))))</f>
        <v/>
      </c>
      <c r="AP92" s="8"/>
      <c r="AQ92" s="2" t="str">
        <f t="shared" si="21"/>
        <v/>
      </c>
      <c r="AR92" s="3" t="str">
        <f t="shared" si="22"/>
        <v/>
      </c>
      <c r="AS92" s="3" t="str">
        <f>IF($A92="","",IF((AND($A92="ADD",OR(AR92="",AR92="Excellent"))),"1",(_xlfn.XLOOKUP(AR92,condition[lookupValue],condition[lookupKey],""))))</f>
        <v/>
      </c>
      <c r="AT92" s="7" t="str">
        <f t="shared" si="23"/>
        <v/>
      </c>
      <c r="AU92" s="9"/>
    </row>
    <row r="93" spans="2:47" x14ac:dyDescent="0.25">
      <c r="B93" s="4"/>
      <c r="D93" s="3" t="str">
        <f>IF($A93="ADD",IF(NOT(ISBLANK(C93)),_xlfn.XLOOKUP(C93,roadnames[lookupValue],roadnames[lookupKey],"ERROR"),""), "")</f>
        <v/>
      </c>
      <c r="E93" s="5"/>
      <c r="F93" s="5"/>
      <c r="G93" s="4"/>
      <c r="H93" s="4"/>
      <c r="I93" s="6"/>
      <c r="K93" s="6" t="str">
        <f t="shared" si="12"/>
        <v/>
      </c>
      <c r="L93" s="4"/>
      <c r="N93" s="3" t="str">
        <f>IF($A93="ADD",IF(NOT(ISBLANK(M93)),_xlfn.XLOOKUP(M93,len_adjust_rsn[lookupValue],len_adjust_rsn[lookupKey],"ERROR"),""), "")</f>
        <v/>
      </c>
      <c r="O93" s="6" t="str">
        <f t="shared" si="13"/>
        <v/>
      </c>
      <c r="P93" s="6"/>
      <c r="Q93" s="6" t="str">
        <f t="shared" si="14"/>
        <v/>
      </c>
      <c r="S93" s="3" t="str">
        <f>IF($A93="ADD",IF(NOT(ISBLANK(R93)),_xlfn.XLOOKUP(R93,ud_road_hump_type[lookupValue],ud_road_hump_type[lookupKey],"ERROR"),""), "")</f>
        <v/>
      </c>
      <c r="U93" s="3" t="str">
        <f>IF($A93="ADD",IF(NOT(ISBLANK(T93)),_xlfn.XLOOKUP(T93,road_hump_material[lookupValue],road_hump_material[lookupKey],"ERROR"),""), "")</f>
        <v/>
      </c>
      <c r="V93" s="7"/>
      <c r="W93" s="4" t="str">
        <f t="shared" ca="1" si="15"/>
        <v/>
      </c>
      <c r="X93" s="4"/>
      <c r="Y93" s="3" t="str">
        <f t="shared" si="16"/>
        <v/>
      </c>
      <c r="Z93" s="3" t="str">
        <f>IF($A93="","",IF((AND($A93="ADD",OR(Y93="",Y93="In Use"))),"5",(_xlfn.XLOOKUP(Y93,ud_asset_status[lookupValue],ud_asset_status[lookupKey],""))))</f>
        <v/>
      </c>
      <c r="AB93" s="3" t="str">
        <f>IF($A93="ADD",IF(NOT(ISBLANK(AA93)),_xlfn.XLOOKUP(AA93,ud_replacement_status[lookupValue],ud_replacement_status[lookupKey],"ERROR"),""), "")</f>
        <v/>
      </c>
      <c r="AC93" s="7"/>
      <c r="AE93" s="3" t="str">
        <f>IF($A93="ADD",IF(NOT(ISBLANK(AD93)),_xlfn.XLOOKUP(AD93,ar_replace_reason[lookupValue],ar_replace_reason[lookupKey],"ERROR"),""), "")</f>
        <v/>
      </c>
      <c r="AF93" s="3" t="str">
        <f t="shared" si="17"/>
        <v/>
      </c>
      <c r="AG93" s="3" t="str">
        <f>IF($A93="","",IF((AND($A93="ADD",OR(AF93="",AF93="Queenstown-Lakes District Council"))),"70",(_xlfn.XLOOKUP(AF93,ud_organisation_owner[lookupValue],ud_organisation_owner[lookupKey],""))))</f>
        <v/>
      </c>
      <c r="AH93" s="3" t="str">
        <f t="shared" si="18"/>
        <v/>
      </c>
      <c r="AI93" s="3" t="str">
        <f>IF($A93="","",IF((AND($A93="ADD",OR(AH93="",AH93="Queenstown-Lakes District Council"))),"70",(_xlfn.XLOOKUP(AH93,ud_organisation_owner[lookupValue],ud_organisation_owner[lookupKey],""))))</f>
        <v/>
      </c>
      <c r="AJ93" s="3" t="str">
        <f t="shared" si="19"/>
        <v/>
      </c>
      <c r="AK93" s="3" t="str">
        <f>IF($A93="","",IF((AND($A93="ADD",OR(AJ93="",AJ93="Local Authority"))),"17",(_xlfn.XLOOKUP(AJ93,ud_sub_organisation[lookupValue],ud_sub_organisation[lookupKey],""))))</f>
        <v/>
      </c>
      <c r="AM93" s="3" t="str">
        <f>IF($A93="ADD",IF(NOT(ISBLANK(AL93)),_xlfn.XLOOKUP(AL93,ud_maintenance_organisation[lookupValue],ud_maintenance_organisation[lookupKey],"ERROR"),""), "")</f>
        <v/>
      </c>
      <c r="AN93" s="3" t="str">
        <f t="shared" si="20"/>
        <v/>
      </c>
      <c r="AO93" s="3" t="str">
        <f>IF($A93="","",IF((AND($A93="ADD",OR(AN93="",AN93="Vested Assets"))),"12",(_xlfn.XLOOKUP(AN93,ud_work_category[lookupValue],ud_work_category[lookupKey],""))))</f>
        <v/>
      </c>
      <c r="AP93" s="8"/>
      <c r="AQ93" s="2" t="str">
        <f t="shared" si="21"/>
        <v/>
      </c>
      <c r="AR93" s="3" t="str">
        <f t="shared" si="22"/>
        <v/>
      </c>
      <c r="AS93" s="3" t="str">
        <f>IF($A93="","",IF((AND($A93="ADD",OR(AR93="",AR93="Excellent"))),"1",(_xlfn.XLOOKUP(AR93,condition[lookupValue],condition[lookupKey],""))))</f>
        <v/>
      </c>
      <c r="AT93" s="7" t="str">
        <f t="shared" si="23"/>
        <v/>
      </c>
      <c r="AU93" s="9"/>
    </row>
    <row r="94" spans="2:47" x14ac:dyDescent="0.25">
      <c r="B94" s="4"/>
      <c r="D94" s="3" t="str">
        <f>IF($A94="ADD",IF(NOT(ISBLANK(C94)),_xlfn.XLOOKUP(C94,roadnames[lookupValue],roadnames[lookupKey],"ERROR"),""), "")</f>
        <v/>
      </c>
      <c r="E94" s="5"/>
      <c r="F94" s="5"/>
      <c r="G94" s="4"/>
      <c r="H94" s="4"/>
      <c r="I94" s="6"/>
      <c r="K94" s="6" t="str">
        <f t="shared" si="12"/>
        <v/>
      </c>
      <c r="L94" s="4"/>
      <c r="N94" s="3" t="str">
        <f>IF($A94="ADD",IF(NOT(ISBLANK(M94)),_xlfn.XLOOKUP(M94,len_adjust_rsn[lookupValue],len_adjust_rsn[lookupKey],"ERROR"),""), "")</f>
        <v/>
      </c>
      <c r="O94" s="6" t="str">
        <f t="shared" si="13"/>
        <v/>
      </c>
      <c r="P94" s="6"/>
      <c r="Q94" s="6" t="str">
        <f t="shared" si="14"/>
        <v/>
      </c>
      <c r="S94" s="3" t="str">
        <f>IF($A94="ADD",IF(NOT(ISBLANK(R94)),_xlfn.XLOOKUP(R94,ud_road_hump_type[lookupValue],ud_road_hump_type[lookupKey],"ERROR"),""), "")</f>
        <v/>
      </c>
      <c r="U94" s="3" t="str">
        <f>IF($A94="ADD",IF(NOT(ISBLANK(T94)),_xlfn.XLOOKUP(T94,road_hump_material[lookupValue],road_hump_material[lookupKey],"ERROR"),""), "")</f>
        <v/>
      </c>
      <c r="V94" s="7"/>
      <c r="W94" s="4" t="str">
        <f t="shared" ca="1" si="15"/>
        <v/>
      </c>
      <c r="X94" s="4"/>
      <c r="Y94" s="3" t="str">
        <f t="shared" si="16"/>
        <v/>
      </c>
      <c r="Z94" s="3" t="str">
        <f>IF($A94="","",IF((AND($A94="ADD",OR(Y94="",Y94="In Use"))),"5",(_xlfn.XLOOKUP(Y94,ud_asset_status[lookupValue],ud_asset_status[lookupKey],""))))</f>
        <v/>
      </c>
      <c r="AB94" s="3" t="str">
        <f>IF($A94="ADD",IF(NOT(ISBLANK(AA94)),_xlfn.XLOOKUP(AA94,ud_replacement_status[lookupValue],ud_replacement_status[lookupKey],"ERROR"),""), "")</f>
        <v/>
      </c>
      <c r="AC94" s="7"/>
      <c r="AE94" s="3" t="str">
        <f>IF($A94="ADD",IF(NOT(ISBLANK(AD94)),_xlfn.XLOOKUP(AD94,ar_replace_reason[lookupValue],ar_replace_reason[lookupKey],"ERROR"),""), "")</f>
        <v/>
      </c>
      <c r="AF94" s="3" t="str">
        <f t="shared" si="17"/>
        <v/>
      </c>
      <c r="AG94" s="3" t="str">
        <f>IF($A94="","",IF((AND($A94="ADD",OR(AF94="",AF94="Queenstown-Lakes District Council"))),"70",(_xlfn.XLOOKUP(AF94,ud_organisation_owner[lookupValue],ud_organisation_owner[lookupKey],""))))</f>
        <v/>
      </c>
      <c r="AH94" s="3" t="str">
        <f t="shared" si="18"/>
        <v/>
      </c>
      <c r="AI94" s="3" t="str">
        <f>IF($A94="","",IF((AND($A94="ADD",OR(AH94="",AH94="Queenstown-Lakes District Council"))),"70",(_xlfn.XLOOKUP(AH94,ud_organisation_owner[lookupValue],ud_organisation_owner[lookupKey],""))))</f>
        <v/>
      </c>
      <c r="AJ94" s="3" t="str">
        <f t="shared" si="19"/>
        <v/>
      </c>
      <c r="AK94" s="3" t="str">
        <f>IF($A94="","",IF((AND($A94="ADD",OR(AJ94="",AJ94="Local Authority"))),"17",(_xlfn.XLOOKUP(AJ94,ud_sub_organisation[lookupValue],ud_sub_organisation[lookupKey],""))))</f>
        <v/>
      </c>
      <c r="AM94" s="3" t="str">
        <f>IF($A94="ADD",IF(NOT(ISBLANK(AL94)),_xlfn.XLOOKUP(AL94,ud_maintenance_organisation[lookupValue],ud_maintenance_organisation[lookupKey],"ERROR"),""), "")</f>
        <v/>
      </c>
      <c r="AN94" s="3" t="str">
        <f t="shared" si="20"/>
        <v/>
      </c>
      <c r="AO94" s="3" t="str">
        <f>IF($A94="","",IF((AND($A94="ADD",OR(AN94="",AN94="Vested Assets"))),"12",(_xlfn.XLOOKUP(AN94,ud_work_category[lookupValue],ud_work_category[lookupKey],""))))</f>
        <v/>
      </c>
      <c r="AP94" s="8"/>
      <c r="AQ94" s="2" t="str">
        <f t="shared" si="21"/>
        <v/>
      </c>
      <c r="AR94" s="3" t="str">
        <f t="shared" si="22"/>
        <v/>
      </c>
      <c r="AS94" s="3" t="str">
        <f>IF($A94="","",IF((AND($A94="ADD",OR(AR94="",AR94="Excellent"))),"1",(_xlfn.XLOOKUP(AR94,condition[lookupValue],condition[lookupKey],""))))</f>
        <v/>
      </c>
      <c r="AT94" s="7" t="str">
        <f t="shared" si="23"/>
        <v/>
      </c>
      <c r="AU94" s="9"/>
    </row>
    <row r="95" spans="2:47" x14ac:dyDescent="0.25">
      <c r="B95" s="4"/>
      <c r="D95" s="3" t="str">
        <f>IF($A95="ADD",IF(NOT(ISBLANK(C95)),_xlfn.XLOOKUP(C95,roadnames[lookupValue],roadnames[lookupKey],"ERROR"),""), "")</f>
        <v/>
      </c>
      <c r="E95" s="5"/>
      <c r="F95" s="5"/>
      <c r="G95" s="4"/>
      <c r="H95" s="4"/>
      <c r="I95" s="6"/>
      <c r="K95" s="6" t="str">
        <f t="shared" si="12"/>
        <v/>
      </c>
      <c r="L95" s="4"/>
      <c r="N95" s="3" t="str">
        <f>IF($A95="ADD",IF(NOT(ISBLANK(M95)),_xlfn.XLOOKUP(M95,len_adjust_rsn[lookupValue],len_adjust_rsn[lookupKey],"ERROR"),""), "")</f>
        <v/>
      </c>
      <c r="O95" s="6" t="str">
        <f t="shared" si="13"/>
        <v/>
      </c>
      <c r="P95" s="6"/>
      <c r="Q95" s="6" t="str">
        <f t="shared" si="14"/>
        <v/>
      </c>
      <c r="S95" s="3" t="str">
        <f>IF($A95="ADD",IF(NOT(ISBLANK(R95)),_xlfn.XLOOKUP(R95,ud_road_hump_type[lookupValue],ud_road_hump_type[lookupKey],"ERROR"),""), "")</f>
        <v/>
      </c>
      <c r="U95" s="3" t="str">
        <f>IF($A95="ADD",IF(NOT(ISBLANK(T95)),_xlfn.XLOOKUP(T95,road_hump_material[lookupValue],road_hump_material[lookupKey],"ERROR"),""), "")</f>
        <v/>
      </c>
      <c r="V95" s="7"/>
      <c r="W95" s="4" t="str">
        <f t="shared" ca="1" si="15"/>
        <v/>
      </c>
      <c r="X95" s="4"/>
      <c r="Y95" s="3" t="str">
        <f t="shared" si="16"/>
        <v/>
      </c>
      <c r="Z95" s="3" t="str">
        <f>IF($A95="","",IF((AND($A95="ADD",OR(Y95="",Y95="In Use"))),"5",(_xlfn.XLOOKUP(Y95,ud_asset_status[lookupValue],ud_asset_status[lookupKey],""))))</f>
        <v/>
      </c>
      <c r="AB95" s="3" t="str">
        <f>IF($A95="ADD",IF(NOT(ISBLANK(AA95)),_xlfn.XLOOKUP(AA95,ud_replacement_status[lookupValue],ud_replacement_status[lookupKey],"ERROR"),""), "")</f>
        <v/>
      </c>
      <c r="AC95" s="7"/>
      <c r="AE95" s="3" t="str">
        <f>IF($A95="ADD",IF(NOT(ISBLANK(AD95)),_xlfn.XLOOKUP(AD95,ar_replace_reason[lookupValue],ar_replace_reason[lookupKey],"ERROR"),""), "")</f>
        <v/>
      </c>
      <c r="AF95" s="3" t="str">
        <f t="shared" si="17"/>
        <v/>
      </c>
      <c r="AG95" s="3" t="str">
        <f>IF($A95="","",IF((AND($A95="ADD",OR(AF95="",AF95="Queenstown-Lakes District Council"))),"70",(_xlfn.XLOOKUP(AF95,ud_organisation_owner[lookupValue],ud_organisation_owner[lookupKey],""))))</f>
        <v/>
      </c>
      <c r="AH95" s="3" t="str">
        <f t="shared" si="18"/>
        <v/>
      </c>
      <c r="AI95" s="3" t="str">
        <f>IF($A95="","",IF((AND($A95="ADD",OR(AH95="",AH95="Queenstown-Lakes District Council"))),"70",(_xlfn.XLOOKUP(AH95,ud_organisation_owner[lookupValue],ud_organisation_owner[lookupKey],""))))</f>
        <v/>
      </c>
      <c r="AJ95" s="3" t="str">
        <f t="shared" si="19"/>
        <v/>
      </c>
      <c r="AK95" s="3" t="str">
        <f>IF($A95="","",IF((AND($A95="ADD",OR(AJ95="",AJ95="Local Authority"))),"17",(_xlfn.XLOOKUP(AJ95,ud_sub_organisation[lookupValue],ud_sub_organisation[lookupKey],""))))</f>
        <v/>
      </c>
      <c r="AM95" s="3" t="str">
        <f>IF($A95="ADD",IF(NOT(ISBLANK(AL95)),_xlfn.XLOOKUP(AL95,ud_maintenance_organisation[lookupValue],ud_maintenance_organisation[lookupKey],"ERROR"),""), "")</f>
        <v/>
      </c>
      <c r="AN95" s="3" t="str">
        <f t="shared" si="20"/>
        <v/>
      </c>
      <c r="AO95" s="3" t="str">
        <f>IF($A95="","",IF((AND($A95="ADD",OR(AN95="",AN95="Vested Assets"))),"12",(_xlfn.XLOOKUP(AN95,ud_work_category[lookupValue],ud_work_category[lookupKey],""))))</f>
        <v/>
      </c>
      <c r="AP95" s="8"/>
      <c r="AQ95" s="2" t="str">
        <f t="shared" si="21"/>
        <v/>
      </c>
      <c r="AR95" s="3" t="str">
        <f t="shared" si="22"/>
        <v/>
      </c>
      <c r="AS95" s="3" t="str">
        <f>IF($A95="","",IF((AND($A95="ADD",OR(AR95="",AR95="Excellent"))),"1",(_xlfn.XLOOKUP(AR95,condition[lookupValue],condition[lookupKey],""))))</f>
        <v/>
      </c>
      <c r="AT95" s="7" t="str">
        <f t="shared" si="23"/>
        <v/>
      </c>
      <c r="AU95" s="9"/>
    </row>
    <row r="96" spans="2:47" x14ac:dyDescent="0.25">
      <c r="B96" s="4"/>
      <c r="D96" s="3" t="str">
        <f>IF($A96="ADD",IF(NOT(ISBLANK(C96)),_xlfn.XLOOKUP(C96,roadnames[lookupValue],roadnames[lookupKey],"ERROR"),""), "")</f>
        <v/>
      </c>
      <c r="E96" s="5"/>
      <c r="F96" s="5"/>
      <c r="G96" s="4"/>
      <c r="H96" s="4"/>
      <c r="I96" s="6"/>
      <c r="K96" s="6" t="str">
        <f t="shared" si="12"/>
        <v/>
      </c>
      <c r="L96" s="4"/>
      <c r="N96" s="3" t="str">
        <f>IF($A96="ADD",IF(NOT(ISBLANK(M96)),_xlfn.XLOOKUP(M96,len_adjust_rsn[lookupValue],len_adjust_rsn[lookupKey],"ERROR"),""), "")</f>
        <v/>
      </c>
      <c r="O96" s="6" t="str">
        <f t="shared" si="13"/>
        <v/>
      </c>
      <c r="P96" s="6"/>
      <c r="Q96" s="6" t="str">
        <f t="shared" si="14"/>
        <v/>
      </c>
      <c r="S96" s="3" t="str">
        <f>IF($A96="ADD",IF(NOT(ISBLANK(R96)),_xlfn.XLOOKUP(R96,ud_road_hump_type[lookupValue],ud_road_hump_type[lookupKey],"ERROR"),""), "")</f>
        <v/>
      </c>
      <c r="U96" s="3" t="str">
        <f>IF($A96="ADD",IF(NOT(ISBLANK(T96)),_xlfn.XLOOKUP(T96,road_hump_material[lookupValue],road_hump_material[lookupKey],"ERROR"),""), "")</f>
        <v/>
      </c>
      <c r="V96" s="7"/>
      <c r="W96" s="4" t="str">
        <f t="shared" ca="1" si="15"/>
        <v/>
      </c>
      <c r="X96" s="4"/>
      <c r="Y96" s="3" t="str">
        <f t="shared" si="16"/>
        <v/>
      </c>
      <c r="Z96" s="3" t="str">
        <f>IF($A96="","",IF((AND($A96="ADD",OR(Y96="",Y96="In Use"))),"5",(_xlfn.XLOOKUP(Y96,ud_asset_status[lookupValue],ud_asset_status[lookupKey],""))))</f>
        <v/>
      </c>
      <c r="AB96" s="3" t="str">
        <f>IF($A96="ADD",IF(NOT(ISBLANK(AA96)),_xlfn.XLOOKUP(AA96,ud_replacement_status[lookupValue],ud_replacement_status[lookupKey],"ERROR"),""), "")</f>
        <v/>
      </c>
      <c r="AC96" s="7"/>
      <c r="AE96" s="3" t="str">
        <f>IF($A96="ADD",IF(NOT(ISBLANK(AD96)),_xlfn.XLOOKUP(AD96,ar_replace_reason[lookupValue],ar_replace_reason[lookupKey],"ERROR"),""), "")</f>
        <v/>
      </c>
      <c r="AF96" s="3" t="str">
        <f t="shared" si="17"/>
        <v/>
      </c>
      <c r="AG96" s="3" t="str">
        <f>IF($A96="","",IF((AND($A96="ADD",OR(AF96="",AF96="Queenstown-Lakes District Council"))),"70",(_xlfn.XLOOKUP(AF96,ud_organisation_owner[lookupValue],ud_organisation_owner[lookupKey],""))))</f>
        <v/>
      </c>
      <c r="AH96" s="3" t="str">
        <f t="shared" si="18"/>
        <v/>
      </c>
      <c r="AI96" s="3" t="str">
        <f>IF($A96="","",IF((AND($A96="ADD",OR(AH96="",AH96="Queenstown-Lakes District Council"))),"70",(_xlfn.XLOOKUP(AH96,ud_organisation_owner[lookupValue],ud_organisation_owner[lookupKey],""))))</f>
        <v/>
      </c>
      <c r="AJ96" s="3" t="str">
        <f t="shared" si="19"/>
        <v/>
      </c>
      <c r="AK96" s="3" t="str">
        <f>IF($A96="","",IF((AND($A96="ADD",OR(AJ96="",AJ96="Local Authority"))),"17",(_xlfn.XLOOKUP(AJ96,ud_sub_organisation[lookupValue],ud_sub_organisation[lookupKey],""))))</f>
        <v/>
      </c>
      <c r="AM96" s="3" t="str">
        <f>IF($A96="ADD",IF(NOT(ISBLANK(AL96)),_xlfn.XLOOKUP(AL96,ud_maintenance_organisation[lookupValue],ud_maintenance_organisation[lookupKey],"ERROR"),""), "")</f>
        <v/>
      </c>
      <c r="AN96" s="3" t="str">
        <f t="shared" si="20"/>
        <v/>
      </c>
      <c r="AO96" s="3" t="str">
        <f>IF($A96="","",IF((AND($A96="ADD",OR(AN96="",AN96="Vested Assets"))),"12",(_xlfn.XLOOKUP(AN96,ud_work_category[lookupValue],ud_work_category[lookupKey],""))))</f>
        <v/>
      </c>
      <c r="AP96" s="8"/>
      <c r="AQ96" s="2" t="str">
        <f t="shared" si="21"/>
        <v/>
      </c>
      <c r="AR96" s="3" t="str">
        <f t="shared" si="22"/>
        <v/>
      </c>
      <c r="AS96" s="3" t="str">
        <f>IF($A96="","",IF((AND($A96="ADD",OR(AR96="",AR96="Excellent"))),"1",(_xlfn.XLOOKUP(AR96,condition[lookupValue],condition[lookupKey],""))))</f>
        <v/>
      </c>
      <c r="AT96" s="7" t="str">
        <f t="shared" si="23"/>
        <v/>
      </c>
      <c r="AU96" s="9"/>
    </row>
    <row r="97" spans="2:47" x14ac:dyDescent="0.25">
      <c r="B97" s="4"/>
      <c r="D97" s="3" t="str">
        <f>IF($A97="ADD",IF(NOT(ISBLANK(C97)),_xlfn.XLOOKUP(C97,roadnames[lookupValue],roadnames[lookupKey],"ERROR"),""), "")</f>
        <v/>
      </c>
      <c r="E97" s="5"/>
      <c r="F97" s="5"/>
      <c r="G97" s="4"/>
      <c r="H97" s="4"/>
      <c r="I97" s="6"/>
      <c r="K97" s="6" t="str">
        <f t="shared" si="12"/>
        <v/>
      </c>
      <c r="L97" s="4"/>
      <c r="N97" s="3" t="str">
        <f>IF($A97="ADD",IF(NOT(ISBLANK(M97)),_xlfn.XLOOKUP(M97,len_adjust_rsn[lookupValue],len_adjust_rsn[lookupKey],"ERROR"),""), "")</f>
        <v/>
      </c>
      <c r="O97" s="6" t="str">
        <f t="shared" si="13"/>
        <v/>
      </c>
      <c r="P97" s="6"/>
      <c r="Q97" s="6" t="str">
        <f t="shared" si="14"/>
        <v/>
      </c>
      <c r="S97" s="3" t="str">
        <f>IF($A97="ADD",IF(NOT(ISBLANK(R97)),_xlfn.XLOOKUP(R97,ud_road_hump_type[lookupValue],ud_road_hump_type[lookupKey],"ERROR"),""), "")</f>
        <v/>
      </c>
      <c r="U97" s="3" t="str">
        <f>IF($A97="ADD",IF(NOT(ISBLANK(T97)),_xlfn.XLOOKUP(T97,road_hump_material[lookupValue],road_hump_material[lookupKey],"ERROR"),""), "")</f>
        <v/>
      </c>
      <c r="V97" s="7"/>
      <c r="W97" s="4" t="str">
        <f t="shared" ca="1" si="15"/>
        <v/>
      </c>
      <c r="X97" s="4"/>
      <c r="Y97" s="3" t="str">
        <f t="shared" si="16"/>
        <v/>
      </c>
      <c r="Z97" s="3" t="str">
        <f>IF($A97="","",IF((AND($A97="ADD",OR(Y97="",Y97="In Use"))),"5",(_xlfn.XLOOKUP(Y97,ud_asset_status[lookupValue],ud_asset_status[lookupKey],""))))</f>
        <v/>
      </c>
      <c r="AB97" s="3" t="str">
        <f>IF($A97="ADD",IF(NOT(ISBLANK(AA97)),_xlfn.XLOOKUP(AA97,ud_replacement_status[lookupValue],ud_replacement_status[lookupKey],"ERROR"),""), "")</f>
        <v/>
      </c>
      <c r="AC97" s="7"/>
      <c r="AE97" s="3" t="str">
        <f>IF($A97="ADD",IF(NOT(ISBLANK(AD97)),_xlfn.XLOOKUP(AD97,ar_replace_reason[lookupValue],ar_replace_reason[lookupKey],"ERROR"),""), "")</f>
        <v/>
      </c>
      <c r="AF97" s="3" t="str">
        <f t="shared" si="17"/>
        <v/>
      </c>
      <c r="AG97" s="3" t="str">
        <f>IF($A97="","",IF((AND($A97="ADD",OR(AF97="",AF97="Queenstown-Lakes District Council"))),"70",(_xlfn.XLOOKUP(AF97,ud_organisation_owner[lookupValue],ud_organisation_owner[lookupKey],""))))</f>
        <v/>
      </c>
      <c r="AH97" s="3" t="str">
        <f t="shared" si="18"/>
        <v/>
      </c>
      <c r="AI97" s="3" t="str">
        <f>IF($A97="","",IF((AND($A97="ADD",OR(AH97="",AH97="Queenstown-Lakes District Council"))),"70",(_xlfn.XLOOKUP(AH97,ud_organisation_owner[lookupValue],ud_organisation_owner[lookupKey],""))))</f>
        <v/>
      </c>
      <c r="AJ97" s="3" t="str">
        <f t="shared" si="19"/>
        <v/>
      </c>
      <c r="AK97" s="3" t="str">
        <f>IF($A97="","",IF((AND($A97="ADD",OR(AJ97="",AJ97="Local Authority"))),"17",(_xlfn.XLOOKUP(AJ97,ud_sub_organisation[lookupValue],ud_sub_organisation[lookupKey],""))))</f>
        <v/>
      </c>
      <c r="AM97" s="3" t="str">
        <f>IF($A97="ADD",IF(NOT(ISBLANK(AL97)),_xlfn.XLOOKUP(AL97,ud_maintenance_organisation[lookupValue],ud_maintenance_organisation[lookupKey],"ERROR"),""), "")</f>
        <v/>
      </c>
      <c r="AN97" s="3" t="str">
        <f t="shared" si="20"/>
        <v/>
      </c>
      <c r="AO97" s="3" t="str">
        <f>IF($A97="","",IF((AND($A97="ADD",OR(AN97="",AN97="Vested Assets"))),"12",(_xlfn.XLOOKUP(AN97,ud_work_category[lookupValue],ud_work_category[lookupKey],""))))</f>
        <v/>
      </c>
      <c r="AP97" s="8"/>
      <c r="AQ97" s="2" t="str">
        <f t="shared" si="21"/>
        <v/>
      </c>
      <c r="AR97" s="3" t="str">
        <f t="shared" si="22"/>
        <v/>
      </c>
      <c r="AS97" s="3" t="str">
        <f>IF($A97="","",IF((AND($A97="ADD",OR(AR97="",AR97="Excellent"))),"1",(_xlfn.XLOOKUP(AR97,condition[lookupValue],condition[lookupKey],""))))</f>
        <v/>
      </c>
      <c r="AT97" s="7" t="str">
        <f t="shared" si="23"/>
        <v/>
      </c>
      <c r="AU97" s="9"/>
    </row>
    <row r="98" spans="2:47" x14ac:dyDescent="0.25">
      <c r="B98" s="4"/>
      <c r="D98" s="3" t="str">
        <f>IF($A98="ADD",IF(NOT(ISBLANK(C98)),_xlfn.XLOOKUP(C98,roadnames[lookupValue],roadnames[lookupKey],"ERROR"),""), "")</f>
        <v/>
      </c>
      <c r="E98" s="5"/>
      <c r="F98" s="5"/>
      <c r="G98" s="4"/>
      <c r="H98" s="4"/>
      <c r="I98" s="6"/>
      <c r="K98" s="6" t="str">
        <f t="shared" si="12"/>
        <v/>
      </c>
      <c r="L98" s="4"/>
      <c r="N98" s="3" t="str">
        <f>IF($A98="ADD",IF(NOT(ISBLANK(M98)),_xlfn.XLOOKUP(M98,len_adjust_rsn[lookupValue],len_adjust_rsn[lookupKey],"ERROR"),""), "")</f>
        <v/>
      </c>
      <c r="O98" s="6" t="str">
        <f t="shared" si="13"/>
        <v/>
      </c>
      <c r="P98" s="6"/>
      <c r="Q98" s="6" t="str">
        <f t="shared" si="14"/>
        <v/>
      </c>
      <c r="S98" s="3" t="str">
        <f>IF($A98="ADD",IF(NOT(ISBLANK(R98)),_xlfn.XLOOKUP(R98,ud_road_hump_type[lookupValue],ud_road_hump_type[lookupKey],"ERROR"),""), "")</f>
        <v/>
      </c>
      <c r="U98" s="3" t="str">
        <f>IF($A98="ADD",IF(NOT(ISBLANK(T98)),_xlfn.XLOOKUP(T98,road_hump_material[lookupValue],road_hump_material[lookupKey],"ERROR"),""), "")</f>
        <v/>
      </c>
      <c r="V98" s="7"/>
      <c r="W98" s="4" t="str">
        <f t="shared" ca="1" si="15"/>
        <v/>
      </c>
      <c r="X98" s="4"/>
      <c r="Y98" s="3" t="str">
        <f t="shared" si="16"/>
        <v/>
      </c>
      <c r="Z98" s="3" t="str">
        <f>IF($A98="","",IF((AND($A98="ADD",OR(Y98="",Y98="In Use"))),"5",(_xlfn.XLOOKUP(Y98,ud_asset_status[lookupValue],ud_asset_status[lookupKey],""))))</f>
        <v/>
      </c>
      <c r="AB98" s="3" t="str">
        <f>IF($A98="ADD",IF(NOT(ISBLANK(AA98)),_xlfn.XLOOKUP(AA98,ud_replacement_status[lookupValue],ud_replacement_status[lookupKey],"ERROR"),""), "")</f>
        <v/>
      </c>
      <c r="AC98" s="7"/>
      <c r="AE98" s="3" t="str">
        <f>IF($A98="ADD",IF(NOT(ISBLANK(AD98)),_xlfn.XLOOKUP(AD98,ar_replace_reason[lookupValue],ar_replace_reason[lookupKey],"ERROR"),""), "")</f>
        <v/>
      </c>
      <c r="AF98" s="3" t="str">
        <f t="shared" si="17"/>
        <v/>
      </c>
      <c r="AG98" s="3" t="str">
        <f>IF($A98="","",IF((AND($A98="ADD",OR(AF98="",AF98="Queenstown-Lakes District Council"))),"70",(_xlfn.XLOOKUP(AF98,ud_organisation_owner[lookupValue],ud_organisation_owner[lookupKey],""))))</f>
        <v/>
      </c>
      <c r="AH98" s="3" t="str">
        <f t="shared" si="18"/>
        <v/>
      </c>
      <c r="AI98" s="3" t="str">
        <f>IF($A98="","",IF((AND($A98="ADD",OR(AH98="",AH98="Queenstown-Lakes District Council"))),"70",(_xlfn.XLOOKUP(AH98,ud_organisation_owner[lookupValue],ud_organisation_owner[lookupKey],""))))</f>
        <v/>
      </c>
      <c r="AJ98" s="3" t="str">
        <f t="shared" si="19"/>
        <v/>
      </c>
      <c r="AK98" s="3" t="str">
        <f>IF($A98="","",IF((AND($A98="ADD",OR(AJ98="",AJ98="Local Authority"))),"17",(_xlfn.XLOOKUP(AJ98,ud_sub_organisation[lookupValue],ud_sub_organisation[lookupKey],""))))</f>
        <v/>
      </c>
      <c r="AM98" s="3" t="str">
        <f>IF($A98="ADD",IF(NOT(ISBLANK(AL98)),_xlfn.XLOOKUP(AL98,ud_maintenance_organisation[lookupValue],ud_maintenance_organisation[lookupKey],"ERROR"),""), "")</f>
        <v/>
      </c>
      <c r="AN98" s="3" t="str">
        <f t="shared" si="20"/>
        <v/>
      </c>
      <c r="AO98" s="3" t="str">
        <f>IF($A98="","",IF((AND($A98="ADD",OR(AN98="",AN98="Vested Assets"))),"12",(_xlfn.XLOOKUP(AN98,ud_work_category[lookupValue],ud_work_category[lookupKey],""))))</f>
        <v/>
      </c>
      <c r="AP98" s="8"/>
      <c r="AQ98" s="2" t="str">
        <f t="shared" si="21"/>
        <v/>
      </c>
      <c r="AR98" s="3" t="str">
        <f t="shared" si="22"/>
        <v/>
      </c>
      <c r="AS98" s="3" t="str">
        <f>IF($A98="","",IF((AND($A98="ADD",OR(AR98="",AR98="Excellent"))),"1",(_xlfn.XLOOKUP(AR98,condition[lookupValue],condition[lookupKey],""))))</f>
        <v/>
      </c>
      <c r="AT98" s="7" t="str">
        <f t="shared" si="23"/>
        <v/>
      </c>
      <c r="AU98" s="9"/>
    </row>
    <row r="99" spans="2:47" x14ac:dyDescent="0.25">
      <c r="B99" s="4"/>
      <c r="D99" s="3" t="str">
        <f>IF($A99="ADD",IF(NOT(ISBLANK(C99)),_xlfn.XLOOKUP(C99,roadnames[lookupValue],roadnames[lookupKey],"ERROR"),""), "")</f>
        <v/>
      </c>
      <c r="E99" s="5"/>
      <c r="F99" s="5"/>
      <c r="G99" s="4"/>
      <c r="H99" s="4"/>
      <c r="I99" s="6"/>
      <c r="K99" s="6" t="str">
        <f t="shared" si="12"/>
        <v/>
      </c>
      <c r="L99" s="4"/>
      <c r="N99" s="3" t="str">
        <f>IF($A99="ADD",IF(NOT(ISBLANK(M99)),_xlfn.XLOOKUP(M99,len_adjust_rsn[lookupValue],len_adjust_rsn[lookupKey],"ERROR"),""), "")</f>
        <v/>
      </c>
      <c r="O99" s="6" t="str">
        <f t="shared" si="13"/>
        <v/>
      </c>
      <c r="P99" s="6"/>
      <c r="Q99" s="6" t="str">
        <f t="shared" si="14"/>
        <v/>
      </c>
      <c r="S99" s="3" t="str">
        <f>IF($A99="ADD",IF(NOT(ISBLANK(R99)),_xlfn.XLOOKUP(R99,ud_road_hump_type[lookupValue],ud_road_hump_type[lookupKey],"ERROR"),""), "")</f>
        <v/>
      </c>
      <c r="U99" s="3" t="str">
        <f>IF($A99="ADD",IF(NOT(ISBLANK(T99)),_xlfn.XLOOKUP(T99,road_hump_material[lookupValue],road_hump_material[lookupKey],"ERROR"),""), "")</f>
        <v/>
      </c>
      <c r="V99" s="7"/>
      <c r="W99" s="4" t="str">
        <f t="shared" ca="1" si="15"/>
        <v/>
      </c>
      <c r="X99" s="4"/>
      <c r="Y99" s="3" t="str">
        <f t="shared" si="16"/>
        <v/>
      </c>
      <c r="Z99" s="3" t="str">
        <f>IF($A99="","",IF((AND($A99="ADD",OR(Y99="",Y99="In Use"))),"5",(_xlfn.XLOOKUP(Y99,ud_asset_status[lookupValue],ud_asset_status[lookupKey],""))))</f>
        <v/>
      </c>
      <c r="AB99" s="3" t="str">
        <f>IF($A99="ADD",IF(NOT(ISBLANK(AA99)),_xlfn.XLOOKUP(AA99,ud_replacement_status[lookupValue],ud_replacement_status[lookupKey],"ERROR"),""), "")</f>
        <v/>
      </c>
      <c r="AC99" s="7"/>
      <c r="AE99" s="3" t="str">
        <f>IF($A99="ADD",IF(NOT(ISBLANK(AD99)),_xlfn.XLOOKUP(AD99,ar_replace_reason[lookupValue],ar_replace_reason[lookupKey],"ERROR"),""), "")</f>
        <v/>
      </c>
      <c r="AF99" s="3" t="str">
        <f t="shared" si="17"/>
        <v/>
      </c>
      <c r="AG99" s="3" t="str">
        <f>IF($A99="","",IF((AND($A99="ADD",OR(AF99="",AF99="Queenstown-Lakes District Council"))),"70",(_xlfn.XLOOKUP(AF99,ud_organisation_owner[lookupValue],ud_organisation_owner[lookupKey],""))))</f>
        <v/>
      </c>
      <c r="AH99" s="3" t="str">
        <f t="shared" si="18"/>
        <v/>
      </c>
      <c r="AI99" s="3" t="str">
        <f>IF($A99="","",IF((AND($A99="ADD",OR(AH99="",AH99="Queenstown-Lakes District Council"))),"70",(_xlfn.XLOOKUP(AH99,ud_organisation_owner[lookupValue],ud_organisation_owner[lookupKey],""))))</f>
        <v/>
      </c>
      <c r="AJ99" s="3" t="str">
        <f t="shared" si="19"/>
        <v/>
      </c>
      <c r="AK99" s="3" t="str">
        <f>IF($A99="","",IF((AND($A99="ADD",OR(AJ99="",AJ99="Local Authority"))),"17",(_xlfn.XLOOKUP(AJ99,ud_sub_organisation[lookupValue],ud_sub_organisation[lookupKey],""))))</f>
        <v/>
      </c>
      <c r="AM99" s="3" t="str">
        <f>IF($A99="ADD",IF(NOT(ISBLANK(AL99)),_xlfn.XLOOKUP(AL99,ud_maintenance_organisation[lookupValue],ud_maintenance_organisation[lookupKey],"ERROR"),""), "")</f>
        <v/>
      </c>
      <c r="AN99" s="3" t="str">
        <f t="shared" si="20"/>
        <v/>
      </c>
      <c r="AO99" s="3" t="str">
        <f>IF($A99="","",IF((AND($A99="ADD",OR(AN99="",AN99="Vested Assets"))),"12",(_xlfn.XLOOKUP(AN99,ud_work_category[lookupValue],ud_work_category[lookupKey],""))))</f>
        <v/>
      </c>
      <c r="AP99" s="8"/>
      <c r="AQ99" s="2" t="str">
        <f t="shared" si="21"/>
        <v/>
      </c>
      <c r="AR99" s="3" t="str">
        <f t="shared" si="22"/>
        <v/>
      </c>
      <c r="AS99" s="3" t="str">
        <f>IF($A99="","",IF((AND($A99="ADD",OR(AR99="",AR99="Excellent"))),"1",(_xlfn.XLOOKUP(AR99,condition[lookupValue],condition[lookupKey],""))))</f>
        <v/>
      </c>
      <c r="AT99" s="7" t="str">
        <f t="shared" si="23"/>
        <v/>
      </c>
      <c r="AU99" s="9"/>
    </row>
    <row r="100" spans="2:47" x14ac:dyDescent="0.25">
      <c r="B100" s="4"/>
      <c r="D100" s="3" t="str">
        <f>IF($A100="ADD",IF(NOT(ISBLANK(C100)),_xlfn.XLOOKUP(C100,roadnames[lookupValue],roadnames[lookupKey],"ERROR"),""), "")</f>
        <v/>
      </c>
      <c r="E100" s="5"/>
      <c r="F100" s="5"/>
      <c r="G100" s="4"/>
      <c r="H100" s="4"/>
      <c r="I100" s="6"/>
      <c r="K100" s="6" t="str">
        <f t="shared" si="12"/>
        <v/>
      </c>
      <c r="L100" s="4"/>
      <c r="N100" s="3" t="str">
        <f>IF($A100="ADD",IF(NOT(ISBLANK(M100)),_xlfn.XLOOKUP(M100,len_adjust_rsn[lookupValue],len_adjust_rsn[lookupKey],"ERROR"),""), "")</f>
        <v/>
      </c>
      <c r="O100" s="6" t="str">
        <f t="shared" si="13"/>
        <v/>
      </c>
      <c r="P100" s="6"/>
      <c r="Q100" s="6" t="str">
        <f t="shared" si="14"/>
        <v/>
      </c>
      <c r="S100" s="3" t="str">
        <f>IF($A100="ADD",IF(NOT(ISBLANK(R100)),_xlfn.XLOOKUP(R100,ud_road_hump_type[lookupValue],ud_road_hump_type[lookupKey],"ERROR"),""), "")</f>
        <v/>
      </c>
      <c r="U100" s="3" t="str">
        <f>IF($A100="ADD",IF(NOT(ISBLANK(T100)),_xlfn.XLOOKUP(T100,road_hump_material[lookupValue],road_hump_material[lookupKey],"ERROR"),""), "")</f>
        <v/>
      </c>
      <c r="V100" s="7"/>
      <c r="W100" s="4" t="str">
        <f t="shared" ca="1" si="15"/>
        <v/>
      </c>
      <c r="X100" s="4"/>
      <c r="Y100" s="3" t="str">
        <f t="shared" si="16"/>
        <v/>
      </c>
      <c r="Z100" s="3" t="str">
        <f>IF($A100="","",IF((AND($A100="ADD",OR(Y100="",Y100="In Use"))),"5",(_xlfn.XLOOKUP(Y100,ud_asset_status[lookupValue],ud_asset_status[lookupKey],""))))</f>
        <v/>
      </c>
      <c r="AB100" s="3" t="str">
        <f>IF($A100="ADD",IF(NOT(ISBLANK(AA100)),_xlfn.XLOOKUP(AA100,ud_replacement_status[lookupValue],ud_replacement_status[lookupKey],"ERROR"),""), "")</f>
        <v/>
      </c>
      <c r="AC100" s="7"/>
      <c r="AE100" s="3" t="str">
        <f>IF($A100="ADD",IF(NOT(ISBLANK(AD100)),_xlfn.XLOOKUP(AD100,ar_replace_reason[lookupValue],ar_replace_reason[lookupKey],"ERROR"),""), "")</f>
        <v/>
      </c>
      <c r="AF100" s="3" t="str">
        <f t="shared" si="17"/>
        <v/>
      </c>
      <c r="AG100" s="3" t="str">
        <f>IF($A100="","",IF((AND($A100="ADD",OR(AF100="",AF100="Queenstown-Lakes District Council"))),"70",(_xlfn.XLOOKUP(AF100,ud_organisation_owner[lookupValue],ud_organisation_owner[lookupKey],""))))</f>
        <v/>
      </c>
      <c r="AH100" s="3" t="str">
        <f t="shared" si="18"/>
        <v/>
      </c>
      <c r="AI100" s="3" t="str">
        <f>IF($A100="","",IF((AND($A100="ADD",OR(AH100="",AH100="Queenstown-Lakes District Council"))),"70",(_xlfn.XLOOKUP(AH100,ud_organisation_owner[lookupValue],ud_organisation_owner[lookupKey],""))))</f>
        <v/>
      </c>
      <c r="AJ100" s="3" t="str">
        <f t="shared" si="19"/>
        <v/>
      </c>
      <c r="AK100" s="3" t="str">
        <f>IF($A100="","",IF((AND($A100="ADD",OR(AJ100="",AJ100="Local Authority"))),"17",(_xlfn.XLOOKUP(AJ100,ud_sub_organisation[lookupValue],ud_sub_organisation[lookupKey],""))))</f>
        <v/>
      </c>
      <c r="AM100" s="3" t="str">
        <f>IF($A100="ADD",IF(NOT(ISBLANK(AL100)),_xlfn.XLOOKUP(AL100,ud_maintenance_organisation[lookupValue],ud_maintenance_organisation[lookupKey],"ERROR"),""), "")</f>
        <v/>
      </c>
      <c r="AN100" s="3" t="str">
        <f t="shared" si="20"/>
        <v/>
      </c>
      <c r="AO100" s="3" t="str">
        <f>IF($A100="","",IF((AND($A100="ADD",OR(AN100="",AN100="Vested Assets"))),"12",(_xlfn.XLOOKUP(AN100,ud_work_category[lookupValue],ud_work_category[lookupKey],""))))</f>
        <v/>
      </c>
      <c r="AP100" s="8"/>
      <c r="AQ100" s="2" t="str">
        <f t="shared" si="21"/>
        <v/>
      </c>
      <c r="AR100" s="3" t="str">
        <f t="shared" si="22"/>
        <v/>
      </c>
      <c r="AS100" s="3" t="str">
        <f>IF($A100="","",IF((AND($A100="ADD",OR(AR100="",AR100="Excellent"))),"1",(_xlfn.XLOOKUP(AR100,condition[lookupValue],condition[lookupKey],""))))</f>
        <v/>
      </c>
      <c r="AT100" s="7" t="str">
        <f t="shared" si="23"/>
        <v/>
      </c>
      <c r="AU100" s="9"/>
    </row>
    <row r="101" spans="2:47" x14ac:dyDescent="0.25">
      <c r="B101" s="4"/>
      <c r="D101" s="3" t="str">
        <f>IF($A101="ADD",IF(NOT(ISBLANK(C101)),_xlfn.XLOOKUP(C101,roadnames[lookupValue],roadnames[lookupKey],"ERROR"),""), "")</f>
        <v/>
      </c>
      <c r="E101" s="5"/>
      <c r="F101" s="5"/>
      <c r="G101" s="4"/>
      <c r="H101" s="4"/>
      <c r="I101" s="6"/>
      <c r="K101" s="6" t="str">
        <f t="shared" si="12"/>
        <v/>
      </c>
      <c r="L101" s="4"/>
      <c r="N101" s="3" t="str">
        <f>IF($A101="ADD",IF(NOT(ISBLANK(M101)),_xlfn.XLOOKUP(M101,len_adjust_rsn[lookupValue],len_adjust_rsn[lookupKey],"ERROR"),""), "")</f>
        <v/>
      </c>
      <c r="O101" s="6" t="str">
        <f t="shared" si="13"/>
        <v/>
      </c>
      <c r="P101" s="6"/>
      <c r="Q101" s="6" t="str">
        <f t="shared" si="14"/>
        <v/>
      </c>
      <c r="S101" s="3" t="str">
        <f>IF($A101="ADD",IF(NOT(ISBLANK(R101)),_xlfn.XLOOKUP(R101,ud_road_hump_type[lookupValue],ud_road_hump_type[lookupKey],"ERROR"),""), "")</f>
        <v/>
      </c>
      <c r="U101" s="3" t="str">
        <f>IF($A101="ADD",IF(NOT(ISBLANK(T101)),_xlfn.XLOOKUP(T101,road_hump_material[lookupValue],road_hump_material[lookupKey],"ERROR"),""), "")</f>
        <v/>
      </c>
      <c r="V101" s="7"/>
      <c r="W101" s="4" t="str">
        <f t="shared" ca="1" si="15"/>
        <v/>
      </c>
      <c r="X101" s="4"/>
      <c r="Y101" s="3" t="str">
        <f t="shared" si="16"/>
        <v/>
      </c>
      <c r="Z101" s="3" t="str">
        <f>IF($A101="","",IF((AND($A101="ADD",OR(Y101="",Y101="In Use"))),"5",(_xlfn.XLOOKUP(Y101,ud_asset_status[lookupValue],ud_asset_status[lookupKey],""))))</f>
        <v/>
      </c>
      <c r="AB101" s="3" t="str">
        <f>IF($A101="ADD",IF(NOT(ISBLANK(AA101)),_xlfn.XLOOKUP(AA101,ud_replacement_status[lookupValue],ud_replacement_status[lookupKey],"ERROR"),""), "")</f>
        <v/>
      </c>
      <c r="AC101" s="7"/>
      <c r="AE101" s="3" t="str">
        <f>IF($A101="ADD",IF(NOT(ISBLANK(AD101)),_xlfn.XLOOKUP(AD101,ar_replace_reason[lookupValue],ar_replace_reason[lookupKey],"ERROR"),""), "")</f>
        <v/>
      </c>
      <c r="AF101" s="3" t="str">
        <f t="shared" si="17"/>
        <v/>
      </c>
      <c r="AG101" s="3" t="str">
        <f>IF($A101="","",IF((AND($A101="ADD",OR(AF101="",AF101="Queenstown-Lakes District Council"))),"70",(_xlfn.XLOOKUP(AF101,ud_organisation_owner[lookupValue],ud_organisation_owner[lookupKey],""))))</f>
        <v/>
      </c>
      <c r="AH101" s="3" t="str">
        <f t="shared" si="18"/>
        <v/>
      </c>
      <c r="AI101" s="3" t="str">
        <f>IF($A101="","",IF((AND($A101="ADD",OR(AH101="",AH101="Queenstown-Lakes District Council"))),"70",(_xlfn.XLOOKUP(AH101,ud_organisation_owner[lookupValue],ud_organisation_owner[lookupKey],""))))</f>
        <v/>
      </c>
      <c r="AJ101" s="3" t="str">
        <f t="shared" si="19"/>
        <v/>
      </c>
      <c r="AK101" s="3" t="str">
        <f>IF($A101="","",IF((AND($A101="ADD",OR(AJ101="",AJ101="Local Authority"))),"17",(_xlfn.XLOOKUP(AJ101,ud_sub_organisation[lookupValue],ud_sub_organisation[lookupKey],""))))</f>
        <v/>
      </c>
      <c r="AM101" s="3" t="str">
        <f>IF($A101="ADD",IF(NOT(ISBLANK(AL101)),_xlfn.XLOOKUP(AL101,ud_maintenance_organisation[lookupValue],ud_maintenance_organisation[lookupKey],"ERROR"),""), "")</f>
        <v/>
      </c>
      <c r="AN101" s="3" t="str">
        <f t="shared" si="20"/>
        <v/>
      </c>
      <c r="AO101" s="3" t="str">
        <f>IF($A101="","",IF((AND($A101="ADD",OR(AN101="",AN101="Vested Assets"))),"12",(_xlfn.XLOOKUP(AN101,ud_work_category[lookupValue],ud_work_category[lookupKey],""))))</f>
        <v/>
      </c>
      <c r="AP101" s="8"/>
      <c r="AQ101" s="2" t="str">
        <f t="shared" si="21"/>
        <v/>
      </c>
      <c r="AR101" s="3" t="str">
        <f t="shared" si="22"/>
        <v/>
      </c>
      <c r="AS101" s="3" t="str">
        <f>IF($A101="","",IF((AND($A101="ADD",OR(AR101="",AR101="Excellent"))),"1",(_xlfn.XLOOKUP(AR101,condition[lookupValue],condition[lookupKey],""))))</f>
        <v/>
      </c>
      <c r="AT101" s="7" t="str">
        <f t="shared" si="23"/>
        <v/>
      </c>
      <c r="AU101" s="9"/>
    </row>
    <row r="102" spans="2:47" x14ac:dyDescent="0.25">
      <c r="B102" s="4"/>
      <c r="D102" s="3" t="str">
        <f>IF($A102="ADD",IF(NOT(ISBLANK(C102)),_xlfn.XLOOKUP(C102,roadnames[lookupValue],roadnames[lookupKey],"ERROR"),""), "")</f>
        <v/>
      </c>
      <c r="E102" s="5"/>
      <c r="F102" s="5"/>
      <c r="G102" s="4"/>
      <c r="H102" s="4"/>
      <c r="I102" s="6"/>
      <c r="K102" s="6" t="str">
        <f t="shared" si="12"/>
        <v/>
      </c>
      <c r="L102" s="4"/>
      <c r="N102" s="3" t="str">
        <f>IF($A102="ADD",IF(NOT(ISBLANK(M102)),_xlfn.XLOOKUP(M102,len_adjust_rsn[lookupValue],len_adjust_rsn[lookupKey],"ERROR"),""), "")</f>
        <v/>
      </c>
      <c r="O102" s="6" t="str">
        <f t="shared" si="13"/>
        <v/>
      </c>
      <c r="P102" s="6"/>
      <c r="Q102" s="6" t="str">
        <f t="shared" si="14"/>
        <v/>
      </c>
      <c r="S102" s="3" t="str">
        <f>IF($A102="ADD",IF(NOT(ISBLANK(R102)),_xlfn.XLOOKUP(R102,ud_road_hump_type[lookupValue],ud_road_hump_type[lookupKey],"ERROR"),""), "")</f>
        <v/>
      </c>
      <c r="U102" s="3" t="str">
        <f>IF($A102="ADD",IF(NOT(ISBLANK(T102)),_xlfn.XLOOKUP(T102,road_hump_material[lookupValue],road_hump_material[lookupKey],"ERROR"),""), "")</f>
        <v/>
      </c>
      <c r="V102" s="7"/>
      <c r="W102" s="4" t="str">
        <f t="shared" ca="1" si="15"/>
        <v/>
      </c>
      <c r="X102" s="4"/>
      <c r="Y102" s="3" t="str">
        <f t="shared" si="16"/>
        <v/>
      </c>
      <c r="Z102" s="3" t="str">
        <f>IF($A102="","",IF((AND($A102="ADD",OR(Y102="",Y102="In Use"))),"5",(_xlfn.XLOOKUP(Y102,ud_asset_status[lookupValue],ud_asset_status[lookupKey],""))))</f>
        <v/>
      </c>
      <c r="AB102" s="3" t="str">
        <f>IF($A102="ADD",IF(NOT(ISBLANK(AA102)),_xlfn.XLOOKUP(AA102,ud_replacement_status[lookupValue],ud_replacement_status[lookupKey],"ERROR"),""), "")</f>
        <v/>
      </c>
      <c r="AC102" s="7"/>
      <c r="AE102" s="3" t="str">
        <f>IF($A102="ADD",IF(NOT(ISBLANK(AD102)),_xlfn.XLOOKUP(AD102,ar_replace_reason[lookupValue],ar_replace_reason[lookupKey],"ERROR"),""), "")</f>
        <v/>
      </c>
      <c r="AF102" s="3" t="str">
        <f t="shared" si="17"/>
        <v/>
      </c>
      <c r="AG102" s="3" t="str">
        <f>IF($A102="","",IF((AND($A102="ADD",OR(AF102="",AF102="Queenstown-Lakes District Council"))),"70",(_xlfn.XLOOKUP(AF102,ud_organisation_owner[lookupValue],ud_organisation_owner[lookupKey],""))))</f>
        <v/>
      </c>
      <c r="AH102" s="3" t="str">
        <f t="shared" si="18"/>
        <v/>
      </c>
      <c r="AI102" s="3" t="str">
        <f>IF($A102="","",IF((AND($A102="ADD",OR(AH102="",AH102="Queenstown-Lakes District Council"))),"70",(_xlfn.XLOOKUP(AH102,ud_organisation_owner[lookupValue],ud_organisation_owner[lookupKey],""))))</f>
        <v/>
      </c>
      <c r="AJ102" s="3" t="str">
        <f t="shared" si="19"/>
        <v/>
      </c>
      <c r="AK102" s="3" t="str">
        <f>IF($A102="","",IF((AND($A102="ADD",OR(AJ102="",AJ102="Local Authority"))),"17",(_xlfn.XLOOKUP(AJ102,ud_sub_organisation[lookupValue],ud_sub_organisation[lookupKey],""))))</f>
        <v/>
      </c>
      <c r="AM102" s="3" t="str">
        <f>IF($A102="ADD",IF(NOT(ISBLANK(AL102)),_xlfn.XLOOKUP(AL102,ud_maintenance_organisation[lookupValue],ud_maintenance_organisation[lookupKey],"ERROR"),""), "")</f>
        <v/>
      </c>
      <c r="AN102" s="3" t="str">
        <f t="shared" si="20"/>
        <v/>
      </c>
      <c r="AO102" s="3" t="str">
        <f>IF($A102="","",IF((AND($A102="ADD",OR(AN102="",AN102="Vested Assets"))),"12",(_xlfn.XLOOKUP(AN102,ud_work_category[lookupValue],ud_work_category[lookupKey],""))))</f>
        <v/>
      </c>
      <c r="AP102" s="8"/>
      <c r="AQ102" s="2" t="str">
        <f t="shared" si="21"/>
        <v/>
      </c>
      <c r="AR102" s="3" t="str">
        <f t="shared" si="22"/>
        <v/>
      </c>
      <c r="AS102" s="3" t="str">
        <f>IF($A102="","",IF((AND($A102="ADD",OR(AR102="",AR102="Excellent"))),"1",(_xlfn.XLOOKUP(AR102,condition[lookupValue],condition[lookupKey],""))))</f>
        <v/>
      </c>
      <c r="AT102" s="7" t="str">
        <f t="shared" si="23"/>
        <v/>
      </c>
      <c r="AU102" s="9"/>
    </row>
    <row r="103" spans="2:47" x14ac:dyDescent="0.25">
      <c r="B103" s="4"/>
      <c r="D103" s="3" t="str">
        <f>IF($A103="ADD",IF(NOT(ISBLANK(C103)),_xlfn.XLOOKUP(C103,roadnames[lookupValue],roadnames[lookupKey],"ERROR"),""), "")</f>
        <v/>
      </c>
      <c r="E103" s="5"/>
      <c r="F103" s="5"/>
      <c r="G103" s="4"/>
      <c r="H103" s="4"/>
      <c r="I103" s="6"/>
      <c r="K103" s="6" t="str">
        <f t="shared" si="12"/>
        <v/>
      </c>
      <c r="L103" s="4"/>
      <c r="N103" s="3" t="str">
        <f>IF($A103="ADD",IF(NOT(ISBLANK(M103)),_xlfn.XLOOKUP(M103,len_adjust_rsn[lookupValue],len_adjust_rsn[lookupKey],"ERROR"),""), "")</f>
        <v/>
      </c>
      <c r="O103" s="6" t="str">
        <f t="shared" si="13"/>
        <v/>
      </c>
      <c r="P103" s="6"/>
      <c r="Q103" s="6" t="str">
        <f t="shared" si="14"/>
        <v/>
      </c>
      <c r="S103" s="3" t="str">
        <f>IF($A103="ADD",IF(NOT(ISBLANK(R103)),_xlfn.XLOOKUP(R103,ud_road_hump_type[lookupValue],ud_road_hump_type[lookupKey],"ERROR"),""), "")</f>
        <v/>
      </c>
      <c r="U103" s="3" t="str">
        <f>IF($A103="ADD",IF(NOT(ISBLANK(T103)),_xlfn.XLOOKUP(T103,road_hump_material[lookupValue],road_hump_material[lookupKey],"ERROR"),""), "")</f>
        <v/>
      </c>
      <c r="V103" s="7"/>
      <c r="W103" s="4" t="str">
        <f t="shared" ca="1" si="15"/>
        <v/>
      </c>
      <c r="X103" s="4"/>
      <c r="Y103" s="3" t="str">
        <f t="shared" si="16"/>
        <v/>
      </c>
      <c r="Z103" s="3" t="str">
        <f>IF($A103="","",IF((AND($A103="ADD",OR(Y103="",Y103="In Use"))),"5",(_xlfn.XLOOKUP(Y103,ud_asset_status[lookupValue],ud_asset_status[lookupKey],""))))</f>
        <v/>
      </c>
      <c r="AB103" s="3" t="str">
        <f>IF($A103="ADD",IF(NOT(ISBLANK(AA103)),_xlfn.XLOOKUP(AA103,ud_replacement_status[lookupValue],ud_replacement_status[lookupKey],"ERROR"),""), "")</f>
        <v/>
      </c>
      <c r="AC103" s="7"/>
      <c r="AE103" s="3" t="str">
        <f>IF($A103="ADD",IF(NOT(ISBLANK(AD103)),_xlfn.XLOOKUP(AD103,ar_replace_reason[lookupValue],ar_replace_reason[lookupKey],"ERROR"),""), "")</f>
        <v/>
      </c>
      <c r="AF103" s="3" t="str">
        <f t="shared" si="17"/>
        <v/>
      </c>
      <c r="AG103" s="3" t="str">
        <f>IF($A103="","",IF((AND($A103="ADD",OR(AF103="",AF103="Queenstown-Lakes District Council"))),"70",(_xlfn.XLOOKUP(AF103,ud_organisation_owner[lookupValue],ud_organisation_owner[lookupKey],""))))</f>
        <v/>
      </c>
      <c r="AH103" s="3" t="str">
        <f t="shared" si="18"/>
        <v/>
      </c>
      <c r="AI103" s="3" t="str">
        <f>IF($A103="","",IF((AND($A103="ADD",OR(AH103="",AH103="Queenstown-Lakes District Council"))),"70",(_xlfn.XLOOKUP(AH103,ud_organisation_owner[lookupValue],ud_organisation_owner[lookupKey],""))))</f>
        <v/>
      </c>
      <c r="AJ103" s="3" t="str">
        <f t="shared" si="19"/>
        <v/>
      </c>
      <c r="AK103" s="3" t="str">
        <f>IF($A103="","",IF((AND($A103="ADD",OR(AJ103="",AJ103="Local Authority"))),"17",(_xlfn.XLOOKUP(AJ103,ud_sub_organisation[lookupValue],ud_sub_organisation[lookupKey],""))))</f>
        <v/>
      </c>
      <c r="AM103" s="3" t="str">
        <f>IF($A103="ADD",IF(NOT(ISBLANK(AL103)),_xlfn.XLOOKUP(AL103,ud_maintenance_organisation[lookupValue],ud_maintenance_organisation[lookupKey],"ERROR"),""), "")</f>
        <v/>
      </c>
      <c r="AN103" s="3" t="str">
        <f t="shared" si="20"/>
        <v/>
      </c>
      <c r="AO103" s="3" t="str">
        <f>IF($A103="","",IF((AND($A103="ADD",OR(AN103="",AN103="Vested Assets"))),"12",(_xlfn.XLOOKUP(AN103,ud_work_category[lookupValue],ud_work_category[lookupKey],""))))</f>
        <v/>
      </c>
      <c r="AP103" s="8"/>
      <c r="AQ103" s="2" t="str">
        <f t="shared" si="21"/>
        <v/>
      </c>
      <c r="AR103" s="3" t="str">
        <f t="shared" si="22"/>
        <v/>
      </c>
      <c r="AS103" s="3" t="str">
        <f>IF($A103="","",IF((AND($A103="ADD",OR(AR103="",AR103="Excellent"))),"1",(_xlfn.XLOOKUP(AR103,condition[lookupValue],condition[lookupKey],""))))</f>
        <v/>
      </c>
      <c r="AT103" s="7" t="str">
        <f t="shared" si="23"/>
        <v/>
      </c>
      <c r="AU103" s="9"/>
    </row>
    <row r="104" spans="2:47" x14ac:dyDescent="0.25">
      <c r="B104" s="4"/>
      <c r="D104" s="3" t="str">
        <f>IF($A104="ADD",IF(NOT(ISBLANK(C104)),_xlfn.XLOOKUP(C104,roadnames[lookupValue],roadnames[lookupKey],"ERROR"),""), "")</f>
        <v/>
      </c>
      <c r="E104" s="5"/>
      <c r="F104" s="5"/>
      <c r="G104" s="4"/>
      <c r="H104" s="4"/>
      <c r="I104" s="6"/>
      <c r="K104" s="6" t="str">
        <f t="shared" si="12"/>
        <v/>
      </c>
      <c r="L104" s="4"/>
      <c r="N104" s="3" t="str">
        <f>IF($A104="ADD",IF(NOT(ISBLANK(M104)),_xlfn.XLOOKUP(M104,len_adjust_rsn[lookupValue],len_adjust_rsn[lookupKey],"ERROR"),""), "")</f>
        <v/>
      </c>
      <c r="O104" s="6" t="str">
        <f t="shared" si="13"/>
        <v/>
      </c>
      <c r="P104" s="6"/>
      <c r="Q104" s="6" t="str">
        <f t="shared" si="14"/>
        <v/>
      </c>
      <c r="S104" s="3" t="str">
        <f>IF($A104="ADD",IF(NOT(ISBLANK(R104)),_xlfn.XLOOKUP(R104,ud_road_hump_type[lookupValue],ud_road_hump_type[lookupKey],"ERROR"),""), "")</f>
        <v/>
      </c>
      <c r="U104" s="3" t="str">
        <f>IF($A104="ADD",IF(NOT(ISBLANK(T104)),_xlfn.XLOOKUP(T104,road_hump_material[lookupValue],road_hump_material[lookupKey],"ERROR"),""), "")</f>
        <v/>
      </c>
      <c r="V104" s="7"/>
      <c r="W104" s="4" t="str">
        <f t="shared" ca="1" si="15"/>
        <v/>
      </c>
      <c r="X104" s="4"/>
      <c r="Y104" s="3" t="str">
        <f t="shared" si="16"/>
        <v/>
      </c>
      <c r="Z104" s="3" t="str">
        <f>IF($A104="","",IF((AND($A104="ADD",OR(Y104="",Y104="In Use"))),"5",(_xlfn.XLOOKUP(Y104,ud_asset_status[lookupValue],ud_asset_status[lookupKey],""))))</f>
        <v/>
      </c>
      <c r="AB104" s="3" t="str">
        <f>IF($A104="ADD",IF(NOT(ISBLANK(AA104)),_xlfn.XLOOKUP(AA104,ud_replacement_status[lookupValue],ud_replacement_status[lookupKey],"ERROR"),""), "")</f>
        <v/>
      </c>
      <c r="AC104" s="7"/>
      <c r="AE104" s="3" t="str">
        <f>IF($A104="ADD",IF(NOT(ISBLANK(AD104)),_xlfn.XLOOKUP(AD104,ar_replace_reason[lookupValue],ar_replace_reason[lookupKey],"ERROR"),""), "")</f>
        <v/>
      </c>
      <c r="AF104" s="3" t="str">
        <f t="shared" si="17"/>
        <v/>
      </c>
      <c r="AG104" s="3" t="str">
        <f>IF($A104="","",IF((AND($A104="ADD",OR(AF104="",AF104="Queenstown-Lakes District Council"))),"70",(_xlfn.XLOOKUP(AF104,ud_organisation_owner[lookupValue],ud_organisation_owner[lookupKey],""))))</f>
        <v/>
      </c>
      <c r="AH104" s="3" t="str">
        <f t="shared" si="18"/>
        <v/>
      </c>
      <c r="AI104" s="3" t="str">
        <f>IF($A104="","",IF((AND($A104="ADD",OR(AH104="",AH104="Queenstown-Lakes District Council"))),"70",(_xlfn.XLOOKUP(AH104,ud_organisation_owner[lookupValue],ud_organisation_owner[lookupKey],""))))</f>
        <v/>
      </c>
      <c r="AJ104" s="3" t="str">
        <f t="shared" si="19"/>
        <v/>
      </c>
      <c r="AK104" s="3" t="str">
        <f>IF($A104="","",IF((AND($A104="ADD",OR(AJ104="",AJ104="Local Authority"))),"17",(_xlfn.XLOOKUP(AJ104,ud_sub_organisation[lookupValue],ud_sub_organisation[lookupKey],""))))</f>
        <v/>
      </c>
      <c r="AM104" s="3" t="str">
        <f>IF($A104="ADD",IF(NOT(ISBLANK(AL104)),_xlfn.XLOOKUP(AL104,ud_maintenance_organisation[lookupValue],ud_maintenance_organisation[lookupKey],"ERROR"),""), "")</f>
        <v/>
      </c>
      <c r="AN104" s="3" t="str">
        <f t="shared" si="20"/>
        <v/>
      </c>
      <c r="AO104" s="3" t="str">
        <f>IF($A104="","",IF((AND($A104="ADD",OR(AN104="",AN104="Vested Assets"))),"12",(_xlfn.XLOOKUP(AN104,ud_work_category[lookupValue],ud_work_category[lookupKey],""))))</f>
        <v/>
      </c>
      <c r="AP104" s="8"/>
      <c r="AQ104" s="2" t="str">
        <f t="shared" si="21"/>
        <v/>
      </c>
      <c r="AR104" s="3" t="str">
        <f t="shared" si="22"/>
        <v/>
      </c>
      <c r="AS104" s="3" t="str">
        <f>IF($A104="","",IF((AND($A104="ADD",OR(AR104="",AR104="Excellent"))),"1",(_xlfn.XLOOKUP(AR104,condition[lookupValue],condition[lookupKey],""))))</f>
        <v/>
      </c>
      <c r="AT104" s="7" t="str">
        <f t="shared" si="23"/>
        <v/>
      </c>
      <c r="AU104" s="9"/>
    </row>
    <row r="105" spans="2:47" x14ac:dyDescent="0.25">
      <c r="B105" s="4"/>
      <c r="D105" s="3" t="str">
        <f>IF($A105="ADD",IF(NOT(ISBLANK(C105)),_xlfn.XLOOKUP(C105,roadnames[lookupValue],roadnames[lookupKey],"ERROR"),""), "")</f>
        <v/>
      </c>
      <c r="E105" s="5"/>
      <c r="F105" s="5"/>
      <c r="G105" s="4"/>
      <c r="H105" s="4"/>
      <c r="I105" s="6"/>
      <c r="K105" s="6" t="str">
        <f t="shared" si="12"/>
        <v/>
      </c>
      <c r="L105" s="4"/>
      <c r="N105" s="3" t="str">
        <f>IF($A105="ADD",IF(NOT(ISBLANK(M105)),_xlfn.XLOOKUP(M105,len_adjust_rsn[lookupValue],len_adjust_rsn[lookupKey],"ERROR"),""), "")</f>
        <v/>
      </c>
      <c r="O105" s="6" t="str">
        <f t="shared" si="13"/>
        <v/>
      </c>
      <c r="P105" s="6"/>
      <c r="Q105" s="6" t="str">
        <f t="shared" si="14"/>
        <v/>
      </c>
      <c r="S105" s="3" t="str">
        <f>IF($A105="ADD",IF(NOT(ISBLANK(R105)),_xlfn.XLOOKUP(R105,ud_road_hump_type[lookupValue],ud_road_hump_type[lookupKey],"ERROR"),""), "")</f>
        <v/>
      </c>
      <c r="U105" s="3" t="str">
        <f>IF($A105="ADD",IF(NOT(ISBLANK(T105)),_xlfn.XLOOKUP(T105,road_hump_material[lookupValue],road_hump_material[lookupKey],"ERROR"),""), "")</f>
        <v/>
      </c>
      <c r="V105" s="7"/>
      <c r="W105" s="4" t="str">
        <f t="shared" ca="1" si="15"/>
        <v/>
      </c>
      <c r="X105" s="4"/>
      <c r="Y105" s="3" t="str">
        <f t="shared" si="16"/>
        <v/>
      </c>
      <c r="Z105" s="3" t="str">
        <f>IF($A105="","",IF((AND($A105="ADD",OR(Y105="",Y105="In Use"))),"5",(_xlfn.XLOOKUP(Y105,ud_asset_status[lookupValue],ud_asset_status[lookupKey],""))))</f>
        <v/>
      </c>
      <c r="AB105" s="3" t="str">
        <f>IF($A105="ADD",IF(NOT(ISBLANK(AA105)),_xlfn.XLOOKUP(AA105,ud_replacement_status[lookupValue],ud_replacement_status[lookupKey],"ERROR"),""), "")</f>
        <v/>
      </c>
      <c r="AC105" s="7"/>
      <c r="AE105" s="3" t="str">
        <f>IF($A105="ADD",IF(NOT(ISBLANK(AD105)),_xlfn.XLOOKUP(AD105,ar_replace_reason[lookupValue],ar_replace_reason[lookupKey],"ERROR"),""), "")</f>
        <v/>
      </c>
      <c r="AF105" s="3" t="str">
        <f t="shared" si="17"/>
        <v/>
      </c>
      <c r="AG105" s="3" t="str">
        <f>IF($A105="","",IF((AND($A105="ADD",OR(AF105="",AF105="Queenstown-Lakes District Council"))),"70",(_xlfn.XLOOKUP(AF105,ud_organisation_owner[lookupValue],ud_organisation_owner[lookupKey],""))))</f>
        <v/>
      </c>
      <c r="AH105" s="3" t="str">
        <f t="shared" si="18"/>
        <v/>
      </c>
      <c r="AI105" s="3" t="str">
        <f>IF($A105="","",IF((AND($A105="ADD",OR(AH105="",AH105="Queenstown-Lakes District Council"))),"70",(_xlfn.XLOOKUP(AH105,ud_organisation_owner[lookupValue],ud_organisation_owner[lookupKey],""))))</f>
        <v/>
      </c>
      <c r="AJ105" s="3" t="str">
        <f t="shared" si="19"/>
        <v/>
      </c>
      <c r="AK105" s="3" t="str">
        <f>IF($A105="","",IF((AND($A105="ADD",OR(AJ105="",AJ105="Local Authority"))),"17",(_xlfn.XLOOKUP(AJ105,ud_sub_organisation[lookupValue],ud_sub_organisation[lookupKey],""))))</f>
        <v/>
      </c>
      <c r="AM105" s="3" t="str">
        <f>IF($A105="ADD",IF(NOT(ISBLANK(AL105)),_xlfn.XLOOKUP(AL105,ud_maintenance_organisation[lookupValue],ud_maintenance_organisation[lookupKey],"ERROR"),""), "")</f>
        <v/>
      </c>
      <c r="AN105" s="3" t="str">
        <f t="shared" si="20"/>
        <v/>
      </c>
      <c r="AO105" s="3" t="str">
        <f>IF($A105="","",IF((AND($A105="ADD",OR(AN105="",AN105="Vested Assets"))),"12",(_xlfn.XLOOKUP(AN105,ud_work_category[lookupValue],ud_work_category[lookupKey],""))))</f>
        <v/>
      </c>
      <c r="AP105" s="8"/>
      <c r="AQ105" s="2" t="str">
        <f t="shared" si="21"/>
        <v/>
      </c>
      <c r="AR105" s="3" t="str">
        <f t="shared" si="22"/>
        <v/>
      </c>
      <c r="AS105" s="3" t="str">
        <f>IF($A105="","",IF((AND($A105="ADD",OR(AR105="",AR105="Excellent"))),"1",(_xlfn.XLOOKUP(AR105,condition[lookupValue],condition[lookupKey],""))))</f>
        <v/>
      </c>
      <c r="AT105" s="7" t="str">
        <f t="shared" si="23"/>
        <v/>
      </c>
      <c r="AU105" s="9"/>
    </row>
    <row r="106" spans="2:47" x14ac:dyDescent="0.25">
      <c r="B106" s="4"/>
      <c r="D106" s="3" t="str">
        <f>IF($A106="ADD",IF(NOT(ISBLANK(C106)),_xlfn.XLOOKUP(C106,roadnames[lookupValue],roadnames[lookupKey],"ERROR"),""), "")</f>
        <v/>
      </c>
      <c r="E106" s="5"/>
      <c r="F106" s="5"/>
      <c r="G106" s="4"/>
      <c r="H106" s="4"/>
      <c r="I106" s="6"/>
      <c r="K106" s="6" t="str">
        <f t="shared" si="12"/>
        <v/>
      </c>
      <c r="L106" s="4"/>
      <c r="N106" s="3" t="str">
        <f>IF($A106="ADD",IF(NOT(ISBLANK(M106)),_xlfn.XLOOKUP(M106,len_adjust_rsn[lookupValue],len_adjust_rsn[lookupKey],"ERROR"),""), "")</f>
        <v/>
      </c>
      <c r="O106" s="6" t="str">
        <f t="shared" si="13"/>
        <v/>
      </c>
      <c r="P106" s="6"/>
      <c r="Q106" s="6" t="str">
        <f t="shared" si="14"/>
        <v/>
      </c>
      <c r="S106" s="3" t="str">
        <f>IF($A106="ADD",IF(NOT(ISBLANK(R106)),_xlfn.XLOOKUP(R106,ud_road_hump_type[lookupValue],ud_road_hump_type[lookupKey],"ERROR"),""), "")</f>
        <v/>
      </c>
      <c r="U106" s="3" t="str">
        <f>IF($A106="ADD",IF(NOT(ISBLANK(T106)),_xlfn.XLOOKUP(T106,road_hump_material[lookupValue],road_hump_material[lookupKey],"ERROR"),""), "")</f>
        <v/>
      </c>
      <c r="V106" s="7"/>
      <c r="W106" s="4" t="str">
        <f t="shared" ca="1" si="15"/>
        <v/>
      </c>
      <c r="X106" s="4"/>
      <c r="Y106" s="3" t="str">
        <f t="shared" si="16"/>
        <v/>
      </c>
      <c r="Z106" s="3" t="str">
        <f>IF($A106="","",IF((AND($A106="ADD",OR(Y106="",Y106="In Use"))),"5",(_xlfn.XLOOKUP(Y106,ud_asset_status[lookupValue],ud_asset_status[lookupKey],""))))</f>
        <v/>
      </c>
      <c r="AB106" s="3" t="str">
        <f>IF($A106="ADD",IF(NOT(ISBLANK(AA106)),_xlfn.XLOOKUP(AA106,ud_replacement_status[lookupValue],ud_replacement_status[lookupKey],"ERROR"),""), "")</f>
        <v/>
      </c>
      <c r="AC106" s="7"/>
      <c r="AE106" s="3" t="str">
        <f>IF($A106="ADD",IF(NOT(ISBLANK(AD106)),_xlfn.XLOOKUP(AD106,ar_replace_reason[lookupValue],ar_replace_reason[lookupKey],"ERROR"),""), "")</f>
        <v/>
      </c>
      <c r="AF106" s="3" t="str">
        <f t="shared" si="17"/>
        <v/>
      </c>
      <c r="AG106" s="3" t="str">
        <f>IF($A106="","",IF((AND($A106="ADD",OR(AF106="",AF106="Queenstown-Lakes District Council"))),"70",(_xlfn.XLOOKUP(AF106,ud_organisation_owner[lookupValue],ud_organisation_owner[lookupKey],""))))</f>
        <v/>
      </c>
      <c r="AH106" s="3" t="str">
        <f t="shared" si="18"/>
        <v/>
      </c>
      <c r="AI106" s="3" t="str">
        <f>IF($A106="","",IF((AND($A106="ADD",OR(AH106="",AH106="Queenstown-Lakes District Council"))),"70",(_xlfn.XLOOKUP(AH106,ud_organisation_owner[lookupValue],ud_organisation_owner[lookupKey],""))))</f>
        <v/>
      </c>
      <c r="AJ106" s="3" t="str">
        <f t="shared" si="19"/>
        <v/>
      </c>
      <c r="AK106" s="3" t="str">
        <f>IF($A106="","",IF((AND($A106="ADD",OR(AJ106="",AJ106="Local Authority"))),"17",(_xlfn.XLOOKUP(AJ106,ud_sub_organisation[lookupValue],ud_sub_organisation[lookupKey],""))))</f>
        <v/>
      </c>
      <c r="AM106" s="3" t="str">
        <f>IF($A106="ADD",IF(NOT(ISBLANK(AL106)),_xlfn.XLOOKUP(AL106,ud_maintenance_organisation[lookupValue],ud_maintenance_organisation[lookupKey],"ERROR"),""), "")</f>
        <v/>
      </c>
      <c r="AN106" s="3" t="str">
        <f t="shared" si="20"/>
        <v/>
      </c>
      <c r="AO106" s="3" t="str">
        <f>IF($A106="","",IF((AND($A106="ADD",OR(AN106="",AN106="Vested Assets"))),"12",(_xlfn.XLOOKUP(AN106,ud_work_category[lookupValue],ud_work_category[lookupKey],""))))</f>
        <v/>
      </c>
      <c r="AP106" s="8"/>
      <c r="AQ106" s="2" t="str">
        <f t="shared" si="21"/>
        <v/>
      </c>
      <c r="AR106" s="3" t="str">
        <f t="shared" si="22"/>
        <v/>
      </c>
      <c r="AS106" s="3" t="str">
        <f>IF($A106="","",IF((AND($A106="ADD",OR(AR106="",AR106="Excellent"))),"1",(_xlfn.XLOOKUP(AR106,condition[lookupValue],condition[lookupKey],""))))</f>
        <v/>
      </c>
      <c r="AT106" s="7" t="str">
        <f t="shared" si="23"/>
        <v/>
      </c>
      <c r="AU106" s="9"/>
    </row>
    <row r="107" spans="2:47" x14ac:dyDescent="0.25">
      <c r="B107" s="4"/>
      <c r="D107" s="3" t="str">
        <f>IF($A107="ADD",IF(NOT(ISBLANK(C107)),_xlfn.XLOOKUP(C107,roadnames[lookupValue],roadnames[lookupKey],"ERROR"),""), "")</f>
        <v/>
      </c>
      <c r="E107" s="5"/>
      <c r="F107" s="5"/>
      <c r="G107" s="4"/>
      <c r="H107" s="4"/>
      <c r="I107" s="6"/>
      <c r="K107" s="6" t="str">
        <f t="shared" si="12"/>
        <v/>
      </c>
      <c r="L107" s="4"/>
      <c r="N107" s="3" t="str">
        <f>IF($A107="ADD",IF(NOT(ISBLANK(M107)),_xlfn.XLOOKUP(M107,len_adjust_rsn[lookupValue],len_adjust_rsn[lookupKey],"ERROR"),""), "")</f>
        <v/>
      </c>
      <c r="O107" s="6" t="str">
        <f t="shared" si="13"/>
        <v/>
      </c>
      <c r="P107" s="6"/>
      <c r="Q107" s="6" t="str">
        <f t="shared" si="14"/>
        <v/>
      </c>
      <c r="S107" s="3" t="str">
        <f>IF($A107="ADD",IF(NOT(ISBLANK(R107)),_xlfn.XLOOKUP(R107,ud_road_hump_type[lookupValue],ud_road_hump_type[lookupKey],"ERROR"),""), "")</f>
        <v/>
      </c>
      <c r="U107" s="3" t="str">
        <f>IF($A107="ADD",IF(NOT(ISBLANK(T107)),_xlfn.XLOOKUP(T107,road_hump_material[lookupValue],road_hump_material[lookupKey],"ERROR"),""), "")</f>
        <v/>
      </c>
      <c r="V107" s="7"/>
      <c r="W107" s="4" t="str">
        <f t="shared" ca="1" si="15"/>
        <v/>
      </c>
      <c r="X107" s="4"/>
      <c r="Y107" s="3" t="str">
        <f t="shared" si="16"/>
        <v/>
      </c>
      <c r="Z107" s="3" t="str">
        <f>IF($A107="","",IF((AND($A107="ADD",OR(Y107="",Y107="In Use"))),"5",(_xlfn.XLOOKUP(Y107,ud_asset_status[lookupValue],ud_asset_status[lookupKey],""))))</f>
        <v/>
      </c>
      <c r="AB107" s="3" t="str">
        <f>IF($A107="ADD",IF(NOT(ISBLANK(AA107)),_xlfn.XLOOKUP(AA107,ud_replacement_status[lookupValue],ud_replacement_status[lookupKey],"ERROR"),""), "")</f>
        <v/>
      </c>
      <c r="AC107" s="7"/>
      <c r="AE107" s="3" t="str">
        <f>IF($A107="ADD",IF(NOT(ISBLANK(AD107)),_xlfn.XLOOKUP(AD107,ar_replace_reason[lookupValue],ar_replace_reason[lookupKey],"ERROR"),""), "")</f>
        <v/>
      </c>
      <c r="AF107" s="3" t="str">
        <f t="shared" si="17"/>
        <v/>
      </c>
      <c r="AG107" s="3" t="str">
        <f>IF($A107="","",IF((AND($A107="ADD",OR(AF107="",AF107="Queenstown-Lakes District Council"))),"70",(_xlfn.XLOOKUP(AF107,ud_organisation_owner[lookupValue],ud_organisation_owner[lookupKey],""))))</f>
        <v/>
      </c>
      <c r="AH107" s="3" t="str">
        <f t="shared" si="18"/>
        <v/>
      </c>
      <c r="AI107" s="3" t="str">
        <f>IF($A107="","",IF((AND($A107="ADD",OR(AH107="",AH107="Queenstown-Lakes District Council"))),"70",(_xlfn.XLOOKUP(AH107,ud_organisation_owner[lookupValue],ud_organisation_owner[lookupKey],""))))</f>
        <v/>
      </c>
      <c r="AJ107" s="3" t="str">
        <f t="shared" si="19"/>
        <v/>
      </c>
      <c r="AK107" s="3" t="str">
        <f>IF($A107="","",IF((AND($A107="ADD",OR(AJ107="",AJ107="Local Authority"))),"17",(_xlfn.XLOOKUP(AJ107,ud_sub_organisation[lookupValue],ud_sub_organisation[lookupKey],""))))</f>
        <v/>
      </c>
      <c r="AM107" s="3" t="str">
        <f>IF($A107="ADD",IF(NOT(ISBLANK(AL107)),_xlfn.XLOOKUP(AL107,ud_maintenance_organisation[lookupValue],ud_maintenance_organisation[lookupKey],"ERROR"),""), "")</f>
        <v/>
      </c>
      <c r="AN107" s="3" t="str">
        <f t="shared" si="20"/>
        <v/>
      </c>
      <c r="AO107" s="3" t="str">
        <f>IF($A107="","",IF((AND($A107="ADD",OR(AN107="",AN107="Vested Assets"))),"12",(_xlfn.XLOOKUP(AN107,ud_work_category[lookupValue],ud_work_category[lookupKey],""))))</f>
        <v/>
      </c>
      <c r="AP107" s="8"/>
      <c r="AQ107" s="2" t="str">
        <f t="shared" si="21"/>
        <v/>
      </c>
      <c r="AR107" s="3" t="str">
        <f t="shared" si="22"/>
        <v/>
      </c>
      <c r="AS107" s="3" t="str">
        <f>IF($A107="","",IF((AND($A107="ADD",OR(AR107="",AR107="Excellent"))),"1",(_xlfn.XLOOKUP(AR107,condition[lookupValue],condition[lookupKey],""))))</f>
        <v/>
      </c>
      <c r="AT107" s="7" t="str">
        <f t="shared" si="23"/>
        <v/>
      </c>
      <c r="AU107" s="9"/>
    </row>
    <row r="108" spans="2:47" x14ac:dyDescent="0.25">
      <c r="B108" s="4"/>
      <c r="D108" s="3" t="str">
        <f>IF($A108="ADD",IF(NOT(ISBLANK(C108)),_xlfn.XLOOKUP(C108,roadnames[lookupValue],roadnames[lookupKey],"ERROR"),""), "")</f>
        <v/>
      </c>
      <c r="E108" s="5"/>
      <c r="F108" s="5"/>
      <c r="G108" s="4"/>
      <c r="H108" s="4"/>
      <c r="I108" s="6"/>
      <c r="K108" s="6" t="str">
        <f t="shared" si="12"/>
        <v/>
      </c>
      <c r="L108" s="4"/>
      <c r="N108" s="3" t="str">
        <f>IF($A108="ADD",IF(NOT(ISBLANK(M108)),_xlfn.XLOOKUP(M108,len_adjust_rsn[lookupValue],len_adjust_rsn[lookupKey],"ERROR"),""), "")</f>
        <v/>
      </c>
      <c r="O108" s="6" t="str">
        <f t="shared" si="13"/>
        <v/>
      </c>
      <c r="P108" s="6"/>
      <c r="Q108" s="6" t="str">
        <f t="shared" si="14"/>
        <v/>
      </c>
      <c r="S108" s="3" t="str">
        <f>IF($A108="ADD",IF(NOT(ISBLANK(R108)),_xlfn.XLOOKUP(R108,ud_road_hump_type[lookupValue],ud_road_hump_type[lookupKey],"ERROR"),""), "")</f>
        <v/>
      </c>
      <c r="U108" s="3" t="str">
        <f>IF($A108="ADD",IF(NOT(ISBLANK(T108)),_xlfn.XLOOKUP(T108,road_hump_material[lookupValue],road_hump_material[lookupKey],"ERROR"),""), "")</f>
        <v/>
      </c>
      <c r="V108" s="7"/>
      <c r="W108" s="4" t="str">
        <f t="shared" ca="1" si="15"/>
        <v/>
      </c>
      <c r="X108" s="4"/>
      <c r="Y108" s="3" t="str">
        <f t="shared" si="16"/>
        <v/>
      </c>
      <c r="Z108" s="3" t="str">
        <f>IF($A108="","",IF((AND($A108="ADD",OR(Y108="",Y108="In Use"))),"5",(_xlfn.XLOOKUP(Y108,ud_asset_status[lookupValue],ud_asset_status[lookupKey],""))))</f>
        <v/>
      </c>
      <c r="AB108" s="3" t="str">
        <f>IF($A108="ADD",IF(NOT(ISBLANK(AA108)),_xlfn.XLOOKUP(AA108,ud_replacement_status[lookupValue],ud_replacement_status[lookupKey],"ERROR"),""), "")</f>
        <v/>
      </c>
      <c r="AC108" s="7"/>
      <c r="AE108" s="3" t="str">
        <f>IF($A108="ADD",IF(NOT(ISBLANK(AD108)),_xlfn.XLOOKUP(AD108,ar_replace_reason[lookupValue],ar_replace_reason[lookupKey],"ERROR"),""), "")</f>
        <v/>
      </c>
      <c r="AF108" s="3" t="str">
        <f t="shared" si="17"/>
        <v/>
      </c>
      <c r="AG108" s="3" t="str">
        <f>IF($A108="","",IF((AND($A108="ADD",OR(AF108="",AF108="Queenstown-Lakes District Council"))),"70",(_xlfn.XLOOKUP(AF108,ud_organisation_owner[lookupValue],ud_organisation_owner[lookupKey],""))))</f>
        <v/>
      </c>
      <c r="AH108" s="3" t="str">
        <f t="shared" si="18"/>
        <v/>
      </c>
      <c r="AI108" s="3" t="str">
        <f>IF($A108="","",IF((AND($A108="ADD",OR(AH108="",AH108="Queenstown-Lakes District Council"))),"70",(_xlfn.XLOOKUP(AH108,ud_organisation_owner[lookupValue],ud_organisation_owner[lookupKey],""))))</f>
        <v/>
      </c>
      <c r="AJ108" s="3" t="str">
        <f t="shared" si="19"/>
        <v/>
      </c>
      <c r="AK108" s="3" t="str">
        <f>IF($A108="","",IF((AND($A108="ADD",OR(AJ108="",AJ108="Local Authority"))),"17",(_xlfn.XLOOKUP(AJ108,ud_sub_organisation[lookupValue],ud_sub_organisation[lookupKey],""))))</f>
        <v/>
      </c>
      <c r="AM108" s="3" t="str">
        <f>IF($A108="ADD",IF(NOT(ISBLANK(AL108)),_xlfn.XLOOKUP(AL108,ud_maintenance_organisation[lookupValue],ud_maintenance_organisation[lookupKey],"ERROR"),""), "")</f>
        <v/>
      </c>
      <c r="AN108" s="3" t="str">
        <f t="shared" si="20"/>
        <v/>
      </c>
      <c r="AO108" s="3" t="str">
        <f>IF($A108="","",IF((AND($A108="ADD",OR(AN108="",AN108="Vested Assets"))),"12",(_xlfn.XLOOKUP(AN108,ud_work_category[lookupValue],ud_work_category[lookupKey],""))))</f>
        <v/>
      </c>
      <c r="AP108" s="8"/>
      <c r="AQ108" s="2" t="str">
        <f t="shared" si="21"/>
        <v/>
      </c>
      <c r="AR108" s="3" t="str">
        <f t="shared" si="22"/>
        <v/>
      </c>
      <c r="AS108" s="3" t="str">
        <f>IF($A108="","",IF((AND($A108="ADD",OR(AR108="",AR108="Excellent"))),"1",(_xlfn.XLOOKUP(AR108,condition[lookupValue],condition[lookupKey],""))))</f>
        <v/>
      </c>
      <c r="AT108" s="7" t="str">
        <f t="shared" si="23"/>
        <v/>
      </c>
      <c r="AU108" s="9"/>
    </row>
    <row r="109" spans="2:47" x14ac:dyDescent="0.25">
      <c r="B109" s="4"/>
      <c r="D109" s="3" t="str">
        <f>IF($A109="ADD",IF(NOT(ISBLANK(C109)),_xlfn.XLOOKUP(C109,roadnames[lookupValue],roadnames[lookupKey],"ERROR"),""), "")</f>
        <v/>
      </c>
      <c r="E109" s="5"/>
      <c r="F109" s="5"/>
      <c r="G109" s="4"/>
      <c r="H109" s="4"/>
      <c r="I109" s="6"/>
      <c r="K109" s="6" t="str">
        <f t="shared" si="12"/>
        <v/>
      </c>
      <c r="L109" s="4"/>
      <c r="N109" s="3" t="str">
        <f>IF($A109="ADD",IF(NOT(ISBLANK(M109)),_xlfn.XLOOKUP(M109,len_adjust_rsn[lookupValue],len_adjust_rsn[lookupKey],"ERROR"),""), "")</f>
        <v/>
      </c>
      <c r="O109" s="6" t="str">
        <f t="shared" si="13"/>
        <v/>
      </c>
      <c r="P109" s="6"/>
      <c r="Q109" s="6" t="str">
        <f t="shared" si="14"/>
        <v/>
      </c>
      <c r="S109" s="3" t="str">
        <f>IF($A109="ADD",IF(NOT(ISBLANK(R109)),_xlfn.XLOOKUP(R109,ud_road_hump_type[lookupValue],ud_road_hump_type[lookupKey],"ERROR"),""), "")</f>
        <v/>
      </c>
      <c r="U109" s="3" t="str">
        <f>IF($A109="ADD",IF(NOT(ISBLANK(T109)),_xlfn.XLOOKUP(T109,road_hump_material[lookupValue],road_hump_material[lookupKey],"ERROR"),""), "")</f>
        <v/>
      </c>
      <c r="V109" s="7"/>
      <c r="W109" s="4" t="str">
        <f t="shared" ca="1" si="15"/>
        <v/>
      </c>
      <c r="X109" s="4"/>
      <c r="Y109" s="3" t="str">
        <f t="shared" si="16"/>
        <v/>
      </c>
      <c r="Z109" s="3" t="str">
        <f>IF($A109="","",IF((AND($A109="ADD",OR(Y109="",Y109="In Use"))),"5",(_xlfn.XLOOKUP(Y109,ud_asset_status[lookupValue],ud_asset_status[lookupKey],""))))</f>
        <v/>
      </c>
      <c r="AB109" s="3" t="str">
        <f>IF($A109="ADD",IF(NOT(ISBLANK(AA109)),_xlfn.XLOOKUP(AA109,ud_replacement_status[lookupValue],ud_replacement_status[lookupKey],"ERROR"),""), "")</f>
        <v/>
      </c>
      <c r="AC109" s="7"/>
      <c r="AE109" s="3" t="str">
        <f>IF($A109="ADD",IF(NOT(ISBLANK(AD109)),_xlfn.XLOOKUP(AD109,ar_replace_reason[lookupValue],ar_replace_reason[lookupKey],"ERROR"),""), "")</f>
        <v/>
      </c>
      <c r="AF109" s="3" t="str">
        <f t="shared" si="17"/>
        <v/>
      </c>
      <c r="AG109" s="3" t="str">
        <f>IF($A109="","",IF((AND($A109="ADD",OR(AF109="",AF109="Queenstown-Lakes District Council"))),"70",(_xlfn.XLOOKUP(AF109,ud_organisation_owner[lookupValue],ud_organisation_owner[lookupKey],""))))</f>
        <v/>
      </c>
      <c r="AH109" s="3" t="str">
        <f t="shared" si="18"/>
        <v/>
      </c>
      <c r="AI109" s="3" t="str">
        <f>IF($A109="","",IF((AND($A109="ADD",OR(AH109="",AH109="Queenstown-Lakes District Council"))),"70",(_xlfn.XLOOKUP(AH109,ud_organisation_owner[lookupValue],ud_organisation_owner[lookupKey],""))))</f>
        <v/>
      </c>
      <c r="AJ109" s="3" t="str">
        <f t="shared" si="19"/>
        <v/>
      </c>
      <c r="AK109" s="3" t="str">
        <f>IF($A109="","",IF((AND($A109="ADD",OR(AJ109="",AJ109="Local Authority"))),"17",(_xlfn.XLOOKUP(AJ109,ud_sub_organisation[lookupValue],ud_sub_organisation[lookupKey],""))))</f>
        <v/>
      </c>
      <c r="AM109" s="3" t="str">
        <f>IF($A109="ADD",IF(NOT(ISBLANK(AL109)),_xlfn.XLOOKUP(AL109,ud_maintenance_organisation[lookupValue],ud_maintenance_organisation[lookupKey],"ERROR"),""), "")</f>
        <v/>
      </c>
      <c r="AN109" s="3" t="str">
        <f t="shared" si="20"/>
        <v/>
      </c>
      <c r="AO109" s="3" t="str">
        <f>IF($A109="","",IF((AND($A109="ADD",OR(AN109="",AN109="Vested Assets"))),"12",(_xlfn.XLOOKUP(AN109,ud_work_category[lookupValue],ud_work_category[lookupKey],""))))</f>
        <v/>
      </c>
      <c r="AP109" s="8"/>
      <c r="AQ109" s="2" t="str">
        <f t="shared" si="21"/>
        <v/>
      </c>
      <c r="AR109" s="3" t="str">
        <f t="shared" si="22"/>
        <v/>
      </c>
      <c r="AS109" s="3" t="str">
        <f>IF($A109="","",IF((AND($A109="ADD",OR(AR109="",AR109="Excellent"))),"1",(_xlfn.XLOOKUP(AR109,condition[lookupValue],condition[lookupKey],""))))</f>
        <v/>
      </c>
      <c r="AT109" s="7" t="str">
        <f t="shared" si="23"/>
        <v/>
      </c>
      <c r="AU109" s="9"/>
    </row>
    <row r="110" spans="2:47" x14ac:dyDescent="0.25">
      <c r="B110" s="4"/>
      <c r="D110" s="3" t="str">
        <f>IF($A110="ADD",IF(NOT(ISBLANK(C110)),_xlfn.XLOOKUP(C110,roadnames[lookupValue],roadnames[lookupKey],"ERROR"),""), "")</f>
        <v/>
      </c>
      <c r="E110" s="5"/>
      <c r="F110" s="5"/>
      <c r="G110" s="4"/>
      <c r="H110" s="4"/>
      <c r="I110" s="6"/>
      <c r="K110" s="6" t="str">
        <f t="shared" si="12"/>
        <v/>
      </c>
      <c r="L110" s="4"/>
      <c r="N110" s="3" t="str">
        <f>IF($A110="ADD",IF(NOT(ISBLANK(M110)),_xlfn.XLOOKUP(M110,len_adjust_rsn[lookupValue],len_adjust_rsn[lookupKey],"ERROR"),""), "")</f>
        <v/>
      </c>
      <c r="O110" s="6" t="str">
        <f t="shared" si="13"/>
        <v/>
      </c>
      <c r="P110" s="6"/>
      <c r="Q110" s="6" t="str">
        <f t="shared" si="14"/>
        <v/>
      </c>
      <c r="S110" s="3" t="str">
        <f>IF($A110="ADD",IF(NOT(ISBLANK(R110)),_xlfn.XLOOKUP(R110,ud_road_hump_type[lookupValue],ud_road_hump_type[lookupKey],"ERROR"),""), "")</f>
        <v/>
      </c>
      <c r="U110" s="3" t="str">
        <f>IF($A110="ADD",IF(NOT(ISBLANK(T110)),_xlfn.XLOOKUP(T110,road_hump_material[lookupValue],road_hump_material[lookupKey],"ERROR"),""), "")</f>
        <v/>
      </c>
      <c r="V110" s="7"/>
      <c r="W110" s="4" t="str">
        <f t="shared" ca="1" si="15"/>
        <v/>
      </c>
      <c r="X110" s="4"/>
      <c r="Y110" s="3" t="str">
        <f t="shared" si="16"/>
        <v/>
      </c>
      <c r="Z110" s="3" t="str">
        <f>IF($A110="","",IF((AND($A110="ADD",OR(Y110="",Y110="In Use"))),"5",(_xlfn.XLOOKUP(Y110,ud_asset_status[lookupValue],ud_asset_status[lookupKey],""))))</f>
        <v/>
      </c>
      <c r="AB110" s="3" t="str">
        <f>IF($A110="ADD",IF(NOT(ISBLANK(AA110)),_xlfn.XLOOKUP(AA110,ud_replacement_status[lookupValue],ud_replacement_status[lookupKey],"ERROR"),""), "")</f>
        <v/>
      </c>
      <c r="AC110" s="7"/>
      <c r="AE110" s="3" t="str">
        <f>IF($A110="ADD",IF(NOT(ISBLANK(AD110)),_xlfn.XLOOKUP(AD110,ar_replace_reason[lookupValue],ar_replace_reason[lookupKey],"ERROR"),""), "")</f>
        <v/>
      </c>
      <c r="AF110" s="3" t="str">
        <f t="shared" si="17"/>
        <v/>
      </c>
      <c r="AG110" s="3" t="str">
        <f>IF($A110="","",IF((AND($A110="ADD",OR(AF110="",AF110="Queenstown-Lakes District Council"))),"70",(_xlfn.XLOOKUP(AF110,ud_organisation_owner[lookupValue],ud_organisation_owner[lookupKey],""))))</f>
        <v/>
      </c>
      <c r="AH110" s="3" t="str">
        <f t="shared" si="18"/>
        <v/>
      </c>
      <c r="AI110" s="3" t="str">
        <f>IF($A110="","",IF((AND($A110="ADD",OR(AH110="",AH110="Queenstown-Lakes District Council"))),"70",(_xlfn.XLOOKUP(AH110,ud_organisation_owner[lookupValue],ud_organisation_owner[lookupKey],""))))</f>
        <v/>
      </c>
      <c r="AJ110" s="3" t="str">
        <f t="shared" si="19"/>
        <v/>
      </c>
      <c r="AK110" s="3" t="str">
        <f>IF($A110="","",IF((AND($A110="ADD",OR(AJ110="",AJ110="Local Authority"))),"17",(_xlfn.XLOOKUP(AJ110,ud_sub_organisation[lookupValue],ud_sub_organisation[lookupKey],""))))</f>
        <v/>
      </c>
      <c r="AM110" s="3" t="str">
        <f>IF($A110="ADD",IF(NOT(ISBLANK(AL110)),_xlfn.XLOOKUP(AL110,ud_maintenance_organisation[lookupValue],ud_maintenance_organisation[lookupKey],"ERROR"),""), "")</f>
        <v/>
      </c>
      <c r="AN110" s="3" t="str">
        <f t="shared" si="20"/>
        <v/>
      </c>
      <c r="AO110" s="3" t="str">
        <f>IF($A110="","",IF((AND($A110="ADD",OR(AN110="",AN110="Vested Assets"))),"12",(_xlfn.XLOOKUP(AN110,ud_work_category[lookupValue],ud_work_category[lookupKey],""))))</f>
        <v/>
      </c>
      <c r="AP110" s="8"/>
      <c r="AQ110" s="2" t="str">
        <f t="shared" si="21"/>
        <v/>
      </c>
      <c r="AR110" s="3" t="str">
        <f t="shared" si="22"/>
        <v/>
      </c>
      <c r="AS110" s="3" t="str">
        <f>IF($A110="","",IF((AND($A110="ADD",OR(AR110="",AR110="Excellent"))),"1",(_xlfn.XLOOKUP(AR110,condition[lookupValue],condition[lookupKey],""))))</f>
        <v/>
      </c>
      <c r="AT110" s="7" t="str">
        <f t="shared" si="23"/>
        <v/>
      </c>
      <c r="AU110" s="9"/>
    </row>
    <row r="111" spans="2:47" x14ac:dyDescent="0.25">
      <c r="B111" s="4"/>
      <c r="D111" s="3" t="str">
        <f>IF($A111="ADD",IF(NOT(ISBLANK(C111)),_xlfn.XLOOKUP(C111,roadnames[lookupValue],roadnames[lookupKey],"ERROR"),""), "")</f>
        <v/>
      </c>
      <c r="E111" s="5"/>
      <c r="F111" s="5"/>
      <c r="G111" s="4"/>
      <c r="H111" s="4"/>
      <c r="I111" s="6"/>
      <c r="K111" s="6" t="str">
        <f t="shared" si="12"/>
        <v/>
      </c>
      <c r="L111" s="4"/>
      <c r="N111" s="3" t="str">
        <f>IF($A111="ADD",IF(NOT(ISBLANK(M111)),_xlfn.XLOOKUP(M111,len_adjust_rsn[lookupValue],len_adjust_rsn[lookupKey],"ERROR"),""), "")</f>
        <v/>
      </c>
      <c r="O111" s="6" t="str">
        <f t="shared" si="13"/>
        <v/>
      </c>
      <c r="P111" s="6"/>
      <c r="Q111" s="6" t="str">
        <f t="shared" si="14"/>
        <v/>
      </c>
      <c r="S111" s="3" t="str">
        <f>IF($A111="ADD",IF(NOT(ISBLANK(R111)),_xlfn.XLOOKUP(R111,ud_road_hump_type[lookupValue],ud_road_hump_type[lookupKey],"ERROR"),""), "")</f>
        <v/>
      </c>
      <c r="U111" s="3" t="str">
        <f>IF($A111="ADD",IF(NOT(ISBLANK(T111)),_xlfn.XLOOKUP(T111,road_hump_material[lookupValue],road_hump_material[lookupKey],"ERROR"),""), "")</f>
        <v/>
      </c>
      <c r="V111" s="7"/>
      <c r="W111" s="4" t="str">
        <f t="shared" ca="1" si="15"/>
        <v/>
      </c>
      <c r="X111" s="4"/>
      <c r="Y111" s="3" t="str">
        <f t="shared" si="16"/>
        <v/>
      </c>
      <c r="Z111" s="3" t="str">
        <f>IF($A111="","",IF((AND($A111="ADD",OR(Y111="",Y111="In Use"))),"5",(_xlfn.XLOOKUP(Y111,ud_asset_status[lookupValue],ud_asset_status[lookupKey],""))))</f>
        <v/>
      </c>
      <c r="AB111" s="3" t="str">
        <f>IF($A111="ADD",IF(NOT(ISBLANK(AA111)),_xlfn.XLOOKUP(AA111,ud_replacement_status[lookupValue],ud_replacement_status[lookupKey],"ERROR"),""), "")</f>
        <v/>
      </c>
      <c r="AC111" s="7"/>
      <c r="AE111" s="3" t="str">
        <f>IF($A111="ADD",IF(NOT(ISBLANK(AD111)),_xlfn.XLOOKUP(AD111,ar_replace_reason[lookupValue],ar_replace_reason[lookupKey],"ERROR"),""), "")</f>
        <v/>
      </c>
      <c r="AF111" s="3" t="str">
        <f t="shared" si="17"/>
        <v/>
      </c>
      <c r="AG111" s="3" t="str">
        <f>IF($A111="","",IF((AND($A111="ADD",OR(AF111="",AF111="Queenstown-Lakes District Council"))),"70",(_xlfn.XLOOKUP(AF111,ud_organisation_owner[lookupValue],ud_organisation_owner[lookupKey],""))))</f>
        <v/>
      </c>
      <c r="AH111" s="3" t="str">
        <f t="shared" si="18"/>
        <v/>
      </c>
      <c r="AI111" s="3" t="str">
        <f>IF($A111="","",IF((AND($A111="ADD",OR(AH111="",AH111="Queenstown-Lakes District Council"))),"70",(_xlfn.XLOOKUP(AH111,ud_organisation_owner[lookupValue],ud_organisation_owner[lookupKey],""))))</f>
        <v/>
      </c>
      <c r="AJ111" s="3" t="str">
        <f t="shared" si="19"/>
        <v/>
      </c>
      <c r="AK111" s="3" t="str">
        <f>IF($A111="","",IF((AND($A111="ADD",OR(AJ111="",AJ111="Local Authority"))),"17",(_xlfn.XLOOKUP(AJ111,ud_sub_organisation[lookupValue],ud_sub_organisation[lookupKey],""))))</f>
        <v/>
      </c>
      <c r="AM111" s="3" t="str">
        <f>IF($A111="ADD",IF(NOT(ISBLANK(AL111)),_xlfn.XLOOKUP(AL111,ud_maintenance_organisation[lookupValue],ud_maintenance_organisation[lookupKey],"ERROR"),""), "")</f>
        <v/>
      </c>
      <c r="AN111" s="3" t="str">
        <f t="shared" si="20"/>
        <v/>
      </c>
      <c r="AO111" s="3" t="str">
        <f>IF($A111="","",IF((AND($A111="ADD",OR(AN111="",AN111="Vested Assets"))),"12",(_xlfn.XLOOKUP(AN111,ud_work_category[lookupValue],ud_work_category[lookupKey],""))))</f>
        <v/>
      </c>
      <c r="AP111" s="8"/>
      <c r="AQ111" s="2" t="str">
        <f t="shared" si="21"/>
        <v/>
      </c>
      <c r="AR111" s="3" t="str">
        <f t="shared" si="22"/>
        <v/>
      </c>
      <c r="AS111" s="3" t="str">
        <f>IF($A111="","",IF((AND($A111="ADD",OR(AR111="",AR111="Excellent"))),"1",(_xlfn.XLOOKUP(AR111,condition[lookupValue],condition[lookupKey],""))))</f>
        <v/>
      </c>
      <c r="AT111" s="7" t="str">
        <f t="shared" si="23"/>
        <v/>
      </c>
      <c r="AU111" s="9"/>
    </row>
    <row r="112" spans="2:47" x14ac:dyDescent="0.25">
      <c r="B112" s="4"/>
      <c r="D112" s="3" t="str">
        <f>IF($A112="ADD",IF(NOT(ISBLANK(C112)),_xlfn.XLOOKUP(C112,roadnames[lookupValue],roadnames[lookupKey],"ERROR"),""), "")</f>
        <v/>
      </c>
      <c r="E112" s="5"/>
      <c r="F112" s="5"/>
      <c r="G112" s="4"/>
      <c r="H112" s="4"/>
      <c r="I112" s="6"/>
      <c r="K112" s="6" t="str">
        <f t="shared" si="12"/>
        <v/>
      </c>
      <c r="L112" s="4"/>
      <c r="N112" s="3" t="str">
        <f>IF($A112="ADD",IF(NOT(ISBLANK(M112)),_xlfn.XLOOKUP(M112,len_adjust_rsn[lookupValue],len_adjust_rsn[lookupKey],"ERROR"),""), "")</f>
        <v/>
      </c>
      <c r="O112" s="6" t="str">
        <f t="shared" si="13"/>
        <v/>
      </c>
      <c r="P112" s="6"/>
      <c r="Q112" s="6" t="str">
        <f t="shared" si="14"/>
        <v/>
      </c>
      <c r="S112" s="3" t="str">
        <f>IF($A112="ADD",IF(NOT(ISBLANK(R112)),_xlfn.XLOOKUP(R112,ud_road_hump_type[lookupValue],ud_road_hump_type[lookupKey],"ERROR"),""), "")</f>
        <v/>
      </c>
      <c r="U112" s="3" t="str">
        <f>IF($A112="ADD",IF(NOT(ISBLANK(T112)),_xlfn.XLOOKUP(T112,road_hump_material[lookupValue],road_hump_material[lookupKey],"ERROR"),""), "")</f>
        <v/>
      </c>
      <c r="V112" s="7"/>
      <c r="W112" s="4" t="str">
        <f t="shared" ca="1" si="15"/>
        <v/>
      </c>
      <c r="X112" s="4"/>
      <c r="Y112" s="3" t="str">
        <f t="shared" si="16"/>
        <v/>
      </c>
      <c r="Z112" s="3" t="str">
        <f>IF($A112="","",IF((AND($A112="ADD",OR(Y112="",Y112="In Use"))),"5",(_xlfn.XLOOKUP(Y112,ud_asset_status[lookupValue],ud_asset_status[lookupKey],""))))</f>
        <v/>
      </c>
      <c r="AB112" s="3" t="str">
        <f>IF($A112="ADD",IF(NOT(ISBLANK(AA112)),_xlfn.XLOOKUP(AA112,ud_replacement_status[lookupValue],ud_replacement_status[lookupKey],"ERROR"),""), "")</f>
        <v/>
      </c>
      <c r="AC112" s="7"/>
      <c r="AE112" s="3" t="str">
        <f>IF($A112="ADD",IF(NOT(ISBLANK(AD112)),_xlfn.XLOOKUP(AD112,ar_replace_reason[lookupValue],ar_replace_reason[lookupKey],"ERROR"),""), "")</f>
        <v/>
      </c>
      <c r="AF112" s="3" t="str">
        <f t="shared" si="17"/>
        <v/>
      </c>
      <c r="AG112" s="3" t="str">
        <f>IF($A112="","",IF((AND($A112="ADD",OR(AF112="",AF112="Queenstown-Lakes District Council"))),"70",(_xlfn.XLOOKUP(AF112,ud_organisation_owner[lookupValue],ud_organisation_owner[lookupKey],""))))</f>
        <v/>
      </c>
      <c r="AH112" s="3" t="str">
        <f t="shared" si="18"/>
        <v/>
      </c>
      <c r="AI112" s="3" t="str">
        <f>IF($A112="","",IF((AND($A112="ADD",OR(AH112="",AH112="Queenstown-Lakes District Council"))),"70",(_xlfn.XLOOKUP(AH112,ud_organisation_owner[lookupValue],ud_organisation_owner[lookupKey],""))))</f>
        <v/>
      </c>
      <c r="AJ112" s="3" t="str">
        <f t="shared" si="19"/>
        <v/>
      </c>
      <c r="AK112" s="3" t="str">
        <f>IF($A112="","",IF((AND($A112="ADD",OR(AJ112="",AJ112="Local Authority"))),"17",(_xlfn.XLOOKUP(AJ112,ud_sub_organisation[lookupValue],ud_sub_organisation[lookupKey],""))))</f>
        <v/>
      </c>
      <c r="AM112" s="3" t="str">
        <f>IF($A112="ADD",IF(NOT(ISBLANK(AL112)),_xlfn.XLOOKUP(AL112,ud_maintenance_organisation[lookupValue],ud_maintenance_organisation[lookupKey],"ERROR"),""), "")</f>
        <v/>
      </c>
      <c r="AN112" s="3" t="str">
        <f t="shared" si="20"/>
        <v/>
      </c>
      <c r="AO112" s="3" t="str">
        <f>IF($A112="","",IF((AND($A112="ADD",OR(AN112="",AN112="Vested Assets"))),"12",(_xlfn.XLOOKUP(AN112,ud_work_category[lookupValue],ud_work_category[lookupKey],""))))</f>
        <v/>
      </c>
      <c r="AP112" s="8"/>
      <c r="AQ112" s="2" t="str">
        <f t="shared" si="21"/>
        <v/>
      </c>
      <c r="AR112" s="3" t="str">
        <f t="shared" si="22"/>
        <v/>
      </c>
      <c r="AS112" s="3" t="str">
        <f>IF($A112="","",IF((AND($A112="ADD",OR(AR112="",AR112="Excellent"))),"1",(_xlfn.XLOOKUP(AR112,condition[lookupValue],condition[lookupKey],""))))</f>
        <v/>
      </c>
      <c r="AT112" s="7" t="str">
        <f t="shared" si="23"/>
        <v/>
      </c>
      <c r="AU112" s="9"/>
    </row>
    <row r="113" spans="2:47" x14ac:dyDescent="0.25">
      <c r="B113" s="4"/>
      <c r="D113" s="3" t="str">
        <f>IF($A113="ADD",IF(NOT(ISBLANK(C113)),_xlfn.XLOOKUP(C113,roadnames[lookupValue],roadnames[lookupKey],"ERROR"),""), "")</f>
        <v/>
      </c>
      <c r="E113" s="5"/>
      <c r="F113" s="5"/>
      <c r="G113" s="4"/>
      <c r="H113" s="4"/>
      <c r="I113" s="6"/>
      <c r="K113" s="6" t="str">
        <f t="shared" si="12"/>
        <v/>
      </c>
      <c r="L113" s="4"/>
      <c r="N113" s="3" t="str">
        <f>IF($A113="ADD",IF(NOT(ISBLANK(M113)),_xlfn.XLOOKUP(M113,len_adjust_rsn[lookupValue],len_adjust_rsn[lookupKey],"ERROR"),""), "")</f>
        <v/>
      </c>
      <c r="O113" s="6" t="str">
        <f t="shared" si="13"/>
        <v/>
      </c>
      <c r="P113" s="6"/>
      <c r="Q113" s="6" t="str">
        <f t="shared" si="14"/>
        <v/>
      </c>
      <c r="S113" s="3" t="str">
        <f>IF($A113="ADD",IF(NOT(ISBLANK(R113)),_xlfn.XLOOKUP(R113,ud_road_hump_type[lookupValue],ud_road_hump_type[lookupKey],"ERROR"),""), "")</f>
        <v/>
      </c>
      <c r="U113" s="3" t="str">
        <f>IF($A113="ADD",IF(NOT(ISBLANK(T113)),_xlfn.XLOOKUP(T113,road_hump_material[lookupValue],road_hump_material[lookupKey],"ERROR"),""), "")</f>
        <v/>
      </c>
      <c r="V113" s="7"/>
      <c r="W113" s="4" t="str">
        <f t="shared" ca="1" si="15"/>
        <v/>
      </c>
      <c r="X113" s="4"/>
      <c r="Y113" s="3" t="str">
        <f t="shared" si="16"/>
        <v/>
      </c>
      <c r="Z113" s="3" t="str">
        <f>IF($A113="","",IF((AND($A113="ADD",OR(Y113="",Y113="In Use"))),"5",(_xlfn.XLOOKUP(Y113,ud_asset_status[lookupValue],ud_asset_status[lookupKey],""))))</f>
        <v/>
      </c>
      <c r="AB113" s="3" t="str">
        <f>IF($A113="ADD",IF(NOT(ISBLANK(AA113)),_xlfn.XLOOKUP(AA113,ud_replacement_status[lookupValue],ud_replacement_status[lookupKey],"ERROR"),""), "")</f>
        <v/>
      </c>
      <c r="AC113" s="7"/>
      <c r="AE113" s="3" t="str">
        <f>IF($A113="ADD",IF(NOT(ISBLANK(AD113)),_xlfn.XLOOKUP(AD113,ar_replace_reason[lookupValue],ar_replace_reason[lookupKey],"ERROR"),""), "")</f>
        <v/>
      </c>
      <c r="AF113" s="3" t="str">
        <f t="shared" si="17"/>
        <v/>
      </c>
      <c r="AG113" s="3" t="str">
        <f>IF($A113="","",IF((AND($A113="ADD",OR(AF113="",AF113="Queenstown-Lakes District Council"))),"70",(_xlfn.XLOOKUP(AF113,ud_organisation_owner[lookupValue],ud_organisation_owner[lookupKey],""))))</f>
        <v/>
      </c>
      <c r="AH113" s="3" t="str">
        <f t="shared" si="18"/>
        <v/>
      </c>
      <c r="AI113" s="3" t="str">
        <f>IF($A113="","",IF((AND($A113="ADD",OR(AH113="",AH113="Queenstown-Lakes District Council"))),"70",(_xlfn.XLOOKUP(AH113,ud_organisation_owner[lookupValue],ud_organisation_owner[lookupKey],""))))</f>
        <v/>
      </c>
      <c r="AJ113" s="3" t="str">
        <f t="shared" si="19"/>
        <v/>
      </c>
      <c r="AK113" s="3" t="str">
        <f>IF($A113="","",IF((AND($A113="ADD",OR(AJ113="",AJ113="Local Authority"))),"17",(_xlfn.XLOOKUP(AJ113,ud_sub_organisation[lookupValue],ud_sub_organisation[lookupKey],""))))</f>
        <v/>
      </c>
      <c r="AM113" s="3" t="str">
        <f>IF($A113="ADD",IF(NOT(ISBLANK(AL113)),_xlfn.XLOOKUP(AL113,ud_maintenance_organisation[lookupValue],ud_maintenance_organisation[lookupKey],"ERROR"),""), "")</f>
        <v/>
      </c>
      <c r="AN113" s="3" t="str">
        <f t="shared" si="20"/>
        <v/>
      </c>
      <c r="AO113" s="3" t="str">
        <f>IF($A113="","",IF((AND($A113="ADD",OR(AN113="",AN113="Vested Assets"))),"12",(_xlfn.XLOOKUP(AN113,ud_work_category[lookupValue],ud_work_category[lookupKey],""))))</f>
        <v/>
      </c>
      <c r="AP113" s="8"/>
      <c r="AQ113" s="2" t="str">
        <f t="shared" si="21"/>
        <v/>
      </c>
      <c r="AR113" s="3" t="str">
        <f t="shared" si="22"/>
        <v/>
      </c>
      <c r="AS113" s="3" t="str">
        <f>IF($A113="","",IF((AND($A113="ADD",OR(AR113="",AR113="Excellent"))),"1",(_xlfn.XLOOKUP(AR113,condition[lookupValue],condition[lookupKey],""))))</f>
        <v/>
      </c>
      <c r="AT113" s="7" t="str">
        <f t="shared" si="23"/>
        <v/>
      </c>
      <c r="AU113" s="9"/>
    </row>
    <row r="114" spans="2:47" x14ac:dyDescent="0.25">
      <c r="B114" s="4"/>
      <c r="D114" s="3" t="str">
        <f>IF($A114="ADD",IF(NOT(ISBLANK(C114)),_xlfn.XLOOKUP(C114,roadnames[lookupValue],roadnames[lookupKey],"ERROR"),""), "")</f>
        <v/>
      </c>
      <c r="E114" s="5"/>
      <c r="F114" s="5"/>
      <c r="G114" s="4"/>
      <c r="H114" s="4"/>
      <c r="I114" s="6"/>
      <c r="K114" s="6" t="str">
        <f t="shared" si="12"/>
        <v/>
      </c>
      <c r="L114" s="4"/>
      <c r="N114" s="3" t="str">
        <f>IF($A114="ADD",IF(NOT(ISBLANK(M114)),_xlfn.XLOOKUP(M114,len_adjust_rsn[lookupValue],len_adjust_rsn[lookupKey],"ERROR"),""), "")</f>
        <v/>
      </c>
      <c r="O114" s="6" t="str">
        <f t="shared" si="13"/>
        <v/>
      </c>
      <c r="P114" s="6"/>
      <c r="Q114" s="6" t="str">
        <f t="shared" si="14"/>
        <v/>
      </c>
      <c r="S114" s="3" t="str">
        <f>IF($A114="ADD",IF(NOT(ISBLANK(R114)),_xlfn.XLOOKUP(R114,ud_road_hump_type[lookupValue],ud_road_hump_type[lookupKey],"ERROR"),""), "")</f>
        <v/>
      </c>
      <c r="U114" s="3" t="str">
        <f>IF($A114="ADD",IF(NOT(ISBLANK(T114)),_xlfn.XLOOKUP(T114,road_hump_material[lookupValue],road_hump_material[lookupKey],"ERROR"),""), "")</f>
        <v/>
      </c>
      <c r="V114" s="7"/>
      <c r="W114" s="4" t="str">
        <f t="shared" ca="1" si="15"/>
        <v/>
      </c>
      <c r="X114" s="4"/>
      <c r="Y114" s="3" t="str">
        <f t="shared" si="16"/>
        <v/>
      </c>
      <c r="Z114" s="3" t="str">
        <f>IF($A114="","",IF((AND($A114="ADD",OR(Y114="",Y114="In Use"))),"5",(_xlfn.XLOOKUP(Y114,ud_asset_status[lookupValue],ud_asset_status[lookupKey],""))))</f>
        <v/>
      </c>
      <c r="AB114" s="3" t="str">
        <f>IF($A114="ADD",IF(NOT(ISBLANK(AA114)),_xlfn.XLOOKUP(AA114,ud_replacement_status[lookupValue],ud_replacement_status[lookupKey],"ERROR"),""), "")</f>
        <v/>
      </c>
      <c r="AC114" s="7"/>
      <c r="AE114" s="3" t="str">
        <f>IF($A114="ADD",IF(NOT(ISBLANK(AD114)),_xlfn.XLOOKUP(AD114,ar_replace_reason[lookupValue],ar_replace_reason[lookupKey],"ERROR"),""), "")</f>
        <v/>
      </c>
      <c r="AF114" s="3" t="str">
        <f t="shared" si="17"/>
        <v/>
      </c>
      <c r="AG114" s="3" t="str">
        <f>IF($A114="","",IF((AND($A114="ADD",OR(AF114="",AF114="Queenstown-Lakes District Council"))),"70",(_xlfn.XLOOKUP(AF114,ud_organisation_owner[lookupValue],ud_organisation_owner[lookupKey],""))))</f>
        <v/>
      </c>
      <c r="AH114" s="3" t="str">
        <f t="shared" si="18"/>
        <v/>
      </c>
      <c r="AI114" s="3" t="str">
        <f>IF($A114="","",IF((AND($A114="ADD",OR(AH114="",AH114="Queenstown-Lakes District Council"))),"70",(_xlfn.XLOOKUP(AH114,ud_organisation_owner[lookupValue],ud_organisation_owner[lookupKey],""))))</f>
        <v/>
      </c>
      <c r="AJ114" s="3" t="str">
        <f t="shared" si="19"/>
        <v/>
      </c>
      <c r="AK114" s="3" t="str">
        <f>IF($A114="","",IF((AND($A114="ADD",OR(AJ114="",AJ114="Local Authority"))),"17",(_xlfn.XLOOKUP(AJ114,ud_sub_organisation[lookupValue],ud_sub_organisation[lookupKey],""))))</f>
        <v/>
      </c>
      <c r="AM114" s="3" t="str">
        <f>IF($A114="ADD",IF(NOT(ISBLANK(AL114)),_xlfn.XLOOKUP(AL114,ud_maintenance_organisation[lookupValue],ud_maintenance_organisation[lookupKey],"ERROR"),""), "")</f>
        <v/>
      </c>
      <c r="AN114" s="3" t="str">
        <f t="shared" si="20"/>
        <v/>
      </c>
      <c r="AO114" s="3" t="str">
        <f>IF($A114="","",IF((AND($A114="ADD",OR(AN114="",AN114="Vested Assets"))),"12",(_xlfn.XLOOKUP(AN114,ud_work_category[lookupValue],ud_work_category[lookupKey],""))))</f>
        <v/>
      </c>
      <c r="AP114" s="8"/>
      <c r="AQ114" s="2" t="str">
        <f t="shared" si="21"/>
        <v/>
      </c>
      <c r="AR114" s="3" t="str">
        <f t="shared" si="22"/>
        <v/>
      </c>
      <c r="AS114" s="3" t="str">
        <f>IF($A114="","",IF((AND($A114="ADD",OR(AR114="",AR114="Excellent"))),"1",(_xlfn.XLOOKUP(AR114,condition[lookupValue],condition[lookupKey],""))))</f>
        <v/>
      </c>
      <c r="AT114" s="7" t="str">
        <f t="shared" si="23"/>
        <v/>
      </c>
      <c r="AU114" s="9"/>
    </row>
    <row r="115" spans="2:47" x14ac:dyDescent="0.25">
      <c r="B115" s="4"/>
      <c r="D115" s="3" t="str">
        <f>IF($A115="ADD",IF(NOT(ISBLANK(C115)),_xlfn.XLOOKUP(C115,roadnames[lookupValue],roadnames[lookupKey],"ERROR"),""), "")</f>
        <v/>
      </c>
      <c r="E115" s="5"/>
      <c r="F115" s="5"/>
      <c r="G115" s="4"/>
      <c r="H115" s="4"/>
      <c r="I115" s="6"/>
      <c r="K115" s="6" t="str">
        <f t="shared" si="12"/>
        <v/>
      </c>
      <c r="L115" s="4"/>
      <c r="N115" s="3" t="str">
        <f>IF($A115="ADD",IF(NOT(ISBLANK(M115)),_xlfn.XLOOKUP(M115,len_adjust_rsn[lookupValue],len_adjust_rsn[lookupKey],"ERROR"),""), "")</f>
        <v/>
      </c>
      <c r="O115" s="6" t="str">
        <f t="shared" si="13"/>
        <v/>
      </c>
      <c r="P115" s="6"/>
      <c r="Q115" s="6" t="str">
        <f t="shared" si="14"/>
        <v/>
      </c>
      <c r="S115" s="3" t="str">
        <f>IF($A115="ADD",IF(NOT(ISBLANK(R115)),_xlfn.XLOOKUP(R115,ud_road_hump_type[lookupValue],ud_road_hump_type[lookupKey],"ERROR"),""), "")</f>
        <v/>
      </c>
      <c r="U115" s="3" t="str">
        <f>IF($A115="ADD",IF(NOT(ISBLANK(T115)),_xlfn.XLOOKUP(T115,road_hump_material[lookupValue],road_hump_material[lookupKey],"ERROR"),""), "")</f>
        <v/>
      </c>
      <c r="V115" s="7"/>
      <c r="W115" s="4" t="str">
        <f t="shared" ca="1" si="15"/>
        <v/>
      </c>
      <c r="X115" s="4"/>
      <c r="Y115" s="3" t="str">
        <f t="shared" si="16"/>
        <v/>
      </c>
      <c r="Z115" s="3" t="str">
        <f>IF($A115="","",IF((AND($A115="ADD",OR(Y115="",Y115="In Use"))),"5",(_xlfn.XLOOKUP(Y115,ud_asset_status[lookupValue],ud_asset_status[lookupKey],""))))</f>
        <v/>
      </c>
      <c r="AB115" s="3" t="str">
        <f>IF($A115="ADD",IF(NOT(ISBLANK(AA115)),_xlfn.XLOOKUP(AA115,ud_replacement_status[lookupValue],ud_replacement_status[lookupKey],"ERROR"),""), "")</f>
        <v/>
      </c>
      <c r="AC115" s="7"/>
      <c r="AE115" s="3" t="str">
        <f>IF($A115="ADD",IF(NOT(ISBLANK(AD115)),_xlfn.XLOOKUP(AD115,ar_replace_reason[lookupValue],ar_replace_reason[lookupKey],"ERROR"),""), "")</f>
        <v/>
      </c>
      <c r="AF115" s="3" t="str">
        <f t="shared" si="17"/>
        <v/>
      </c>
      <c r="AG115" s="3" t="str">
        <f>IF($A115="","",IF((AND($A115="ADD",OR(AF115="",AF115="Queenstown-Lakes District Council"))),"70",(_xlfn.XLOOKUP(AF115,ud_organisation_owner[lookupValue],ud_organisation_owner[lookupKey],""))))</f>
        <v/>
      </c>
      <c r="AH115" s="3" t="str">
        <f t="shared" si="18"/>
        <v/>
      </c>
      <c r="AI115" s="3" t="str">
        <f>IF($A115="","",IF((AND($A115="ADD",OR(AH115="",AH115="Queenstown-Lakes District Council"))),"70",(_xlfn.XLOOKUP(AH115,ud_organisation_owner[lookupValue],ud_organisation_owner[lookupKey],""))))</f>
        <v/>
      </c>
      <c r="AJ115" s="3" t="str">
        <f t="shared" si="19"/>
        <v/>
      </c>
      <c r="AK115" s="3" t="str">
        <f>IF($A115="","",IF((AND($A115="ADD",OR(AJ115="",AJ115="Local Authority"))),"17",(_xlfn.XLOOKUP(AJ115,ud_sub_organisation[lookupValue],ud_sub_organisation[lookupKey],""))))</f>
        <v/>
      </c>
      <c r="AM115" s="3" t="str">
        <f>IF($A115="ADD",IF(NOT(ISBLANK(AL115)),_xlfn.XLOOKUP(AL115,ud_maintenance_organisation[lookupValue],ud_maintenance_organisation[lookupKey],"ERROR"),""), "")</f>
        <v/>
      </c>
      <c r="AN115" s="3" t="str">
        <f t="shared" si="20"/>
        <v/>
      </c>
      <c r="AO115" s="3" t="str">
        <f>IF($A115="","",IF((AND($A115="ADD",OR(AN115="",AN115="Vested Assets"))),"12",(_xlfn.XLOOKUP(AN115,ud_work_category[lookupValue],ud_work_category[lookupKey],""))))</f>
        <v/>
      </c>
      <c r="AP115" s="8"/>
      <c r="AQ115" s="2" t="str">
        <f t="shared" si="21"/>
        <v/>
      </c>
      <c r="AR115" s="3" t="str">
        <f t="shared" si="22"/>
        <v/>
      </c>
      <c r="AS115" s="3" t="str">
        <f>IF($A115="","",IF((AND($A115="ADD",OR(AR115="",AR115="Excellent"))),"1",(_xlfn.XLOOKUP(AR115,condition[lookupValue],condition[lookupKey],""))))</f>
        <v/>
      </c>
      <c r="AT115" s="7" t="str">
        <f t="shared" si="23"/>
        <v/>
      </c>
      <c r="AU115" s="9"/>
    </row>
    <row r="116" spans="2:47" x14ac:dyDescent="0.25">
      <c r="B116" s="4"/>
      <c r="D116" s="3" t="str">
        <f>IF($A116="ADD",IF(NOT(ISBLANK(C116)),_xlfn.XLOOKUP(C116,roadnames[lookupValue],roadnames[lookupKey],"ERROR"),""), "")</f>
        <v/>
      </c>
      <c r="E116" s="5"/>
      <c r="F116" s="5"/>
      <c r="G116" s="4"/>
      <c r="H116" s="4"/>
      <c r="I116" s="6"/>
      <c r="K116" s="6" t="str">
        <f t="shared" si="12"/>
        <v/>
      </c>
      <c r="L116" s="4"/>
      <c r="N116" s="3" t="str">
        <f>IF($A116="ADD",IF(NOT(ISBLANK(M116)),_xlfn.XLOOKUP(M116,len_adjust_rsn[lookupValue],len_adjust_rsn[lookupKey],"ERROR"),""), "")</f>
        <v/>
      </c>
      <c r="O116" s="6" t="str">
        <f t="shared" si="13"/>
        <v/>
      </c>
      <c r="P116" s="6"/>
      <c r="Q116" s="6" t="str">
        <f t="shared" si="14"/>
        <v/>
      </c>
      <c r="S116" s="3" t="str">
        <f>IF($A116="ADD",IF(NOT(ISBLANK(R116)),_xlfn.XLOOKUP(R116,ud_road_hump_type[lookupValue],ud_road_hump_type[lookupKey],"ERROR"),""), "")</f>
        <v/>
      </c>
      <c r="U116" s="3" t="str">
        <f>IF($A116="ADD",IF(NOT(ISBLANK(T116)),_xlfn.XLOOKUP(T116,road_hump_material[lookupValue],road_hump_material[lookupKey],"ERROR"),""), "")</f>
        <v/>
      </c>
      <c r="V116" s="7"/>
      <c r="W116" s="4" t="str">
        <f t="shared" ca="1" si="15"/>
        <v/>
      </c>
      <c r="X116" s="4"/>
      <c r="Y116" s="3" t="str">
        <f t="shared" si="16"/>
        <v/>
      </c>
      <c r="Z116" s="3" t="str">
        <f>IF($A116="","",IF((AND($A116="ADD",OR(Y116="",Y116="In Use"))),"5",(_xlfn.XLOOKUP(Y116,ud_asset_status[lookupValue],ud_asset_status[lookupKey],""))))</f>
        <v/>
      </c>
      <c r="AB116" s="3" t="str">
        <f>IF($A116="ADD",IF(NOT(ISBLANK(AA116)),_xlfn.XLOOKUP(AA116,ud_replacement_status[lookupValue],ud_replacement_status[lookupKey],"ERROR"),""), "")</f>
        <v/>
      </c>
      <c r="AC116" s="7"/>
      <c r="AE116" s="3" t="str">
        <f>IF($A116="ADD",IF(NOT(ISBLANK(AD116)),_xlfn.XLOOKUP(AD116,ar_replace_reason[lookupValue],ar_replace_reason[lookupKey],"ERROR"),""), "")</f>
        <v/>
      </c>
      <c r="AF116" s="3" t="str">
        <f t="shared" si="17"/>
        <v/>
      </c>
      <c r="AG116" s="3" t="str">
        <f>IF($A116="","",IF((AND($A116="ADD",OR(AF116="",AF116="Queenstown-Lakes District Council"))),"70",(_xlfn.XLOOKUP(AF116,ud_organisation_owner[lookupValue],ud_organisation_owner[lookupKey],""))))</f>
        <v/>
      </c>
      <c r="AH116" s="3" t="str">
        <f t="shared" si="18"/>
        <v/>
      </c>
      <c r="AI116" s="3" t="str">
        <f>IF($A116="","",IF((AND($A116="ADD",OR(AH116="",AH116="Queenstown-Lakes District Council"))),"70",(_xlfn.XLOOKUP(AH116,ud_organisation_owner[lookupValue],ud_organisation_owner[lookupKey],""))))</f>
        <v/>
      </c>
      <c r="AJ116" s="3" t="str">
        <f t="shared" si="19"/>
        <v/>
      </c>
      <c r="AK116" s="3" t="str">
        <f>IF($A116="","",IF((AND($A116="ADD",OR(AJ116="",AJ116="Local Authority"))),"17",(_xlfn.XLOOKUP(AJ116,ud_sub_organisation[lookupValue],ud_sub_organisation[lookupKey],""))))</f>
        <v/>
      </c>
      <c r="AM116" s="3" t="str">
        <f>IF($A116="ADD",IF(NOT(ISBLANK(AL116)),_xlfn.XLOOKUP(AL116,ud_maintenance_organisation[lookupValue],ud_maintenance_organisation[lookupKey],"ERROR"),""), "")</f>
        <v/>
      </c>
      <c r="AN116" s="3" t="str">
        <f t="shared" si="20"/>
        <v/>
      </c>
      <c r="AO116" s="3" t="str">
        <f>IF($A116="","",IF((AND($A116="ADD",OR(AN116="",AN116="Vested Assets"))),"12",(_xlfn.XLOOKUP(AN116,ud_work_category[lookupValue],ud_work_category[lookupKey],""))))</f>
        <v/>
      </c>
      <c r="AP116" s="8"/>
      <c r="AQ116" s="2" t="str">
        <f t="shared" si="21"/>
        <v/>
      </c>
      <c r="AR116" s="3" t="str">
        <f t="shared" si="22"/>
        <v/>
      </c>
      <c r="AS116" s="3" t="str">
        <f>IF($A116="","",IF((AND($A116="ADD",OR(AR116="",AR116="Excellent"))),"1",(_xlfn.XLOOKUP(AR116,condition[lookupValue],condition[lookupKey],""))))</f>
        <v/>
      </c>
      <c r="AT116" s="7" t="str">
        <f t="shared" si="23"/>
        <v/>
      </c>
      <c r="AU116" s="9"/>
    </row>
    <row r="117" spans="2:47" x14ac:dyDescent="0.25">
      <c r="B117" s="4"/>
      <c r="D117" s="3" t="str">
        <f>IF($A117="ADD",IF(NOT(ISBLANK(C117)),_xlfn.XLOOKUP(C117,roadnames[lookupValue],roadnames[lookupKey],"ERROR"),""), "")</f>
        <v/>
      </c>
      <c r="E117" s="5"/>
      <c r="F117" s="5"/>
      <c r="G117" s="4"/>
      <c r="H117" s="4"/>
      <c r="I117" s="6"/>
      <c r="K117" s="6" t="str">
        <f t="shared" si="12"/>
        <v/>
      </c>
      <c r="L117" s="4"/>
      <c r="N117" s="3" t="str">
        <f>IF($A117="ADD",IF(NOT(ISBLANK(M117)),_xlfn.XLOOKUP(M117,len_adjust_rsn[lookupValue],len_adjust_rsn[lookupKey],"ERROR"),""), "")</f>
        <v/>
      </c>
      <c r="O117" s="6" t="str">
        <f t="shared" si="13"/>
        <v/>
      </c>
      <c r="P117" s="6"/>
      <c r="Q117" s="6" t="str">
        <f t="shared" si="14"/>
        <v/>
      </c>
      <c r="S117" s="3" t="str">
        <f>IF($A117="ADD",IF(NOT(ISBLANK(R117)),_xlfn.XLOOKUP(R117,ud_road_hump_type[lookupValue],ud_road_hump_type[lookupKey],"ERROR"),""), "")</f>
        <v/>
      </c>
      <c r="U117" s="3" t="str">
        <f>IF($A117="ADD",IF(NOT(ISBLANK(T117)),_xlfn.XLOOKUP(T117,road_hump_material[lookupValue],road_hump_material[lookupKey],"ERROR"),""), "")</f>
        <v/>
      </c>
      <c r="V117" s="7"/>
      <c r="W117" s="4" t="str">
        <f t="shared" ca="1" si="15"/>
        <v/>
      </c>
      <c r="X117" s="4"/>
      <c r="Y117" s="3" t="str">
        <f t="shared" si="16"/>
        <v/>
      </c>
      <c r="Z117" s="3" t="str">
        <f>IF($A117="","",IF((AND($A117="ADD",OR(Y117="",Y117="In Use"))),"5",(_xlfn.XLOOKUP(Y117,ud_asset_status[lookupValue],ud_asset_status[lookupKey],""))))</f>
        <v/>
      </c>
      <c r="AB117" s="3" t="str">
        <f>IF($A117="ADD",IF(NOT(ISBLANK(AA117)),_xlfn.XLOOKUP(AA117,ud_replacement_status[lookupValue],ud_replacement_status[lookupKey],"ERROR"),""), "")</f>
        <v/>
      </c>
      <c r="AC117" s="7"/>
      <c r="AE117" s="3" t="str">
        <f>IF($A117="ADD",IF(NOT(ISBLANK(AD117)),_xlfn.XLOOKUP(AD117,ar_replace_reason[lookupValue],ar_replace_reason[lookupKey],"ERROR"),""), "")</f>
        <v/>
      </c>
      <c r="AF117" s="3" t="str">
        <f t="shared" si="17"/>
        <v/>
      </c>
      <c r="AG117" s="3" t="str">
        <f>IF($A117="","",IF((AND($A117="ADD",OR(AF117="",AF117="Queenstown-Lakes District Council"))),"70",(_xlfn.XLOOKUP(AF117,ud_organisation_owner[lookupValue],ud_organisation_owner[lookupKey],""))))</f>
        <v/>
      </c>
      <c r="AH117" s="3" t="str">
        <f t="shared" si="18"/>
        <v/>
      </c>
      <c r="AI117" s="3" t="str">
        <f>IF($A117="","",IF((AND($A117="ADD",OR(AH117="",AH117="Queenstown-Lakes District Council"))),"70",(_xlfn.XLOOKUP(AH117,ud_organisation_owner[lookupValue],ud_organisation_owner[lookupKey],""))))</f>
        <v/>
      </c>
      <c r="AJ117" s="3" t="str">
        <f t="shared" si="19"/>
        <v/>
      </c>
      <c r="AK117" s="3" t="str">
        <f>IF($A117="","",IF((AND($A117="ADD",OR(AJ117="",AJ117="Local Authority"))),"17",(_xlfn.XLOOKUP(AJ117,ud_sub_organisation[lookupValue],ud_sub_organisation[lookupKey],""))))</f>
        <v/>
      </c>
      <c r="AM117" s="3" t="str">
        <f>IF($A117="ADD",IF(NOT(ISBLANK(AL117)),_xlfn.XLOOKUP(AL117,ud_maintenance_organisation[lookupValue],ud_maintenance_organisation[lookupKey],"ERROR"),""), "")</f>
        <v/>
      </c>
      <c r="AN117" s="3" t="str">
        <f t="shared" si="20"/>
        <v/>
      </c>
      <c r="AO117" s="3" t="str">
        <f>IF($A117="","",IF((AND($A117="ADD",OR(AN117="",AN117="Vested Assets"))),"12",(_xlfn.XLOOKUP(AN117,ud_work_category[lookupValue],ud_work_category[lookupKey],""))))</f>
        <v/>
      </c>
      <c r="AP117" s="8"/>
      <c r="AQ117" s="2" t="str">
        <f t="shared" si="21"/>
        <v/>
      </c>
      <c r="AR117" s="3" t="str">
        <f t="shared" si="22"/>
        <v/>
      </c>
      <c r="AS117" s="3" t="str">
        <f>IF($A117="","",IF((AND($A117="ADD",OR(AR117="",AR117="Excellent"))),"1",(_xlfn.XLOOKUP(AR117,condition[lookupValue],condition[lookupKey],""))))</f>
        <v/>
      </c>
      <c r="AT117" s="7" t="str">
        <f t="shared" si="23"/>
        <v/>
      </c>
      <c r="AU117" s="9"/>
    </row>
    <row r="118" spans="2:47" x14ac:dyDescent="0.25">
      <c r="B118" s="4"/>
      <c r="D118" s="3" t="str">
        <f>IF($A118="ADD",IF(NOT(ISBLANK(C118)),_xlfn.XLOOKUP(C118,roadnames[lookupValue],roadnames[lookupKey],"ERROR"),""), "")</f>
        <v/>
      </c>
      <c r="E118" s="5"/>
      <c r="F118" s="5"/>
      <c r="G118" s="4"/>
      <c r="H118" s="4"/>
      <c r="I118" s="6"/>
      <c r="K118" s="6" t="str">
        <f t="shared" si="12"/>
        <v/>
      </c>
      <c r="L118" s="4"/>
      <c r="N118" s="3" t="str">
        <f>IF($A118="ADD",IF(NOT(ISBLANK(M118)),_xlfn.XLOOKUP(M118,len_adjust_rsn[lookupValue],len_adjust_rsn[lookupKey],"ERROR"),""), "")</f>
        <v/>
      </c>
      <c r="O118" s="6" t="str">
        <f t="shared" si="13"/>
        <v/>
      </c>
      <c r="P118" s="6"/>
      <c r="Q118" s="6" t="str">
        <f t="shared" si="14"/>
        <v/>
      </c>
      <c r="S118" s="3" t="str">
        <f>IF($A118="ADD",IF(NOT(ISBLANK(R118)),_xlfn.XLOOKUP(R118,ud_road_hump_type[lookupValue],ud_road_hump_type[lookupKey],"ERROR"),""), "")</f>
        <v/>
      </c>
      <c r="U118" s="3" t="str">
        <f>IF($A118="ADD",IF(NOT(ISBLANK(T118)),_xlfn.XLOOKUP(T118,road_hump_material[lookupValue],road_hump_material[lookupKey],"ERROR"),""), "")</f>
        <v/>
      </c>
      <c r="V118" s="7"/>
      <c r="W118" s="4" t="str">
        <f t="shared" ca="1" si="15"/>
        <v/>
      </c>
      <c r="X118" s="4"/>
      <c r="Y118" s="3" t="str">
        <f t="shared" si="16"/>
        <v/>
      </c>
      <c r="Z118" s="3" t="str">
        <f>IF($A118="","",IF((AND($A118="ADD",OR(Y118="",Y118="In Use"))),"5",(_xlfn.XLOOKUP(Y118,ud_asset_status[lookupValue],ud_asset_status[lookupKey],""))))</f>
        <v/>
      </c>
      <c r="AB118" s="3" t="str">
        <f>IF($A118="ADD",IF(NOT(ISBLANK(AA118)),_xlfn.XLOOKUP(AA118,ud_replacement_status[lookupValue],ud_replacement_status[lookupKey],"ERROR"),""), "")</f>
        <v/>
      </c>
      <c r="AC118" s="7"/>
      <c r="AE118" s="3" t="str">
        <f>IF($A118="ADD",IF(NOT(ISBLANK(AD118)),_xlfn.XLOOKUP(AD118,ar_replace_reason[lookupValue],ar_replace_reason[lookupKey],"ERROR"),""), "")</f>
        <v/>
      </c>
      <c r="AF118" s="3" t="str">
        <f t="shared" si="17"/>
        <v/>
      </c>
      <c r="AG118" s="3" t="str">
        <f>IF($A118="","",IF((AND($A118="ADD",OR(AF118="",AF118="Queenstown-Lakes District Council"))),"70",(_xlfn.XLOOKUP(AF118,ud_organisation_owner[lookupValue],ud_organisation_owner[lookupKey],""))))</f>
        <v/>
      </c>
      <c r="AH118" s="3" t="str">
        <f t="shared" si="18"/>
        <v/>
      </c>
      <c r="AI118" s="3" t="str">
        <f>IF($A118="","",IF((AND($A118="ADD",OR(AH118="",AH118="Queenstown-Lakes District Council"))),"70",(_xlfn.XLOOKUP(AH118,ud_organisation_owner[lookupValue],ud_organisation_owner[lookupKey],""))))</f>
        <v/>
      </c>
      <c r="AJ118" s="3" t="str">
        <f t="shared" si="19"/>
        <v/>
      </c>
      <c r="AK118" s="3" t="str">
        <f>IF($A118="","",IF((AND($A118="ADD",OR(AJ118="",AJ118="Local Authority"))),"17",(_xlfn.XLOOKUP(AJ118,ud_sub_organisation[lookupValue],ud_sub_organisation[lookupKey],""))))</f>
        <v/>
      </c>
      <c r="AM118" s="3" t="str">
        <f>IF($A118="ADD",IF(NOT(ISBLANK(AL118)),_xlfn.XLOOKUP(AL118,ud_maintenance_organisation[lookupValue],ud_maintenance_organisation[lookupKey],"ERROR"),""), "")</f>
        <v/>
      </c>
      <c r="AN118" s="3" t="str">
        <f t="shared" si="20"/>
        <v/>
      </c>
      <c r="AO118" s="3" t="str">
        <f>IF($A118="","",IF((AND($A118="ADD",OR(AN118="",AN118="Vested Assets"))),"12",(_xlfn.XLOOKUP(AN118,ud_work_category[lookupValue],ud_work_category[lookupKey],""))))</f>
        <v/>
      </c>
      <c r="AP118" s="8"/>
      <c r="AQ118" s="2" t="str">
        <f t="shared" si="21"/>
        <v/>
      </c>
      <c r="AR118" s="3" t="str">
        <f t="shared" si="22"/>
        <v/>
      </c>
      <c r="AS118" s="3" t="str">
        <f>IF($A118="","",IF((AND($A118="ADD",OR(AR118="",AR118="Excellent"))),"1",(_xlfn.XLOOKUP(AR118,condition[lookupValue],condition[lookupKey],""))))</f>
        <v/>
      </c>
      <c r="AT118" s="7" t="str">
        <f t="shared" si="23"/>
        <v/>
      </c>
      <c r="AU118" s="9"/>
    </row>
    <row r="119" spans="2:47" x14ac:dyDescent="0.25">
      <c r="B119" s="4"/>
      <c r="D119" s="3" t="str">
        <f>IF($A119="ADD",IF(NOT(ISBLANK(C119)),_xlfn.XLOOKUP(C119,roadnames[lookupValue],roadnames[lookupKey],"ERROR"),""), "")</f>
        <v/>
      </c>
      <c r="E119" s="5"/>
      <c r="F119" s="5"/>
      <c r="G119" s="4"/>
      <c r="H119" s="4"/>
      <c r="I119" s="6"/>
      <c r="K119" s="6" t="str">
        <f t="shared" si="12"/>
        <v/>
      </c>
      <c r="L119" s="4"/>
      <c r="N119" s="3" t="str">
        <f>IF($A119="ADD",IF(NOT(ISBLANK(M119)),_xlfn.XLOOKUP(M119,len_adjust_rsn[lookupValue],len_adjust_rsn[lookupKey],"ERROR"),""), "")</f>
        <v/>
      </c>
      <c r="O119" s="6" t="str">
        <f t="shared" si="13"/>
        <v/>
      </c>
      <c r="P119" s="6"/>
      <c r="Q119" s="6" t="str">
        <f t="shared" si="14"/>
        <v/>
      </c>
      <c r="S119" s="3" t="str">
        <f>IF($A119="ADD",IF(NOT(ISBLANK(R119)),_xlfn.XLOOKUP(R119,ud_road_hump_type[lookupValue],ud_road_hump_type[lookupKey],"ERROR"),""), "")</f>
        <v/>
      </c>
      <c r="U119" s="3" t="str">
        <f>IF($A119="ADD",IF(NOT(ISBLANK(T119)),_xlfn.XLOOKUP(T119,road_hump_material[lookupValue],road_hump_material[lookupKey],"ERROR"),""), "")</f>
        <v/>
      </c>
      <c r="V119" s="7"/>
      <c r="W119" s="4" t="str">
        <f t="shared" ca="1" si="15"/>
        <v/>
      </c>
      <c r="X119" s="4"/>
      <c r="Y119" s="3" t="str">
        <f t="shared" si="16"/>
        <v/>
      </c>
      <c r="Z119" s="3" t="str">
        <f>IF($A119="","",IF((AND($A119="ADD",OR(Y119="",Y119="In Use"))),"5",(_xlfn.XLOOKUP(Y119,ud_asset_status[lookupValue],ud_asset_status[lookupKey],""))))</f>
        <v/>
      </c>
      <c r="AB119" s="3" t="str">
        <f>IF($A119="ADD",IF(NOT(ISBLANK(AA119)),_xlfn.XLOOKUP(AA119,ud_replacement_status[lookupValue],ud_replacement_status[lookupKey],"ERROR"),""), "")</f>
        <v/>
      </c>
      <c r="AC119" s="7"/>
      <c r="AE119" s="3" t="str">
        <f>IF($A119="ADD",IF(NOT(ISBLANK(AD119)),_xlfn.XLOOKUP(AD119,ar_replace_reason[lookupValue],ar_replace_reason[lookupKey],"ERROR"),""), "")</f>
        <v/>
      </c>
      <c r="AF119" s="3" t="str">
        <f t="shared" si="17"/>
        <v/>
      </c>
      <c r="AG119" s="3" t="str">
        <f>IF($A119="","",IF((AND($A119="ADD",OR(AF119="",AF119="Queenstown-Lakes District Council"))),"70",(_xlfn.XLOOKUP(AF119,ud_organisation_owner[lookupValue],ud_organisation_owner[lookupKey],""))))</f>
        <v/>
      </c>
      <c r="AH119" s="3" t="str">
        <f t="shared" si="18"/>
        <v/>
      </c>
      <c r="AI119" s="3" t="str">
        <f>IF($A119="","",IF((AND($A119="ADD",OR(AH119="",AH119="Queenstown-Lakes District Council"))),"70",(_xlfn.XLOOKUP(AH119,ud_organisation_owner[lookupValue],ud_organisation_owner[lookupKey],""))))</f>
        <v/>
      </c>
      <c r="AJ119" s="3" t="str">
        <f t="shared" si="19"/>
        <v/>
      </c>
      <c r="AK119" s="3" t="str">
        <f>IF($A119="","",IF((AND($A119="ADD",OR(AJ119="",AJ119="Local Authority"))),"17",(_xlfn.XLOOKUP(AJ119,ud_sub_organisation[lookupValue],ud_sub_organisation[lookupKey],""))))</f>
        <v/>
      </c>
      <c r="AM119" s="3" t="str">
        <f>IF($A119="ADD",IF(NOT(ISBLANK(AL119)),_xlfn.XLOOKUP(AL119,ud_maintenance_organisation[lookupValue],ud_maintenance_organisation[lookupKey],"ERROR"),""), "")</f>
        <v/>
      </c>
      <c r="AN119" s="3" t="str">
        <f t="shared" si="20"/>
        <v/>
      </c>
      <c r="AO119" s="3" t="str">
        <f>IF($A119="","",IF((AND($A119="ADD",OR(AN119="",AN119="Vested Assets"))),"12",(_xlfn.XLOOKUP(AN119,ud_work_category[lookupValue],ud_work_category[lookupKey],""))))</f>
        <v/>
      </c>
      <c r="AP119" s="8"/>
      <c r="AQ119" s="2" t="str">
        <f t="shared" si="21"/>
        <v/>
      </c>
      <c r="AR119" s="3" t="str">
        <f t="shared" si="22"/>
        <v/>
      </c>
      <c r="AS119" s="3" t="str">
        <f>IF($A119="","",IF((AND($A119="ADD",OR(AR119="",AR119="Excellent"))),"1",(_xlfn.XLOOKUP(AR119,condition[lookupValue],condition[lookupKey],""))))</f>
        <v/>
      </c>
      <c r="AT119" s="7" t="str">
        <f t="shared" si="23"/>
        <v/>
      </c>
      <c r="AU119" s="9"/>
    </row>
    <row r="120" spans="2:47" x14ac:dyDescent="0.25">
      <c r="B120" s="4"/>
      <c r="D120" s="3" t="str">
        <f>IF($A120="ADD",IF(NOT(ISBLANK(C120)),_xlfn.XLOOKUP(C120,roadnames[lookupValue],roadnames[lookupKey],"ERROR"),""), "")</f>
        <v/>
      </c>
      <c r="E120" s="5"/>
      <c r="F120" s="5"/>
      <c r="G120" s="4"/>
      <c r="H120" s="4"/>
      <c r="I120" s="6"/>
      <c r="K120" s="6" t="str">
        <f t="shared" si="12"/>
        <v/>
      </c>
      <c r="L120" s="4"/>
      <c r="N120" s="3" t="str">
        <f>IF($A120="ADD",IF(NOT(ISBLANK(M120)),_xlfn.XLOOKUP(M120,len_adjust_rsn[lookupValue],len_adjust_rsn[lookupKey],"ERROR"),""), "")</f>
        <v/>
      </c>
      <c r="O120" s="6" t="str">
        <f t="shared" si="13"/>
        <v/>
      </c>
      <c r="P120" s="6"/>
      <c r="Q120" s="6" t="str">
        <f t="shared" si="14"/>
        <v/>
      </c>
      <c r="S120" s="3" t="str">
        <f>IF($A120="ADD",IF(NOT(ISBLANK(R120)),_xlfn.XLOOKUP(R120,ud_road_hump_type[lookupValue],ud_road_hump_type[lookupKey],"ERROR"),""), "")</f>
        <v/>
      </c>
      <c r="U120" s="3" t="str">
        <f>IF($A120="ADD",IF(NOT(ISBLANK(T120)),_xlfn.XLOOKUP(T120,road_hump_material[lookupValue],road_hump_material[lookupKey],"ERROR"),""), "")</f>
        <v/>
      </c>
      <c r="V120" s="7"/>
      <c r="W120" s="4" t="str">
        <f t="shared" ca="1" si="15"/>
        <v/>
      </c>
      <c r="X120" s="4"/>
      <c r="Y120" s="3" t="str">
        <f t="shared" si="16"/>
        <v/>
      </c>
      <c r="Z120" s="3" t="str">
        <f>IF($A120="","",IF((AND($A120="ADD",OR(Y120="",Y120="In Use"))),"5",(_xlfn.XLOOKUP(Y120,ud_asset_status[lookupValue],ud_asset_status[lookupKey],""))))</f>
        <v/>
      </c>
      <c r="AB120" s="3" t="str">
        <f>IF($A120="ADD",IF(NOT(ISBLANK(AA120)),_xlfn.XLOOKUP(AA120,ud_replacement_status[lookupValue],ud_replacement_status[lookupKey],"ERROR"),""), "")</f>
        <v/>
      </c>
      <c r="AC120" s="7"/>
      <c r="AE120" s="3" t="str">
        <f>IF($A120="ADD",IF(NOT(ISBLANK(AD120)),_xlfn.XLOOKUP(AD120,ar_replace_reason[lookupValue],ar_replace_reason[lookupKey],"ERROR"),""), "")</f>
        <v/>
      </c>
      <c r="AF120" s="3" t="str">
        <f t="shared" si="17"/>
        <v/>
      </c>
      <c r="AG120" s="3" t="str">
        <f>IF($A120="","",IF((AND($A120="ADD",OR(AF120="",AF120="Queenstown-Lakes District Council"))),"70",(_xlfn.XLOOKUP(AF120,ud_organisation_owner[lookupValue],ud_organisation_owner[lookupKey],""))))</f>
        <v/>
      </c>
      <c r="AH120" s="3" t="str">
        <f t="shared" si="18"/>
        <v/>
      </c>
      <c r="AI120" s="3" t="str">
        <f>IF($A120="","",IF((AND($A120="ADD",OR(AH120="",AH120="Queenstown-Lakes District Council"))),"70",(_xlfn.XLOOKUP(AH120,ud_organisation_owner[lookupValue],ud_organisation_owner[lookupKey],""))))</f>
        <v/>
      </c>
      <c r="AJ120" s="3" t="str">
        <f t="shared" si="19"/>
        <v/>
      </c>
      <c r="AK120" s="3" t="str">
        <f>IF($A120="","",IF((AND($A120="ADD",OR(AJ120="",AJ120="Local Authority"))),"17",(_xlfn.XLOOKUP(AJ120,ud_sub_organisation[lookupValue],ud_sub_organisation[lookupKey],""))))</f>
        <v/>
      </c>
      <c r="AM120" s="3" t="str">
        <f>IF($A120="ADD",IF(NOT(ISBLANK(AL120)),_xlfn.XLOOKUP(AL120,ud_maintenance_organisation[lookupValue],ud_maintenance_organisation[lookupKey],"ERROR"),""), "")</f>
        <v/>
      </c>
      <c r="AN120" s="3" t="str">
        <f t="shared" si="20"/>
        <v/>
      </c>
      <c r="AO120" s="3" t="str">
        <f>IF($A120="","",IF((AND($A120="ADD",OR(AN120="",AN120="Vested Assets"))),"12",(_xlfn.XLOOKUP(AN120,ud_work_category[lookupValue],ud_work_category[lookupKey],""))))</f>
        <v/>
      </c>
      <c r="AP120" s="8"/>
      <c r="AQ120" s="2" t="str">
        <f t="shared" si="21"/>
        <v/>
      </c>
      <c r="AR120" s="3" t="str">
        <f t="shared" si="22"/>
        <v/>
      </c>
      <c r="AS120" s="3" t="str">
        <f>IF($A120="","",IF((AND($A120="ADD",OR(AR120="",AR120="Excellent"))),"1",(_xlfn.XLOOKUP(AR120,condition[lookupValue],condition[lookupKey],""))))</f>
        <v/>
      </c>
      <c r="AT120" s="7" t="str">
        <f t="shared" si="23"/>
        <v/>
      </c>
      <c r="AU120" s="9"/>
    </row>
    <row r="121" spans="2:47" x14ac:dyDescent="0.25">
      <c r="B121" s="4"/>
      <c r="D121" s="3" t="str">
        <f>IF($A121="ADD",IF(NOT(ISBLANK(C121)),_xlfn.XLOOKUP(C121,roadnames[lookupValue],roadnames[lookupKey],"ERROR"),""), "")</f>
        <v/>
      </c>
      <c r="E121" s="5"/>
      <c r="F121" s="5"/>
      <c r="G121" s="4"/>
      <c r="H121" s="4"/>
      <c r="I121" s="6"/>
      <c r="K121" s="6" t="str">
        <f t="shared" si="12"/>
        <v/>
      </c>
      <c r="L121" s="4"/>
      <c r="N121" s="3" t="str">
        <f>IF($A121="ADD",IF(NOT(ISBLANK(M121)),_xlfn.XLOOKUP(M121,len_adjust_rsn[lookupValue],len_adjust_rsn[lookupKey],"ERROR"),""), "")</f>
        <v/>
      </c>
      <c r="O121" s="6" t="str">
        <f t="shared" si="13"/>
        <v/>
      </c>
      <c r="P121" s="6"/>
      <c r="Q121" s="6" t="str">
        <f t="shared" si="14"/>
        <v/>
      </c>
      <c r="S121" s="3" t="str">
        <f>IF($A121="ADD",IF(NOT(ISBLANK(R121)),_xlfn.XLOOKUP(R121,ud_road_hump_type[lookupValue],ud_road_hump_type[lookupKey],"ERROR"),""), "")</f>
        <v/>
      </c>
      <c r="U121" s="3" t="str">
        <f>IF($A121="ADD",IF(NOT(ISBLANK(T121)),_xlfn.XLOOKUP(T121,road_hump_material[lookupValue],road_hump_material[lookupKey],"ERROR"),""), "")</f>
        <v/>
      </c>
      <c r="V121" s="7"/>
      <c r="W121" s="4" t="str">
        <f t="shared" ca="1" si="15"/>
        <v/>
      </c>
      <c r="X121" s="4"/>
      <c r="Y121" s="3" t="str">
        <f t="shared" si="16"/>
        <v/>
      </c>
      <c r="Z121" s="3" t="str">
        <f>IF($A121="","",IF((AND($A121="ADD",OR(Y121="",Y121="In Use"))),"5",(_xlfn.XLOOKUP(Y121,ud_asset_status[lookupValue],ud_asset_status[lookupKey],""))))</f>
        <v/>
      </c>
      <c r="AB121" s="3" t="str">
        <f>IF($A121="ADD",IF(NOT(ISBLANK(AA121)),_xlfn.XLOOKUP(AA121,ud_replacement_status[lookupValue],ud_replacement_status[lookupKey],"ERROR"),""), "")</f>
        <v/>
      </c>
      <c r="AC121" s="7"/>
      <c r="AE121" s="3" t="str">
        <f>IF($A121="ADD",IF(NOT(ISBLANK(AD121)),_xlfn.XLOOKUP(AD121,ar_replace_reason[lookupValue],ar_replace_reason[lookupKey],"ERROR"),""), "")</f>
        <v/>
      </c>
      <c r="AF121" s="3" t="str">
        <f t="shared" si="17"/>
        <v/>
      </c>
      <c r="AG121" s="3" t="str">
        <f>IF($A121="","",IF((AND($A121="ADD",OR(AF121="",AF121="Queenstown-Lakes District Council"))),"70",(_xlfn.XLOOKUP(AF121,ud_organisation_owner[lookupValue],ud_organisation_owner[lookupKey],""))))</f>
        <v/>
      </c>
      <c r="AH121" s="3" t="str">
        <f t="shared" si="18"/>
        <v/>
      </c>
      <c r="AI121" s="3" t="str">
        <f>IF($A121="","",IF((AND($A121="ADD",OR(AH121="",AH121="Queenstown-Lakes District Council"))),"70",(_xlfn.XLOOKUP(AH121,ud_organisation_owner[lookupValue],ud_organisation_owner[lookupKey],""))))</f>
        <v/>
      </c>
      <c r="AJ121" s="3" t="str">
        <f t="shared" si="19"/>
        <v/>
      </c>
      <c r="AK121" s="3" t="str">
        <f>IF($A121="","",IF((AND($A121="ADD",OR(AJ121="",AJ121="Local Authority"))),"17",(_xlfn.XLOOKUP(AJ121,ud_sub_organisation[lookupValue],ud_sub_organisation[lookupKey],""))))</f>
        <v/>
      </c>
      <c r="AM121" s="3" t="str">
        <f>IF($A121="ADD",IF(NOT(ISBLANK(AL121)),_xlfn.XLOOKUP(AL121,ud_maintenance_organisation[lookupValue],ud_maintenance_organisation[lookupKey],"ERROR"),""), "")</f>
        <v/>
      </c>
      <c r="AN121" s="3" t="str">
        <f t="shared" si="20"/>
        <v/>
      </c>
      <c r="AO121" s="3" t="str">
        <f>IF($A121="","",IF((AND($A121="ADD",OR(AN121="",AN121="Vested Assets"))),"12",(_xlfn.XLOOKUP(AN121,ud_work_category[lookupValue],ud_work_category[lookupKey],""))))</f>
        <v/>
      </c>
      <c r="AP121" s="8"/>
      <c r="AQ121" s="2" t="str">
        <f t="shared" si="21"/>
        <v/>
      </c>
      <c r="AR121" s="3" t="str">
        <f t="shared" si="22"/>
        <v/>
      </c>
      <c r="AS121" s="3" t="str">
        <f>IF($A121="","",IF((AND($A121="ADD",OR(AR121="",AR121="Excellent"))),"1",(_xlfn.XLOOKUP(AR121,condition[lookupValue],condition[lookupKey],""))))</f>
        <v/>
      </c>
      <c r="AT121" s="7" t="str">
        <f t="shared" si="23"/>
        <v/>
      </c>
      <c r="AU121" s="9"/>
    </row>
    <row r="122" spans="2:47" x14ac:dyDescent="0.25">
      <c r="B122" s="4"/>
      <c r="D122" s="3" t="str">
        <f>IF($A122="ADD",IF(NOT(ISBLANK(C122)),_xlfn.XLOOKUP(C122,roadnames[lookupValue],roadnames[lookupKey],"ERROR"),""), "")</f>
        <v/>
      </c>
      <c r="E122" s="5"/>
      <c r="F122" s="5"/>
      <c r="G122" s="4"/>
      <c r="H122" s="4"/>
      <c r="I122" s="6"/>
      <c r="K122" s="6" t="str">
        <f t="shared" si="12"/>
        <v/>
      </c>
      <c r="L122" s="4"/>
      <c r="N122" s="3" t="str">
        <f>IF($A122="ADD",IF(NOT(ISBLANK(M122)),_xlfn.XLOOKUP(M122,len_adjust_rsn[lookupValue],len_adjust_rsn[lookupKey],"ERROR"),""), "")</f>
        <v/>
      </c>
      <c r="O122" s="6" t="str">
        <f t="shared" si="13"/>
        <v/>
      </c>
      <c r="P122" s="6"/>
      <c r="Q122" s="6" t="str">
        <f t="shared" si="14"/>
        <v/>
      </c>
      <c r="S122" s="3" t="str">
        <f>IF($A122="ADD",IF(NOT(ISBLANK(R122)),_xlfn.XLOOKUP(R122,ud_road_hump_type[lookupValue],ud_road_hump_type[lookupKey],"ERROR"),""), "")</f>
        <v/>
      </c>
      <c r="U122" s="3" t="str">
        <f>IF($A122="ADD",IF(NOT(ISBLANK(T122)),_xlfn.XLOOKUP(T122,road_hump_material[lookupValue],road_hump_material[lookupKey],"ERROR"),""), "")</f>
        <v/>
      </c>
      <c r="V122" s="7"/>
      <c r="W122" s="4" t="str">
        <f t="shared" ca="1" si="15"/>
        <v/>
      </c>
      <c r="X122" s="4"/>
      <c r="Y122" s="3" t="str">
        <f t="shared" si="16"/>
        <v/>
      </c>
      <c r="Z122" s="3" t="str">
        <f>IF($A122="","",IF((AND($A122="ADD",OR(Y122="",Y122="In Use"))),"5",(_xlfn.XLOOKUP(Y122,ud_asset_status[lookupValue],ud_asset_status[lookupKey],""))))</f>
        <v/>
      </c>
      <c r="AB122" s="3" t="str">
        <f>IF($A122="ADD",IF(NOT(ISBLANK(AA122)),_xlfn.XLOOKUP(AA122,ud_replacement_status[lookupValue],ud_replacement_status[lookupKey],"ERROR"),""), "")</f>
        <v/>
      </c>
      <c r="AC122" s="7"/>
      <c r="AE122" s="3" t="str">
        <f>IF($A122="ADD",IF(NOT(ISBLANK(AD122)),_xlfn.XLOOKUP(AD122,ar_replace_reason[lookupValue],ar_replace_reason[lookupKey],"ERROR"),""), "")</f>
        <v/>
      </c>
      <c r="AF122" s="3" t="str">
        <f t="shared" si="17"/>
        <v/>
      </c>
      <c r="AG122" s="3" t="str">
        <f>IF($A122="","",IF((AND($A122="ADD",OR(AF122="",AF122="Queenstown-Lakes District Council"))),"70",(_xlfn.XLOOKUP(AF122,ud_organisation_owner[lookupValue],ud_organisation_owner[lookupKey],""))))</f>
        <v/>
      </c>
      <c r="AH122" s="3" t="str">
        <f t="shared" si="18"/>
        <v/>
      </c>
      <c r="AI122" s="3" t="str">
        <f>IF($A122="","",IF((AND($A122="ADD",OR(AH122="",AH122="Queenstown-Lakes District Council"))),"70",(_xlfn.XLOOKUP(AH122,ud_organisation_owner[lookupValue],ud_organisation_owner[lookupKey],""))))</f>
        <v/>
      </c>
      <c r="AJ122" s="3" t="str">
        <f t="shared" si="19"/>
        <v/>
      </c>
      <c r="AK122" s="3" t="str">
        <f>IF($A122="","",IF((AND($A122="ADD",OR(AJ122="",AJ122="Local Authority"))),"17",(_xlfn.XLOOKUP(AJ122,ud_sub_organisation[lookupValue],ud_sub_organisation[lookupKey],""))))</f>
        <v/>
      </c>
      <c r="AM122" s="3" t="str">
        <f>IF($A122="ADD",IF(NOT(ISBLANK(AL122)),_xlfn.XLOOKUP(AL122,ud_maintenance_organisation[lookupValue],ud_maintenance_organisation[lookupKey],"ERROR"),""), "")</f>
        <v/>
      </c>
      <c r="AN122" s="3" t="str">
        <f t="shared" si="20"/>
        <v/>
      </c>
      <c r="AO122" s="3" t="str">
        <f>IF($A122="","",IF((AND($A122="ADD",OR(AN122="",AN122="Vested Assets"))),"12",(_xlfn.XLOOKUP(AN122,ud_work_category[lookupValue],ud_work_category[lookupKey],""))))</f>
        <v/>
      </c>
      <c r="AP122" s="8"/>
      <c r="AQ122" s="2" t="str">
        <f t="shared" si="21"/>
        <v/>
      </c>
      <c r="AR122" s="3" t="str">
        <f t="shared" si="22"/>
        <v/>
      </c>
      <c r="AS122" s="3" t="str">
        <f>IF($A122="","",IF((AND($A122="ADD",OR(AR122="",AR122="Excellent"))),"1",(_xlfn.XLOOKUP(AR122,condition[lookupValue],condition[lookupKey],""))))</f>
        <v/>
      </c>
      <c r="AT122" s="7" t="str">
        <f t="shared" si="23"/>
        <v/>
      </c>
      <c r="AU122" s="9"/>
    </row>
    <row r="123" spans="2:47" x14ac:dyDescent="0.25">
      <c r="B123" s="4"/>
      <c r="D123" s="3" t="str">
        <f>IF($A123="ADD",IF(NOT(ISBLANK(C123)),_xlfn.XLOOKUP(C123,roadnames[lookupValue],roadnames[lookupKey],"ERROR"),""), "")</f>
        <v/>
      </c>
      <c r="E123" s="5"/>
      <c r="F123" s="5"/>
      <c r="G123" s="4"/>
      <c r="H123" s="4"/>
      <c r="I123" s="6"/>
      <c r="K123" s="6" t="str">
        <f t="shared" si="12"/>
        <v/>
      </c>
      <c r="L123" s="4"/>
      <c r="N123" s="3" t="str">
        <f>IF($A123="ADD",IF(NOT(ISBLANK(M123)),_xlfn.XLOOKUP(M123,len_adjust_rsn[lookupValue],len_adjust_rsn[lookupKey],"ERROR"),""), "")</f>
        <v/>
      </c>
      <c r="O123" s="6" t="str">
        <f t="shared" si="13"/>
        <v/>
      </c>
      <c r="P123" s="6"/>
      <c r="Q123" s="6" t="str">
        <f t="shared" si="14"/>
        <v/>
      </c>
      <c r="S123" s="3" t="str">
        <f>IF($A123="ADD",IF(NOT(ISBLANK(R123)),_xlfn.XLOOKUP(R123,ud_road_hump_type[lookupValue],ud_road_hump_type[lookupKey],"ERROR"),""), "")</f>
        <v/>
      </c>
      <c r="U123" s="3" t="str">
        <f>IF($A123="ADD",IF(NOT(ISBLANK(T123)),_xlfn.XLOOKUP(T123,road_hump_material[lookupValue],road_hump_material[lookupKey],"ERROR"),""), "")</f>
        <v/>
      </c>
      <c r="V123" s="7"/>
      <c r="W123" s="4" t="str">
        <f t="shared" ca="1" si="15"/>
        <v/>
      </c>
      <c r="X123" s="4"/>
      <c r="Y123" s="3" t="str">
        <f t="shared" si="16"/>
        <v/>
      </c>
      <c r="Z123" s="3" t="str">
        <f>IF($A123="","",IF((AND($A123="ADD",OR(Y123="",Y123="In Use"))),"5",(_xlfn.XLOOKUP(Y123,ud_asset_status[lookupValue],ud_asset_status[lookupKey],""))))</f>
        <v/>
      </c>
      <c r="AB123" s="3" t="str">
        <f>IF($A123="ADD",IF(NOT(ISBLANK(AA123)),_xlfn.XLOOKUP(AA123,ud_replacement_status[lookupValue],ud_replacement_status[lookupKey],"ERROR"),""), "")</f>
        <v/>
      </c>
      <c r="AC123" s="7"/>
      <c r="AE123" s="3" t="str">
        <f>IF($A123="ADD",IF(NOT(ISBLANK(AD123)),_xlfn.XLOOKUP(AD123,ar_replace_reason[lookupValue],ar_replace_reason[lookupKey],"ERROR"),""), "")</f>
        <v/>
      </c>
      <c r="AF123" s="3" t="str">
        <f t="shared" si="17"/>
        <v/>
      </c>
      <c r="AG123" s="3" t="str">
        <f>IF($A123="","",IF((AND($A123="ADD",OR(AF123="",AF123="Queenstown-Lakes District Council"))),"70",(_xlfn.XLOOKUP(AF123,ud_organisation_owner[lookupValue],ud_organisation_owner[lookupKey],""))))</f>
        <v/>
      </c>
      <c r="AH123" s="3" t="str">
        <f t="shared" si="18"/>
        <v/>
      </c>
      <c r="AI123" s="3" t="str">
        <f>IF($A123="","",IF((AND($A123="ADD",OR(AH123="",AH123="Queenstown-Lakes District Council"))),"70",(_xlfn.XLOOKUP(AH123,ud_organisation_owner[lookupValue],ud_organisation_owner[lookupKey],""))))</f>
        <v/>
      </c>
      <c r="AJ123" s="3" t="str">
        <f t="shared" si="19"/>
        <v/>
      </c>
      <c r="AK123" s="3" t="str">
        <f>IF($A123="","",IF((AND($A123="ADD",OR(AJ123="",AJ123="Local Authority"))),"17",(_xlfn.XLOOKUP(AJ123,ud_sub_organisation[lookupValue],ud_sub_organisation[lookupKey],""))))</f>
        <v/>
      </c>
      <c r="AM123" s="3" t="str">
        <f>IF($A123="ADD",IF(NOT(ISBLANK(AL123)),_xlfn.XLOOKUP(AL123,ud_maintenance_organisation[lookupValue],ud_maintenance_organisation[lookupKey],"ERROR"),""), "")</f>
        <v/>
      </c>
      <c r="AN123" s="3" t="str">
        <f t="shared" si="20"/>
        <v/>
      </c>
      <c r="AO123" s="3" t="str">
        <f>IF($A123="","",IF((AND($A123="ADD",OR(AN123="",AN123="Vested Assets"))),"12",(_xlfn.XLOOKUP(AN123,ud_work_category[lookupValue],ud_work_category[lookupKey],""))))</f>
        <v/>
      </c>
      <c r="AP123" s="8"/>
      <c r="AQ123" s="2" t="str">
        <f t="shared" si="21"/>
        <v/>
      </c>
      <c r="AR123" s="3" t="str">
        <f t="shared" si="22"/>
        <v/>
      </c>
      <c r="AS123" s="3" t="str">
        <f>IF($A123="","",IF((AND($A123="ADD",OR(AR123="",AR123="Excellent"))),"1",(_xlfn.XLOOKUP(AR123,condition[lookupValue],condition[lookupKey],""))))</f>
        <v/>
      </c>
      <c r="AT123" s="7" t="str">
        <f t="shared" si="23"/>
        <v/>
      </c>
      <c r="AU123" s="9"/>
    </row>
    <row r="124" spans="2:47" x14ac:dyDescent="0.25">
      <c r="B124" s="4"/>
      <c r="D124" s="3" t="str">
        <f>IF($A124="ADD",IF(NOT(ISBLANK(C124)),_xlfn.XLOOKUP(C124,roadnames[lookupValue],roadnames[lookupKey],"ERROR"),""), "")</f>
        <v/>
      </c>
      <c r="E124" s="5"/>
      <c r="F124" s="5"/>
      <c r="G124" s="4"/>
      <c r="H124" s="4"/>
      <c r="I124" s="6"/>
      <c r="K124" s="6" t="str">
        <f t="shared" si="12"/>
        <v/>
      </c>
      <c r="L124" s="4"/>
      <c r="N124" s="3" t="str">
        <f>IF($A124="ADD",IF(NOT(ISBLANK(M124)),_xlfn.XLOOKUP(M124,len_adjust_rsn[lookupValue],len_adjust_rsn[lookupKey],"ERROR"),""), "")</f>
        <v/>
      </c>
      <c r="O124" s="6" t="str">
        <f t="shared" si="13"/>
        <v/>
      </c>
      <c r="P124" s="6"/>
      <c r="Q124" s="6" t="str">
        <f t="shared" si="14"/>
        <v/>
      </c>
      <c r="S124" s="3" t="str">
        <f>IF($A124="ADD",IF(NOT(ISBLANK(R124)),_xlfn.XLOOKUP(R124,ud_road_hump_type[lookupValue],ud_road_hump_type[lookupKey],"ERROR"),""), "")</f>
        <v/>
      </c>
      <c r="U124" s="3" t="str">
        <f>IF($A124="ADD",IF(NOT(ISBLANK(T124)),_xlfn.XLOOKUP(T124,road_hump_material[lookupValue],road_hump_material[lookupKey],"ERROR"),""), "")</f>
        <v/>
      </c>
      <c r="V124" s="7"/>
      <c r="W124" s="4" t="str">
        <f t="shared" ca="1" si="15"/>
        <v/>
      </c>
      <c r="X124" s="4"/>
      <c r="Y124" s="3" t="str">
        <f t="shared" si="16"/>
        <v/>
      </c>
      <c r="Z124" s="3" t="str">
        <f>IF($A124="","",IF((AND($A124="ADD",OR(Y124="",Y124="In Use"))),"5",(_xlfn.XLOOKUP(Y124,ud_asset_status[lookupValue],ud_asset_status[lookupKey],""))))</f>
        <v/>
      </c>
      <c r="AB124" s="3" t="str">
        <f>IF($A124="ADD",IF(NOT(ISBLANK(AA124)),_xlfn.XLOOKUP(AA124,ud_replacement_status[lookupValue],ud_replacement_status[lookupKey],"ERROR"),""), "")</f>
        <v/>
      </c>
      <c r="AC124" s="7"/>
      <c r="AE124" s="3" t="str">
        <f>IF($A124="ADD",IF(NOT(ISBLANK(AD124)),_xlfn.XLOOKUP(AD124,ar_replace_reason[lookupValue],ar_replace_reason[lookupKey],"ERROR"),""), "")</f>
        <v/>
      </c>
      <c r="AF124" s="3" t="str">
        <f t="shared" si="17"/>
        <v/>
      </c>
      <c r="AG124" s="3" t="str">
        <f>IF($A124="","",IF((AND($A124="ADD",OR(AF124="",AF124="Queenstown-Lakes District Council"))),"70",(_xlfn.XLOOKUP(AF124,ud_organisation_owner[lookupValue],ud_organisation_owner[lookupKey],""))))</f>
        <v/>
      </c>
      <c r="AH124" s="3" t="str">
        <f t="shared" si="18"/>
        <v/>
      </c>
      <c r="AI124" s="3" t="str">
        <f>IF($A124="","",IF((AND($A124="ADD",OR(AH124="",AH124="Queenstown-Lakes District Council"))),"70",(_xlfn.XLOOKUP(AH124,ud_organisation_owner[lookupValue],ud_organisation_owner[lookupKey],""))))</f>
        <v/>
      </c>
      <c r="AJ124" s="3" t="str">
        <f t="shared" si="19"/>
        <v/>
      </c>
      <c r="AK124" s="3" t="str">
        <f>IF($A124="","",IF((AND($A124="ADD",OR(AJ124="",AJ124="Local Authority"))),"17",(_xlfn.XLOOKUP(AJ124,ud_sub_organisation[lookupValue],ud_sub_organisation[lookupKey],""))))</f>
        <v/>
      </c>
      <c r="AM124" s="3" t="str">
        <f>IF($A124="ADD",IF(NOT(ISBLANK(AL124)),_xlfn.XLOOKUP(AL124,ud_maintenance_organisation[lookupValue],ud_maintenance_organisation[lookupKey],"ERROR"),""), "")</f>
        <v/>
      </c>
      <c r="AN124" s="3" t="str">
        <f t="shared" si="20"/>
        <v/>
      </c>
      <c r="AO124" s="3" t="str">
        <f>IF($A124="","",IF((AND($A124="ADD",OR(AN124="",AN124="Vested Assets"))),"12",(_xlfn.XLOOKUP(AN124,ud_work_category[lookupValue],ud_work_category[lookupKey],""))))</f>
        <v/>
      </c>
      <c r="AP124" s="8"/>
      <c r="AQ124" s="2" t="str">
        <f t="shared" si="21"/>
        <v/>
      </c>
      <c r="AR124" s="3" t="str">
        <f t="shared" si="22"/>
        <v/>
      </c>
      <c r="AS124" s="3" t="str">
        <f>IF($A124="","",IF((AND($A124="ADD",OR(AR124="",AR124="Excellent"))),"1",(_xlfn.XLOOKUP(AR124,condition[lookupValue],condition[lookupKey],""))))</f>
        <v/>
      </c>
      <c r="AT124" s="7" t="str">
        <f t="shared" si="23"/>
        <v/>
      </c>
      <c r="AU124" s="9"/>
    </row>
    <row r="125" spans="2:47" x14ac:dyDescent="0.25">
      <c r="B125" s="4"/>
      <c r="D125" s="3" t="str">
        <f>IF($A125="ADD",IF(NOT(ISBLANK(C125)),_xlfn.XLOOKUP(C125,roadnames[lookupValue],roadnames[lookupKey],"ERROR"),""), "")</f>
        <v/>
      </c>
      <c r="E125" s="5"/>
      <c r="F125" s="5"/>
      <c r="G125" s="4"/>
      <c r="H125" s="4"/>
      <c r="I125" s="6"/>
      <c r="K125" s="6" t="str">
        <f t="shared" si="12"/>
        <v/>
      </c>
      <c r="L125" s="4"/>
      <c r="N125" s="3" t="str">
        <f>IF($A125="ADD",IF(NOT(ISBLANK(M125)),_xlfn.XLOOKUP(M125,len_adjust_rsn[lookupValue],len_adjust_rsn[lookupKey],"ERROR"),""), "")</f>
        <v/>
      </c>
      <c r="O125" s="6" t="str">
        <f t="shared" si="13"/>
        <v/>
      </c>
      <c r="P125" s="6"/>
      <c r="Q125" s="6" t="str">
        <f t="shared" si="14"/>
        <v/>
      </c>
      <c r="S125" s="3" t="str">
        <f>IF($A125="ADD",IF(NOT(ISBLANK(R125)),_xlfn.XLOOKUP(R125,ud_road_hump_type[lookupValue],ud_road_hump_type[lookupKey],"ERROR"),""), "")</f>
        <v/>
      </c>
      <c r="U125" s="3" t="str">
        <f>IF($A125="ADD",IF(NOT(ISBLANK(T125)),_xlfn.XLOOKUP(T125,road_hump_material[lookupValue],road_hump_material[lookupKey],"ERROR"),""), "")</f>
        <v/>
      </c>
      <c r="V125" s="7"/>
      <c r="W125" s="4" t="str">
        <f t="shared" ca="1" si="15"/>
        <v/>
      </c>
      <c r="X125" s="4"/>
      <c r="Y125" s="3" t="str">
        <f t="shared" si="16"/>
        <v/>
      </c>
      <c r="Z125" s="3" t="str">
        <f>IF($A125="","",IF((AND($A125="ADD",OR(Y125="",Y125="In Use"))),"5",(_xlfn.XLOOKUP(Y125,ud_asset_status[lookupValue],ud_asset_status[lookupKey],""))))</f>
        <v/>
      </c>
      <c r="AB125" s="3" t="str">
        <f>IF($A125="ADD",IF(NOT(ISBLANK(AA125)),_xlfn.XLOOKUP(AA125,ud_replacement_status[lookupValue],ud_replacement_status[lookupKey],"ERROR"),""), "")</f>
        <v/>
      </c>
      <c r="AC125" s="7"/>
      <c r="AE125" s="3" t="str">
        <f>IF($A125="ADD",IF(NOT(ISBLANK(AD125)),_xlfn.XLOOKUP(AD125,ar_replace_reason[lookupValue],ar_replace_reason[lookupKey],"ERROR"),""), "")</f>
        <v/>
      </c>
      <c r="AF125" s="3" t="str">
        <f t="shared" si="17"/>
        <v/>
      </c>
      <c r="AG125" s="3" t="str">
        <f>IF($A125="","",IF((AND($A125="ADD",OR(AF125="",AF125="Queenstown-Lakes District Council"))),"70",(_xlfn.XLOOKUP(AF125,ud_organisation_owner[lookupValue],ud_organisation_owner[lookupKey],""))))</f>
        <v/>
      </c>
      <c r="AH125" s="3" t="str">
        <f t="shared" si="18"/>
        <v/>
      </c>
      <c r="AI125" s="3" t="str">
        <f>IF($A125="","",IF((AND($A125="ADD",OR(AH125="",AH125="Queenstown-Lakes District Council"))),"70",(_xlfn.XLOOKUP(AH125,ud_organisation_owner[lookupValue],ud_organisation_owner[lookupKey],""))))</f>
        <v/>
      </c>
      <c r="AJ125" s="3" t="str">
        <f t="shared" si="19"/>
        <v/>
      </c>
      <c r="AK125" s="3" t="str">
        <f>IF($A125="","",IF((AND($A125="ADD",OR(AJ125="",AJ125="Local Authority"))),"17",(_xlfn.XLOOKUP(AJ125,ud_sub_organisation[lookupValue],ud_sub_organisation[lookupKey],""))))</f>
        <v/>
      </c>
      <c r="AM125" s="3" t="str">
        <f>IF($A125="ADD",IF(NOT(ISBLANK(AL125)),_xlfn.XLOOKUP(AL125,ud_maintenance_organisation[lookupValue],ud_maintenance_organisation[lookupKey],"ERROR"),""), "")</f>
        <v/>
      </c>
      <c r="AN125" s="3" t="str">
        <f t="shared" si="20"/>
        <v/>
      </c>
      <c r="AO125" s="3" t="str">
        <f>IF($A125="","",IF((AND($A125="ADD",OR(AN125="",AN125="Vested Assets"))),"12",(_xlfn.XLOOKUP(AN125,ud_work_category[lookupValue],ud_work_category[lookupKey],""))))</f>
        <v/>
      </c>
      <c r="AP125" s="8"/>
      <c r="AQ125" s="2" t="str">
        <f t="shared" si="21"/>
        <v/>
      </c>
      <c r="AR125" s="3" t="str">
        <f t="shared" si="22"/>
        <v/>
      </c>
      <c r="AS125" s="3" t="str">
        <f>IF($A125="","",IF((AND($A125="ADD",OR(AR125="",AR125="Excellent"))),"1",(_xlfn.XLOOKUP(AR125,condition[lookupValue],condition[lookupKey],""))))</f>
        <v/>
      </c>
      <c r="AT125" s="7" t="str">
        <f t="shared" si="23"/>
        <v/>
      </c>
      <c r="AU125" s="9"/>
    </row>
    <row r="126" spans="2:47" x14ac:dyDescent="0.25">
      <c r="B126" s="4"/>
      <c r="D126" s="3" t="str">
        <f>IF($A126="ADD",IF(NOT(ISBLANK(C126)),_xlfn.XLOOKUP(C126,roadnames[lookupValue],roadnames[lookupKey],"ERROR"),""), "")</f>
        <v/>
      </c>
      <c r="E126" s="5"/>
      <c r="F126" s="5"/>
      <c r="G126" s="4"/>
      <c r="H126" s="4"/>
      <c r="I126" s="6"/>
      <c r="K126" s="6" t="str">
        <f t="shared" si="12"/>
        <v/>
      </c>
      <c r="L126" s="4"/>
      <c r="N126" s="3" t="str">
        <f>IF($A126="ADD",IF(NOT(ISBLANK(M126)),_xlfn.XLOOKUP(M126,len_adjust_rsn[lookupValue],len_adjust_rsn[lookupKey],"ERROR"),""), "")</f>
        <v/>
      </c>
      <c r="O126" s="6" t="str">
        <f t="shared" si="13"/>
        <v/>
      </c>
      <c r="P126" s="6"/>
      <c r="Q126" s="6" t="str">
        <f t="shared" si="14"/>
        <v/>
      </c>
      <c r="S126" s="3" t="str">
        <f>IF($A126="ADD",IF(NOT(ISBLANK(R126)),_xlfn.XLOOKUP(R126,ud_road_hump_type[lookupValue],ud_road_hump_type[lookupKey],"ERROR"),""), "")</f>
        <v/>
      </c>
      <c r="U126" s="3" t="str">
        <f>IF($A126="ADD",IF(NOT(ISBLANK(T126)),_xlfn.XLOOKUP(T126,road_hump_material[lookupValue],road_hump_material[lookupKey],"ERROR"),""), "")</f>
        <v/>
      </c>
      <c r="V126" s="7"/>
      <c r="W126" s="4" t="str">
        <f t="shared" ca="1" si="15"/>
        <v/>
      </c>
      <c r="X126" s="4"/>
      <c r="Y126" s="3" t="str">
        <f t="shared" si="16"/>
        <v/>
      </c>
      <c r="Z126" s="3" t="str">
        <f>IF($A126="","",IF((AND($A126="ADD",OR(Y126="",Y126="In Use"))),"5",(_xlfn.XLOOKUP(Y126,ud_asset_status[lookupValue],ud_asset_status[lookupKey],""))))</f>
        <v/>
      </c>
      <c r="AB126" s="3" t="str">
        <f>IF($A126="ADD",IF(NOT(ISBLANK(AA126)),_xlfn.XLOOKUP(AA126,ud_replacement_status[lookupValue],ud_replacement_status[lookupKey],"ERROR"),""), "")</f>
        <v/>
      </c>
      <c r="AC126" s="7"/>
      <c r="AE126" s="3" t="str">
        <f>IF($A126="ADD",IF(NOT(ISBLANK(AD126)),_xlfn.XLOOKUP(AD126,ar_replace_reason[lookupValue],ar_replace_reason[lookupKey],"ERROR"),""), "")</f>
        <v/>
      </c>
      <c r="AF126" s="3" t="str">
        <f t="shared" si="17"/>
        <v/>
      </c>
      <c r="AG126" s="3" t="str">
        <f>IF($A126="","",IF((AND($A126="ADD",OR(AF126="",AF126="Queenstown-Lakes District Council"))),"70",(_xlfn.XLOOKUP(AF126,ud_organisation_owner[lookupValue],ud_organisation_owner[lookupKey],""))))</f>
        <v/>
      </c>
      <c r="AH126" s="3" t="str">
        <f t="shared" si="18"/>
        <v/>
      </c>
      <c r="AI126" s="3" t="str">
        <f>IF($A126="","",IF((AND($A126="ADD",OR(AH126="",AH126="Queenstown-Lakes District Council"))),"70",(_xlfn.XLOOKUP(AH126,ud_organisation_owner[lookupValue],ud_organisation_owner[lookupKey],""))))</f>
        <v/>
      </c>
      <c r="AJ126" s="3" t="str">
        <f t="shared" si="19"/>
        <v/>
      </c>
      <c r="AK126" s="3" t="str">
        <f>IF($A126="","",IF((AND($A126="ADD",OR(AJ126="",AJ126="Local Authority"))),"17",(_xlfn.XLOOKUP(AJ126,ud_sub_organisation[lookupValue],ud_sub_organisation[lookupKey],""))))</f>
        <v/>
      </c>
      <c r="AM126" s="3" t="str">
        <f>IF($A126="ADD",IF(NOT(ISBLANK(AL126)),_xlfn.XLOOKUP(AL126,ud_maintenance_organisation[lookupValue],ud_maintenance_organisation[lookupKey],"ERROR"),""), "")</f>
        <v/>
      </c>
      <c r="AN126" s="3" t="str">
        <f t="shared" si="20"/>
        <v/>
      </c>
      <c r="AO126" s="3" t="str">
        <f>IF($A126="","",IF((AND($A126="ADD",OR(AN126="",AN126="Vested Assets"))),"12",(_xlfn.XLOOKUP(AN126,ud_work_category[lookupValue],ud_work_category[lookupKey],""))))</f>
        <v/>
      </c>
      <c r="AP126" s="8"/>
      <c r="AQ126" s="2" t="str">
        <f t="shared" si="21"/>
        <v/>
      </c>
      <c r="AR126" s="3" t="str">
        <f t="shared" si="22"/>
        <v/>
      </c>
      <c r="AS126" s="3" t="str">
        <f>IF($A126="","",IF((AND($A126="ADD",OR(AR126="",AR126="Excellent"))),"1",(_xlfn.XLOOKUP(AR126,condition[lookupValue],condition[lookupKey],""))))</f>
        <v/>
      </c>
      <c r="AT126" s="7" t="str">
        <f t="shared" si="23"/>
        <v/>
      </c>
      <c r="AU126" s="9"/>
    </row>
    <row r="127" spans="2:47" x14ac:dyDescent="0.25">
      <c r="B127" s="4"/>
      <c r="D127" s="3" t="str">
        <f>IF($A127="ADD",IF(NOT(ISBLANK(C127)),_xlfn.XLOOKUP(C127,roadnames[lookupValue],roadnames[lookupKey],"ERROR"),""), "")</f>
        <v/>
      </c>
      <c r="E127" s="5"/>
      <c r="F127" s="5"/>
      <c r="G127" s="4"/>
      <c r="H127" s="4"/>
      <c r="I127" s="6"/>
      <c r="K127" s="6" t="str">
        <f t="shared" si="12"/>
        <v/>
      </c>
      <c r="L127" s="4"/>
      <c r="N127" s="3" t="str">
        <f>IF($A127="ADD",IF(NOT(ISBLANK(M127)),_xlfn.XLOOKUP(M127,len_adjust_rsn[lookupValue],len_adjust_rsn[lookupKey],"ERROR"),""), "")</f>
        <v/>
      </c>
      <c r="O127" s="6" t="str">
        <f t="shared" si="13"/>
        <v/>
      </c>
      <c r="P127" s="6"/>
      <c r="Q127" s="6" t="str">
        <f t="shared" si="14"/>
        <v/>
      </c>
      <c r="S127" s="3" t="str">
        <f>IF($A127="ADD",IF(NOT(ISBLANK(R127)),_xlfn.XLOOKUP(R127,ud_road_hump_type[lookupValue],ud_road_hump_type[lookupKey],"ERROR"),""), "")</f>
        <v/>
      </c>
      <c r="U127" s="3" t="str">
        <f>IF($A127="ADD",IF(NOT(ISBLANK(T127)),_xlfn.XLOOKUP(T127,road_hump_material[lookupValue],road_hump_material[lookupKey],"ERROR"),""), "")</f>
        <v/>
      </c>
      <c r="V127" s="7"/>
      <c r="W127" s="4" t="str">
        <f t="shared" ca="1" si="15"/>
        <v/>
      </c>
      <c r="X127" s="4"/>
      <c r="Y127" s="3" t="str">
        <f t="shared" si="16"/>
        <v/>
      </c>
      <c r="Z127" s="3" t="str">
        <f>IF($A127="","",IF((AND($A127="ADD",OR(Y127="",Y127="In Use"))),"5",(_xlfn.XLOOKUP(Y127,ud_asset_status[lookupValue],ud_asset_status[lookupKey],""))))</f>
        <v/>
      </c>
      <c r="AB127" s="3" t="str">
        <f>IF($A127="ADD",IF(NOT(ISBLANK(AA127)),_xlfn.XLOOKUP(AA127,ud_replacement_status[lookupValue],ud_replacement_status[lookupKey],"ERROR"),""), "")</f>
        <v/>
      </c>
      <c r="AC127" s="7"/>
      <c r="AE127" s="3" t="str">
        <f>IF($A127="ADD",IF(NOT(ISBLANK(AD127)),_xlfn.XLOOKUP(AD127,ar_replace_reason[lookupValue],ar_replace_reason[lookupKey],"ERROR"),""), "")</f>
        <v/>
      </c>
      <c r="AF127" s="3" t="str">
        <f t="shared" si="17"/>
        <v/>
      </c>
      <c r="AG127" s="3" t="str">
        <f>IF($A127="","",IF((AND($A127="ADD",OR(AF127="",AF127="Queenstown-Lakes District Council"))),"70",(_xlfn.XLOOKUP(AF127,ud_organisation_owner[lookupValue],ud_organisation_owner[lookupKey],""))))</f>
        <v/>
      </c>
      <c r="AH127" s="3" t="str">
        <f t="shared" si="18"/>
        <v/>
      </c>
      <c r="AI127" s="3" t="str">
        <f>IF($A127="","",IF((AND($A127="ADD",OR(AH127="",AH127="Queenstown-Lakes District Council"))),"70",(_xlfn.XLOOKUP(AH127,ud_organisation_owner[lookupValue],ud_organisation_owner[lookupKey],""))))</f>
        <v/>
      </c>
      <c r="AJ127" s="3" t="str">
        <f t="shared" si="19"/>
        <v/>
      </c>
      <c r="AK127" s="3" t="str">
        <f>IF($A127="","",IF((AND($A127="ADD",OR(AJ127="",AJ127="Local Authority"))),"17",(_xlfn.XLOOKUP(AJ127,ud_sub_organisation[lookupValue],ud_sub_organisation[lookupKey],""))))</f>
        <v/>
      </c>
      <c r="AM127" s="3" t="str">
        <f>IF($A127="ADD",IF(NOT(ISBLANK(AL127)),_xlfn.XLOOKUP(AL127,ud_maintenance_organisation[lookupValue],ud_maintenance_organisation[lookupKey],"ERROR"),""), "")</f>
        <v/>
      </c>
      <c r="AN127" s="3" t="str">
        <f t="shared" si="20"/>
        <v/>
      </c>
      <c r="AO127" s="3" t="str">
        <f>IF($A127="","",IF((AND($A127="ADD",OR(AN127="",AN127="Vested Assets"))),"12",(_xlfn.XLOOKUP(AN127,ud_work_category[lookupValue],ud_work_category[lookupKey],""))))</f>
        <v/>
      </c>
      <c r="AP127" s="8"/>
      <c r="AQ127" s="2" t="str">
        <f t="shared" si="21"/>
        <v/>
      </c>
      <c r="AR127" s="3" t="str">
        <f t="shared" si="22"/>
        <v/>
      </c>
      <c r="AS127" s="3" t="str">
        <f>IF($A127="","",IF((AND($A127="ADD",OR(AR127="",AR127="Excellent"))),"1",(_xlfn.XLOOKUP(AR127,condition[lookupValue],condition[lookupKey],""))))</f>
        <v/>
      </c>
      <c r="AT127" s="7" t="str">
        <f t="shared" si="23"/>
        <v/>
      </c>
      <c r="AU127" s="9"/>
    </row>
    <row r="128" spans="2:47" x14ac:dyDescent="0.25">
      <c r="B128" s="4"/>
      <c r="D128" s="3" t="str">
        <f>IF($A128="ADD",IF(NOT(ISBLANK(C128)),_xlfn.XLOOKUP(C128,roadnames[lookupValue],roadnames[lookupKey],"ERROR"),""), "")</f>
        <v/>
      </c>
      <c r="E128" s="5"/>
      <c r="F128" s="5"/>
      <c r="G128" s="4"/>
      <c r="H128" s="4"/>
      <c r="I128" s="6"/>
      <c r="K128" s="6" t="str">
        <f t="shared" si="12"/>
        <v/>
      </c>
      <c r="L128" s="4"/>
      <c r="N128" s="3" t="str">
        <f>IF($A128="ADD",IF(NOT(ISBLANK(M128)),_xlfn.XLOOKUP(M128,len_adjust_rsn[lookupValue],len_adjust_rsn[lookupKey],"ERROR"),""), "")</f>
        <v/>
      </c>
      <c r="O128" s="6" t="str">
        <f t="shared" si="13"/>
        <v/>
      </c>
      <c r="P128" s="6"/>
      <c r="Q128" s="6" t="str">
        <f t="shared" si="14"/>
        <v/>
      </c>
      <c r="S128" s="3" t="str">
        <f>IF($A128="ADD",IF(NOT(ISBLANK(R128)),_xlfn.XLOOKUP(R128,ud_road_hump_type[lookupValue],ud_road_hump_type[lookupKey],"ERROR"),""), "")</f>
        <v/>
      </c>
      <c r="U128" s="3" t="str">
        <f>IF($A128="ADD",IF(NOT(ISBLANK(T128)),_xlfn.XLOOKUP(T128,road_hump_material[lookupValue],road_hump_material[lookupKey],"ERROR"),""), "")</f>
        <v/>
      </c>
      <c r="V128" s="7"/>
      <c r="W128" s="4" t="str">
        <f t="shared" ca="1" si="15"/>
        <v/>
      </c>
      <c r="X128" s="4"/>
      <c r="Y128" s="3" t="str">
        <f t="shared" si="16"/>
        <v/>
      </c>
      <c r="Z128" s="3" t="str">
        <f>IF($A128="","",IF((AND($A128="ADD",OR(Y128="",Y128="In Use"))),"5",(_xlfn.XLOOKUP(Y128,ud_asset_status[lookupValue],ud_asset_status[lookupKey],""))))</f>
        <v/>
      </c>
      <c r="AB128" s="3" t="str">
        <f>IF($A128="ADD",IF(NOT(ISBLANK(AA128)),_xlfn.XLOOKUP(AA128,ud_replacement_status[lookupValue],ud_replacement_status[lookupKey],"ERROR"),""), "")</f>
        <v/>
      </c>
      <c r="AC128" s="7"/>
      <c r="AE128" s="3" t="str">
        <f>IF($A128="ADD",IF(NOT(ISBLANK(AD128)),_xlfn.XLOOKUP(AD128,ar_replace_reason[lookupValue],ar_replace_reason[lookupKey],"ERROR"),""), "")</f>
        <v/>
      </c>
      <c r="AF128" s="3" t="str">
        <f t="shared" si="17"/>
        <v/>
      </c>
      <c r="AG128" s="3" t="str">
        <f>IF($A128="","",IF((AND($A128="ADD",OR(AF128="",AF128="Queenstown-Lakes District Council"))),"70",(_xlfn.XLOOKUP(AF128,ud_organisation_owner[lookupValue],ud_organisation_owner[lookupKey],""))))</f>
        <v/>
      </c>
      <c r="AH128" s="3" t="str">
        <f t="shared" si="18"/>
        <v/>
      </c>
      <c r="AI128" s="3" t="str">
        <f>IF($A128="","",IF((AND($A128="ADD",OR(AH128="",AH128="Queenstown-Lakes District Council"))),"70",(_xlfn.XLOOKUP(AH128,ud_organisation_owner[lookupValue],ud_organisation_owner[lookupKey],""))))</f>
        <v/>
      </c>
      <c r="AJ128" s="3" t="str">
        <f t="shared" si="19"/>
        <v/>
      </c>
      <c r="AK128" s="3" t="str">
        <f>IF($A128="","",IF((AND($A128="ADD",OR(AJ128="",AJ128="Local Authority"))),"17",(_xlfn.XLOOKUP(AJ128,ud_sub_organisation[lookupValue],ud_sub_organisation[lookupKey],""))))</f>
        <v/>
      </c>
      <c r="AM128" s="3" t="str">
        <f>IF($A128="ADD",IF(NOT(ISBLANK(AL128)),_xlfn.XLOOKUP(AL128,ud_maintenance_organisation[lookupValue],ud_maintenance_organisation[lookupKey],"ERROR"),""), "")</f>
        <v/>
      </c>
      <c r="AN128" s="3" t="str">
        <f t="shared" si="20"/>
        <v/>
      </c>
      <c r="AO128" s="3" t="str">
        <f>IF($A128="","",IF((AND($A128="ADD",OR(AN128="",AN128="Vested Assets"))),"12",(_xlfn.XLOOKUP(AN128,ud_work_category[lookupValue],ud_work_category[lookupKey],""))))</f>
        <v/>
      </c>
      <c r="AP128" s="8"/>
      <c r="AQ128" s="2" t="str">
        <f t="shared" si="21"/>
        <v/>
      </c>
      <c r="AR128" s="3" t="str">
        <f t="shared" si="22"/>
        <v/>
      </c>
      <c r="AS128" s="3" t="str">
        <f>IF($A128="","",IF((AND($A128="ADD",OR(AR128="",AR128="Excellent"))),"1",(_xlfn.XLOOKUP(AR128,condition[lookupValue],condition[lookupKey],""))))</f>
        <v/>
      </c>
      <c r="AT128" s="7" t="str">
        <f t="shared" si="23"/>
        <v/>
      </c>
      <c r="AU128" s="9"/>
    </row>
    <row r="129" spans="2:47" x14ac:dyDescent="0.25">
      <c r="B129" s="4"/>
      <c r="D129" s="3" t="str">
        <f>IF($A129="ADD",IF(NOT(ISBLANK(C129)),_xlfn.XLOOKUP(C129,roadnames[lookupValue],roadnames[lookupKey],"ERROR"),""), "")</f>
        <v/>
      </c>
      <c r="E129" s="5"/>
      <c r="F129" s="5"/>
      <c r="G129" s="4"/>
      <c r="H129" s="4"/>
      <c r="I129" s="6"/>
      <c r="K129" s="6" t="str">
        <f t="shared" si="12"/>
        <v/>
      </c>
      <c r="L129" s="4"/>
      <c r="N129" s="3" t="str">
        <f>IF($A129="ADD",IF(NOT(ISBLANK(M129)),_xlfn.XLOOKUP(M129,len_adjust_rsn[lookupValue],len_adjust_rsn[lookupKey],"ERROR"),""), "")</f>
        <v/>
      </c>
      <c r="O129" s="6" t="str">
        <f t="shared" si="13"/>
        <v/>
      </c>
      <c r="P129" s="6"/>
      <c r="Q129" s="6" t="str">
        <f t="shared" si="14"/>
        <v/>
      </c>
      <c r="S129" s="3" t="str">
        <f>IF($A129="ADD",IF(NOT(ISBLANK(R129)),_xlfn.XLOOKUP(R129,ud_road_hump_type[lookupValue],ud_road_hump_type[lookupKey],"ERROR"),""), "")</f>
        <v/>
      </c>
      <c r="U129" s="3" t="str">
        <f>IF($A129="ADD",IF(NOT(ISBLANK(T129)),_xlfn.XLOOKUP(T129,road_hump_material[lookupValue],road_hump_material[lookupKey],"ERROR"),""), "")</f>
        <v/>
      </c>
      <c r="V129" s="7"/>
      <c r="W129" s="4" t="str">
        <f t="shared" ca="1" si="15"/>
        <v/>
      </c>
      <c r="X129" s="4"/>
      <c r="Y129" s="3" t="str">
        <f t="shared" si="16"/>
        <v/>
      </c>
      <c r="Z129" s="3" t="str">
        <f>IF($A129="","",IF((AND($A129="ADD",OR(Y129="",Y129="In Use"))),"5",(_xlfn.XLOOKUP(Y129,ud_asset_status[lookupValue],ud_asset_status[lookupKey],""))))</f>
        <v/>
      </c>
      <c r="AB129" s="3" t="str">
        <f>IF($A129="ADD",IF(NOT(ISBLANK(AA129)),_xlfn.XLOOKUP(AA129,ud_replacement_status[lookupValue],ud_replacement_status[lookupKey],"ERROR"),""), "")</f>
        <v/>
      </c>
      <c r="AC129" s="7"/>
      <c r="AE129" s="3" t="str">
        <f>IF($A129="ADD",IF(NOT(ISBLANK(AD129)),_xlfn.XLOOKUP(AD129,ar_replace_reason[lookupValue],ar_replace_reason[lookupKey],"ERROR"),""), "")</f>
        <v/>
      </c>
      <c r="AF129" s="3" t="str">
        <f t="shared" si="17"/>
        <v/>
      </c>
      <c r="AG129" s="3" t="str">
        <f>IF($A129="","",IF((AND($A129="ADD",OR(AF129="",AF129="Queenstown-Lakes District Council"))),"70",(_xlfn.XLOOKUP(AF129,ud_organisation_owner[lookupValue],ud_organisation_owner[lookupKey],""))))</f>
        <v/>
      </c>
      <c r="AH129" s="3" t="str">
        <f t="shared" si="18"/>
        <v/>
      </c>
      <c r="AI129" s="3" t="str">
        <f>IF($A129="","",IF((AND($A129="ADD",OR(AH129="",AH129="Queenstown-Lakes District Council"))),"70",(_xlfn.XLOOKUP(AH129,ud_organisation_owner[lookupValue],ud_organisation_owner[lookupKey],""))))</f>
        <v/>
      </c>
      <c r="AJ129" s="3" t="str">
        <f t="shared" si="19"/>
        <v/>
      </c>
      <c r="AK129" s="3" t="str">
        <f>IF($A129="","",IF((AND($A129="ADD",OR(AJ129="",AJ129="Local Authority"))),"17",(_xlfn.XLOOKUP(AJ129,ud_sub_organisation[lookupValue],ud_sub_organisation[lookupKey],""))))</f>
        <v/>
      </c>
      <c r="AM129" s="3" t="str">
        <f>IF($A129="ADD",IF(NOT(ISBLANK(AL129)),_xlfn.XLOOKUP(AL129,ud_maintenance_organisation[lookupValue],ud_maintenance_organisation[lookupKey],"ERROR"),""), "")</f>
        <v/>
      </c>
      <c r="AN129" s="3" t="str">
        <f t="shared" si="20"/>
        <v/>
      </c>
      <c r="AO129" s="3" t="str">
        <f>IF($A129="","",IF((AND($A129="ADD",OR(AN129="",AN129="Vested Assets"))),"12",(_xlfn.XLOOKUP(AN129,ud_work_category[lookupValue],ud_work_category[lookupKey],""))))</f>
        <v/>
      </c>
      <c r="AP129" s="8"/>
      <c r="AQ129" s="2" t="str">
        <f t="shared" si="21"/>
        <v/>
      </c>
      <c r="AR129" s="3" t="str">
        <f t="shared" si="22"/>
        <v/>
      </c>
      <c r="AS129" s="3" t="str">
        <f>IF($A129="","",IF((AND($A129="ADD",OR(AR129="",AR129="Excellent"))),"1",(_xlfn.XLOOKUP(AR129,condition[lookupValue],condition[lookupKey],""))))</f>
        <v/>
      </c>
      <c r="AT129" s="7" t="str">
        <f t="shared" si="23"/>
        <v/>
      </c>
      <c r="AU129" s="9"/>
    </row>
    <row r="130" spans="2:47" x14ac:dyDescent="0.25">
      <c r="B130" s="4"/>
      <c r="D130" s="3" t="str">
        <f>IF($A130="ADD",IF(NOT(ISBLANK(C130)),_xlfn.XLOOKUP(C130,roadnames[lookupValue],roadnames[lookupKey],"ERROR"),""), "")</f>
        <v/>
      </c>
      <c r="E130" s="5"/>
      <c r="F130" s="5"/>
      <c r="G130" s="4"/>
      <c r="H130" s="4"/>
      <c r="I130" s="6"/>
      <c r="K130" s="6" t="str">
        <f t="shared" si="12"/>
        <v/>
      </c>
      <c r="L130" s="4"/>
      <c r="N130" s="3" t="str">
        <f>IF($A130="ADD",IF(NOT(ISBLANK(M130)),_xlfn.XLOOKUP(M130,len_adjust_rsn[lookupValue],len_adjust_rsn[lookupKey],"ERROR"),""), "")</f>
        <v/>
      </c>
      <c r="O130" s="6" t="str">
        <f t="shared" si="13"/>
        <v/>
      </c>
      <c r="P130" s="6"/>
      <c r="Q130" s="6" t="str">
        <f t="shared" si="14"/>
        <v/>
      </c>
      <c r="S130" s="3" t="str">
        <f>IF($A130="ADD",IF(NOT(ISBLANK(R130)),_xlfn.XLOOKUP(R130,ud_road_hump_type[lookupValue],ud_road_hump_type[lookupKey],"ERROR"),""), "")</f>
        <v/>
      </c>
      <c r="U130" s="3" t="str">
        <f>IF($A130="ADD",IF(NOT(ISBLANK(T130)),_xlfn.XLOOKUP(T130,road_hump_material[lookupValue],road_hump_material[lookupKey],"ERROR"),""), "")</f>
        <v/>
      </c>
      <c r="V130" s="7"/>
      <c r="W130" s="4" t="str">
        <f t="shared" ca="1" si="15"/>
        <v/>
      </c>
      <c r="X130" s="4"/>
      <c r="Y130" s="3" t="str">
        <f t="shared" si="16"/>
        <v/>
      </c>
      <c r="Z130" s="3" t="str">
        <f>IF($A130="","",IF((AND($A130="ADD",OR(Y130="",Y130="In Use"))),"5",(_xlfn.XLOOKUP(Y130,ud_asset_status[lookupValue],ud_asset_status[lookupKey],""))))</f>
        <v/>
      </c>
      <c r="AB130" s="3" t="str">
        <f>IF($A130="ADD",IF(NOT(ISBLANK(AA130)),_xlfn.XLOOKUP(AA130,ud_replacement_status[lookupValue],ud_replacement_status[lookupKey],"ERROR"),""), "")</f>
        <v/>
      </c>
      <c r="AC130" s="7"/>
      <c r="AE130" s="3" t="str">
        <f>IF($A130="ADD",IF(NOT(ISBLANK(AD130)),_xlfn.XLOOKUP(AD130,ar_replace_reason[lookupValue],ar_replace_reason[lookupKey],"ERROR"),""), "")</f>
        <v/>
      </c>
      <c r="AF130" s="3" t="str">
        <f t="shared" si="17"/>
        <v/>
      </c>
      <c r="AG130" s="3" t="str">
        <f>IF($A130="","",IF((AND($A130="ADD",OR(AF130="",AF130="Queenstown-Lakes District Council"))),"70",(_xlfn.XLOOKUP(AF130,ud_organisation_owner[lookupValue],ud_organisation_owner[lookupKey],""))))</f>
        <v/>
      </c>
      <c r="AH130" s="3" t="str">
        <f t="shared" si="18"/>
        <v/>
      </c>
      <c r="AI130" s="3" t="str">
        <f>IF($A130="","",IF((AND($A130="ADD",OR(AH130="",AH130="Queenstown-Lakes District Council"))),"70",(_xlfn.XLOOKUP(AH130,ud_organisation_owner[lookupValue],ud_organisation_owner[lookupKey],""))))</f>
        <v/>
      </c>
      <c r="AJ130" s="3" t="str">
        <f t="shared" si="19"/>
        <v/>
      </c>
      <c r="AK130" s="3" t="str">
        <f>IF($A130="","",IF((AND($A130="ADD",OR(AJ130="",AJ130="Local Authority"))),"17",(_xlfn.XLOOKUP(AJ130,ud_sub_organisation[lookupValue],ud_sub_organisation[lookupKey],""))))</f>
        <v/>
      </c>
      <c r="AM130" s="3" t="str">
        <f>IF($A130="ADD",IF(NOT(ISBLANK(AL130)),_xlfn.XLOOKUP(AL130,ud_maintenance_organisation[lookupValue],ud_maintenance_organisation[lookupKey],"ERROR"),""), "")</f>
        <v/>
      </c>
      <c r="AN130" s="3" t="str">
        <f t="shared" si="20"/>
        <v/>
      </c>
      <c r="AO130" s="3" t="str">
        <f>IF($A130="","",IF((AND($A130="ADD",OR(AN130="",AN130="Vested Assets"))),"12",(_xlfn.XLOOKUP(AN130,ud_work_category[lookupValue],ud_work_category[lookupKey],""))))</f>
        <v/>
      </c>
      <c r="AP130" s="8"/>
      <c r="AQ130" s="2" t="str">
        <f t="shared" si="21"/>
        <v/>
      </c>
      <c r="AR130" s="3" t="str">
        <f t="shared" si="22"/>
        <v/>
      </c>
      <c r="AS130" s="3" t="str">
        <f>IF($A130="","",IF((AND($A130="ADD",OR(AR130="",AR130="Excellent"))),"1",(_xlfn.XLOOKUP(AR130,condition[lookupValue],condition[lookupKey],""))))</f>
        <v/>
      </c>
      <c r="AT130" s="7" t="str">
        <f t="shared" si="23"/>
        <v/>
      </c>
      <c r="AU130" s="9"/>
    </row>
    <row r="131" spans="2:47" x14ac:dyDescent="0.25">
      <c r="B131" s="4"/>
      <c r="D131" s="3" t="str">
        <f>IF($A131="ADD",IF(NOT(ISBLANK(C131)),_xlfn.XLOOKUP(C131,roadnames[lookupValue],roadnames[lookupKey],"ERROR"),""), "")</f>
        <v/>
      </c>
      <c r="E131" s="5"/>
      <c r="F131" s="5"/>
      <c r="G131" s="4"/>
      <c r="H131" s="4"/>
      <c r="I131" s="6"/>
      <c r="K131" s="6" t="str">
        <f t="shared" si="12"/>
        <v/>
      </c>
      <c r="L131" s="4"/>
      <c r="N131" s="3" t="str">
        <f>IF($A131="ADD",IF(NOT(ISBLANK(M131)),_xlfn.XLOOKUP(M131,len_adjust_rsn[lookupValue],len_adjust_rsn[lookupKey],"ERROR"),""), "")</f>
        <v/>
      </c>
      <c r="O131" s="6" t="str">
        <f t="shared" si="13"/>
        <v/>
      </c>
      <c r="P131" s="6"/>
      <c r="Q131" s="6" t="str">
        <f t="shared" si="14"/>
        <v/>
      </c>
      <c r="S131" s="3" t="str">
        <f>IF($A131="ADD",IF(NOT(ISBLANK(R131)),_xlfn.XLOOKUP(R131,ud_road_hump_type[lookupValue],ud_road_hump_type[lookupKey],"ERROR"),""), "")</f>
        <v/>
      </c>
      <c r="U131" s="3" t="str">
        <f>IF($A131="ADD",IF(NOT(ISBLANK(T131)),_xlfn.XLOOKUP(T131,road_hump_material[lookupValue],road_hump_material[lookupKey],"ERROR"),""), "")</f>
        <v/>
      </c>
      <c r="V131" s="7"/>
      <c r="W131" s="4" t="str">
        <f t="shared" ca="1" si="15"/>
        <v/>
      </c>
      <c r="X131" s="4"/>
      <c r="Y131" s="3" t="str">
        <f t="shared" si="16"/>
        <v/>
      </c>
      <c r="Z131" s="3" t="str">
        <f>IF($A131="","",IF((AND($A131="ADD",OR(Y131="",Y131="In Use"))),"5",(_xlfn.XLOOKUP(Y131,ud_asset_status[lookupValue],ud_asset_status[lookupKey],""))))</f>
        <v/>
      </c>
      <c r="AB131" s="3" t="str">
        <f>IF($A131="ADD",IF(NOT(ISBLANK(AA131)),_xlfn.XLOOKUP(AA131,ud_replacement_status[lookupValue],ud_replacement_status[lookupKey],"ERROR"),""), "")</f>
        <v/>
      </c>
      <c r="AC131" s="7"/>
      <c r="AE131" s="3" t="str">
        <f>IF($A131="ADD",IF(NOT(ISBLANK(AD131)),_xlfn.XLOOKUP(AD131,ar_replace_reason[lookupValue],ar_replace_reason[lookupKey],"ERROR"),""), "")</f>
        <v/>
      </c>
      <c r="AF131" s="3" t="str">
        <f t="shared" si="17"/>
        <v/>
      </c>
      <c r="AG131" s="3" t="str">
        <f>IF($A131="","",IF((AND($A131="ADD",OR(AF131="",AF131="Queenstown-Lakes District Council"))),"70",(_xlfn.XLOOKUP(AF131,ud_organisation_owner[lookupValue],ud_organisation_owner[lookupKey],""))))</f>
        <v/>
      </c>
      <c r="AH131" s="3" t="str">
        <f t="shared" si="18"/>
        <v/>
      </c>
      <c r="AI131" s="3" t="str">
        <f>IF($A131="","",IF((AND($A131="ADD",OR(AH131="",AH131="Queenstown-Lakes District Council"))),"70",(_xlfn.XLOOKUP(AH131,ud_organisation_owner[lookupValue],ud_organisation_owner[lookupKey],""))))</f>
        <v/>
      </c>
      <c r="AJ131" s="3" t="str">
        <f t="shared" si="19"/>
        <v/>
      </c>
      <c r="AK131" s="3" t="str">
        <f>IF($A131="","",IF((AND($A131="ADD",OR(AJ131="",AJ131="Local Authority"))),"17",(_xlfn.XLOOKUP(AJ131,ud_sub_organisation[lookupValue],ud_sub_organisation[lookupKey],""))))</f>
        <v/>
      </c>
      <c r="AM131" s="3" t="str">
        <f>IF($A131="ADD",IF(NOT(ISBLANK(AL131)),_xlfn.XLOOKUP(AL131,ud_maintenance_organisation[lookupValue],ud_maintenance_organisation[lookupKey],"ERROR"),""), "")</f>
        <v/>
      </c>
      <c r="AN131" s="3" t="str">
        <f t="shared" si="20"/>
        <v/>
      </c>
      <c r="AO131" s="3" t="str">
        <f>IF($A131="","",IF((AND($A131="ADD",OR(AN131="",AN131="Vested Assets"))),"12",(_xlfn.XLOOKUP(AN131,ud_work_category[lookupValue],ud_work_category[lookupKey],""))))</f>
        <v/>
      </c>
      <c r="AP131" s="8"/>
      <c r="AQ131" s="2" t="str">
        <f t="shared" si="21"/>
        <v/>
      </c>
      <c r="AR131" s="3" t="str">
        <f t="shared" si="22"/>
        <v/>
      </c>
      <c r="AS131" s="3" t="str">
        <f>IF($A131="","",IF((AND($A131="ADD",OR(AR131="",AR131="Excellent"))),"1",(_xlfn.XLOOKUP(AR131,condition[lookupValue],condition[lookupKey],""))))</f>
        <v/>
      </c>
      <c r="AT131" s="7" t="str">
        <f t="shared" si="23"/>
        <v/>
      </c>
      <c r="AU131" s="9"/>
    </row>
    <row r="132" spans="2:47" x14ac:dyDescent="0.25">
      <c r="B132" s="4"/>
      <c r="D132" s="3" t="str">
        <f>IF($A132="ADD",IF(NOT(ISBLANK(C132)),_xlfn.XLOOKUP(C132,roadnames[lookupValue],roadnames[lookupKey],"ERROR"),""), "")</f>
        <v/>
      </c>
      <c r="E132" s="5"/>
      <c r="F132" s="5"/>
      <c r="G132" s="4"/>
      <c r="H132" s="4"/>
      <c r="I132" s="6"/>
      <c r="K132" s="6" t="str">
        <f t="shared" si="12"/>
        <v/>
      </c>
      <c r="L132" s="4"/>
      <c r="N132" s="3" t="str">
        <f>IF($A132="ADD",IF(NOT(ISBLANK(M132)),_xlfn.XLOOKUP(M132,len_adjust_rsn[lookupValue],len_adjust_rsn[lookupKey],"ERROR"),""), "")</f>
        <v/>
      </c>
      <c r="O132" s="6" t="str">
        <f t="shared" si="13"/>
        <v/>
      </c>
      <c r="P132" s="6"/>
      <c r="Q132" s="6" t="str">
        <f t="shared" si="14"/>
        <v/>
      </c>
      <c r="S132" s="3" t="str">
        <f>IF($A132="ADD",IF(NOT(ISBLANK(R132)),_xlfn.XLOOKUP(R132,ud_road_hump_type[lookupValue],ud_road_hump_type[lookupKey],"ERROR"),""), "")</f>
        <v/>
      </c>
      <c r="U132" s="3" t="str">
        <f>IF($A132="ADD",IF(NOT(ISBLANK(T132)),_xlfn.XLOOKUP(T132,road_hump_material[lookupValue],road_hump_material[lookupKey],"ERROR"),""), "")</f>
        <v/>
      </c>
      <c r="V132" s="7"/>
      <c r="W132" s="4" t="str">
        <f t="shared" ca="1" si="15"/>
        <v/>
      </c>
      <c r="X132" s="4"/>
      <c r="Y132" s="3" t="str">
        <f t="shared" si="16"/>
        <v/>
      </c>
      <c r="Z132" s="3" t="str">
        <f>IF($A132="","",IF((AND($A132="ADD",OR(Y132="",Y132="In Use"))),"5",(_xlfn.XLOOKUP(Y132,ud_asset_status[lookupValue],ud_asset_status[lookupKey],""))))</f>
        <v/>
      </c>
      <c r="AB132" s="3" t="str">
        <f>IF($A132="ADD",IF(NOT(ISBLANK(AA132)),_xlfn.XLOOKUP(AA132,ud_replacement_status[lookupValue],ud_replacement_status[lookupKey],"ERROR"),""), "")</f>
        <v/>
      </c>
      <c r="AC132" s="7"/>
      <c r="AE132" s="3" t="str">
        <f>IF($A132="ADD",IF(NOT(ISBLANK(AD132)),_xlfn.XLOOKUP(AD132,ar_replace_reason[lookupValue],ar_replace_reason[lookupKey],"ERROR"),""), "")</f>
        <v/>
      </c>
      <c r="AF132" s="3" t="str">
        <f t="shared" si="17"/>
        <v/>
      </c>
      <c r="AG132" s="3" t="str">
        <f>IF($A132="","",IF((AND($A132="ADD",OR(AF132="",AF132="Queenstown-Lakes District Council"))),"70",(_xlfn.XLOOKUP(AF132,ud_organisation_owner[lookupValue],ud_organisation_owner[lookupKey],""))))</f>
        <v/>
      </c>
      <c r="AH132" s="3" t="str">
        <f t="shared" si="18"/>
        <v/>
      </c>
      <c r="AI132" s="3" t="str">
        <f>IF($A132="","",IF((AND($A132="ADD",OR(AH132="",AH132="Queenstown-Lakes District Council"))),"70",(_xlfn.XLOOKUP(AH132,ud_organisation_owner[lookupValue],ud_organisation_owner[lookupKey],""))))</f>
        <v/>
      </c>
      <c r="AJ132" s="3" t="str">
        <f t="shared" si="19"/>
        <v/>
      </c>
      <c r="AK132" s="3" t="str">
        <f>IF($A132="","",IF((AND($A132="ADD",OR(AJ132="",AJ132="Local Authority"))),"17",(_xlfn.XLOOKUP(AJ132,ud_sub_organisation[lookupValue],ud_sub_organisation[lookupKey],""))))</f>
        <v/>
      </c>
      <c r="AM132" s="3" t="str">
        <f>IF($A132="ADD",IF(NOT(ISBLANK(AL132)),_xlfn.XLOOKUP(AL132,ud_maintenance_organisation[lookupValue],ud_maintenance_organisation[lookupKey],"ERROR"),""), "")</f>
        <v/>
      </c>
      <c r="AN132" s="3" t="str">
        <f t="shared" si="20"/>
        <v/>
      </c>
      <c r="AO132" s="3" t="str">
        <f>IF($A132="","",IF((AND($A132="ADD",OR(AN132="",AN132="Vested Assets"))),"12",(_xlfn.XLOOKUP(AN132,ud_work_category[lookupValue],ud_work_category[lookupKey],""))))</f>
        <v/>
      </c>
      <c r="AP132" s="8"/>
      <c r="AQ132" s="2" t="str">
        <f t="shared" si="21"/>
        <v/>
      </c>
      <c r="AR132" s="3" t="str">
        <f t="shared" si="22"/>
        <v/>
      </c>
      <c r="AS132" s="3" t="str">
        <f>IF($A132="","",IF((AND($A132="ADD",OR(AR132="",AR132="Excellent"))),"1",(_xlfn.XLOOKUP(AR132,condition[lookupValue],condition[lookupKey],""))))</f>
        <v/>
      </c>
      <c r="AT132" s="7" t="str">
        <f t="shared" si="23"/>
        <v/>
      </c>
      <c r="AU132" s="9"/>
    </row>
    <row r="133" spans="2:47" x14ac:dyDescent="0.25">
      <c r="B133" s="4"/>
      <c r="D133" s="3" t="str">
        <f>IF($A133="ADD",IF(NOT(ISBLANK(C133)),_xlfn.XLOOKUP(C133,roadnames[lookupValue],roadnames[lookupKey],"ERROR"),""), "")</f>
        <v/>
      </c>
      <c r="E133" s="5"/>
      <c r="F133" s="5"/>
      <c r="G133" s="4"/>
      <c r="H133" s="4"/>
      <c r="I133" s="6"/>
      <c r="K133" s="6" t="str">
        <f t="shared" si="12"/>
        <v/>
      </c>
      <c r="L133" s="4"/>
      <c r="N133" s="3" t="str">
        <f>IF($A133="ADD",IF(NOT(ISBLANK(M133)),_xlfn.XLOOKUP(M133,len_adjust_rsn[lookupValue],len_adjust_rsn[lookupKey],"ERROR"),""), "")</f>
        <v/>
      </c>
      <c r="O133" s="6" t="str">
        <f t="shared" si="13"/>
        <v/>
      </c>
      <c r="P133" s="6"/>
      <c r="Q133" s="6" t="str">
        <f t="shared" si="14"/>
        <v/>
      </c>
      <c r="S133" s="3" t="str">
        <f>IF($A133="ADD",IF(NOT(ISBLANK(R133)),_xlfn.XLOOKUP(R133,ud_road_hump_type[lookupValue],ud_road_hump_type[lookupKey],"ERROR"),""), "")</f>
        <v/>
      </c>
      <c r="U133" s="3" t="str">
        <f>IF($A133="ADD",IF(NOT(ISBLANK(T133)),_xlfn.XLOOKUP(T133,road_hump_material[lookupValue],road_hump_material[lookupKey],"ERROR"),""), "")</f>
        <v/>
      </c>
      <c r="V133" s="7"/>
      <c r="W133" s="4" t="str">
        <f t="shared" ca="1" si="15"/>
        <v/>
      </c>
      <c r="X133" s="4"/>
      <c r="Y133" s="3" t="str">
        <f t="shared" si="16"/>
        <v/>
      </c>
      <c r="Z133" s="3" t="str">
        <f>IF($A133="","",IF((AND($A133="ADD",OR(Y133="",Y133="In Use"))),"5",(_xlfn.XLOOKUP(Y133,ud_asset_status[lookupValue],ud_asset_status[lookupKey],""))))</f>
        <v/>
      </c>
      <c r="AB133" s="3" t="str">
        <f>IF($A133="ADD",IF(NOT(ISBLANK(AA133)),_xlfn.XLOOKUP(AA133,ud_replacement_status[lookupValue],ud_replacement_status[lookupKey],"ERROR"),""), "")</f>
        <v/>
      </c>
      <c r="AC133" s="7"/>
      <c r="AE133" s="3" t="str">
        <f>IF($A133="ADD",IF(NOT(ISBLANK(AD133)),_xlfn.XLOOKUP(AD133,ar_replace_reason[lookupValue],ar_replace_reason[lookupKey],"ERROR"),""), "")</f>
        <v/>
      </c>
      <c r="AF133" s="3" t="str">
        <f t="shared" si="17"/>
        <v/>
      </c>
      <c r="AG133" s="3" t="str">
        <f>IF($A133="","",IF((AND($A133="ADD",OR(AF133="",AF133="Queenstown-Lakes District Council"))),"70",(_xlfn.XLOOKUP(AF133,ud_organisation_owner[lookupValue],ud_organisation_owner[lookupKey],""))))</f>
        <v/>
      </c>
      <c r="AH133" s="3" t="str">
        <f t="shared" si="18"/>
        <v/>
      </c>
      <c r="AI133" s="3" t="str">
        <f>IF($A133="","",IF((AND($A133="ADD",OR(AH133="",AH133="Queenstown-Lakes District Council"))),"70",(_xlfn.XLOOKUP(AH133,ud_organisation_owner[lookupValue],ud_organisation_owner[lookupKey],""))))</f>
        <v/>
      </c>
      <c r="AJ133" s="3" t="str">
        <f t="shared" si="19"/>
        <v/>
      </c>
      <c r="AK133" s="3" t="str">
        <f>IF($A133="","",IF((AND($A133="ADD",OR(AJ133="",AJ133="Local Authority"))),"17",(_xlfn.XLOOKUP(AJ133,ud_sub_organisation[lookupValue],ud_sub_organisation[lookupKey],""))))</f>
        <v/>
      </c>
      <c r="AM133" s="3" t="str">
        <f>IF($A133="ADD",IF(NOT(ISBLANK(AL133)),_xlfn.XLOOKUP(AL133,ud_maintenance_organisation[lookupValue],ud_maintenance_organisation[lookupKey],"ERROR"),""), "")</f>
        <v/>
      </c>
      <c r="AN133" s="3" t="str">
        <f t="shared" si="20"/>
        <v/>
      </c>
      <c r="AO133" s="3" t="str">
        <f>IF($A133="","",IF((AND($A133="ADD",OR(AN133="",AN133="Vested Assets"))),"12",(_xlfn.XLOOKUP(AN133,ud_work_category[lookupValue],ud_work_category[lookupKey],""))))</f>
        <v/>
      </c>
      <c r="AP133" s="8"/>
      <c r="AQ133" s="2" t="str">
        <f t="shared" si="21"/>
        <v/>
      </c>
      <c r="AR133" s="3" t="str">
        <f t="shared" si="22"/>
        <v/>
      </c>
      <c r="AS133" s="3" t="str">
        <f>IF($A133="","",IF((AND($A133="ADD",OR(AR133="",AR133="Excellent"))),"1",(_xlfn.XLOOKUP(AR133,condition[lookupValue],condition[lookupKey],""))))</f>
        <v/>
      </c>
      <c r="AT133" s="7" t="str">
        <f t="shared" si="23"/>
        <v/>
      </c>
      <c r="AU133" s="9"/>
    </row>
    <row r="134" spans="2:47" x14ac:dyDescent="0.25">
      <c r="B134" s="4"/>
      <c r="D134" s="3" t="str">
        <f>IF($A134="ADD",IF(NOT(ISBLANK(C134)),_xlfn.XLOOKUP(C134,roadnames[lookupValue],roadnames[lookupKey],"ERROR"),""), "")</f>
        <v/>
      </c>
      <c r="E134" s="5"/>
      <c r="F134" s="5"/>
      <c r="G134" s="4"/>
      <c r="H134" s="4"/>
      <c r="I134" s="6"/>
      <c r="K134" s="6" t="str">
        <f t="shared" si="12"/>
        <v/>
      </c>
      <c r="L134" s="4"/>
      <c r="N134" s="3" t="str">
        <f>IF($A134="ADD",IF(NOT(ISBLANK(M134)),_xlfn.XLOOKUP(M134,len_adjust_rsn[lookupValue],len_adjust_rsn[lookupKey],"ERROR"),""), "")</f>
        <v/>
      </c>
      <c r="O134" s="6" t="str">
        <f t="shared" si="13"/>
        <v/>
      </c>
      <c r="P134" s="6"/>
      <c r="Q134" s="6" t="str">
        <f t="shared" si="14"/>
        <v/>
      </c>
      <c r="S134" s="3" t="str">
        <f>IF($A134="ADD",IF(NOT(ISBLANK(R134)),_xlfn.XLOOKUP(R134,ud_road_hump_type[lookupValue],ud_road_hump_type[lookupKey],"ERROR"),""), "")</f>
        <v/>
      </c>
      <c r="U134" s="3" t="str">
        <f>IF($A134="ADD",IF(NOT(ISBLANK(T134)),_xlfn.XLOOKUP(T134,road_hump_material[lookupValue],road_hump_material[lookupKey],"ERROR"),""), "")</f>
        <v/>
      </c>
      <c r="V134" s="7"/>
      <c r="W134" s="4" t="str">
        <f t="shared" ca="1" si="15"/>
        <v/>
      </c>
      <c r="X134" s="4"/>
      <c r="Y134" s="3" t="str">
        <f t="shared" si="16"/>
        <v/>
      </c>
      <c r="Z134" s="3" t="str">
        <f>IF($A134="","",IF((AND($A134="ADD",OR(Y134="",Y134="In Use"))),"5",(_xlfn.XLOOKUP(Y134,ud_asset_status[lookupValue],ud_asset_status[lookupKey],""))))</f>
        <v/>
      </c>
      <c r="AB134" s="3" t="str">
        <f>IF($A134="ADD",IF(NOT(ISBLANK(AA134)),_xlfn.XLOOKUP(AA134,ud_replacement_status[lookupValue],ud_replacement_status[lookupKey],"ERROR"),""), "")</f>
        <v/>
      </c>
      <c r="AC134" s="7"/>
      <c r="AE134" s="3" t="str">
        <f>IF($A134="ADD",IF(NOT(ISBLANK(AD134)),_xlfn.XLOOKUP(AD134,ar_replace_reason[lookupValue],ar_replace_reason[lookupKey],"ERROR"),""), "")</f>
        <v/>
      </c>
      <c r="AF134" s="3" t="str">
        <f t="shared" si="17"/>
        <v/>
      </c>
      <c r="AG134" s="3" t="str">
        <f>IF($A134="","",IF((AND($A134="ADD",OR(AF134="",AF134="Queenstown-Lakes District Council"))),"70",(_xlfn.XLOOKUP(AF134,ud_organisation_owner[lookupValue],ud_organisation_owner[lookupKey],""))))</f>
        <v/>
      </c>
      <c r="AH134" s="3" t="str">
        <f t="shared" si="18"/>
        <v/>
      </c>
      <c r="AI134" s="3" t="str">
        <f>IF($A134="","",IF((AND($A134="ADD",OR(AH134="",AH134="Queenstown-Lakes District Council"))),"70",(_xlfn.XLOOKUP(AH134,ud_organisation_owner[lookupValue],ud_organisation_owner[lookupKey],""))))</f>
        <v/>
      </c>
      <c r="AJ134" s="3" t="str">
        <f t="shared" si="19"/>
        <v/>
      </c>
      <c r="AK134" s="3" t="str">
        <f>IF($A134="","",IF((AND($A134="ADD",OR(AJ134="",AJ134="Local Authority"))),"17",(_xlfn.XLOOKUP(AJ134,ud_sub_organisation[lookupValue],ud_sub_organisation[lookupKey],""))))</f>
        <v/>
      </c>
      <c r="AM134" s="3" t="str">
        <f>IF($A134="ADD",IF(NOT(ISBLANK(AL134)),_xlfn.XLOOKUP(AL134,ud_maintenance_organisation[lookupValue],ud_maintenance_organisation[lookupKey],"ERROR"),""), "")</f>
        <v/>
      </c>
      <c r="AN134" s="3" t="str">
        <f t="shared" si="20"/>
        <v/>
      </c>
      <c r="AO134" s="3" t="str">
        <f>IF($A134="","",IF((AND($A134="ADD",OR(AN134="",AN134="Vested Assets"))),"12",(_xlfn.XLOOKUP(AN134,ud_work_category[lookupValue],ud_work_category[lookupKey],""))))</f>
        <v/>
      </c>
      <c r="AP134" s="8"/>
      <c r="AQ134" s="2" t="str">
        <f t="shared" si="21"/>
        <v/>
      </c>
      <c r="AR134" s="3" t="str">
        <f t="shared" si="22"/>
        <v/>
      </c>
      <c r="AS134" s="3" t="str">
        <f>IF($A134="","",IF((AND($A134="ADD",OR(AR134="",AR134="Excellent"))),"1",(_xlfn.XLOOKUP(AR134,condition[lookupValue],condition[lookupKey],""))))</f>
        <v/>
      </c>
      <c r="AT134" s="7" t="str">
        <f t="shared" si="23"/>
        <v/>
      </c>
      <c r="AU134" s="9"/>
    </row>
    <row r="135" spans="2:47" x14ac:dyDescent="0.25">
      <c r="B135" s="4"/>
      <c r="D135" s="3" t="str">
        <f>IF($A135="ADD",IF(NOT(ISBLANK(C135)),_xlfn.XLOOKUP(C135,roadnames[lookupValue],roadnames[lookupKey],"ERROR"),""), "")</f>
        <v/>
      </c>
      <c r="E135" s="5"/>
      <c r="F135" s="5"/>
      <c r="G135" s="4"/>
      <c r="H135" s="4"/>
      <c r="I135" s="6"/>
      <c r="K135" s="6" t="str">
        <f t="shared" si="12"/>
        <v/>
      </c>
      <c r="L135" s="4"/>
      <c r="N135" s="3" t="str">
        <f>IF($A135="ADD",IF(NOT(ISBLANK(M135)),_xlfn.XLOOKUP(M135,len_adjust_rsn[lookupValue],len_adjust_rsn[lookupKey],"ERROR"),""), "")</f>
        <v/>
      </c>
      <c r="O135" s="6" t="str">
        <f t="shared" si="13"/>
        <v/>
      </c>
      <c r="P135" s="6"/>
      <c r="Q135" s="6" t="str">
        <f t="shared" si="14"/>
        <v/>
      </c>
      <c r="S135" s="3" t="str">
        <f>IF($A135="ADD",IF(NOT(ISBLANK(R135)),_xlfn.XLOOKUP(R135,ud_road_hump_type[lookupValue],ud_road_hump_type[lookupKey],"ERROR"),""), "")</f>
        <v/>
      </c>
      <c r="U135" s="3" t="str">
        <f>IF($A135="ADD",IF(NOT(ISBLANK(T135)),_xlfn.XLOOKUP(T135,road_hump_material[lookupValue],road_hump_material[lookupKey],"ERROR"),""), "")</f>
        <v/>
      </c>
      <c r="V135" s="7"/>
      <c r="W135" s="4" t="str">
        <f t="shared" ca="1" si="15"/>
        <v/>
      </c>
      <c r="X135" s="4"/>
      <c r="Y135" s="3" t="str">
        <f t="shared" si="16"/>
        <v/>
      </c>
      <c r="Z135" s="3" t="str">
        <f>IF($A135="","",IF((AND($A135="ADD",OR(Y135="",Y135="In Use"))),"5",(_xlfn.XLOOKUP(Y135,ud_asset_status[lookupValue],ud_asset_status[lookupKey],""))))</f>
        <v/>
      </c>
      <c r="AB135" s="3" t="str">
        <f>IF($A135="ADD",IF(NOT(ISBLANK(AA135)),_xlfn.XLOOKUP(AA135,ud_replacement_status[lookupValue],ud_replacement_status[lookupKey],"ERROR"),""), "")</f>
        <v/>
      </c>
      <c r="AC135" s="7"/>
      <c r="AE135" s="3" t="str">
        <f>IF($A135="ADD",IF(NOT(ISBLANK(AD135)),_xlfn.XLOOKUP(AD135,ar_replace_reason[lookupValue],ar_replace_reason[lookupKey],"ERROR"),""), "")</f>
        <v/>
      </c>
      <c r="AF135" s="3" t="str">
        <f t="shared" si="17"/>
        <v/>
      </c>
      <c r="AG135" s="3" t="str">
        <f>IF($A135="","",IF((AND($A135="ADD",OR(AF135="",AF135="Queenstown-Lakes District Council"))),"70",(_xlfn.XLOOKUP(AF135,ud_organisation_owner[lookupValue],ud_organisation_owner[lookupKey],""))))</f>
        <v/>
      </c>
      <c r="AH135" s="3" t="str">
        <f t="shared" si="18"/>
        <v/>
      </c>
      <c r="AI135" s="3" t="str">
        <f>IF($A135="","",IF((AND($A135="ADD",OR(AH135="",AH135="Queenstown-Lakes District Council"))),"70",(_xlfn.XLOOKUP(AH135,ud_organisation_owner[lookupValue],ud_organisation_owner[lookupKey],""))))</f>
        <v/>
      </c>
      <c r="AJ135" s="3" t="str">
        <f t="shared" si="19"/>
        <v/>
      </c>
      <c r="AK135" s="3" t="str">
        <f>IF($A135="","",IF((AND($A135="ADD",OR(AJ135="",AJ135="Local Authority"))),"17",(_xlfn.XLOOKUP(AJ135,ud_sub_organisation[lookupValue],ud_sub_organisation[lookupKey],""))))</f>
        <v/>
      </c>
      <c r="AM135" s="3" t="str">
        <f>IF($A135="ADD",IF(NOT(ISBLANK(AL135)),_xlfn.XLOOKUP(AL135,ud_maintenance_organisation[lookupValue],ud_maintenance_organisation[lookupKey],"ERROR"),""), "")</f>
        <v/>
      </c>
      <c r="AN135" s="3" t="str">
        <f t="shared" si="20"/>
        <v/>
      </c>
      <c r="AO135" s="3" t="str">
        <f>IF($A135="","",IF((AND($A135="ADD",OR(AN135="",AN135="Vested Assets"))),"12",(_xlfn.XLOOKUP(AN135,ud_work_category[lookupValue],ud_work_category[lookupKey],""))))</f>
        <v/>
      </c>
      <c r="AP135" s="8"/>
      <c r="AQ135" s="2" t="str">
        <f t="shared" si="21"/>
        <v/>
      </c>
      <c r="AR135" s="3" t="str">
        <f t="shared" si="22"/>
        <v/>
      </c>
      <c r="AS135" s="3" t="str">
        <f>IF($A135="","",IF((AND($A135="ADD",OR(AR135="",AR135="Excellent"))),"1",(_xlfn.XLOOKUP(AR135,condition[lookupValue],condition[lookupKey],""))))</f>
        <v/>
      </c>
      <c r="AT135" s="7" t="str">
        <f t="shared" si="23"/>
        <v/>
      </c>
      <c r="AU135" s="9"/>
    </row>
    <row r="136" spans="2:47" x14ac:dyDescent="0.25">
      <c r="B136" s="4"/>
      <c r="D136" s="3" t="str">
        <f>IF($A136="ADD",IF(NOT(ISBLANK(C136)),_xlfn.XLOOKUP(C136,roadnames[lookupValue],roadnames[lookupKey],"ERROR"),""), "")</f>
        <v/>
      </c>
      <c r="E136" s="5"/>
      <c r="F136" s="5"/>
      <c r="G136" s="4"/>
      <c r="H136" s="4"/>
      <c r="I136" s="6"/>
      <c r="K136" s="6" t="str">
        <f t="shared" si="12"/>
        <v/>
      </c>
      <c r="L136" s="4"/>
      <c r="N136" s="3" t="str">
        <f>IF($A136="ADD",IF(NOT(ISBLANK(M136)),_xlfn.XLOOKUP(M136,len_adjust_rsn[lookupValue],len_adjust_rsn[lookupKey],"ERROR"),""), "")</f>
        <v/>
      </c>
      <c r="O136" s="6" t="str">
        <f t="shared" si="13"/>
        <v/>
      </c>
      <c r="P136" s="6"/>
      <c r="Q136" s="6" t="str">
        <f t="shared" si="14"/>
        <v/>
      </c>
      <c r="S136" s="3" t="str">
        <f>IF($A136="ADD",IF(NOT(ISBLANK(R136)),_xlfn.XLOOKUP(R136,ud_road_hump_type[lookupValue],ud_road_hump_type[lookupKey],"ERROR"),""), "")</f>
        <v/>
      </c>
      <c r="U136" s="3" t="str">
        <f>IF($A136="ADD",IF(NOT(ISBLANK(T136)),_xlfn.XLOOKUP(T136,road_hump_material[lookupValue],road_hump_material[lookupKey],"ERROR"),""), "")</f>
        <v/>
      </c>
      <c r="V136" s="7"/>
      <c r="W136" s="4" t="str">
        <f t="shared" ca="1" si="15"/>
        <v/>
      </c>
      <c r="X136" s="4"/>
      <c r="Y136" s="3" t="str">
        <f t="shared" si="16"/>
        <v/>
      </c>
      <c r="Z136" s="3" t="str">
        <f>IF($A136="","",IF((AND($A136="ADD",OR(Y136="",Y136="In Use"))),"5",(_xlfn.XLOOKUP(Y136,ud_asset_status[lookupValue],ud_asset_status[lookupKey],""))))</f>
        <v/>
      </c>
      <c r="AB136" s="3" t="str">
        <f>IF($A136="ADD",IF(NOT(ISBLANK(AA136)),_xlfn.XLOOKUP(AA136,ud_replacement_status[lookupValue],ud_replacement_status[lookupKey],"ERROR"),""), "")</f>
        <v/>
      </c>
      <c r="AC136" s="7"/>
      <c r="AE136" s="3" t="str">
        <f>IF($A136="ADD",IF(NOT(ISBLANK(AD136)),_xlfn.XLOOKUP(AD136,ar_replace_reason[lookupValue],ar_replace_reason[lookupKey],"ERROR"),""), "")</f>
        <v/>
      </c>
      <c r="AF136" s="3" t="str">
        <f t="shared" si="17"/>
        <v/>
      </c>
      <c r="AG136" s="3" t="str">
        <f>IF($A136="","",IF((AND($A136="ADD",OR(AF136="",AF136="Queenstown-Lakes District Council"))),"70",(_xlfn.XLOOKUP(AF136,ud_organisation_owner[lookupValue],ud_organisation_owner[lookupKey],""))))</f>
        <v/>
      </c>
      <c r="AH136" s="3" t="str">
        <f t="shared" si="18"/>
        <v/>
      </c>
      <c r="AI136" s="3" t="str">
        <f>IF($A136="","",IF((AND($A136="ADD",OR(AH136="",AH136="Queenstown-Lakes District Council"))),"70",(_xlfn.XLOOKUP(AH136,ud_organisation_owner[lookupValue],ud_organisation_owner[lookupKey],""))))</f>
        <v/>
      </c>
      <c r="AJ136" s="3" t="str">
        <f t="shared" si="19"/>
        <v/>
      </c>
      <c r="AK136" s="3" t="str">
        <f>IF($A136="","",IF((AND($A136="ADD",OR(AJ136="",AJ136="Local Authority"))),"17",(_xlfn.XLOOKUP(AJ136,ud_sub_organisation[lookupValue],ud_sub_organisation[lookupKey],""))))</f>
        <v/>
      </c>
      <c r="AM136" s="3" t="str">
        <f>IF($A136="ADD",IF(NOT(ISBLANK(AL136)),_xlfn.XLOOKUP(AL136,ud_maintenance_organisation[lookupValue],ud_maintenance_organisation[lookupKey],"ERROR"),""), "")</f>
        <v/>
      </c>
      <c r="AN136" s="3" t="str">
        <f t="shared" si="20"/>
        <v/>
      </c>
      <c r="AO136" s="3" t="str">
        <f>IF($A136="","",IF((AND($A136="ADD",OR(AN136="",AN136="Vested Assets"))),"12",(_xlfn.XLOOKUP(AN136,ud_work_category[lookupValue],ud_work_category[lookupKey],""))))</f>
        <v/>
      </c>
      <c r="AP136" s="8"/>
      <c r="AQ136" s="2" t="str">
        <f t="shared" si="21"/>
        <v/>
      </c>
      <c r="AR136" s="3" t="str">
        <f t="shared" si="22"/>
        <v/>
      </c>
      <c r="AS136" s="3" t="str">
        <f>IF($A136="","",IF((AND($A136="ADD",OR(AR136="",AR136="Excellent"))),"1",(_xlfn.XLOOKUP(AR136,condition[lookupValue],condition[lookupKey],""))))</f>
        <v/>
      </c>
      <c r="AT136" s="7" t="str">
        <f t="shared" si="23"/>
        <v/>
      </c>
      <c r="AU136" s="9"/>
    </row>
    <row r="137" spans="2:47" x14ac:dyDescent="0.25">
      <c r="B137" s="4"/>
      <c r="D137" s="3" t="str">
        <f>IF($A137="ADD",IF(NOT(ISBLANK(C137)),_xlfn.XLOOKUP(C137,roadnames[lookupValue],roadnames[lookupKey],"ERROR"),""), "")</f>
        <v/>
      </c>
      <c r="E137" s="5"/>
      <c r="F137" s="5"/>
      <c r="G137" s="4"/>
      <c r="H137" s="4"/>
      <c r="I137" s="6"/>
      <c r="K137" s="6" t="str">
        <f t="shared" si="12"/>
        <v/>
      </c>
      <c r="L137" s="4"/>
      <c r="N137" s="3" t="str">
        <f>IF($A137="ADD",IF(NOT(ISBLANK(M137)),_xlfn.XLOOKUP(M137,len_adjust_rsn[lookupValue],len_adjust_rsn[lookupKey],"ERROR"),""), "")</f>
        <v/>
      </c>
      <c r="O137" s="6" t="str">
        <f t="shared" si="13"/>
        <v/>
      </c>
      <c r="P137" s="6"/>
      <c r="Q137" s="6" t="str">
        <f t="shared" si="14"/>
        <v/>
      </c>
      <c r="S137" s="3" t="str">
        <f>IF($A137="ADD",IF(NOT(ISBLANK(R137)),_xlfn.XLOOKUP(R137,ud_road_hump_type[lookupValue],ud_road_hump_type[lookupKey],"ERROR"),""), "")</f>
        <v/>
      </c>
      <c r="U137" s="3" t="str">
        <f>IF($A137="ADD",IF(NOT(ISBLANK(T137)),_xlfn.XLOOKUP(T137,road_hump_material[lookupValue],road_hump_material[lookupKey],"ERROR"),""), "")</f>
        <v/>
      </c>
      <c r="V137" s="7"/>
      <c r="W137" s="4" t="str">
        <f t="shared" ca="1" si="15"/>
        <v/>
      </c>
      <c r="X137" s="4"/>
      <c r="Y137" s="3" t="str">
        <f t="shared" si="16"/>
        <v/>
      </c>
      <c r="Z137" s="3" t="str">
        <f>IF($A137="","",IF((AND($A137="ADD",OR(Y137="",Y137="In Use"))),"5",(_xlfn.XLOOKUP(Y137,ud_asset_status[lookupValue],ud_asset_status[lookupKey],""))))</f>
        <v/>
      </c>
      <c r="AB137" s="3" t="str">
        <f>IF($A137="ADD",IF(NOT(ISBLANK(AA137)),_xlfn.XLOOKUP(AA137,ud_replacement_status[lookupValue],ud_replacement_status[lookupKey],"ERROR"),""), "")</f>
        <v/>
      </c>
      <c r="AC137" s="7"/>
      <c r="AE137" s="3" t="str">
        <f>IF($A137="ADD",IF(NOT(ISBLANK(AD137)),_xlfn.XLOOKUP(AD137,ar_replace_reason[lookupValue],ar_replace_reason[lookupKey],"ERROR"),""), "")</f>
        <v/>
      </c>
      <c r="AF137" s="3" t="str">
        <f t="shared" si="17"/>
        <v/>
      </c>
      <c r="AG137" s="3" t="str">
        <f>IF($A137="","",IF((AND($A137="ADD",OR(AF137="",AF137="Queenstown-Lakes District Council"))),"70",(_xlfn.XLOOKUP(AF137,ud_organisation_owner[lookupValue],ud_organisation_owner[lookupKey],""))))</f>
        <v/>
      </c>
      <c r="AH137" s="3" t="str">
        <f t="shared" si="18"/>
        <v/>
      </c>
      <c r="AI137" s="3" t="str">
        <f>IF($A137="","",IF((AND($A137="ADD",OR(AH137="",AH137="Queenstown-Lakes District Council"))),"70",(_xlfn.XLOOKUP(AH137,ud_organisation_owner[lookupValue],ud_organisation_owner[lookupKey],""))))</f>
        <v/>
      </c>
      <c r="AJ137" s="3" t="str">
        <f t="shared" si="19"/>
        <v/>
      </c>
      <c r="AK137" s="3" t="str">
        <f>IF($A137="","",IF((AND($A137="ADD",OR(AJ137="",AJ137="Local Authority"))),"17",(_xlfn.XLOOKUP(AJ137,ud_sub_organisation[lookupValue],ud_sub_organisation[lookupKey],""))))</f>
        <v/>
      </c>
      <c r="AM137" s="3" t="str">
        <f>IF($A137="ADD",IF(NOT(ISBLANK(AL137)),_xlfn.XLOOKUP(AL137,ud_maintenance_organisation[lookupValue],ud_maintenance_organisation[lookupKey],"ERROR"),""), "")</f>
        <v/>
      </c>
      <c r="AN137" s="3" t="str">
        <f t="shared" si="20"/>
        <v/>
      </c>
      <c r="AO137" s="3" t="str">
        <f>IF($A137="","",IF((AND($A137="ADD",OR(AN137="",AN137="Vested Assets"))),"12",(_xlfn.XLOOKUP(AN137,ud_work_category[lookupValue],ud_work_category[lookupKey],""))))</f>
        <v/>
      </c>
      <c r="AP137" s="8"/>
      <c r="AQ137" s="2" t="str">
        <f t="shared" si="21"/>
        <v/>
      </c>
      <c r="AR137" s="3" t="str">
        <f t="shared" si="22"/>
        <v/>
      </c>
      <c r="AS137" s="3" t="str">
        <f>IF($A137="","",IF((AND($A137="ADD",OR(AR137="",AR137="Excellent"))),"1",(_xlfn.XLOOKUP(AR137,condition[lookupValue],condition[lookupKey],""))))</f>
        <v/>
      </c>
      <c r="AT137" s="7" t="str">
        <f t="shared" si="23"/>
        <v/>
      </c>
      <c r="AU137" s="9"/>
    </row>
    <row r="138" spans="2:47" x14ac:dyDescent="0.25">
      <c r="B138" s="4"/>
      <c r="D138" s="3" t="str">
        <f>IF($A138="ADD",IF(NOT(ISBLANK(C138)),_xlfn.XLOOKUP(C138,roadnames[lookupValue],roadnames[lookupKey],"ERROR"),""), "")</f>
        <v/>
      </c>
      <c r="E138" s="5"/>
      <c r="F138" s="5"/>
      <c r="G138" s="4"/>
      <c r="H138" s="4"/>
      <c r="I138" s="6"/>
      <c r="K138" s="6" t="str">
        <f t="shared" si="12"/>
        <v/>
      </c>
      <c r="L138" s="4"/>
      <c r="N138" s="3" t="str">
        <f>IF($A138="ADD",IF(NOT(ISBLANK(M138)),_xlfn.XLOOKUP(M138,len_adjust_rsn[lookupValue],len_adjust_rsn[lookupKey],"ERROR"),""), "")</f>
        <v/>
      </c>
      <c r="O138" s="6" t="str">
        <f t="shared" si="13"/>
        <v/>
      </c>
      <c r="P138" s="6"/>
      <c r="Q138" s="6" t="str">
        <f t="shared" si="14"/>
        <v/>
      </c>
      <c r="S138" s="3" t="str">
        <f>IF($A138="ADD",IF(NOT(ISBLANK(R138)),_xlfn.XLOOKUP(R138,ud_road_hump_type[lookupValue],ud_road_hump_type[lookupKey],"ERROR"),""), "")</f>
        <v/>
      </c>
      <c r="U138" s="3" t="str">
        <f>IF($A138="ADD",IF(NOT(ISBLANK(T138)),_xlfn.XLOOKUP(T138,road_hump_material[lookupValue],road_hump_material[lookupKey],"ERROR"),""), "")</f>
        <v/>
      </c>
      <c r="V138" s="7"/>
      <c r="W138" s="4" t="str">
        <f t="shared" ca="1" si="15"/>
        <v/>
      </c>
      <c r="X138" s="4"/>
      <c r="Y138" s="3" t="str">
        <f t="shared" si="16"/>
        <v/>
      </c>
      <c r="Z138" s="3" t="str">
        <f>IF($A138="","",IF((AND($A138="ADD",OR(Y138="",Y138="In Use"))),"5",(_xlfn.XLOOKUP(Y138,ud_asset_status[lookupValue],ud_asset_status[lookupKey],""))))</f>
        <v/>
      </c>
      <c r="AB138" s="3" t="str">
        <f>IF($A138="ADD",IF(NOT(ISBLANK(AA138)),_xlfn.XLOOKUP(AA138,ud_replacement_status[lookupValue],ud_replacement_status[lookupKey],"ERROR"),""), "")</f>
        <v/>
      </c>
      <c r="AC138" s="7"/>
      <c r="AE138" s="3" t="str">
        <f>IF($A138="ADD",IF(NOT(ISBLANK(AD138)),_xlfn.XLOOKUP(AD138,ar_replace_reason[lookupValue],ar_replace_reason[lookupKey],"ERROR"),""), "")</f>
        <v/>
      </c>
      <c r="AF138" s="3" t="str">
        <f t="shared" si="17"/>
        <v/>
      </c>
      <c r="AG138" s="3" t="str">
        <f>IF($A138="","",IF((AND($A138="ADD",OR(AF138="",AF138="Queenstown-Lakes District Council"))),"70",(_xlfn.XLOOKUP(AF138,ud_organisation_owner[lookupValue],ud_organisation_owner[lookupKey],""))))</f>
        <v/>
      </c>
      <c r="AH138" s="3" t="str">
        <f t="shared" si="18"/>
        <v/>
      </c>
      <c r="AI138" s="3" t="str">
        <f>IF($A138="","",IF((AND($A138="ADD",OR(AH138="",AH138="Queenstown-Lakes District Council"))),"70",(_xlfn.XLOOKUP(AH138,ud_organisation_owner[lookupValue],ud_organisation_owner[lookupKey],""))))</f>
        <v/>
      </c>
      <c r="AJ138" s="3" t="str">
        <f t="shared" si="19"/>
        <v/>
      </c>
      <c r="AK138" s="3" t="str">
        <f>IF($A138="","",IF((AND($A138="ADD",OR(AJ138="",AJ138="Local Authority"))),"17",(_xlfn.XLOOKUP(AJ138,ud_sub_organisation[lookupValue],ud_sub_organisation[lookupKey],""))))</f>
        <v/>
      </c>
      <c r="AM138" s="3" t="str">
        <f>IF($A138="ADD",IF(NOT(ISBLANK(AL138)),_xlfn.XLOOKUP(AL138,ud_maintenance_organisation[lookupValue],ud_maintenance_organisation[lookupKey],"ERROR"),""), "")</f>
        <v/>
      </c>
      <c r="AN138" s="3" t="str">
        <f t="shared" si="20"/>
        <v/>
      </c>
      <c r="AO138" s="3" t="str">
        <f>IF($A138="","",IF((AND($A138="ADD",OR(AN138="",AN138="Vested Assets"))),"12",(_xlfn.XLOOKUP(AN138,ud_work_category[lookupValue],ud_work_category[lookupKey],""))))</f>
        <v/>
      </c>
      <c r="AP138" s="8"/>
      <c r="AQ138" s="2" t="str">
        <f t="shared" si="21"/>
        <v/>
      </c>
      <c r="AR138" s="3" t="str">
        <f t="shared" si="22"/>
        <v/>
      </c>
      <c r="AS138" s="3" t="str">
        <f>IF($A138="","",IF((AND($A138="ADD",OR(AR138="",AR138="Excellent"))),"1",(_xlfn.XLOOKUP(AR138,condition[lookupValue],condition[lookupKey],""))))</f>
        <v/>
      </c>
      <c r="AT138" s="7" t="str">
        <f t="shared" si="23"/>
        <v/>
      </c>
      <c r="AU138" s="9"/>
    </row>
    <row r="139" spans="2:47" x14ac:dyDescent="0.25">
      <c r="B139" s="4"/>
      <c r="D139" s="3" t="str">
        <f>IF($A139="ADD",IF(NOT(ISBLANK(C139)),_xlfn.XLOOKUP(C139,roadnames[lookupValue],roadnames[lookupKey],"ERROR"),""), "")</f>
        <v/>
      </c>
      <c r="E139" s="5"/>
      <c r="F139" s="5"/>
      <c r="G139" s="4"/>
      <c r="H139" s="4"/>
      <c r="I139" s="6"/>
      <c r="K139" s="6" t="str">
        <f t="shared" ref="K139:K202" si="24">IF(H139&lt;&gt;"",H139-G139,"")</f>
        <v/>
      </c>
      <c r="L139" s="4"/>
      <c r="N139" s="3" t="str">
        <f>IF($A139="ADD",IF(NOT(ISBLANK(M139)),_xlfn.XLOOKUP(M139,len_adjust_rsn[lookupValue],len_adjust_rsn[lookupKey],"ERROR"),""), "")</f>
        <v/>
      </c>
      <c r="O139" s="6" t="str">
        <f t="shared" ref="O139:O202" si="25">IF(I139&lt;&gt;"",K139*I139,"")</f>
        <v/>
      </c>
      <c r="P139" s="6"/>
      <c r="Q139" s="6" t="str">
        <f t="shared" ref="Q139:Q202" si="26">IF(P139&lt;&gt;"",O139+P139,O139)</f>
        <v/>
      </c>
      <c r="S139" s="3" t="str">
        <f>IF($A139="ADD",IF(NOT(ISBLANK(R139)),_xlfn.XLOOKUP(R139,ud_road_hump_type[lookupValue],ud_road_hump_type[lookupKey],"ERROR"),""), "")</f>
        <v/>
      </c>
      <c r="U139" s="3" t="str">
        <f>IF($A139="ADD",IF(NOT(ISBLANK(T139)),_xlfn.XLOOKUP(T139,road_hump_material[lookupValue],road_hump_material[lookupKey],"ERROR"),""), "")</f>
        <v/>
      </c>
      <c r="V139" s="7"/>
      <c r="W139" s="4" t="str">
        <f t="shared" ref="W139:W202" ca="1" si="27">IF(V139&lt;&gt;"", DATEDIF(V139, TODAY(),"Y"),"")</f>
        <v/>
      </c>
      <c r="X139" s="4"/>
      <c r="Y139" s="3" t="str">
        <f t="shared" ref="Y139:Y202" si="28">IF($A139="ADD","In Use","")</f>
        <v/>
      </c>
      <c r="Z139" s="3" t="str">
        <f>IF($A139="","",IF((AND($A139="ADD",OR(Y139="",Y139="In Use"))),"5",(_xlfn.XLOOKUP(Y139,ud_asset_status[lookupValue],ud_asset_status[lookupKey],""))))</f>
        <v/>
      </c>
      <c r="AB139" s="3" t="str">
        <f>IF($A139="ADD",IF(NOT(ISBLANK(AA139)),_xlfn.XLOOKUP(AA139,ud_replacement_status[lookupValue],ud_replacement_status[lookupKey],"ERROR"),""), "")</f>
        <v/>
      </c>
      <c r="AC139" s="7"/>
      <c r="AE139" s="3" t="str">
        <f>IF($A139="ADD",IF(NOT(ISBLANK(AD139)),_xlfn.XLOOKUP(AD139,ar_replace_reason[lookupValue],ar_replace_reason[lookupKey],"ERROR"),""), "")</f>
        <v/>
      </c>
      <c r="AF139" s="3" t="str">
        <f t="shared" ref="AF139:AF202" si="29">IF($A139="ADD","Queenstown-Lakes District Council","")</f>
        <v/>
      </c>
      <c r="AG139" s="3" t="str">
        <f>IF($A139="","",IF((AND($A139="ADD",OR(AF139="",AF139="Queenstown-Lakes District Council"))),"70",(_xlfn.XLOOKUP(AF139,ud_organisation_owner[lookupValue],ud_organisation_owner[lookupKey],""))))</f>
        <v/>
      </c>
      <c r="AH139" s="3" t="str">
        <f t="shared" ref="AH139:AH202" si="30">IF($A139="ADD","Queenstown-Lakes District Council","")</f>
        <v/>
      </c>
      <c r="AI139" s="3" t="str">
        <f>IF($A139="","",IF((AND($A139="ADD",OR(AH139="",AH139="Queenstown-Lakes District Council"))),"70",(_xlfn.XLOOKUP(AH139,ud_organisation_owner[lookupValue],ud_organisation_owner[lookupKey],""))))</f>
        <v/>
      </c>
      <c r="AJ139" s="3" t="str">
        <f t="shared" ref="AJ139:AJ202" si="31">IF($A139="ADD","Local Authority","")</f>
        <v/>
      </c>
      <c r="AK139" s="3" t="str">
        <f>IF($A139="","",IF((AND($A139="ADD",OR(AJ139="",AJ139="Local Authority"))),"17",(_xlfn.XLOOKUP(AJ139,ud_sub_organisation[lookupValue],ud_sub_organisation[lookupKey],""))))</f>
        <v/>
      </c>
      <c r="AM139" s="3" t="str">
        <f>IF($A139="ADD",IF(NOT(ISBLANK(AL139)),_xlfn.XLOOKUP(AL139,ud_maintenance_organisation[lookupValue],ud_maintenance_organisation[lookupKey],"ERROR"),""), "")</f>
        <v/>
      </c>
      <c r="AN139" s="3" t="str">
        <f t="shared" ref="AN139:AN202" si="32">IF($A139="ADD","Vested Assets","")</f>
        <v/>
      </c>
      <c r="AO139" s="3" t="str">
        <f>IF($A139="","",IF((AND($A139="ADD",OR(AN139="",AN139="Vested Assets"))),"12",(_xlfn.XLOOKUP(AN139,ud_work_category[lookupValue],ud_work_category[lookupKey],""))))</f>
        <v/>
      </c>
      <c r="AP139" s="8"/>
      <c r="AQ139" s="2" t="str">
        <f t="shared" ref="AQ139:AQ202" si="33">IF($A139="ADD","TRUE","")</f>
        <v/>
      </c>
      <c r="AR139" s="3" t="str">
        <f t="shared" ref="AR139:AR202" si="34">IF($A139="ADD","Excellent","")</f>
        <v/>
      </c>
      <c r="AS139" s="3" t="str">
        <f>IF($A139="","",IF((AND($A139="ADD",OR(AR139="",AR139="Excellent"))),"1",(_xlfn.XLOOKUP(AR139,condition[lookupValue],condition[lookupKey],""))))</f>
        <v/>
      </c>
      <c r="AT139" s="7" t="str">
        <f t="shared" ref="AT139:AT202" si="35">IF(V139&lt;&gt;"",V139,"")</f>
        <v/>
      </c>
      <c r="AU139" s="9"/>
    </row>
    <row r="140" spans="2:47" x14ac:dyDescent="0.25">
      <c r="B140" s="4"/>
      <c r="D140" s="3" t="str">
        <f>IF($A140="ADD",IF(NOT(ISBLANK(C140)),_xlfn.XLOOKUP(C140,roadnames[lookupValue],roadnames[lookupKey],"ERROR"),""), "")</f>
        <v/>
      </c>
      <c r="E140" s="5"/>
      <c r="F140" s="5"/>
      <c r="G140" s="4"/>
      <c r="H140" s="4"/>
      <c r="I140" s="6"/>
      <c r="K140" s="6" t="str">
        <f t="shared" si="24"/>
        <v/>
      </c>
      <c r="L140" s="4"/>
      <c r="N140" s="3" t="str">
        <f>IF($A140="ADD",IF(NOT(ISBLANK(M140)),_xlfn.XLOOKUP(M140,len_adjust_rsn[lookupValue],len_adjust_rsn[lookupKey],"ERROR"),""), "")</f>
        <v/>
      </c>
      <c r="O140" s="6" t="str">
        <f t="shared" si="25"/>
        <v/>
      </c>
      <c r="P140" s="6"/>
      <c r="Q140" s="6" t="str">
        <f t="shared" si="26"/>
        <v/>
      </c>
      <c r="S140" s="3" t="str">
        <f>IF($A140="ADD",IF(NOT(ISBLANK(R140)),_xlfn.XLOOKUP(R140,ud_road_hump_type[lookupValue],ud_road_hump_type[lookupKey],"ERROR"),""), "")</f>
        <v/>
      </c>
      <c r="U140" s="3" t="str">
        <f>IF($A140="ADD",IF(NOT(ISBLANK(T140)),_xlfn.XLOOKUP(T140,road_hump_material[lookupValue],road_hump_material[lookupKey],"ERROR"),""), "")</f>
        <v/>
      </c>
      <c r="V140" s="7"/>
      <c r="W140" s="4" t="str">
        <f t="shared" ca="1" si="27"/>
        <v/>
      </c>
      <c r="X140" s="4"/>
      <c r="Y140" s="3" t="str">
        <f t="shared" si="28"/>
        <v/>
      </c>
      <c r="Z140" s="3" t="str">
        <f>IF($A140="","",IF((AND($A140="ADD",OR(Y140="",Y140="In Use"))),"5",(_xlfn.XLOOKUP(Y140,ud_asset_status[lookupValue],ud_asset_status[lookupKey],""))))</f>
        <v/>
      </c>
      <c r="AB140" s="3" t="str">
        <f>IF($A140="ADD",IF(NOT(ISBLANK(AA140)),_xlfn.XLOOKUP(AA140,ud_replacement_status[lookupValue],ud_replacement_status[lookupKey],"ERROR"),""), "")</f>
        <v/>
      </c>
      <c r="AC140" s="7"/>
      <c r="AE140" s="3" t="str">
        <f>IF($A140="ADD",IF(NOT(ISBLANK(AD140)),_xlfn.XLOOKUP(AD140,ar_replace_reason[lookupValue],ar_replace_reason[lookupKey],"ERROR"),""), "")</f>
        <v/>
      </c>
      <c r="AF140" s="3" t="str">
        <f t="shared" si="29"/>
        <v/>
      </c>
      <c r="AG140" s="3" t="str">
        <f>IF($A140="","",IF((AND($A140="ADD",OR(AF140="",AF140="Queenstown-Lakes District Council"))),"70",(_xlfn.XLOOKUP(AF140,ud_organisation_owner[lookupValue],ud_organisation_owner[lookupKey],""))))</f>
        <v/>
      </c>
      <c r="AH140" s="3" t="str">
        <f t="shared" si="30"/>
        <v/>
      </c>
      <c r="AI140" s="3" t="str">
        <f>IF($A140="","",IF((AND($A140="ADD",OR(AH140="",AH140="Queenstown-Lakes District Council"))),"70",(_xlfn.XLOOKUP(AH140,ud_organisation_owner[lookupValue],ud_organisation_owner[lookupKey],""))))</f>
        <v/>
      </c>
      <c r="AJ140" s="3" t="str">
        <f t="shared" si="31"/>
        <v/>
      </c>
      <c r="AK140" s="3" t="str">
        <f>IF($A140="","",IF((AND($A140="ADD",OR(AJ140="",AJ140="Local Authority"))),"17",(_xlfn.XLOOKUP(AJ140,ud_sub_organisation[lookupValue],ud_sub_organisation[lookupKey],""))))</f>
        <v/>
      </c>
      <c r="AM140" s="3" t="str">
        <f>IF($A140="ADD",IF(NOT(ISBLANK(AL140)),_xlfn.XLOOKUP(AL140,ud_maintenance_organisation[lookupValue],ud_maintenance_organisation[lookupKey],"ERROR"),""), "")</f>
        <v/>
      </c>
      <c r="AN140" s="3" t="str">
        <f t="shared" si="32"/>
        <v/>
      </c>
      <c r="AO140" s="3" t="str">
        <f>IF($A140="","",IF((AND($A140="ADD",OR(AN140="",AN140="Vested Assets"))),"12",(_xlfn.XLOOKUP(AN140,ud_work_category[lookupValue],ud_work_category[lookupKey],""))))</f>
        <v/>
      </c>
      <c r="AP140" s="8"/>
      <c r="AQ140" s="2" t="str">
        <f t="shared" si="33"/>
        <v/>
      </c>
      <c r="AR140" s="3" t="str">
        <f t="shared" si="34"/>
        <v/>
      </c>
      <c r="AS140" s="3" t="str">
        <f>IF($A140="","",IF((AND($A140="ADD",OR(AR140="",AR140="Excellent"))),"1",(_xlfn.XLOOKUP(AR140,condition[lookupValue],condition[lookupKey],""))))</f>
        <v/>
      </c>
      <c r="AT140" s="7" t="str">
        <f t="shared" si="35"/>
        <v/>
      </c>
      <c r="AU140" s="9"/>
    </row>
    <row r="141" spans="2:47" x14ac:dyDescent="0.25">
      <c r="B141" s="4"/>
      <c r="D141" s="3" t="str">
        <f>IF($A141="ADD",IF(NOT(ISBLANK(C141)),_xlfn.XLOOKUP(C141,roadnames[lookupValue],roadnames[lookupKey],"ERROR"),""), "")</f>
        <v/>
      </c>
      <c r="E141" s="5"/>
      <c r="F141" s="5"/>
      <c r="G141" s="4"/>
      <c r="H141" s="4"/>
      <c r="I141" s="6"/>
      <c r="K141" s="6" t="str">
        <f t="shared" si="24"/>
        <v/>
      </c>
      <c r="L141" s="4"/>
      <c r="N141" s="3" t="str">
        <f>IF($A141="ADD",IF(NOT(ISBLANK(M141)),_xlfn.XLOOKUP(M141,len_adjust_rsn[lookupValue],len_adjust_rsn[lookupKey],"ERROR"),""), "")</f>
        <v/>
      </c>
      <c r="O141" s="6" t="str">
        <f t="shared" si="25"/>
        <v/>
      </c>
      <c r="P141" s="6"/>
      <c r="Q141" s="6" t="str">
        <f t="shared" si="26"/>
        <v/>
      </c>
      <c r="S141" s="3" t="str">
        <f>IF($A141="ADD",IF(NOT(ISBLANK(R141)),_xlfn.XLOOKUP(R141,ud_road_hump_type[lookupValue],ud_road_hump_type[lookupKey],"ERROR"),""), "")</f>
        <v/>
      </c>
      <c r="U141" s="3" t="str">
        <f>IF($A141="ADD",IF(NOT(ISBLANK(T141)),_xlfn.XLOOKUP(T141,road_hump_material[lookupValue],road_hump_material[lookupKey],"ERROR"),""), "")</f>
        <v/>
      </c>
      <c r="V141" s="7"/>
      <c r="W141" s="4" t="str">
        <f t="shared" ca="1" si="27"/>
        <v/>
      </c>
      <c r="X141" s="4"/>
      <c r="Y141" s="3" t="str">
        <f t="shared" si="28"/>
        <v/>
      </c>
      <c r="Z141" s="3" t="str">
        <f>IF($A141="","",IF((AND($A141="ADD",OR(Y141="",Y141="In Use"))),"5",(_xlfn.XLOOKUP(Y141,ud_asset_status[lookupValue],ud_asset_status[lookupKey],""))))</f>
        <v/>
      </c>
      <c r="AB141" s="3" t="str">
        <f>IF($A141="ADD",IF(NOT(ISBLANK(AA141)),_xlfn.XLOOKUP(AA141,ud_replacement_status[lookupValue],ud_replacement_status[lookupKey],"ERROR"),""), "")</f>
        <v/>
      </c>
      <c r="AC141" s="7"/>
      <c r="AE141" s="3" t="str">
        <f>IF($A141="ADD",IF(NOT(ISBLANK(AD141)),_xlfn.XLOOKUP(AD141,ar_replace_reason[lookupValue],ar_replace_reason[lookupKey],"ERROR"),""), "")</f>
        <v/>
      </c>
      <c r="AF141" s="3" t="str">
        <f t="shared" si="29"/>
        <v/>
      </c>
      <c r="AG141" s="3" t="str">
        <f>IF($A141="","",IF((AND($A141="ADD",OR(AF141="",AF141="Queenstown-Lakes District Council"))),"70",(_xlfn.XLOOKUP(AF141,ud_organisation_owner[lookupValue],ud_organisation_owner[lookupKey],""))))</f>
        <v/>
      </c>
      <c r="AH141" s="3" t="str">
        <f t="shared" si="30"/>
        <v/>
      </c>
      <c r="AI141" s="3" t="str">
        <f>IF($A141="","",IF((AND($A141="ADD",OR(AH141="",AH141="Queenstown-Lakes District Council"))),"70",(_xlfn.XLOOKUP(AH141,ud_organisation_owner[lookupValue],ud_organisation_owner[lookupKey],""))))</f>
        <v/>
      </c>
      <c r="AJ141" s="3" t="str">
        <f t="shared" si="31"/>
        <v/>
      </c>
      <c r="AK141" s="3" t="str">
        <f>IF($A141="","",IF((AND($A141="ADD",OR(AJ141="",AJ141="Local Authority"))),"17",(_xlfn.XLOOKUP(AJ141,ud_sub_organisation[lookupValue],ud_sub_organisation[lookupKey],""))))</f>
        <v/>
      </c>
      <c r="AM141" s="3" t="str">
        <f>IF($A141="ADD",IF(NOT(ISBLANK(AL141)),_xlfn.XLOOKUP(AL141,ud_maintenance_organisation[lookupValue],ud_maintenance_organisation[lookupKey],"ERROR"),""), "")</f>
        <v/>
      </c>
      <c r="AN141" s="3" t="str">
        <f t="shared" si="32"/>
        <v/>
      </c>
      <c r="AO141" s="3" t="str">
        <f>IF($A141="","",IF((AND($A141="ADD",OR(AN141="",AN141="Vested Assets"))),"12",(_xlfn.XLOOKUP(AN141,ud_work_category[lookupValue],ud_work_category[lookupKey],""))))</f>
        <v/>
      </c>
      <c r="AP141" s="8"/>
      <c r="AQ141" s="2" t="str">
        <f t="shared" si="33"/>
        <v/>
      </c>
      <c r="AR141" s="3" t="str">
        <f t="shared" si="34"/>
        <v/>
      </c>
      <c r="AS141" s="3" t="str">
        <f>IF($A141="","",IF((AND($A141="ADD",OR(AR141="",AR141="Excellent"))),"1",(_xlfn.XLOOKUP(AR141,condition[lookupValue],condition[lookupKey],""))))</f>
        <v/>
      </c>
      <c r="AT141" s="7" t="str">
        <f t="shared" si="35"/>
        <v/>
      </c>
      <c r="AU141" s="9"/>
    </row>
    <row r="142" spans="2:47" x14ac:dyDescent="0.25">
      <c r="B142" s="4"/>
      <c r="D142" s="3" t="str">
        <f>IF($A142="ADD",IF(NOT(ISBLANK(C142)),_xlfn.XLOOKUP(C142,roadnames[lookupValue],roadnames[lookupKey],"ERROR"),""), "")</f>
        <v/>
      </c>
      <c r="E142" s="5"/>
      <c r="F142" s="5"/>
      <c r="G142" s="4"/>
      <c r="H142" s="4"/>
      <c r="I142" s="6"/>
      <c r="K142" s="6" t="str">
        <f t="shared" si="24"/>
        <v/>
      </c>
      <c r="L142" s="4"/>
      <c r="N142" s="3" t="str">
        <f>IF($A142="ADD",IF(NOT(ISBLANK(M142)),_xlfn.XLOOKUP(M142,len_adjust_rsn[lookupValue],len_adjust_rsn[lookupKey],"ERROR"),""), "")</f>
        <v/>
      </c>
      <c r="O142" s="6" t="str">
        <f t="shared" si="25"/>
        <v/>
      </c>
      <c r="P142" s="6"/>
      <c r="Q142" s="6" t="str">
        <f t="shared" si="26"/>
        <v/>
      </c>
      <c r="S142" s="3" t="str">
        <f>IF($A142="ADD",IF(NOT(ISBLANK(R142)),_xlfn.XLOOKUP(R142,ud_road_hump_type[lookupValue],ud_road_hump_type[lookupKey],"ERROR"),""), "")</f>
        <v/>
      </c>
      <c r="U142" s="3" t="str">
        <f>IF($A142="ADD",IF(NOT(ISBLANK(T142)),_xlfn.XLOOKUP(T142,road_hump_material[lookupValue],road_hump_material[lookupKey],"ERROR"),""), "")</f>
        <v/>
      </c>
      <c r="V142" s="7"/>
      <c r="W142" s="4" t="str">
        <f t="shared" ca="1" si="27"/>
        <v/>
      </c>
      <c r="X142" s="4"/>
      <c r="Y142" s="3" t="str">
        <f t="shared" si="28"/>
        <v/>
      </c>
      <c r="Z142" s="3" t="str">
        <f>IF($A142="","",IF((AND($A142="ADD",OR(Y142="",Y142="In Use"))),"5",(_xlfn.XLOOKUP(Y142,ud_asset_status[lookupValue],ud_asset_status[lookupKey],""))))</f>
        <v/>
      </c>
      <c r="AB142" s="3" t="str">
        <f>IF($A142="ADD",IF(NOT(ISBLANK(AA142)),_xlfn.XLOOKUP(AA142,ud_replacement_status[lookupValue],ud_replacement_status[lookupKey],"ERROR"),""), "")</f>
        <v/>
      </c>
      <c r="AC142" s="7"/>
      <c r="AE142" s="3" t="str">
        <f>IF($A142="ADD",IF(NOT(ISBLANK(AD142)),_xlfn.XLOOKUP(AD142,ar_replace_reason[lookupValue],ar_replace_reason[lookupKey],"ERROR"),""), "")</f>
        <v/>
      </c>
      <c r="AF142" s="3" t="str">
        <f t="shared" si="29"/>
        <v/>
      </c>
      <c r="AG142" s="3" t="str">
        <f>IF($A142="","",IF((AND($A142="ADD",OR(AF142="",AF142="Queenstown-Lakes District Council"))),"70",(_xlfn.XLOOKUP(AF142,ud_organisation_owner[lookupValue],ud_organisation_owner[lookupKey],""))))</f>
        <v/>
      </c>
      <c r="AH142" s="3" t="str">
        <f t="shared" si="30"/>
        <v/>
      </c>
      <c r="AI142" s="3" t="str">
        <f>IF($A142="","",IF((AND($A142="ADD",OR(AH142="",AH142="Queenstown-Lakes District Council"))),"70",(_xlfn.XLOOKUP(AH142,ud_organisation_owner[lookupValue],ud_organisation_owner[lookupKey],""))))</f>
        <v/>
      </c>
      <c r="AJ142" s="3" t="str">
        <f t="shared" si="31"/>
        <v/>
      </c>
      <c r="AK142" s="3" t="str">
        <f>IF($A142="","",IF((AND($A142="ADD",OR(AJ142="",AJ142="Local Authority"))),"17",(_xlfn.XLOOKUP(AJ142,ud_sub_organisation[lookupValue],ud_sub_organisation[lookupKey],""))))</f>
        <v/>
      </c>
      <c r="AM142" s="3" t="str">
        <f>IF($A142="ADD",IF(NOT(ISBLANK(AL142)),_xlfn.XLOOKUP(AL142,ud_maintenance_organisation[lookupValue],ud_maintenance_organisation[lookupKey],"ERROR"),""), "")</f>
        <v/>
      </c>
      <c r="AN142" s="3" t="str">
        <f t="shared" si="32"/>
        <v/>
      </c>
      <c r="AO142" s="3" t="str">
        <f>IF($A142="","",IF((AND($A142="ADD",OR(AN142="",AN142="Vested Assets"))),"12",(_xlfn.XLOOKUP(AN142,ud_work_category[lookupValue],ud_work_category[lookupKey],""))))</f>
        <v/>
      </c>
      <c r="AP142" s="8"/>
      <c r="AQ142" s="2" t="str">
        <f t="shared" si="33"/>
        <v/>
      </c>
      <c r="AR142" s="3" t="str">
        <f t="shared" si="34"/>
        <v/>
      </c>
      <c r="AS142" s="3" t="str">
        <f>IF($A142="","",IF((AND($A142="ADD",OR(AR142="",AR142="Excellent"))),"1",(_xlfn.XLOOKUP(AR142,condition[lookupValue],condition[lookupKey],""))))</f>
        <v/>
      </c>
      <c r="AT142" s="7" t="str">
        <f t="shared" si="35"/>
        <v/>
      </c>
      <c r="AU142" s="9"/>
    </row>
    <row r="143" spans="2:47" x14ac:dyDescent="0.25">
      <c r="B143" s="4"/>
      <c r="D143" s="3" t="str">
        <f>IF($A143="ADD",IF(NOT(ISBLANK(C143)),_xlfn.XLOOKUP(C143,roadnames[lookupValue],roadnames[lookupKey],"ERROR"),""), "")</f>
        <v/>
      </c>
      <c r="E143" s="5"/>
      <c r="F143" s="5"/>
      <c r="G143" s="4"/>
      <c r="H143" s="4"/>
      <c r="I143" s="6"/>
      <c r="K143" s="6" t="str">
        <f t="shared" si="24"/>
        <v/>
      </c>
      <c r="L143" s="4"/>
      <c r="N143" s="3" t="str">
        <f>IF($A143="ADD",IF(NOT(ISBLANK(M143)),_xlfn.XLOOKUP(M143,len_adjust_rsn[lookupValue],len_adjust_rsn[lookupKey],"ERROR"),""), "")</f>
        <v/>
      </c>
      <c r="O143" s="6" t="str">
        <f t="shared" si="25"/>
        <v/>
      </c>
      <c r="P143" s="6"/>
      <c r="Q143" s="6" t="str">
        <f t="shared" si="26"/>
        <v/>
      </c>
      <c r="S143" s="3" t="str">
        <f>IF($A143="ADD",IF(NOT(ISBLANK(R143)),_xlfn.XLOOKUP(R143,ud_road_hump_type[lookupValue],ud_road_hump_type[lookupKey],"ERROR"),""), "")</f>
        <v/>
      </c>
      <c r="U143" s="3" t="str">
        <f>IF($A143="ADD",IF(NOT(ISBLANK(T143)),_xlfn.XLOOKUP(T143,road_hump_material[lookupValue],road_hump_material[lookupKey],"ERROR"),""), "")</f>
        <v/>
      </c>
      <c r="V143" s="7"/>
      <c r="W143" s="4" t="str">
        <f t="shared" ca="1" si="27"/>
        <v/>
      </c>
      <c r="X143" s="4"/>
      <c r="Y143" s="3" t="str">
        <f t="shared" si="28"/>
        <v/>
      </c>
      <c r="Z143" s="3" t="str">
        <f>IF($A143="","",IF((AND($A143="ADD",OR(Y143="",Y143="In Use"))),"5",(_xlfn.XLOOKUP(Y143,ud_asset_status[lookupValue],ud_asset_status[lookupKey],""))))</f>
        <v/>
      </c>
      <c r="AB143" s="3" t="str">
        <f>IF($A143="ADD",IF(NOT(ISBLANK(AA143)),_xlfn.XLOOKUP(AA143,ud_replacement_status[lookupValue],ud_replacement_status[lookupKey],"ERROR"),""), "")</f>
        <v/>
      </c>
      <c r="AC143" s="7"/>
      <c r="AE143" s="3" t="str">
        <f>IF($A143="ADD",IF(NOT(ISBLANK(AD143)),_xlfn.XLOOKUP(AD143,ar_replace_reason[lookupValue],ar_replace_reason[lookupKey],"ERROR"),""), "")</f>
        <v/>
      </c>
      <c r="AF143" s="3" t="str">
        <f t="shared" si="29"/>
        <v/>
      </c>
      <c r="AG143" s="3" t="str">
        <f>IF($A143="","",IF((AND($A143="ADD",OR(AF143="",AF143="Queenstown-Lakes District Council"))),"70",(_xlfn.XLOOKUP(AF143,ud_organisation_owner[lookupValue],ud_organisation_owner[lookupKey],""))))</f>
        <v/>
      </c>
      <c r="AH143" s="3" t="str">
        <f t="shared" si="30"/>
        <v/>
      </c>
      <c r="AI143" s="3" t="str">
        <f>IF($A143="","",IF((AND($A143="ADD",OR(AH143="",AH143="Queenstown-Lakes District Council"))),"70",(_xlfn.XLOOKUP(AH143,ud_organisation_owner[lookupValue],ud_organisation_owner[lookupKey],""))))</f>
        <v/>
      </c>
      <c r="AJ143" s="3" t="str">
        <f t="shared" si="31"/>
        <v/>
      </c>
      <c r="AK143" s="3" t="str">
        <f>IF($A143="","",IF((AND($A143="ADD",OR(AJ143="",AJ143="Local Authority"))),"17",(_xlfn.XLOOKUP(AJ143,ud_sub_organisation[lookupValue],ud_sub_organisation[lookupKey],""))))</f>
        <v/>
      </c>
      <c r="AM143" s="3" t="str">
        <f>IF($A143="ADD",IF(NOT(ISBLANK(AL143)),_xlfn.XLOOKUP(AL143,ud_maintenance_organisation[lookupValue],ud_maintenance_organisation[lookupKey],"ERROR"),""), "")</f>
        <v/>
      </c>
      <c r="AN143" s="3" t="str">
        <f t="shared" si="32"/>
        <v/>
      </c>
      <c r="AO143" s="3" t="str">
        <f>IF($A143="","",IF((AND($A143="ADD",OR(AN143="",AN143="Vested Assets"))),"12",(_xlfn.XLOOKUP(AN143,ud_work_category[lookupValue],ud_work_category[lookupKey],""))))</f>
        <v/>
      </c>
      <c r="AP143" s="8"/>
      <c r="AQ143" s="2" t="str">
        <f t="shared" si="33"/>
        <v/>
      </c>
      <c r="AR143" s="3" t="str">
        <f t="shared" si="34"/>
        <v/>
      </c>
      <c r="AS143" s="3" t="str">
        <f>IF($A143="","",IF((AND($A143="ADD",OR(AR143="",AR143="Excellent"))),"1",(_xlfn.XLOOKUP(AR143,condition[lookupValue],condition[lookupKey],""))))</f>
        <v/>
      </c>
      <c r="AT143" s="7" t="str">
        <f t="shared" si="35"/>
        <v/>
      </c>
      <c r="AU143" s="9"/>
    </row>
    <row r="144" spans="2:47" x14ac:dyDescent="0.25">
      <c r="B144" s="4"/>
      <c r="D144" s="3" t="str">
        <f>IF($A144="ADD",IF(NOT(ISBLANK(C144)),_xlfn.XLOOKUP(C144,roadnames[lookupValue],roadnames[lookupKey],"ERROR"),""), "")</f>
        <v/>
      </c>
      <c r="E144" s="5"/>
      <c r="F144" s="5"/>
      <c r="G144" s="4"/>
      <c r="H144" s="4"/>
      <c r="I144" s="6"/>
      <c r="K144" s="6" t="str">
        <f t="shared" si="24"/>
        <v/>
      </c>
      <c r="L144" s="4"/>
      <c r="N144" s="3" t="str">
        <f>IF($A144="ADD",IF(NOT(ISBLANK(M144)),_xlfn.XLOOKUP(M144,len_adjust_rsn[lookupValue],len_adjust_rsn[lookupKey],"ERROR"),""), "")</f>
        <v/>
      </c>
      <c r="O144" s="6" t="str">
        <f t="shared" si="25"/>
        <v/>
      </c>
      <c r="P144" s="6"/>
      <c r="Q144" s="6" t="str">
        <f t="shared" si="26"/>
        <v/>
      </c>
      <c r="S144" s="3" t="str">
        <f>IF($A144="ADD",IF(NOT(ISBLANK(R144)),_xlfn.XLOOKUP(R144,ud_road_hump_type[lookupValue],ud_road_hump_type[lookupKey],"ERROR"),""), "")</f>
        <v/>
      </c>
      <c r="U144" s="3" t="str">
        <f>IF($A144="ADD",IF(NOT(ISBLANK(T144)),_xlfn.XLOOKUP(T144,road_hump_material[lookupValue],road_hump_material[lookupKey],"ERROR"),""), "")</f>
        <v/>
      </c>
      <c r="V144" s="7"/>
      <c r="W144" s="4" t="str">
        <f t="shared" ca="1" si="27"/>
        <v/>
      </c>
      <c r="X144" s="4"/>
      <c r="Y144" s="3" t="str">
        <f t="shared" si="28"/>
        <v/>
      </c>
      <c r="Z144" s="3" t="str">
        <f>IF($A144="","",IF((AND($A144="ADD",OR(Y144="",Y144="In Use"))),"5",(_xlfn.XLOOKUP(Y144,ud_asset_status[lookupValue],ud_asset_status[lookupKey],""))))</f>
        <v/>
      </c>
      <c r="AB144" s="3" t="str">
        <f>IF($A144="ADD",IF(NOT(ISBLANK(AA144)),_xlfn.XLOOKUP(AA144,ud_replacement_status[lookupValue],ud_replacement_status[lookupKey],"ERROR"),""), "")</f>
        <v/>
      </c>
      <c r="AC144" s="7"/>
      <c r="AE144" s="3" t="str">
        <f>IF($A144="ADD",IF(NOT(ISBLANK(AD144)),_xlfn.XLOOKUP(AD144,ar_replace_reason[lookupValue],ar_replace_reason[lookupKey],"ERROR"),""), "")</f>
        <v/>
      </c>
      <c r="AF144" s="3" t="str">
        <f t="shared" si="29"/>
        <v/>
      </c>
      <c r="AG144" s="3" t="str">
        <f>IF($A144="","",IF((AND($A144="ADD",OR(AF144="",AF144="Queenstown-Lakes District Council"))),"70",(_xlfn.XLOOKUP(AF144,ud_organisation_owner[lookupValue],ud_organisation_owner[lookupKey],""))))</f>
        <v/>
      </c>
      <c r="AH144" s="3" t="str">
        <f t="shared" si="30"/>
        <v/>
      </c>
      <c r="AI144" s="3" t="str">
        <f>IF($A144="","",IF((AND($A144="ADD",OR(AH144="",AH144="Queenstown-Lakes District Council"))),"70",(_xlfn.XLOOKUP(AH144,ud_organisation_owner[lookupValue],ud_organisation_owner[lookupKey],""))))</f>
        <v/>
      </c>
      <c r="AJ144" s="3" t="str">
        <f t="shared" si="31"/>
        <v/>
      </c>
      <c r="AK144" s="3" t="str">
        <f>IF($A144="","",IF((AND($A144="ADD",OR(AJ144="",AJ144="Local Authority"))),"17",(_xlfn.XLOOKUP(AJ144,ud_sub_organisation[lookupValue],ud_sub_organisation[lookupKey],""))))</f>
        <v/>
      </c>
      <c r="AM144" s="3" t="str">
        <f>IF($A144="ADD",IF(NOT(ISBLANK(AL144)),_xlfn.XLOOKUP(AL144,ud_maintenance_organisation[lookupValue],ud_maintenance_organisation[lookupKey],"ERROR"),""), "")</f>
        <v/>
      </c>
      <c r="AN144" s="3" t="str">
        <f t="shared" si="32"/>
        <v/>
      </c>
      <c r="AO144" s="3" t="str">
        <f>IF($A144="","",IF((AND($A144="ADD",OR(AN144="",AN144="Vested Assets"))),"12",(_xlfn.XLOOKUP(AN144,ud_work_category[lookupValue],ud_work_category[lookupKey],""))))</f>
        <v/>
      </c>
      <c r="AP144" s="8"/>
      <c r="AQ144" s="2" t="str">
        <f t="shared" si="33"/>
        <v/>
      </c>
      <c r="AR144" s="3" t="str">
        <f t="shared" si="34"/>
        <v/>
      </c>
      <c r="AS144" s="3" t="str">
        <f>IF($A144="","",IF((AND($A144="ADD",OR(AR144="",AR144="Excellent"))),"1",(_xlfn.XLOOKUP(AR144,condition[lookupValue],condition[lookupKey],""))))</f>
        <v/>
      </c>
      <c r="AT144" s="7" t="str">
        <f t="shared" si="35"/>
        <v/>
      </c>
      <c r="AU144" s="9"/>
    </row>
    <row r="145" spans="2:47" x14ac:dyDescent="0.25">
      <c r="B145" s="4"/>
      <c r="D145" s="3" t="str">
        <f>IF($A145="ADD",IF(NOT(ISBLANK(C145)),_xlfn.XLOOKUP(C145,roadnames[lookupValue],roadnames[lookupKey],"ERROR"),""), "")</f>
        <v/>
      </c>
      <c r="E145" s="5"/>
      <c r="F145" s="5"/>
      <c r="G145" s="4"/>
      <c r="H145" s="4"/>
      <c r="I145" s="6"/>
      <c r="K145" s="6" t="str">
        <f t="shared" si="24"/>
        <v/>
      </c>
      <c r="L145" s="4"/>
      <c r="N145" s="3" t="str">
        <f>IF($A145="ADD",IF(NOT(ISBLANK(M145)),_xlfn.XLOOKUP(M145,len_adjust_rsn[lookupValue],len_adjust_rsn[lookupKey],"ERROR"),""), "")</f>
        <v/>
      </c>
      <c r="O145" s="6" t="str">
        <f t="shared" si="25"/>
        <v/>
      </c>
      <c r="P145" s="6"/>
      <c r="Q145" s="6" t="str">
        <f t="shared" si="26"/>
        <v/>
      </c>
      <c r="S145" s="3" t="str">
        <f>IF($A145="ADD",IF(NOT(ISBLANK(R145)),_xlfn.XLOOKUP(R145,ud_road_hump_type[lookupValue],ud_road_hump_type[lookupKey],"ERROR"),""), "")</f>
        <v/>
      </c>
      <c r="U145" s="3" t="str">
        <f>IF($A145="ADD",IF(NOT(ISBLANK(T145)),_xlfn.XLOOKUP(T145,road_hump_material[lookupValue],road_hump_material[lookupKey],"ERROR"),""), "")</f>
        <v/>
      </c>
      <c r="V145" s="7"/>
      <c r="W145" s="4" t="str">
        <f t="shared" ca="1" si="27"/>
        <v/>
      </c>
      <c r="X145" s="4"/>
      <c r="Y145" s="3" t="str">
        <f t="shared" si="28"/>
        <v/>
      </c>
      <c r="Z145" s="3" t="str">
        <f>IF($A145="","",IF((AND($A145="ADD",OR(Y145="",Y145="In Use"))),"5",(_xlfn.XLOOKUP(Y145,ud_asset_status[lookupValue],ud_asset_status[lookupKey],""))))</f>
        <v/>
      </c>
      <c r="AB145" s="3" t="str">
        <f>IF($A145="ADD",IF(NOT(ISBLANK(AA145)),_xlfn.XLOOKUP(AA145,ud_replacement_status[lookupValue],ud_replacement_status[lookupKey],"ERROR"),""), "")</f>
        <v/>
      </c>
      <c r="AC145" s="7"/>
      <c r="AE145" s="3" t="str">
        <f>IF($A145="ADD",IF(NOT(ISBLANK(AD145)),_xlfn.XLOOKUP(AD145,ar_replace_reason[lookupValue],ar_replace_reason[lookupKey],"ERROR"),""), "")</f>
        <v/>
      </c>
      <c r="AF145" s="3" t="str">
        <f t="shared" si="29"/>
        <v/>
      </c>
      <c r="AG145" s="3" t="str">
        <f>IF($A145="","",IF((AND($A145="ADD",OR(AF145="",AF145="Queenstown-Lakes District Council"))),"70",(_xlfn.XLOOKUP(AF145,ud_organisation_owner[lookupValue],ud_organisation_owner[lookupKey],""))))</f>
        <v/>
      </c>
      <c r="AH145" s="3" t="str">
        <f t="shared" si="30"/>
        <v/>
      </c>
      <c r="AI145" s="3" t="str">
        <f>IF($A145="","",IF((AND($A145="ADD",OR(AH145="",AH145="Queenstown-Lakes District Council"))),"70",(_xlfn.XLOOKUP(AH145,ud_organisation_owner[lookupValue],ud_organisation_owner[lookupKey],""))))</f>
        <v/>
      </c>
      <c r="AJ145" s="3" t="str">
        <f t="shared" si="31"/>
        <v/>
      </c>
      <c r="AK145" s="3" t="str">
        <f>IF($A145="","",IF((AND($A145="ADD",OR(AJ145="",AJ145="Local Authority"))),"17",(_xlfn.XLOOKUP(AJ145,ud_sub_organisation[lookupValue],ud_sub_organisation[lookupKey],""))))</f>
        <v/>
      </c>
      <c r="AM145" s="3" t="str">
        <f>IF($A145="ADD",IF(NOT(ISBLANK(AL145)),_xlfn.XLOOKUP(AL145,ud_maintenance_organisation[lookupValue],ud_maintenance_organisation[lookupKey],"ERROR"),""), "")</f>
        <v/>
      </c>
      <c r="AN145" s="3" t="str">
        <f t="shared" si="32"/>
        <v/>
      </c>
      <c r="AO145" s="3" t="str">
        <f>IF($A145="","",IF((AND($A145="ADD",OR(AN145="",AN145="Vested Assets"))),"12",(_xlfn.XLOOKUP(AN145,ud_work_category[lookupValue],ud_work_category[lookupKey],""))))</f>
        <v/>
      </c>
      <c r="AP145" s="8"/>
      <c r="AQ145" s="2" t="str">
        <f t="shared" si="33"/>
        <v/>
      </c>
      <c r="AR145" s="3" t="str">
        <f t="shared" si="34"/>
        <v/>
      </c>
      <c r="AS145" s="3" t="str">
        <f>IF($A145="","",IF((AND($A145="ADD",OR(AR145="",AR145="Excellent"))),"1",(_xlfn.XLOOKUP(AR145,condition[lookupValue],condition[lookupKey],""))))</f>
        <v/>
      </c>
      <c r="AT145" s="7" t="str">
        <f t="shared" si="35"/>
        <v/>
      </c>
      <c r="AU145" s="9"/>
    </row>
    <row r="146" spans="2:47" x14ac:dyDescent="0.25">
      <c r="B146" s="4"/>
      <c r="D146" s="3" t="str">
        <f>IF($A146="ADD",IF(NOT(ISBLANK(C146)),_xlfn.XLOOKUP(C146,roadnames[lookupValue],roadnames[lookupKey],"ERROR"),""), "")</f>
        <v/>
      </c>
      <c r="E146" s="5"/>
      <c r="F146" s="5"/>
      <c r="G146" s="4"/>
      <c r="H146" s="4"/>
      <c r="I146" s="6"/>
      <c r="K146" s="6" t="str">
        <f t="shared" si="24"/>
        <v/>
      </c>
      <c r="L146" s="4"/>
      <c r="N146" s="3" t="str">
        <f>IF($A146="ADD",IF(NOT(ISBLANK(M146)),_xlfn.XLOOKUP(M146,len_adjust_rsn[lookupValue],len_adjust_rsn[lookupKey],"ERROR"),""), "")</f>
        <v/>
      </c>
      <c r="O146" s="6" t="str">
        <f t="shared" si="25"/>
        <v/>
      </c>
      <c r="P146" s="6"/>
      <c r="Q146" s="6" t="str">
        <f t="shared" si="26"/>
        <v/>
      </c>
      <c r="S146" s="3" t="str">
        <f>IF($A146="ADD",IF(NOT(ISBLANK(R146)),_xlfn.XLOOKUP(R146,ud_road_hump_type[lookupValue],ud_road_hump_type[lookupKey],"ERROR"),""), "")</f>
        <v/>
      </c>
      <c r="U146" s="3" t="str">
        <f>IF($A146="ADD",IF(NOT(ISBLANK(T146)),_xlfn.XLOOKUP(T146,road_hump_material[lookupValue],road_hump_material[lookupKey],"ERROR"),""), "")</f>
        <v/>
      </c>
      <c r="V146" s="7"/>
      <c r="W146" s="4" t="str">
        <f t="shared" ca="1" si="27"/>
        <v/>
      </c>
      <c r="X146" s="4"/>
      <c r="Y146" s="3" t="str">
        <f t="shared" si="28"/>
        <v/>
      </c>
      <c r="Z146" s="3" t="str">
        <f>IF($A146="","",IF((AND($A146="ADD",OR(Y146="",Y146="In Use"))),"5",(_xlfn.XLOOKUP(Y146,ud_asset_status[lookupValue],ud_asset_status[lookupKey],""))))</f>
        <v/>
      </c>
      <c r="AB146" s="3" t="str">
        <f>IF($A146="ADD",IF(NOT(ISBLANK(AA146)),_xlfn.XLOOKUP(AA146,ud_replacement_status[lookupValue],ud_replacement_status[lookupKey],"ERROR"),""), "")</f>
        <v/>
      </c>
      <c r="AC146" s="7"/>
      <c r="AE146" s="3" t="str">
        <f>IF($A146="ADD",IF(NOT(ISBLANK(AD146)),_xlfn.XLOOKUP(AD146,ar_replace_reason[lookupValue],ar_replace_reason[lookupKey],"ERROR"),""), "")</f>
        <v/>
      </c>
      <c r="AF146" s="3" t="str">
        <f t="shared" si="29"/>
        <v/>
      </c>
      <c r="AG146" s="3" t="str">
        <f>IF($A146="","",IF((AND($A146="ADD",OR(AF146="",AF146="Queenstown-Lakes District Council"))),"70",(_xlfn.XLOOKUP(AF146,ud_organisation_owner[lookupValue],ud_organisation_owner[lookupKey],""))))</f>
        <v/>
      </c>
      <c r="AH146" s="3" t="str">
        <f t="shared" si="30"/>
        <v/>
      </c>
      <c r="AI146" s="3" t="str">
        <f>IF($A146="","",IF((AND($A146="ADD",OR(AH146="",AH146="Queenstown-Lakes District Council"))),"70",(_xlfn.XLOOKUP(AH146,ud_organisation_owner[lookupValue],ud_organisation_owner[lookupKey],""))))</f>
        <v/>
      </c>
      <c r="AJ146" s="3" t="str">
        <f t="shared" si="31"/>
        <v/>
      </c>
      <c r="AK146" s="3" t="str">
        <f>IF($A146="","",IF((AND($A146="ADD",OR(AJ146="",AJ146="Local Authority"))),"17",(_xlfn.XLOOKUP(AJ146,ud_sub_organisation[lookupValue],ud_sub_organisation[lookupKey],""))))</f>
        <v/>
      </c>
      <c r="AM146" s="3" t="str">
        <f>IF($A146="ADD",IF(NOT(ISBLANK(AL146)),_xlfn.XLOOKUP(AL146,ud_maintenance_organisation[lookupValue],ud_maintenance_organisation[lookupKey],"ERROR"),""), "")</f>
        <v/>
      </c>
      <c r="AN146" s="3" t="str">
        <f t="shared" si="32"/>
        <v/>
      </c>
      <c r="AO146" s="3" t="str">
        <f>IF($A146="","",IF((AND($A146="ADD",OR(AN146="",AN146="Vested Assets"))),"12",(_xlfn.XLOOKUP(AN146,ud_work_category[lookupValue],ud_work_category[lookupKey],""))))</f>
        <v/>
      </c>
      <c r="AP146" s="8"/>
      <c r="AQ146" s="2" t="str">
        <f t="shared" si="33"/>
        <v/>
      </c>
      <c r="AR146" s="3" t="str">
        <f t="shared" si="34"/>
        <v/>
      </c>
      <c r="AS146" s="3" t="str">
        <f>IF($A146="","",IF((AND($A146="ADD",OR(AR146="",AR146="Excellent"))),"1",(_xlfn.XLOOKUP(AR146,condition[lookupValue],condition[lookupKey],""))))</f>
        <v/>
      </c>
      <c r="AT146" s="7" t="str">
        <f t="shared" si="35"/>
        <v/>
      </c>
      <c r="AU146" s="9"/>
    </row>
    <row r="147" spans="2:47" x14ac:dyDescent="0.25">
      <c r="B147" s="4"/>
      <c r="D147" s="3" t="str">
        <f>IF($A147="ADD",IF(NOT(ISBLANK(C147)),_xlfn.XLOOKUP(C147,roadnames[lookupValue],roadnames[lookupKey],"ERROR"),""), "")</f>
        <v/>
      </c>
      <c r="E147" s="5"/>
      <c r="F147" s="5"/>
      <c r="G147" s="4"/>
      <c r="H147" s="4"/>
      <c r="I147" s="6"/>
      <c r="K147" s="6" t="str">
        <f t="shared" si="24"/>
        <v/>
      </c>
      <c r="L147" s="4"/>
      <c r="N147" s="3" t="str">
        <f>IF($A147="ADD",IF(NOT(ISBLANK(M147)),_xlfn.XLOOKUP(M147,len_adjust_rsn[lookupValue],len_adjust_rsn[lookupKey],"ERROR"),""), "")</f>
        <v/>
      </c>
      <c r="O147" s="6" t="str">
        <f t="shared" si="25"/>
        <v/>
      </c>
      <c r="P147" s="6"/>
      <c r="Q147" s="6" t="str">
        <f t="shared" si="26"/>
        <v/>
      </c>
      <c r="S147" s="3" t="str">
        <f>IF($A147="ADD",IF(NOT(ISBLANK(R147)),_xlfn.XLOOKUP(R147,ud_road_hump_type[lookupValue],ud_road_hump_type[lookupKey],"ERROR"),""), "")</f>
        <v/>
      </c>
      <c r="U147" s="3" t="str">
        <f>IF($A147="ADD",IF(NOT(ISBLANK(T147)),_xlfn.XLOOKUP(T147,road_hump_material[lookupValue],road_hump_material[lookupKey],"ERROR"),""), "")</f>
        <v/>
      </c>
      <c r="V147" s="7"/>
      <c r="W147" s="4" t="str">
        <f t="shared" ca="1" si="27"/>
        <v/>
      </c>
      <c r="X147" s="4"/>
      <c r="Y147" s="3" t="str">
        <f t="shared" si="28"/>
        <v/>
      </c>
      <c r="Z147" s="3" t="str">
        <f>IF($A147="","",IF((AND($A147="ADD",OR(Y147="",Y147="In Use"))),"5",(_xlfn.XLOOKUP(Y147,ud_asset_status[lookupValue],ud_asset_status[lookupKey],""))))</f>
        <v/>
      </c>
      <c r="AB147" s="3" t="str">
        <f>IF($A147="ADD",IF(NOT(ISBLANK(AA147)),_xlfn.XLOOKUP(AA147,ud_replacement_status[lookupValue],ud_replacement_status[lookupKey],"ERROR"),""), "")</f>
        <v/>
      </c>
      <c r="AC147" s="7"/>
      <c r="AE147" s="3" t="str">
        <f>IF($A147="ADD",IF(NOT(ISBLANK(AD147)),_xlfn.XLOOKUP(AD147,ar_replace_reason[lookupValue],ar_replace_reason[lookupKey],"ERROR"),""), "")</f>
        <v/>
      </c>
      <c r="AF147" s="3" t="str">
        <f t="shared" si="29"/>
        <v/>
      </c>
      <c r="AG147" s="3" t="str">
        <f>IF($A147="","",IF((AND($A147="ADD",OR(AF147="",AF147="Queenstown-Lakes District Council"))),"70",(_xlfn.XLOOKUP(AF147,ud_organisation_owner[lookupValue],ud_organisation_owner[lookupKey],""))))</f>
        <v/>
      </c>
      <c r="AH147" s="3" t="str">
        <f t="shared" si="30"/>
        <v/>
      </c>
      <c r="AI147" s="3" t="str">
        <f>IF($A147="","",IF((AND($A147="ADD",OR(AH147="",AH147="Queenstown-Lakes District Council"))),"70",(_xlfn.XLOOKUP(AH147,ud_organisation_owner[lookupValue],ud_organisation_owner[lookupKey],""))))</f>
        <v/>
      </c>
      <c r="AJ147" s="3" t="str">
        <f t="shared" si="31"/>
        <v/>
      </c>
      <c r="AK147" s="3" t="str">
        <f>IF($A147="","",IF((AND($A147="ADD",OR(AJ147="",AJ147="Local Authority"))),"17",(_xlfn.XLOOKUP(AJ147,ud_sub_organisation[lookupValue],ud_sub_organisation[lookupKey],""))))</f>
        <v/>
      </c>
      <c r="AM147" s="3" t="str">
        <f>IF($A147="ADD",IF(NOT(ISBLANK(AL147)),_xlfn.XLOOKUP(AL147,ud_maintenance_organisation[lookupValue],ud_maintenance_organisation[lookupKey],"ERROR"),""), "")</f>
        <v/>
      </c>
      <c r="AN147" s="3" t="str">
        <f t="shared" si="32"/>
        <v/>
      </c>
      <c r="AO147" s="3" t="str">
        <f>IF($A147="","",IF((AND($A147="ADD",OR(AN147="",AN147="Vested Assets"))),"12",(_xlfn.XLOOKUP(AN147,ud_work_category[lookupValue],ud_work_category[lookupKey],""))))</f>
        <v/>
      </c>
      <c r="AP147" s="8"/>
      <c r="AQ147" s="2" t="str">
        <f t="shared" si="33"/>
        <v/>
      </c>
      <c r="AR147" s="3" t="str">
        <f t="shared" si="34"/>
        <v/>
      </c>
      <c r="AS147" s="3" t="str">
        <f>IF($A147="","",IF((AND($A147="ADD",OR(AR147="",AR147="Excellent"))),"1",(_xlfn.XLOOKUP(AR147,condition[lookupValue],condition[lookupKey],""))))</f>
        <v/>
      </c>
      <c r="AT147" s="7" t="str">
        <f t="shared" si="35"/>
        <v/>
      </c>
      <c r="AU147" s="9"/>
    </row>
    <row r="148" spans="2:47" x14ac:dyDescent="0.25">
      <c r="B148" s="4"/>
      <c r="D148" s="3" t="str">
        <f>IF($A148="ADD",IF(NOT(ISBLANK(C148)),_xlfn.XLOOKUP(C148,roadnames[lookupValue],roadnames[lookupKey],"ERROR"),""), "")</f>
        <v/>
      </c>
      <c r="E148" s="5"/>
      <c r="F148" s="5"/>
      <c r="G148" s="4"/>
      <c r="H148" s="4"/>
      <c r="I148" s="6"/>
      <c r="K148" s="6" t="str">
        <f t="shared" si="24"/>
        <v/>
      </c>
      <c r="L148" s="4"/>
      <c r="N148" s="3" t="str">
        <f>IF($A148="ADD",IF(NOT(ISBLANK(M148)),_xlfn.XLOOKUP(M148,len_adjust_rsn[lookupValue],len_adjust_rsn[lookupKey],"ERROR"),""), "")</f>
        <v/>
      </c>
      <c r="O148" s="6" t="str">
        <f t="shared" si="25"/>
        <v/>
      </c>
      <c r="P148" s="6"/>
      <c r="Q148" s="6" t="str">
        <f t="shared" si="26"/>
        <v/>
      </c>
      <c r="S148" s="3" t="str">
        <f>IF($A148="ADD",IF(NOT(ISBLANK(R148)),_xlfn.XLOOKUP(R148,ud_road_hump_type[lookupValue],ud_road_hump_type[lookupKey],"ERROR"),""), "")</f>
        <v/>
      </c>
      <c r="U148" s="3" t="str">
        <f>IF($A148="ADD",IF(NOT(ISBLANK(T148)),_xlfn.XLOOKUP(T148,road_hump_material[lookupValue],road_hump_material[lookupKey],"ERROR"),""), "")</f>
        <v/>
      </c>
      <c r="V148" s="7"/>
      <c r="W148" s="4" t="str">
        <f t="shared" ca="1" si="27"/>
        <v/>
      </c>
      <c r="X148" s="4"/>
      <c r="Y148" s="3" t="str">
        <f t="shared" si="28"/>
        <v/>
      </c>
      <c r="Z148" s="3" t="str">
        <f>IF($A148="","",IF((AND($A148="ADD",OR(Y148="",Y148="In Use"))),"5",(_xlfn.XLOOKUP(Y148,ud_asset_status[lookupValue],ud_asset_status[lookupKey],""))))</f>
        <v/>
      </c>
      <c r="AB148" s="3" t="str">
        <f>IF($A148="ADD",IF(NOT(ISBLANK(AA148)),_xlfn.XLOOKUP(AA148,ud_replacement_status[lookupValue],ud_replacement_status[lookupKey],"ERROR"),""), "")</f>
        <v/>
      </c>
      <c r="AC148" s="7"/>
      <c r="AE148" s="3" t="str">
        <f>IF($A148="ADD",IF(NOT(ISBLANK(AD148)),_xlfn.XLOOKUP(AD148,ar_replace_reason[lookupValue],ar_replace_reason[lookupKey],"ERROR"),""), "")</f>
        <v/>
      </c>
      <c r="AF148" s="3" t="str">
        <f t="shared" si="29"/>
        <v/>
      </c>
      <c r="AG148" s="3" t="str">
        <f>IF($A148="","",IF((AND($A148="ADD",OR(AF148="",AF148="Queenstown-Lakes District Council"))),"70",(_xlfn.XLOOKUP(AF148,ud_organisation_owner[lookupValue],ud_organisation_owner[lookupKey],""))))</f>
        <v/>
      </c>
      <c r="AH148" s="3" t="str">
        <f t="shared" si="30"/>
        <v/>
      </c>
      <c r="AI148" s="3" t="str">
        <f>IF($A148="","",IF((AND($A148="ADD",OR(AH148="",AH148="Queenstown-Lakes District Council"))),"70",(_xlfn.XLOOKUP(AH148,ud_organisation_owner[lookupValue],ud_organisation_owner[lookupKey],""))))</f>
        <v/>
      </c>
      <c r="AJ148" s="3" t="str">
        <f t="shared" si="31"/>
        <v/>
      </c>
      <c r="AK148" s="3" t="str">
        <f>IF($A148="","",IF((AND($A148="ADD",OR(AJ148="",AJ148="Local Authority"))),"17",(_xlfn.XLOOKUP(AJ148,ud_sub_organisation[lookupValue],ud_sub_organisation[lookupKey],""))))</f>
        <v/>
      </c>
      <c r="AM148" s="3" t="str">
        <f>IF($A148="ADD",IF(NOT(ISBLANK(AL148)),_xlfn.XLOOKUP(AL148,ud_maintenance_organisation[lookupValue],ud_maintenance_organisation[lookupKey],"ERROR"),""), "")</f>
        <v/>
      </c>
      <c r="AN148" s="3" t="str">
        <f t="shared" si="32"/>
        <v/>
      </c>
      <c r="AO148" s="3" t="str">
        <f>IF($A148="","",IF((AND($A148="ADD",OR(AN148="",AN148="Vested Assets"))),"12",(_xlfn.XLOOKUP(AN148,ud_work_category[lookupValue],ud_work_category[lookupKey],""))))</f>
        <v/>
      </c>
      <c r="AP148" s="8"/>
      <c r="AQ148" s="2" t="str">
        <f t="shared" si="33"/>
        <v/>
      </c>
      <c r="AR148" s="3" t="str">
        <f t="shared" si="34"/>
        <v/>
      </c>
      <c r="AS148" s="3" t="str">
        <f>IF($A148="","",IF((AND($A148="ADD",OR(AR148="",AR148="Excellent"))),"1",(_xlfn.XLOOKUP(AR148,condition[lookupValue],condition[lookupKey],""))))</f>
        <v/>
      </c>
      <c r="AT148" s="7" t="str">
        <f t="shared" si="35"/>
        <v/>
      </c>
      <c r="AU148" s="9"/>
    </row>
    <row r="149" spans="2:47" x14ac:dyDescent="0.25">
      <c r="B149" s="4"/>
      <c r="D149" s="3" t="str">
        <f>IF($A149="ADD",IF(NOT(ISBLANK(C149)),_xlfn.XLOOKUP(C149,roadnames[lookupValue],roadnames[lookupKey],"ERROR"),""), "")</f>
        <v/>
      </c>
      <c r="E149" s="5"/>
      <c r="F149" s="5"/>
      <c r="G149" s="4"/>
      <c r="H149" s="4"/>
      <c r="I149" s="6"/>
      <c r="K149" s="6" t="str">
        <f t="shared" si="24"/>
        <v/>
      </c>
      <c r="L149" s="4"/>
      <c r="N149" s="3" t="str">
        <f>IF($A149="ADD",IF(NOT(ISBLANK(M149)),_xlfn.XLOOKUP(M149,len_adjust_rsn[lookupValue],len_adjust_rsn[lookupKey],"ERROR"),""), "")</f>
        <v/>
      </c>
      <c r="O149" s="6" t="str">
        <f t="shared" si="25"/>
        <v/>
      </c>
      <c r="P149" s="6"/>
      <c r="Q149" s="6" t="str">
        <f t="shared" si="26"/>
        <v/>
      </c>
      <c r="S149" s="3" t="str">
        <f>IF($A149="ADD",IF(NOT(ISBLANK(R149)),_xlfn.XLOOKUP(R149,ud_road_hump_type[lookupValue],ud_road_hump_type[lookupKey],"ERROR"),""), "")</f>
        <v/>
      </c>
      <c r="U149" s="3" t="str">
        <f>IF($A149="ADD",IF(NOT(ISBLANK(T149)),_xlfn.XLOOKUP(T149,road_hump_material[lookupValue],road_hump_material[lookupKey],"ERROR"),""), "")</f>
        <v/>
      </c>
      <c r="V149" s="7"/>
      <c r="W149" s="4" t="str">
        <f t="shared" ca="1" si="27"/>
        <v/>
      </c>
      <c r="X149" s="4"/>
      <c r="Y149" s="3" t="str">
        <f t="shared" si="28"/>
        <v/>
      </c>
      <c r="Z149" s="3" t="str">
        <f>IF($A149="","",IF((AND($A149="ADD",OR(Y149="",Y149="In Use"))),"5",(_xlfn.XLOOKUP(Y149,ud_asset_status[lookupValue],ud_asset_status[lookupKey],""))))</f>
        <v/>
      </c>
      <c r="AB149" s="3" t="str">
        <f>IF($A149="ADD",IF(NOT(ISBLANK(AA149)),_xlfn.XLOOKUP(AA149,ud_replacement_status[lookupValue],ud_replacement_status[lookupKey],"ERROR"),""), "")</f>
        <v/>
      </c>
      <c r="AC149" s="7"/>
      <c r="AE149" s="3" t="str">
        <f>IF($A149="ADD",IF(NOT(ISBLANK(AD149)),_xlfn.XLOOKUP(AD149,ar_replace_reason[lookupValue],ar_replace_reason[lookupKey],"ERROR"),""), "")</f>
        <v/>
      </c>
      <c r="AF149" s="3" t="str">
        <f t="shared" si="29"/>
        <v/>
      </c>
      <c r="AG149" s="3" t="str">
        <f>IF($A149="","",IF((AND($A149="ADD",OR(AF149="",AF149="Queenstown-Lakes District Council"))),"70",(_xlfn.XLOOKUP(AF149,ud_organisation_owner[lookupValue],ud_organisation_owner[lookupKey],""))))</f>
        <v/>
      </c>
      <c r="AH149" s="3" t="str">
        <f t="shared" si="30"/>
        <v/>
      </c>
      <c r="AI149" s="3" t="str">
        <f>IF($A149="","",IF((AND($A149="ADD",OR(AH149="",AH149="Queenstown-Lakes District Council"))),"70",(_xlfn.XLOOKUP(AH149,ud_organisation_owner[lookupValue],ud_organisation_owner[lookupKey],""))))</f>
        <v/>
      </c>
      <c r="AJ149" s="3" t="str">
        <f t="shared" si="31"/>
        <v/>
      </c>
      <c r="AK149" s="3" t="str">
        <f>IF($A149="","",IF((AND($A149="ADD",OR(AJ149="",AJ149="Local Authority"))),"17",(_xlfn.XLOOKUP(AJ149,ud_sub_organisation[lookupValue],ud_sub_organisation[lookupKey],""))))</f>
        <v/>
      </c>
      <c r="AM149" s="3" t="str">
        <f>IF($A149="ADD",IF(NOT(ISBLANK(AL149)),_xlfn.XLOOKUP(AL149,ud_maintenance_organisation[lookupValue],ud_maintenance_organisation[lookupKey],"ERROR"),""), "")</f>
        <v/>
      </c>
      <c r="AN149" s="3" t="str">
        <f t="shared" si="32"/>
        <v/>
      </c>
      <c r="AO149" s="3" t="str">
        <f>IF($A149="","",IF((AND($A149="ADD",OR(AN149="",AN149="Vested Assets"))),"12",(_xlfn.XLOOKUP(AN149,ud_work_category[lookupValue],ud_work_category[lookupKey],""))))</f>
        <v/>
      </c>
      <c r="AP149" s="8"/>
      <c r="AQ149" s="2" t="str">
        <f t="shared" si="33"/>
        <v/>
      </c>
      <c r="AR149" s="3" t="str">
        <f t="shared" si="34"/>
        <v/>
      </c>
      <c r="AS149" s="3" t="str">
        <f>IF($A149="","",IF((AND($A149="ADD",OR(AR149="",AR149="Excellent"))),"1",(_xlfn.XLOOKUP(AR149,condition[lookupValue],condition[lookupKey],""))))</f>
        <v/>
      </c>
      <c r="AT149" s="7" t="str">
        <f t="shared" si="35"/>
        <v/>
      </c>
      <c r="AU149" s="9"/>
    </row>
    <row r="150" spans="2:47" x14ac:dyDescent="0.25">
      <c r="B150" s="4"/>
      <c r="D150" s="3" t="str">
        <f>IF($A150="ADD",IF(NOT(ISBLANK(C150)),_xlfn.XLOOKUP(C150,roadnames[lookupValue],roadnames[lookupKey],"ERROR"),""), "")</f>
        <v/>
      </c>
      <c r="E150" s="5"/>
      <c r="F150" s="5"/>
      <c r="G150" s="4"/>
      <c r="H150" s="4"/>
      <c r="I150" s="6"/>
      <c r="K150" s="6" t="str">
        <f t="shared" si="24"/>
        <v/>
      </c>
      <c r="L150" s="4"/>
      <c r="N150" s="3" t="str">
        <f>IF($A150="ADD",IF(NOT(ISBLANK(M150)),_xlfn.XLOOKUP(M150,len_adjust_rsn[lookupValue],len_adjust_rsn[lookupKey],"ERROR"),""), "")</f>
        <v/>
      </c>
      <c r="O150" s="6" t="str">
        <f t="shared" si="25"/>
        <v/>
      </c>
      <c r="P150" s="6"/>
      <c r="Q150" s="6" t="str">
        <f t="shared" si="26"/>
        <v/>
      </c>
      <c r="S150" s="3" t="str">
        <f>IF($A150="ADD",IF(NOT(ISBLANK(R150)),_xlfn.XLOOKUP(R150,ud_road_hump_type[lookupValue],ud_road_hump_type[lookupKey],"ERROR"),""), "")</f>
        <v/>
      </c>
      <c r="U150" s="3" t="str">
        <f>IF($A150="ADD",IF(NOT(ISBLANK(T150)),_xlfn.XLOOKUP(T150,road_hump_material[lookupValue],road_hump_material[lookupKey],"ERROR"),""), "")</f>
        <v/>
      </c>
      <c r="V150" s="7"/>
      <c r="W150" s="4" t="str">
        <f t="shared" ca="1" si="27"/>
        <v/>
      </c>
      <c r="X150" s="4"/>
      <c r="Y150" s="3" t="str">
        <f t="shared" si="28"/>
        <v/>
      </c>
      <c r="Z150" s="3" t="str">
        <f>IF($A150="","",IF((AND($A150="ADD",OR(Y150="",Y150="In Use"))),"5",(_xlfn.XLOOKUP(Y150,ud_asset_status[lookupValue],ud_asset_status[lookupKey],""))))</f>
        <v/>
      </c>
      <c r="AB150" s="3" t="str">
        <f>IF($A150="ADD",IF(NOT(ISBLANK(AA150)),_xlfn.XLOOKUP(AA150,ud_replacement_status[lookupValue],ud_replacement_status[lookupKey],"ERROR"),""), "")</f>
        <v/>
      </c>
      <c r="AC150" s="7"/>
      <c r="AE150" s="3" t="str">
        <f>IF($A150="ADD",IF(NOT(ISBLANK(AD150)),_xlfn.XLOOKUP(AD150,ar_replace_reason[lookupValue],ar_replace_reason[lookupKey],"ERROR"),""), "")</f>
        <v/>
      </c>
      <c r="AF150" s="3" t="str">
        <f t="shared" si="29"/>
        <v/>
      </c>
      <c r="AG150" s="3" t="str">
        <f>IF($A150="","",IF((AND($A150="ADD",OR(AF150="",AF150="Queenstown-Lakes District Council"))),"70",(_xlfn.XLOOKUP(AF150,ud_organisation_owner[lookupValue],ud_organisation_owner[lookupKey],""))))</f>
        <v/>
      </c>
      <c r="AH150" s="3" t="str">
        <f t="shared" si="30"/>
        <v/>
      </c>
      <c r="AI150" s="3" t="str">
        <f>IF($A150="","",IF((AND($A150="ADD",OR(AH150="",AH150="Queenstown-Lakes District Council"))),"70",(_xlfn.XLOOKUP(AH150,ud_organisation_owner[lookupValue],ud_organisation_owner[lookupKey],""))))</f>
        <v/>
      </c>
      <c r="AJ150" s="3" t="str">
        <f t="shared" si="31"/>
        <v/>
      </c>
      <c r="AK150" s="3" t="str">
        <f>IF($A150="","",IF((AND($A150="ADD",OR(AJ150="",AJ150="Local Authority"))),"17",(_xlfn.XLOOKUP(AJ150,ud_sub_organisation[lookupValue],ud_sub_organisation[lookupKey],""))))</f>
        <v/>
      </c>
      <c r="AM150" s="3" t="str">
        <f>IF($A150="ADD",IF(NOT(ISBLANK(AL150)),_xlfn.XLOOKUP(AL150,ud_maintenance_organisation[lookupValue],ud_maintenance_organisation[lookupKey],"ERROR"),""), "")</f>
        <v/>
      </c>
      <c r="AN150" s="3" t="str">
        <f t="shared" si="32"/>
        <v/>
      </c>
      <c r="AO150" s="3" t="str">
        <f>IF($A150="","",IF((AND($A150="ADD",OR(AN150="",AN150="Vested Assets"))),"12",(_xlfn.XLOOKUP(AN150,ud_work_category[lookupValue],ud_work_category[lookupKey],""))))</f>
        <v/>
      </c>
      <c r="AP150" s="8"/>
      <c r="AQ150" s="2" t="str">
        <f t="shared" si="33"/>
        <v/>
      </c>
      <c r="AR150" s="3" t="str">
        <f t="shared" si="34"/>
        <v/>
      </c>
      <c r="AS150" s="3" t="str">
        <f>IF($A150="","",IF((AND($A150="ADD",OR(AR150="",AR150="Excellent"))),"1",(_xlfn.XLOOKUP(AR150,condition[lookupValue],condition[lookupKey],""))))</f>
        <v/>
      </c>
      <c r="AT150" s="7" t="str">
        <f t="shared" si="35"/>
        <v/>
      </c>
      <c r="AU150" s="9"/>
    </row>
    <row r="151" spans="2:47" x14ac:dyDescent="0.25">
      <c r="B151" s="4"/>
      <c r="D151" s="3" t="str">
        <f>IF($A151="ADD",IF(NOT(ISBLANK(C151)),_xlfn.XLOOKUP(C151,roadnames[lookupValue],roadnames[lookupKey],"ERROR"),""), "")</f>
        <v/>
      </c>
      <c r="E151" s="5"/>
      <c r="F151" s="5"/>
      <c r="G151" s="4"/>
      <c r="H151" s="4"/>
      <c r="I151" s="6"/>
      <c r="K151" s="6" t="str">
        <f t="shared" si="24"/>
        <v/>
      </c>
      <c r="L151" s="4"/>
      <c r="N151" s="3" t="str">
        <f>IF($A151="ADD",IF(NOT(ISBLANK(M151)),_xlfn.XLOOKUP(M151,len_adjust_rsn[lookupValue],len_adjust_rsn[lookupKey],"ERROR"),""), "")</f>
        <v/>
      </c>
      <c r="O151" s="6" t="str">
        <f t="shared" si="25"/>
        <v/>
      </c>
      <c r="P151" s="6"/>
      <c r="Q151" s="6" t="str">
        <f t="shared" si="26"/>
        <v/>
      </c>
      <c r="S151" s="3" t="str">
        <f>IF($A151="ADD",IF(NOT(ISBLANK(R151)),_xlfn.XLOOKUP(R151,ud_road_hump_type[lookupValue],ud_road_hump_type[lookupKey],"ERROR"),""), "")</f>
        <v/>
      </c>
      <c r="U151" s="3" t="str">
        <f>IF($A151="ADD",IF(NOT(ISBLANK(T151)),_xlfn.XLOOKUP(T151,road_hump_material[lookupValue],road_hump_material[lookupKey],"ERROR"),""), "")</f>
        <v/>
      </c>
      <c r="V151" s="7"/>
      <c r="W151" s="4" t="str">
        <f t="shared" ca="1" si="27"/>
        <v/>
      </c>
      <c r="X151" s="4"/>
      <c r="Y151" s="3" t="str">
        <f t="shared" si="28"/>
        <v/>
      </c>
      <c r="Z151" s="3" t="str">
        <f>IF($A151="","",IF((AND($A151="ADD",OR(Y151="",Y151="In Use"))),"5",(_xlfn.XLOOKUP(Y151,ud_asset_status[lookupValue],ud_asset_status[lookupKey],""))))</f>
        <v/>
      </c>
      <c r="AB151" s="3" t="str">
        <f>IF($A151="ADD",IF(NOT(ISBLANK(AA151)),_xlfn.XLOOKUP(AA151,ud_replacement_status[lookupValue],ud_replacement_status[lookupKey],"ERROR"),""), "")</f>
        <v/>
      </c>
      <c r="AC151" s="7"/>
      <c r="AE151" s="3" t="str">
        <f>IF($A151="ADD",IF(NOT(ISBLANK(AD151)),_xlfn.XLOOKUP(AD151,ar_replace_reason[lookupValue],ar_replace_reason[lookupKey],"ERROR"),""), "")</f>
        <v/>
      </c>
      <c r="AF151" s="3" t="str">
        <f t="shared" si="29"/>
        <v/>
      </c>
      <c r="AG151" s="3" t="str">
        <f>IF($A151="","",IF((AND($A151="ADD",OR(AF151="",AF151="Queenstown-Lakes District Council"))),"70",(_xlfn.XLOOKUP(AF151,ud_organisation_owner[lookupValue],ud_organisation_owner[lookupKey],""))))</f>
        <v/>
      </c>
      <c r="AH151" s="3" t="str">
        <f t="shared" si="30"/>
        <v/>
      </c>
      <c r="AI151" s="3" t="str">
        <f>IF($A151="","",IF((AND($A151="ADD",OR(AH151="",AH151="Queenstown-Lakes District Council"))),"70",(_xlfn.XLOOKUP(AH151,ud_organisation_owner[lookupValue],ud_organisation_owner[lookupKey],""))))</f>
        <v/>
      </c>
      <c r="AJ151" s="3" t="str">
        <f t="shared" si="31"/>
        <v/>
      </c>
      <c r="AK151" s="3" t="str">
        <f>IF($A151="","",IF((AND($A151="ADD",OR(AJ151="",AJ151="Local Authority"))),"17",(_xlfn.XLOOKUP(AJ151,ud_sub_organisation[lookupValue],ud_sub_organisation[lookupKey],""))))</f>
        <v/>
      </c>
      <c r="AM151" s="3" t="str">
        <f>IF($A151="ADD",IF(NOT(ISBLANK(AL151)),_xlfn.XLOOKUP(AL151,ud_maintenance_organisation[lookupValue],ud_maintenance_organisation[lookupKey],"ERROR"),""), "")</f>
        <v/>
      </c>
      <c r="AN151" s="3" t="str">
        <f t="shared" si="32"/>
        <v/>
      </c>
      <c r="AO151" s="3" t="str">
        <f>IF($A151="","",IF((AND($A151="ADD",OR(AN151="",AN151="Vested Assets"))),"12",(_xlfn.XLOOKUP(AN151,ud_work_category[lookupValue],ud_work_category[lookupKey],""))))</f>
        <v/>
      </c>
      <c r="AP151" s="8"/>
      <c r="AQ151" s="2" t="str">
        <f t="shared" si="33"/>
        <v/>
      </c>
      <c r="AR151" s="3" t="str">
        <f t="shared" si="34"/>
        <v/>
      </c>
      <c r="AS151" s="3" t="str">
        <f>IF($A151="","",IF((AND($A151="ADD",OR(AR151="",AR151="Excellent"))),"1",(_xlfn.XLOOKUP(AR151,condition[lookupValue],condition[lookupKey],""))))</f>
        <v/>
      </c>
      <c r="AT151" s="7" t="str">
        <f t="shared" si="35"/>
        <v/>
      </c>
      <c r="AU151" s="9"/>
    </row>
    <row r="152" spans="2:47" x14ac:dyDescent="0.25">
      <c r="B152" s="4"/>
      <c r="D152" s="3" t="str">
        <f>IF($A152="ADD",IF(NOT(ISBLANK(C152)),_xlfn.XLOOKUP(C152,roadnames[lookupValue],roadnames[lookupKey],"ERROR"),""), "")</f>
        <v/>
      </c>
      <c r="E152" s="5"/>
      <c r="F152" s="5"/>
      <c r="G152" s="4"/>
      <c r="H152" s="4"/>
      <c r="I152" s="6"/>
      <c r="K152" s="6" t="str">
        <f t="shared" si="24"/>
        <v/>
      </c>
      <c r="L152" s="4"/>
      <c r="N152" s="3" t="str">
        <f>IF($A152="ADD",IF(NOT(ISBLANK(M152)),_xlfn.XLOOKUP(M152,len_adjust_rsn[lookupValue],len_adjust_rsn[lookupKey],"ERROR"),""), "")</f>
        <v/>
      </c>
      <c r="O152" s="6" t="str">
        <f t="shared" si="25"/>
        <v/>
      </c>
      <c r="P152" s="6"/>
      <c r="Q152" s="6" t="str">
        <f t="shared" si="26"/>
        <v/>
      </c>
      <c r="S152" s="3" t="str">
        <f>IF($A152="ADD",IF(NOT(ISBLANK(R152)),_xlfn.XLOOKUP(R152,ud_road_hump_type[lookupValue],ud_road_hump_type[lookupKey],"ERROR"),""), "")</f>
        <v/>
      </c>
      <c r="U152" s="3" t="str">
        <f>IF($A152="ADD",IF(NOT(ISBLANK(T152)),_xlfn.XLOOKUP(T152,road_hump_material[lookupValue],road_hump_material[lookupKey],"ERROR"),""), "")</f>
        <v/>
      </c>
      <c r="V152" s="7"/>
      <c r="W152" s="4" t="str">
        <f t="shared" ca="1" si="27"/>
        <v/>
      </c>
      <c r="X152" s="4"/>
      <c r="Y152" s="3" t="str">
        <f t="shared" si="28"/>
        <v/>
      </c>
      <c r="Z152" s="3" t="str">
        <f>IF($A152="","",IF((AND($A152="ADD",OR(Y152="",Y152="In Use"))),"5",(_xlfn.XLOOKUP(Y152,ud_asset_status[lookupValue],ud_asset_status[lookupKey],""))))</f>
        <v/>
      </c>
      <c r="AB152" s="3" t="str">
        <f>IF($A152="ADD",IF(NOT(ISBLANK(AA152)),_xlfn.XLOOKUP(AA152,ud_replacement_status[lookupValue],ud_replacement_status[lookupKey],"ERROR"),""), "")</f>
        <v/>
      </c>
      <c r="AC152" s="7"/>
      <c r="AE152" s="3" t="str">
        <f>IF($A152="ADD",IF(NOT(ISBLANK(AD152)),_xlfn.XLOOKUP(AD152,ar_replace_reason[lookupValue],ar_replace_reason[lookupKey],"ERROR"),""), "")</f>
        <v/>
      </c>
      <c r="AF152" s="3" t="str">
        <f t="shared" si="29"/>
        <v/>
      </c>
      <c r="AG152" s="3" t="str">
        <f>IF($A152="","",IF((AND($A152="ADD",OR(AF152="",AF152="Queenstown-Lakes District Council"))),"70",(_xlfn.XLOOKUP(AF152,ud_organisation_owner[lookupValue],ud_organisation_owner[lookupKey],""))))</f>
        <v/>
      </c>
      <c r="AH152" s="3" t="str">
        <f t="shared" si="30"/>
        <v/>
      </c>
      <c r="AI152" s="3" t="str">
        <f>IF($A152="","",IF((AND($A152="ADD",OR(AH152="",AH152="Queenstown-Lakes District Council"))),"70",(_xlfn.XLOOKUP(AH152,ud_organisation_owner[lookupValue],ud_organisation_owner[lookupKey],""))))</f>
        <v/>
      </c>
      <c r="AJ152" s="3" t="str">
        <f t="shared" si="31"/>
        <v/>
      </c>
      <c r="AK152" s="3" t="str">
        <f>IF($A152="","",IF((AND($A152="ADD",OR(AJ152="",AJ152="Local Authority"))),"17",(_xlfn.XLOOKUP(AJ152,ud_sub_organisation[lookupValue],ud_sub_organisation[lookupKey],""))))</f>
        <v/>
      </c>
      <c r="AM152" s="3" t="str">
        <f>IF($A152="ADD",IF(NOT(ISBLANK(AL152)),_xlfn.XLOOKUP(AL152,ud_maintenance_organisation[lookupValue],ud_maintenance_organisation[lookupKey],"ERROR"),""), "")</f>
        <v/>
      </c>
      <c r="AN152" s="3" t="str">
        <f t="shared" si="32"/>
        <v/>
      </c>
      <c r="AO152" s="3" t="str">
        <f>IF($A152="","",IF((AND($A152="ADD",OR(AN152="",AN152="Vested Assets"))),"12",(_xlfn.XLOOKUP(AN152,ud_work_category[lookupValue],ud_work_category[lookupKey],""))))</f>
        <v/>
      </c>
      <c r="AP152" s="8"/>
      <c r="AQ152" s="2" t="str">
        <f t="shared" si="33"/>
        <v/>
      </c>
      <c r="AR152" s="3" t="str">
        <f t="shared" si="34"/>
        <v/>
      </c>
      <c r="AS152" s="3" t="str">
        <f>IF($A152="","",IF((AND($A152="ADD",OR(AR152="",AR152="Excellent"))),"1",(_xlfn.XLOOKUP(AR152,condition[lookupValue],condition[lookupKey],""))))</f>
        <v/>
      </c>
      <c r="AT152" s="7" t="str">
        <f t="shared" si="35"/>
        <v/>
      </c>
      <c r="AU152" s="9"/>
    </row>
    <row r="153" spans="2:47" x14ac:dyDescent="0.25">
      <c r="B153" s="4"/>
      <c r="D153" s="3" t="str">
        <f>IF($A153="ADD",IF(NOT(ISBLANK(C153)),_xlfn.XLOOKUP(C153,roadnames[lookupValue],roadnames[lookupKey],"ERROR"),""), "")</f>
        <v/>
      </c>
      <c r="E153" s="5"/>
      <c r="F153" s="5"/>
      <c r="G153" s="4"/>
      <c r="H153" s="4"/>
      <c r="I153" s="6"/>
      <c r="K153" s="6" t="str">
        <f t="shared" si="24"/>
        <v/>
      </c>
      <c r="L153" s="4"/>
      <c r="N153" s="3" t="str">
        <f>IF($A153="ADD",IF(NOT(ISBLANK(M153)),_xlfn.XLOOKUP(M153,len_adjust_rsn[lookupValue],len_adjust_rsn[lookupKey],"ERROR"),""), "")</f>
        <v/>
      </c>
      <c r="O153" s="6" t="str">
        <f t="shared" si="25"/>
        <v/>
      </c>
      <c r="P153" s="6"/>
      <c r="Q153" s="6" t="str">
        <f t="shared" si="26"/>
        <v/>
      </c>
      <c r="S153" s="3" t="str">
        <f>IF($A153="ADD",IF(NOT(ISBLANK(R153)),_xlfn.XLOOKUP(R153,ud_road_hump_type[lookupValue],ud_road_hump_type[lookupKey],"ERROR"),""), "")</f>
        <v/>
      </c>
      <c r="U153" s="3" t="str">
        <f>IF($A153="ADD",IF(NOT(ISBLANK(T153)),_xlfn.XLOOKUP(T153,road_hump_material[lookupValue],road_hump_material[lookupKey],"ERROR"),""), "")</f>
        <v/>
      </c>
      <c r="V153" s="7"/>
      <c r="W153" s="4" t="str">
        <f t="shared" ca="1" si="27"/>
        <v/>
      </c>
      <c r="X153" s="4"/>
      <c r="Y153" s="3" t="str">
        <f t="shared" si="28"/>
        <v/>
      </c>
      <c r="Z153" s="3" t="str">
        <f>IF($A153="","",IF((AND($A153="ADD",OR(Y153="",Y153="In Use"))),"5",(_xlfn.XLOOKUP(Y153,ud_asset_status[lookupValue],ud_asset_status[lookupKey],""))))</f>
        <v/>
      </c>
      <c r="AB153" s="3" t="str">
        <f>IF($A153="ADD",IF(NOT(ISBLANK(AA153)),_xlfn.XLOOKUP(AA153,ud_replacement_status[lookupValue],ud_replacement_status[lookupKey],"ERROR"),""), "")</f>
        <v/>
      </c>
      <c r="AC153" s="7"/>
      <c r="AE153" s="3" t="str">
        <f>IF($A153="ADD",IF(NOT(ISBLANK(AD153)),_xlfn.XLOOKUP(AD153,ar_replace_reason[lookupValue],ar_replace_reason[lookupKey],"ERROR"),""), "")</f>
        <v/>
      </c>
      <c r="AF153" s="3" t="str">
        <f t="shared" si="29"/>
        <v/>
      </c>
      <c r="AG153" s="3" t="str">
        <f>IF($A153="","",IF((AND($A153="ADD",OR(AF153="",AF153="Queenstown-Lakes District Council"))),"70",(_xlfn.XLOOKUP(AF153,ud_organisation_owner[lookupValue],ud_organisation_owner[lookupKey],""))))</f>
        <v/>
      </c>
      <c r="AH153" s="3" t="str">
        <f t="shared" si="30"/>
        <v/>
      </c>
      <c r="AI153" s="3" t="str">
        <f>IF($A153="","",IF((AND($A153="ADD",OR(AH153="",AH153="Queenstown-Lakes District Council"))),"70",(_xlfn.XLOOKUP(AH153,ud_organisation_owner[lookupValue],ud_organisation_owner[lookupKey],""))))</f>
        <v/>
      </c>
      <c r="AJ153" s="3" t="str">
        <f t="shared" si="31"/>
        <v/>
      </c>
      <c r="AK153" s="3" t="str">
        <f>IF($A153="","",IF((AND($A153="ADD",OR(AJ153="",AJ153="Local Authority"))),"17",(_xlfn.XLOOKUP(AJ153,ud_sub_organisation[lookupValue],ud_sub_organisation[lookupKey],""))))</f>
        <v/>
      </c>
      <c r="AM153" s="3" t="str">
        <f>IF($A153="ADD",IF(NOT(ISBLANK(AL153)),_xlfn.XLOOKUP(AL153,ud_maintenance_organisation[lookupValue],ud_maintenance_organisation[lookupKey],"ERROR"),""), "")</f>
        <v/>
      </c>
      <c r="AN153" s="3" t="str">
        <f t="shared" si="32"/>
        <v/>
      </c>
      <c r="AO153" s="3" t="str">
        <f>IF($A153="","",IF((AND($A153="ADD",OR(AN153="",AN153="Vested Assets"))),"12",(_xlfn.XLOOKUP(AN153,ud_work_category[lookupValue],ud_work_category[lookupKey],""))))</f>
        <v/>
      </c>
      <c r="AP153" s="8"/>
      <c r="AQ153" s="2" t="str">
        <f t="shared" si="33"/>
        <v/>
      </c>
      <c r="AR153" s="3" t="str">
        <f t="shared" si="34"/>
        <v/>
      </c>
      <c r="AS153" s="3" t="str">
        <f>IF($A153="","",IF((AND($A153="ADD",OR(AR153="",AR153="Excellent"))),"1",(_xlfn.XLOOKUP(AR153,condition[lookupValue],condition[lookupKey],""))))</f>
        <v/>
      </c>
      <c r="AT153" s="7" t="str">
        <f t="shared" si="35"/>
        <v/>
      </c>
      <c r="AU153" s="9"/>
    </row>
    <row r="154" spans="2:47" x14ac:dyDescent="0.25">
      <c r="B154" s="4"/>
      <c r="D154" s="3" t="str">
        <f>IF($A154="ADD",IF(NOT(ISBLANK(C154)),_xlfn.XLOOKUP(C154,roadnames[lookupValue],roadnames[lookupKey],"ERROR"),""), "")</f>
        <v/>
      </c>
      <c r="E154" s="5"/>
      <c r="F154" s="5"/>
      <c r="G154" s="4"/>
      <c r="H154" s="4"/>
      <c r="I154" s="6"/>
      <c r="K154" s="6" t="str">
        <f t="shared" si="24"/>
        <v/>
      </c>
      <c r="L154" s="4"/>
      <c r="N154" s="3" t="str">
        <f>IF($A154="ADD",IF(NOT(ISBLANK(M154)),_xlfn.XLOOKUP(M154,len_adjust_rsn[lookupValue],len_adjust_rsn[lookupKey],"ERROR"),""), "")</f>
        <v/>
      </c>
      <c r="O154" s="6" t="str">
        <f t="shared" si="25"/>
        <v/>
      </c>
      <c r="P154" s="6"/>
      <c r="Q154" s="6" t="str">
        <f t="shared" si="26"/>
        <v/>
      </c>
      <c r="S154" s="3" t="str">
        <f>IF($A154="ADD",IF(NOT(ISBLANK(R154)),_xlfn.XLOOKUP(R154,ud_road_hump_type[lookupValue],ud_road_hump_type[lookupKey],"ERROR"),""), "")</f>
        <v/>
      </c>
      <c r="U154" s="3" t="str">
        <f>IF($A154="ADD",IF(NOT(ISBLANK(T154)),_xlfn.XLOOKUP(T154,road_hump_material[lookupValue],road_hump_material[lookupKey],"ERROR"),""), "")</f>
        <v/>
      </c>
      <c r="V154" s="7"/>
      <c r="W154" s="4" t="str">
        <f t="shared" ca="1" si="27"/>
        <v/>
      </c>
      <c r="X154" s="4"/>
      <c r="Y154" s="3" t="str">
        <f t="shared" si="28"/>
        <v/>
      </c>
      <c r="Z154" s="3" t="str">
        <f>IF($A154="","",IF((AND($A154="ADD",OR(Y154="",Y154="In Use"))),"5",(_xlfn.XLOOKUP(Y154,ud_asset_status[lookupValue],ud_asset_status[lookupKey],""))))</f>
        <v/>
      </c>
      <c r="AB154" s="3" t="str">
        <f>IF($A154="ADD",IF(NOT(ISBLANK(AA154)),_xlfn.XLOOKUP(AA154,ud_replacement_status[lookupValue],ud_replacement_status[lookupKey],"ERROR"),""), "")</f>
        <v/>
      </c>
      <c r="AC154" s="7"/>
      <c r="AE154" s="3" t="str">
        <f>IF($A154="ADD",IF(NOT(ISBLANK(AD154)),_xlfn.XLOOKUP(AD154,ar_replace_reason[lookupValue],ar_replace_reason[lookupKey],"ERROR"),""), "")</f>
        <v/>
      </c>
      <c r="AF154" s="3" t="str">
        <f t="shared" si="29"/>
        <v/>
      </c>
      <c r="AG154" s="3" t="str">
        <f>IF($A154="","",IF((AND($A154="ADD",OR(AF154="",AF154="Queenstown-Lakes District Council"))),"70",(_xlfn.XLOOKUP(AF154,ud_organisation_owner[lookupValue],ud_organisation_owner[lookupKey],""))))</f>
        <v/>
      </c>
      <c r="AH154" s="3" t="str">
        <f t="shared" si="30"/>
        <v/>
      </c>
      <c r="AI154" s="3" t="str">
        <f>IF($A154="","",IF((AND($A154="ADD",OR(AH154="",AH154="Queenstown-Lakes District Council"))),"70",(_xlfn.XLOOKUP(AH154,ud_organisation_owner[lookupValue],ud_organisation_owner[lookupKey],""))))</f>
        <v/>
      </c>
      <c r="AJ154" s="3" t="str">
        <f t="shared" si="31"/>
        <v/>
      </c>
      <c r="AK154" s="3" t="str">
        <f>IF($A154="","",IF((AND($A154="ADD",OR(AJ154="",AJ154="Local Authority"))),"17",(_xlfn.XLOOKUP(AJ154,ud_sub_organisation[lookupValue],ud_sub_organisation[lookupKey],""))))</f>
        <v/>
      </c>
      <c r="AM154" s="3" t="str">
        <f>IF($A154="ADD",IF(NOT(ISBLANK(AL154)),_xlfn.XLOOKUP(AL154,ud_maintenance_organisation[lookupValue],ud_maintenance_organisation[lookupKey],"ERROR"),""), "")</f>
        <v/>
      </c>
      <c r="AN154" s="3" t="str">
        <f t="shared" si="32"/>
        <v/>
      </c>
      <c r="AO154" s="3" t="str">
        <f>IF($A154="","",IF((AND($A154="ADD",OR(AN154="",AN154="Vested Assets"))),"12",(_xlfn.XLOOKUP(AN154,ud_work_category[lookupValue],ud_work_category[lookupKey],""))))</f>
        <v/>
      </c>
      <c r="AP154" s="8"/>
      <c r="AQ154" s="2" t="str">
        <f t="shared" si="33"/>
        <v/>
      </c>
      <c r="AR154" s="3" t="str">
        <f t="shared" si="34"/>
        <v/>
      </c>
      <c r="AS154" s="3" t="str">
        <f>IF($A154="","",IF((AND($A154="ADD",OR(AR154="",AR154="Excellent"))),"1",(_xlfn.XLOOKUP(AR154,condition[lookupValue],condition[lookupKey],""))))</f>
        <v/>
      </c>
      <c r="AT154" s="7" t="str">
        <f t="shared" si="35"/>
        <v/>
      </c>
      <c r="AU154" s="9"/>
    </row>
    <row r="155" spans="2:47" x14ac:dyDescent="0.25">
      <c r="B155" s="4"/>
      <c r="D155" s="3" t="str">
        <f>IF($A155="ADD",IF(NOT(ISBLANK(C155)),_xlfn.XLOOKUP(C155,roadnames[lookupValue],roadnames[lookupKey],"ERROR"),""), "")</f>
        <v/>
      </c>
      <c r="E155" s="5"/>
      <c r="F155" s="5"/>
      <c r="G155" s="4"/>
      <c r="H155" s="4"/>
      <c r="I155" s="6"/>
      <c r="K155" s="6" t="str">
        <f t="shared" si="24"/>
        <v/>
      </c>
      <c r="L155" s="4"/>
      <c r="N155" s="3" t="str">
        <f>IF($A155="ADD",IF(NOT(ISBLANK(M155)),_xlfn.XLOOKUP(M155,len_adjust_rsn[lookupValue],len_adjust_rsn[lookupKey],"ERROR"),""), "")</f>
        <v/>
      </c>
      <c r="O155" s="6" t="str">
        <f t="shared" si="25"/>
        <v/>
      </c>
      <c r="P155" s="6"/>
      <c r="Q155" s="6" t="str">
        <f t="shared" si="26"/>
        <v/>
      </c>
      <c r="S155" s="3" t="str">
        <f>IF($A155="ADD",IF(NOT(ISBLANK(R155)),_xlfn.XLOOKUP(R155,ud_road_hump_type[lookupValue],ud_road_hump_type[lookupKey],"ERROR"),""), "")</f>
        <v/>
      </c>
      <c r="U155" s="3" t="str">
        <f>IF($A155="ADD",IF(NOT(ISBLANK(T155)),_xlfn.XLOOKUP(T155,road_hump_material[lookupValue],road_hump_material[lookupKey],"ERROR"),""), "")</f>
        <v/>
      </c>
      <c r="V155" s="7"/>
      <c r="W155" s="4" t="str">
        <f t="shared" ca="1" si="27"/>
        <v/>
      </c>
      <c r="X155" s="4"/>
      <c r="Y155" s="3" t="str">
        <f t="shared" si="28"/>
        <v/>
      </c>
      <c r="Z155" s="3" t="str">
        <f>IF($A155="","",IF((AND($A155="ADD",OR(Y155="",Y155="In Use"))),"5",(_xlfn.XLOOKUP(Y155,ud_asset_status[lookupValue],ud_asset_status[lookupKey],""))))</f>
        <v/>
      </c>
      <c r="AB155" s="3" t="str">
        <f>IF($A155="ADD",IF(NOT(ISBLANK(AA155)),_xlfn.XLOOKUP(AA155,ud_replacement_status[lookupValue],ud_replacement_status[lookupKey],"ERROR"),""), "")</f>
        <v/>
      </c>
      <c r="AC155" s="7"/>
      <c r="AE155" s="3" t="str">
        <f>IF($A155="ADD",IF(NOT(ISBLANK(AD155)),_xlfn.XLOOKUP(AD155,ar_replace_reason[lookupValue],ar_replace_reason[lookupKey],"ERROR"),""), "")</f>
        <v/>
      </c>
      <c r="AF155" s="3" t="str">
        <f t="shared" si="29"/>
        <v/>
      </c>
      <c r="AG155" s="3" t="str">
        <f>IF($A155="","",IF((AND($A155="ADD",OR(AF155="",AF155="Queenstown-Lakes District Council"))),"70",(_xlfn.XLOOKUP(AF155,ud_organisation_owner[lookupValue],ud_organisation_owner[lookupKey],""))))</f>
        <v/>
      </c>
      <c r="AH155" s="3" t="str">
        <f t="shared" si="30"/>
        <v/>
      </c>
      <c r="AI155" s="3" t="str">
        <f>IF($A155="","",IF((AND($A155="ADD",OR(AH155="",AH155="Queenstown-Lakes District Council"))),"70",(_xlfn.XLOOKUP(AH155,ud_organisation_owner[lookupValue],ud_organisation_owner[lookupKey],""))))</f>
        <v/>
      </c>
      <c r="AJ155" s="3" t="str">
        <f t="shared" si="31"/>
        <v/>
      </c>
      <c r="AK155" s="3" t="str">
        <f>IF($A155="","",IF((AND($A155="ADD",OR(AJ155="",AJ155="Local Authority"))),"17",(_xlfn.XLOOKUP(AJ155,ud_sub_organisation[lookupValue],ud_sub_organisation[lookupKey],""))))</f>
        <v/>
      </c>
      <c r="AM155" s="3" t="str">
        <f>IF($A155="ADD",IF(NOT(ISBLANK(AL155)),_xlfn.XLOOKUP(AL155,ud_maintenance_organisation[lookupValue],ud_maintenance_organisation[lookupKey],"ERROR"),""), "")</f>
        <v/>
      </c>
      <c r="AN155" s="3" t="str">
        <f t="shared" si="32"/>
        <v/>
      </c>
      <c r="AO155" s="3" t="str">
        <f>IF($A155="","",IF((AND($A155="ADD",OR(AN155="",AN155="Vested Assets"))),"12",(_xlfn.XLOOKUP(AN155,ud_work_category[lookupValue],ud_work_category[lookupKey],""))))</f>
        <v/>
      </c>
      <c r="AP155" s="8"/>
      <c r="AQ155" s="2" t="str">
        <f t="shared" si="33"/>
        <v/>
      </c>
      <c r="AR155" s="3" t="str">
        <f t="shared" si="34"/>
        <v/>
      </c>
      <c r="AS155" s="3" t="str">
        <f>IF($A155="","",IF((AND($A155="ADD",OR(AR155="",AR155="Excellent"))),"1",(_xlfn.XLOOKUP(AR155,condition[lookupValue],condition[lookupKey],""))))</f>
        <v/>
      </c>
      <c r="AT155" s="7" t="str">
        <f t="shared" si="35"/>
        <v/>
      </c>
      <c r="AU155" s="9"/>
    </row>
    <row r="156" spans="2:47" x14ac:dyDescent="0.25">
      <c r="B156" s="4"/>
      <c r="D156" s="3" t="str">
        <f>IF($A156="ADD",IF(NOT(ISBLANK(C156)),_xlfn.XLOOKUP(C156,roadnames[lookupValue],roadnames[lookupKey],"ERROR"),""), "")</f>
        <v/>
      </c>
      <c r="E156" s="5"/>
      <c r="F156" s="5"/>
      <c r="G156" s="4"/>
      <c r="H156" s="4"/>
      <c r="I156" s="6"/>
      <c r="K156" s="6" t="str">
        <f t="shared" si="24"/>
        <v/>
      </c>
      <c r="L156" s="4"/>
      <c r="N156" s="3" t="str">
        <f>IF($A156="ADD",IF(NOT(ISBLANK(M156)),_xlfn.XLOOKUP(M156,len_adjust_rsn[lookupValue],len_adjust_rsn[lookupKey],"ERROR"),""), "")</f>
        <v/>
      </c>
      <c r="O156" s="6" t="str">
        <f t="shared" si="25"/>
        <v/>
      </c>
      <c r="P156" s="6"/>
      <c r="Q156" s="6" t="str">
        <f t="shared" si="26"/>
        <v/>
      </c>
      <c r="S156" s="3" t="str">
        <f>IF($A156="ADD",IF(NOT(ISBLANK(R156)),_xlfn.XLOOKUP(R156,ud_road_hump_type[lookupValue],ud_road_hump_type[lookupKey],"ERROR"),""), "")</f>
        <v/>
      </c>
      <c r="U156" s="3" t="str">
        <f>IF($A156="ADD",IF(NOT(ISBLANK(T156)),_xlfn.XLOOKUP(T156,road_hump_material[lookupValue],road_hump_material[lookupKey],"ERROR"),""), "")</f>
        <v/>
      </c>
      <c r="V156" s="7"/>
      <c r="W156" s="4" t="str">
        <f t="shared" ca="1" si="27"/>
        <v/>
      </c>
      <c r="X156" s="4"/>
      <c r="Y156" s="3" t="str">
        <f t="shared" si="28"/>
        <v/>
      </c>
      <c r="Z156" s="3" t="str">
        <f>IF($A156="","",IF((AND($A156="ADD",OR(Y156="",Y156="In Use"))),"5",(_xlfn.XLOOKUP(Y156,ud_asset_status[lookupValue],ud_asset_status[lookupKey],""))))</f>
        <v/>
      </c>
      <c r="AB156" s="3" t="str">
        <f>IF($A156="ADD",IF(NOT(ISBLANK(AA156)),_xlfn.XLOOKUP(AA156,ud_replacement_status[lookupValue],ud_replacement_status[lookupKey],"ERROR"),""), "")</f>
        <v/>
      </c>
      <c r="AC156" s="7"/>
      <c r="AE156" s="3" t="str">
        <f>IF($A156="ADD",IF(NOT(ISBLANK(AD156)),_xlfn.XLOOKUP(AD156,ar_replace_reason[lookupValue],ar_replace_reason[lookupKey],"ERROR"),""), "")</f>
        <v/>
      </c>
      <c r="AF156" s="3" t="str">
        <f t="shared" si="29"/>
        <v/>
      </c>
      <c r="AG156" s="3" t="str">
        <f>IF($A156="","",IF((AND($A156="ADD",OR(AF156="",AF156="Queenstown-Lakes District Council"))),"70",(_xlfn.XLOOKUP(AF156,ud_organisation_owner[lookupValue],ud_organisation_owner[lookupKey],""))))</f>
        <v/>
      </c>
      <c r="AH156" s="3" t="str">
        <f t="shared" si="30"/>
        <v/>
      </c>
      <c r="AI156" s="3" t="str">
        <f>IF($A156="","",IF((AND($A156="ADD",OR(AH156="",AH156="Queenstown-Lakes District Council"))),"70",(_xlfn.XLOOKUP(AH156,ud_organisation_owner[lookupValue],ud_organisation_owner[lookupKey],""))))</f>
        <v/>
      </c>
      <c r="AJ156" s="3" t="str">
        <f t="shared" si="31"/>
        <v/>
      </c>
      <c r="AK156" s="3" t="str">
        <f>IF($A156="","",IF((AND($A156="ADD",OR(AJ156="",AJ156="Local Authority"))),"17",(_xlfn.XLOOKUP(AJ156,ud_sub_organisation[lookupValue],ud_sub_organisation[lookupKey],""))))</f>
        <v/>
      </c>
      <c r="AM156" s="3" t="str">
        <f>IF($A156="ADD",IF(NOT(ISBLANK(AL156)),_xlfn.XLOOKUP(AL156,ud_maintenance_organisation[lookupValue],ud_maintenance_organisation[lookupKey],"ERROR"),""), "")</f>
        <v/>
      </c>
      <c r="AN156" s="3" t="str">
        <f t="shared" si="32"/>
        <v/>
      </c>
      <c r="AO156" s="3" t="str">
        <f>IF($A156="","",IF((AND($A156="ADD",OR(AN156="",AN156="Vested Assets"))),"12",(_xlfn.XLOOKUP(AN156,ud_work_category[lookupValue],ud_work_category[lookupKey],""))))</f>
        <v/>
      </c>
      <c r="AP156" s="8"/>
      <c r="AQ156" s="2" t="str">
        <f t="shared" si="33"/>
        <v/>
      </c>
      <c r="AR156" s="3" t="str">
        <f t="shared" si="34"/>
        <v/>
      </c>
      <c r="AS156" s="3" t="str">
        <f>IF($A156="","",IF((AND($A156="ADD",OR(AR156="",AR156="Excellent"))),"1",(_xlfn.XLOOKUP(AR156,condition[lookupValue],condition[lookupKey],""))))</f>
        <v/>
      </c>
      <c r="AT156" s="7" t="str">
        <f t="shared" si="35"/>
        <v/>
      </c>
      <c r="AU156" s="9"/>
    </row>
    <row r="157" spans="2:47" x14ac:dyDescent="0.25">
      <c r="B157" s="4"/>
      <c r="D157" s="3" t="str">
        <f>IF($A157="ADD",IF(NOT(ISBLANK(C157)),_xlfn.XLOOKUP(C157,roadnames[lookupValue],roadnames[lookupKey],"ERROR"),""), "")</f>
        <v/>
      </c>
      <c r="E157" s="5"/>
      <c r="F157" s="5"/>
      <c r="G157" s="4"/>
      <c r="H157" s="4"/>
      <c r="I157" s="6"/>
      <c r="K157" s="6" t="str">
        <f t="shared" si="24"/>
        <v/>
      </c>
      <c r="L157" s="4"/>
      <c r="N157" s="3" t="str">
        <f>IF($A157="ADD",IF(NOT(ISBLANK(M157)),_xlfn.XLOOKUP(M157,len_adjust_rsn[lookupValue],len_adjust_rsn[lookupKey],"ERROR"),""), "")</f>
        <v/>
      </c>
      <c r="O157" s="6" t="str">
        <f t="shared" si="25"/>
        <v/>
      </c>
      <c r="P157" s="6"/>
      <c r="Q157" s="6" t="str">
        <f t="shared" si="26"/>
        <v/>
      </c>
      <c r="S157" s="3" t="str">
        <f>IF($A157="ADD",IF(NOT(ISBLANK(R157)),_xlfn.XLOOKUP(R157,ud_road_hump_type[lookupValue],ud_road_hump_type[lookupKey],"ERROR"),""), "")</f>
        <v/>
      </c>
      <c r="U157" s="3" t="str">
        <f>IF($A157="ADD",IF(NOT(ISBLANK(T157)),_xlfn.XLOOKUP(T157,road_hump_material[lookupValue],road_hump_material[lookupKey],"ERROR"),""), "")</f>
        <v/>
      </c>
      <c r="V157" s="7"/>
      <c r="W157" s="4" t="str">
        <f t="shared" ca="1" si="27"/>
        <v/>
      </c>
      <c r="X157" s="4"/>
      <c r="Y157" s="3" t="str">
        <f t="shared" si="28"/>
        <v/>
      </c>
      <c r="Z157" s="3" t="str">
        <f>IF($A157="","",IF((AND($A157="ADD",OR(Y157="",Y157="In Use"))),"5",(_xlfn.XLOOKUP(Y157,ud_asset_status[lookupValue],ud_asset_status[lookupKey],""))))</f>
        <v/>
      </c>
      <c r="AB157" s="3" t="str">
        <f>IF($A157="ADD",IF(NOT(ISBLANK(AA157)),_xlfn.XLOOKUP(AA157,ud_replacement_status[lookupValue],ud_replacement_status[lookupKey],"ERROR"),""), "")</f>
        <v/>
      </c>
      <c r="AC157" s="7"/>
      <c r="AE157" s="3" t="str">
        <f>IF($A157="ADD",IF(NOT(ISBLANK(AD157)),_xlfn.XLOOKUP(AD157,ar_replace_reason[lookupValue],ar_replace_reason[lookupKey],"ERROR"),""), "")</f>
        <v/>
      </c>
      <c r="AF157" s="3" t="str">
        <f t="shared" si="29"/>
        <v/>
      </c>
      <c r="AG157" s="3" t="str">
        <f>IF($A157="","",IF((AND($A157="ADD",OR(AF157="",AF157="Queenstown-Lakes District Council"))),"70",(_xlfn.XLOOKUP(AF157,ud_organisation_owner[lookupValue],ud_organisation_owner[lookupKey],""))))</f>
        <v/>
      </c>
      <c r="AH157" s="3" t="str">
        <f t="shared" si="30"/>
        <v/>
      </c>
      <c r="AI157" s="3" t="str">
        <f>IF($A157="","",IF((AND($A157="ADD",OR(AH157="",AH157="Queenstown-Lakes District Council"))),"70",(_xlfn.XLOOKUP(AH157,ud_organisation_owner[lookupValue],ud_organisation_owner[lookupKey],""))))</f>
        <v/>
      </c>
      <c r="AJ157" s="3" t="str">
        <f t="shared" si="31"/>
        <v/>
      </c>
      <c r="AK157" s="3" t="str">
        <f>IF($A157="","",IF((AND($A157="ADD",OR(AJ157="",AJ157="Local Authority"))),"17",(_xlfn.XLOOKUP(AJ157,ud_sub_organisation[lookupValue],ud_sub_organisation[lookupKey],""))))</f>
        <v/>
      </c>
      <c r="AM157" s="3" t="str">
        <f>IF($A157="ADD",IF(NOT(ISBLANK(AL157)),_xlfn.XLOOKUP(AL157,ud_maintenance_organisation[lookupValue],ud_maintenance_organisation[lookupKey],"ERROR"),""), "")</f>
        <v/>
      </c>
      <c r="AN157" s="3" t="str">
        <f t="shared" si="32"/>
        <v/>
      </c>
      <c r="AO157" s="3" t="str">
        <f>IF($A157="","",IF((AND($A157="ADD",OR(AN157="",AN157="Vested Assets"))),"12",(_xlfn.XLOOKUP(AN157,ud_work_category[lookupValue],ud_work_category[lookupKey],""))))</f>
        <v/>
      </c>
      <c r="AP157" s="8"/>
      <c r="AQ157" s="2" t="str">
        <f t="shared" si="33"/>
        <v/>
      </c>
      <c r="AR157" s="3" t="str">
        <f t="shared" si="34"/>
        <v/>
      </c>
      <c r="AS157" s="3" t="str">
        <f>IF($A157="","",IF((AND($A157="ADD",OR(AR157="",AR157="Excellent"))),"1",(_xlfn.XLOOKUP(AR157,condition[lookupValue],condition[lookupKey],""))))</f>
        <v/>
      </c>
      <c r="AT157" s="7" t="str">
        <f t="shared" si="35"/>
        <v/>
      </c>
      <c r="AU157" s="9"/>
    </row>
    <row r="158" spans="2:47" x14ac:dyDescent="0.25">
      <c r="B158" s="4"/>
      <c r="D158" s="3" t="str">
        <f>IF($A158="ADD",IF(NOT(ISBLANK(C158)),_xlfn.XLOOKUP(C158,roadnames[lookupValue],roadnames[lookupKey],"ERROR"),""), "")</f>
        <v/>
      </c>
      <c r="E158" s="5"/>
      <c r="F158" s="5"/>
      <c r="G158" s="4"/>
      <c r="H158" s="4"/>
      <c r="I158" s="6"/>
      <c r="K158" s="6" t="str">
        <f t="shared" si="24"/>
        <v/>
      </c>
      <c r="L158" s="4"/>
      <c r="N158" s="3" t="str">
        <f>IF($A158="ADD",IF(NOT(ISBLANK(M158)),_xlfn.XLOOKUP(M158,len_adjust_rsn[lookupValue],len_adjust_rsn[lookupKey],"ERROR"),""), "")</f>
        <v/>
      </c>
      <c r="O158" s="6" t="str">
        <f t="shared" si="25"/>
        <v/>
      </c>
      <c r="P158" s="6"/>
      <c r="Q158" s="6" t="str">
        <f t="shared" si="26"/>
        <v/>
      </c>
      <c r="S158" s="3" t="str">
        <f>IF($A158="ADD",IF(NOT(ISBLANK(R158)),_xlfn.XLOOKUP(R158,ud_road_hump_type[lookupValue],ud_road_hump_type[lookupKey],"ERROR"),""), "")</f>
        <v/>
      </c>
      <c r="U158" s="3" t="str">
        <f>IF($A158="ADD",IF(NOT(ISBLANK(T158)),_xlfn.XLOOKUP(T158,road_hump_material[lookupValue],road_hump_material[lookupKey],"ERROR"),""), "")</f>
        <v/>
      </c>
      <c r="V158" s="7"/>
      <c r="W158" s="4" t="str">
        <f t="shared" ca="1" si="27"/>
        <v/>
      </c>
      <c r="X158" s="4"/>
      <c r="Y158" s="3" t="str">
        <f t="shared" si="28"/>
        <v/>
      </c>
      <c r="Z158" s="3" t="str">
        <f>IF($A158="","",IF((AND($A158="ADD",OR(Y158="",Y158="In Use"))),"5",(_xlfn.XLOOKUP(Y158,ud_asset_status[lookupValue],ud_asset_status[lookupKey],""))))</f>
        <v/>
      </c>
      <c r="AB158" s="3" t="str">
        <f>IF($A158="ADD",IF(NOT(ISBLANK(AA158)),_xlfn.XLOOKUP(AA158,ud_replacement_status[lookupValue],ud_replacement_status[lookupKey],"ERROR"),""), "")</f>
        <v/>
      </c>
      <c r="AC158" s="7"/>
      <c r="AE158" s="3" t="str">
        <f>IF($A158="ADD",IF(NOT(ISBLANK(AD158)),_xlfn.XLOOKUP(AD158,ar_replace_reason[lookupValue],ar_replace_reason[lookupKey],"ERROR"),""), "")</f>
        <v/>
      </c>
      <c r="AF158" s="3" t="str">
        <f t="shared" si="29"/>
        <v/>
      </c>
      <c r="AG158" s="3" t="str">
        <f>IF($A158="","",IF((AND($A158="ADD",OR(AF158="",AF158="Queenstown-Lakes District Council"))),"70",(_xlfn.XLOOKUP(AF158,ud_organisation_owner[lookupValue],ud_organisation_owner[lookupKey],""))))</f>
        <v/>
      </c>
      <c r="AH158" s="3" t="str">
        <f t="shared" si="30"/>
        <v/>
      </c>
      <c r="AI158" s="3" t="str">
        <f>IF($A158="","",IF((AND($A158="ADD",OR(AH158="",AH158="Queenstown-Lakes District Council"))),"70",(_xlfn.XLOOKUP(AH158,ud_organisation_owner[lookupValue],ud_organisation_owner[lookupKey],""))))</f>
        <v/>
      </c>
      <c r="AJ158" s="3" t="str">
        <f t="shared" si="31"/>
        <v/>
      </c>
      <c r="AK158" s="3" t="str">
        <f>IF($A158="","",IF((AND($A158="ADD",OR(AJ158="",AJ158="Local Authority"))),"17",(_xlfn.XLOOKUP(AJ158,ud_sub_organisation[lookupValue],ud_sub_organisation[lookupKey],""))))</f>
        <v/>
      </c>
      <c r="AM158" s="3" t="str">
        <f>IF($A158="ADD",IF(NOT(ISBLANK(AL158)),_xlfn.XLOOKUP(AL158,ud_maintenance_organisation[lookupValue],ud_maintenance_organisation[lookupKey],"ERROR"),""), "")</f>
        <v/>
      </c>
      <c r="AN158" s="3" t="str">
        <f t="shared" si="32"/>
        <v/>
      </c>
      <c r="AO158" s="3" t="str">
        <f>IF($A158="","",IF((AND($A158="ADD",OR(AN158="",AN158="Vested Assets"))),"12",(_xlfn.XLOOKUP(AN158,ud_work_category[lookupValue],ud_work_category[lookupKey],""))))</f>
        <v/>
      </c>
      <c r="AP158" s="8"/>
      <c r="AQ158" s="2" t="str">
        <f t="shared" si="33"/>
        <v/>
      </c>
      <c r="AR158" s="3" t="str">
        <f t="shared" si="34"/>
        <v/>
      </c>
      <c r="AS158" s="3" t="str">
        <f>IF($A158="","",IF((AND($A158="ADD",OR(AR158="",AR158="Excellent"))),"1",(_xlfn.XLOOKUP(AR158,condition[lookupValue],condition[lookupKey],""))))</f>
        <v/>
      </c>
      <c r="AT158" s="7" t="str">
        <f t="shared" si="35"/>
        <v/>
      </c>
      <c r="AU158" s="9"/>
    </row>
    <row r="159" spans="2:47" x14ac:dyDescent="0.25">
      <c r="B159" s="4"/>
      <c r="D159" s="3" t="str">
        <f>IF($A159="ADD",IF(NOT(ISBLANK(C159)),_xlfn.XLOOKUP(C159,roadnames[lookupValue],roadnames[lookupKey],"ERROR"),""), "")</f>
        <v/>
      </c>
      <c r="E159" s="5"/>
      <c r="F159" s="5"/>
      <c r="G159" s="4"/>
      <c r="H159" s="4"/>
      <c r="I159" s="6"/>
      <c r="K159" s="6" t="str">
        <f t="shared" si="24"/>
        <v/>
      </c>
      <c r="L159" s="4"/>
      <c r="N159" s="3" t="str">
        <f>IF($A159="ADD",IF(NOT(ISBLANK(M159)),_xlfn.XLOOKUP(M159,len_adjust_rsn[lookupValue],len_adjust_rsn[lookupKey],"ERROR"),""), "")</f>
        <v/>
      </c>
      <c r="O159" s="6" t="str">
        <f t="shared" si="25"/>
        <v/>
      </c>
      <c r="P159" s="6"/>
      <c r="Q159" s="6" t="str">
        <f t="shared" si="26"/>
        <v/>
      </c>
      <c r="S159" s="3" t="str">
        <f>IF($A159="ADD",IF(NOT(ISBLANK(R159)),_xlfn.XLOOKUP(R159,ud_road_hump_type[lookupValue],ud_road_hump_type[lookupKey],"ERROR"),""), "")</f>
        <v/>
      </c>
      <c r="U159" s="3" t="str">
        <f>IF($A159="ADD",IF(NOT(ISBLANK(T159)),_xlfn.XLOOKUP(T159,road_hump_material[lookupValue],road_hump_material[lookupKey],"ERROR"),""), "")</f>
        <v/>
      </c>
      <c r="V159" s="7"/>
      <c r="W159" s="4" t="str">
        <f t="shared" ca="1" si="27"/>
        <v/>
      </c>
      <c r="X159" s="4"/>
      <c r="Y159" s="3" t="str">
        <f t="shared" si="28"/>
        <v/>
      </c>
      <c r="Z159" s="3" t="str">
        <f>IF($A159="","",IF((AND($A159="ADD",OR(Y159="",Y159="In Use"))),"5",(_xlfn.XLOOKUP(Y159,ud_asset_status[lookupValue],ud_asset_status[lookupKey],""))))</f>
        <v/>
      </c>
      <c r="AB159" s="3" t="str">
        <f>IF($A159="ADD",IF(NOT(ISBLANK(AA159)),_xlfn.XLOOKUP(AA159,ud_replacement_status[lookupValue],ud_replacement_status[lookupKey],"ERROR"),""), "")</f>
        <v/>
      </c>
      <c r="AC159" s="7"/>
      <c r="AE159" s="3" t="str">
        <f>IF($A159="ADD",IF(NOT(ISBLANK(AD159)),_xlfn.XLOOKUP(AD159,ar_replace_reason[lookupValue],ar_replace_reason[lookupKey],"ERROR"),""), "")</f>
        <v/>
      </c>
      <c r="AF159" s="3" t="str">
        <f t="shared" si="29"/>
        <v/>
      </c>
      <c r="AG159" s="3" t="str">
        <f>IF($A159="","",IF((AND($A159="ADD",OR(AF159="",AF159="Queenstown-Lakes District Council"))),"70",(_xlfn.XLOOKUP(AF159,ud_organisation_owner[lookupValue],ud_organisation_owner[lookupKey],""))))</f>
        <v/>
      </c>
      <c r="AH159" s="3" t="str">
        <f t="shared" si="30"/>
        <v/>
      </c>
      <c r="AI159" s="3" t="str">
        <f>IF($A159="","",IF((AND($A159="ADD",OR(AH159="",AH159="Queenstown-Lakes District Council"))),"70",(_xlfn.XLOOKUP(AH159,ud_organisation_owner[lookupValue],ud_organisation_owner[lookupKey],""))))</f>
        <v/>
      </c>
      <c r="AJ159" s="3" t="str">
        <f t="shared" si="31"/>
        <v/>
      </c>
      <c r="AK159" s="3" t="str">
        <f>IF($A159="","",IF((AND($A159="ADD",OR(AJ159="",AJ159="Local Authority"))),"17",(_xlfn.XLOOKUP(AJ159,ud_sub_organisation[lookupValue],ud_sub_organisation[lookupKey],""))))</f>
        <v/>
      </c>
      <c r="AM159" s="3" t="str">
        <f>IF($A159="ADD",IF(NOT(ISBLANK(AL159)),_xlfn.XLOOKUP(AL159,ud_maintenance_organisation[lookupValue],ud_maintenance_organisation[lookupKey],"ERROR"),""), "")</f>
        <v/>
      </c>
      <c r="AN159" s="3" t="str">
        <f t="shared" si="32"/>
        <v/>
      </c>
      <c r="AO159" s="3" t="str">
        <f>IF($A159="","",IF((AND($A159="ADD",OR(AN159="",AN159="Vested Assets"))),"12",(_xlfn.XLOOKUP(AN159,ud_work_category[lookupValue],ud_work_category[lookupKey],""))))</f>
        <v/>
      </c>
      <c r="AP159" s="8"/>
      <c r="AQ159" s="2" t="str">
        <f t="shared" si="33"/>
        <v/>
      </c>
      <c r="AR159" s="3" t="str">
        <f t="shared" si="34"/>
        <v/>
      </c>
      <c r="AS159" s="3" t="str">
        <f>IF($A159="","",IF((AND($A159="ADD",OR(AR159="",AR159="Excellent"))),"1",(_xlfn.XLOOKUP(AR159,condition[lookupValue],condition[lookupKey],""))))</f>
        <v/>
      </c>
      <c r="AT159" s="7" t="str">
        <f t="shared" si="35"/>
        <v/>
      </c>
      <c r="AU159" s="9"/>
    </row>
    <row r="160" spans="2:47" x14ac:dyDescent="0.25">
      <c r="B160" s="4"/>
      <c r="D160" s="3" t="str">
        <f>IF($A160="ADD",IF(NOT(ISBLANK(C160)),_xlfn.XLOOKUP(C160,roadnames[lookupValue],roadnames[lookupKey],"ERROR"),""), "")</f>
        <v/>
      </c>
      <c r="E160" s="5"/>
      <c r="F160" s="5"/>
      <c r="G160" s="4"/>
      <c r="H160" s="4"/>
      <c r="I160" s="6"/>
      <c r="K160" s="6" t="str">
        <f t="shared" si="24"/>
        <v/>
      </c>
      <c r="L160" s="4"/>
      <c r="N160" s="3" t="str">
        <f>IF($A160="ADD",IF(NOT(ISBLANK(M160)),_xlfn.XLOOKUP(M160,len_adjust_rsn[lookupValue],len_adjust_rsn[lookupKey],"ERROR"),""), "")</f>
        <v/>
      </c>
      <c r="O160" s="6" t="str">
        <f t="shared" si="25"/>
        <v/>
      </c>
      <c r="P160" s="6"/>
      <c r="Q160" s="6" t="str">
        <f t="shared" si="26"/>
        <v/>
      </c>
      <c r="S160" s="3" t="str">
        <f>IF($A160="ADD",IF(NOT(ISBLANK(R160)),_xlfn.XLOOKUP(R160,ud_road_hump_type[lookupValue],ud_road_hump_type[lookupKey],"ERROR"),""), "")</f>
        <v/>
      </c>
      <c r="U160" s="3" t="str">
        <f>IF($A160="ADD",IF(NOT(ISBLANK(T160)),_xlfn.XLOOKUP(T160,road_hump_material[lookupValue],road_hump_material[lookupKey],"ERROR"),""), "")</f>
        <v/>
      </c>
      <c r="V160" s="7"/>
      <c r="W160" s="4" t="str">
        <f t="shared" ca="1" si="27"/>
        <v/>
      </c>
      <c r="X160" s="4"/>
      <c r="Y160" s="3" t="str">
        <f t="shared" si="28"/>
        <v/>
      </c>
      <c r="Z160" s="3" t="str">
        <f>IF($A160="","",IF((AND($A160="ADD",OR(Y160="",Y160="In Use"))),"5",(_xlfn.XLOOKUP(Y160,ud_asset_status[lookupValue],ud_asset_status[lookupKey],""))))</f>
        <v/>
      </c>
      <c r="AB160" s="3" t="str">
        <f>IF($A160="ADD",IF(NOT(ISBLANK(AA160)),_xlfn.XLOOKUP(AA160,ud_replacement_status[lookupValue],ud_replacement_status[lookupKey],"ERROR"),""), "")</f>
        <v/>
      </c>
      <c r="AC160" s="7"/>
      <c r="AE160" s="3" t="str">
        <f>IF($A160="ADD",IF(NOT(ISBLANK(AD160)),_xlfn.XLOOKUP(AD160,ar_replace_reason[lookupValue],ar_replace_reason[lookupKey],"ERROR"),""), "")</f>
        <v/>
      </c>
      <c r="AF160" s="3" t="str">
        <f t="shared" si="29"/>
        <v/>
      </c>
      <c r="AG160" s="3" t="str">
        <f>IF($A160="","",IF((AND($A160="ADD",OR(AF160="",AF160="Queenstown-Lakes District Council"))),"70",(_xlfn.XLOOKUP(AF160,ud_organisation_owner[lookupValue],ud_organisation_owner[lookupKey],""))))</f>
        <v/>
      </c>
      <c r="AH160" s="3" t="str">
        <f t="shared" si="30"/>
        <v/>
      </c>
      <c r="AI160" s="3" t="str">
        <f>IF($A160="","",IF((AND($A160="ADD",OR(AH160="",AH160="Queenstown-Lakes District Council"))),"70",(_xlfn.XLOOKUP(AH160,ud_organisation_owner[lookupValue],ud_organisation_owner[lookupKey],""))))</f>
        <v/>
      </c>
      <c r="AJ160" s="3" t="str">
        <f t="shared" si="31"/>
        <v/>
      </c>
      <c r="AK160" s="3" t="str">
        <f>IF($A160="","",IF((AND($A160="ADD",OR(AJ160="",AJ160="Local Authority"))),"17",(_xlfn.XLOOKUP(AJ160,ud_sub_organisation[lookupValue],ud_sub_organisation[lookupKey],""))))</f>
        <v/>
      </c>
      <c r="AM160" s="3" t="str">
        <f>IF($A160="ADD",IF(NOT(ISBLANK(AL160)),_xlfn.XLOOKUP(AL160,ud_maintenance_organisation[lookupValue],ud_maintenance_organisation[lookupKey],"ERROR"),""), "")</f>
        <v/>
      </c>
      <c r="AN160" s="3" t="str">
        <f t="shared" si="32"/>
        <v/>
      </c>
      <c r="AO160" s="3" t="str">
        <f>IF($A160="","",IF((AND($A160="ADD",OR(AN160="",AN160="Vested Assets"))),"12",(_xlfn.XLOOKUP(AN160,ud_work_category[lookupValue],ud_work_category[lookupKey],""))))</f>
        <v/>
      </c>
      <c r="AP160" s="8"/>
      <c r="AQ160" s="2" t="str">
        <f t="shared" si="33"/>
        <v/>
      </c>
      <c r="AR160" s="3" t="str">
        <f t="shared" si="34"/>
        <v/>
      </c>
      <c r="AS160" s="3" t="str">
        <f>IF($A160="","",IF((AND($A160="ADD",OR(AR160="",AR160="Excellent"))),"1",(_xlfn.XLOOKUP(AR160,condition[lookupValue],condition[lookupKey],""))))</f>
        <v/>
      </c>
      <c r="AT160" s="7" t="str">
        <f t="shared" si="35"/>
        <v/>
      </c>
      <c r="AU160" s="9"/>
    </row>
    <row r="161" spans="2:47" x14ac:dyDescent="0.25">
      <c r="B161" s="4"/>
      <c r="D161" s="3" t="str">
        <f>IF($A161="ADD",IF(NOT(ISBLANK(C161)),_xlfn.XLOOKUP(C161,roadnames[lookupValue],roadnames[lookupKey],"ERROR"),""), "")</f>
        <v/>
      </c>
      <c r="E161" s="5"/>
      <c r="F161" s="5"/>
      <c r="G161" s="4"/>
      <c r="H161" s="4"/>
      <c r="I161" s="6"/>
      <c r="K161" s="6" t="str">
        <f t="shared" si="24"/>
        <v/>
      </c>
      <c r="L161" s="4"/>
      <c r="N161" s="3" t="str">
        <f>IF($A161="ADD",IF(NOT(ISBLANK(M161)),_xlfn.XLOOKUP(M161,len_adjust_rsn[lookupValue],len_adjust_rsn[lookupKey],"ERROR"),""), "")</f>
        <v/>
      </c>
      <c r="O161" s="6" t="str">
        <f t="shared" si="25"/>
        <v/>
      </c>
      <c r="P161" s="6"/>
      <c r="Q161" s="6" t="str">
        <f t="shared" si="26"/>
        <v/>
      </c>
      <c r="S161" s="3" t="str">
        <f>IF($A161="ADD",IF(NOT(ISBLANK(R161)),_xlfn.XLOOKUP(R161,ud_road_hump_type[lookupValue],ud_road_hump_type[lookupKey],"ERROR"),""), "")</f>
        <v/>
      </c>
      <c r="U161" s="3" t="str">
        <f>IF($A161="ADD",IF(NOT(ISBLANK(T161)),_xlfn.XLOOKUP(T161,road_hump_material[lookupValue],road_hump_material[lookupKey],"ERROR"),""), "")</f>
        <v/>
      </c>
      <c r="V161" s="7"/>
      <c r="W161" s="4" t="str">
        <f t="shared" ca="1" si="27"/>
        <v/>
      </c>
      <c r="X161" s="4"/>
      <c r="Y161" s="3" t="str">
        <f t="shared" si="28"/>
        <v/>
      </c>
      <c r="Z161" s="3" t="str">
        <f>IF($A161="","",IF((AND($A161="ADD",OR(Y161="",Y161="In Use"))),"5",(_xlfn.XLOOKUP(Y161,ud_asset_status[lookupValue],ud_asset_status[lookupKey],""))))</f>
        <v/>
      </c>
      <c r="AB161" s="3" t="str">
        <f>IF($A161="ADD",IF(NOT(ISBLANK(AA161)),_xlfn.XLOOKUP(AA161,ud_replacement_status[lookupValue],ud_replacement_status[lookupKey],"ERROR"),""), "")</f>
        <v/>
      </c>
      <c r="AC161" s="7"/>
      <c r="AE161" s="3" t="str">
        <f>IF($A161="ADD",IF(NOT(ISBLANK(AD161)),_xlfn.XLOOKUP(AD161,ar_replace_reason[lookupValue],ar_replace_reason[lookupKey],"ERROR"),""), "")</f>
        <v/>
      </c>
      <c r="AF161" s="3" t="str">
        <f t="shared" si="29"/>
        <v/>
      </c>
      <c r="AG161" s="3" t="str">
        <f>IF($A161="","",IF((AND($A161="ADD",OR(AF161="",AF161="Queenstown-Lakes District Council"))),"70",(_xlfn.XLOOKUP(AF161,ud_organisation_owner[lookupValue],ud_organisation_owner[lookupKey],""))))</f>
        <v/>
      </c>
      <c r="AH161" s="3" t="str">
        <f t="shared" si="30"/>
        <v/>
      </c>
      <c r="AI161" s="3" t="str">
        <f>IF($A161="","",IF((AND($A161="ADD",OR(AH161="",AH161="Queenstown-Lakes District Council"))),"70",(_xlfn.XLOOKUP(AH161,ud_organisation_owner[lookupValue],ud_organisation_owner[lookupKey],""))))</f>
        <v/>
      </c>
      <c r="AJ161" s="3" t="str">
        <f t="shared" si="31"/>
        <v/>
      </c>
      <c r="AK161" s="3" t="str">
        <f>IF($A161="","",IF((AND($A161="ADD",OR(AJ161="",AJ161="Local Authority"))),"17",(_xlfn.XLOOKUP(AJ161,ud_sub_organisation[lookupValue],ud_sub_organisation[lookupKey],""))))</f>
        <v/>
      </c>
      <c r="AM161" s="3" t="str">
        <f>IF($A161="ADD",IF(NOT(ISBLANK(AL161)),_xlfn.XLOOKUP(AL161,ud_maintenance_organisation[lookupValue],ud_maintenance_organisation[lookupKey],"ERROR"),""), "")</f>
        <v/>
      </c>
      <c r="AN161" s="3" t="str">
        <f t="shared" si="32"/>
        <v/>
      </c>
      <c r="AO161" s="3" t="str">
        <f>IF($A161="","",IF((AND($A161="ADD",OR(AN161="",AN161="Vested Assets"))),"12",(_xlfn.XLOOKUP(AN161,ud_work_category[lookupValue],ud_work_category[lookupKey],""))))</f>
        <v/>
      </c>
      <c r="AP161" s="8"/>
      <c r="AQ161" s="2" t="str">
        <f t="shared" si="33"/>
        <v/>
      </c>
      <c r="AR161" s="3" t="str">
        <f t="shared" si="34"/>
        <v/>
      </c>
      <c r="AS161" s="3" t="str">
        <f>IF($A161="","",IF((AND($A161="ADD",OR(AR161="",AR161="Excellent"))),"1",(_xlfn.XLOOKUP(AR161,condition[lookupValue],condition[lookupKey],""))))</f>
        <v/>
      </c>
      <c r="AT161" s="7" t="str">
        <f t="shared" si="35"/>
        <v/>
      </c>
      <c r="AU161" s="9"/>
    </row>
    <row r="162" spans="2:47" x14ac:dyDescent="0.25">
      <c r="B162" s="4"/>
      <c r="D162" s="3" t="str">
        <f>IF($A162="ADD",IF(NOT(ISBLANK(C162)),_xlfn.XLOOKUP(C162,roadnames[lookupValue],roadnames[lookupKey],"ERROR"),""), "")</f>
        <v/>
      </c>
      <c r="E162" s="5"/>
      <c r="F162" s="5"/>
      <c r="G162" s="4"/>
      <c r="H162" s="4"/>
      <c r="I162" s="6"/>
      <c r="K162" s="6" t="str">
        <f t="shared" si="24"/>
        <v/>
      </c>
      <c r="L162" s="4"/>
      <c r="N162" s="3" t="str">
        <f>IF($A162="ADD",IF(NOT(ISBLANK(M162)),_xlfn.XLOOKUP(M162,len_adjust_rsn[lookupValue],len_adjust_rsn[lookupKey],"ERROR"),""), "")</f>
        <v/>
      </c>
      <c r="O162" s="6" t="str">
        <f t="shared" si="25"/>
        <v/>
      </c>
      <c r="P162" s="6"/>
      <c r="Q162" s="6" t="str">
        <f t="shared" si="26"/>
        <v/>
      </c>
      <c r="S162" s="3" t="str">
        <f>IF($A162="ADD",IF(NOT(ISBLANK(R162)),_xlfn.XLOOKUP(R162,ud_road_hump_type[lookupValue],ud_road_hump_type[lookupKey],"ERROR"),""), "")</f>
        <v/>
      </c>
      <c r="U162" s="3" t="str">
        <f>IF($A162="ADD",IF(NOT(ISBLANK(T162)),_xlfn.XLOOKUP(T162,road_hump_material[lookupValue],road_hump_material[lookupKey],"ERROR"),""), "")</f>
        <v/>
      </c>
      <c r="V162" s="7"/>
      <c r="W162" s="4" t="str">
        <f t="shared" ca="1" si="27"/>
        <v/>
      </c>
      <c r="X162" s="4"/>
      <c r="Y162" s="3" t="str">
        <f t="shared" si="28"/>
        <v/>
      </c>
      <c r="Z162" s="3" t="str">
        <f>IF($A162="","",IF((AND($A162="ADD",OR(Y162="",Y162="In Use"))),"5",(_xlfn.XLOOKUP(Y162,ud_asset_status[lookupValue],ud_asset_status[lookupKey],""))))</f>
        <v/>
      </c>
      <c r="AB162" s="3" t="str">
        <f>IF($A162="ADD",IF(NOT(ISBLANK(AA162)),_xlfn.XLOOKUP(AA162,ud_replacement_status[lookupValue],ud_replacement_status[lookupKey],"ERROR"),""), "")</f>
        <v/>
      </c>
      <c r="AC162" s="7"/>
      <c r="AE162" s="3" t="str">
        <f>IF($A162="ADD",IF(NOT(ISBLANK(AD162)),_xlfn.XLOOKUP(AD162,ar_replace_reason[lookupValue],ar_replace_reason[lookupKey],"ERROR"),""), "")</f>
        <v/>
      </c>
      <c r="AF162" s="3" t="str">
        <f t="shared" si="29"/>
        <v/>
      </c>
      <c r="AG162" s="3" t="str">
        <f>IF($A162="","",IF((AND($A162="ADD",OR(AF162="",AF162="Queenstown-Lakes District Council"))),"70",(_xlfn.XLOOKUP(AF162,ud_organisation_owner[lookupValue],ud_organisation_owner[lookupKey],""))))</f>
        <v/>
      </c>
      <c r="AH162" s="3" t="str">
        <f t="shared" si="30"/>
        <v/>
      </c>
      <c r="AI162" s="3" t="str">
        <f>IF($A162="","",IF((AND($A162="ADD",OR(AH162="",AH162="Queenstown-Lakes District Council"))),"70",(_xlfn.XLOOKUP(AH162,ud_organisation_owner[lookupValue],ud_organisation_owner[lookupKey],""))))</f>
        <v/>
      </c>
      <c r="AJ162" s="3" t="str">
        <f t="shared" si="31"/>
        <v/>
      </c>
      <c r="AK162" s="3" t="str">
        <f>IF($A162="","",IF((AND($A162="ADD",OR(AJ162="",AJ162="Local Authority"))),"17",(_xlfn.XLOOKUP(AJ162,ud_sub_organisation[lookupValue],ud_sub_organisation[lookupKey],""))))</f>
        <v/>
      </c>
      <c r="AM162" s="3" t="str">
        <f>IF($A162="ADD",IF(NOT(ISBLANK(AL162)),_xlfn.XLOOKUP(AL162,ud_maintenance_organisation[lookupValue],ud_maintenance_organisation[lookupKey],"ERROR"),""), "")</f>
        <v/>
      </c>
      <c r="AN162" s="3" t="str">
        <f t="shared" si="32"/>
        <v/>
      </c>
      <c r="AO162" s="3" t="str">
        <f>IF($A162="","",IF((AND($A162="ADD",OR(AN162="",AN162="Vested Assets"))),"12",(_xlfn.XLOOKUP(AN162,ud_work_category[lookupValue],ud_work_category[lookupKey],""))))</f>
        <v/>
      </c>
      <c r="AP162" s="8"/>
      <c r="AQ162" s="2" t="str">
        <f t="shared" si="33"/>
        <v/>
      </c>
      <c r="AR162" s="3" t="str">
        <f t="shared" si="34"/>
        <v/>
      </c>
      <c r="AS162" s="3" t="str">
        <f>IF($A162="","",IF((AND($A162="ADD",OR(AR162="",AR162="Excellent"))),"1",(_xlfn.XLOOKUP(AR162,condition[lookupValue],condition[lookupKey],""))))</f>
        <v/>
      </c>
      <c r="AT162" s="7" t="str">
        <f t="shared" si="35"/>
        <v/>
      </c>
      <c r="AU162" s="9"/>
    </row>
    <row r="163" spans="2:47" x14ac:dyDescent="0.25">
      <c r="B163" s="4"/>
      <c r="D163" s="3" t="str">
        <f>IF($A163="ADD",IF(NOT(ISBLANK(C163)),_xlfn.XLOOKUP(C163,roadnames[lookupValue],roadnames[lookupKey],"ERROR"),""), "")</f>
        <v/>
      </c>
      <c r="E163" s="5"/>
      <c r="F163" s="5"/>
      <c r="G163" s="4"/>
      <c r="H163" s="4"/>
      <c r="I163" s="6"/>
      <c r="K163" s="6" t="str">
        <f t="shared" si="24"/>
        <v/>
      </c>
      <c r="L163" s="4"/>
      <c r="N163" s="3" t="str">
        <f>IF($A163="ADD",IF(NOT(ISBLANK(M163)),_xlfn.XLOOKUP(M163,len_adjust_rsn[lookupValue],len_adjust_rsn[lookupKey],"ERROR"),""), "")</f>
        <v/>
      </c>
      <c r="O163" s="6" t="str">
        <f t="shared" si="25"/>
        <v/>
      </c>
      <c r="P163" s="6"/>
      <c r="Q163" s="6" t="str">
        <f t="shared" si="26"/>
        <v/>
      </c>
      <c r="S163" s="3" t="str">
        <f>IF($A163="ADD",IF(NOT(ISBLANK(R163)),_xlfn.XLOOKUP(R163,ud_road_hump_type[lookupValue],ud_road_hump_type[lookupKey],"ERROR"),""), "")</f>
        <v/>
      </c>
      <c r="U163" s="3" t="str">
        <f>IF($A163="ADD",IF(NOT(ISBLANK(T163)),_xlfn.XLOOKUP(T163,road_hump_material[lookupValue],road_hump_material[lookupKey],"ERROR"),""), "")</f>
        <v/>
      </c>
      <c r="V163" s="7"/>
      <c r="W163" s="4" t="str">
        <f t="shared" ca="1" si="27"/>
        <v/>
      </c>
      <c r="X163" s="4"/>
      <c r="Y163" s="3" t="str">
        <f t="shared" si="28"/>
        <v/>
      </c>
      <c r="Z163" s="3" t="str">
        <f>IF($A163="","",IF((AND($A163="ADD",OR(Y163="",Y163="In Use"))),"5",(_xlfn.XLOOKUP(Y163,ud_asset_status[lookupValue],ud_asset_status[lookupKey],""))))</f>
        <v/>
      </c>
      <c r="AB163" s="3" t="str">
        <f>IF($A163="ADD",IF(NOT(ISBLANK(AA163)),_xlfn.XLOOKUP(AA163,ud_replacement_status[lookupValue],ud_replacement_status[lookupKey],"ERROR"),""), "")</f>
        <v/>
      </c>
      <c r="AC163" s="7"/>
      <c r="AE163" s="3" t="str">
        <f>IF($A163="ADD",IF(NOT(ISBLANK(AD163)),_xlfn.XLOOKUP(AD163,ar_replace_reason[lookupValue],ar_replace_reason[lookupKey],"ERROR"),""), "")</f>
        <v/>
      </c>
      <c r="AF163" s="3" t="str">
        <f t="shared" si="29"/>
        <v/>
      </c>
      <c r="AG163" s="3" t="str">
        <f>IF($A163="","",IF((AND($A163="ADD",OR(AF163="",AF163="Queenstown-Lakes District Council"))),"70",(_xlfn.XLOOKUP(AF163,ud_organisation_owner[lookupValue],ud_organisation_owner[lookupKey],""))))</f>
        <v/>
      </c>
      <c r="AH163" s="3" t="str">
        <f t="shared" si="30"/>
        <v/>
      </c>
      <c r="AI163" s="3" t="str">
        <f>IF($A163="","",IF((AND($A163="ADD",OR(AH163="",AH163="Queenstown-Lakes District Council"))),"70",(_xlfn.XLOOKUP(AH163,ud_organisation_owner[lookupValue],ud_organisation_owner[lookupKey],""))))</f>
        <v/>
      </c>
      <c r="AJ163" s="3" t="str">
        <f t="shared" si="31"/>
        <v/>
      </c>
      <c r="AK163" s="3" t="str">
        <f>IF($A163="","",IF((AND($A163="ADD",OR(AJ163="",AJ163="Local Authority"))),"17",(_xlfn.XLOOKUP(AJ163,ud_sub_organisation[lookupValue],ud_sub_organisation[lookupKey],""))))</f>
        <v/>
      </c>
      <c r="AM163" s="3" t="str">
        <f>IF($A163="ADD",IF(NOT(ISBLANK(AL163)),_xlfn.XLOOKUP(AL163,ud_maintenance_organisation[lookupValue],ud_maintenance_organisation[lookupKey],"ERROR"),""), "")</f>
        <v/>
      </c>
      <c r="AN163" s="3" t="str">
        <f t="shared" si="32"/>
        <v/>
      </c>
      <c r="AO163" s="3" t="str">
        <f>IF($A163="","",IF((AND($A163="ADD",OR(AN163="",AN163="Vested Assets"))),"12",(_xlfn.XLOOKUP(AN163,ud_work_category[lookupValue],ud_work_category[lookupKey],""))))</f>
        <v/>
      </c>
      <c r="AP163" s="8"/>
      <c r="AQ163" s="2" t="str">
        <f t="shared" si="33"/>
        <v/>
      </c>
      <c r="AR163" s="3" t="str">
        <f t="shared" si="34"/>
        <v/>
      </c>
      <c r="AS163" s="3" t="str">
        <f>IF($A163="","",IF((AND($A163="ADD",OR(AR163="",AR163="Excellent"))),"1",(_xlfn.XLOOKUP(AR163,condition[lookupValue],condition[lookupKey],""))))</f>
        <v/>
      </c>
      <c r="AT163" s="7" t="str">
        <f t="shared" si="35"/>
        <v/>
      </c>
      <c r="AU163" s="9"/>
    </row>
    <row r="164" spans="2:47" x14ac:dyDescent="0.25">
      <c r="B164" s="4"/>
      <c r="D164" s="3" t="str">
        <f>IF($A164="ADD",IF(NOT(ISBLANK(C164)),_xlfn.XLOOKUP(C164,roadnames[lookupValue],roadnames[lookupKey],"ERROR"),""), "")</f>
        <v/>
      </c>
      <c r="E164" s="5"/>
      <c r="F164" s="5"/>
      <c r="G164" s="4"/>
      <c r="H164" s="4"/>
      <c r="I164" s="6"/>
      <c r="K164" s="6" t="str">
        <f t="shared" si="24"/>
        <v/>
      </c>
      <c r="L164" s="4"/>
      <c r="N164" s="3" t="str">
        <f>IF($A164="ADD",IF(NOT(ISBLANK(M164)),_xlfn.XLOOKUP(M164,len_adjust_rsn[lookupValue],len_adjust_rsn[lookupKey],"ERROR"),""), "")</f>
        <v/>
      </c>
      <c r="O164" s="6" t="str">
        <f t="shared" si="25"/>
        <v/>
      </c>
      <c r="P164" s="6"/>
      <c r="Q164" s="6" t="str">
        <f t="shared" si="26"/>
        <v/>
      </c>
      <c r="S164" s="3" t="str">
        <f>IF($A164="ADD",IF(NOT(ISBLANK(R164)),_xlfn.XLOOKUP(R164,ud_road_hump_type[lookupValue],ud_road_hump_type[lookupKey],"ERROR"),""), "")</f>
        <v/>
      </c>
      <c r="U164" s="3" t="str">
        <f>IF($A164="ADD",IF(NOT(ISBLANK(T164)),_xlfn.XLOOKUP(T164,road_hump_material[lookupValue],road_hump_material[lookupKey],"ERROR"),""), "")</f>
        <v/>
      </c>
      <c r="V164" s="7"/>
      <c r="W164" s="4" t="str">
        <f t="shared" ca="1" si="27"/>
        <v/>
      </c>
      <c r="X164" s="4"/>
      <c r="Y164" s="3" t="str">
        <f t="shared" si="28"/>
        <v/>
      </c>
      <c r="Z164" s="3" t="str">
        <f>IF($A164="","",IF((AND($A164="ADD",OR(Y164="",Y164="In Use"))),"5",(_xlfn.XLOOKUP(Y164,ud_asset_status[lookupValue],ud_asset_status[lookupKey],""))))</f>
        <v/>
      </c>
      <c r="AB164" s="3" t="str">
        <f>IF($A164="ADD",IF(NOT(ISBLANK(AA164)),_xlfn.XLOOKUP(AA164,ud_replacement_status[lookupValue],ud_replacement_status[lookupKey],"ERROR"),""), "")</f>
        <v/>
      </c>
      <c r="AC164" s="7"/>
      <c r="AE164" s="3" t="str">
        <f>IF($A164="ADD",IF(NOT(ISBLANK(AD164)),_xlfn.XLOOKUP(AD164,ar_replace_reason[lookupValue],ar_replace_reason[lookupKey],"ERROR"),""), "")</f>
        <v/>
      </c>
      <c r="AF164" s="3" t="str">
        <f t="shared" si="29"/>
        <v/>
      </c>
      <c r="AG164" s="3" t="str">
        <f>IF($A164="","",IF((AND($A164="ADD",OR(AF164="",AF164="Queenstown-Lakes District Council"))),"70",(_xlfn.XLOOKUP(AF164,ud_organisation_owner[lookupValue],ud_organisation_owner[lookupKey],""))))</f>
        <v/>
      </c>
      <c r="AH164" s="3" t="str">
        <f t="shared" si="30"/>
        <v/>
      </c>
      <c r="AI164" s="3" t="str">
        <f>IF($A164="","",IF((AND($A164="ADD",OR(AH164="",AH164="Queenstown-Lakes District Council"))),"70",(_xlfn.XLOOKUP(AH164,ud_organisation_owner[lookupValue],ud_organisation_owner[lookupKey],""))))</f>
        <v/>
      </c>
      <c r="AJ164" s="3" t="str">
        <f t="shared" si="31"/>
        <v/>
      </c>
      <c r="AK164" s="3" t="str">
        <f>IF($A164="","",IF((AND($A164="ADD",OR(AJ164="",AJ164="Local Authority"))),"17",(_xlfn.XLOOKUP(AJ164,ud_sub_organisation[lookupValue],ud_sub_organisation[lookupKey],""))))</f>
        <v/>
      </c>
      <c r="AM164" s="3" t="str">
        <f>IF($A164="ADD",IF(NOT(ISBLANK(AL164)),_xlfn.XLOOKUP(AL164,ud_maintenance_organisation[lookupValue],ud_maintenance_organisation[lookupKey],"ERROR"),""), "")</f>
        <v/>
      </c>
      <c r="AN164" s="3" t="str">
        <f t="shared" si="32"/>
        <v/>
      </c>
      <c r="AO164" s="3" t="str">
        <f>IF($A164="","",IF((AND($A164="ADD",OR(AN164="",AN164="Vested Assets"))),"12",(_xlfn.XLOOKUP(AN164,ud_work_category[lookupValue],ud_work_category[lookupKey],""))))</f>
        <v/>
      </c>
      <c r="AP164" s="8"/>
      <c r="AQ164" s="2" t="str">
        <f t="shared" si="33"/>
        <v/>
      </c>
      <c r="AR164" s="3" t="str">
        <f t="shared" si="34"/>
        <v/>
      </c>
      <c r="AS164" s="3" t="str">
        <f>IF($A164="","",IF((AND($A164="ADD",OR(AR164="",AR164="Excellent"))),"1",(_xlfn.XLOOKUP(AR164,condition[lookupValue],condition[lookupKey],""))))</f>
        <v/>
      </c>
      <c r="AT164" s="7" t="str">
        <f t="shared" si="35"/>
        <v/>
      </c>
      <c r="AU164" s="9"/>
    </row>
    <row r="165" spans="2:47" x14ac:dyDescent="0.25">
      <c r="B165" s="4"/>
      <c r="D165" s="3" t="str">
        <f>IF($A165="ADD",IF(NOT(ISBLANK(C165)),_xlfn.XLOOKUP(C165,roadnames[lookupValue],roadnames[lookupKey],"ERROR"),""), "")</f>
        <v/>
      </c>
      <c r="E165" s="5"/>
      <c r="F165" s="5"/>
      <c r="G165" s="4"/>
      <c r="H165" s="4"/>
      <c r="I165" s="6"/>
      <c r="K165" s="6" t="str">
        <f t="shared" si="24"/>
        <v/>
      </c>
      <c r="L165" s="4"/>
      <c r="N165" s="3" t="str">
        <f>IF($A165="ADD",IF(NOT(ISBLANK(M165)),_xlfn.XLOOKUP(M165,len_adjust_rsn[lookupValue],len_adjust_rsn[lookupKey],"ERROR"),""), "")</f>
        <v/>
      </c>
      <c r="O165" s="6" t="str">
        <f t="shared" si="25"/>
        <v/>
      </c>
      <c r="P165" s="6"/>
      <c r="Q165" s="6" t="str">
        <f t="shared" si="26"/>
        <v/>
      </c>
      <c r="S165" s="3" t="str">
        <f>IF($A165="ADD",IF(NOT(ISBLANK(R165)),_xlfn.XLOOKUP(R165,ud_road_hump_type[lookupValue],ud_road_hump_type[lookupKey],"ERROR"),""), "")</f>
        <v/>
      </c>
      <c r="U165" s="3" t="str">
        <f>IF($A165="ADD",IF(NOT(ISBLANK(T165)),_xlfn.XLOOKUP(T165,road_hump_material[lookupValue],road_hump_material[lookupKey],"ERROR"),""), "")</f>
        <v/>
      </c>
      <c r="V165" s="7"/>
      <c r="W165" s="4" t="str">
        <f t="shared" ca="1" si="27"/>
        <v/>
      </c>
      <c r="X165" s="4"/>
      <c r="Y165" s="3" t="str">
        <f t="shared" si="28"/>
        <v/>
      </c>
      <c r="Z165" s="3" t="str">
        <f>IF($A165="","",IF((AND($A165="ADD",OR(Y165="",Y165="In Use"))),"5",(_xlfn.XLOOKUP(Y165,ud_asset_status[lookupValue],ud_asset_status[lookupKey],""))))</f>
        <v/>
      </c>
      <c r="AB165" s="3" t="str">
        <f>IF($A165="ADD",IF(NOT(ISBLANK(AA165)),_xlfn.XLOOKUP(AA165,ud_replacement_status[lookupValue],ud_replacement_status[lookupKey],"ERROR"),""), "")</f>
        <v/>
      </c>
      <c r="AC165" s="7"/>
      <c r="AE165" s="3" t="str">
        <f>IF($A165="ADD",IF(NOT(ISBLANK(AD165)),_xlfn.XLOOKUP(AD165,ar_replace_reason[lookupValue],ar_replace_reason[lookupKey],"ERROR"),""), "")</f>
        <v/>
      </c>
      <c r="AF165" s="3" t="str">
        <f t="shared" si="29"/>
        <v/>
      </c>
      <c r="AG165" s="3" t="str">
        <f>IF($A165="","",IF((AND($A165="ADD",OR(AF165="",AF165="Queenstown-Lakes District Council"))),"70",(_xlfn.XLOOKUP(AF165,ud_organisation_owner[lookupValue],ud_organisation_owner[lookupKey],""))))</f>
        <v/>
      </c>
      <c r="AH165" s="3" t="str">
        <f t="shared" si="30"/>
        <v/>
      </c>
      <c r="AI165" s="3" t="str">
        <f>IF($A165="","",IF((AND($A165="ADD",OR(AH165="",AH165="Queenstown-Lakes District Council"))),"70",(_xlfn.XLOOKUP(AH165,ud_organisation_owner[lookupValue],ud_organisation_owner[lookupKey],""))))</f>
        <v/>
      </c>
      <c r="AJ165" s="3" t="str">
        <f t="shared" si="31"/>
        <v/>
      </c>
      <c r="AK165" s="3" t="str">
        <f>IF($A165="","",IF((AND($A165="ADD",OR(AJ165="",AJ165="Local Authority"))),"17",(_xlfn.XLOOKUP(AJ165,ud_sub_organisation[lookupValue],ud_sub_organisation[lookupKey],""))))</f>
        <v/>
      </c>
      <c r="AM165" s="3" t="str">
        <f>IF($A165="ADD",IF(NOT(ISBLANK(AL165)),_xlfn.XLOOKUP(AL165,ud_maintenance_organisation[lookupValue],ud_maintenance_organisation[lookupKey],"ERROR"),""), "")</f>
        <v/>
      </c>
      <c r="AN165" s="3" t="str">
        <f t="shared" si="32"/>
        <v/>
      </c>
      <c r="AO165" s="3" t="str">
        <f>IF($A165="","",IF((AND($A165="ADD",OR(AN165="",AN165="Vested Assets"))),"12",(_xlfn.XLOOKUP(AN165,ud_work_category[lookupValue],ud_work_category[lookupKey],""))))</f>
        <v/>
      </c>
      <c r="AP165" s="8"/>
      <c r="AQ165" s="2" t="str">
        <f t="shared" si="33"/>
        <v/>
      </c>
      <c r="AR165" s="3" t="str">
        <f t="shared" si="34"/>
        <v/>
      </c>
      <c r="AS165" s="3" t="str">
        <f>IF($A165="","",IF((AND($A165="ADD",OR(AR165="",AR165="Excellent"))),"1",(_xlfn.XLOOKUP(AR165,condition[lookupValue],condition[lookupKey],""))))</f>
        <v/>
      </c>
      <c r="AT165" s="7" t="str">
        <f t="shared" si="35"/>
        <v/>
      </c>
      <c r="AU165" s="9"/>
    </row>
    <row r="166" spans="2:47" x14ac:dyDescent="0.25">
      <c r="B166" s="4"/>
      <c r="D166" s="3" t="str">
        <f>IF($A166="ADD",IF(NOT(ISBLANK(C166)),_xlfn.XLOOKUP(C166,roadnames[lookupValue],roadnames[lookupKey],"ERROR"),""), "")</f>
        <v/>
      </c>
      <c r="E166" s="5"/>
      <c r="F166" s="5"/>
      <c r="G166" s="4"/>
      <c r="H166" s="4"/>
      <c r="I166" s="6"/>
      <c r="K166" s="6" t="str">
        <f t="shared" si="24"/>
        <v/>
      </c>
      <c r="L166" s="4"/>
      <c r="N166" s="3" t="str">
        <f>IF($A166="ADD",IF(NOT(ISBLANK(M166)),_xlfn.XLOOKUP(M166,len_adjust_rsn[lookupValue],len_adjust_rsn[lookupKey],"ERROR"),""), "")</f>
        <v/>
      </c>
      <c r="O166" s="6" t="str">
        <f t="shared" si="25"/>
        <v/>
      </c>
      <c r="P166" s="6"/>
      <c r="Q166" s="6" t="str">
        <f t="shared" si="26"/>
        <v/>
      </c>
      <c r="S166" s="3" t="str">
        <f>IF($A166="ADD",IF(NOT(ISBLANK(R166)),_xlfn.XLOOKUP(R166,ud_road_hump_type[lookupValue],ud_road_hump_type[lookupKey],"ERROR"),""), "")</f>
        <v/>
      </c>
      <c r="U166" s="3" t="str">
        <f>IF($A166="ADD",IF(NOT(ISBLANK(T166)),_xlfn.XLOOKUP(T166,road_hump_material[lookupValue],road_hump_material[lookupKey],"ERROR"),""), "")</f>
        <v/>
      </c>
      <c r="V166" s="7"/>
      <c r="W166" s="4" t="str">
        <f t="shared" ca="1" si="27"/>
        <v/>
      </c>
      <c r="X166" s="4"/>
      <c r="Y166" s="3" t="str">
        <f t="shared" si="28"/>
        <v/>
      </c>
      <c r="Z166" s="3" t="str">
        <f>IF($A166="","",IF((AND($A166="ADD",OR(Y166="",Y166="In Use"))),"5",(_xlfn.XLOOKUP(Y166,ud_asset_status[lookupValue],ud_asset_status[lookupKey],""))))</f>
        <v/>
      </c>
      <c r="AB166" s="3" t="str">
        <f>IF($A166="ADD",IF(NOT(ISBLANK(AA166)),_xlfn.XLOOKUP(AA166,ud_replacement_status[lookupValue],ud_replacement_status[lookupKey],"ERROR"),""), "")</f>
        <v/>
      </c>
      <c r="AC166" s="7"/>
      <c r="AE166" s="3" t="str">
        <f>IF($A166="ADD",IF(NOT(ISBLANK(AD166)),_xlfn.XLOOKUP(AD166,ar_replace_reason[lookupValue],ar_replace_reason[lookupKey],"ERROR"),""), "")</f>
        <v/>
      </c>
      <c r="AF166" s="3" t="str">
        <f t="shared" si="29"/>
        <v/>
      </c>
      <c r="AG166" s="3" t="str">
        <f>IF($A166="","",IF((AND($A166="ADD",OR(AF166="",AF166="Queenstown-Lakes District Council"))),"70",(_xlfn.XLOOKUP(AF166,ud_organisation_owner[lookupValue],ud_organisation_owner[lookupKey],""))))</f>
        <v/>
      </c>
      <c r="AH166" s="3" t="str">
        <f t="shared" si="30"/>
        <v/>
      </c>
      <c r="AI166" s="3" t="str">
        <f>IF($A166="","",IF((AND($A166="ADD",OR(AH166="",AH166="Queenstown-Lakes District Council"))),"70",(_xlfn.XLOOKUP(AH166,ud_organisation_owner[lookupValue],ud_organisation_owner[lookupKey],""))))</f>
        <v/>
      </c>
      <c r="AJ166" s="3" t="str">
        <f t="shared" si="31"/>
        <v/>
      </c>
      <c r="AK166" s="3" t="str">
        <f>IF($A166="","",IF((AND($A166="ADD",OR(AJ166="",AJ166="Local Authority"))),"17",(_xlfn.XLOOKUP(AJ166,ud_sub_organisation[lookupValue],ud_sub_organisation[lookupKey],""))))</f>
        <v/>
      </c>
      <c r="AM166" s="3" t="str">
        <f>IF($A166="ADD",IF(NOT(ISBLANK(AL166)),_xlfn.XLOOKUP(AL166,ud_maintenance_organisation[lookupValue],ud_maintenance_organisation[lookupKey],"ERROR"),""), "")</f>
        <v/>
      </c>
      <c r="AN166" s="3" t="str">
        <f t="shared" si="32"/>
        <v/>
      </c>
      <c r="AO166" s="3" t="str">
        <f>IF($A166="","",IF((AND($A166="ADD",OR(AN166="",AN166="Vested Assets"))),"12",(_xlfn.XLOOKUP(AN166,ud_work_category[lookupValue],ud_work_category[lookupKey],""))))</f>
        <v/>
      </c>
      <c r="AP166" s="8"/>
      <c r="AQ166" s="2" t="str">
        <f t="shared" si="33"/>
        <v/>
      </c>
      <c r="AR166" s="3" t="str">
        <f t="shared" si="34"/>
        <v/>
      </c>
      <c r="AS166" s="3" t="str">
        <f>IF($A166="","",IF((AND($A166="ADD",OR(AR166="",AR166="Excellent"))),"1",(_xlfn.XLOOKUP(AR166,condition[lookupValue],condition[lookupKey],""))))</f>
        <v/>
      </c>
      <c r="AT166" s="7" t="str">
        <f t="shared" si="35"/>
        <v/>
      </c>
      <c r="AU166" s="9"/>
    </row>
    <row r="167" spans="2:47" x14ac:dyDescent="0.25">
      <c r="B167" s="4"/>
      <c r="D167" s="3" t="str">
        <f>IF($A167="ADD",IF(NOT(ISBLANK(C167)),_xlfn.XLOOKUP(C167,roadnames[lookupValue],roadnames[lookupKey],"ERROR"),""), "")</f>
        <v/>
      </c>
      <c r="E167" s="5"/>
      <c r="F167" s="5"/>
      <c r="G167" s="4"/>
      <c r="H167" s="4"/>
      <c r="I167" s="6"/>
      <c r="K167" s="6" t="str">
        <f t="shared" si="24"/>
        <v/>
      </c>
      <c r="L167" s="4"/>
      <c r="N167" s="3" t="str">
        <f>IF($A167="ADD",IF(NOT(ISBLANK(M167)),_xlfn.XLOOKUP(M167,len_adjust_rsn[lookupValue],len_adjust_rsn[lookupKey],"ERROR"),""), "")</f>
        <v/>
      </c>
      <c r="O167" s="6" t="str">
        <f t="shared" si="25"/>
        <v/>
      </c>
      <c r="P167" s="6"/>
      <c r="Q167" s="6" t="str">
        <f t="shared" si="26"/>
        <v/>
      </c>
      <c r="S167" s="3" t="str">
        <f>IF($A167="ADD",IF(NOT(ISBLANK(R167)),_xlfn.XLOOKUP(R167,ud_road_hump_type[lookupValue],ud_road_hump_type[lookupKey],"ERROR"),""), "")</f>
        <v/>
      </c>
      <c r="U167" s="3" t="str">
        <f>IF($A167="ADD",IF(NOT(ISBLANK(T167)),_xlfn.XLOOKUP(T167,road_hump_material[lookupValue],road_hump_material[lookupKey],"ERROR"),""), "")</f>
        <v/>
      </c>
      <c r="V167" s="7"/>
      <c r="W167" s="4" t="str">
        <f t="shared" ca="1" si="27"/>
        <v/>
      </c>
      <c r="X167" s="4"/>
      <c r="Y167" s="3" t="str">
        <f t="shared" si="28"/>
        <v/>
      </c>
      <c r="Z167" s="3" t="str">
        <f>IF($A167="","",IF((AND($A167="ADD",OR(Y167="",Y167="In Use"))),"5",(_xlfn.XLOOKUP(Y167,ud_asset_status[lookupValue],ud_asset_status[lookupKey],""))))</f>
        <v/>
      </c>
      <c r="AB167" s="3" t="str">
        <f>IF($A167="ADD",IF(NOT(ISBLANK(AA167)),_xlfn.XLOOKUP(AA167,ud_replacement_status[lookupValue],ud_replacement_status[lookupKey],"ERROR"),""), "")</f>
        <v/>
      </c>
      <c r="AC167" s="7"/>
      <c r="AE167" s="3" t="str">
        <f>IF($A167="ADD",IF(NOT(ISBLANK(AD167)),_xlfn.XLOOKUP(AD167,ar_replace_reason[lookupValue],ar_replace_reason[lookupKey],"ERROR"),""), "")</f>
        <v/>
      </c>
      <c r="AF167" s="3" t="str">
        <f t="shared" si="29"/>
        <v/>
      </c>
      <c r="AG167" s="3" t="str">
        <f>IF($A167="","",IF((AND($A167="ADD",OR(AF167="",AF167="Queenstown-Lakes District Council"))),"70",(_xlfn.XLOOKUP(AF167,ud_organisation_owner[lookupValue],ud_organisation_owner[lookupKey],""))))</f>
        <v/>
      </c>
      <c r="AH167" s="3" t="str">
        <f t="shared" si="30"/>
        <v/>
      </c>
      <c r="AI167" s="3" t="str">
        <f>IF($A167="","",IF((AND($A167="ADD",OR(AH167="",AH167="Queenstown-Lakes District Council"))),"70",(_xlfn.XLOOKUP(AH167,ud_organisation_owner[lookupValue],ud_organisation_owner[lookupKey],""))))</f>
        <v/>
      </c>
      <c r="AJ167" s="3" t="str">
        <f t="shared" si="31"/>
        <v/>
      </c>
      <c r="AK167" s="3" t="str">
        <f>IF($A167="","",IF((AND($A167="ADD",OR(AJ167="",AJ167="Local Authority"))),"17",(_xlfn.XLOOKUP(AJ167,ud_sub_organisation[lookupValue],ud_sub_organisation[lookupKey],""))))</f>
        <v/>
      </c>
      <c r="AM167" s="3" t="str">
        <f>IF($A167="ADD",IF(NOT(ISBLANK(AL167)),_xlfn.XLOOKUP(AL167,ud_maintenance_organisation[lookupValue],ud_maintenance_organisation[lookupKey],"ERROR"),""), "")</f>
        <v/>
      </c>
      <c r="AN167" s="3" t="str">
        <f t="shared" si="32"/>
        <v/>
      </c>
      <c r="AO167" s="3" t="str">
        <f>IF($A167="","",IF((AND($A167="ADD",OR(AN167="",AN167="Vested Assets"))),"12",(_xlfn.XLOOKUP(AN167,ud_work_category[lookupValue],ud_work_category[lookupKey],""))))</f>
        <v/>
      </c>
      <c r="AP167" s="8"/>
      <c r="AQ167" s="2" t="str">
        <f t="shared" si="33"/>
        <v/>
      </c>
      <c r="AR167" s="3" t="str">
        <f t="shared" si="34"/>
        <v/>
      </c>
      <c r="AS167" s="3" t="str">
        <f>IF($A167="","",IF((AND($A167="ADD",OR(AR167="",AR167="Excellent"))),"1",(_xlfn.XLOOKUP(AR167,condition[lookupValue],condition[lookupKey],""))))</f>
        <v/>
      </c>
      <c r="AT167" s="7" t="str">
        <f t="shared" si="35"/>
        <v/>
      </c>
      <c r="AU167" s="9"/>
    </row>
    <row r="168" spans="2:47" x14ac:dyDescent="0.25">
      <c r="B168" s="4"/>
      <c r="D168" s="3" t="str">
        <f>IF($A168="ADD",IF(NOT(ISBLANK(C168)),_xlfn.XLOOKUP(C168,roadnames[lookupValue],roadnames[lookupKey],"ERROR"),""), "")</f>
        <v/>
      </c>
      <c r="E168" s="5"/>
      <c r="F168" s="5"/>
      <c r="G168" s="4"/>
      <c r="H168" s="4"/>
      <c r="I168" s="6"/>
      <c r="K168" s="6" t="str">
        <f t="shared" si="24"/>
        <v/>
      </c>
      <c r="L168" s="4"/>
      <c r="N168" s="3" t="str">
        <f>IF($A168="ADD",IF(NOT(ISBLANK(M168)),_xlfn.XLOOKUP(M168,len_adjust_rsn[lookupValue],len_adjust_rsn[lookupKey],"ERROR"),""), "")</f>
        <v/>
      </c>
      <c r="O168" s="6" t="str">
        <f t="shared" si="25"/>
        <v/>
      </c>
      <c r="P168" s="6"/>
      <c r="Q168" s="6" t="str">
        <f t="shared" si="26"/>
        <v/>
      </c>
      <c r="S168" s="3" t="str">
        <f>IF($A168="ADD",IF(NOT(ISBLANK(R168)),_xlfn.XLOOKUP(R168,ud_road_hump_type[lookupValue],ud_road_hump_type[lookupKey],"ERROR"),""), "")</f>
        <v/>
      </c>
      <c r="U168" s="3" t="str">
        <f>IF($A168="ADD",IF(NOT(ISBLANK(T168)),_xlfn.XLOOKUP(T168,road_hump_material[lookupValue],road_hump_material[lookupKey],"ERROR"),""), "")</f>
        <v/>
      </c>
      <c r="V168" s="7"/>
      <c r="W168" s="4" t="str">
        <f t="shared" ca="1" si="27"/>
        <v/>
      </c>
      <c r="X168" s="4"/>
      <c r="Y168" s="3" t="str">
        <f t="shared" si="28"/>
        <v/>
      </c>
      <c r="Z168" s="3" t="str">
        <f>IF($A168="","",IF((AND($A168="ADD",OR(Y168="",Y168="In Use"))),"5",(_xlfn.XLOOKUP(Y168,ud_asset_status[lookupValue],ud_asset_status[lookupKey],""))))</f>
        <v/>
      </c>
      <c r="AB168" s="3" t="str">
        <f>IF($A168="ADD",IF(NOT(ISBLANK(AA168)),_xlfn.XLOOKUP(AA168,ud_replacement_status[lookupValue],ud_replacement_status[lookupKey],"ERROR"),""), "")</f>
        <v/>
      </c>
      <c r="AC168" s="7"/>
      <c r="AE168" s="3" t="str">
        <f>IF($A168="ADD",IF(NOT(ISBLANK(AD168)),_xlfn.XLOOKUP(AD168,ar_replace_reason[lookupValue],ar_replace_reason[lookupKey],"ERROR"),""), "")</f>
        <v/>
      </c>
      <c r="AF168" s="3" t="str">
        <f t="shared" si="29"/>
        <v/>
      </c>
      <c r="AG168" s="3" t="str">
        <f>IF($A168="","",IF((AND($A168="ADD",OR(AF168="",AF168="Queenstown-Lakes District Council"))),"70",(_xlfn.XLOOKUP(AF168,ud_organisation_owner[lookupValue],ud_organisation_owner[lookupKey],""))))</f>
        <v/>
      </c>
      <c r="AH168" s="3" t="str">
        <f t="shared" si="30"/>
        <v/>
      </c>
      <c r="AI168" s="3" t="str">
        <f>IF($A168="","",IF((AND($A168="ADD",OR(AH168="",AH168="Queenstown-Lakes District Council"))),"70",(_xlfn.XLOOKUP(AH168,ud_organisation_owner[lookupValue],ud_organisation_owner[lookupKey],""))))</f>
        <v/>
      </c>
      <c r="AJ168" s="3" t="str">
        <f t="shared" si="31"/>
        <v/>
      </c>
      <c r="AK168" s="3" t="str">
        <f>IF($A168="","",IF((AND($A168="ADD",OR(AJ168="",AJ168="Local Authority"))),"17",(_xlfn.XLOOKUP(AJ168,ud_sub_organisation[lookupValue],ud_sub_organisation[lookupKey],""))))</f>
        <v/>
      </c>
      <c r="AM168" s="3" t="str">
        <f>IF($A168="ADD",IF(NOT(ISBLANK(AL168)),_xlfn.XLOOKUP(AL168,ud_maintenance_organisation[lookupValue],ud_maintenance_organisation[lookupKey],"ERROR"),""), "")</f>
        <v/>
      </c>
      <c r="AN168" s="3" t="str">
        <f t="shared" si="32"/>
        <v/>
      </c>
      <c r="AO168" s="3" t="str">
        <f>IF($A168="","",IF((AND($A168="ADD",OR(AN168="",AN168="Vested Assets"))),"12",(_xlfn.XLOOKUP(AN168,ud_work_category[lookupValue],ud_work_category[lookupKey],""))))</f>
        <v/>
      </c>
      <c r="AP168" s="8"/>
      <c r="AQ168" s="2" t="str">
        <f t="shared" si="33"/>
        <v/>
      </c>
      <c r="AR168" s="3" t="str">
        <f t="shared" si="34"/>
        <v/>
      </c>
      <c r="AS168" s="3" t="str">
        <f>IF($A168="","",IF((AND($A168="ADD",OR(AR168="",AR168="Excellent"))),"1",(_xlfn.XLOOKUP(AR168,condition[lookupValue],condition[lookupKey],""))))</f>
        <v/>
      </c>
      <c r="AT168" s="7" t="str">
        <f t="shared" si="35"/>
        <v/>
      </c>
      <c r="AU168" s="9"/>
    </row>
    <row r="169" spans="2:47" x14ac:dyDescent="0.25">
      <c r="B169" s="4"/>
      <c r="D169" s="3" t="str">
        <f>IF($A169="ADD",IF(NOT(ISBLANK(C169)),_xlfn.XLOOKUP(C169,roadnames[lookupValue],roadnames[lookupKey],"ERROR"),""), "")</f>
        <v/>
      </c>
      <c r="E169" s="5"/>
      <c r="F169" s="5"/>
      <c r="G169" s="4"/>
      <c r="H169" s="4"/>
      <c r="I169" s="6"/>
      <c r="K169" s="6" t="str">
        <f t="shared" si="24"/>
        <v/>
      </c>
      <c r="L169" s="4"/>
      <c r="N169" s="3" t="str">
        <f>IF($A169="ADD",IF(NOT(ISBLANK(M169)),_xlfn.XLOOKUP(M169,len_adjust_rsn[lookupValue],len_adjust_rsn[lookupKey],"ERROR"),""), "")</f>
        <v/>
      </c>
      <c r="O169" s="6" t="str">
        <f t="shared" si="25"/>
        <v/>
      </c>
      <c r="P169" s="6"/>
      <c r="Q169" s="6" t="str">
        <f t="shared" si="26"/>
        <v/>
      </c>
      <c r="S169" s="3" t="str">
        <f>IF($A169="ADD",IF(NOT(ISBLANK(R169)),_xlfn.XLOOKUP(R169,ud_road_hump_type[lookupValue],ud_road_hump_type[lookupKey],"ERROR"),""), "")</f>
        <v/>
      </c>
      <c r="U169" s="3" t="str">
        <f>IF($A169="ADD",IF(NOT(ISBLANK(T169)),_xlfn.XLOOKUP(T169,road_hump_material[lookupValue],road_hump_material[lookupKey],"ERROR"),""), "")</f>
        <v/>
      </c>
      <c r="V169" s="7"/>
      <c r="W169" s="4" t="str">
        <f t="shared" ca="1" si="27"/>
        <v/>
      </c>
      <c r="X169" s="4"/>
      <c r="Y169" s="3" t="str">
        <f t="shared" si="28"/>
        <v/>
      </c>
      <c r="Z169" s="3" t="str">
        <f>IF($A169="","",IF((AND($A169="ADD",OR(Y169="",Y169="In Use"))),"5",(_xlfn.XLOOKUP(Y169,ud_asset_status[lookupValue],ud_asset_status[lookupKey],""))))</f>
        <v/>
      </c>
      <c r="AB169" s="3" t="str">
        <f>IF($A169="ADD",IF(NOT(ISBLANK(AA169)),_xlfn.XLOOKUP(AA169,ud_replacement_status[lookupValue],ud_replacement_status[lookupKey],"ERROR"),""), "")</f>
        <v/>
      </c>
      <c r="AC169" s="7"/>
      <c r="AE169" s="3" t="str">
        <f>IF($A169="ADD",IF(NOT(ISBLANK(AD169)),_xlfn.XLOOKUP(AD169,ar_replace_reason[lookupValue],ar_replace_reason[lookupKey],"ERROR"),""), "")</f>
        <v/>
      </c>
      <c r="AF169" s="3" t="str">
        <f t="shared" si="29"/>
        <v/>
      </c>
      <c r="AG169" s="3" t="str">
        <f>IF($A169="","",IF((AND($A169="ADD",OR(AF169="",AF169="Queenstown-Lakes District Council"))),"70",(_xlfn.XLOOKUP(AF169,ud_organisation_owner[lookupValue],ud_organisation_owner[lookupKey],""))))</f>
        <v/>
      </c>
      <c r="AH169" s="3" t="str">
        <f t="shared" si="30"/>
        <v/>
      </c>
      <c r="AI169" s="3" t="str">
        <f>IF($A169="","",IF((AND($A169="ADD",OR(AH169="",AH169="Queenstown-Lakes District Council"))),"70",(_xlfn.XLOOKUP(AH169,ud_organisation_owner[lookupValue],ud_organisation_owner[lookupKey],""))))</f>
        <v/>
      </c>
      <c r="AJ169" s="3" t="str">
        <f t="shared" si="31"/>
        <v/>
      </c>
      <c r="AK169" s="3" t="str">
        <f>IF($A169="","",IF((AND($A169="ADD",OR(AJ169="",AJ169="Local Authority"))),"17",(_xlfn.XLOOKUP(AJ169,ud_sub_organisation[lookupValue],ud_sub_organisation[lookupKey],""))))</f>
        <v/>
      </c>
      <c r="AM169" s="3" t="str">
        <f>IF($A169="ADD",IF(NOT(ISBLANK(AL169)),_xlfn.XLOOKUP(AL169,ud_maintenance_organisation[lookupValue],ud_maintenance_organisation[lookupKey],"ERROR"),""), "")</f>
        <v/>
      </c>
      <c r="AN169" s="3" t="str">
        <f t="shared" si="32"/>
        <v/>
      </c>
      <c r="AO169" s="3" t="str">
        <f>IF($A169="","",IF((AND($A169="ADD",OR(AN169="",AN169="Vested Assets"))),"12",(_xlfn.XLOOKUP(AN169,ud_work_category[lookupValue],ud_work_category[lookupKey],""))))</f>
        <v/>
      </c>
      <c r="AP169" s="8"/>
      <c r="AQ169" s="2" t="str">
        <f t="shared" si="33"/>
        <v/>
      </c>
      <c r="AR169" s="3" t="str">
        <f t="shared" si="34"/>
        <v/>
      </c>
      <c r="AS169" s="3" t="str">
        <f>IF($A169="","",IF((AND($A169="ADD",OR(AR169="",AR169="Excellent"))),"1",(_xlfn.XLOOKUP(AR169,condition[lookupValue],condition[lookupKey],""))))</f>
        <v/>
      </c>
      <c r="AT169" s="7" t="str">
        <f t="shared" si="35"/>
        <v/>
      </c>
      <c r="AU169" s="9"/>
    </row>
    <row r="170" spans="2:47" x14ac:dyDescent="0.25">
      <c r="B170" s="4"/>
      <c r="D170" s="3" t="str">
        <f>IF($A170="ADD",IF(NOT(ISBLANK(C170)),_xlfn.XLOOKUP(C170,roadnames[lookupValue],roadnames[lookupKey],"ERROR"),""), "")</f>
        <v/>
      </c>
      <c r="E170" s="5"/>
      <c r="F170" s="5"/>
      <c r="G170" s="4"/>
      <c r="H170" s="4"/>
      <c r="I170" s="6"/>
      <c r="K170" s="6" t="str">
        <f t="shared" si="24"/>
        <v/>
      </c>
      <c r="L170" s="4"/>
      <c r="N170" s="3" t="str">
        <f>IF($A170="ADD",IF(NOT(ISBLANK(M170)),_xlfn.XLOOKUP(M170,len_adjust_rsn[lookupValue],len_adjust_rsn[lookupKey],"ERROR"),""), "")</f>
        <v/>
      </c>
      <c r="O170" s="6" t="str">
        <f t="shared" si="25"/>
        <v/>
      </c>
      <c r="P170" s="6"/>
      <c r="Q170" s="6" t="str">
        <f t="shared" si="26"/>
        <v/>
      </c>
      <c r="S170" s="3" t="str">
        <f>IF($A170="ADD",IF(NOT(ISBLANK(R170)),_xlfn.XLOOKUP(R170,ud_road_hump_type[lookupValue],ud_road_hump_type[lookupKey],"ERROR"),""), "")</f>
        <v/>
      </c>
      <c r="U170" s="3" t="str">
        <f>IF($A170="ADD",IF(NOT(ISBLANK(T170)),_xlfn.XLOOKUP(T170,road_hump_material[lookupValue],road_hump_material[lookupKey],"ERROR"),""), "")</f>
        <v/>
      </c>
      <c r="V170" s="7"/>
      <c r="W170" s="4" t="str">
        <f t="shared" ca="1" si="27"/>
        <v/>
      </c>
      <c r="X170" s="4"/>
      <c r="Y170" s="3" t="str">
        <f t="shared" si="28"/>
        <v/>
      </c>
      <c r="Z170" s="3" t="str">
        <f>IF($A170="","",IF((AND($A170="ADD",OR(Y170="",Y170="In Use"))),"5",(_xlfn.XLOOKUP(Y170,ud_asset_status[lookupValue],ud_asset_status[lookupKey],""))))</f>
        <v/>
      </c>
      <c r="AB170" s="3" t="str">
        <f>IF($A170="ADD",IF(NOT(ISBLANK(AA170)),_xlfn.XLOOKUP(AA170,ud_replacement_status[lookupValue],ud_replacement_status[lookupKey],"ERROR"),""), "")</f>
        <v/>
      </c>
      <c r="AC170" s="7"/>
      <c r="AE170" s="3" t="str">
        <f>IF($A170="ADD",IF(NOT(ISBLANK(AD170)),_xlfn.XLOOKUP(AD170,ar_replace_reason[lookupValue],ar_replace_reason[lookupKey],"ERROR"),""), "")</f>
        <v/>
      </c>
      <c r="AF170" s="3" t="str">
        <f t="shared" si="29"/>
        <v/>
      </c>
      <c r="AG170" s="3" t="str">
        <f>IF($A170="","",IF((AND($A170="ADD",OR(AF170="",AF170="Queenstown-Lakes District Council"))),"70",(_xlfn.XLOOKUP(AF170,ud_organisation_owner[lookupValue],ud_organisation_owner[lookupKey],""))))</f>
        <v/>
      </c>
      <c r="AH170" s="3" t="str">
        <f t="shared" si="30"/>
        <v/>
      </c>
      <c r="AI170" s="3" t="str">
        <f>IF($A170="","",IF((AND($A170="ADD",OR(AH170="",AH170="Queenstown-Lakes District Council"))),"70",(_xlfn.XLOOKUP(AH170,ud_organisation_owner[lookupValue],ud_organisation_owner[lookupKey],""))))</f>
        <v/>
      </c>
      <c r="AJ170" s="3" t="str">
        <f t="shared" si="31"/>
        <v/>
      </c>
      <c r="AK170" s="3" t="str">
        <f>IF($A170="","",IF((AND($A170="ADD",OR(AJ170="",AJ170="Local Authority"))),"17",(_xlfn.XLOOKUP(AJ170,ud_sub_organisation[lookupValue],ud_sub_organisation[lookupKey],""))))</f>
        <v/>
      </c>
      <c r="AM170" s="3" t="str">
        <f>IF($A170="ADD",IF(NOT(ISBLANK(AL170)),_xlfn.XLOOKUP(AL170,ud_maintenance_organisation[lookupValue],ud_maintenance_organisation[lookupKey],"ERROR"),""), "")</f>
        <v/>
      </c>
      <c r="AN170" s="3" t="str">
        <f t="shared" si="32"/>
        <v/>
      </c>
      <c r="AO170" s="3" t="str">
        <f>IF($A170="","",IF((AND($A170="ADD",OR(AN170="",AN170="Vested Assets"))),"12",(_xlfn.XLOOKUP(AN170,ud_work_category[lookupValue],ud_work_category[lookupKey],""))))</f>
        <v/>
      </c>
      <c r="AP170" s="8"/>
      <c r="AQ170" s="2" t="str">
        <f t="shared" si="33"/>
        <v/>
      </c>
      <c r="AR170" s="3" t="str">
        <f t="shared" si="34"/>
        <v/>
      </c>
      <c r="AS170" s="3" t="str">
        <f>IF($A170="","",IF((AND($A170="ADD",OR(AR170="",AR170="Excellent"))),"1",(_xlfn.XLOOKUP(AR170,condition[lookupValue],condition[lookupKey],""))))</f>
        <v/>
      </c>
      <c r="AT170" s="7" t="str">
        <f t="shared" si="35"/>
        <v/>
      </c>
      <c r="AU170" s="9"/>
    </row>
    <row r="171" spans="2:47" x14ac:dyDescent="0.25">
      <c r="B171" s="4"/>
      <c r="D171" s="3" t="str">
        <f>IF($A171="ADD",IF(NOT(ISBLANK(C171)),_xlfn.XLOOKUP(C171,roadnames[lookupValue],roadnames[lookupKey],"ERROR"),""), "")</f>
        <v/>
      </c>
      <c r="E171" s="5"/>
      <c r="F171" s="5"/>
      <c r="G171" s="4"/>
      <c r="H171" s="4"/>
      <c r="I171" s="6"/>
      <c r="K171" s="6" t="str">
        <f t="shared" si="24"/>
        <v/>
      </c>
      <c r="L171" s="4"/>
      <c r="N171" s="3" t="str">
        <f>IF($A171="ADD",IF(NOT(ISBLANK(M171)),_xlfn.XLOOKUP(M171,len_adjust_rsn[lookupValue],len_adjust_rsn[lookupKey],"ERROR"),""), "")</f>
        <v/>
      </c>
      <c r="O171" s="6" t="str">
        <f t="shared" si="25"/>
        <v/>
      </c>
      <c r="P171" s="6"/>
      <c r="Q171" s="6" t="str">
        <f t="shared" si="26"/>
        <v/>
      </c>
      <c r="S171" s="3" t="str">
        <f>IF($A171="ADD",IF(NOT(ISBLANK(R171)),_xlfn.XLOOKUP(R171,ud_road_hump_type[lookupValue],ud_road_hump_type[lookupKey],"ERROR"),""), "")</f>
        <v/>
      </c>
      <c r="U171" s="3" t="str">
        <f>IF($A171="ADD",IF(NOT(ISBLANK(T171)),_xlfn.XLOOKUP(T171,road_hump_material[lookupValue],road_hump_material[lookupKey],"ERROR"),""), "")</f>
        <v/>
      </c>
      <c r="V171" s="7"/>
      <c r="W171" s="4" t="str">
        <f t="shared" ca="1" si="27"/>
        <v/>
      </c>
      <c r="X171" s="4"/>
      <c r="Y171" s="3" t="str">
        <f t="shared" si="28"/>
        <v/>
      </c>
      <c r="Z171" s="3" t="str">
        <f>IF($A171="","",IF((AND($A171="ADD",OR(Y171="",Y171="In Use"))),"5",(_xlfn.XLOOKUP(Y171,ud_asset_status[lookupValue],ud_asset_status[lookupKey],""))))</f>
        <v/>
      </c>
      <c r="AB171" s="3" t="str">
        <f>IF($A171="ADD",IF(NOT(ISBLANK(AA171)),_xlfn.XLOOKUP(AA171,ud_replacement_status[lookupValue],ud_replacement_status[lookupKey],"ERROR"),""), "")</f>
        <v/>
      </c>
      <c r="AC171" s="7"/>
      <c r="AE171" s="3" t="str">
        <f>IF($A171="ADD",IF(NOT(ISBLANK(AD171)),_xlfn.XLOOKUP(AD171,ar_replace_reason[lookupValue],ar_replace_reason[lookupKey],"ERROR"),""), "")</f>
        <v/>
      </c>
      <c r="AF171" s="3" t="str">
        <f t="shared" si="29"/>
        <v/>
      </c>
      <c r="AG171" s="3" t="str">
        <f>IF($A171="","",IF((AND($A171="ADD",OR(AF171="",AF171="Queenstown-Lakes District Council"))),"70",(_xlfn.XLOOKUP(AF171,ud_organisation_owner[lookupValue],ud_organisation_owner[lookupKey],""))))</f>
        <v/>
      </c>
      <c r="AH171" s="3" t="str">
        <f t="shared" si="30"/>
        <v/>
      </c>
      <c r="AI171" s="3" t="str">
        <f>IF($A171="","",IF((AND($A171="ADD",OR(AH171="",AH171="Queenstown-Lakes District Council"))),"70",(_xlfn.XLOOKUP(AH171,ud_organisation_owner[lookupValue],ud_organisation_owner[lookupKey],""))))</f>
        <v/>
      </c>
      <c r="AJ171" s="3" t="str">
        <f t="shared" si="31"/>
        <v/>
      </c>
      <c r="AK171" s="3" t="str">
        <f>IF($A171="","",IF((AND($A171="ADD",OR(AJ171="",AJ171="Local Authority"))),"17",(_xlfn.XLOOKUP(AJ171,ud_sub_organisation[lookupValue],ud_sub_organisation[lookupKey],""))))</f>
        <v/>
      </c>
      <c r="AM171" s="3" t="str">
        <f>IF($A171="ADD",IF(NOT(ISBLANK(AL171)),_xlfn.XLOOKUP(AL171,ud_maintenance_organisation[lookupValue],ud_maintenance_organisation[lookupKey],"ERROR"),""), "")</f>
        <v/>
      </c>
      <c r="AN171" s="3" t="str">
        <f t="shared" si="32"/>
        <v/>
      </c>
      <c r="AO171" s="3" t="str">
        <f>IF($A171="","",IF((AND($A171="ADD",OR(AN171="",AN171="Vested Assets"))),"12",(_xlfn.XLOOKUP(AN171,ud_work_category[lookupValue],ud_work_category[lookupKey],""))))</f>
        <v/>
      </c>
      <c r="AP171" s="8"/>
      <c r="AQ171" s="2" t="str">
        <f t="shared" si="33"/>
        <v/>
      </c>
      <c r="AR171" s="3" t="str">
        <f t="shared" si="34"/>
        <v/>
      </c>
      <c r="AS171" s="3" t="str">
        <f>IF($A171="","",IF((AND($A171="ADD",OR(AR171="",AR171="Excellent"))),"1",(_xlfn.XLOOKUP(AR171,condition[lookupValue],condition[lookupKey],""))))</f>
        <v/>
      </c>
      <c r="AT171" s="7" t="str">
        <f t="shared" si="35"/>
        <v/>
      </c>
      <c r="AU171" s="9"/>
    </row>
    <row r="172" spans="2:47" x14ac:dyDescent="0.25">
      <c r="B172" s="4"/>
      <c r="D172" s="3" t="str">
        <f>IF($A172="ADD",IF(NOT(ISBLANK(C172)),_xlfn.XLOOKUP(C172,roadnames[lookupValue],roadnames[lookupKey],"ERROR"),""), "")</f>
        <v/>
      </c>
      <c r="E172" s="5"/>
      <c r="F172" s="5"/>
      <c r="G172" s="4"/>
      <c r="H172" s="4"/>
      <c r="I172" s="6"/>
      <c r="K172" s="6" t="str">
        <f t="shared" si="24"/>
        <v/>
      </c>
      <c r="L172" s="4"/>
      <c r="N172" s="3" t="str">
        <f>IF($A172="ADD",IF(NOT(ISBLANK(M172)),_xlfn.XLOOKUP(M172,len_adjust_rsn[lookupValue],len_adjust_rsn[lookupKey],"ERROR"),""), "")</f>
        <v/>
      </c>
      <c r="O172" s="6" t="str">
        <f t="shared" si="25"/>
        <v/>
      </c>
      <c r="P172" s="6"/>
      <c r="Q172" s="6" t="str">
        <f t="shared" si="26"/>
        <v/>
      </c>
      <c r="S172" s="3" t="str">
        <f>IF($A172="ADD",IF(NOT(ISBLANK(R172)),_xlfn.XLOOKUP(R172,ud_road_hump_type[lookupValue],ud_road_hump_type[lookupKey],"ERROR"),""), "")</f>
        <v/>
      </c>
      <c r="U172" s="3" t="str">
        <f>IF($A172="ADD",IF(NOT(ISBLANK(T172)),_xlfn.XLOOKUP(T172,road_hump_material[lookupValue],road_hump_material[lookupKey],"ERROR"),""), "")</f>
        <v/>
      </c>
      <c r="V172" s="7"/>
      <c r="W172" s="4" t="str">
        <f t="shared" ca="1" si="27"/>
        <v/>
      </c>
      <c r="X172" s="4"/>
      <c r="Y172" s="3" t="str">
        <f t="shared" si="28"/>
        <v/>
      </c>
      <c r="Z172" s="3" t="str">
        <f>IF($A172="","",IF((AND($A172="ADD",OR(Y172="",Y172="In Use"))),"5",(_xlfn.XLOOKUP(Y172,ud_asset_status[lookupValue],ud_asset_status[lookupKey],""))))</f>
        <v/>
      </c>
      <c r="AB172" s="3" t="str">
        <f>IF($A172="ADD",IF(NOT(ISBLANK(AA172)),_xlfn.XLOOKUP(AA172,ud_replacement_status[lookupValue],ud_replacement_status[lookupKey],"ERROR"),""), "")</f>
        <v/>
      </c>
      <c r="AC172" s="7"/>
      <c r="AE172" s="3" t="str">
        <f>IF($A172="ADD",IF(NOT(ISBLANK(AD172)),_xlfn.XLOOKUP(AD172,ar_replace_reason[lookupValue],ar_replace_reason[lookupKey],"ERROR"),""), "")</f>
        <v/>
      </c>
      <c r="AF172" s="3" t="str">
        <f t="shared" si="29"/>
        <v/>
      </c>
      <c r="AG172" s="3" t="str">
        <f>IF($A172="","",IF((AND($A172="ADD",OR(AF172="",AF172="Queenstown-Lakes District Council"))),"70",(_xlfn.XLOOKUP(AF172,ud_organisation_owner[lookupValue],ud_organisation_owner[lookupKey],""))))</f>
        <v/>
      </c>
      <c r="AH172" s="3" t="str">
        <f t="shared" si="30"/>
        <v/>
      </c>
      <c r="AI172" s="3" t="str">
        <f>IF($A172="","",IF((AND($A172="ADD",OR(AH172="",AH172="Queenstown-Lakes District Council"))),"70",(_xlfn.XLOOKUP(AH172,ud_organisation_owner[lookupValue],ud_organisation_owner[lookupKey],""))))</f>
        <v/>
      </c>
      <c r="AJ172" s="3" t="str">
        <f t="shared" si="31"/>
        <v/>
      </c>
      <c r="AK172" s="3" t="str">
        <f>IF($A172="","",IF((AND($A172="ADD",OR(AJ172="",AJ172="Local Authority"))),"17",(_xlfn.XLOOKUP(AJ172,ud_sub_organisation[lookupValue],ud_sub_organisation[lookupKey],""))))</f>
        <v/>
      </c>
      <c r="AM172" s="3" t="str">
        <f>IF($A172="ADD",IF(NOT(ISBLANK(AL172)),_xlfn.XLOOKUP(AL172,ud_maintenance_organisation[lookupValue],ud_maintenance_organisation[lookupKey],"ERROR"),""), "")</f>
        <v/>
      </c>
      <c r="AN172" s="3" t="str">
        <f t="shared" si="32"/>
        <v/>
      </c>
      <c r="AO172" s="3" t="str">
        <f>IF($A172="","",IF((AND($A172="ADD",OR(AN172="",AN172="Vested Assets"))),"12",(_xlfn.XLOOKUP(AN172,ud_work_category[lookupValue],ud_work_category[lookupKey],""))))</f>
        <v/>
      </c>
      <c r="AP172" s="8"/>
      <c r="AQ172" s="2" t="str">
        <f t="shared" si="33"/>
        <v/>
      </c>
      <c r="AR172" s="3" t="str">
        <f t="shared" si="34"/>
        <v/>
      </c>
      <c r="AS172" s="3" t="str">
        <f>IF($A172="","",IF((AND($A172="ADD",OR(AR172="",AR172="Excellent"))),"1",(_xlfn.XLOOKUP(AR172,condition[lookupValue],condition[lookupKey],""))))</f>
        <v/>
      </c>
      <c r="AT172" s="7" t="str">
        <f t="shared" si="35"/>
        <v/>
      </c>
      <c r="AU172" s="9"/>
    </row>
    <row r="173" spans="2:47" x14ac:dyDescent="0.25">
      <c r="B173" s="4"/>
      <c r="D173" s="3" t="str">
        <f>IF($A173="ADD",IF(NOT(ISBLANK(C173)),_xlfn.XLOOKUP(C173,roadnames[lookupValue],roadnames[lookupKey],"ERROR"),""), "")</f>
        <v/>
      </c>
      <c r="E173" s="5"/>
      <c r="F173" s="5"/>
      <c r="G173" s="4"/>
      <c r="H173" s="4"/>
      <c r="I173" s="6"/>
      <c r="K173" s="6" t="str">
        <f t="shared" si="24"/>
        <v/>
      </c>
      <c r="L173" s="4"/>
      <c r="N173" s="3" t="str">
        <f>IF($A173="ADD",IF(NOT(ISBLANK(M173)),_xlfn.XLOOKUP(M173,len_adjust_rsn[lookupValue],len_adjust_rsn[lookupKey],"ERROR"),""), "")</f>
        <v/>
      </c>
      <c r="O173" s="6" t="str">
        <f t="shared" si="25"/>
        <v/>
      </c>
      <c r="P173" s="6"/>
      <c r="Q173" s="6" t="str">
        <f t="shared" si="26"/>
        <v/>
      </c>
      <c r="S173" s="3" t="str">
        <f>IF($A173="ADD",IF(NOT(ISBLANK(R173)),_xlfn.XLOOKUP(R173,ud_road_hump_type[lookupValue],ud_road_hump_type[lookupKey],"ERROR"),""), "")</f>
        <v/>
      </c>
      <c r="U173" s="3" t="str">
        <f>IF($A173="ADD",IF(NOT(ISBLANK(T173)),_xlfn.XLOOKUP(T173,road_hump_material[lookupValue],road_hump_material[lookupKey],"ERROR"),""), "")</f>
        <v/>
      </c>
      <c r="V173" s="7"/>
      <c r="W173" s="4" t="str">
        <f t="shared" ca="1" si="27"/>
        <v/>
      </c>
      <c r="X173" s="4"/>
      <c r="Y173" s="3" t="str">
        <f t="shared" si="28"/>
        <v/>
      </c>
      <c r="Z173" s="3" t="str">
        <f>IF($A173="","",IF((AND($A173="ADD",OR(Y173="",Y173="In Use"))),"5",(_xlfn.XLOOKUP(Y173,ud_asset_status[lookupValue],ud_asset_status[lookupKey],""))))</f>
        <v/>
      </c>
      <c r="AB173" s="3" t="str">
        <f>IF($A173="ADD",IF(NOT(ISBLANK(AA173)),_xlfn.XLOOKUP(AA173,ud_replacement_status[lookupValue],ud_replacement_status[lookupKey],"ERROR"),""), "")</f>
        <v/>
      </c>
      <c r="AC173" s="7"/>
      <c r="AE173" s="3" t="str">
        <f>IF($A173="ADD",IF(NOT(ISBLANK(AD173)),_xlfn.XLOOKUP(AD173,ar_replace_reason[lookupValue],ar_replace_reason[lookupKey],"ERROR"),""), "")</f>
        <v/>
      </c>
      <c r="AF173" s="3" t="str">
        <f t="shared" si="29"/>
        <v/>
      </c>
      <c r="AG173" s="3" t="str">
        <f>IF($A173="","",IF((AND($A173="ADD",OR(AF173="",AF173="Queenstown-Lakes District Council"))),"70",(_xlfn.XLOOKUP(AF173,ud_organisation_owner[lookupValue],ud_organisation_owner[lookupKey],""))))</f>
        <v/>
      </c>
      <c r="AH173" s="3" t="str">
        <f t="shared" si="30"/>
        <v/>
      </c>
      <c r="AI173" s="3" t="str">
        <f>IF($A173="","",IF((AND($A173="ADD",OR(AH173="",AH173="Queenstown-Lakes District Council"))),"70",(_xlfn.XLOOKUP(AH173,ud_organisation_owner[lookupValue],ud_organisation_owner[lookupKey],""))))</f>
        <v/>
      </c>
      <c r="AJ173" s="3" t="str">
        <f t="shared" si="31"/>
        <v/>
      </c>
      <c r="AK173" s="3" t="str">
        <f>IF($A173="","",IF((AND($A173="ADD",OR(AJ173="",AJ173="Local Authority"))),"17",(_xlfn.XLOOKUP(AJ173,ud_sub_organisation[lookupValue],ud_sub_organisation[lookupKey],""))))</f>
        <v/>
      </c>
      <c r="AM173" s="3" t="str">
        <f>IF($A173="ADD",IF(NOT(ISBLANK(AL173)),_xlfn.XLOOKUP(AL173,ud_maintenance_organisation[lookupValue],ud_maintenance_organisation[lookupKey],"ERROR"),""), "")</f>
        <v/>
      </c>
      <c r="AN173" s="3" t="str">
        <f t="shared" si="32"/>
        <v/>
      </c>
      <c r="AO173" s="3" t="str">
        <f>IF($A173="","",IF((AND($A173="ADD",OR(AN173="",AN173="Vested Assets"))),"12",(_xlfn.XLOOKUP(AN173,ud_work_category[lookupValue],ud_work_category[lookupKey],""))))</f>
        <v/>
      </c>
      <c r="AP173" s="8"/>
      <c r="AQ173" s="2" t="str">
        <f t="shared" si="33"/>
        <v/>
      </c>
      <c r="AR173" s="3" t="str">
        <f t="shared" si="34"/>
        <v/>
      </c>
      <c r="AS173" s="3" t="str">
        <f>IF($A173="","",IF((AND($A173="ADD",OR(AR173="",AR173="Excellent"))),"1",(_xlfn.XLOOKUP(AR173,condition[lookupValue],condition[lookupKey],""))))</f>
        <v/>
      </c>
      <c r="AT173" s="7" t="str">
        <f t="shared" si="35"/>
        <v/>
      </c>
      <c r="AU173" s="9"/>
    </row>
    <row r="174" spans="2:47" x14ac:dyDescent="0.25">
      <c r="B174" s="4"/>
      <c r="D174" s="3" t="str">
        <f>IF($A174="ADD",IF(NOT(ISBLANK(C174)),_xlfn.XLOOKUP(C174,roadnames[lookupValue],roadnames[lookupKey],"ERROR"),""), "")</f>
        <v/>
      </c>
      <c r="E174" s="5"/>
      <c r="F174" s="5"/>
      <c r="G174" s="4"/>
      <c r="H174" s="4"/>
      <c r="I174" s="6"/>
      <c r="K174" s="6" t="str">
        <f t="shared" si="24"/>
        <v/>
      </c>
      <c r="L174" s="4"/>
      <c r="N174" s="3" t="str">
        <f>IF($A174="ADD",IF(NOT(ISBLANK(M174)),_xlfn.XLOOKUP(M174,len_adjust_rsn[lookupValue],len_adjust_rsn[lookupKey],"ERROR"),""), "")</f>
        <v/>
      </c>
      <c r="O174" s="6" t="str">
        <f t="shared" si="25"/>
        <v/>
      </c>
      <c r="P174" s="6"/>
      <c r="Q174" s="6" t="str">
        <f t="shared" si="26"/>
        <v/>
      </c>
      <c r="S174" s="3" t="str">
        <f>IF($A174="ADD",IF(NOT(ISBLANK(R174)),_xlfn.XLOOKUP(R174,ud_road_hump_type[lookupValue],ud_road_hump_type[lookupKey],"ERROR"),""), "")</f>
        <v/>
      </c>
      <c r="U174" s="3" t="str">
        <f>IF($A174="ADD",IF(NOT(ISBLANK(T174)),_xlfn.XLOOKUP(T174,road_hump_material[lookupValue],road_hump_material[lookupKey],"ERROR"),""), "")</f>
        <v/>
      </c>
      <c r="V174" s="7"/>
      <c r="W174" s="4" t="str">
        <f t="shared" ca="1" si="27"/>
        <v/>
      </c>
      <c r="X174" s="4"/>
      <c r="Y174" s="3" t="str">
        <f t="shared" si="28"/>
        <v/>
      </c>
      <c r="Z174" s="3" t="str">
        <f>IF($A174="","",IF((AND($A174="ADD",OR(Y174="",Y174="In Use"))),"5",(_xlfn.XLOOKUP(Y174,ud_asset_status[lookupValue],ud_asset_status[lookupKey],""))))</f>
        <v/>
      </c>
      <c r="AB174" s="3" t="str">
        <f>IF($A174="ADD",IF(NOT(ISBLANK(AA174)),_xlfn.XLOOKUP(AA174,ud_replacement_status[lookupValue],ud_replacement_status[lookupKey],"ERROR"),""), "")</f>
        <v/>
      </c>
      <c r="AC174" s="7"/>
      <c r="AE174" s="3" t="str">
        <f>IF($A174="ADD",IF(NOT(ISBLANK(AD174)),_xlfn.XLOOKUP(AD174,ar_replace_reason[lookupValue],ar_replace_reason[lookupKey],"ERROR"),""), "")</f>
        <v/>
      </c>
      <c r="AF174" s="3" t="str">
        <f t="shared" si="29"/>
        <v/>
      </c>
      <c r="AG174" s="3" t="str">
        <f>IF($A174="","",IF((AND($A174="ADD",OR(AF174="",AF174="Queenstown-Lakes District Council"))),"70",(_xlfn.XLOOKUP(AF174,ud_organisation_owner[lookupValue],ud_organisation_owner[lookupKey],""))))</f>
        <v/>
      </c>
      <c r="AH174" s="3" t="str">
        <f t="shared" si="30"/>
        <v/>
      </c>
      <c r="AI174" s="3" t="str">
        <f>IF($A174="","",IF((AND($A174="ADD",OR(AH174="",AH174="Queenstown-Lakes District Council"))),"70",(_xlfn.XLOOKUP(AH174,ud_organisation_owner[lookupValue],ud_organisation_owner[lookupKey],""))))</f>
        <v/>
      </c>
      <c r="AJ174" s="3" t="str">
        <f t="shared" si="31"/>
        <v/>
      </c>
      <c r="AK174" s="3" t="str">
        <f>IF($A174="","",IF((AND($A174="ADD",OR(AJ174="",AJ174="Local Authority"))),"17",(_xlfn.XLOOKUP(AJ174,ud_sub_organisation[lookupValue],ud_sub_organisation[lookupKey],""))))</f>
        <v/>
      </c>
      <c r="AM174" s="3" t="str">
        <f>IF($A174="ADD",IF(NOT(ISBLANK(AL174)),_xlfn.XLOOKUP(AL174,ud_maintenance_organisation[lookupValue],ud_maintenance_organisation[lookupKey],"ERROR"),""), "")</f>
        <v/>
      </c>
      <c r="AN174" s="3" t="str">
        <f t="shared" si="32"/>
        <v/>
      </c>
      <c r="AO174" s="3" t="str">
        <f>IF($A174="","",IF((AND($A174="ADD",OR(AN174="",AN174="Vested Assets"))),"12",(_xlfn.XLOOKUP(AN174,ud_work_category[lookupValue],ud_work_category[lookupKey],""))))</f>
        <v/>
      </c>
      <c r="AP174" s="8"/>
      <c r="AQ174" s="2" t="str">
        <f t="shared" si="33"/>
        <v/>
      </c>
      <c r="AR174" s="3" t="str">
        <f t="shared" si="34"/>
        <v/>
      </c>
      <c r="AS174" s="3" t="str">
        <f>IF($A174="","",IF((AND($A174="ADD",OR(AR174="",AR174="Excellent"))),"1",(_xlfn.XLOOKUP(AR174,condition[lookupValue],condition[lookupKey],""))))</f>
        <v/>
      </c>
      <c r="AT174" s="7" t="str">
        <f t="shared" si="35"/>
        <v/>
      </c>
      <c r="AU174" s="9"/>
    </row>
    <row r="175" spans="2:47" x14ac:dyDescent="0.25">
      <c r="B175" s="4"/>
      <c r="D175" s="3" t="str">
        <f>IF($A175="ADD",IF(NOT(ISBLANK(C175)),_xlfn.XLOOKUP(C175,roadnames[lookupValue],roadnames[lookupKey],"ERROR"),""), "")</f>
        <v/>
      </c>
      <c r="E175" s="5"/>
      <c r="F175" s="5"/>
      <c r="G175" s="4"/>
      <c r="H175" s="4"/>
      <c r="I175" s="6"/>
      <c r="K175" s="6" t="str">
        <f t="shared" si="24"/>
        <v/>
      </c>
      <c r="L175" s="4"/>
      <c r="N175" s="3" t="str">
        <f>IF($A175="ADD",IF(NOT(ISBLANK(M175)),_xlfn.XLOOKUP(M175,len_adjust_rsn[lookupValue],len_adjust_rsn[lookupKey],"ERROR"),""), "")</f>
        <v/>
      </c>
      <c r="O175" s="6" t="str">
        <f t="shared" si="25"/>
        <v/>
      </c>
      <c r="P175" s="6"/>
      <c r="Q175" s="6" t="str">
        <f t="shared" si="26"/>
        <v/>
      </c>
      <c r="S175" s="3" t="str">
        <f>IF($A175="ADD",IF(NOT(ISBLANK(R175)),_xlfn.XLOOKUP(R175,ud_road_hump_type[lookupValue],ud_road_hump_type[lookupKey],"ERROR"),""), "")</f>
        <v/>
      </c>
      <c r="U175" s="3" t="str">
        <f>IF($A175="ADD",IF(NOT(ISBLANK(T175)),_xlfn.XLOOKUP(T175,road_hump_material[lookupValue],road_hump_material[lookupKey],"ERROR"),""), "")</f>
        <v/>
      </c>
      <c r="V175" s="7"/>
      <c r="W175" s="4" t="str">
        <f t="shared" ca="1" si="27"/>
        <v/>
      </c>
      <c r="X175" s="4"/>
      <c r="Y175" s="3" t="str">
        <f t="shared" si="28"/>
        <v/>
      </c>
      <c r="Z175" s="3" t="str">
        <f>IF($A175="","",IF((AND($A175="ADD",OR(Y175="",Y175="In Use"))),"5",(_xlfn.XLOOKUP(Y175,ud_asset_status[lookupValue],ud_asset_status[lookupKey],""))))</f>
        <v/>
      </c>
      <c r="AB175" s="3" t="str">
        <f>IF($A175="ADD",IF(NOT(ISBLANK(AA175)),_xlfn.XLOOKUP(AA175,ud_replacement_status[lookupValue],ud_replacement_status[lookupKey],"ERROR"),""), "")</f>
        <v/>
      </c>
      <c r="AC175" s="7"/>
      <c r="AE175" s="3" t="str">
        <f>IF($A175="ADD",IF(NOT(ISBLANK(AD175)),_xlfn.XLOOKUP(AD175,ar_replace_reason[lookupValue],ar_replace_reason[lookupKey],"ERROR"),""), "")</f>
        <v/>
      </c>
      <c r="AF175" s="3" t="str">
        <f t="shared" si="29"/>
        <v/>
      </c>
      <c r="AG175" s="3" t="str">
        <f>IF($A175="","",IF((AND($A175="ADD",OR(AF175="",AF175="Queenstown-Lakes District Council"))),"70",(_xlfn.XLOOKUP(AF175,ud_organisation_owner[lookupValue],ud_organisation_owner[lookupKey],""))))</f>
        <v/>
      </c>
      <c r="AH175" s="3" t="str">
        <f t="shared" si="30"/>
        <v/>
      </c>
      <c r="AI175" s="3" t="str">
        <f>IF($A175="","",IF((AND($A175="ADD",OR(AH175="",AH175="Queenstown-Lakes District Council"))),"70",(_xlfn.XLOOKUP(AH175,ud_organisation_owner[lookupValue],ud_organisation_owner[lookupKey],""))))</f>
        <v/>
      </c>
      <c r="AJ175" s="3" t="str">
        <f t="shared" si="31"/>
        <v/>
      </c>
      <c r="AK175" s="3" t="str">
        <f>IF($A175="","",IF((AND($A175="ADD",OR(AJ175="",AJ175="Local Authority"))),"17",(_xlfn.XLOOKUP(AJ175,ud_sub_organisation[lookupValue],ud_sub_organisation[lookupKey],""))))</f>
        <v/>
      </c>
      <c r="AM175" s="3" t="str">
        <f>IF($A175="ADD",IF(NOT(ISBLANK(AL175)),_xlfn.XLOOKUP(AL175,ud_maintenance_organisation[lookupValue],ud_maintenance_organisation[lookupKey],"ERROR"),""), "")</f>
        <v/>
      </c>
      <c r="AN175" s="3" t="str">
        <f t="shared" si="32"/>
        <v/>
      </c>
      <c r="AO175" s="3" t="str">
        <f>IF($A175="","",IF((AND($A175="ADD",OR(AN175="",AN175="Vested Assets"))),"12",(_xlfn.XLOOKUP(AN175,ud_work_category[lookupValue],ud_work_category[lookupKey],""))))</f>
        <v/>
      </c>
      <c r="AP175" s="8"/>
      <c r="AQ175" s="2" t="str">
        <f t="shared" si="33"/>
        <v/>
      </c>
      <c r="AR175" s="3" t="str">
        <f t="shared" si="34"/>
        <v/>
      </c>
      <c r="AS175" s="3" t="str">
        <f>IF($A175="","",IF((AND($A175="ADD",OR(AR175="",AR175="Excellent"))),"1",(_xlfn.XLOOKUP(AR175,condition[lookupValue],condition[lookupKey],""))))</f>
        <v/>
      </c>
      <c r="AT175" s="7" t="str">
        <f t="shared" si="35"/>
        <v/>
      </c>
      <c r="AU175" s="9"/>
    </row>
    <row r="176" spans="2:47" x14ac:dyDescent="0.25">
      <c r="B176" s="4"/>
      <c r="D176" s="3" t="str">
        <f>IF($A176="ADD",IF(NOT(ISBLANK(C176)),_xlfn.XLOOKUP(C176,roadnames[lookupValue],roadnames[lookupKey],"ERROR"),""), "")</f>
        <v/>
      </c>
      <c r="E176" s="5"/>
      <c r="F176" s="5"/>
      <c r="G176" s="4"/>
      <c r="H176" s="4"/>
      <c r="I176" s="6"/>
      <c r="K176" s="6" t="str">
        <f t="shared" si="24"/>
        <v/>
      </c>
      <c r="L176" s="4"/>
      <c r="N176" s="3" t="str">
        <f>IF($A176="ADD",IF(NOT(ISBLANK(M176)),_xlfn.XLOOKUP(M176,len_adjust_rsn[lookupValue],len_adjust_rsn[lookupKey],"ERROR"),""), "")</f>
        <v/>
      </c>
      <c r="O176" s="6" t="str">
        <f t="shared" si="25"/>
        <v/>
      </c>
      <c r="P176" s="6"/>
      <c r="Q176" s="6" t="str">
        <f t="shared" si="26"/>
        <v/>
      </c>
      <c r="S176" s="3" t="str">
        <f>IF($A176="ADD",IF(NOT(ISBLANK(R176)),_xlfn.XLOOKUP(R176,ud_road_hump_type[lookupValue],ud_road_hump_type[lookupKey],"ERROR"),""), "")</f>
        <v/>
      </c>
      <c r="U176" s="3" t="str">
        <f>IF($A176="ADD",IF(NOT(ISBLANK(T176)),_xlfn.XLOOKUP(T176,road_hump_material[lookupValue],road_hump_material[lookupKey],"ERROR"),""), "")</f>
        <v/>
      </c>
      <c r="V176" s="7"/>
      <c r="W176" s="4" t="str">
        <f t="shared" ca="1" si="27"/>
        <v/>
      </c>
      <c r="X176" s="4"/>
      <c r="Y176" s="3" t="str">
        <f t="shared" si="28"/>
        <v/>
      </c>
      <c r="Z176" s="3" t="str">
        <f>IF($A176="","",IF((AND($A176="ADD",OR(Y176="",Y176="In Use"))),"5",(_xlfn.XLOOKUP(Y176,ud_asset_status[lookupValue],ud_asset_status[lookupKey],""))))</f>
        <v/>
      </c>
      <c r="AB176" s="3" t="str">
        <f>IF($A176="ADD",IF(NOT(ISBLANK(AA176)),_xlfn.XLOOKUP(AA176,ud_replacement_status[lookupValue],ud_replacement_status[lookupKey],"ERROR"),""), "")</f>
        <v/>
      </c>
      <c r="AC176" s="7"/>
      <c r="AE176" s="3" t="str">
        <f>IF($A176="ADD",IF(NOT(ISBLANK(AD176)),_xlfn.XLOOKUP(AD176,ar_replace_reason[lookupValue],ar_replace_reason[lookupKey],"ERROR"),""), "")</f>
        <v/>
      </c>
      <c r="AF176" s="3" t="str">
        <f t="shared" si="29"/>
        <v/>
      </c>
      <c r="AG176" s="3" t="str">
        <f>IF($A176="","",IF((AND($A176="ADD",OR(AF176="",AF176="Queenstown-Lakes District Council"))),"70",(_xlfn.XLOOKUP(AF176,ud_organisation_owner[lookupValue],ud_organisation_owner[lookupKey],""))))</f>
        <v/>
      </c>
      <c r="AH176" s="3" t="str">
        <f t="shared" si="30"/>
        <v/>
      </c>
      <c r="AI176" s="3" t="str">
        <f>IF($A176="","",IF((AND($A176="ADD",OR(AH176="",AH176="Queenstown-Lakes District Council"))),"70",(_xlfn.XLOOKUP(AH176,ud_organisation_owner[lookupValue],ud_organisation_owner[lookupKey],""))))</f>
        <v/>
      </c>
      <c r="AJ176" s="3" t="str">
        <f t="shared" si="31"/>
        <v/>
      </c>
      <c r="AK176" s="3" t="str">
        <f>IF($A176="","",IF((AND($A176="ADD",OR(AJ176="",AJ176="Local Authority"))),"17",(_xlfn.XLOOKUP(AJ176,ud_sub_organisation[lookupValue],ud_sub_organisation[lookupKey],""))))</f>
        <v/>
      </c>
      <c r="AM176" s="3" t="str">
        <f>IF($A176="ADD",IF(NOT(ISBLANK(AL176)),_xlfn.XLOOKUP(AL176,ud_maintenance_organisation[lookupValue],ud_maintenance_organisation[lookupKey],"ERROR"),""), "")</f>
        <v/>
      </c>
      <c r="AN176" s="3" t="str">
        <f t="shared" si="32"/>
        <v/>
      </c>
      <c r="AO176" s="3" t="str">
        <f>IF($A176="","",IF((AND($A176="ADD",OR(AN176="",AN176="Vested Assets"))),"12",(_xlfn.XLOOKUP(AN176,ud_work_category[lookupValue],ud_work_category[lookupKey],""))))</f>
        <v/>
      </c>
      <c r="AP176" s="8"/>
      <c r="AQ176" s="2" t="str">
        <f t="shared" si="33"/>
        <v/>
      </c>
      <c r="AR176" s="3" t="str">
        <f t="shared" si="34"/>
        <v/>
      </c>
      <c r="AS176" s="3" t="str">
        <f>IF($A176="","",IF((AND($A176="ADD",OR(AR176="",AR176="Excellent"))),"1",(_xlfn.XLOOKUP(AR176,condition[lookupValue],condition[lookupKey],""))))</f>
        <v/>
      </c>
      <c r="AT176" s="7" t="str">
        <f t="shared" si="35"/>
        <v/>
      </c>
      <c r="AU176" s="9"/>
    </row>
    <row r="177" spans="2:47" x14ac:dyDescent="0.25">
      <c r="B177" s="4"/>
      <c r="D177" s="3" t="str">
        <f>IF($A177="ADD",IF(NOT(ISBLANK(C177)),_xlfn.XLOOKUP(C177,roadnames[lookupValue],roadnames[lookupKey],"ERROR"),""), "")</f>
        <v/>
      </c>
      <c r="E177" s="5"/>
      <c r="F177" s="5"/>
      <c r="G177" s="4"/>
      <c r="H177" s="4"/>
      <c r="I177" s="6"/>
      <c r="K177" s="6" t="str">
        <f t="shared" si="24"/>
        <v/>
      </c>
      <c r="L177" s="4"/>
      <c r="N177" s="3" t="str">
        <f>IF($A177="ADD",IF(NOT(ISBLANK(M177)),_xlfn.XLOOKUP(M177,len_adjust_rsn[lookupValue],len_adjust_rsn[lookupKey],"ERROR"),""), "")</f>
        <v/>
      </c>
      <c r="O177" s="6" t="str">
        <f t="shared" si="25"/>
        <v/>
      </c>
      <c r="P177" s="6"/>
      <c r="Q177" s="6" t="str">
        <f t="shared" si="26"/>
        <v/>
      </c>
      <c r="S177" s="3" t="str">
        <f>IF($A177="ADD",IF(NOT(ISBLANK(R177)),_xlfn.XLOOKUP(R177,ud_road_hump_type[lookupValue],ud_road_hump_type[lookupKey],"ERROR"),""), "")</f>
        <v/>
      </c>
      <c r="U177" s="3" t="str">
        <f>IF($A177="ADD",IF(NOT(ISBLANK(T177)),_xlfn.XLOOKUP(T177,road_hump_material[lookupValue],road_hump_material[lookupKey],"ERROR"),""), "")</f>
        <v/>
      </c>
      <c r="V177" s="7"/>
      <c r="W177" s="4" t="str">
        <f t="shared" ca="1" si="27"/>
        <v/>
      </c>
      <c r="X177" s="4"/>
      <c r="Y177" s="3" t="str">
        <f t="shared" si="28"/>
        <v/>
      </c>
      <c r="Z177" s="3" t="str">
        <f>IF($A177="","",IF((AND($A177="ADD",OR(Y177="",Y177="In Use"))),"5",(_xlfn.XLOOKUP(Y177,ud_asset_status[lookupValue],ud_asset_status[lookupKey],""))))</f>
        <v/>
      </c>
      <c r="AB177" s="3" t="str">
        <f>IF($A177="ADD",IF(NOT(ISBLANK(AA177)),_xlfn.XLOOKUP(AA177,ud_replacement_status[lookupValue],ud_replacement_status[lookupKey],"ERROR"),""), "")</f>
        <v/>
      </c>
      <c r="AC177" s="7"/>
      <c r="AE177" s="3" t="str">
        <f>IF($A177="ADD",IF(NOT(ISBLANK(AD177)),_xlfn.XLOOKUP(AD177,ar_replace_reason[lookupValue],ar_replace_reason[lookupKey],"ERROR"),""), "")</f>
        <v/>
      </c>
      <c r="AF177" s="3" t="str">
        <f t="shared" si="29"/>
        <v/>
      </c>
      <c r="AG177" s="3" t="str">
        <f>IF($A177="","",IF((AND($A177="ADD",OR(AF177="",AF177="Queenstown-Lakes District Council"))),"70",(_xlfn.XLOOKUP(AF177,ud_organisation_owner[lookupValue],ud_organisation_owner[lookupKey],""))))</f>
        <v/>
      </c>
      <c r="AH177" s="3" t="str">
        <f t="shared" si="30"/>
        <v/>
      </c>
      <c r="AI177" s="3" t="str">
        <f>IF($A177="","",IF((AND($A177="ADD",OR(AH177="",AH177="Queenstown-Lakes District Council"))),"70",(_xlfn.XLOOKUP(AH177,ud_organisation_owner[lookupValue],ud_organisation_owner[lookupKey],""))))</f>
        <v/>
      </c>
      <c r="AJ177" s="3" t="str">
        <f t="shared" si="31"/>
        <v/>
      </c>
      <c r="AK177" s="3" t="str">
        <f>IF($A177="","",IF((AND($A177="ADD",OR(AJ177="",AJ177="Local Authority"))),"17",(_xlfn.XLOOKUP(AJ177,ud_sub_organisation[lookupValue],ud_sub_organisation[lookupKey],""))))</f>
        <v/>
      </c>
      <c r="AM177" s="3" t="str">
        <f>IF($A177="ADD",IF(NOT(ISBLANK(AL177)),_xlfn.XLOOKUP(AL177,ud_maintenance_organisation[lookupValue],ud_maintenance_organisation[lookupKey],"ERROR"),""), "")</f>
        <v/>
      </c>
      <c r="AN177" s="3" t="str">
        <f t="shared" si="32"/>
        <v/>
      </c>
      <c r="AO177" s="3" t="str">
        <f>IF($A177="","",IF((AND($A177="ADD",OR(AN177="",AN177="Vested Assets"))),"12",(_xlfn.XLOOKUP(AN177,ud_work_category[lookupValue],ud_work_category[lookupKey],""))))</f>
        <v/>
      </c>
      <c r="AP177" s="8"/>
      <c r="AQ177" s="2" t="str">
        <f t="shared" si="33"/>
        <v/>
      </c>
      <c r="AR177" s="3" t="str">
        <f t="shared" si="34"/>
        <v/>
      </c>
      <c r="AS177" s="3" t="str">
        <f>IF($A177="","",IF((AND($A177="ADD",OR(AR177="",AR177="Excellent"))),"1",(_xlfn.XLOOKUP(AR177,condition[lookupValue],condition[lookupKey],""))))</f>
        <v/>
      </c>
      <c r="AT177" s="7" t="str">
        <f t="shared" si="35"/>
        <v/>
      </c>
      <c r="AU177" s="9"/>
    </row>
    <row r="178" spans="2:47" x14ac:dyDescent="0.25">
      <c r="B178" s="4"/>
      <c r="D178" s="3" t="str">
        <f>IF($A178="ADD",IF(NOT(ISBLANK(C178)),_xlfn.XLOOKUP(C178,roadnames[lookupValue],roadnames[lookupKey],"ERROR"),""), "")</f>
        <v/>
      </c>
      <c r="E178" s="5"/>
      <c r="F178" s="5"/>
      <c r="G178" s="4"/>
      <c r="H178" s="4"/>
      <c r="I178" s="6"/>
      <c r="K178" s="6" t="str">
        <f t="shared" si="24"/>
        <v/>
      </c>
      <c r="L178" s="4"/>
      <c r="N178" s="3" t="str">
        <f>IF($A178="ADD",IF(NOT(ISBLANK(M178)),_xlfn.XLOOKUP(M178,len_adjust_rsn[lookupValue],len_adjust_rsn[lookupKey],"ERROR"),""), "")</f>
        <v/>
      </c>
      <c r="O178" s="6" t="str">
        <f t="shared" si="25"/>
        <v/>
      </c>
      <c r="P178" s="6"/>
      <c r="Q178" s="6" t="str">
        <f t="shared" si="26"/>
        <v/>
      </c>
      <c r="S178" s="3" t="str">
        <f>IF($A178="ADD",IF(NOT(ISBLANK(R178)),_xlfn.XLOOKUP(R178,ud_road_hump_type[lookupValue],ud_road_hump_type[lookupKey],"ERROR"),""), "")</f>
        <v/>
      </c>
      <c r="U178" s="3" t="str">
        <f>IF($A178="ADD",IF(NOT(ISBLANK(T178)),_xlfn.XLOOKUP(T178,road_hump_material[lookupValue],road_hump_material[lookupKey],"ERROR"),""), "")</f>
        <v/>
      </c>
      <c r="V178" s="7"/>
      <c r="W178" s="4" t="str">
        <f t="shared" ca="1" si="27"/>
        <v/>
      </c>
      <c r="X178" s="4"/>
      <c r="Y178" s="3" t="str">
        <f t="shared" si="28"/>
        <v/>
      </c>
      <c r="Z178" s="3" t="str">
        <f>IF($A178="","",IF((AND($A178="ADD",OR(Y178="",Y178="In Use"))),"5",(_xlfn.XLOOKUP(Y178,ud_asset_status[lookupValue],ud_asset_status[lookupKey],""))))</f>
        <v/>
      </c>
      <c r="AB178" s="3" t="str">
        <f>IF($A178="ADD",IF(NOT(ISBLANK(AA178)),_xlfn.XLOOKUP(AA178,ud_replacement_status[lookupValue],ud_replacement_status[lookupKey],"ERROR"),""), "")</f>
        <v/>
      </c>
      <c r="AC178" s="7"/>
      <c r="AE178" s="3" t="str">
        <f>IF($A178="ADD",IF(NOT(ISBLANK(AD178)),_xlfn.XLOOKUP(AD178,ar_replace_reason[lookupValue],ar_replace_reason[lookupKey],"ERROR"),""), "")</f>
        <v/>
      </c>
      <c r="AF178" s="3" t="str">
        <f t="shared" si="29"/>
        <v/>
      </c>
      <c r="AG178" s="3" t="str">
        <f>IF($A178="","",IF((AND($A178="ADD",OR(AF178="",AF178="Queenstown-Lakes District Council"))),"70",(_xlfn.XLOOKUP(AF178,ud_organisation_owner[lookupValue],ud_organisation_owner[lookupKey],""))))</f>
        <v/>
      </c>
      <c r="AH178" s="3" t="str">
        <f t="shared" si="30"/>
        <v/>
      </c>
      <c r="AI178" s="3" t="str">
        <f>IF($A178="","",IF((AND($A178="ADD",OR(AH178="",AH178="Queenstown-Lakes District Council"))),"70",(_xlfn.XLOOKUP(AH178,ud_organisation_owner[lookupValue],ud_organisation_owner[lookupKey],""))))</f>
        <v/>
      </c>
      <c r="AJ178" s="3" t="str">
        <f t="shared" si="31"/>
        <v/>
      </c>
      <c r="AK178" s="3" t="str">
        <f>IF($A178="","",IF((AND($A178="ADD",OR(AJ178="",AJ178="Local Authority"))),"17",(_xlfn.XLOOKUP(AJ178,ud_sub_organisation[lookupValue],ud_sub_organisation[lookupKey],""))))</f>
        <v/>
      </c>
      <c r="AM178" s="3" t="str">
        <f>IF($A178="ADD",IF(NOT(ISBLANK(AL178)),_xlfn.XLOOKUP(AL178,ud_maintenance_organisation[lookupValue],ud_maintenance_organisation[lookupKey],"ERROR"),""), "")</f>
        <v/>
      </c>
      <c r="AN178" s="3" t="str">
        <f t="shared" si="32"/>
        <v/>
      </c>
      <c r="AO178" s="3" t="str">
        <f>IF($A178="","",IF((AND($A178="ADD",OR(AN178="",AN178="Vested Assets"))),"12",(_xlfn.XLOOKUP(AN178,ud_work_category[lookupValue],ud_work_category[lookupKey],""))))</f>
        <v/>
      </c>
      <c r="AP178" s="8"/>
      <c r="AQ178" s="2" t="str">
        <f t="shared" si="33"/>
        <v/>
      </c>
      <c r="AR178" s="3" t="str">
        <f t="shared" si="34"/>
        <v/>
      </c>
      <c r="AS178" s="3" t="str">
        <f>IF($A178="","",IF((AND($A178="ADD",OR(AR178="",AR178="Excellent"))),"1",(_xlfn.XLOOKUP(AR178,condition[lookupValue],condition[lookupKey],""))))</f>
        <v/>
      </c>
      <c r="AT178" s="7" t="str">
        <f t="shared" si="35"/>
        <v/>
      </c>
      <c r="AU178" s="9"/>
    </row>
    <row r="179" spans="2:47" x14ac:dyDescent="0.25">
      <c r="B179" s="4"/>
      <c r="D179" s="3" t="str">
        <f>IF($A179="ADD",IF(NOT(ISBLANK(C179)),_xlfn.XLOOKUP(C179,roadnames[lookupValue],roadnames[lookupKey],"ERROR"),""), "")</f>
        <v/>
      </c>
      <c r="E179" s="5"/>
      <c r="F179" s="5"/>
      <c r="G179" s="4"/>
      <c r="H179" s="4"/>
      <c r="I179" s="6"/>
      <c r="K179" s="6" t="str">
        <f t="shared" si="24"/>
        <v/>
      </c>
      <c r="L179" s="4"/>
      <c r="N179" s="3" t="str">
        <f>IF($A179="ADD",IF(NOT(ISBLANK(M179)),_xlfn.XLOOKUP(M179,len_adjust_rsn[lookupValue],len_adjust_rsn[lookupKey],"ERROR"),""), "")</f>
        <v/>
      </c>
      <c r="O179" s="6" t="str">
        <f t="shared" si="25"/>
        <v/>
      </c>
      <c r="P179" s="6"/>
      <c r="Q179" s="6" t="str">
        <f t="shared" si="26"/>
        <v/>
      </c>
      <c r="S179" s="3" t="str">
        <f>IF($A179="ADD",IF(NOT(ISBLANK(R179)),_xlfn.XLOOKUP(R179,ud_road_hump_type[lookupValue],ud_road_hump_type[lookupKey],"ERROR"),""), "")</f>
        <v/>
      </c>
      <c r="U179" s="3" t="str">
        <f>IF($A179="ADD",IF(NOT(ISBLANK(T179)),_xlfn.XLOOKUP(T179,road_hump_material[lookupValue],road_hump_material[lookupKey],"ERROR"),""), "")</f>
        <v/>
      </c>
      <c r="V179" s="7"/>
      <c r="W179" s="4" t="str">
        <f t="shared" ca="1" si="27"/>
        <v/>
      </c>
      <c r="X179" s="4"/>
      <c r="Y179" s="3" t="str">
        <f t="shared" si="28"/>
        <v/>
      </c>
      <c r="Z179" s="3" t="str">
        <f>IF($A179="","",IF((AND($A179="ADD",OR(Y179="",Y179="In Use"))),"5",(_xlfn.XLOOKUP(Y179,ud_asset_status[lookupValue],ud_asset_status[lookupKey],""))))</f>
        <v/>
      </c>
      <c r="AB179" s="3" t="str">
        <f>IF($A179="ADD",IF(NOT(ISBLANK(AA179)),_xlfn.XLOOKUP(AA179,ud_replacement_status[lookupValue],ud_replacement_status[lookupKey],"ERROR"),""), "")</f>
        <v/>
      </c>
      <c r="AC179" s="7"/>
      <c r="AE179" s="3" t="str">
        <f>IF($A179="ADD",IF(NOT(ISBLANK(AD179)),_xlfn.XLOOKUP(AD179,ar_replace_reason[lookupValue],ar_replace_reason[lookupKey],"ERROR"),""), "")</f>
        <v/>
      </c>
      <c r="AF179" s="3" t="str">
        <f t="shared" si="29"/>
        <v/>
      </c>
      <c r="AG179" s="3" t="str">
        <f>IF($A179="","",IF((AND($A179="ADD",OR(AF179="",AF179="Queenstown-Lakes District Council"))),"70",(_xlfn.XLOOKUP(AF179,ud_organisation_owner[lookupValue],ud_organisation_owner[lookupKey],""))))</f>
        <v/>
      </c>
      <c r="AH179" s="3" t="str">
        <f t="shared" si="30"/>
        <v/>
      </c>
      <c r="AI179" s="3" t="str">
        <f>IF($A179="","",IF((AND($A179="ADD",OR(AH179="",AH179="Queenstown-Lakes District Council"))),"70",(_xlfn.XLOOKUP(AH179,ud_organisation_owner[lookupValue],ud_organisation_owner[lookupKey],""))))</f>
        <v/>
      </c>
      <c r="AJ179" s="3" t="str">
        <f t="shared" si="31"/>
        <v/>
      </c>
      <c r="AK179" s="3" t="str">
        <f>IF($A179="","",IF((AND($A179="ADD",OR(AJ179="",AJ179="Local Authority"))),"17",(_xlfn.XLOOKUP(AJ179,ud_sub_organisation[lookupValue],ud_sub_organisation[lookupKey],""))))</f>
        <v/>
      </c>
      <c r="AM179" s="3" t="str">
        <f>IF($A179="ADD",IF(NOT(ISBLANK(AL179)),_xlfn.XLOOKUP(AL179,ud_maintenance_organisation[lookupValue],ud_maintenance_organisation[lookupKey],"ERROR"),""), "")</f>
        <v/>
      </c>
      <c r="AN179" s="3" t="str">
        <f t="shared" si="32"/>
        <v/>
      </c>
      <c r="AO179" s="3" t="str">
        <f>IF($A179="","",IF((AND($A179="ADD",OR(AN179="",AN179="Vested Assets"))),"12",(_xlfn.XLOOKUP(AN179,ud_work_category[lookupValue],ud_work_category[lookupKey],""))))</f>
        <v/>
      </c>
      <c r="AP179" s="8"/>
      <c r="AQ179" s="2" t="str">
        <f t="shared" si="33"/>
        <v/>
      </c>
      <c r="AR179" s="3" t="str">
        <f t="shared" si="34"/>
        <v/>
      </c>
      <c r="AS179" s="3" t="str">
        <f>IF($A179="","",IF((AND($A179="ADD",OR(AR179="",AR179="Excellent"))),"1",(_xlfn.XLOOKUP(AR179,condition[lookupValue],condition[lookupKey],""))))</f>
        <v/>
      </c>
      <c r="AT179" s="7" t="str">
        <f t="shared" si="35"/>
        <v/>
      </c>
      <c r="AU179" s="9"/>
    </row>
    <row r="180" spans="2:47" x14ac:dyDescent="0.25">
      <c r="B180" s="4"/>
      <c r="D180" s="3" t="str">
        <f>IF($A180="ADD",IF(NOT(ISBLANK(C180)),_xlfn.XLOOKUP(C180,roadnames[lookupValue],roadnames[lookupKey],"ERROR"),""), "")</f>
        <v/>
      </c>
      <c r="E180" s="5"/>
      <c r="F180" s="5"/>
      <c r="G180" s="4"/>
      <c r="H180" s="4"/>
      <c r="I180" s="6"/>
      <c r="K180" s="6" t="str">
        <f t="shared" si="24"/>
        <v/>
      </c>
      <c r="L180" s="4"/>
      <c r="N180" s="3" t="str">
        <f>IF($A180="ADD",IF(NOT(ISBLANK(M180)),_xlfn.XLOOKUP(M180,len_adjust_rsn[lookupValue],len_adjust_rsn[lookupKey],"ERROR"),""), "")</f>
        <v/>
      </c>
      <c r="O180" s="6" t="str">
        <f t="shared" si="25"/>
        <v/>
      </c>
      <c r="P180" s="6"/>
      <c r="Q180" s="6" t="str">
        <f t="shared" si="26"/>
        <v/>
      </c>
      <c r="S180" s="3" t="str">
        <f>IF($A180="ADD",IF(NOT(ISBLANK(R180)),_xlfn.XLOOKUP(R180,ud_road_hump_type[lookupValue],ud_road_hump_type[lookupKey],"ERROR"),""), "")</f>
        <v/>
      </c>
      <c r="U180" s="3" t="str">
        <f>IF($A180="ADD",IF(NOT(ISBLANK(T180)),_xlfn.XLOOKUP(T180,road_hump_material[lookupValue],road_hump_material[lookupKey],"ERROR"),""), "")</f>
        <v/>
      </c>
      <c r="V180" s="7"/>
      <c r="W180" s="4" t="str">
        <f t="shared" ca="1" si="27"/>
        <v/>
      </c>
      <c r="X180" s="4"/>
      <c r="Y180" s="3" t="str">
        <f t="shared" si="28"/>
        <v/>
      </c>
      <c r="Z180" s="3" t="str">
        <f>IF($A180="","",IF((AND($A180="ADD",OR(Y180="",Y180="In Use"))),"5",(_xlfn.XLOOKUP(Y180,ud_asset_status[lookupValue],ud_asset_status[lookupKey],""))))</f>
        <v/>
      </c>
      <c r="AB180" s="3" t="str">
        <f>IF($A180="ADD",IF(NOT(ISBLANK(AA180)),_xlfn.XLOOKUP(AA180,ud_replacement_status[lookupValue],ud_replacement_status[lookupKey],"ERROR"),""), "")</f>
        <v/>
      </c>
      <c r="AC180" s="7"/>
      <c r="AE180" s="3" t="str">
        <f>IF($A180="ADD",IF(NOT(ISBLANK(AD180)),_xlfn.XLOOKUP(AD180,ar_replace_reason[lookupValue],ar_replace_reason[lookupKey],"ERROR"),""), "")</f>
        <v/>
      </c>
      <c r="AF180" s="3" t="str">
        <f t="shared" si="29"/>
        <v/>
      </c>
      <c r="AG180" s="3" t="str">
        <f>IF($A180="","",IF((AND($A180="ADD",OR(AF180="",AF180="Queenstown-Lakes District Council"))),"70",(_xlfn.XLOOKUP(AF180,ud_organisation_owner[lookupValue],ud_organisation_owner[lookupKey],""))))</f>
        <v/>
      </c>
      <c r="AH180" s="3" t="str">
        <f t="shared" si="30"/>
        <v/>
      </c>
      <c r="AI180" s="3" t="str">
        <f>IF($A180="","",IF((AND($A180="ADD",OR(AH180="",AH180="Queenstown-Lakes District Council"))),"70",(_xlfn.XLOOKUP(AH180,ud_organisation_owner[lookupValue],ud_organisation_owner[lookupKey],""))))</f>
        <v/>
      </c>
      <c r="AJ180" s="3" t="str">
        <f t="shared" si="31"/>
        <v/>
      </c>
      <c r="AK180" s="3" t="str">
        <f>IF($A180="","",IF((AND($A180="ADD",OR(AJ180="",AJ180="Local Authority"))),"17",(_xlfn.XLOOKUP(AJ180,ud_sub_organisation[lookupValue],ud_sub_organisation[lookupKey],""))))</f>
        <v/>
      </c>
      <c r="AM180" s="3" t="str">
        <f>IF($A180="ADD",IF(NOT(ISBLANK(AL180)),_xlfn.XLOOKUP(AL180,ud_maintenance_organisation[lookupValue],ud_maintenance_organisation[lookupKey],"ERROR"),""), "")</f>
        <v/>
      </c>
      <c r="AN180" s="3" t="str">
        <f t="shared" si="32"/>
        <v/>
      </c>
      <c r="AO180" s="3" t="str">
        <f>IF($A180="","",IF((AND($A180="ADD",OR(AN180="",AN180="Vested Assets"))),"12",(_xlfn.XLOOKUP(AN180,ud_work_category[lookupValue],ud_work_category[lookupKey],""))))</f>
        <v/>
      </c>
      <c r="AP180" s="8"/>
      <c r="AQ180" s="2" t="str">
        <f t="shared" si="33"/>
        <v/>
      </c>
      <c r="AR180" s="3" t="str">
        <f t="shared" si="34"/>
        <v/>
      </c>
      <c r="AS180" s="3" t="str">
        <f>IF($A180="","",IF((AND($A180="ADD",OR(AR180="",AR180="Excellent"))),"1",(_xlfn.XLOOKUP(AR180,condition[lookupValue],condition[lookupKey],""))))</f>
        <v/>
      </c>
      <c r="AT180" s="7" t="str">
        <f t="shared" si="35"/>
        <v/>
      </c>
      <c r="AU180" s="9"/>
    </row>
    <row r="181" spans="2:47" x14ac:dyDescent="0.25">
      <c r="B181" s="4"/>
      <c r="D181" s="3" t="str">
        <f>IF($A181="ADD",IF(NOT(ISBLANK(C181)),_xlfn.XLOOKUP(C181,roadnames[lookupValue],roadnames[lookupKey],"ERROR"),""), "")</f>
        <v/>
      </c>
      <c r="E181" s="5"/>
      <c r="F181" s="5"/>
      <c r="G181" s="4"/>
      <c r="H181" s="4"/>
      <c r="I181" s="6"/>
      <c r="K181" s="6" t="str">
        <f t="shared" si="24"/>
        <v/>
      </c>
      <c r="L181" s="4"/>
      <c r="N181" s="3" t="str">
        <f>IF($A181="ADD",IF(NOT(ISBLANK(M181)),_xlfn.XLOOKUP(M181,len_adjust_rsn[lookupValue],len_adjust_rsn[lookupKey],"ERROR"),""), "")</f>
        <v/>
      </c>
      <c r="O181" s="6" t="str">
        <f t="shared" si="25"/>
        <v/>
      </c>
      <c r="P181" s="6"/>
      <c r="Q181" s="6" t="str">
        <f t="shared" si="26"/>
        <v/>
      </c>
      <c r="S181" s="3" t="str">
        <f>IF($A181="ADD",IF(NOT(ISBLANK(R181)),_xlfn.XLOOKUP(R181,ud_road_hump_type[lookupValue],ud_road_hump_type[lookupKey],"ERROR"),""), "")</f>
        <v/>
      </c>
      <c r="U181" s="3" t="str">
        <f>IF($A181="ADD",IF(NOT(ISBLANK(T181)),_xlfn.XLOOKUP(T181,road_hump_material[lookupValue],road_hump_material[lookupKey],"ERROR"),""), "")</f>
        <v/>
      </c>
      <c r="V181" s="7"/>
      <c r="W181" s="4" t="str">
        <f t="shared" ca="1" si="27"/>
        <v/>
      </c>
      <c r="X181" s="4"/>
      <c r="Y181" s="3" t="str">
        <f t="shared" si="28"/>
        <v/>
      </c>
      <c r="Z181" s="3" t="str">
        <f>IF($A181="","",IF((AND($A181="ADD",OR(Y181="",Y181="In Use"))),"5",(_xlfn.XLOOKUP(Y181,ud_asset_status[lookupValue],ud_asset_status[lookupKey],""))))</f>
        <v/>
      </c>
      <c r="AB181" s="3" t="str">
        <f>IF($A181="ADD",IF(NOT(ISBLANK(AA181)),_xlfn.XLOOKUP(AA181,ud_replacement_status[lookupValue],ud_replacement_status[lookupKey],"ERROR"),""), "")</f>
        <v/>
      </c>
      <c r="AC181" s="7"/>
      <c r="AE181" s="3" t="str">
        <f>IF($A181="ADD",IF(NOT(ISBLANK(AD181)),_xlfn.XLOOKUP(AD181,ar_replace_reason[lookupValue],ar_replace_reason[lookupKey],"ERROR"),""), "")</f>
        <v/>
      </c>
      <c r="AF181" s="3" t="str">
        <f t="shared" si="29"/>
        <v/>
      </c>
      <c r="AG181" s="3" t="str">
        <f>IF($A181="","",IF((AND($A181="ADD",OR(AF181="",AF181="Queenstown-Lakes District Council"))),"70",(_xlfn.XLOOKUP(AF181,ud_organisation_owner[lookupValue],ud_organisation_owner[lookupKey],""))))</f>
        <v/>
      </c>
      <c r="AH181" s="3" t="str">
        <f t="shared" si="30"/>
        <v/>
      </c>
      <c r="AI181" s="3" t="str">
        <f>IF($A181="","",IF((AND($A181="ADD",OR(AH181="",AH181="Queenstown-Lakes District Council"))),"70",(_xlfn.XLOOKUP(AH181,ud_organisation_owner[lookupValue],ud_organisation_owner[lookupKey],""))))</f>
        <v/>
      </c>
      <c r="AJ181" s="3" t="str">
        <f t="shared" si="31"/>
        <v/>
      </c>
      <c r="AK181" s="3" t="str">
        <f>IF($A181="","",IF((AND($A181="ADD",OR(AJ181="",AJ181="Local Authority"))),"17",(_xlfn.XLOOKUP(AJ181,ud_sub_organisation[lookupValue],ud_sub_organisation[lookupKey],""))))</f>
        <v/>
      </c>
      <c r="AM181" s="3" t="str">
        <f>IF($A181="ADD",IF(NOT(ISBLANK(AL181)),_xlfn.XLOOKUP(AL181,ud_maintenance_organisation[lookupValue],ud_maintenance_organisation[lookupKey],"ERROR"),""), "")</f>
        <v/>
      </c>
      <c r="AN181" s="3" t="str">
        <f t="shared" si="32"/>
        <v/>
      </c>
      <c r="AO181" s="3" t="str">
        <f>IF($A181="","",IF((AND($A181="ADD",OR(AN181="",AN181="Vested Assets"))),"12",(_xlfn.XLOOKUP(AN181,ud_work_category[lookupValue],ud_work_category[lookupKey],""))))</f>
        <v/>
      </c>
      <c r="AP181" s="8"/>
      <c r="AQ181" s="2" t="str">
        <f t="shared" si="33"/>
        <v/>
      </c>
      <c r="AR181" s="3" t="str">
        <f t="shared" si="34"/>
        <v/>
      </c>
      <c r="AS181" s="3" t="str">
        <f>IF($A181="","",IF((AND($A181="ADD",OR(AR181="",AR181="Excellent"))),"1",(_xlfn.XLOOKUP(AR181,condition[lookupValue],condition[lookupKey],""))))</f>
        <v/>
      </c>
      <c r="AT181" s="7" t="str">
        <f t="shared" si="35"/>
        <v/>
      </c>
      <c r="AU181" s="9"/>
    </row>
    <row r="182" spans="2:47" x14ac:dyDescent="0.25">
      <c r="B182" s="4"/>
      <c r="D182" s="3" t="str">
        <f>IF($A182="ADD",IF(NOT(ISBLANK(C182)),_xlfn.XLOOKUP(C182,roadnames[lookupValue],roadnames[lookupKey],"ERROR"),""), "")</f>
        <v/>
      </c>
      <c r="E182" s="5"/>
      <c r="F182" s="5"/>
      <c r="G182" s="4"/>
      <c r="H182" s="4"/>
      <c r="I182" s="6"/>
      <c r="K182" s="6" t="str">
        <f t="shared" si="24"/>
        <v/>
      </c>
      <c r="L182" s="4"/>
      <c r="N182" s="3" t="str">
        <f>IF($A182="ADD",IF(NOT(ISBLANK(M182)),_xlfn.XLOOKUP(M182,len_adjust_rsn[lookupValue],len_adjust_rsn[lookupKey],"ERROR"),""), "")</f>
        <v/>
      </c>
      <c r="O182" s="6" t="str">
        <f t="shared" si="25"/>
        <v/>
      </c>
      <c r="P182" s="6"/>
      <c r="Q182" s="6" t="str">
        <f t="shared" si="26"/>
        <v/>
      </c>
      <c r="S182" s="3" t="str">
        <f>IF($A182="ADD",IF(NOT(ISBLANK(R182)),_xlfn.XLOOKUP(R182,ud_road_hump_type[lookupValue],ud_road_hump_type[lookupKey],"ERROR"),""), "")</f>
        <v/>
      </c>
      <c r="U182" s="3" t="str">
        <f>IF($A182="ADD",IF(NOT(ISBLANK(T182)),_xlfn.XLOOKUP(T182,road_hump_material[lookupValue],road_hump_material[lookupKey],"ERROR"),""), "")</f>
        <v/>
      </c>
      <c r="V182" s="7"/>
      <c r="W182" s="4" t="str">
        <f t="shared" ca="1" si="27"/>
        <v/>
      </c>
      <c r="X182" s="4"/>
      <c r="Y182" s="3" t="str">
        <f t="shared" si="28"/>
        <v/>
      </c>
      <c r="Z182" s="3" t="str">
        <f>IF($A182="","",IF((AND($A182="ADD",OR(Y182="",Y182="In Use"))),"5",(_xlfn.XLOOKUP(Y182,ud_asset_status[lookupValue],ud_asset_status[lookupKey],""))))</f>
        <v/>
      </c>
      <c r="AB182" s="3" t="str">
        <f>IF($A182="ADD",IF(NOT(ISBLANK(AA182)),_xlfn.XLOOKUP(AA182,ud_replacement_status[lookupValue],ud_replacement_status[lookupKey],"ERROR"),""), "")</f>
        <v/>
      </c>
      <c r="AC182" s="7"/>
      <c r="AE182" s="3" t="str">
        <f>IF($A182="ADD",IF(NOT(ISBLANK(AD182)),_xlfn.XLOOKUP(AD182,ar_replace_reason[lookupValue],ar_replace_reason[lookupKey],"ERROR"),""), "")</f>
        <v/>
      </c>
      <c r="AF182" s="3" t="str">
        <f t="shared" si="29"/>
        <v/>
      </c>
      <c r="AG182" s="3" t="str">
        <f>IF($A182="","",IF((AND($A182="ADD",OR(AF182="",AF182="Queenstown-Lakes District Council"))),"70",(_xlfn.XLOOKUP(AF182,ud_organisation_owner[lookupValue],ud_organisation_owner[lookupKey],""))))</f>
        <v/>
      </c>
      <c r="AH182" s="3" t="str">
        <f t="shared" si="30"/>
        <v/>
      </c>
      <c r="AI182" s="3" t="str">
        <f>IF($A182="","",IF((AND($A182="ADD",OR(AH182="",AH182="Queenstown-Lakes District Council"))),"70",(_xlfn.XLOOKUP(AH182,ud_organisation_owner[lookupValue],ud_organisation_owner[lookupKey],""))))</f>
        <v/>
      </c>
      <c r="AJ182" s="3" t="str">
        <f t="shared" si="31"/>
        <v/>
      </c>
      <c r="AK182" s="3" t="str">
        <f>IF($A182="","",IF((AND($A182="ADD",OR(AJ182="",AJ182="Local Authority"))),"17",(_xlfn.XLOOKUP(AJ182,ud_sub_organisation[lookupValue],ud_sub_organisation[lookupKey],""))))</f>
        <v/>
      </c>
      <c r="AM182" s="3" t="str">
        <f>IF($A182="ADD",IF(NOT(ISBLANK(AL182)),_xlfn.XLOOKUP(AL182,ud_maintenance_organisation[lookupValue],ud_maintenance_organisation[lookupKey],"ERROR"),""), "")</f>
        <v/>
      </c>
      <c r="AN182" s="3" t="str">
        <f t="shared" si="32"/>
        <v/>
      </c>
      <c r="AO182" s="3" t="str">
        <f>IF($A182="","",IF((AND($A182="ADD",OR(AN182="",AN182="Vested Assets"))),"12",(_xlfn.XLOOKUP(AN182,ud_work_category[lookupValue],ud_work_category[lookupKey],""))))</f>
        <v/>
      </c>
      <c r="AP182" s="8"/>
      <c r="AQ182" s="2" t="str">
        <f t="shared" si="33"/>
        <v/>
      </c>
      <c r="AR182" s="3" t="str">
        <f t="shared" si="34"/>
        <v/>
      </c>
      <c r="AS182" s="3" t="str">
        <f>IF($A182="","",IF((AND($A182="ADD",OR(AR182="",AR182="Excellent"))),"1",(_xlfn.XLOOKUP(AR182,condition[lookupValue],condition[lookupKey],""))))</f>
        <v/>
      </c>
      <c r="AT182" s="7" t="str">
        <f t="shared" si="35"/>
        <v/>
      </c>
      <c r="AU182" s="9"/>
    </row>
    <row r="183" spans="2:47" x14ac:dyDescent="0.25">
      <c r="B183" s="4"/>
      <c r="D183" s="3" t="str">
        <f>IF($A183="ADD",IF(NOT(ISBLANK(C183)),_xlfn.XLOOKUP(C183,roadnames[lookupValue],roadnames[lookupKey],"ERROR"),""), "")</f>
        <v/>
      </c>
      <c r="E183" s="5"/>
      <c r="F183" s="5"/>
      <c r="G183" s="4"/>
      <c r="H183" s="4"/>
      <c r="I183" s="6"/>
      <c r="K183" s="6" t="str">
        <f t="shared" si="24"/>
        <v/>
      </c>
      <c r="L183" s="4"/>
      <c r="N183" s="3" t="str">
        <f>IF($A183="ADD",IF(NOT(ISBLANK(M183)),_xlfn.XLOOKUP(M183,len_adjust_rsn[lookupValue],len_adjust_rsn[lookupKey],"ERROR"),""), "")</f>
        <v/>
      </c>
      <c r="O183" s="6" t="str">
        <f t="shared" si="25"/>
        <v/>
      </c>
      <c r="P183" s="6"/>
      <c r="Q183" s="6" t="str">
        <f t="shared" si="26"/>
        <v/>
      </c>
      <c r="S183" s="3" t="str">
        <f>IF($A183="ADD",IF(NOT(ISBLANK(R183)),_xlfn.XLOOKUP(R183,ud_road_hump_type[lookupValue],ud_road_hump_type[lookupKey],"ERROR"),""), "")</f>
        <v/>
      </c>
      <c r="U183" s="3" t="str">
        <f>IF($A183="ADD",IF(NOT(ISBLANK(T183)),_xlfn.XLOOKUP(T183,road_hump_material[lookupValue],road_hump_material[lookupKey],"ERROR"),""), "")</f>
        <v/>
      </c>
      <c r="V183" s="7"/>
      <c r="W183" s="4" t="str">
        <f t="shared" ca="1" si="27"/>
        <v/>
      </c>
      <c r="X183" s="4"/>
      <c r="Y183" s="3" t="str">
        <f t="shared" si="28"/>
        <v/>
      </c>
      <c r="Z183" s="3" t="str">
        <f>IF($A183="","",IF((AND($A183="ADD",OR(Y183="",Y183="In Use"))),"5",(_xlfn.XLOOKUP(Y183,ud_asset_status[lookupValue],ud_asset_status[lookupKey],""))))</f>
        <v/>
      </c>
      <c r="AB183" s="3" t="str">
        <f>IF($A183="ADD",IF(NOT(ISBLANK(AA183)),_xlfn.XLOOKUP(AA183,ud_replacement_status[lookupValue],ud_replacement_status[lookupKey],"ERROR"),""), "")</f>
        <v/>
      </c>
      <c r="AC183" s="7"/>
      <c r="AE183" s="3" t="str">
        <f>IF($A183="ADD",IF(NOT(ISBLANK(AD183)),_xlfn.XLOOKUP(AD183,ar_replace_reason[lookupValue],ar_replace_reason[lookupKey],"ERROR"),""), "")</f>
        <v/>
      </c>
      <c r="AF183" s="3" t="str">
        <f t="shared" si="29"/>
        <v/>
      </c>
      <c r="AG183" s="3" t="str">
        <f>IF($A183="","",IF((AND($A183="ADD",OR(AF183="",AF183="Queenstown-Lakes District Council"))),"70",(_xlfn.XLOOKUP(AF183,ud_organisation_owner[lookupValue],ud_organisation_owner[lookupKey],""))))</f>
        <v/>
      </c>
      <c r="AH183" s="3" t="str">
        <f t="shared" si="30"/>
        <v/>
      </c>
      <c r="AI183" s="3" t="str">
        <f>IF($A183="","",IF((AND($A183="ADD",OR(AH183="",AH183="Queenstown-Lakes District Council"))),"70",(_xlfn.XLOOKUP(AH183,ud_organisation_owner[lookupValue],ud_organisation_owner[lookupKey],""))))</f>
        <v/>
      </c>
      <c r="AJ183" s="3" t="str">
        <f t="shared" si="31"/>
        <v/>
      </c>
      <c r="AK183" s="3" t="str">
        <f>IF($A183="","",IF((AND($A183="ADD",OR(AJ183="",AJ183="Local Authority"))),"17",(_xlfn.XLOOKUP(AJ183,ud_sub_organisation[lookupValue],ud_sub_organisation[lookupKey],""))))</f>
        <v/>
      </c>
      <c r="AM183" s="3" t="str">
        <f>IF($A183="ADD",IF(NOT(ISBLANK(AL183)),_xlfn.XLOOKUP(AL183,ud_maintenance_organisation[lookupValue],ud_maintenance_organisation[lookupKey],"ERROR"),""), "")</f>
        <v/>
      </c>
      <c r="AN183" s="3" t="str">
        <f t="shared" si="32"/>
        <v/>
      </c>
      <c r="AO183" s="3" t="str">
        <f>IF($A183="","",IF((AND($A183="ADD",OR(AN183="",AN183="Vested Assets"))),"12",(_xlfn.XLOOKUP(AN183,ud_work_category[lookupValue],ud_work_category[lookupKey],""))))</f>
        <v/>
      </c>
      <c r="AP183" s="8"/>
      <c r="AQ183" s="2" t="str">
        <f t="shared" si="33"/>
        <v/>
      </c>
      <c r="AR183" s="3" t="str">
        <f t="shared" si="34"/>
        <v/>
      </c>
      <c r="AS183" s="3" t="str">
        <f>IF($A183="","",IF((AND($A183="ADD",OR(AR183="",AR183="Excellent"))),"1",(_xlfn.XLOOKUP(AR183,condition[lookupValue],condition[lookupKey],""))))</f>
        <v/>
      </c>
      <c r="AT183" s="7" t="str">
        <f t="shared" si="35"/>
        <v/>
      </c>
      <c r="AU183" s="9"/>
    </row>
    <row r="184" spans="2:47" x14ac:dyDescent="0.25">
      <c r="B184" s="4"/>
      <c r="D184" s="3" t="str">
        <f>IF($A184="ADD",IF(NOT(ISBLANK(C184)),_xlfn.XLOOKUP(C184,roadnames[lookupValue],roadnames[lookupKey],"ERROR"),""), "")</f>
        <v/>
      </c>
      <c r="E184" s="5"/>
      <c r="F184" s="5"/>
      <c r="G184" s="4"/>
      <c r="H184" s="4"/>
      <c r="I184" s="6"/>
      <c r="K184" s="6" t="str">
        <f t="shared" si="24"/>
        <v/>
      </c>
      <c r="L184" s="4"/>
      <c r="N184" s="3" t="str">
        <f>IF($A184="ADD",IF(NOT(ISBLANK(M184)),_xlfn.XLOOKUP(M184,len_adjust_rsn[lookupValue],len_adjust_rsn[lookupKey],"ERROR"),""), "")</f>
        <v/>
      </c>
      <c r="O184" s="6" t="str">
        <f t="shared" si="25"/>
        <v/>
      </c>
      <c r="P184" s="6"/>
      <c r="Q184" s="6" t="str">
        <f t="shared" si="26"/>
        <v/>
      </c>
      <c r="S184" s="3" t="str">
        <f>IF($A184="ADD",IF(NOT(ISBLANK(R184)),_xlfn.XLOOKUP(R184,ud_road_hump_type[lookupValue],ud_road_hump_type[lookupKey],"ERROR"),""), "")</f>
        <v/>
      </c>
      <c r="U184" s="3" t="str">
        <f>IF($A184="ADD",IF(NOT(ISBLANK(T184)),_xlfn.XLOOKUP(T184,road_hump_material[lookupValue],road_hump_material[lookupKey],"ERROR"),""), "")</f>
        <v/>
      </c>
      <c r="V184" s="7"/>
      <c r="W184" s="4" t="str">
        <f t="shared" ca="1" si="27"/>
        <v/>
      </c>
      <c r="X184" s="4"/>
      <c r="Y184" s="3" t="str">
        <f t="shared" si="28"/>
        <v/>
      </c>
      <c r="Z184" s="3" t="str">
        <f>IF($A184="","",IF((AND($A184="ADD",OR(Y184="",Y184="In Use"))),"5",(_xlfn.XLOOKUP(Y184,ud_asset_status[lookupValue],ud_asset_status[lookupKey],""))))</f>
        <v/>
      </c>
      <c r="AB184" s="3" t="str">
        <f>IF($A184="ADD",IF(NOT(ISBLANK(AA184)),_xlfn.XLOOKUP(AA184,ud_replacement_status[lookupValue],ud_replacement_status[lookupKey],"ERROR"),""), "")</f>
        <v/>
      </c>
      <c r="AC184" s="7"/>
      <c r="AE184" s="3" t="str">
        <f>IF($A184="ADD",IF(NOT(ISBLANK(AD184)),_xlfn.XLOOKUP(AD184,ar_replace_reason[lookupValue],ar_replace_reason[lookupKey],"ERROR"),""), "")</f>
        <v/>
      </c>
      <c r="AF184" s="3" t="str">
        <f t="shared" si="29"/>
        <v/>
      </c>
      <c r="AG184" s="3" t="str">
        <f>IF($A184="","",IF((AND($A184="ADD",OR(AF184="",AF184="Queenstown-Lakes District Council"))),"70",(_xlfn.XLOOKUP(AF184,ud_organisation_owner[lookupValue],ud_organisation_owner[lookupKey],""))))</f>
        <v/>
      </c>
      <c r="AH184" s="3" t="str">
        <f t="shared" si="30"/>
        <v/>
      </c>
      <c r="AI184" s="3" t="str">
        <f>IF($A184="","",IF((AND($A184="ADD",OR(AH184="",AH184="Queenstown-Lakes District Council"))),"70",(_xlfn.XLOOKUP(AH184,ud_organisation_owner[lookupValue],ud_organisation_owner[lookupKey],""))))</f>
        <v/>
      </c>
      <c r="AJ184" s="3" t="str">
        <f t="shared" si="31"/>
        <v/>
      </c>
      <c r="AK184" s="3" t="str">
        <f>IF($A184="","",IF((AND($A184="ADD",OR(AJ184="",AJ184="Local Authority"))),"17",(_xlfn.XLOOKUP(AJ184,ud_sub_organisation[lookupValue],ud_sub_organisation[lookupKey],""))))</f>
        <v/>
      </c>
      <c r="AM184" s="3" t="str">
        <f>IF($A184="ADD",IF(NOT(ISBLANK(AL184)),_xlfn.XLOOKUP(AL184,ud_maintenance_organisation[lookupValue],ud_maintenance_organisation[lookupKey],"ERROR"),""), "")</f>
        <v/>
      </c>
      <c r="AN184" s="3" t="str">
        <f t="shared" si="32"/>
        <v/>
      </c>
      <c r="AO184" s="3" t="str">
        <f>IF($A184="","",IF((AND($A184="ADD",OR(AN184="",AN184="Vested Assets"))),"12",(_xlfn.XLOOKUP(AN184,ud_work_category[lookupValue],ud_work_category[lookupKey],""))))</f>
        <v/>
      </c>
      <c r="AP184" s="8"/>
      <c r="AQ184" s="2" t="str">
        <f t="shared" si="33"/>
        <v/>
      </c>
      <c r="AR184" s="3" t="str">
        <f t="shared" si="34"/>
        <v/>
      </c>
      <c r="AS184" s="3" t="str">
        <f>IF($A184="","",IF((AND($A184="ADD",OR(AR184="",AR184="Excellent"))),"1",(_xlfn.XLOOKUP(AR184,condition[lookupValue],condition[lookupKey],""))))</f>
        <v/>
      </c>
      <c r="AT184" s="7" t="str">
        <f t="shared" si="35"/>
        <v/>
      </c>
      <c r="AU184" s="9"/>
    </row>
    <row r="185" spans="2:47" x14ac:dyDescent="0.25">
      <c r="B185" s="4"/>
      <c r="D185" s="3" t="str">
        <f>IF($A185="ADD",IF(NOT(ISBLANK(C185)),_xlfn.XLOOKUP(C185,roadnames[lookupValue],roadnames[lookupKey],"ERROR"),""), "")</f>
        <v/>
      </c>
      <c r="E185" s="5"/>
      <c r="F185" s="5"/>
      <c r="G185" s="4"/>
      <c r="H185" s="4"/>
      <c r="I185" s="6"/>
      <c r="K185" s="6" t="str">
        <f t="shared" si="24"/>
        <v/>
      </c>
      <c r="L185" s="4"/>
      <c r="N185" s="3" t="str">
        <f>IF($A185="ADD",IF(NOT(ISBLANK(M185)),_xlfn.XLOOKUP(M185,len_adjust_rsn[lookupValue],len_adjust_rsn[lookupKey],"ERROR"),""), "")</f>
        <v/>
      </c>
      <c r="O185" s="6" t="str">
        <f t="shared" si="25"/>
        <v/>
      </c>
      <c r="P185" s="6"/>
      <c r="Q185" s="6" t="str">
        <f t="shared" si="26"/>
        <v/>
      </c>
      <c r="S185" s="3" t="str">
        <f>IF($A185="ADD",IF(NOT(ISBLANK(R185)),_xlfn.XLOOKUP(R185,ud_road_hump_type[lookupValue],ud_road_hump_type[lookupKey],"ERROR"),""), "")</f>
        <v/>
      </c>
      <c r="U185" s="3" t="str">
        <f>IF($A185="ADD",IF(NOT(ISBLANK(T185)),_xlfn.XLOOKUP(T185,road_hump_material[lookupValue],road_hump_material[lookupKey],"ERROR"),""), "")</f>
        <v/>
      </c>
      <c r="V185" s="7"/>
      <c r="W185" s="4" t="str">
        <f t="shared" ca="1" si="27"/>
        <v/>
      </c>
      <c r="X185" s="4"/>
      <c r="Y185" s="3" t="str">
        <f t="shared" si="28"/>
        <v/>
      </c>
      <c r="Z185" s="3" t="str">
        <f>IF($A185="","",IF((AND($A185="ADD",OR(Y185="",Y185="In Use"))),"5",(_xlfn.XLOOKUP(Y185,ud_asset_status[lookupValue],ud_asset_status[lookupKey],""))))</f>
        <v/>
      </c>
      <c r="AB185" s="3" t="str">
        <f>IF($A185="ADD",IF(NOT(ISBLANK(AA185)),_xlfn.XLOOKUP(AA185,ud_replacement_status[lookupValue],ud_replacement_status[lookupKey],"ERROR"),""), "")</f>
        <v/>
      </c>
      <c r="AC185" s="7"/>
      <c r="AE185" s="3" t="str">
        <f>IF($A185="ADD",IF(NOT(ISBLANK(AD185)),_xlfn.XLOOKUP(AD185,ar_replace_reason[lookupValue],ar_replace_reason[lookupKey],"ERROR"),""), "")</f>
        <v/>
      </c>
      <c r="AF185" s="3" t="str">
        <f t="shared" si="29"/>
        <v/>
      </c>
      <c r="AG185" s="3" t="str">
        <f>IF($A185="","",IF((AND($A185="ADD",OR(AF185="",AF185="Queenstown-Lakes District Council"))),"70",(_xlfn.XLOOKUP(AF185,ud_organisation_owner[lookupValue],ud_organisation_owner[lookupKey],""))))</f>
        <v/>
      </c>
      <c r="AH185" s="3" t="str">
        <f t="shared" si="30"/>
        <v/>
      </c>
      <c r="AI185" s="3" t="str">
        <f>IF($A185="","",IF((AND($A185="ADD",OR(AH185="",AH185="Queenstown-Lakes District Council"))),"70",(_xlfn.XLOOKUP(AH185,ud_organisation_owner[lookupValue],ud_organisation_owner[lookupKey],""))))</f>
        <v/>
      </c>
      <c r="AJ185" s="3" t="str">
        <f t="shared" si="31"/>
        <v/>
      </c>
      <c r="AK185" s="3" t="str">
        <f>IF($A185="","",IF((AND($A185="ADD",OR(AJ185="",AJ185="Local Authority"))),"17",(_xlfn.XLOOKUP(AJ185,ud_sub_organisation[lookupValue],ud_sub_organisation[lookupKey],""))))</f>
        <v/>
      </c>
      <c r="AM185" s="3" t="str">
        <f>IF($A185="ADD",IF(NOT(ISBLANK(AL185)),_xlfn.XLOOKUP(AL185,ud_maintenance_organisation[lookupValue],ud_maintenance_organisation[lookupKey],"ERROR"),""), "")</f>
        <v/>
      </c>
      <c r="AN185" s="3" t="str">
        <f t="shared" si="32"/>
        <v/>
      </c>
      <c r="AO185" s="3" t="str">
        <f>IF($A185="","",IF((AND($A185="ADD",OR(AN185="",AN185="Vested Assets"))),"12",(_xlfn.XLOOKUP(AN185,ud_work_category[lookupValue],ud_work_category[lookupKey],""))))</f>
        <v/>
      </c>
      <c r="AP185" s="8"/>
      <c r="AQ185" s="2" t="str">
        <f t="shared" si="33"/>
        <v/>
      </c>
      <c r="AR185" s="3" t="str">
        <f t="shared" si="34"/>
        <v/>
      </c>
      <c r="AS185" s="3" t="str">
        <f>IF($A185="","",IF((AND($A185="ADD",OR(AR185="",AR185="Excellent"))),"1",(_xlfn.XLOOKUP(AR185,condition[lookupValue],condition[lookupKey],""))))</f>
        <v/>
      </c>
      <c r="AT185" s="7" t="str">
        <f t="shared" si="35"/>
        <v/>
      </c>
      <c r="AU185" s="9"/>
    </row>
    <row r="186" spans="2:47" x14ac:dyDescent="0.25">
      <c r="B186" s="4"/>
      <c r="D186" s="3" t="str">
        <f>IF($A186="ADD",IF(NOT(ISBLANK(C186)),_xlfn.XLOOKUP(C186,roadnames[lookupValue],roadnames[lookupKey],"ERROR"),""), "")</f>
        <v/>
      </c>
      <c r="E186" s="5"/>
      <c r="F186" s="5"/>
      <c r="G186" s="4"/>
      <c r="H186" s="4"/>
      <c r="I186" s="6"/>
      <c r="K186" s="6" t="str">
        <f t="shared" si="24"/>
        <v/>
      </c>
      <c r="L186" s="4"/>
      <c r="N186" s="3" t="str">
        <f>IF($A186="ADD",IF(NOT(ISBLANK(M186)),_xlfn.XLOOKUP(M186,len_adjust_rsn[lookupValue],len_adjust_rsn[lookupKey],"ERROR"),""), "")</f>
        <v/>
      </c>
      <c r="O186" s="6" t="str">
        <f t="shared" si="25"/>
        <v/>
      </c>
      <c r="P186" s="6"/>
      <c r="Q186" s="6" t="str">
        <f t="shared" si="26"/>
        <v/>
      </c>
      <c r="S186" s="3" t="str">
        <f>IF($A186="ADD",IF(NOT(ISBLANK(R186)),_xlfn.XLOOKUP(R186,ud_road_hump_type[lookupValue],ud_road_hump_type[lookupKey],"ERROR"),""), "")</f>
        <v/>
      </c>
      <c r="U186" s="3" t="str">
        <f>IF($A186="ADD",IF(NOT(ISBLANK(T186)),_xlfn.XLOOKUP(T186,road_hump_material[lookupValue],road_hump_material[lookupKey],"ERROR"),""), "")</f>
        <v/>
      </c>
      <c r="V186" s="7"/>
      <c r="W186" s="4" t="str">
        <f t="shared" ca="1" si="27"/>
        <v/>
      </c>
      <c r="X186" s="4"/>
      <c r="Y186" s="3" t="str">
        <f t="shared" si="28"/>
        <v/>
      </c>
      <c r="Z186" s="3" t="str">
        <f>IF($A186="","",IF((AND($A186="ADD",OR(Y186="",Y186="In Use"))),"5",(_xlfn.XLOOKUP(Y186,ud_asset_status[lookupValue],ud_asset_status[lookupKey],""))))</f>
        <v/>
      </c>
      <c r="AB186" s="3" t="str">
        <f>IF($A186="ADD",IF(NOT(ISBLANK(AA186)),_xlfn.XLOOKUP(AA186,ud_replacement_status[lookupValue],ud_replacement_status[lookupKey],"ERROR"),""), "")</f>
        <v/>
      </c>
      <c r="AC186" s="7"/>
      <c r="AE186" s="3" t="str">
        <f>IF($A186="ADD",IF(NOT(ISBLANK(AD186)),_xlfn.XLOOKUP(AD186,ar_replace_reason[lookupValue],ar_replace_reason[lookupKey],"ERROR"),""), "")</f>
        <v/>
      </c>
      <c r="AF186" s="3" t="str">
        <f t="shared" si="29"/>
        <v/>
      </c>
      <c r="AG186" s="3" t="str">
        <f>IF($A186="","",IF((AND($A186="ADD",OR(AF186="",AF186="Queenstown-Lakes District Council"))),"70",(_xlfn.XLOOKUP(AF186,ud_organisation_owner[lookupValue],ud_organisation_owner[lookupKey],""))))</f>
        <v/>
      </c>
      <c r="AH186" s="3" t="str">
        <f t="shared" si="30"/>
        <v/>
      </c>
      <c r="AI186" s="3" t="str">
        <f>IF($A186="","",IF((AND($A186="ADD",OR(AH186="",AH186="Queenstown-Lakes District Council"))),"70",(_xlfn.XLOOKUP(AH186,ud_organisation_owner[lookupValue],ud_organisation_owner[lookupKey],""))))</f>
        <v/>
      </c>
      <c r="AJ186" s="3" t="str">
        <f t="shared" si="31"/>
        <v/>
      </c>
      <c r="AK186" s="3" t="str">
        <f>IF($A186="","",IF((AND($A186="ADD",OR(AJ186="",AJ186="Local Authority"))),"17",(_xlfn.XLOOKUP(AJ186,ud_sub_organisation[lookupValue],ud_sub_organisation[lookupKey],""))))</f>
        <v/>
      </c>
      <c r="AM186" s="3" t="str">
        <f>IF($A186="ADD",IF(NOT(ISBLANK(AL186)),_xlfn.XLOOKUP(AL186,ud_maintenance_organisation[lookupValue],ud_maintenance_organisation[lookupKey],"ERROR"),""), "")</f>
        <v/>
      </c>
      <c r="AN186" s="3" t="str">
        <f t="shared" si="32"/>
        <v/>
      </c>
      <c r="AO186" s="3" t="str">
        <f>IF($A186="","",IF((AND($A186="ADD",OR(AN186="",AN186="Vested Assets"))),"12",(_xlfn.XLOOKUP(AN186,ud_work_category[lookupValue],ud_work_category[lookupKey],""))))</f>
        <v/>
      </c>
      <c r="AP186" s="8"/>
      <c r="AQ186" s="2" t="str">
        <f t="shared" si="33"/>
        <v/>
      </c>
      <c r="AR186" s="3" t="str">
        <f t="shared" si="34"/>
        <v/>
      </c>
      <c r="AS186" s="3" t="str">
        <f>IF($A186="","",IF((AND($A186="ADD",OR(AR186="",AR186="Excellent"))),"1",(_xlfn.XLOOKUP(AR186,condition[lookupValue],condition[lookupKey],""))))</f>
        <v/>
      </c>
      <c r="AT186" s="7" t="str">
        <f t="shared" si="35"/>
        <v/>
      </c>
      <c r="AU186" s="9"/>
    </row>
    <row r="187" spans="2:47" x14ac:dyDescent="0.25">
      <c r="B187" s="4"/>
      <c r="D187" s="3" t="str">
        <f>IF($A187="ADD",IF(NOT(ISBLANK(C187)),_xlfn.XLOOKUP(C187,roadnames[lookupValue],roadnames[lookupKey],"ERROR"),""), "")</f>
        <v/>
      </c>
      <c r="E187" s="5"/>
      <c r="F187" s="5"/>
      <c r="G187" s="4"/>
      <c r="H187" s="4"/>
      <c r="I187" s="6"/>
      <c r="K187" s="6" t="str">
        <f t="shared" si="24"/>
        <v/>
      </c>
      <c r="L187" s="4"/>
      <c r="N187" s="3" t="str">
        <f>IF($A187="ADD",IF(NOT(ISBLANK(M187)),_xlfn.XLOOKUP(M187,len_adjust_rsn[lookupValue],len_adjust_rsn[lookupKey],"ERROR"),""), "")</f>
        <v/>
      </c>
      <c r="O187" s="6" t="str">
        <f t="shared" si="25"/>
        <v/>
      </c>
      <c r="P187" s="6"/>
      <c r="Q187" s="6" t="str">
        <f t="shared" si="26"/>
        <v/>
      </c>
      <c r="S187" s="3" t="str">
        <f>IF($A187="ADD",IF(NOT(ISBLANK(R187)),_xlfn.XLOOKUP(R187,ud_road_hump_type[lookupValue],ud_road_hump_type[lookupKey],"ERROR"),""), "")</f>
        <v/>
      </c>
      <c r="U187" s="3" t="str">
        <f>IF($A187="ADD",IF(NOT(ISBLANK(T187)),_xlfn.XLOOKUP(T187,road_hump_material[lookupValue],road_hump_material[lookupKey],"ERROR"),""), "")</f>
        <v/>
      </c>
      <c r="V187" s="7"/>
      <c r="W187" s="4" t="str">
        <f t="shared" ca="1" si="27"/>
        <v/>
      </c>
      <c r="X187" s="4"/>
      <c r="Y187" s="3" t="str">
        <f t="shared" si="28"/>
        <v/>
      </c>
      <c r="Z187" s="3" t="str">
        <f>IF($A187="","",IF((AND($A187="ADD",OR(Y187="",Y187="In Use"))),"5",(_xlfn.XLOOKUP(Y187,ud_asset_status[lookupValue],ud_asset_status[lookupKey],""))))</f>
        <v/>
      </c>
      <c r="AB187" s="3" t="str">
        <f>IF($A187="ADD",IF(NOT(ISBLANK(AA187)),_xlfn.XLOOKUP(AA187,ud_replacement_status[lookupValue],ud_replacement_status[lookupKey],"ERROR"),""), "")</f>
        <v/>
      </c>
      <c r="AC187" s="7"/>
      <c r="AE187" s="3" t="str">
        <f>IF($A187="ADD",IF(NOT(ISBLANK(AD187)),_xlfn.XLOOKUP(AD187,ar_replace_reason[lookupValue],ar_replace_reason[lookupKey],"ERROR"),""), "")</f>
        <v/>
      </c>
      <c r="AF187" s="3" t="str">
        <f t="shared" si="29"/>
        <v/>
      </c>
      <c r="AG187" s="3" t="str">
        <f>IF($A187="","",IF((AND($A187="ADD",OR(AF187="",AF187="Queenstown-Lakes District Council"))),"70",(_xlfn.XLOOKUP(AF187,ud_organisation_owner[lookupValue],ud_organisation_owner[lookupKey],""))))</f>
        <v/>
      </c>
      <c r="AH187" s="3" t="str">
        <f t="shared" si="30"/>
        <v/>
      </c>
      <c r="AI187" s="3" t="str">
        <f>IF($A187="","",IF((AND($A187="ADD",OR(AH187="",AH187="Queenstown-Lakes District Council"))),"70",(_xlfn.XLOOKUP(AH187,ud_organisation_owner[lookupValue],ud_organisation_owner[lookupKey],""))))</f>
        <v/>
      </c>
      <c r="AJ187" s="3" t="str">
        <f t="shared" si="31"/>
        <v/>
      </c>
      <c r="AK187" s="3" t="str">
        <f>IF($A187="","",IF((AND($A187="ADD",OR(AJ187="",AJ187="Local Authority"))),"17",(_xlfn.XLOOKUP(AJ187,ud_sub_organisation[lookupValue],ud_sub_organisation[lookupKey],""))))</f>
        <v/>
      </c>
      <c r="AM187" s="3" t="str">
        <f>IF($A187="ADD",IF(NOT(ISBLANK(AL187)),_xlfn.XLOOKUP(AL187,ud_maintenance_organisation[lookupValue],ud_maintenance_organisation[lookupKey],"ERROR"),""), "")</f>
        <v/>
      </c>
      <c r="AN187" s="3" t="str">
        <f t="shared" si="32"/>
        <v/>
      </c>
      <c r="AO187" s="3" t="str">
        <f>IF($A187="","",IF((AND($A187="ADD",OR(AN187="",AN187="Vested Assets"))),"12",(_xlfn.XLOOKUP(AN187,ud_work_category[lookupValue],ud_work_category[lookupKey],""))))</f>
        <v/>
      </c>
      <c r="AP187" s="8"/>
      <c r="AQ187" s="2" t="str">
        <f t="shared" si="33"/>
        <v/>
      </c>
      <c r="AR187" s="3" t="str">
        <f t="shared" si="34"/>
        <v/>
      </c>
      <c r="AS187" s="3" t="str">
        <f>IF($A187="","",IF((AND($A187="ADD",OR(AR187="",AR187="Excellent"))),"1",(_xlfn.XLOOKUP(AR187,condition[lookupValue],condition[lookupKey],""))))</f>
        <v/>
      </c>
      <c r="AT187" s="7" t="str">
        <f t="shared" si="35"/>
        <v/>
      </c>
      <c r="AU187" s="9"/>
    </row>
    <row r="188" spans="2:47" x14ac:dyDescent="0.25">
      <c r="B188" s="4"/>
      <c r="D188" s="3" t="str">
        <f>IF($A188="ADD",IF(NOT(ISBLANK(C188)),_xlfn.XLOOKUP(C188,roadnames[lookupValue],roadnames[lookupKey],"ERROR"),""), "")</f>
        <v/>
      </c>
      <c r="E188" s="5"/>
      <c r="F188" s="5"/>
      <c r="G188" s="4"/>
      <c r="H188" s="4"/>
      <c r="I188" s="6"/>
      <c r="K188" s="6" t="str">
        <f t="shared" si="24"/>
        <v/>
      </c>
      <c r="L188" s="4"/>
      <c r="N188" s="3" t="str">
        <f>IF($A188="ADD",IF(NOT(ISBLANK(M188)),_xlfn.XLOOKUP(M188,len_adjust_rsn[lookupValue],len_adjust_rsn[lookupKey],"ERROR"),""), "")</f>
        <v/>
      </c>
      <c r="O188" s="6" t="str">
        <f t="shared" si="25"/>
        <v/>
      </c>
      <c r="P188" s="6"/>
      <c r="Q188" s="6" t="str">
        <f t="shared" si="26"/>
        <v/>
      </c>
      <c r="S188" s="3" t="str">
        <f>IF($A188="ADD",IF(NOT(ISBLANK(R188)),_xlfn.XLOOKUP(R188,ud_road_hump_type[lookupValue],ud_road_hump_type[lookupKey],"ERROR"),""), "")</f>
        <v/>
      </c>
      <c r="U188" s="3" t="str">
        <f>IF($A188="ADD",IF(NOT(ISBLANK(T188)),_xlfn.XLOOKUP(T188,road_hump_material[lookupValue],road_hump_material[lookupKey],"ERROR"),""), "")</f>
        <v/>
      </c>
      <c r="V188" s="7"/>
      <c r="W188" s="4" t="str">
        <f t="shared" ca="1" si="27"/>
        <v/>
      </c>
      <c r="X188" s="4"/>
      <c r="Y188" s="3" t="str">
        <f t="shared" si="28"/>
        <v/>
      </c>
      <c r="Z188" s="3" t="str">
        <f>IF($A188="","",IF((AND($A188="ADD",OR(Y188="",Y188="In Use"))),"5",(_xlfn.XLOOKUP(Y188,ud_asset_status[lookupValue],ud_asset_status[lookupKey],""))))</f>
        <v/>
      </c>
      <c r="AB188" s="3" t="str">
        <f>IF($A188="ADD",IF(NOT(ISBLANK(AA188)),_xlfn.XLOOKUP(AA188,ud_replacement_status[lookupValue],ud_replacement_status[lookupKey],"ERROR"),""), "")</f>
        <v/>
      </c>
      <c r="AC188" s="7"/>
      <c r="AE188" s="3" t="str">
        <f>IF($A188="ADD",IF(NOT(ISBLANK(AD188)),_xlfn.XLOOKUP(AD188,ar_replace_reason[lookupValue],ar_replace_reason[lookupKey],"ERROR"),""), "")</f>
        <v/>
      </c>
      <c r="AF188" s="3" t="str">
        <f t="shared" si="29"/>
        <v/>
      </c>
      <c r="AG188" s="3" t="str">
        <f>IF($A188="","",IF((AND($A188="ADD",OR(AF188="",AF188="Queenstown-Lakes District Council"))),"70",(_xlfn.XLOOKUP(AF188,ud_organisation_owner[lookupValue],ud_organisation_owner[lookupKey],""))))</f>
        <v/>
      </c>
      <c r="AH188" s="3" t="str">
        <f t="shared" si="30"/>
        <v/>
      </c>
      <c r="AI188" s="3" t="str">
        <f>IF($A188="","",IF((AND($A188="ADD",OR(AH188="",AH188="Queenstown-Lakes District Council"))),"70",(_xlfn.XLOOKUP(AH188,ud_organisation_owner[lookupValue],ud_organisation_owner[lookupKey],""))))</f>
        <v/>
      </c>
      <c r="AJ188" s="3" t="str">
        <f t="shared" si="31"/>
        <v/>
      </c>
      <c r="AK188" s="3" t="str">
        <f>IF($A188="","",IF((AND($A188="ADD",OR(AJ188="",AJ188="Local Authority"))),"17",(_xlfn.XLOOKUP(AJ188,ud_sub_organisation[lookupValue],ud_sub_organisation[lookupKey],""))))</f>
        <v/>
      </c>
      <c r="AM188" s="3" t="str">
        <f>IF($A188="ADD",IF(NOT(ISBLANK(AL188)),_xlfn.XLOOKUP(AL188,ud_maintenance_organisation[lookupValue],ud_maintenance_organisation[lookupKey],"ERROR"),""), "")</f>
        <v/>
      </c>
      <c r="AN188" s="3" t="str">
        <f t="shared" si="32"/>
        <v/>
      </c>
      <c r="AO188" s="3" t="str">
        <f>IF($A188="","",IF((AND($A188="ADD",OR(AN188="",AN188="Vested Assets"))),"12",(_xlfn.XLOOKUP(AN188,ud_work_category[lookupValue],ud_work_category[lookupKey],""))))</f>
        <v/>
      </c>
      <c r="AP188" s="8"/>
      <c r="AQ188" s="2" t="str">
        <f t="shared" si="33"/>
        <v/>
      </c>
      <c r="AR188" s="3" t="str">
        <f t="shared" si="34"/>
        <v/>
      </c>
      <c r="AS188" s="3" t="str">
        <f>IF($A188="","",IF((AND($A188="ADD",OR(AR188="",AR188="Excellent"))),"1",(_xlfn.XLOOKUP(AR188,condition[lookupValue],condition[lookupKey],""))))</f>
        <v/>
      </c>
      <c r="AT188" s="7" t="str">
        <f t="shared" si="35"/>
        <v/>
      </c>
      <c r="AU188" s="9"/>
    </row>
    <row r="189" spans="2:47" x14ac:dyDescent="0.25">
      <c r="B189" s="4"/>
      <c r="D189" s="3" t="str">
        <f>IF($A189="ADD",IF(NOT(ISBLANK(C189)),_xlfn.XLOOKUP(C189,roadnames[lookupValue],roadnames[lookupKey],"ERROR"),""), "")</f>
        <v/>
      </c>
      <c r="E189" s="5"/>
      <c r="F189" s="5"/>
      <c r="G189" s="4"/>
      <c r="H189" s="4"/>
      <c r="I189" s="6"/>
      <c r="K189" s="6" t="str">
        <f t="shared" si="24"/>
        <v/>
      </c>
      <c r="L189" s="4"/>
      <c r="N189" s="3" t="str">
        <f>IF($A189="ADD",IF(NOT(ISBLANK(M189)),_xlfn.XLOOKUP(M189,len_adjust_rsn[lookupValue],len_adjust_rsn[lookupKey],"ERROR"),""), "")</f>
        <v/>
      </c>
      <c r="O189" s="6" t="str">
        <f t="shared" si="25"/>
        <v/>
      </c>
      <c r="P189" s="6"/>
      <c r="Q189" s="6" t="str">
        <f t="shared" si="26"/>
        <v/>
      </c>
      <c r="S189" s="3" t="str">
        <f>IF($A189="ADD",IF(NOT(ISBLANK(R189)),_xlfn.XLOOKUP(R189,ud_road_hump_type[lookupValue],ud_road_hump_type[lookupKey],"ERROR"),""), "")</f>
        <v/>
      </c>
      <c r="U189" s="3" t="str">
        <f>IF($A189="ADD",IF(NOT(ISBLANK(T189)),_xlfn.XLOOKUP(T189,road_hump_material[lookupValue],road_hump_material[lookupKey],"ERROR"),""), "")</f>
        <v/>
      </c>
      <c r="V189" s="7"/>
      <c r="W189" s="4" t="str">
        <f t="shared" ca="1" si="27"/>
        <v/>
      </c>
      <c r="X189" s="4"/>
      <c r="Y189" s="3" t="str">
        <f t="shared" si="28"/>
        <v/>
      </c>
      <c r="Z189" s="3" t="str">
        <f>IF($A189="","",IF((AND($A189="ADD",OR(Y189="",Y189="In Use"))),"5",(_xlfn.XLOOKUP(Y189,ud_asset_status[lookupValue],ud_asset_status[lookupKey],""))))</f>
        <v/>
      </c>
      <c r="AB189" s="3" t="str">
        <f>IF($A189="ADD",IF(NOT(ISBLANK(AA189)),_xlfn.XLOOKUP(AA189,ud_replacement_status[lookupValue],ud_replacement_status[lookupKey],"ERROR"),""), "")</f>
        <v/>
      </c>
      <c r="AC189" s="7"/>
      <c r="AE189" s="3" t="str">
        <f>IF($A189="ADD",IF(NOT(ISBLANK(AD189)),_xlfn.XLOOKUP(AD189,ar_replace_reason[lookupValue],ar_replace_reason[lookupKey],"ERROR"),""), "")</f>
        <v/>
      </c>
      <c r="AF189" s="3" t="str">
        <f t="shared" si="29"/>
        <v/>
      </c>
      <c r="AG189" s="3" t="str">
        <f>IF($A189="","",IF((AND($A189="ADD",OR(AF189="",AF189="Queenstown-Lakes District Council"))),"70",(_xlfn.XLOOKUP(AF189,ud_organisation_owner[lookupValue],ud_organisation_owner[lookupKey],""))))</f>
        <v/>
      </c>
      <c r="AH189" s="3" t="str">
        <f t="shared" si="30"/>
        <v/>
      </c>
      <c r="AI189" s="3" t="str">
        <f>IF($A189="","",IF((AND($A189="ADD",OR(AH189="",AH189="Queenstown-Lakes District Council"))),"70",(_xlfn.XLOOKUP(AH189,ud_organisation_owner[lookupValue],ud_organisation_owner[lookupKey],""))))</f>
        <v/>
      </c>
      <c r="AJ189" s="3" t="str">
        <f t="shared" si="31"/>
        <v/>
      </c>
      <c r="AK189" s="3" t="str">
        <f>IF($A189="","",IF((AND($A189="ADD",OR(AJ189="",AJ189="Local Authority"))),"17",(_xlfn.XLOOKUP(AJ189,ud_sub_organisation[lookupValue],ud_sub_organisation[lookupKey],""))))</f>
        <v/>
      </c>
      <c r="AM189" s="3" t="str">
        <f>IF($A189="ADD",IF(NOT(ISBLANK(AL189)),_xlfn.XLOOKUP(AL189,ud_maintenance_organisation[lookupValue],ud_maintenance_organisation[lookupKey],"ERROR"),""), "")</f>
        <v/>
      </c>
      <c r="AN189" s="3" t="str">
        <f t="shared" si="32"/>
        <v/>
      </c>
      <c r="AO189" s="3" t="str">
        <f>IF($A189="","",IF((AND($A189="ADD",OR(AN189="",AN189="Vested Assets"))),"12",(_xlfn.XLOOKUP(AN189,ud_work_category[lookupValue],ud_work_category[lookupKey],""))))</f>
        <v/>
      </c>
      <c r="AP189" s="8"/>
      <c r="AQ189" s="2" t="str">
        <f t="shared" si="33"/>
        <v/>
      </c>
      <c r="AR189" s="3" t="str">
        <f t="shared" si="34"/>
        <v/>
      </c>
      <c r="AS189" s="3" t="str">
        <f>IF($A189="","",IF((AND($A189="ADD",OR(AR189="",AR189="Excellent"))),"1",(_xlfn.XLOOKUP(AR189,condition[lookupValue],condition[lookupKey],""))))</f>
        <v/>
      </c>
      <c r="AT189" s="7" t="str">
        <f t="shared" si="35"/>
        <v/>
      </c>
      <c r="AU189" s="9"/>
    </row>
    <row r="190" spans="2:47" x14ac:dyDescent="0.25">
      <c r="B190" s="4"/>
      <c r="D190" s="3" t="str">
        <f>IF($A190="ADD",IF(NOT(ISBLANK(C190)),_xlfn.XLOOKUP(C190,roadnames[lookupValue],roadnames[lookupKey],"ERROR"),""), "")</f>
        <v/>
      </c>
      <c r="E190" s="5"/>
      <c r="F190" s="5"/>
      <c r="G190" s="4"/>
      <c r="H190" s="4"/>
      <c r="I190" s="6"/>
      <c r="K190" s="6" t="str">
        <f t="shared" si="24"/>
        <v/>
      </c>
      <c r="L190" s="4"/>
      <c r="N190" s="3" t="str">
        <f>IF($A190="ADD",IF(NOT(ISBLANK(M190)),_xlfn.XLOOKUP(M190,len_adjust_rsn[lookupValue],len_adjust_rsn[lookupKey],"ERROR"),""), "")</f>
        <v/>
      </c>
      <c r="O190" s="6" t="str">
        <f t="shared" si="25"/>
        <v/>
      </c>
      <c r="P190" s="6"/>
      <c r="Q190" s="6" t="str">
        <f t="shared" si="26"/>
        <v/>
      </c>
      <c r="S190" s="3" t="str">
        <f>IF($A190="ADD",IF(NOT(ISBLANK(R190)),_xlfn.XLOOKUP(R190,ud_road_hump_type[lookupValue],ud_road_hump_type[lookupKey],"ERROR"),""), "")</f>
        <v/>
      </c>
      <c r="U190" s="3" t="str">
        <f>IF($A190="ADD",IF(NOT(ISBLANK(T190)),_xlfn.XLOOKUP(T190,road_hump_material[lookupValue],road_hump_material[lookupKey],"ERROR"),""), "")</f>
        <v/>
      </c>
      <c r="V190" s="7"/>
      <c r="W190" s="4" t="str">
        <f t="shared" ca="1" si="27"/>
        <v/>
      </c>
      <c r="X190" s="4"/>
      <c r="Y190" s="3" t="str">
        <f t="shared" si="28"/>
        <v/>
      </c>
      <c r="Z190" s="3" t="str">
        <f>IF($A190="","",IF((AND($A190="ADD",OR(Y190="",Y190="In Use"))),"5",(_xlfn.XLOOKUP(Y190,ud_asset_status[lookupValue],ud_asset_status[lookupKey],""))))</f>
        <v/>
      </c>
      <c r="AB190" s="3" t="str">
        <f>IF($A190="ADD",IF(NOT(ISBLANK(AA190)),_xlfn.XLOOKUP(AA190,ud_replacement_status[lookupValue],ud_replacement_status[lookupKey],"ERROR"),""), "")</f>
        <v/>
      </c>
      <c r="AC190" s="7"/>
      <c r="AE190" s="3" t="str">
        <f>IF($A190="ADD",IF(NOT(ISBLANK(AD190)),_xlfn.XLOOKUP(AD190,ar_replace_reason[lookupValue],ar_replace_reason[lookupKey],"ERROR"),""), "")</f>
        <v/>
      </c>
      <c r="AF190" s="3" t="str">
        <f t="shared" si="29"/>
        <v/>
      </c>
      <c r="AG190" s="3" t="str">
        <f>IF($A190="","",IF((AND($A190="ADD",OR(AF190="",AF190="Queenstown-Lakes District Council"))),"70",(_xlfn.XLOOKUP(AF190,ud_organisation_owner[lookupValue],ud_organisation_owner[lookupKey],""))))</f>
        <v/>
      </c>
      <c r="AH190" s="3" t="str">
        <f t="shared" si="30"/>
        <v/>
      </c>
      <c r="AI190" s="3" t="str">
        <f>IF($A190="","",IF((AND($A190="ADD",OR(AH190="",AH190="Queenstown-Lakes District Council"))),"70",(_xlfn.XLOOKUP(AH190,ud_organisation_owner[lookupValue],ud_organisation_owner[lookupKey],""))))</f>
        <v/>
      </c>
      <c r="AJ190" s="3" t="str">
        <f t="shared" si="31"/>
        <v/>
      </c>
      <c r="AK190" s="3" t="str">
        <f>IF($A190="","",IF((AND($A190="ADD",OR(AJ190="",AJ190="Local Authority"))),"17",(_xlfn.XLOOKUP(AJ190,ud_sub_organisation[lookupValue],ud_sub_organisation[lookupKey],""))))</f>
        <v/>
      </c>
      <c r="AM190" s="3" t="str">
        <f>IF($A190="ADD",IF(NOT(ISBLANK(AL190)),_xlfn.XLOOKUP(AL190,ud_maintenance_organisation[lookupValue],ud_maintenance_organisation[lookupKey],"ERROR"),""), "")</f>
        <v/>
      </c>
      <c r="AN190" s="3" t="str">
        <f t="shared" si="32"/>
        <v/>
      </c>
      <c r="AO190" s="3" t="str">
        <f>IF($A190="","",IF((AND($A190="ADD",OR(AN190="",AN190="Vested Assets"))),"12",(_xlfn.XLOOKUP(AN190,ud_work_category[lookupValue],ud_work_category[lookupKey],""))))</f>
        <v/>
      </c>
      <c r="AP190" s="8"/>
      <c r="AQ190" s="2" t="str">
        <f t="shared" si="33"/>
        <v/>
      </c>
      <c r="AR190" s="3" t="str">
        <f t="shared" si="34"/>
        <v/>
      </c>
      <c r="AS190" s="3" t="str">
        <f>IF($A190="","",IF((AND($A190="ADD",OR(AR190="",AR190="Excellent"))),"1",(_xlfn.XLOOKUP(AR190,condition[lookupValue],condition[lookupKey],""))))</f>
        <v/>
      </c>
      <c r="AT190" s="7" t="str">
        <f t="shared" si="35"/>
        <v/>
      </c>
      <c r="AU190" s="9"/>
    </row>
    <row r="191" spans="2:47" x14ac:dyDescent="0.25">
      <c r="B191" s="4"/>
      <c r="D191" s="3" t="str">
        <f>IF($A191="ADD",IF(NOT(ISBLANK(C191)),_xlfn.XLOOKUP(C191,roadnames[lookupValue],roadnames[lookupKey],"ERROR"),""), "")</f>
        <v/>
      </c>
      <c r="E191" s="5"/>
      <c r="F191" s="5"/>
      <c r="G191" s="4"/>
      <c r="H191" s="4"/>
      <c r="I191" s="6"/>
      <c r="K191" s="6" t="str">
        <f t="shared" si="24"/>
        <v/>
      </c>
      <c r="L191" s="4"/>
      <c r="N191" s="3" t="str">
        <f>IF($A191="ADD",IF(NOT(ISBLANK(M191)),_xlfn.XLOOKUP(M191,len_adjust_rsn[lookupValue],len_adjust_rsn[lookupKey],"ERROR"),""), "")</f>
        <v/>
      </c>
      <c r="O191" s="6" t="str">
        <f t="shared" si="25"/>
        <v/>
      </c>
      <c r="P191" s="6"/>
      <c r="Q191" s="6" t="str">
        <f t="shared" si="26"/>
        <v/>
      </c>
      <c r="S191" s="3" t="str">
        <f>IF($A191="ADD",IF(NOT(ISBLANK(R191)),_xlfn.XLOOKUP(R191,ud_road_hump_type[lookupValue],ud_road_hump_type[lookupKey],"ERROR"),""), "")</f>
        <v/>
      </c>
      <c r="U191" s="3" t="str">
        <f>IF($A191="ADD",IF(NOT(ISBLANK(T191)),_xlfn.XLOOKUP(T191,road_hump_material[lookupValue],road_hump_material[lookupKey],"ERROR"),""), "")</f>
        <v/>
      </c>
      <c r="V191" s="7"/>
      <c r="W191" s="4" t="str">
        <f t="shared" ca="1" si="27"/>
        <v/>
      </c>
      <c r="X191" s="4"/>
      <c r="Y191" s="3" t="str">
        <f t="shared" si="28"/>
        <v/>
      </c>
      <c r="Z191" s="3" t="str">
        <f>IF($A191="","",IF((AND($A191="ADD",OR(Y191="",Y191="In Use"))),"5",(_xlfn.XLOOKUP(Y191,ud_asset_status[lookupValue],ud_asset_status[lookupKey],""))))</f>
        <v/>
      </c>
      <c r="AB191" s="3" t="str">
        <f>IF($A191="ADD",IF(NOT(ISBLANK(AA191)),_xlfn.XLOOKUP(AA191,ud_replacement_status[lookupValue],ud_replacement_status[lookupKey],"ERROR"),""), "")</f>
        <v/>
      </c>
      <c r="AC191" s="7"/>
      <c r="AE191" s="3" t="str">
        <f>IF($A191="ADD",IF(NOT(ISBLANK(AD191)),_xlfn.XLOOKUP(AD191,ar_replace_reason[lookupValue],ar_replace_reason[lookupKey],"ERROR"),""), "")</f>
        <v/>
      </c>
      <c r="AF191" s="3" t="str">
        <f t="shared" si="29"/>
        <v/>
      </c>
      <c r="AG191" s="3" t="str">
        <f>IF($A191="","",IF((AND($A191="ADD",OR(AF191="",AF191="Queenstown-Lakes District Council"))),"70",(_xlfn.XLOOKUP(AF191,ud_organisation_owner[lookupValue],ud_organisation_owner[lookupKey],""))))</f>
        <v/>
      </c>
      <c r="AH191" s="3" t="str">
        <f t="shared" si="30"/>
        <v/>
      </c>
      <c r="AI191" s="3" t="str">
        <f>IF($A191="","",IF((AND($A191="ADD",OR(AH191="",AH191="Queenstown-Lakes District Council"))),"70",(_xlfn.XLOOKUP(AH191,ud_organisation_owner[lookupValue],ud_organisation_owner[lookupKey],""))))</f>
        <v/>
      </c>
      <c r="AJ191" s="3" t="str">
        <f t="shared" si="31"/>
        <v/>
      </c>
      <c r="AK191" s="3" t="str">
        <f>IF($A191="","",IF((AND($A191="ADD",OR(AJ191="",AJ191="Local Authority"))),"17",(_xlfn.XLOOKUP(AJ191,ud_sub_organisation[lookupValue],ud_sub_organisation[lookupKey],""))))</f>
        <v/>
      </c>
      <c r="AM191" s="3" t="str">
        <f>IF($A191="ADD",IF(NOT(ISBLANK(AL191)),_xlfn.XLOOKUP(AL191,ud_maintenance_organisation[lookupValue],ud_maintenance_organisation[lookupKey],"ERROR"),""), "")</f>
        <v/>
      </c>
      <c r="AN191" s="3" t="str">
        <f t="shared" si="32"/>
        <v/>
      </c>
      <c r="AO191" s="3" t="str">
        <f>IF($A191="","",IF((AND($A191="ADD",OR(AN191="",AN191="Vested Assets"))),"12",(_xlfn.XLOOKUP(AN191,ud_work_category[lookupValue],ud_work_category[lookupKey],""))))</f>
        <v/>
      </c>
      <c r="AP191" s="8"/>
      <c r="AQ191" s="2" t="str">
        <f t="shared" si="33"/>
        <v/>
      </c>
      <c r="AR191" s="3" t="str">
        <f t="shared" si="34"/>
        <v/>
      </c>
      <c r="AS191" s="3" t="str">
        <f>IF($A191="","",IF((AND($A191="ADD",OR(AR191="",AR191="Excellent"))),"1",(_xlfn.XLOOKUP(AR191,condition[lookupValue],condition[lookupKey],""))))</f>
        <v/>
      </c>
      <c r="AT191" s="7" t="str">
        <f t="shared" si="35"/>
        <v/>
      </c>
      <c r="AU191" s="9"/>
    </row>
    <row r="192" spans="2:47" x14ac:dyDescent="0.25">
      <c r="B192" s="4"/>
      <c r="D192" s="3" t="str">
        <f>IF($A192="ADD",IF(NOT(ISBLANK(C192)),_xlfn.XLOOKUP(C192,roadnames[lookupValue],roadnames[lookupKey],"ERROR"),""), "")</f>
        <v/>
      </c>
      <c r="E192" s="5"/>
      <c r="F192" s="5"/>
      <c r="G192" s="4"/>
      <c r="H192" s="4"/>
      <c r="I192" s="6"/>
      <c r="K192" s="6" t="str">
        <f t="shared" si="24"/>
        <v/>
      </c>
      <c r="L192" s="4"/>
      <c r="N192" s="3" t="str">
        <f>IF($A192="ADD",IF(NOT(ISBLANK(M192)),_xlfn.XLOOKUP(M192,len_adjust_rsn[lookupValue],len_adjust_rsn[lookupKey],"ERROR"),""), "")</f>
        <v/>
      </c>
      <c r="O192" s="6" t="str">
        <f t="shared" si="25"/>
        <v/>
      </c>
      <c r="P192" s="6"/>
      <c r="Q192" s="6" t="str">
        <f t="shared" si="26"/>
        <v/>
      </c>
      <c r="S192" s="3" t="str">
        <f>IF($A192="ADD",IF(NOT(ISBLANK(R192)),_xlfn.XLOOKUP(R192,ud_road_hump_type[lookupValue],ud_road_hump_type[lookupKey],"ERROR"),""), "")</f>
        <v/>
      </c>
      <c r="U192" s="3" t="str">
        <f>IF($A192="ADD",IF(NOT(ISBLANK(T192)),_xlfn.XLOOKUP(T192,road_hump_material[lookupValue],road_hump_material[lookupKey],"ERROR"),""), "")</f>
        <v/>
      </c>
      <c r="V192" s="7"/>
      <c r="W192" s="4" t="str">
        <f t="shared" ca="1" si="27"/>
        <v/>
      </c>
      <c r="X192" s="4"/>
      <c r="Y192" s="3" t="str">
        <f t="shared" si="28"/>
        <v/>
      </c>
      <c r="Z192" s="3" t="str">
        <f>IF($A192="","",IF((AND($A192="ADD",OR(Y192="",Y192="In Use"))),"5",(_xlfn.XLOOKUP(Y192,ud_asset_status[lookupValue],ud_asset_status[lookupKey],""))))</f>
        <v/>
      </c>
      <c r="AB192" s="3" t="str">
        <f>IF($A192="ADD",IF(NOT(ISBLANK(AA192)),_xlfn.XLOOKUP(AA192,ud_replacement_status[lookupValue],ud_replacement_status[lookupKey],"ERROR"),""), "")</f>
        <v/>
      </c>
      <c r="AC192" s="7"/>
      <c r="AE192" s="3" t="str">
        <f>IF($A192="ADD",IF(NOT(ISBLANK(AD192)),_xlfn.XLOOKUP(AD192,ar_replace_reason[lookupValue],ar_replace_reason[lookupKey],"ERROR"),""), "")</f>
        <v/>
      </c>
      <c r="AF192" s="3" t="str">
        <f t="shared" si="29"/>
        <v/>
      </c>
      <c r="AG192" s="3" t="str">
        <f>IF($A192="","",IF((AND($A192="ADD",OR(AF192="",AF192="Queenstown-Lakes District Council"))),"70",(_xlfn.XLOOKUP(AF192,ud_organisation_owner[lookupValue],ud_organisation_owner[lookupKey],""))))</f>
        <v/>
      </c>
      <c r="AH192" s="3" t="str">
        <f t="shared" si="30"/>
        <v/>
      </c>
      <c r="AI192" s="3" t="str">
        <f>IF($A192="","",IF((AND($A192="ADD",OR(AH192="",AH192="Queenstown-Lakes District Council"))),"70",(_xlfn.XLOOKUP(AH192,ud_organisation_owner[lookupValue],ud_organisation_owner[lookupKey],""))))</f>
        <v/>
      </c>
      <c r="AJ192" s="3" t="str">
        <f t="shared" si="31"/>
        <v/>
      </c>
      <c r="AK192" s="3" t="str">
        <f>IF($A192="","",IF((AND($A192="ADD",OR(AJ192="",AJ192="Local Authority"))),"17",(_xlfn.XLOOKUP(AJ192,ud_sub_organisation[lookupValue],ud_sub_organisation[lookupKey],""))))</f>
        <v/>
      </c>
      <c r="AM192" s="3" t="str">
        <f>IF($A192="ADD",IF(NOT(ISBLANK(AL192)),_xlfn.XLOOKUP(AL192,ud_maintenance_organisation[lookupValue],ud_maintenance_organisation[lookupKey],"ERROR"),""), "")</f>
        <v/>
      </c>
      <c r="AN192" s="3" t="str">
        <f t="shared" si="32"/>
        <v/>
      </c>
      <c r="AO192" s="3" t="str">
        <f>IF($A192="","",IF((AND($A192="ADD",OR(AN192="",AN192="Vested Assets"))),"12",(_xlfn.XLOOKUP(AN192,ud_work_category[lookupValue],ud_work_category[lookupKey],""))))</f>
        <v/>
      </c>
      <c r="AP192" s="8"/>
      <c r="AQ192" s="2" t="str">
        <f t="shared" si="33"/>
        <v/>
      </c>
      <c r="AR192" s="3" t="str">
        <f t="shared" si="34"/>
        <v/>
      </c>
      <c r="AS192" s="3" t="str">
        <f>IF($A192="","",IF((AND($A192="ADD",OR(AR192="",AR192="Excellent"))),"1",(_xlfn.XLOOKUP(AR192,condition[lookupValue],condition[lookupKey],""))))</f>
        <v/>
      </c>
      <c r="AT192" s="7" t="str">
        <f t="shared" si="35"/>
        <v/>
      </c>
      <c r="AU192" s="9"/>
    </row>
    <row r="193" spans="2:47" x14ac:dyDescent="0.25">
      <c r="B193" s="4"/>
      <c r="D193" s="3" t="str">
        <f>IF($A193="ADD",IF(NOT(ISBLANK(C193)),_xlfn.XLOOKUP(C193,roadnames[lookupValue],roadnames[lookupKey],"ERROR"),""), "")</f>
        <v/>
      </c>
      <c r="E193" s="5"/>
      <c r="F193" s="5"/>
      <c r="G193" s="4"/>
      <c r="H193" s="4"/>
      <c r="I193" s="6"/>
      <c r="K193" s="6" t="str">
        <f t="shared" si="24"/>
        <v/>
      </c>
      <c r="L193" s="4"/>
      <c r="N193" s="3" t="str">
        <f>IF($A193="ADD",IF(NOT(ISBLANK(M193)),_xlfn.XLOOKUP(M193,len_adjust_rsn[lookupValue],len_adjust_rsn[lookupKey],"ERROR"),""), "")</f>
        <v/>
      </c>
      <c r="O193" s="6" t="str">
        <f t="shared" si="25"/>
        <v/>
      </c>
      <c r="P193" s="6"/>
      <c r="Q193" s="6" t="str">
        <f t="shared" si="26"/>
        <v/>
      </c>
      <c r="S193" s="3" t="str">
        <f>IF($A193="ADD",IF(NOT(ISBLANK(R193)),_xlfn.XLOOKUP(R193,ud_road_hump_type[lookupValue],ud_road_hump_type[lookupKey],"ERROR"),""), "")</f>
        <v/>
      </c>
      <c r="U193" s="3" t="str">
        <f>IF($A193="ADD",IF(NOT(ISBLANK(T193)),_xlfn.XLOOKUP(T193,road_hump_material[lookupValue],road_hump_material[lookupKey],"ERROR"),""), "")</f>
        <v/>
      </c>
      <c r="V193" s="7"/>
      <c r="W193" s="4" t="str">
        <f t="shared" ca="1" si="27"/>
        <v/>
      </c>
      <c r="X193" s="4"/>
      <c r="Y193" s="3" t="str">
        <f t="shared" si="28"/>
        <v/>
      </c>
      <c r="Z193" s="3" t="str">
        <f>IF($A193="","",IF((AND($A193="ADD",OR(Y193="",Y193="In Use"))),"5",(_xlfn.XLOOKUP(Y193,ud_asset_status[lookupValue],ud_asset_status[lookupKey],""))))</f>
        <v/>
      </c>
      <c r="AB193" s="3" t="str">
        <f>IF($A193="ADD",IF(NOT(ISBLANK(AA193)),_xlfn.XLOOKUP(AA193,ud_replacement_status[lookupValue],ud_replacement_status[lookupKey],"ERROR"),""), "")</f>
        <v/>
      </c>
      <c r="AC193" s="7"/>
      <c r="AE193" s="3" t="str">
        <f>IF($A193="ADD",IF(NOT(ISBLANK(AD193)),_xlfn.XLOOKUP(AD193,ar_replace_reason[lookupValue],ar_replace_reason[lookupKey],"ERROR"),""), "")</f>
        <v/>
      </c>
      <c r="AF193" s="3" t="str">
        <f t="shared" si="29"/>
        <v/>
      </c>
      <c r="AG193" s="3" t="str">
        <f>IF($A193="","",IF((AND($A193="ADD",OR(AF193="",AF193="Queenstown-Lakes District Council"))),"70",(_xlfn.XLOOKUP(AF193,ud_organisation_owner[lookupValue],ud_organisation_owner[lookupKey],""))))</f>
        <v/>
      </c>
      <c r="AH193" s="3" t="str">
        <f t="shared" si="30"/>
        <v/>
      </c>
      <c r="AI193" s="3" t="str">
        <f>IF($A193="","",IF((AND($A193="ADD",OR(AH193="",AH193="Queenstown-Lakes District Council"))),"70",(_xlfn.XLOOKUP(AH193,ud_organisation_owner[lookupValue],ud_organisation_owner[lookupKey],""))))</f>
        <v/>
      </c>
      <c r="AJ193" s="3" t="str">
        <f t="shared" si="31"/>
        <v/>
      </c>
      <c r="AK193" s="3" t="str">
        <f>IF($A193="","",IF((AND($A193="ADD",OR(AJ193="",AJ193="Local Authority"))),"17",(_xlfn.XLOOKUP(AJ193,ud_sub_organisation[lookupValue],ud_sub_organisation[lookupKey],""))))</f>
        <v/>
      </c>
      <c r="AM193" s="3" t="str">
        <f>IF($A193="ADD",IF(NOT(ISBLANK(AL193)),_xlfn.XLOOKUP(AL193,ud_maintenance_organisation[lookupValue],ud_maintenance_organisation[lookupKey],"ERROR"),""), "")</f>
        <v/>
      </c>
      <c r="AN193" s="3" t="str">
        <f t="shared" si="32"/>
        <v/>
      </c>
      <c r="AO193" s="3" t="str">
        <f>IF($A193="","",IF((AND($A193="ADD",OR(AN193="",AN193="Vested Assets"))),"12",(_xlfn.XLOOKUP(AN193,ud_work_category[lookupValue],ud_work_category[lookupKey],""))))</f>
        <v/>
      </c>
      <c r="AP193" s="8"/>
      <c r="AQ193" s="2" t="str">
        <f t="shared" si="33"/>
        <v/>
      </c>
      <c r="AR193" s="3" t="str">
        <f t="shared" si="34"/>
        <v/>
      </c>
      <c r="AS193" s="3" t="str">
        <f>IF($A193="","",IF((AND($A193="ADD",OR(AR193="",AR193="Excellent"))),"1",(_xlfn.XLOOKUP(AR193,condition[lookupValue],condition[lookupKey],""))))</f>
        <v/>
      </c>
      <c r="AT193" s="7" t="str">
        <f t="shared" si="35"/>
        <v/>
      </c>
      <c r="AU193" s="9"/>
    </row>
    <row r="194" spans="2:47" x14ac:dyDescent="0.25">
      <c r="B194" s="4"/>
      <c r="D194" s="3" t="str">
        <f>IF($A194="ADD",IF(NOT(ISBLANK(C194)),_xlfn.XLOOKUP(C194,roadnames[lookupValue],roadnames[lookupKey],"ERROR"),""), "")</f>
        <v/>
      </c>
      <c r="E194" s="5"/>
      <c r="F194" s="5"/>
      <c r="G194" s="4"/>
      <c r="H194" s="4"/>
      <c r="I194" s="6"/>
      <c r="K194" s="6" t="str">
        <f t="shared" si="24"/>
        <v/>
      </c>
      <c r="L194" s="4"/>
      <c r="N194" s="3" t="str">
        <f>IF($A194="ADD",IF(NOT(ISBLANK(M194)),_xlfn.XLOOKUP(M194,len_adjust_rsn[lookupValue],len_adjust_rsn[lookupKey],"ERROR"),""), "")</f>
        <v/>
      </c>
      <c r="O194" s="6" t="str">
        <f t="shared" si="25"/>
        <v/>
      </c>
      <c r="P194" s="6"/>
      <c r="Q194" s="6" t="str">
        <f t="shared" si="26"/>
        <v/>
      </c>
      <c r="S194" s="3" t="str">
        <f>IF($A194="ADD",IF(NOT(ISBLANK(R194)),_xlfn.XLOOKUP(R194,ud_road_hump_type[lookupValue],ud_road_hump_type[lookupKey],"ERROR"),""), "")</f>
        <v/>
      </c>
      <c r="U194" s="3" t="str">
        <f>IF($A194="ADD",IF(NOT(ISBLANK(T194)),_xlfn.XLOOKUP(T194,road_hump_material[lookupValue],road_hump_material[lookupKey],"ERROR"),""), "")</f>
        <v/>
      </c>
      <c r="V194" s="7"/>
      <c r="W194" s="4" t="str">
        <f t="shared" ca="1" si="27"/>
        <v/>
      </c>
      <c r="X194" s="4"/>
      <c r="Y194" s="3" t="str">
        <f t="shared" si="28"/>
        <v/>
      </c>
      <c r="Z194" s="3" t="str">
        <f>IF($A194="","",IF((AND($A194="ADD",OR(Y194="",Y194="In Use"))),"5",(_xlfn.XLOOKUP(Y194,ud_asset_status[lookupValue],ud_asset_status[lookupKey],""))))</f>
        <v/>
      </c>
      <c r="AB194" s="3" t="str">
        <f>IF($A194="ADD",IF(NOT(ISBLANK(AA194)),_xlfn.XLOOKUP(AA194,ud_replacement_status[lookupValue],ud_replacement_status[lookupKey],"ERROR"),""), "")</f>
        <v/>
      </c>
      <c r="AC194" s="7"/>
      <c r="AE194" s="3" t="str">
        <f>IF($A194="ADD",IF(NOT(ISBLANK(AD194)),_xlfn.XLOOKUP(AD194,ar_replace_reason[lookupValue],ar_replace_reason[lookupKey],"ERROR"),""), "")</f>
        <v/>
      </c>
      <c r="AF194" s="3" t="str">
        <f t="shared" si="29"/>
        <v/>
      </c>
      <c r="AG194" s="3" t="str">
        <f>IF($A194="","",IF((AND($A194="ADD",OR(AF194="",AF194="Queenstown-Lakes District Council"))),"70",(_xlfn.XLOOKUP(AF194,ud_organisation_owner[lookupValue],ud_organisation_owner[lookupKey],""))))</f>
        <v/>
      </c>
      <c r="AH194" s="3" t="str">
        <f t="shared" si="30"/>
        <v/>
      </c>
      <c r="AI194" s="3" t="str">
        <f>IF($A194="","",IF((AND($A194="ADD",OR(AH194="",AH194="Queenstown-Lakes District Council"))),"70",(_xlfn.XLOOKUP(AH194,ud_organisation_owner[lookupValue],ud_organisation_owner[lookupKey],""))))</f>
        <v/>
      </c>
      <c r="AJ194" s="3" t="str">
        <f t="shared" si="31"/>
        <v/>
      </c>
      <c r="AK194" s="3" t="str">
        <f>IF($A194="","",IF((AND($A194="ADD",OR(AJ194="",AJ194="Local Authority"))),"17",(_xlfn.XLOOKUP(AJ194,ud_sub_organisation[lookupValue],ud_sub_organisation[lookupKey],""))))</f>
        <v/>
      </c>
      <c r="AM194" s="3" t="str">
        <f>IF($A194="ADD",IF(NOT(ISBLANK(AL194)),_xlfn.XLOOKUP(AL194,ud_maintenance_organisation[lookupValue],ud_maintenance_organisation[lookupKey],"ERROR"),""), "")</f>
        <v/>
      </c>
      <c r="AN194" s="3" t="str">
        <f t="shared" si="32"/>
        <v/>
      </c>
      <c r="AO194" s="3" t="str">
        <f>IF($A194="","",IF((AND($A194="ADD",OR(AN194="",AN194="Vested Assets"))),"12",(_xlfn.XLOOKUP(AN194,ud_work_category[lookupValue],ud_work_category[lookupKey],""))))</f>
        <v/>
      </c>
      <c r="AP194" s="8"/>
      <c r="AQ194" s="2" t="str">
        <f t="shared" si="33"/>
        <v/>
      </c>
      <c r="AR194" s="3" t="str">
        <f t="shared" si="34"/>
        <v/>
      </c>
      <c r="AS194" s="3" t="str">
        <f>IF($A194="","",IF((AND($A194="ADD",OR(AR194="",AR194="Excellent"))),"1",(_xlfn.XLOOKUP(AR194,condition[lookupValue],condition[lookupKey],""))))</f>
        <v/>
      </c>
      <c r="AT194" s="7" t="str">
        <f t="shared" si="35"/>
        <v/>
      </c>
      <c r="AU194" s="9"/>
    </row>
    <row r="195" spans="2:47" x14ac:dyDescent="0.25">
      <c r="B195" s="4"/>
      <c r="D195" s="3" t="str">
        <f>IF($A195="ADD",IF(NOT(ISBLANK(C195)),_xlfn.XLOOKUP(C195,roadnames[lookupValue],roadnames[lookupKey],"ERROR"),""), "")</f>
        <v/>
      </c>
      <c r="E195" s="5"/>
      <c r="F195" s="5"/>
      <c r="G195" s="4"/>
      <c r="H195" s="4"/>
      <c r="I195" s="6"/>
      <c r="K195" s="6" t="str">
        <f t="shared" si="24"/>
        <v/>
      </c>
      <c r="L195" s="4"/>
      <c r="N195" s="3" t="str">
        <f>IF($A195="ADD",IF(NOT(ISBLANK(M195)),_xlfn.XLOOKUP(M195,len_adjust_rsn[lookupValue],len_adjust_rsn[lookupKey],"ERROR"),""), "")</f>
        <v/>
      </c>
      <c r="O195" s="6" t="str">
        <f t="shared" si="25"/>
        <v/>
      </c>
      <c r="P195" s="6"/>
      <c r="Q195" s="6" t="str">
        <f t="shared" si="26"/>
        <v/>
      </c>
      <c r="S195" s="3" t="str">
        <f>IF($A195="ADD",IF(NOT(ISBLANK(R195)),_xlfn.XLOOKUP(R195,ud_road_hump_type[lookupValue],ud_road_hump_type[lookupKey],"ERROR"),""), "")</f>
        <v/>
      </c>
      <c r="U195" s="3" t="str">
        <f>IF($A195="ADD",IF(NOT(ISBLANK(T195)),_xlfn.XLOOKUP(T195,road_hump_material[lookupValue],road_hump_material[lookupKey],"ERROR"),""), "")</f>
        <v/>
      </c>
      <c r="V195" s="7"/>
      <c r="W195" s="4" t="str">
        <f t="shared" ca="1" si="27"/>
        <v/>
      </c>
      <c r="X195" s="4"/>
      <c r="Y195" s="3" t="str">
        <f t="shared" si="28"/>
        <v/>
      </c>
      <c r="Z195" s="3" t="str">
        <f>IF($A195="","",IF((AND($A195="ADD",OR(Y195="",Y195="In Use"))),"5",(_xlfn.XLOOKUP(Y195,ud_asset_status[lookupValue],ud_asset_status[lookupKey],""))))</f>
        <v/>
      </c>
      <c r="AB195" s="3" t="str">
        <f>IF($A195="ADD",IF(NOT(ISBLANK(AA195)),_xlfn.XLOOKUP(AA195,ud_replacement_status[lookupValue],ud_replacement_status[lookupKey],"ERROR"),""), "")</f>
        <v/>
      </c>
      <c r="AC195" s="7"/>
      <c r="AE195" s="3" t="str">
        <f>IF($A195="ADD",IF(NOT(ISBLANK(AD195)),_xlfn.XLOOKUP(AD195,ar_replace_reason[lookupValue],ar_replace_reason[lookupKey],"ERROR"),""), "")</f>
        <v/>
      </c>
      <c r="AF195" s="3" t="str">
        <f t="shared" si="29"/>
        <v/>
      </c>
      <c r="AG195" s="3" t="str">
        <f>IF($A195="","",IF((AND($A195="ADD",OR(AF195="",AF195="Queenstown-Lakes District Council"))),"70",(_xlfn.XLOOKUP(AF195,ud_organisation_owner[lookupValue],ud_organisation_owner[lookupKey],""))))</f>
        <v/>
      </c>
      <c r="AH195" s="3" t="str">
        <f t="shared" si="30"/>
        <v/>
      </c>
      <c r="AI195" s="3" t="str">
        <f>IF($A195="","",IF((AND($A195="ADD",OR(AH195="",AH195="Queenstown-Lakes District Council"))),"70",(_xlfn.XLOOKUP(AH195,ud_organisation_owner[lookupValue],ud_organisation_owner[lookupKey],""))))</f>
        <v/>
      </c>
      <c r="AJ195" s="3" t="str">
        <f t="shared" si="31"/>
        <v/>
      </c>
      <c r="AK195" s="3" t="str">
        <f>IF($A195="","",IF((AND($A195="ADD",OR(AJ195="",AJ195="Local Authority"))),"17",(_xlfn.XLOOKUP(AJ195,ud_sub_organisation[lookupValue],ud_sub_organisation[lookupKey],""))))</f>
        <v/>
      </c>
      <c r="AM195" s="3" t="str">
        <f>IF($A195="ADD",IF(NOT(ISBLANK(AL195)),_xlfn.XLOOKUP(AL195,ud_maintenance_organisation[lookupValue],ud_maintenance_organisation[lookupKey],"ERROR"),""), "")</f>
        <v/>
      </c>
      <c r="AN195" s="3" t="str">
        <f t="shared" si="32"/>
        <v/>
      </c>
      <c r="AO195" s="3" t="str">
        <f>IF($A195="","",IF((AND($A195="ADD",OR(AN195="",AN195="Vested Assets"))),"12",(_xlfn.XLOOKUP(AN195,ud_work_category[lookupValue],ud_work_category[lookupKey],""))))</f>
        <v/>
      </c>
      <c r="AP195" s="8"/>
      <c r="AQ195" s="2" t="str">
        <f t="shared" si="33"/>
        <v/>
      </c>
      <c r="AR195" s="3" t="str">
        <f t="shared" si="34"/>
        <v/>
      </c>
      <c r="AS195" s="3" t="str">
        <f>IF($A195="","",IF((AND($A195="ADD",OR(AR195="",AR195="Excellent"))),"1",(_xlfn.XLOOKUP(AR195,condition[lookupValue],condition[lookupKey],""))))</f>
        <v/>
      </c>
      <c r="AT195" s="7" t="str">
        <f t="shared" si="35"/>
        <v/>
      </c>
      <c r="AU195" s="9"/>
    </row>
    <row r="196" spans="2:47" x14ac:dyDescent="0.25">
      <c r="B196" s="4"/>
      <c r="D196" s="3" t="str">
        <f>IF($A196="ADD",IF(NOT(ISBLANK(C196)),_xlfn.XLOOKUP(C196,roadnames[lookupValue],roadnames[lookupKey],"ERROR"),""), "")</f>
        <v/>
      </c>
      <c r="E196" s="5"/>
      <c r="F196" s="5"/>
      <c r="G196" s="4"/>
      <c r="H196" s="4"/>
      <c r="I196" s="6"/>
      <c r="K196" s="6" t="str">
        <f t="shared" si="24"/>
        <v/>
      </c>
      <c r="L196" s="4"/>
      <c r="N196" s="3" t="str">
        <f>IF($A196="ADD",IF(NOT(ISBLANK(M196)),_xlfn.XLOOKUP(M196,len_adjust_rsn[lookupValue],len_adjust_rsn[lookupKey],"ERROR"),""), "")</f>
        <v/>
      </c>
      <c r="O196" s="6" t="str">
        <f t="shared" si="25"/>
        <v/>
      </c>
      <c r="P196" s="6"/>
      <c r="Q196" s="6" t="str">
        <f t="shared" si="26"/>
        <v/>
      </c>
      <c r="S196" s="3" t="str">
        <f>IF($A196="ADD",IF(NOT(ISBLANK(R196)),_xlfn.XLOOKUP(R196,ud_road_hump_type[lookupValue],ud_road_hump_type[lookupKey],"ERROR"),""), "")</f>
        <v/>
      </c>
      <c r="U196" s="3" t="str">
        <f>IF($A196="ADD",IF(NOT(ISBLANK(T196)),_xlfn.XLOOKUP(T196,road_hump_material[lookupValue],road_hump_material[lookupKey],"ERROR"),""), "")</f>
        <v/>
      </c>
      <c r="V196" s="7"/>
      <c r="W196" s="4" t="str">
        <f t="shared" ca="1" si="27"/>
        <v/>
      </c>
      <c r="X196" s="4"/>
      <c r="Y196" s="3" t="str">
        <f t="shared" si="28"/>
        <v/>
      </c>
      <c r="Z196" s="3" t="str">
        <f>IF($A196="","",IF((AND($A196="ADD",OR(Y196="",Y196="In Use"))),"5",(_xlfn.XLOOKUP(Y196,ud_asset_status[lookupValue],ud_asset_status[lookupKey],""))))</f>
        <v/>
      </c>
      <c r="AB196" s="3" t="str">
        <f>IF($A196="ADD",IF(NOT(ISBLANK(AA196)),_xlfn.XLOOKUP(AA196,ud_replacement_status[lookupValue],ud_replacement_status[lookupKey],"ERROR"),""), "")</f>
        <v/>
      </c>
      <c r="AC196" s="7"/>
      <c r="AE196" s="3" t="str">
        <f>IF($A196="ADD",IF(NOT(ISBLANK(AD196)),_xlfn.XLOOKUP(AD196,ar_replace_reason[lookupValue],ar_replace_reason[lookupKey],"ERROR"),""), "")</f>
        <v/>
      </c>
      <c r="AF196" s="3" t="str">
        <f t="shared" si="29"/>
        <v/>
      </c>
      <c r="AG196" s="3" t="str">
        <f>IF($A196="","",IF((AND($A196="ADD",OR(AF196="",AF196="Queenstown-Lakes District Council"))),"70",(_xlfn.XLOOKUP(AF196,ud_organisation_owner[lookupValue],ud_organisation_owner[lookupKey],""))))</f>
        <v/>
      </c>
      <c r="AH196" s="3" t="str">
        <f t="shared" si="30"/>
        <v/>
      </c>
      <c r="AI196" s="3" t="str">
        <f>IF($A196="","",IF((AND($A196="ADD",OR(AH196="",AH196="Queenstown-Lakes District Council"))),"70",(_xlfn.XLOOKUP(AH196,ud_organisation_owner[lookupValue],ud_organisation_owner[lookupKey],""))))</f>
        <v/>
      </c>
      <c r="AJ196" s="3" t="str">
        <f t="shared" si="31"/>
        <v/>
      </c>
      <c r="AK196" s="3" t="str">
        <f>IF($A196="","",IF((AND($A196="ADD",OR(AJ196="",AJ196="Local Authority"))),"17",(_xlfn.XLOOKUP(AJ196,ud_sub_organisation[lookupValue],ud_sub_organisation[lookupKey],""))))</f>
        <v/>
      </c>
      <c r="AM196" s="3" t="str">
        <f>IF($A196="ADD",IF(NOT(ISBLANK(AL196)),_xlfn.XLOOKUP(AL196,ud_maintenance_organisation[lookupValue],ud_maintenance_organisation[lookupKey],"ERROR"),""), "")</f>
        <v/>
      </c>
      <c r="AN196" s="3" t="str">
        <f t="shared" si="32"/>
        <v/>
      </c>
      <c r="AO196" s="3" t="str">
        <f>IF($A196="","",IF((AND($A196="ADD",OR(AN196="",AN196="Vested Assets"))),"12",(_xlfn.XLOOKUP(AN196,ud_work_category[lookupValue],ud_work_category[lookupKey],""))))</f>
        <v/>
      </c>
      <c r="AP196" s="8"/>
      <c r="AQ196" s="2" t="str">
        <f t="shared" si="33"/>
        <v/>
      </c>
      <c r="AR196" s="3" t="str">
        <f t="shared" si="34"/>
        <v/>
      </c>
      <c r="AS196" s="3" t="str">
        <f>IF($A196="","",IF((AND($A196="ADD",OR(AR196="",AR196="Excellent"))),"1",(_xlfn.XLOOKUP(AR196,condition[lookupValue],condition[lookupKey],""))))</f>
        <v/>
      </c>
      <c r="AT196" s="7" t="str">
        <f t="shared" si="35"/>
        <v/>
      </c>
      <c r="AU196" s="9"/>
    </row>
    <row r="197" spans="2:47" x14ac:dyDescent="0.25">
      <c r="B197" s="4"/>
      <c r="D197" s="3" t="str">
        <f>IF($A197="ADD",IF(NOT(ISBLANK(C197)),_xlfn.XLOOKUP(C197,roadnames[lookupValue],roadnames[lookupKey],"ERROR"),""), "")</f>
        <v/>
      </c>
      <c r="E197" s="5"/>
      <c r="F197" s="5"/>
      <c r="G197" s="4"/>
      <c r="H197" s="4"/>
      <c r="I197" s="6"/>
      <c r="K197" s="6" t="str">
        <f t="shared" si="24"/>
        <v/>
      </c>
      <c r="L197" s="4"/>
      <c r="N197" s="3" t="str">
        <f>IF($A197="ADD",IF(NOT(ISBLANK(M197)),_xlfn.XLOOKUP(M197,len_adjust_rsn[lookupValue],len_adjust_rsn[lookupKey],"ERROR"),""), "")</f>
        <v/>
      </c>
      <c r="O197" s="6" t="str">
        <f t="shared" si="25"/>
        <v/>
      </c>
      <c r="P197" s="6"/>
      <c r="Q197" s="6" t="str">
        <f t="shared" si="26"/>
        <v/>
      </c>
      <c r="S197" s="3" t="str">
        <f>IF($A197="ADD",IF(NOT(ISBLANK(R197)),_xlfn.XLOOKUP(R197,ud_road_hump_type[lookupValue],ud_road_hump_type[lookupKey],"ERROR"),""), "")</f>
        <v/>
      </c>
      <c r="U197" s="3" t="str">
        <f>IF($A197="ADD",IF(NOT(ISBLANK(T197)),_xlfn.XLOOKUP(T197,road_hump_material[lookupValue],road_hump_material[lookupKey],"ERROR"),""), "")</f>
        <v/>
      </c>
      <c r="V197" s="7"/>
      <c r="W197" s="4" t="str">
        <f t="shared" ca="1" si="27"/>
        <v/>
      </c>
      <c r="X197" s="4"/>
      <c r="Y197" s="3" t="str">
        <f t="shared" si="28"/>
        <v/>
      </c>
      <c r="Z197" s="3" t="str">
        <f>IF($A197="","",IF((AND($A197="ADD",OR(Y197="",Y197="In Use"))),"5",(_xlfn.XLOOKUP(Y197,ud_asset_status[lookupValue],ud_asset_status[lookupKey],""))))</f>
        <v/>
      </c>
      <c r="AB197" s="3" t="str">
        <f>IF($A197="ADD",IF(NOT(ISBLANK(AA197)),_xlfn.XLOOKUP(AA197,ud_replacement_status[lookupValue],ud_replacement_status[lookupKey],"ERROR"),""), "")</f>
        <v/>
      </c>
      <c r="AC197" s="7"/>
      <c r="AE197" s="3" t="str">
        <f>IF($A197="ADD",IF(NOT(ISBLANK(AD197)),_xlfn.XLOOKUP(AD197,ar_replace_reason[lookupValue],ar_replace_reason[lookupKey],"ERROR"),""), "")</f>
        <v/>
      </c>
      <c r="AF197" s="3" t="str">
        <f t="shared" si="29"/>
        <v/>
      </c>
      <c r="AG197" s="3" t="str">
        <f>IF($A197="","",IF((AND($A197="ADD",OR(AF197="",AF197="Queenstown-Lakes District Council"))),"70",(_xlfn.XLOOKUP(AF197,ud_organisation_owner[lookupValue],ud_organisation_owner[lookupKey],""))))</f>
        <v/>
      </c>
      <c r="AH197" s="3" t="str">
        <f t="shared" si="30"/>
        <v/>
      </c>
      <c r="AI197" s="3" t="str">
        <f>IF($A197="","",IF((AND($A197="ADD",OR(AH197="",AH197="Queenstown-Lakes District Council"))),"70",(_xlfn.XLOOKUP(AH197,ud_organisation_owner[lookupValue],ud_organisation_owner[lookupKey],""))))</f>
        <v/>
      </c>
      <c r="AJ197" s="3" t="str">
        <f t="shared" si="31"/>
        <v/>
      </c>
      <c r="AK197" s="3" t="str">
        <f>IF($A197="","",IF((AND($A197="ADD",OR(AJ197="",AJ197="Local Authority"))),"17",(_xlfn.XLOOKUP(AJ197,ud_sub_organisation[lookupValue],ud_sub_organisation[lookupKey],""))))</f>
        <v/>
      </c>
      <c r="AM197" s="3" t="str">
        <f>IF($A197="ADD",IF(NOT(ISBLANK(AL197)),_xlfn.XLOOKUP(AL197,ud_maintenance_organisation[lookupValue],ud_maintenance_organisation[lookupKey],"ERROR"),""), "")</f>
        <v/>
      </c>
      <c r="AN197" s="3" t="str">
        <f t="shared" si="32"/>
        <v/>
      </c>
      <c r="AO197" s="3" t="str">
        <f>IF($A197="","",IF((AND($A197="ADD",OR(AN197="",AN197="Vested Assets"))),"12",(_xlfn.XLOOKUP(AN197,ud_work_category[lookupValue],ud_work_category[lookupKey],""))))</f>
        <v/>
      </c>
      <c r="AP197" s="8"/>
      <c r="AQ197" s="2" t="str">
        <f t="shared" si="33"/>
        <v/>
      </c>
      <c r="AR197" s="3" t="str">
        <f t="shared" si="34"/>
        <v/>
      </c>
      <c r="AS197" s="3" t="str">
        <f>IF($A197="","",IF((AND($A197="ADD",OR(AR197="",AR197="Excellent"))),"1",(_xlfn.XLOOKUP(AR197,condition[lookupValue],condition[lookupKey],""))))</f>
        <v/>
      </c>
      <c r="AT197" s="7" t="str">
        <f t="shared" si="35"/>
        <v/>
      </c>
      <c r="AU197" s="9"/>
    </row>
    <row r="198" spans="2:47" x14ac:dyDescent="0.25">
      <c r="B198" s="4"/>
      <c r="D198" s="3" t="str">
        <f>IF($A198="ADD",IF(NOT(ISBLANK(C198)),_xlfn.XLOOKUP(C198,roadnames[lookupValue],roadnames[lookupKey],"ERROR"),""), "")</f>
        <v/>
      </c>
      <c r="E198" s="5"/>
      <c r="F198" s="5"/>
      <c r="G198" s="4"/>
      <c r="H198" s="4"/>
      <c r="I198" s="6"/>
      <c r="K198" s="6" t="str">
        <f t="shared" si="24"/>
        <v/>
      </c>
      <c r="L198" s="4"/>
      <c r="N198" s="3" t="str">
        <f>IF($A198="ADD",IF(NOT(ISBLANK(M198)),_xlfn.XLOOKUP(M198,len_adjust_rsn[lookupValue],len_adjust_rsn[lookupKey],"ERROR"),""), "")</f>
        <v/>
      </c>
      <c r="O198" s="6" t="str">
        <f t="shared" si="25"/>
        <v/>
      </c>
      <c r="P198" s="6"/>
      <c r="Q198" s="6" t="str">
        <f t="shared" si="26"/>
        <v/>
      </c>
      <c r="S198" s="3" t="str">
        <f>IF($A198="ADD",IF(NOT(ISBLANK(R198)),_xlfn.XLOOKUP(R198,ud_road_hump_type[lookupValue],ud_road_hump_type[lookupKey],"ERROR"),""), "")</f>
        <v/>
      </c>
      <c r="U198" s="3" t="str">
        <f>IF($A198="ADD",IF(NOT(ISBLANK(T198)),_xlfn.XLOOKUP(T198,road_hump_material[lookupValue],road_hump_material[lookupKey],"ERROR"),""), "")</f>
        <v/>
      </c>
      <c r="V198" s="7"/>
      <c r="W198" s="4" t="str">
        <f t="shared" ca="1" si="27"/>
        <v/>
      </c>
      <c r="X198" s="4"/>
      <c r="Y198" s="3" t="str">
        <f t="shared" si="28"/>
        <v/>
      </c>
      <c r="Z198" s="3" t="str">
        <f>IF($A198="","",IF((AND($A198="ADD",OR(Y198="",Y198="In Use"))),"5",(_xlfn.XLOOKUP(Y198,ud_asset_status[lookupValue],ud_asset_status[lookupKey],""))))</f>
        <v/>
      </c>
      <c r="AB198" s="3" t="str">
        <f>IF($A198="ADD",IF(NOT(ISBLANK(AA198)),_xlfn.XLOOKUP(AA198,ud_replacement_status[lookupValue],ud_replacement_status[lookupKey],"ERROR"),""), "")</f>
        <v/>
      </c>
      <c r="AC198" s="7"/>
      <c r="AE198" s="3" t="str">
        <f>IF($A198="ADD",IF(NOT(ISBLANK(AD198)),_xlfn.XLOOKUP(AD198,ar_replace_reason[lookupValue],ar_replace_reason[lookupKey],"ERROR"),""), "")</f>
        <v/>
      </c>
      <c r="AF198" s="3" t="str">
        <f t="shared" si="29"/>
        <v/>
      </c>
      <c r="AG198" s="3" t="str">
        <f>IF($A198="","",IF((AND($A198="ADD",OR(AF198="",AF198="Queenstown-Lakes District Council"))),"70",(_xlfn.XLOOKUP(AF198,ud_organisation_owner[lookupValue],ud_organisation_owner[lookupKey],""))))</f>
        <v/>
      </c>
      <c r="AH198" s="3" t="str">
        <f t="shared" si="30"/>
        <v/>
      </c>
      <c r="AI198" s="3" t="str">
        <f>IF($A198="","",IF((AND($A198="ADD",OR(AH198="",AH198="Queenstown-Lakes District Council"))),"70",(_xlfn.XLOOKUP(AH198,ud_organisation_owner[lookupValue],ud_organisation_owner[lookupKey],""))))</f>
        <v/>
      </c>
      <c r="AJ198" s="3" t="str">
        <f t="shared" si="31"/>
        <v/>
      </c>
      <c r="AK198" s="3" t="str">
        <f>IF($A198="","",IF((AND($A198="ADD",OR(AJ198="",AJ198="Local Authority"))),"17",(_xlfn.XLOOKUP(AJ198,ud_sub_organisation[lookupValue],ud_sub_organisation[lookupKey],""))))</f>
        <v/>
      </c>
      <c r="AM198" s="3" t="str">
        <f>IF($A198="ADD",IF(NOT(ISBLANK(AL198)),_xlfn.XLOOKUP(AL198,ud_maintenance_organisation[lookupValue],ud_maintenance_organisation[lookupKey],"ERROR"),""), "")</f>
        <v/>
      </c>
      <c r="AN198" s="3" t="str">
        <f t="shared" si="32"/>
        <v/>
      </c>
      <c r="AO198" s="3" t="str">
        <f>IF($A198="","",IF((AND($A198="ADD",OR(AN198="",AN198="Vested Assets"))),"12",(_xlfn.XLOOKUP(AN198,ud_work_category[lookupValue],ud_work_category[lookupKey],""))))</f>
        <v/>
      </c>
      <c r="AP198" s="8"/>
      <c r="AQ198" s="2" t="str">
        <f t="shared" si="33"/>
        <v/>
      </c>
      <c r="AR198" s="3" t="str">
        <f t="shared" si="34"/>
        <v/>
      </c>
      <c r="AS198" s="3" t="str">
        <f>IF($A198="","",IF((AND($A198="ADD",OR(AR198="",AR198="Excellent"))),"1",(_xlfn.XLOOKUP(AR198,condition[lookupValue],condition[lookupKey],""))))</f>
        <v/>
      </c>
      <c r="AT198" s="7" t="str">
        <f t="shared" si="35"/>
        <v/>
      </c>
      <c r="AU198" s="9"/>
    </row>
    <row r="199" spans="2:47" x14ac:dyDescent="0.25">
      <c r="B199" s="4"/>
      <c r="D199" s="3" t="str">
        <f>IF($A199="ADD",IF(NOT(ISBLANK(C199)),_xlfn.XLOOKUP(C199,roadnames[lookupValue],roadnames[lookupKey],"ERROR"),""), "")</f>
        <v/>
      </c>
      <c r="E199" s="5"/>
      <c r="F199" s="5"/>
      <c r="G199" s="4"/>
      <c r="H199" s="4"/>
      <c r="I199" s="6"/>
      <c r="K199" s="6" t="str">
        <f t="shared" si="24"/>
        <v/>
      </c>
      <c r="L199" s="4"/>
      <c r="N199" s="3" t="str">
        <f>IF($A199="ADD",IF(NOT(ISBLANK(M199)),_xlfn.XLOOKUP(M199,len_adjust_rsn[lookupValue],len_adjust_rsn[lookupKey],"ERROR"),""), "")</f>
        <v/>
      </c>
      <c r="O199" s="6" t="str">
        <f t="shared" si="25"/>
        <v/>
      </c>
      <c r="P199" s="6"/>
      <c r="Q199" s="6" t="str">
        <f t="shared" si="26"/>
        <v/>
      </c>
      <c r="S199" s="3" t="str">
        <f>IF($A199="ADD",IF(NOT(ISBLANK(R199)),_xlfn.XLOOKUP(R199,ud_road_hump_type[lookupValue],ud_road_hump_type[lookupKey],"ERROR"),""), "")</f>
        <v/>
      </c>
      <c r="U199" s="3" t="str">
        <f>IF($A199="ADD",IF(NOT(ISBLANK(T199)),_xlfn.XLOOKUP(T199,road_hump_material[lookupValue],road_hump_material[lookupKey],"ERROR"),""), "")</f>
        <v/>
      </c>
      <c r="V199" s="7"/>
      <c r="W199" s="4" t="str">
        <f t="shared" ca="1" si="27"/>
        <v/>
      </c>
      <c r="X199" s="4"/>
      <c r="Y199" s="3" t="str">
        <f t="shared" si="28"/>
        <v/>
      </c>
      <c r="Z199" s="3" t="str">
        <f>IF($A199="","",IF((AND($A199="ADD",OR(Y199="",Y199="In Use"))),"5",(_xlfn.XLOOKUP(Y199,ud_asset_status[lookupValue],ud_asset_status[lookupKey],""))))</f>
        <v/>
      </c>
      <c r="AB199" s="3" t="str">
        <f>IF($A199="ADD",IF(NOT(ISBLANK(AA199)),_xlfn.XLOOKUP(AA199,ud_replacement_status[lookupValue],ud_replacement_status[lookupKey],"ERROR"),""), "")</f>
        <v/>
      </c>
      <c r="AC199" s="7"/>
      <c r="AE199" s="3" t="str">
        <f>IF($A199="ADD",IF(NOT(ISBLANK(AD199)),_xlfn.XLOOKUP(AD199,ar_replace_reason[lookupValue],ar_replace_reason[lookupKey],"ERROR"),""), "")</f>
        <v/>
      </c>
      <c r="AF199" s="3" t="str">
        <f t="shared" si="29"/>
        <v/>
      </c>
      <c r="AG199" s="3" t="str">
        <f>IF($A199="","",IF((AND($A199="ADD",OR(AF199="",AF199="Queenstown-Lakes District Council"))),"70",(_xlfn.XLOOKUP(AF199,ud_organisation_owner[lookupValue],ud_organisation_owner[lookupKey],""))))</f>
        <v/>
      </c>
      <c r="AH199" s="3" t="str">
        <f t="shared" si="30"/>
        <v/>
      </c>
      <c r="AI199" s="3" t="str">
        <f>IF($A199="","",IF((AND($A199="ADD",OR(AH199="",AH199="Queenstown-Lakes District Council"))),"70",(_xlfn.XLOOKUP(AH199,ud_organisation_owner[lookupValue],ud_organisation_owner[lookupKey],""))))</f>
        <v/>
      </c>
      <c r="AJ199" s="3" t="str">
        <f t="shared" si="31"/>
        <v/>
      </c>
      <c r="AK199" s="3" t="str">
        <f>IF($A199="","",IF((AND($A199="ADD",OR(AJ199="",AJ199="Local Authority"))),"17",(_xlfn.XLOOKUP(AJ199,ud_sub_organisation[lookupValue],ud_sub_organisation[lookupKey],""))))</f>
        <v/>
      </c>
      <c r="AM199" s="3" t="str">
        <f>IF($A199="ADD",IF(NOT(ISBLANK(AL199)),_xlfn.XLOOKUP(AL199,ud_maintenance_organisation[lookupValue],ud_maintenance_organisation[lookupKey],"ERROR"),""), "")</f>
        <v/>
      </c>
      <c r="AN199" s="3" t="str">
        <f t="shared" si="32"/>
        <v/>
      </c>
      <c r="AO199" s="3" t="str">
        <f>IF($A199="","",IF((AND($A199="ADD",OR(AN199="",AN199="Vested Assets"))),"12",(_xlfn.XLOOKUP(AN199,ud_work_category[lookupValue],ud_work_category[lookupKey],""))))</f>
        <v/>
      </c>
      <c r="AP199" s="8"/>
      <c r="AQ199" s="2" t="str">
        <f t="shared" si="33"/>
        <v/>
      </c>
      <c r="AR199" s="3" t="str">
        <f t="shared" si="34"/>
        <v/>
      </c>
      <c r="AS199" s="3" t="str">
        <f>IF($A199="","",IF((AND($A199="ADD",OR(AR199="",AR199="Excellent"))),"1",(_xlfn.XLOOKUP(AR199,condition[lookupValue],condition[lookupKey],""))))</f>
        <v/>
      </c>
      <c r="AT199" s="7" t="str">
        <f t="shared" si="35"/>
        <v/>
      </c>
      <c r="AU199" s="9"/>
    </row>
    <row r="200" spans="2:47" x14ac:dyDescent="0.25">
      <c r="B200" s="4"/>
      <c r="D200" s="3" t="str">
        <f>IF($A200="ADD",IF(NOT(ISBLANK(C200)),_xlfn.XLOOKUP(C200,roadnames[lookupValue],roadnames[lookupKey],"ERROR"),""), "")</f>
        <v/>
      </c>
      <c r="E200" s="5"/>
      <c r="F200" s="5"/>
      <c r="G200" s="4"/>
      <c r="H200" s="4"/>
      <c r="I200" s="6"/>
      <c r="K200" s="6" t="str">
        <f t="shared" si="24"/>
        <v/>
      </c>
      <c r="L200" s="4"/>
      <c r="N200" s="3" t="str">
        <f>IF($A200="ADD",IF(NOT(ISBLANK(M200)),_xlfn.XLOOKUP(M200,len_adjust_rsn[lookupValue],len_adjust_rsn[lookupKey],"ERROR"),""), "")</f>
        <v/>
      </c>
      <c r="O200" s="6" t="str">
        <f t="shared" si="25"/>
        <v/>
      </c>
      <c r="P200" s="6"/>
      <c r="Q200" s="6" t="str">
        <f t="shared" si="26"/>
        <v/>
      </c>
      <c r="S200" s="3" t="str">
        <f>IF($A200="ADD",IF(NOT(ISBLANK(R200)),_xlfn.XLOOKUP(R200,ud_road_hump_type[lookupValue],ud_road_hump_type[lookupKey],"ERROR"),""), "")</f>
        <v/>
      </c>
      <c r="U200" s="3" t="str">
        <f>IF($A200="ADD",IF(NOT(ISBLANK(T200)),_xlfn.XLOOKUP(T200,road_hump_material[lookupValue],road_hump_material[lookupKey],"ERROR"),""), "")</f>
        <v/>
      </c>
      <c r="V200" s="7"/>
      <c r="W200" s="4" t="str">
        <f t="shared" ca="1" si="27"/>
        <v/>
      </c>
      <c r="X200" s="4"/>
      <c r="Y200" s="3" t="str">
        <f t="shared" si="28"/>
        <v/>
      </c>
      <c r="Z200" s="3" t="str">
        <f>IF($A200="","",IF((AND($A200="ADD",OR(Y200="",Y200="In Use"))),"5",(_xlfn.XLOOKUP(Y200,ud_asset_status[lookupValue],ud_asset_status[lookupKey],""))))</f>
        <v/>
      </c>
      <c r="AB200" s="3" t="str">
        <f>IF($A200="ADD",IF(NOT(ISBLANK(AA200)),_xlfn.XLOOKUP(AA200,ud_replacement_status[lookupValue],ud_replacement_status[lookupKey],"ERROR"),""), "")</f>
        <v/>
      </c>
      <c r="AC200" s="7"/>
      <c r="AE200" s="3" t="str">
        <f>IF($A200="ADD",IF(NOT(ISBLANK(AD200)),_xlfn.XLOOKUP(AD200,ar_replace_reason[lookupValue],ar_replace_reason[lookupKey],"ERROR"),""), "")</f>
        <v/>
      </c>
      <c r="AF200" s="3" t="str">
        <f t="shared" si="29"/>
        <v/>
      </c>
      <c r="AG200" s="3" t="str">
        <f>IF($A200="","",IF((AND($A200="ADD",OR(AF200="",AF200="Queenstown-Lakes District Council"))),"70",(_xlfn.XLOOKUP(AF200,ud_organisation_owner[lookupValue],ud_organisation_owner[lookupKey],""))))</f>
        <v/>
      </c>
      <c r="AH200" s="3" t="str">
        <f t="shared" si="30"/>
        <v/>
      </c>
      <c r="AI200" s="3" t="str">
        <f>IF($A200="","",IF((AND($A200="ADD",OR(AH200="",AH200="Queenstown-Lakes District Council"))),"70",(_xlfn.XLOOKUP(AH200,ud_organisation_owner[lookupValue],ud_organisation_owner[lookupKey],""))))</f>
        <v/>
      </c>
      <c r="AJ200" s="3" t="str">
        <f t="shared" si="31"/>
        <v/>
      </c>
      <c r="AK200" s="3" t="str">
        <f>IF($A200="","",IF((AND($A200="ADD",OR(AJ200="",AJ200="Local Authority"))),"17",(_xlfn.XLOOKUP(AJ200,ud_sub_organisation[lookupValue],ud_sub_organisation[lookupKey],""))))</f>
        <v/>
      </c>
      <c r="AM200" s="3" t="str">
        <f>IF($A200="ADD",IF(NOT(ISBLANK(AL200)),_xlfn.XLOOKUP(AL200,ud_maintenance_organisation[lookupValue],ud_maintenance_organisation[lookupKey],"ERROR"),""), "")</f>
        <v/>
      </c>
      <c r="AN200" s="3" t="str">
        <f t="shared" si="32"/>
        <v/>
      </c>
      <c r="AO200" s="3" t="str">
        <f>IF($A200="","",IF((AND($A200="ADD",OR(AN200="",AN200="Vested Assets"))),"12",(_xlfn.XLOOKUP(AN200,ud_work_category[lookupValue],ud_work_category[lookupKey],""))))</f>
        <v/>
      </c>
      <c r="AP200" s="8"/>
      <c r="AQ200" s="2" t="str">
        <f t="shared" si="33"/>
        <v/>
      </c>
      <c r="AR200" s="3" t="str">
        <f t="shared" si="34"/>
        <v/>
      </c>
      <c r="AS200" s="3" t="str">
        <f>IF($A200="","",IF((AND($A200="ADD",OR(AR200="",AR200="Excellent"))),"1",(_xlfn.XLOOKUP(AR200,condition[lookupValue],condition[lookupKey],""))))</f>
        <v/>
      </c>
      <c r="AT200" s="7" t="str">
        <f t="shared" si="35"/>
        <v/>
      </c>
      <c r="AU200" s="9"/>
    </row>
    <row r="201" spans="2:47" x14ac:dyDescent="0.25">
      <c r="B201" s="4"/>
      <c r="D201" s="3" t="str">
        <f>IF($A201="ADD",IF(NOT(ISBLANK(C201)),_xlfn.XLOOKUP(C201,roadnames[lookupValue],roadnames[lookupKey],"ERROR"),""), "")</f>
        <v/>
      </c>
      <c r="E201" s="5"/>
      <c r="F201" s="5"/>
      <c r="G201" s="4"/>
      <c r="H201" s="4"/>
      <c r="I201" s="6"/>
      <c r="K201" s="6" t="str">
        <f t="shared" si="24"/>
        <v/>
      </c>
      <c r="L201" s="4"/>
      <c r="N201" s="3" t="str">
        <f>IF($A201="ADD",IF(NOT(ISBLANK(M201)),_xlfn.XLOOKUP(M201,len_adjust_rsn[lookupValue],len_adjust_rsn[lookupKey],"ERROR"),""), "")</f>
        <v/>
      </c>
      <c r="O201" s="6" t="str">
        <f t="shared" si="25"/>
        <v/>
      </c>
      <c r="P201" s="6"/>
      <c r="Q201" s="6" t="str">
        <f t="shared" si="26"/>
        <v/>
      </c>
      <c r="S201" s="3" t="str">
        <f>IF($A201="ADD",IF(NOT(ISBLANK(R201)),_xlfn.XLOOKUP(R201,ud_road_hump_type[lookupValue],ud_road_hump_type[lookupKey],"ERROR"),""), "")</f>
        <v/>
      </c>
      <c r="U201" s="3" t="str">
        <f>IF($A201="ADD",IF(NOT(ISBLANK(T201)),_xlfn.XLOOKUP(T201,road_hump_material[lookupValue],road_hump_material[lookupKey],"ERROR"),""), "")</f>
        <v/>
      </c>
      <c r="V201" s="7"/>
      <c r="W201" s="4" t="str">
        <f t="shared" ca="1" si="27"/>
        <v/>
      </c>
      <c r="X201" s="4"/>
      <c r="Y201" s="3" t="str">
        <f t="shared" si="28"/>
        <v/>
      </c>
      <c r="Z201" s="3" t="str">
        <f>IF($A201="","",IF((AND($A201="ADD",OR(Y201="",Y201="In Use"))),"5",(_xlfn.XLOOKUP(Y201,ud_asset_status[lookupValue],ud_asset_status[lookupKey],""))))</f>
        <v/>
      </c>
      <c r="AB201" s="3" t="str">
        <f>IF($A201="ADD",IF(NOT(ISBLANK(AA201)),_xlfn.XLOOKUP(AA201,ud_replacement_status[lookupValue],ud_replacement_status[lookupKey],"ERROR"),""), "")</f>
        <v/>
      </c>
      <c r="AC201" s="7"/>
      <c r="AE201" s="3" t="str">
        <f>IF($A201="ADD",IF(NOT(ISBLANK(AD201)),_xlfn.XLOOKUP(AD201,ar_replace_reason[lookupValue],ar_replace_reason[lookupKey],"ERROR"),""), "")</f>
        <v/>
      </c>
      <c r="AF201" s="3" t="str">
        <f t="shared" si="29"/>
        <v/>
      </c>
      <c r="AG201" s="3" t="str">
        <f>IF($A201="","",IF((AND($A201="ADD",OR(AF201="",AF201="Queenstown-Lakes District Council"))),"70",(_xlfn.XLOOKUP(AF201,ud_organisation_owner[lookupValue],ud_organisation_owner[lookupKey],""))))</f>
        <v/>
      </c>
      <c r="AH201" s="3" t="str">
        <f t="shared" si="30"/>
        <v/>
      </c>
      <c r="AI201" s="3" t="str">
        <f>IF($A201="","",IF((AND($A201="ADD",OR(AH201="",AH201="Queenstown-Lakes District Council"))),"70",(_xlfn.XLOOKUP(AH201,ud_organisation_owner[lookupValue],ud_organisation_owner[lookupKey],""))))</f>
        <v/>
      </c>
      <c r="AJ201" s="3" t="str">
        <f t="shared" si="31"/>
        <v/>
      </c>
      <c r="AK201" s="3" t="str">
        <f>IF($A201="","",IF((AND($A201="ADD",OR(AJ201="",AJ201="Local Authority"))),"17",(_xlfn.XLOOKUP(AJ201,ud_sub_organisation[lookupValue],ud_sub_organisation[lookupKey],""))))</f>
        <v/>
      </c>
      <c r="AM201" s="3" t="str">
        <f>IF($A201="ADD",IF(NOT(ISBLANK(AL201)),_xlfn.XLOOKUP(AL201,ud_maintenance_organisation[lookupValue],ud_maintenance_organisation[lookupKey],"ERROR"),""), "")</f>
        <v/>
      </c>
      <c r="AN201" s="3" t="str">
        <f t="shared" si="32"/>
        <v/>
      </c>
      <c r="AO201" s="3" t="str">
        <f>IF($A201="","",IF((AND($A201="ADD",OR(AN201="",AN201="Vested Assets"))),"12",(_xlfn.XLOOKUP(AN201,ud_work_category[lookupValue],ud_work_category[lookupKey],""))))</f>
        <v/>
      </c>
      <c r="AP201" s="8"/>
      <c r="AQ201" s="2" t="str">
        <f t="shared" si="33"/>
        <v/>
      </c>
      <c r="AR201" s="3" t="str">
        <f t="shared" si="34"/>
        <v/>
      </c>
      <c r="AS201" s="3" t="str">
        <f>IF($A201="","",IF((AND($A201="ADD",OR(AR201="",AR201="Excellent"))),"1",(_xlfn.XLOOKUP(AR201,condition[lookupValue],condition[lookupKey],""))))</f>
        <v/>
      </c>
      <c r="AT201" s="7" t="str">
        <f t="shared" si="35"/>
        <v/>
      </c>
      <c r="AU201" s="9"/>
    </row>
    <row r="202" spans="2:47" x14ac:dyDescent="0.25">
      <c r="B202" s="4"/>
      <c r="D202" s="3" t="str">
        <f>IF($A202="ADD",IF(NOT(ISBLANK(C202)),_xlfn.XLOOKUP(C202,roadnames[lookupValue],roadnames[lookupKey],"ERROR"),""), "")</f>
        <v/>
      </c>
      <c r="E202" s="5"/>
      <c r="F202" s="5"/>
      <c r="G202" s="4"/>
      <c r="H202" s="4"/>
      <c r="I202" s="6"/>
      <c r="K202" s="6" t="str">
        <f t="shared" si="24"/>
        <v/>
      </c>
      <c r="L202" s="4"/>
      <c r="N202" s="3" t="str">
        <f>IF($A202="ADD",IF(NOT(ISBLANK(M202)),_xlfn.XLOOKUP(M202,len_adjust_rsn[lookupValue],len_adjust_rsn[lookupKey],"ERROR"),""), "")</f>
        <v/>
      </c>
      <c r="O202" s="6" t="str">
        <f t="shared" si="25"/>
        <v/>
      </c>
      <c r="P202" s="6"/>
      <c r="Q202" s="6" t="str">
        <f t="shared" si="26"/>
        <v/>
      </c>
      <c r="S202" s="3" t="str">
        <f>IF($A202="ADD",IF(NOT(ISBLANK(R202)),_xlfn.XLOOKUP(R202,ud_road_hump_type[lookupValue],ud_road_hump_type[lookupKey],"ERROR"),""), "")</f>
        <v/>
      </c>
      <c r="U202" s="3" t="str">
        <f>IF($A202="ADD",IF(NOT(ISBLANK(T202)),_xlfn.XLOOKUP(T202,road_hump_material[lookupValue],road_hump_material[lookupKey],"ERROR"),""), "")</f>
        <v/>
      </c>
      <c r="V202" s="7"/>
      <c r="W202" s="4" t="str">
        <f t="shared" ca="1" si="27"/>
        <v/>
      </c>
      <c r="X202" s="4"/>
      <c r="Y202" s="3" t="str">
        <f t="shared" si="28"/>
        <v/>
      </c>
      <c r="Z202" s="3" t="str">
        <f>IF($A202="","",IF((AND($A202="ADD",OR(Y202="",Y202="In Use"))),"5",(_xlfn.XLOOKUP(Y202,ud_asset_status[lookupValue],ud_asset_status[lookupKey],""))))</f>
        <v/>
      </c>
      <c r="AB202" s="3" t="str">
        <f>IF($A202="ADD",IF(NOT(ISBLANK(AA202)),_xlfn.XLOOKUP(AA202,ud_replacement_status[lookupValue],ud_replacement_status[lookupKey],"ERROR"),""), "")</f>
        <v/>
      </c>
      <c r="AC202" s="7"/>
      <c r="AE202" s="3" t="str">
        <f>IF($A202="ADD",IF(NOT(ISBLANK(AD202)),_xlfn.XLOOKUP(AD202,ar_replace_reason[lookupValue],ar_replace_reason[lookupKey],"ERROR"),""), "")</f>
        <v/>
      </c>
      <c r="AF202" s="3" t="str">
        <f t="shared" si="29"/>
        <v/>
      </c>
      <c r="AG202" s="3" t="str">
        <f>IF($A202="","",IF((AND($A202="ADD",OR(AF202="",AF202="Queenstown-Lakes District Council"))),"70",(_xlfn.XLOOKUP(AF202,ud_organisation_owner[lookupValue],ud_organisation_owner[lookupKey],""))))</f>
        <v/>
      </c>
      <c r="AH202" s="3" t="str">
        <f t="shared" si="30"/>
        <v/>
      </c>
      <c r="AI202" s="3" t="str">
        <f>IF($A202="","",IF((AND($A202="ADD",OR(AH202="",AH202="Queenstown-Lakes District Council"))),"70",(_xlfn.XLOOKUP(AH202,ud_organisation_owner[lookupValue],ud_organisation_owner[lookupKey],""))))</f>
        <v/>
      </c>
      <c r="AJ202" s="3" t="str">
        <f t="shared" si="31"/>
        <v/>
      </c>
      <c r="AK202" s="3" t="str">
        <f>IF($A202="","",IF((AND($A202="ADD",OR(AJ202="",AJ202="Local Authority"))),"17",(_xlfn.XLOOKUP(AJ202,ud_sub_organisation[lookupValue],ud_sub_organisation[lookupKey],""))))</f>
        <v/>
      </c>
      <c r="AM202" s="3" t="str">
        <f>IF($A202="ADD",IF(NOT(ISBLANK(AL202)),_xlfn.XLOOKUP(AL202,ud_maintenance_organisation[lookupValue],ud_maintenance_organisation[lookupKey],"ERROR"),""), "")</f>
        <v/>
      </c>
      <c r="AN202" s="3" t="str">
        <f t="shared" si="32"/>
        <v/>
      </c>
      <c r="AO202" s="3" t="str">
        <f>IF($A202="","",IF((AND($A202="ADD",OR(AN202="",AN202="Vested Assets"))),"12",(_xlfn.XLOOKUP(AN202,ud_work_category[lookupValue],ud_work_category[lookupKey],""))))</f>
        <v/>
      </c>
      <c r="AP202" s="8"/>
      <c r="AQ202" s="2" t="str">
        <f t="shared" si="33"/>
        <v/>
      </c>
      <c r="AR202" s="3" t="str">
        <f t="shared" si="34"/>
        <v/>
      </c>
      <c r="AS202" s="3" t="str">
        <f>IF($A202="","",IF((AND($A202="ADD",OR(AR202="",AR202="Excellent"))),"1",(_xlfn.XLOOKUP(AR202,condition[lookupValue],condition[lookupKey],""))))</f>
        <v/>
      </c>
      <c r="AT202" s="7" t="str">
        <f t="shared" si="35"/>
        <v/>
      </c>
      <c r="AU202" s="9"/>
    </row>
    <row r="203" spans="2:47" x14ac:dyDescent="0.25">
      <c r="B203" s="4"/>
      <c r="D203" s="3" t="str">
        <f>IF($A203="ADD",IF(NOT(ISBLANK(C203)),_xlfn.XLOOKUP(C203,roadnames[lookupValue],roadnames[lookupKey],"ERROR"),""), "")</f>
        <v/>
      </c>
      <c r="E203" s="5"/>
      <c r="F203" s="5"/>
      <c r="G203" s="4"/>
      <c r="H203" s="4"/>
      <c r="I203" s="6"/>
      <c r="K203" s="6" t="str">
        <f t="shared" ref="K203:K266" si="36">IF(H203&lt;&gt;"",H203-G203,"")</f>
        <v/>
      </c>
      <c r="L203" s="4"/>
      <c r="N203" s="3" t="str">
        <f>IF($A203="ADD",IF(NOT(ISBLANK(M203)),_xlfn.XLOOKUP(M203,len_adjust_rsn[lookupValue],len_adjust_rsn[lookupKey],"ERROR"),""), "")</f>
        <v/>
      </c>
      <c r="O203" s="6" t="str">
        <f t="shared" ref="O203:O266" si="37">IF(I203&lt;&gt;"",K203*I203,"")</f>
        <v/>
      </c>
      <c r="P203" s="6"/>
      <c r="Q203" s="6" t="str">
        <f t="shared" ref="Q203:Q266" si="38">IF(P203&lt;&gt;"",O203+P203,O203)</f>
        <v/>
      </c>
      <c r="S203" s="3" t="str">
        <f>IF($A203="ADD",IF(NOT(ISBLANK(R203)),_xlfn.XLOOKUP(R203,ud_road_hump_type[lookupValue],ud_road_hump_type[lookupKey],"ERROR"),""), "")</f>
        <v/>
      </c>
      <c r="U203" s="3" t="str">
        <f>IF($A203="ADD",IF(NOT(ISBLANK(T203)),_xlfn.XLOOKUP(T203,road_hump_material[lookupValue],road_hump_material[lookupKey],"ERROR"),""), "")</f>
        <v/>
      </c>
      <c r="V203" s="7"/>
      <c r="W203" s="4" t="str">
        <f t="shared" ref="W203:W266" ca="1" si="39">IF(V203&lt;&gt;"", DATEDIF(V203, TODAY(),"Y"),"")</f>
        <v/>
      </c>
      <c r="X203" s="4"/>
      <c r="Y203" s="3" t="str">
        <f t="shared" ref="Y203:Y266" si="40">IF($A203="ADD","In Use","")</f>
        <v/>
      </c>
      <c r="Z203" s="3" t="str">
        <f>IF($A203="","",IF((AND($A203="ADD",OR(Y203="",Y203="In Use"))),"5",(_xlfn.XLOOKUP(Y203,ud_asset_status[lookupValue],ud_asset_status[lookupKey],""))))</f>
        <v/>
      </c>
      <c r="AB203" s="3" t="str">
        <f>IF($A203="ADD",IF(NOT(ISBLANK(AA203)),_xlfn.XLOOKUP(AA203,ud_replacement_status[lookupValue],ud_replacement_status[lookupKey],"ERROR"),""), "")</f>
        <v/>
      </c>
      <c r="AC203" s="7"/>
      <c r="AE203" s="3" t="str">
        <f>IF($A203="ADD",IF(NOT(ISBLANK(AD203)),_xlfn.XLOOKUP(AD203,ar_replace_reason[lookupValue],ar_replace_reason[lookupKey],"ERROR"),""), "")</f>
        <v/>
      </c>
      <c r="AF203" s="3" t="str">
        <f t="shared" ref="AF203:AF266" si="41">IF($A203="ADD","Queenstown-Lakes District Council","")</f>
        <v/>
      </c>
      <c r="AG203" s="3" t="str">
        <f>IF($A203="","",IF((AND($A203="ADD",OR(AF203="",AF203="Queenstown-Lakes District Council"))),"70",(_xlfn.XLOOKUP(AF203,ud_organisation_owner[lookupValue],ud_organisation_owner[lookupKey],""))))</f>
        <v/>
      </c>
      <c r="AH203" s="3" t="str">
        <f t="shared" ref="AH203:AH266" si="42">IF($A203="ADD","Queenstown-Lakes District Council","")</f>
        <v/>
      </c>
      <c r="AI203" s="3" t="str">
        <f>IF($A203="","",IF((AND($A203="ADD",OR(AH203="",AH203="Queenstown-Lakes District Council"))),"70",(_xlfn.XLOOKUP(AH203,ud_organisation_owner[lookupValue],ud_organisation_owner[lookupKey],""))))</f>
        <v/>
      </c>
      <c r="AJ203" s="3" t="str">
        <f t="shared" ref="AJ203:AJ266" si="43">IF($A203="ADD","Local Authority","")</f>
        <v/>
      </c>
      <c r="AK203" s="3" t="str">
        <f>IF($A203="","",IF((AND($A203="ADD",OR(AJ203="",AJ203="Local Authority"))),"17",(_xlfn.XLOOKUP(AJ203,ud_sub_organisation[lookupValue],ud_sub_organisation[lookupKey],""))))</f>
        <v/>
      </c>
      <c r="AM203" s="3" t="str">
        <f>IF($A203="ADD",IF(NOT(ISBLANK(AL203)),_xlfn.XLOOKUP(AL203,ud_maintenance_organisation[lookupValue],ud_maintenance_organisation[lookupKey],"ERROR"),""), "")</f>
        <v/>
      </c>
      <c r="AN203" s="3" t="str">
        <f t="shared" ref="AN203:AN266" si="44">IF($A203="ADD","Vested Assets","")</f>
        <v/>
      </c>
      <c r="AO203" s="3" t="str">
        <f>IF($A203="","",IF((AND($A203="ADD",OR(AN203="",AN203="Vested Assets"))),"12",(_xlfn.XLOOKUP(AN203,ud_work_category[lookupValue],ud_work_category[lookupKey],""))))</f>
        <v/>
      </c>
      <c r="AP203" s="8"/>
      <c r="AQ203" s="2" t="str">
        <f t="shared" ref="AQ203:AQ266" si="45">IF($A203="ADD","TRUE","")</f>
        <v/>
      </c>
      <c r="AR203" s="3" t="str">
        <f t="shared" ref="AR203:AR266" si="46">IF($A203="ADD","Excellent","")</f>
        <v/>
      </c>
      <c r="AS203" s="3" t="str">
        <f>IF($A203="","",IF((AND($A203="ADD",OR(AR203="",AR203="Excellent"))),"1",(_xlfn.XLOOKUP(AR203,condition[lookupValue],condition[lookupKey],""))))</f>
        <v/>
      </c>
      <c r="AT203" s="7" t="str">
        <f t="shared" ref="AT203:AT266" si="47">IF(V203&lt;&gt;"",V203,"")</f>
        <v/>
      </c>
      <c r="AU203" s="9"/>
    </row>
    <row r="204" spans="2:47" x14ac:dyDescent="0.25">
      <c r="B204" s="4"/>
      <c r="D204" s="3" t="str">
        <f>IF($A204="ADD",IF(NOT(ISBLANK(C204)),_xlfn.XLOOKUP(C204,roadnames[lookupValue],roadnames[lookupKey],"ERROR"),""), "")</f>
        <v/>
      </c>
      <c r="E204" s="5"/>
      <c r="F204" s="5"/>
      <c r="G204" s="4"/>
      <c r="H204" s="4"/>
      <c r="I204" s="6"/>
      <c r="K204" s="6" t="str">
        <f t="shared" si="36"/>
        <v/>
      </c>
      <c r="L204" s="4"/>
      <c r="N204" s="3" t="str">
        <f>IF($A204="ADD",IF(NOT(ISBLANK(M204)),_xlfn.XLOOKUP(M204,len_adjust_rsn[lookupValue],len_adjust_rsn[lookupKey],"ERROR"),""), "")</f>
        <v/>
      </c>
      <c r="O204" s="6" t="str">
        <f t="shared" si="37"/>
        <v/>
      </c>
      <c r="P204" s="6"/>
      <c r="Q204" s="6" t="str">
        <f t="shared" si="38"/>
        <v/>
      </c>
      <c r="S204" s="3" t="str">
        <f>IF($A204="ADD",IF(NOT(ISBLANK(R204)),_xlfn.XLOOKUP(R204,ud_road_hump_type[lookupValue],ud_road_hump_type[lookupKey],"ERROR"),""), "")</f>
        <v/>
      </c>
      <c r="U204" s="3" t="str">
        <f>IF($A204="ADD",IF(NOT(ISBLANK(T204)),_xlfn.XLOOKUP(T204,road_hump_material[lookupValue],road_hump_material[lookupKey],"ERROR"),""), "")</f>
        <v/>
      </c>
      <c r="V204" s="7"/>
      <c r="W204" s="4" t="str">
        <f t="shared" ca="1" si="39"/>
        <v/>
      </c>
      <c r="X204" s="4"/>
      <c r="Y204" s="3" t="str">
        <f t="shared" si="40"/>
        <v/>
      </c>
      <c r="Z204" s="3" t="str">
        <f>IF($A204="","",IF((AND($A204="ADD",OR(Y204="",Y204="In Use"))),"5",(_xlfn.XLOOKUP(Y204,ud_asset_status[lookupValue],ud_asset_status[lookupKey],""))))</f>
        <v/>
      </c>
      <c r="AB204" s="3" t="str">
        <f>IF($A204="ADD",IF(NOT(ISBLANK(AA204)),_xlfn.XLOOKUP(AA204,ud_replacement_status[lookupValue],ud_replacement_status[lookupKey],"ERROR"),""), "")</f>
        <v/>
      </c>
      <c r="AC204" s="7"/>
      <c r="AE204" s="3" t="str">
        <f>IF($A204="ADD",IF(NOT(ISBLANK(AD204)),_xlfn.XLOOKUP(AD204,ar_replace_reason[lookupValue],ar_replace_reason[lookupKey],"ERROR"),""), "")</f>
        <v/>
      </c>
      <c r="AF204" s="3" t="str">
        <f t="shared" si="41"/>
        <v/>
      </c>
      <c r="AG204" s="3" t="str">
        <f>IF($A204="","",IF((AND($A204="ADD",OR(AF204="",AF204="Queenstown-Lakes District Council"))),"70",(_xlfn.XLOOKUP(AF204,ud_organisation_owner[lookupValue],ud_organisation_owner[lookupKey],""))))</f>
        <v/>
      </c>
      <c r="AH204" s="3" t="str">
        <f t="shared" si="42"/>
        <v/>
      </c>
      <c r="AI204" s="3" t="str">
        <f>IF($A204="","",IF((AND($A204="ADD",OR(AH204="",AH204="Queenstown-Lakes District Council"))),"70",(_xlfn.XLOOKUP(AH204,ud_organisation_owner[lookupValue],ud_organisation_owner[lookupKey],""))))</f>
        <v/>
      </c>
      <c r="AJ204" s="3" t="str">
        <f t="shared" si="43"/>
        <v/>
      </c>
      <c r="AK204" s="3" t="str">
        <f>IF($A204="","",IF((AND($A204="ADD",OR(AJ204="",AJ204="Local Authority"))),"17",(_xlfn.XLOOKUP(AJ204,ud_sub_organisation[lookupValue],ud_sub_organisation[lookupKey],""))))</f>
        <v/>
      </c>
      <c r="AM204" s="3" t="str">
        <f>IF($A204="ADD",IF(NOT(ISBLANK(AL204)),_xlfn.XLOOKUP(AL204,ud_maintenance_organisation[lookupValue],ud_maintenance_organisation[lookupKey],"ERROR"),""), "")</f>
        <v/>
      </c>
      <c r="AN204" s="3" t="str">
        <f t="shared" si="44"/>
        <v/>
      </c>
      <c r="AO204" s="3" t="str">
        <f>IF($A204="","",IF((AND($A204="ADD",OR(AN204="",AN204="Vested Assets"))),"12",(_xlfn.XLOOKUP(AN204,ud_work_category[lookupValue],ud_work_category[lookupKey],""))))</f>
        <v/>
      </c>
      <c r="AP204" s="8"/>
      <c r="AQ204" s="2" t="str">
        <f t="shared" si="45"/>
        <v/>
      </c>
      <c r="AR204" s="3" t="str">
        <f t="shared" si="46"/>
        <v/>
      </c>
      <c r="AS204" s="3" t="str">
        <f>IF($A204="","",IF((AND($A204="ADD",OR(AR204="",AR204="Excellent"))),"1",(_xlfn.XLOOKUP(AR204,condition[lookupValue],condition[lookupKey],""))))</f>
        <v/>
      </c>
      <c r="AT204" s="7" t="str">
        <f t="shared" si="47"/>
        <v/>
      </c>
      <c r="AU204" s="9"/>
    </row>
    <row r="205" spans="2:47" x14ac:dyDescent="0.25">
      <c r="B205" s="4"/>
      <c r="D205" s="3" t="str">
        <f>IF($A205="ADD",IF(NOT(ISBLANK(C205)),_xlfn.XLOOKUP(C205,roadnames[lookupValue],roadnames[lookupKey],"ERROR"),""), "")</f>
        <v/>
      </c>
      <c r="E205" s="5"/>
      <c r="F205" s="5"/>
      <c r="G205" s="4"/>
      <c r="H205" s="4"/>
      <c r="I205" s="6"/>
      <c r="K205" s="6" t="str">
        <f t="shared" si="36"/>
        <v/>
      </c>
      <c r="L205" s="4"/>
      <c r="N205" s="3" t="str">
        <f>IF($A205="ADD",IF(NOT(ISBLANK(M205)),_xlfn.XLOOKUP(M205,len_adjust_rsn[lookupValue],len_adjust_rsn[lookupKey],"ERROR"),""), "")</f>
        <v/>
      </c>
      <c r="O205" s="6" t="str">
        <f t="shared" si="37"/>
        <v/>
      </c>
      <c r="P205" s="6"/>
      <c r="Q205" s="6" t="str">
        <f t="shared" si="38"/>
        <v/>
      </c>
      <c r="S205" s="3" t="str">
        <f>IF($A205="ADD",IF(NOT(ISBLANK(R205)),_xlfn.XLOOKUP(R205,ud_road_hump_type[lookupValue],ud_road_hump_type[lookupKey],"ERROR"),""), "")</f>
        <v/>
      </c>
      <c r="U205" s="3" t="str">
        <f>IF($A205="ADD",IF(NOT(ISBLANK(T205)),_xlfn.XLOOKUP(T205,road_hump_material[lookupValue],road_hump_material[lookupKey],"ERROR"),""), "")</f>
        <v/>
      </c>
      <c r="V205" s="7"/>
      <c r="W205" s="4" t="str">
        <f t="shared" ca="1" si="39"/>
        <v/>
      </c>
      <c r="X205" s="4"/>
      <c r="Y205" s="3" t="str">
        <f t="shared" si="40"/>
        <v/>
      </c>
      <c r="Z205" s="3" t="str">
        <f>IF($A205="","",IF((AND($A205="ADD",OR(Y205="",Y205="In Use"))),"5",(_xlfn.XLOOKUP(Y205,ud_asset_status[lookupValue],ud_asset_status[lookupKey],""))))</f>
        <v/>
      </c>
      <c r="AB205" s="3" t="str">
        <f>IF($A205="ADD",IF(NOT(ISBLANK(AA205)),_xlfn.XLOOKUP(AA205,ud_replacement_status[lookupValue],ud_replacement_status[lookupKey],"ERROR"),""), "")</f>
        <v/>
      </c>
      <c r="AC205" s="7"/>
      <c r="AE205" s="3" t="str">
        <f>IF($A205="ADD",IF(NOT(ISBLANK(AD205)),_xlfn.XLOOKUP(AD205,ar_replace_reason[lookupValue],ar_replace_reason[lookupKey],"ERROR"),""), "")</f>
        <v/>
      </c>
      <c r="AF205" s="3" t="str">
        <f t="shared" si="41"/>
        <v/>
      </c>
      <c r="AG205" s="3" t="str">
        <f>IF($A205="","",IF((AND($A205="ADD",OR(AF205="",AF205="Queenstown-Lakes District Council"))),"70",(_xlfn.XLOOKUP(AF205,ud_organisation_owner[lookupValue],ud_organisation_owner[lookupKey],""))))</f>
        <v/>
      </c>
      <c r="AH205" s="3" t="str">
        <f t="shared" si="42"/>
        <v/>
      </c>
      <c r="AI205" s="3" t="str">
        <f>IF($A205="","",IF((AND($A205="ADD",OR(AH205="",AH205="Queenstown-Lakes District Council"))),"70",(_xlfn.XLOOKUP(AH205,ud_organisation_owner[lookupValue],ud_organisation_owner[lookupKey],""))))</f>
        <v/>
      </c>
      <c r="AJ205" s="3" t="str">
        <f t="shared" si="43"/>
        <v/>
      </c>
      <c r="AK205" s="3" t="str">
        <f>IF($A205="","",IF((AND($A205="ADD",OR(AJ205="",AJ205="Local Authority"))),"17",(_xlfn.XLOOKUP(AJ205,ud_sub_organisation[lookupValue],ud_sub_organisation[lookupKey],""))))</f>
        <v/>
      </c>
      <c r="AM205" s="3" t="str">
        <f>IF($A205="ADD",IF(NOT(ISBLANK(AL205)),_xlfn.XLOOKUP(AL205,ud_maintenance_organisation[lookupValue],ud_maintenance_organisation[lookupKey],"ERROR"),""), "")</f>
        <v/>
      </c>
      <c r="AN205" s="3" t="str">
        <f t="shared" si="44"/>
        <v/>
      </c>
      <c r="AO205" s="3" t="str">
        <f>IF($A205="","",IF((AND($A205="ADD",OR(AN205="",AN205="Vested Assets"))),"12",(_xlfn.XLOOKUP(AN205,ud_work_category[lookupValue],ud_work_category[lookupKey],""))))</f>
        <v/>
      </c>
      <c r="AP205" s="8"/>
      <c r="AQ205" s="2" t="str">
        <f t="shared" si="45"/>
        <v/>
      </c>
      <c r="AR205" s="3" t="str">
        <f t="shared" si="46"/>
        <v/>
      </c>
      <c r="AS205" s="3" t="str">
        <f>IF($A205="","",IF((AND($A205="ADD",OR(AR205="",AR205="Excellent"))),"1",(_xlfn.XLOOKUP(AR205,condition[lookupValue],condition[lookupKey],""))))</f>
        <v/>
      </c>
      <c r="AT205" s="7" t="str">
        <f t="shared" si="47"/>
        <v/>
      </c>
      <c r="AU205" s="9"/>
    </row>
    <row r="206" spans="2:47" x14ac:dyDescent="0.25">
      <c r="B206" s="4"/>
      <c r="D206" s="3" t="str">
        <f>IF($A206="ADD",IF(NOT(ISBLANK(C206)),_xlfn.XLOOKUP(C206,roadnames[lookupValue],roadnames[lookupKey],"ERROR"),""), "")</f>
        <v/>
      </c>
      <c r="E206" s="5"/>
      <c r="F206" s="5"/>
      <c r="G206" s="4"/>
      <c r="H206" s="4"/>
      <c r="I206" s="6"/>
      <c r="K206" s="6" t="str">
        <f t="shared" si="36"/>
        <v/>
      </c>
      <c r="L206" s="4"/>
      <c r="N206" s="3" t="str">
        <f>IF($A206="ADD",IF(NOT(ISBLANK(M206)),_xlfn.XLOOKUP(M206,len_adjust_rsn[lookupValue],len_adjust_rsn[lookupKey],"ERROR"),""), "")</f>
        <v/>
      </c>
      <c r="O206" s="6" t="str">
        <f t="shared" si="37"/>
        <v/>
      </c>
      <c r="P206" s="6"/>
      <c r="Q206" s="6" t="str">
        <f t="shared" si="38"/>
        <v/>
      </c>
      <c r="S206" s="3" t="str">
        <f>IF($A206="ADD",IF(NOT(ISBLANK(R206)),_xlfn.XLOOKUP(R206,ud_road_hump_type[lookupValue],ud_road_hump_type[lookupKey],"ERROR"),""), "")</f>
        <v/>
      </c>
      <c r="U206" s="3" t="str">
        <f>IF($A206="ADD",IF(NOT(ISBLANK(T206)),_xlfn.XLOOKUP(T206,road_hump_material[lookupValue],road_hump_material[lookupKey],"ERROR"),""), "")</f>
        <v/>
      </c>
      <c r="V206" s="7"/>
      <c r="W206" s="4" t="str">
        <f t="shared" ca="1" si="39"/>
        <v/>
      </c>
      <c r="X206" s="4"/>
      <c r="Y206" s="3" t="str">
        <f t="shared" si="40"/>
        <v/>
      </c>
      <c r="Z206" s="3" t="str">
        <f>IF($A206="","",IF((AND($A206="ADD",OR(Y206="",Y206="In Use"))),"5",(_xlfn.XLOOKUP(Y206,ud_asset_status[lookupValue],ud_asset_status[lookupKey],""))))</f>
        <v/>
      </c>
      <c r="AB206" s="3" t="str">
        <f>IF($A206="ADD",IF(NOT(ISBLANK(AA206)),_xlfn.XLOOKUP(AA206,ud_replacement_status[lookupValue],ud_replacement_status[lookupKey],"ERROR"),""), "")</f>
        <v/>
      </c>
      <c r="AC206" s="7"/>
      <c r="AE206" s="3" t="str">
        <f>IF($A206="ADD",IF(NOT(ISBLANK(AD206)),_xlfn.XLOOKUP(AD206,ar_replace_reason[lookupValue],ar_replace_reason[lookupKey],"ERROR"),""), "")</f>
        <v/>
      </c>
      <c r="AF206" s="3" t="str">
        <f t="shared" si="41"/>
        <v/>
      </c>
      <c r="AG206" s="3" t="str">
        <f>IF($A206="","",IF((AND($A206="ADD",OR(AF206="",AF206="Queenstown-Lakes District Council"))),"70",(_xlfn.XLOOKUP(AF206,ud_organisation_owner[lookupValue],ud_organisation_owner[lookupKey],""))))</f>
        <v/>
      </c>
      <c r="AH206" s="3" t="str">
        <f t="shared" si="42"/>
        <v/>
      </c>
      <c r="AI206" s="3" t="str">
        <f>IF($A206="","",IF((AND($A206="ADD",OR(AH206="",AH206="Queenstown-Lakes District Council"))),"70",(_xlfn.XLOOKUP(AH206,ud_organisation_owner[lookupValue],ud_organisation_owner[lookupKey],""))))</f>
        <v/>
      </c>
      <c r="AJ206" s="3" t="str">
        <f t="shared" si="43"/>
        <v/>
      </c>
      <c r="AK206" s="3" t="str">
        <f>IF($A206="","",IF((AND($A206="ADD",OR(AJ206="",AJ206="Local Authority"))),"17",(_xlfn.XLOOKUP(AJ206,ud_sub_organisation[lookupValue],ud_sub_organisation[lookupKey],""))))</f>
        <v/>
      </c>
      <c r="AM206" s="3" t="str">
        <f>IF($A206="ADD",IF(NOT(ISBLANK(AL206)),_xlfn.XLOOKUP(AL206,ud_maintenance_organisation[lookupValue],ud_maintenance_organisation[lookupKey],"ERROR"),""), "")</f>
        <v/>
      </c>
      <c r="AN206" s="3" t="str">
        <f t="shared" si="44"/>
        <v/>
      </c>
      <c r="AO206" s="3" t="str">
        <f>IF($A206="","",IF((AND($A206="ADD",OR(AN206="",AN206="Vested Assets"))),"12",(_xlfn.XLOOKUP(AN206,ud_work_category[lookupValue],ud_work_category[lookupKey],""))))</f>
        <v/>
      </c>
      <c r="AP206" s="8"/>
      <c r="AQ206" s="2" t="str">
        <f t="shared" si="45"/>
        <v/>
      </c>
      <c r="AR206" s="3" t="str">
        <f t="shared" si="46"/>
        <v/>
      </c>
      <c r="AS206" s="3" t="str">
        <f>IF($A206="","",IF((AND($A206="ADD",OR(AR206="",AR206="Excellent"))),"1",(_xlfn.XLOOKUP(AR206,condition[lookupValue],condition[lookupKey],""))))</f>
        <v/>
      </c>
      <c r="AT206" s="7" t="str">
        <f t="shared" si="47"/>
        <v/>
      </c>
      <c r="AU206" s="9"/>
    </row>
    <row r="207" spans="2:47" x14ac:dyDescent="0.25">
      <c r="B207" s="4"/>
      <c r="D207" s="3" t="str">
        <f>IF($A207="ADD",IF(NOT(ISBLANK(C207)),_xlfn.XLOOKUP(C207,roadnames[lookupValue],roadnames[lookupKey],"ERROR"),""), "")</f>
        <v/>
      </c>
      <c r="E207" s="5"/>
      <c r="F207" s="5"/>
      <c r="G207" s="4"/>
      <c r="H207" s="4"/>
      <c r="I207" s="6"/>
      <c r="K207" s="6" t="str">
        <f t="shared" si="36"/>
        <v/>
      </c>
      <c r="L207" s="4"/>
      <c r="N207" s="3" t="str">
        <f>IF($A207="ADD",IF(NOT(ISBLANK(M207)),_xlfn.XLOOKUP(M207,len_adjust_rsn[lookupValue],len_adjust_rsn[lookupKey],"ERROR"),""), "")</f>
        <v/>
      </c>
      <c r="O207" s="6" t="str">
        <f t="shared" si="37"/>
        <v/>
      </c>
      <c r="P207" s="6"/>
      <c r="Q207" s="6" t="str">
        <f t="shared" si="38"/>
        <v/>
      </c>
      <c r="S207" s="3" t="str">
        <f>IF($A207="ADD",IF(NOT(ISBLANK(R207)),_xlfn.XLOOKUP(R207,ud_road_hump_type[lookupValue],ud_road_hump_type[lookupKey],"ERROR"),""), "")</f>
        <v/>
      </c>
      <c r="U207" s="3" t="str">
        <f>IF($A207="ADD",IF(NOT(ISBLANK(T207)),_xlfn.XLOOKUP(T207,road_hump_material[lookupValue],road_hump_material[lookupKey],"ERROR"),""), "")</f>
        <v/>
      </c>
      <c r="V207" s="7"/>
      <c r="W207" s="4" t="str">
        <f t="shared" ca="1" si="39"/>
        <v/>
      </c>
      <c r="X207" s="4"/>
      <c r="Y207" s="3" t="str">
        <f t="shared" si="40"/>
        <v/>
      </c>
      <c r="Z207" s="3" t="str">
        <f>IF($A207="","",IF((AND($A207="ADD",OR(Y207="",Y207="In Use"))),"5",(_xlfn.XLOOKUP(Y207,ud_asset_status[lookupValue],ud_asset_status[lookupKey],""))))</f>
        <v/>
      </c>
      <c r="AB207" s="3" t="str">
        <f>IF($A207="ADD",IF(NOT(ISBLANK(AA207)),_xlfn.XLOOKUP(AA207,ud_replacement_status[lookupValue],ud_replacement_status[lookupKey],"ERROR"),""), "")</f>
        <v/>
      </c>
      <c r="AC207" s="7"/>
      <c r="AE207" s="3" t="str">
        <f>IF($A207="ADD",IF(NOT(ISBLANK(AD207)),_xlfn.XLOOKUP(AD207,ar_replace_reason[lookupValue],ar_replace_reason[lookupKey],"ERROR"),""), "")</f>
        <v/>
      </c>
      <c r="AF207" s="3" t="str">
        <f t="shared" si="41"/>
        <v/>
      </c>
      <c r="AG207" s="3" t="str">
        <f>IF($A207="","",IF((AND($A207="ADD",OR(AF207="",AF207="Queenstown-Lakes District Council"))),"70",(_xlfn.XLOOKUP(AF207,ud_organisation_owner[lookupValue],ud_organisation_owner[lookupKey],""))))</f>
        <v/>
      </c>
      <c r="AH207" s="3" t="str">
        <f t="shared" si="42"/>
        <v/>
      </c>
      <c r="AI207" s="3" t="str">
        <f>IF($A207="","",IF((AND($A207="ADD",OR(AH207="",AH207="Queenstown-Lakes District Council"))),"70",(_xlfn.XLOOKUP(AH207,ud_organisation_owner[lookupValue],ud_organisation_owner[lookupKey],""))))</f>
        <v/>
      </c>
      <c r="AJ207" s="3" t="str">
        <f t="shared" si="43"/>
        <v/>
      </c>
      <c r="AK207" s="3" t="str">
        <f>IF($A207="","",IF((AND($A207="ADD",OR(AJ207="",AJ207="Local Authority"))),"17",(_xlfn.XLOOKUP(AJ207,ud_sub_organisation[lookupValue],ud_sub_organisation[lookupKey],""))))</f>
        <v/>
      </c>
      <c r="AM207" s="3" t="str">
        <f>IF($A207="ADD",IF(NOT(ISBLANK(AL207)),_xlfn.XLOOKUP(AL207,ud_maintenance_organisation[lookupValue],ud_maintenance_organisation[lookupKey],"ERROR"),""), "")</f>
        <v/>
      </c>
      <c r="AN207" s="3" t="str">
        <f t="shared" si="44"/>
        <v/>
      </c>
      <c r="AO207" s="3" t="str">
        <f>IF($A207="","",IF((AND($A207="ADD",OR(AN207="",AN207="Vested Assets"))),"12",(_xlfn.XLOOKUP(AN207,ud_work_category[lookupValue],ud_work_category[lookupKey],""))))</f>
        <v/>
      </c>
      <c r="AP207" s="8"/>
      <c r="AQ207" s="2" t="str">
        <f t="shared" si="45"/>
        <v/>
      </c>
      <c r="AR207" s="3" t="str">
        <f t="shared" si="46"/>
        <v/>
      </c>
      <c r="AS207" s="3" t="str">
        <f>IF($A207="","",IF((AND($A207="ADD",OR(AR207="",AR207="Excellent"))),"1",(_xlfn.XLOOKUP(AR207,condition[lookupValue],condition[lookupKey],""))))</f>
        <v/>
      </c>
      <c r="AT207" s="7" t="str">
        <f t="shared" si="47"/>
        <v/>
      </c>
      <c r="AU207" s="9"/>
    </row>
    <row r="208" spans="2:47" x14ac:dyDescent="0.25">
      <c r="B208" s="4"/>
      <c r="D208" s="3" t="str">
        <f>IF($A208="ADD",IF(NOT(ISBLANK(C208)),_xlfn.XLOOKUP(C208,roadnames[lookupValue],roadnames[lookupKey],"ERROR"),""), "")</f>
        <v/>
      </c>
      <c r="E208" s="5"/>
      <c r="F208" s="5"/>
      <c r="G208" s="4"/>
      <c r="H208" s="4"/>
      <c r="I208" s="6"/>
      <c r="K208" s="6" t="str">
        <f t="shared" si="36"/>
        <v/>
      </c>
      <c r="L208" s="4"/>
      <c r="N208" s="3" t="str">
        <f>IF($A208="ADD",IF(NOT(ISBLANK(M208)),_xlfn.XLOOKUP(M208,len_adjust_rsn[lookupValue],len_adjust_rsn[lookupKey],"ERROR"),""), "")</f>
        <v/>
      </c>
      <c r="O208" s="6" t="str">
        <f t="shared" si="37"/>
        <v/>
      </c>
      <c r="P208" s="6"/>
      <c r="Q208" s="6" t="str">
        <f t="shared" si="38"/>
        <v/>
      </c>
      <c r="S208" s="3" t="str">
        <f>IF($A208="ADD",IF(NOT(ISBLANK(R208)),_xlfn.XLOOKUP(R208,ud_road_hump_type[lookupValue],ud_road_hump_type[lookupKey],"ERROR"),""), "")</f>
        <v/>
      </c>
      <c r="U208" s="3" t="str">
        <f>IF($A208="ADD",IF(NOT(ISBLANK(T208)),_xlfn.XLOOKUP(T208,road_hump_material[lookupValue],road_hump_material[lookupKey],"ERROR"),""), "")</f>
        <v/>
      </c>
      <c r="V208" s="7"/>
      <c r="W208" s="4" t="str">
        <f t="shared" ca="1" si="39"/>
        <v/>
      </c>
      <c r="X208" s="4"/>
      <c r="Y208" s="3" t="str">
        <f t="shared" si="40"/>
        <v/>
      </c>
      <c r="Z208" s="3" t="str">
        <f>IF($A208="","",IF((AND($A208="ADD",OR(Y208="",Y208="In Use"))),"5",(_xlfn.XLOOKUP(Y208,ud_asset_status[lookupValue],ud_asset_status[lookupKey],""))))</f>
        <v/>
      </c>
      <c r="AB208" s="3" t="str">
        <f>IF($A208="ADD",IF(NOT(ISBLANK(AA208)),_xlfn.XLOOKUP(AA208,ud_replacement_status[lookupValue],ud_replacement_status[lookupKey],"ERROR"),""), "")</f>
        <v/>
      </c>
      <c r="AC208" s="7"/>
      <c r="AE208" s="3" t="str">
        <f>IF($A208="ADD",IF(NOT(ISBLANK(AD208)),_xlfn.XLOOKUP(AD208,ar_replace_reason[lookupValue],ar_replace_reason[lookupKey],"ERROR"),""), "")</f>
        <v/>
      </c>
      <c r="AF208" s="3" t="str">
        <f t="shared" si="41"/>
        <v/>
      </c>
      <c r="AG208" s="3" t="str">
        <f>IF($A208="","",IF((AND($A208="ADD",OR(AF208="",AF208="Queenstown-Lakes District Council"))),"70",(_xlfn.XLOOKUP(AF208,ud_organisation_owner[lookupValue],ud_organisation_owner[lookupKey],""))))</f>
        <v/>
      </c>
      <c r="AH208" s="3" t="str">
        <f t="shared" si="42"/>
        <v/>
      </c>
      <c r="AI208" s="3" t="str">
        <f>IF($A208="","",IF((AND($A208="ADD",OR(AH208="",AH208="Queenstown-Lakes District Council"))),"70",(_xlfn.XLOOKUP(AH208,ud_organisation_owner[lookupValue],ud_organisation_owner[lookupKey],""))))</f>
        <v/>
      </c>
      <c r="AJ208" s="3" t="str">
        <f t="shared" si="43"/>
        <v/>
      </c>
      <c r="AK208" s="3" t="str">
        <f>IF($A208="","",IF((AND($A208="ADD",OR(AJ208="",AJ208="Local Authority"))),"17",(_xlfn.XLOOKUP(AJ208,ud_sub_organisation[lookupValue],ud_sub_organisation[lookupKey],""))))</f>
        <v/>
      </c>
      <c r="AM208" s="3" t="str">
        <f>IF($A208="ADD",IF(NOT(ISBLANK(AL208)),_xlfn.XLOOKUP(AL208,ud_maintenance_organisation[lookupValue],ud_maintenance_organisation[lookupKey],"ERROR"),""), "")</f>
        <v/>
      </c>
      <c r="AN208" s="3" t="str">
        <f t="shared" si="44"/>
        <v/>
      </c>
      <c r="AO208" s="3" t="str">
        <f>IF($A208="","",IF((AND($A208="ADD",OR(AN208="",AN208="Vested Assets"))),"12",(_xlfn.XLOOKUP(AN208,ud_work_category[lookupValue],ud_work_category[lookupKey],""))))</f>
        <v/>
      </c>
      <c r="AP208" s="8"/>
      <c r="AQ208" s="2" t="str">
        <f t="shared" si="45"/>
        <v/>
      </c>
      <c r="AR208" s="3" t="str">
        <f t="shared" si="46"/>
        <v/>
      </c>
      <c r="AS208" s="3" t="str">
        <f>IF($A208="","",IF((AND($A208="ADD",OR(AR208="",AR208="Excellent"))),"1",(_xlfn.XLOOKUP(AR208,condition[lookupValue],condition[lookupKey],""))))</f>
        <v/>
      </c>
      <c r="AT208" s="7" t="str">
        <f t="shared" si="47"/>
        <v/>
      </c>
      <c r="AU208" s="9"/>
    </row>
    <row r="209" spans="2:47" x14ac:dyDescent="0.25">
      <c r="B209" s="4"/>
      <c r="D209" s="3" t="str">
        <f>IF($A209="ADD",IF(NOT(ISBLANK(C209)),_xlfn.XLOOKUP(C209,roadnames[lookupValue],roadnames[lookupKey],"ERROR"),""), "")</f>
        <v/>
      </c>
      <c r="E209" s="5"/>
      <c r="F209" s="5"/>
      <c r="G209" s="4"/>
      <c r="H209" s="4"/>
      <c r="I209" s="6"/>
      <c r="K209" s="6" t="str">
        <f t="shared" si="36"/>
        <v/>
      </c>
      <c r="L209" s="4"/>
      <c r="N209" s="3" t="str">
        <f>IF($A209="ADD",IF(NOT(ISBLANK(M209)),_xlfn.XLOOKUP(M209,len_adjust_rsn[lookupValue],len_adjust_rsn[lookupKey],"ERROR"),""), "")</f>
        <v/>
      </c>
      <c r="O209" s="6" t="str">
        <f t="shared" si="37"/>
        <v/>
      </c>
      <c r="P209" s="6"/>
      <c r="Q209" s="6" t="str">
        <f t="shared" si="38"/>
        <v/>
      </c>
      <c r="S209" s="3" t="str">
        <f>IF($A209="ADD",IF(NOT(ISBLANK(R209)),_xlfn.XLOOKUP(R209,ud_road_hump_type[lookupValue],ud_road_hump_type[lookupKey],"ERROR"),""), "")</f>
        <v/>
      </c>
      <c r="U209" s="3" t="str">
        <f>IF($A209="ADD",IF(NOT(ISBLANK(T209)),_xlfn.XLOOKUP(T209,road_hump_material[lookupValue],road_hump_material[lookupKey],"ERROR"),""), "")</f>
        <v/>
      </c>
      <c r="V209" s="7"/>
      <c r="W209" s="4" t="str">
        <f t="shared" ca="1" si="39"/>
        <v/>
      </c>
      <c r="X209" s="4"/>
      <c r="Y209" s="3" t="str">
        <f t="shared" si="40"/>
        <v/>
      </c>
      <c r="Z209" s="3" t="str">
        <f>IF($A209="","",IF((AND($A209="ADD",OR(Y209="",Y209="In Use"))),"5",(_xlfn.XLOOKUP(Y209,ud_asset_status[lookupValue],ud_asset_status[lookupKey],""))))</f>
        <v/>
      </c>
      <c r="AB209" s="3" t="str">
        <f>IF($A209="ADD",IF(NOT(ISBLANK(AA209)),_xlfn.XLOOKUP(AA209,ud_replacement_status[lookupValue],ud_replacement_status[lookupKey],"ERROR"),""), "")</f>
        <v/>
      </c>
      <c r="AC209" s="7"/>
      <c r="AE209" s="3" t="str">
        <f>IF($A209="ADD",IF(NOT(ISBLANK(AD209)),_xlfn.XLOOKUP(AD209,ar_replace_reason[lookupValue],ar_replace_reason[lookupKey],"ERROR"),""), "")</f>
        <v/>
      </c>
      <c r="AF209" s="3" t="str">
        <f t="shared" si="41"/>
        <v/>
      </c>
      <c r="AG209" s="3" t="str">
        <f>IF($A209="","",IF((AND($A209="ADD",OR(AF209="",AF209="Queenstown-Lakes District Council"))),"70",(_xlfn.XLOOKUP(AF209,ud_organisation_owner[lookupValue],ud_organisation_owner[lookupKey],""))))</f>
        <v/>
      </c>
      <c r="AH209" s="3" t="str">
        <f t="shared" si="42"/>
        <v/>
      </c>
      <c r="AI209" s="3" t="str">
        <f>IF($A209="","",IF((AND($A209="ADD",OR(AH209="",AH209="Queenstown-Lakes District Council"))),"70",(_xlfn.XLOOKUP(AH209,ud_organisation_owner[lookupValue],ud_organisation_owner[lookupKey],""))))</f>
        <v/>
      </c>
      <c r="AJ209" s="3" t="str">
        <f t="shared" si="43"/>
        <v/>
      </c>
      <c r="AK209" s="3" t="str">
        <f>IF($A209="","",IF((AND($A209="ADD",OR(AJ209="",AJ209="Local Authority"))),"17",(_xlfn.XLOOKUP(AJ209,ud_sub_organisation[lookupValue],ud_sub_organisation[lookupKey],""))))</f>
        <v/>
      </c>
      <c r="AM209" s="3" t="str">
        <f>IF($A209="ADD",IF(NOT(ISBLANK(AL209)),_xlfn.XLOOKUP(AL209,ud_maintenance_organisation[lookupValue],ud_maintenance_organisation[lookupKey],"ERROR"),""), "")</f>
        <v/>
      </c>
      <c r="AN209" s="3" t="str">
        <f t="shared" si="44"/>
        <v/>
      </c>
      <c r="AO209" s="3" t="str">
        <f>IF($A209="","",IF((AND($A209="ADD",OR(AN209="",AN209="Vested Assets"))),"12",(_xlfn.XLOOKUP(AN209,ud_work_category[lookupValue],ud_work_category[lookupKey],""))))</f>
        <v/>
      </c>
      <c r="AP209" s="8"/>
      <c r="AQ209" s="2" t="str">
        <f t="shared" si="45"/>
        <v/>
      </c>
      <c r="AR209" s="3" t="str">
        <f t="shared" si="46"/>
        <v/>
      </c>
      <c r="AS209" s="3" t="str">
        <f>IF($A209="","",IF((AND($A209="ADD",OR(AR209="",AR209="Excellent"))),"1",(_xlfn.XLOOKUP(AR209,condition[lookupValue],condition[lookupKey],""))))</f>
        <v/>
      </c>
      <c r="AT209" s="7" t="str">
        <f t="shared" si="47"/>
        <v/>
      </c>
      <c r="AU209" s="9"/>
    </row>
    <row r="210" spans="2:47" x14ac:dyDescent="0.25">
      <c r="B210" s="4"/>
      <c r="D210" s="3" t="str">
        <f>IF($A210="ADD",IF(NOT(ISBLANK(C210)),_xlfn.XLOOKUP(C210,roadnames[lookupValue],roadnames[lookupKey],"ERROR"),""), "")</f>
        <v/>
      </c>
      <c r="E210" s="5"/>
      <c r="F210" s="5"/>
      <c r="G210" s="4"/>
      <c r="H210" s="4"/>
      <c r="I210" s="6"/>
      <c r="K210" s="6" t="str">
        <f t="shared" si="36"/>
        <v/>
      </c>
      <c r="L210" s="4"/>
      <c r="N210" s="3" t="str">
        <f>IF($A210="ADD",IF(NOT(ISBLANK(M210)),_xlfn.XLOOKUP(M210,len_adjust_rsn[lookupValue],len_adjust_rsn[lookupKey],"ERROR"),""), "")</f>
        <v/>
      </c>
      <c r="O210" s="6" t="str">
        <f t="shared" si="37"/>
        <v/>
      </c>
      <c r="P210" s="6"/>
      <c r="Q210" s="6" t="str">
        <f t="shared" si="38"/>
        <v/>
      </c>
      <c r="S210" s="3" t="str">
        <f>IF($A210="ADD",IF(NOT(ISBLANK(R210)),_xlfn.XLOOKUP(R210,ud_road_hump_type[lookupValue],ud_road_hump_type[lookupKey],"ERROR"),""), "")</f>
        <v/>
      </c>
      <c r="U210" s="3" t="str">
        <f>IF($A210="ADD",IF(NOT(ISBLANK(T210)),_xlfn.XLOOKUP(T210,road_hump_material[lookupValue],road_hump_material[lookupKey],"ERROR"),""), "")</f>
        <v/>
      </c>
      <c r="V210" s="7"/>
      <c r="W210" s="4" t="str">
        <f t="shared" ca="1" si="39"/>
        <v/>
      </c>
      <c r="X210" s="4"/>
      <c r="Y210" s="3" t="str">
        <f t="shared" si="40"/>
        <v/>
      </c>
      <c r="Z210" s="3" t="str">
        <f>IF($A210="","",IF((AND($A210="ADD",OR(Y210="",Y210="In Use"))),"5",(_xlfn.XLOOKUP(Y210,ud_asset_status[lookupValue],ud_asset_status[lookupKey],""))))</f>
        <v/>
      </c>
      <c r="AB210" s="3" t="str">
        <f>IF($A210="ADD",IF(NOT(ISBLANK(AA210)),_xlfn.XLOOKUP(AA210,ud_replacement_status[lookupValue],ud_replacement_status[lookupKey],"ERROR"),""), "")</f>
        <v/>
      </c>
      <c r="AC210" s="7"/>
      <c r="AE210" s="3" t="str">
        <f>IF($A210="ADD",IF(NOT(ISBLANK(AD210)),_xlfn.XLOOKUP(AD210,ar_replace_reason[lookupValue],ar_replace_reason[lookupKey],"ERROR"),""), "")</f>
        <v/>
      </c>
      <c r="AF210" s="3" t="str">
        <f t="shared" si="41"/>
        <v/>
      </c>
      <c r="AG210" s="3" t="str">
        <f>IF($A210="","",IF((AND($A210="ADD",OR(AF210="",AF210="Queenstown-Lakes District Council"))),"70",(_xlfn.XLOOKUP(AF210,ud_organisation_owner[lookupValue],ud_organisation_owner[lookupKey],""))))</f>
        <v/>
      </c>
      <c r="AH210" s="3" t="str">
        <f t="shared" si="42"/>
        <v/>
      </c>
      <c r="AI210" s="3" t="str">
        <f>IF($A210="","",IF((AND($A210="ADD",OR(AH210="",AH210="Queenstown-Lakes District Council"))),"70",(_xlfn.XLOOKUP(AH210,ud_organisation_owner[lookupValue],ud_organisation_owner[lookupKey],""))))</f>
        <v/>
      </c>
      <c r="AJ210" s="3" t="str">
        <f t="shared" si="43"/>
        <v/>
      </c>
      <c r="AK210" s="3" t="str">
        <f>IF($A210="","",IF((AND($A210="ADD",OR(AJ210="",AJ210="Local Authority"))),"17",(_xlfn.XLOOKUP(AJ210,ud_sub_organisation[lookupValue],ud_sub_organisation[lookupKey],""))))</f>
        <v/>
      </c>
      <c r="AM210" s="3" t="str">
        <f>IF($A210="ADD",IF(NOT(ISBLANK(AL210)),_xlfn.XLOOKUP(AL210,ud_maintenance_organisation[lookupValue],ud_maintenance_organisation[lookupKey],"ERROR"),""), "")</f>
        <v/>
      </c>
      <c r="AN210" s="3" t="str">
        <f t="shared" si="44"/>
        <v/>
      </c>
      <c r="AO210" s="3" t="str">
        <f>IF($A210="","",IF((AND($A210="ADD",OR(AN210="",AN210="Vested Assets"))),"12",(_xlfn.XLOOKUP(AN210,ud_work_category[lookupValue],ud_work_category[lookupKey],""))))</f>
        <v/>
      </c>
      <c r="AP210" s="8"/>
      <c r="AQ210" s="2" t="str">
        <f t="shared" si="45"/>
        <v/>
      </c>
      <c r="AR210" s="3" t="str">
        <f t="shared" si="46"/>
        <v/>
      </c>
      <c r="AS210" s="3" t="str">
        <f>IF($A210="","",IF((AND($A210="ADD",OR(AR210="",AR210="Excellent"))),"1",(_xlfn.XLOOKUP(AR210,condition[lookupValue],condition[lookupKey],""))))</f>
        <v/>
      </c>
      <c r="AT210" s="7" t="str">
        <f t="shared" si="47"/>
        <v/>
      </c>
      <c r="AU210" s="9"/>
    </row>
    <row r="211" spans="2:47" x14ac:dyDescent="0.25">
      <c r="B211" s="4"/>
      <c r="D211" s="3" t="str">
        <f>IF($A211="ADD",IF(NOT(ISBLANK(C211)),_xlfn.XLOOKUP(C211,roadnames[lookupValue],roadnames[lookupKey],"ERROR"),""), "")</f>
        <v/>
      </c>
      <c r="E211" s="5"/>
      <c r="F211" s="5"/>
      <c r="G211" s="4"/>
      <c r="H211" s="4"/>
      <c r="I211" s="6"/>
      <c r="K211" s="6" t="str">
        <f t="shared" si="36"/>
        <v/>
      </c>
      <c r="L211" s="4"/>
      <c r="N211" s="3" t="str">
        <f>IF($A211="ADD",IF(NOT(ISBLANK(M211)),_xlfn.XLOOKUP(M211,len_adjust_rsn[lookupValue],len_adjust_rsn[lookupKey],"ERROR"),""), "")</f>
        <v/>
      </c>
      <c r="O211" s="6" t="str">
        <f t="shared" si="37"/>
        <v/>
      </c>
      <c r="P211" s="6"/>
      <c r="Q211" s="6" t="str">
        <f t="shared" si="38"/>
        <v/>
      </c>
      <c r="S211" s="3" t="str">
        <f>IF($A211="ADD",IF(NOT(ISBLANK(R211)),_xlfn.XLOOKUP(R211,ud_road_hump_type[lookupValue],ud_road_hump_type[lookupKey],"ERROR"),""), "")</f>
        <v/>
      </c>
      <c r="U211" s="3" t="str">
        <f>IF($A211="ADD",IF(NOT(ISBLANK(T211)),_xlfn.XLOOKUP(T211,road_hump_material[lookupValue],road_hump_material[lookupKey],"ERROR"),""), "")</f>
        <v/>
      </c>
      <c r="V211" s="7"/>
      <c r="W211" s="4" t="str">
        <f t="shared" ca="1" si="39"/>
        <v/>
      </c>
      <c r="X211" s="4"/>
      <c r="Y211" s="3" t="str">
        <f t="shared" si="40"/>
        <v/>
      </c>
      <c r="Z211" s="3" t="str">
        <f>IF($A211="","",IF((AND($A211="ADD",OR(Y211="",Y211="In Use"))),"5",(_xlfn.XLOOKUP(Y211,ud_asset_status[lookupValue],ud_asset_status[lookupKey],""))))</f>
        <v/>
      </c>
      <c r="AB211" s="3" t="str">
        <f>IF($A211="ADD",IF(NOT(ISBLANK(AA211)),_xlfn.XLOOKUP(AA211,ud_replacement_status[lookupValue],ud_replacement_status[lookupKey],"ERROR"),""), "")</f>
        <v/>
      </c>
      <c r="AC211" s="7"/>
      <c r="AE211" s="3" t="str">
        <f>IF($A211="ADD",IF(NOT(ISBLANK(AD211)),_xlfn.XLOOKUP(AD211,ar_replace_reason[lookupValue],ar_replace_reason[lookupKey],"ERROR"),""), "")</f>
        <v/>
      </c>
      <c r="AF211" s="3" t="str">
        <f t="shared" si="41"/>
        <v/>
      </c>
      <c r="AG211" s="3" t="str">
        <f>IF($A211="","",IF((AND($A211="ADD",OR(AF211="",AF211="Queenstown-Lakes District Council"))),"70",(_xlfn.XLOOKUP(AF211,ud_organisation_owner[lookupValue],ud_organisation_owner[lookupKey],""))))</f>
        <v/>
      </c>
      <c r="AH211" s="3" t="str">
        <f t="shared" si="42"/>
        <v/>
      </c>
      <c r="AI211" s="3" t="str">
        <f>IF($A211="","",IF((AND($A211="ADD",OR(AH211="",AH211="Queenstown-Lakes District Council"))),"70",(_xlfn.XLOOKUP(AH211,ud_organisation_owner[lookupValue],ud_organisation_owner[lookupKey],""))))</f>
        <v/>
      </c>
      <c r="AJ211" s="3" t="str">
        <f t="shared" si="43"/>
        <v/>
      </c>
      <c r="AK211" s="3" t="str">
        <f>IF($A211="","",IF((AND($A211="ADD",OR(AJ211="",AJ211="Local Authority"))),"17",(_xlfn.XLOOKUP(AJ211,ud_sub_organisation[lookupValue],ud_sub_organisation[lookupKey],""))))</f>
        <v/>
      </c>
      <c r="AM211" s="3" t="str">
        <f>IF($A211="ADD",IF(NOT(ISBLANK(AL211)),_xlfn.XLOOKUP(AL211,ud_maintenance_organisation[lookupValue],ud_maintenance_organisation[lookupKey],"ERROR"),""), "")</f>
        <v/>
      </c>
      <c r="AN211" s="3" t="str">
        <f t="shared" si="44"/>
        <v/>
      </c>
      <c r="AO211" s="3" t="str">
        <f>IF($A211="","",IF((AND($A211="ADD",OR(AN211="",AN211="Vested Assets"))),"12",(_xlfn.XLOOKUP(AN211,ud_work_category[lookupValue],ud_work_category[lookupKey],""))))</f>
        <v/>
      </c>
      <c r="AP211" s="8"/>
      <c r="AQ211" s="2" t="str">
        <f t="shared" si="45"/>
        <v/>
      </c>
      <c r="AR211" s="3" t="str">
        <f t="shared" si="46"/>
        <v/>
      </c>
      <c r="AS211" s="3" t="str">
        <f>IF($A211="","",IF((AND($A211="ADD",OR(AR211="",AR211="Excellent"))),"1",(_xlfn.XLOOKUP(AR211,condition[lookupValue],condition[lookupKey],""))))</f>
        <v/>
      </c>
      <c r="AT211" s="7" t="str">
        <f t="shared" si="47"/>
        <v/>
      </c>
      <c r="AU211" s="9"/>
    </row>
    <row r="212" spans="2:47" x14ac:dyDescent="0.25">
      <c r="B212" s="4"/>
      <c r="D212" s="3" t="str">
        <f>IF($A212="ADD",IF(NOT(ISBLANK(C212)),_xlfn.XLOOKUP(C212,roadnames[lookupValue],roadnames[lookupKey],"ERROR"),""), "")</f>
        <v/>
      </c>
      <c r="E212" s="5"/>
      <c r="F212" s="5"/>
      <c r="G212" s="4"/>
      <c r="H212" s="4"/>
      <c r="I212" s="6"/>
      <c r="K212" s="6" t="str">
        <f t="shared" si="36"/>
        <v/>
      </c>
      <c r="L212" s="4"/>
      <c r="N212" s="3" t="str">
        <f>IF($A212="ADD",IF(NOT(ISBLANK(M212)),_xlfn.XLOOKUP(M212,len_adjust_rsn[lookupValue],len_adjust_rsn[lookupKey],"ERROR"),""), "")</f>
        <v/>
      </c>
      <c r="O212" s="6" t="str">
        <f t="shared" si="37"/>
        <v/>
      </c>
      <c r="P212" s="6"/>
      <c r="Q212" s="6" t="str">
        <f t="shared" si="38"/>
        <v/>
      </c>
      <c r="S212" s="3" t="str">
        <f>IF($A212="ADD",IF(NOT(ISBLANK(R212)),_xlfn.XLOOKUP(R212,ud_road_hump_type[lookupValue],ud_road_hump_type[lookupKey],"ERROR"),""), "")</f>
        <v/>
      </c>
      <c r="U212" s="3" t="str">
        <f>IF($A212="ADD",IF(NOT(ISBLANK(T212)),_xlfn.XLOOKUP(T212,road_hump_material[lookupValue],road_hump_material[lookupKey],"ERROR"),""), "")</f>
        <v/>
      </c>
      <c r="V212" s="7"/>
      <c r="W212" s="4" t="str">
        <f t="shared" ca="1" si="39"/>
        <v/>
      </c>
      <c r="X212" s="4"/>
      <c r="Y212" s="3" t="str">
        <f t="shared" si="40"/>
        <v/>
      </c>
      <c r="Z212" s="3" t="str">
        <f>IF($A212="","",IF((AND($A212="ADD",OR(Y212="",Y212="In Use"))),"5",(_xlfn.XLOOKUP(Y212,ud_asset_status[lookupValue],ud_asset_status[lookupKey],""))))</f>
        <v/>
      </c>
      <c r="AB212" s="3" t="str">
        <f>IF($A212="ADD",IF(NOT(ISBLANK(AA212)),_xlfn.XLOOKUP(AA212,ud_replacement_status[lookupValue],ud_replacement_status[lookupKey],"ERROR"),""), "")</f>
        <v/>
      </c>
      <c r="AC212" s="7"/>
      <c r="AE212" s="3" t="str">
        <f>IF($A212="ADD",IF(NOT(ISBLANK(AD212)),_xlfn.XLOOKUP(AD212,ar_replace_reason[lookupValue],ar_replace_reason[lookupKey],"ERROR"),""), "")</f>
        <v/>
      </c>
      <c r="AF212" s="3" t="str">
        <f t="shared" si="41"/>
        <v/>
      </c>
      <c r="AG212" s="3" t="str">
        <f>IF($A212="","",IF((AND($A212="ADD",OR(AF212="",AF212="Queenstown-Lakes District Council"))),"70",(_xlfn.XLOOKUP(AF212,ud_organisation_owner[lookupValue],ud_organisation_owner[lookupKey],""))))</f>
        <v/>
      </c>
      <c r="AH212" s="3" t="str">
        <f t="shared" si="42"/>
        <v/>
      </c>
      <c r="AI212" s="3" t="str">
        <f>IF($A212="","",IF((AND($A212="ADD",OR(AH212="",AH212="Queenstown-Lakes District Council"))),"70",(_xlfn.XLOOKUP(AH212,ud_organisation_owner[lookupValue],ud_organisation_owner[lookupKey],""))))</f>
        <v/>
      </c>
      <c r="AJ212" s="3" t="str">
        <f t="shared" si="43"/>
        <v/>
      </c>
      <c r="AK212" s="3" t="str">
        <f>IF($A212="","",IF((AND($A212="ADD",OR(AJ212="",AJ212="Local Authority"))),"17",(_xlfn.XLOOKUP(AJ212,ud_sub_organisation[lookupValue],ud_sub_organisation[lookupKey],""))))</f>
        <v/>
      </c>
      <c r="AM212" s="3" t="str">
        <f>IF($A212="ADD",IF(NOT(ISBLANK(AL212)),_xlfn.XLOOKUP(AL212,ud_maintenance_organisation[lookupValue],ud_maintenance_organisation[lookupKey],"ERROR"),""), "")</f>
        <v/>
      </c>
      <c r="AN212" s="3" t="str">
        <f t="shared" si="44"/>
        <v/>
      </c>
      <c r="AO212" s="3" t="str">
        <f>IF($A212="","",IF((AND($A212="ADD",OR(AN212="",AN212="Vested Assets"))),"12",(_xlfn.XLOOKUP(AN212,ud_work_category[lookupValue],ud_work_category[lookupKey],""))))</f>
        <v/>
      </c>
      <c r="AP212" s="8"/>
      <c r="AQ212" s="2" t="str">
        <f t="shared" si="45"/>
        <v/>
      </c>
      <c r="AR212" s="3" t="str">
        <f t="shared" si="46"/>
        <v/>
      </c>
      <c r="AS212" s="3" t="str">
        <f>IF($A212="","",IF((AND($A212="ADD",OR(AR212="",AR212="Excellent"))),"1",(_xlfn.XLOOKUP(AR212,condition[lookupValue],condition[lookupKey],""))))</f>
        <v/>
      </c>
      <c r="AT212" s="7" t="str">
        <f t="shared" si="47"/>
        <v/>
      </c>
      <c r="AU212" s="9"/>
    </row>
    <row r="213" spans="2:47" x14ac:dyDescent="0.25">
      <c r="B213" s="4"/>
      <c r="D213" s="3" t="str">
        <f>IF($A213="ADD",IF(NOT(ISBLANK(C213)),_xlfn.XLOOKUP(C213,roadnames[lookupValue],roadnames[lookupKey],"ERROR"),""), "")</f>
        <v/>
      </c>
      <c r="E213" s="5"/>
      <c r="F213" s="5"/>
      <c r="G213" s="4"/>
      <c r="H213" s="4"/>
      <c r="I213" s="6"/>
      <c r="K213" s="6" t="str">
        <f t="shared" si="36"/>
        <v/>
      </c>
      <c r="L213" s="4"/>
      <c r="N213" s="3" t="str">
        <f>IF($A213="ADD",IF(NOT(ISBLANK(M213)),_xlfn.XLOOKUP(M213,len_adjust_rsn[lookupValue],len_adjust_rsn[lookupKey],"ERROR"),""), "")</f>
        <v/>
      </c>
      <c r="O213" s="6" t="str">
        <f t="shared" si="37"/>
        <v/>
      </c>
      <c r="P213" s="6"/>
      <c r="Q213" s="6" t="str">
        <f t="shared" si="38"/>
        <v/>
      </c>
      <c r="S213" s="3" t="str">
        <f>IF($A213="ADD",IF(NOT(ISBLANK(R213)),_xlfn.XLOOKUP(R213,ud_road_hump_type[lookupValue],ud_road_hump_type[lookupKey],"ERROR"),""), "")</f>
        <v/>
      </c>
      <c r="U213" s="3" t="str">
        <f>IF($A213="ADD",IF(NOT(ISBLANK(T213)),_xlfn.XLOOKUP(T213,road_hump_material[lookupValue],road_hump_material[lookupKey],"ERROR"),""), "")</f>
        <v/>
      </c>
      <c r="V213" s="7"/>
      <c r="W213" s="4" t="str">
        <f t="shared" ca="1" si="39"/>
        <v/>
      </c>
      <c r="X213" s="4"/>
      <c r="Y213" s="3" t="str">
        <f t="shared" si="40"/>
        <v/>
      </c>
      <c r="Z213" s="3" t="str">
        <f>IF($A213="","",IF((AND($A213="ADD",OR(Y213="",Y213="In Use"))),"5",(_xlfn.XLOOKUP(Y213,ud_asset_status[lookupValue],ud_asset_status[lookupKey],""))))</f>
        <v/>
      </c>
      <c r="AB213" s="3" t="str">
        <f>IF($A213="ADD",IF(NOT(ISBLANK(AA213)),_xlfn.XLOOKUP(AA213,ud_replacement_status[lookupValue],ud_replacement_status[lookupKey],"ERROR"),""), "")</f>
        <v/>
      </c>
      <c r="AC213" s="7"/>
      <c r="AE213" s="3" t="str">
        <f>IF($A213="ADD",IF(NOT(ISBLANK(AD213)),_xlfn.XLOOKUP(AD213,ar_replace_reason[lookupValue],ar_replace_reason[lookupKey],"ERROR"),""), "")</f>
        <v/>
      </c>
      <c r="AF213" s="3" t="str">
        <f t="shared" si="41"/>
        <v/>
      </c>
      <c r="AG213" s="3" t="str">
        <f>IF($A213="","",IF((AND($A213="ADD",OR(AF213="",AF213="Queenstown-Lakes District Council"))),"70",(_xlfn.XLOOKUP(AF213,ud_organisation_owner[lookupValue],ud_organisation_owner[lookupKey],""))))</f>
        <v/>
      </c>
      <c r="AH213" s="3" t="str">
        <f t="shared" si="42"/>
        <v/>
      </c>
      <c r="AI213" s="3" t="str">
        <f>IF($A213="","",IF((AND($A213="ADD",OR(AH213="",AH213="Queenstown-Lakes District Council"))),"70",(_xlfn.XLOOKUP(AH213,ud_organisation_owner[lookupValue],ud_organisation_owner[lookupKey],""))))</f>
        <v/>
      </c>
      <c r="AJ213" s="3" t="str">
        <f t="shared" si="43"/>
        <v/>
      </c>
      <c r="AK213" s="3" t="str">
        <f>IF($A213="","",IF((AND($A213="ADD",OR(AJ213="",AJ213="Local Authority"))),"17",(_xlfn.XLOOKUP(AJ213,ud_sub_organisation[lookupValue],ud_sub_organisation[lookupKey],""))))</f>
        <v/>
      </c>
      <c r="AM213" s="3" t="str">
        <f>IF($A213="ADD",IF(NOT(ISBLANK(AL213)),_xlfn.XLOOKUP(AL213,ud_maintenance_organisation[lookupValue],ud_maintenance_organisation[lookupKey],"ERROR"),""), "")</f>
        <v/>
      </c>
      <c r="AN213" s="3" t="str">
        <f t="shared" si="44"/>
        <v/>
      </c>
      <c r="AO213" s="3" t="str">
        <f>IF($A213="","",IF((AND($A213="ADD",OR(AN213="",AN213="Vested Assets"))),"12",(_xlfn.XLOOKUP(AN213,ud_work_category[lookupValue],ud_work_category[lookupKey],""))))</f>
        <v/>
      </c>
      <c r="AP213" s="8"/>
      <c r="AQ213" s="2" t="str">
        <f t="shared" si="45"/>
        <v/>
      </c>
      <c r="AR213" s="3" t="str">
        <f t="shared" si="46"/>
        <v/>
      </c>
      <c r="AS213" s="3" t="str">
        <f>IF($A213="","",IF((AND($A213="ADD",OR(AR213="",AR213="Excellent"))),"1",(_xlfn.XLOOKUP(AR213,condition[lookupValue],condition[lookupKey],""))))</f>
        <v/>
      </c>
      <c r="AT213" s="7" t="str">
        <f t="shared" si="47"/>
        <v/>
      </c>
      <c r="AU213" s="9"/>
    </row>
    <row r="214" spans="2:47" x14ac:dyDescent="0.25">
      <c r="B214" s="4"/>
      <c r="D214" s="3" t="str">
        <f>IF($A214="ADD",IF(NOT(ISBLANK(C214)),_xlfn.XLOOKUP(C214,roadnames[lookupValue],roadnames[lookupKey],"ERROR"),""), "")</f>
        <v/>
      </c>
      <c r="E214" s="5"/>
      <c r="F214" s="5"/>
      <c r="G214" s="4"/>
      <c r="H214" s="4"/>
      <c r="I214" s="6"/>
      <c r="K214" s="6" t="str">
        <f t="shared" si="36"/>
        <v/>
      </c>
      <c r="L214" s="4"/>
      <c r="N214" s="3" t="str">
        <f>IF($A214="ADD",IF(NOT(ISBLANK(M214)),_xlfn.XLOOKUP(M214,len_adjust_rsn[lookupValue],len_adjust_rsn[lookupKey],"ERROR"),""), "")</f>
        <v/>
      </c>
      <c r="O214" s="6" t="str">
        <f t="shared" si="37"/>
        <v/>
      </c>
      <c r="P214" s="6"/>
      <c r="Q214" s="6" t="str">
        <f t="shared" si="38"/>
        <v/>
      </c>
      <c r="S214" s="3" t="str">
        <f>IF($A214="ADD",IF(NOT(ISBLANK(R214)),_xlfn.XLOOKUP(R214,ud_road_hump_type[lookupValue],ud_road_hump_type[lookupKey],"ERROR"),""), "")</f>
        <v/>
      </c>
      <c r="U214" s="3" t="str">
        <f>IF($A214="ADD",IF(NOT(ISBLANK(T214)),_xlfn.XLOOKUP(T214,road_hump_material[lookupValue],road_hump_material[lookupKey],"ERROR"),""), "")</f>
        <v/>
      </c>
      <c r="V214" s="7"/>
      <c r="W214" s="4" t="str">
        <f t="shared" ca="1" si="39"/>
        <v/>
      </c>
      <c r="X214" s="4"/>
      <c r="Y214" s="3" t="str">
        <f t="shared" si="40"/>
        <v/>
      </c>
      <c r="Z214" s="3" t="str">
        <f>IF($A214="","",IF((AND($A214="ADD",OR(Y214="",Y214="In Use"))),"5",(_xlfn.XLOOKUP(Y214,ud_asset_status[lookupValue],ud_asset_status[lookupKey],""))))</f>
        <v/>
      </c>
      <c r="AB214" s="3" t="str">
        <f>IF($A214="ADD",IF(NOT(ISBLANK(AA214)),_xlfn.XLOOKUP(AA214,ud_replacement_status[lookupValue],ud_replacement_status[lookupKey],"ERROR"),""), "")</f>
        <v/>
      </c>
      <c r="AC214" s="7"/>
      <c r="AE214" s="3" t="str">
        <f>IF($A214="ADD",IF(NOT(ISBLANK(AD214)),_xlfn.XLOOKUP(AD214,ar_replace_reason[lookupValue],ar_replace_reason[lookupKey],"ERROR"),""), "")</f>
        <v/>
      </c>
      <c r="AF214" s="3" t="str">
        <f t="shared" si="41"/>
        <v/>
      </c>
      <c r="AG214" s="3" t="str">
        <f>IF($A214="","",IF((AND($A214="ADD",OR(AF214="",AF214="Queenstown-Lakes District Council"))),"70",(_xlfn.XLOOKUP(AF214,ud_organisation_owner[lookupValue],ud_organisation_owner[lookupKey],""))))</f>
        <v/>
      </c>
      <c r="AH214" s="3" t="str">
        <f t="shared" si="42"/>
        <v/>
      </c>
      <c r="AI214" s="3" t="str">
        <f>IF($A214="","",IF((AND($A214="ADD",OR(AH214="",AH214="Queenstown-Lakes District Council"))),"70",(_xlfn.XLOOKUP(AH214,ud_organisation_owner[lookupValue],ud_organisation_owner[lookupKey],""))))</f>
        <v/>
      </c>
      <c r="AJ214" s="3" t="str">
        <f t="shared" si="43"/>
        <v/>
      </c>
      <c r="AK214" s="3" t="str">
        <f>IF($A214="","",IF((AND($A214="ADD",OR(AJ214="",AJ214="Local Authority"))),"17",(_xlfn.XLOOKUP(AJ214,ud_sub_organisation[lookupValue],ud_sub_organisation[lookupKey],""))))</f>
        <v/>
      </c>
      <c r="AM214" s="3" t="str">
        <f>IF($A214="ADD",IF(NOT(ISBLANK(AL214)),_xlfn.XLOOKUP(AL214,ud_maintenance_organisation[lookupValue],ud_maintenance_organisation[lookupKey],"ERROR"),""), "")</f>
        <v/>
      </c>
      <c r="AN214" s="3" t="str">
        <f t="shared" si="44"/>
        <v/>
      </c>
      <c r="AO214" s="3" t="str">
        <f>IF($A214="","",IF((AND($A214="ADD",OR(AN214="",AN214="Vested Assets"))),"12",(_xlfn.XLOOKUP(AN214,ud_work_category[lookupValue],ud_work_category[lookupKey],""))))</f>
        <v/>
      </c>
      <c r="AP214" s="8"/>
      <c r="AQ214" s="2" t="str">
        <f t="shared" si="45"/>
        <v/>
      </c>
      <c r="AR214" s="3" t="str">
        <f t="shared" si="46"/>
        <v/>
      </c>
      <c r="AS214" s="3" t="str">
        <f>IF($A214="","",IF((AND($A214="ADD",OR(AR214="",AR214="Excellent"))),"1",(_xlfn.XLOOKUP(AR214,condition[lookupValue],condition[lookupKey],""))))</f>
        <v/>
      </c>
      <c r="AT214" s="7" t="str">
        <f t="shared" si="47"/>
        <v/>
      </c>
      <c r="AU214" s="9"/>
    </row>
    <row r="215" spans="2:47" x14ac:dyDescent="0.25">
      <c r="B215" s="4"/>
      <c r="D215" s="3" t="str">
        <f>IF($A215="ADD",IF(NOT(ISBLANK(C215)),_xlfn.XLOOKUP(C215,roadnames[lookupValue],roadnames[lookupKey],"ERROR"),""), "")</f>
        <v/>
      </c>
      <c r="E215" s="5"/>
      <c r="F215" s="5"/>
      <c r="G215" s="4"/>
      <c r="H215" s="4"/>
      <c r="I215" s="6"/>
      <c r="K215" s="6" t="str">
        <f t="shared" si="36"/>
        <v/>
      </c>
      <c r="L215" s="4"/>
      <c r="N215" s="3" t="str">
        <f>IF($A215="ADD",IF(NOT(ISBLANK(M215)),_xlfn.XLOOKUP(M215,len_adjust_rsn[lookupValue],len_adjust_rsn[lookupKey],"ERROR"),""), "")</f>
        <v/>
      </c>
      <c r="O215" s="6" t="str">
        <f t="shared" si="37"/>
        <v/>
      </c>
      <c r="P215" s="6"/>
      <c r="Q215" s="6" t="str">
        <f t="shared" si="38"/>
        <v/>
      </c>
      <c r="S215" s="3" t="str">
        <f>IF($A215="ADD",IF(NOT(ISBLANK(R215)),_xlfn.XLOOKUP(R215,ud_road_hump_type[lookupValue],ud_road_hump_type[lookupKey],"ERROR"),""), "")</f>
        <v/>
      </c>
      <c r="U215" s="3" t="str">
        <f>IF($A215="ADD",IF(NOT(ISBLANK(T215)),_xlfn.XLOOKUP(T215,road_hump_material[lookupValue],road_hump_material[lookupKey],"ERROR"),""), "")</f>
        <v/>
      </c>
      <c r="V215" s="7"/>
      <c r="W215" s="4" t="str">
        <f t="shared" ca="1" si="39"/>
        <v/>
      </c>
      <c r="X215" s="4"/>
      <c r="Y215" s="3" t="str">
        <f t="shared" si="40"/>
        <v/>
      </c>
      <c r="Z215" s="3" t="str">
        <f>IF($A215="","",IF((AND($A215="ADD",OR(Y215="",Y215="In Use"))),"5",(_xlfn.XLOOKUP(Y215,ud_asset_status[lookupValue],ud_asset_status[lookupKey],""))))</f>
        <v/>
      </c>
      <c r="AB215" s="3" t="str">
        <f>IF($A215="ADD",IF(NOT(ISBLANK(AA215)),_xlfn.XLOOKUP(AA215,ud_replacement_status[lookupValue],ud_replacement_status[lookupKey],"ERROR"),""), "")</f>
        <v/>
      </c>
      <c r="AC215" s="7"/>
      <c r="AE215" s="3" t="str">
        <f>IF($A215="ADD",IF(NOT(ISBLANK(AD215)),_xlfn.XLOOKUP(AD215,ar_replace_reason[lookupValue],ar_replace_reason[lookupKey],"ERROR"),""), "")</f>
        <v/>
      </c>
      <c r="AF215" s="3" t="str">
        <f t="shared" si="41"/>
        <v/>
      </c>
      <c r="AG215" s="3" t="str">
        <f>IF($A215="","",IF((AND($A215="ADD",OR(AF215="",AF215="Queenstown-Lakes District Council"))),"70",(_xlfn.XLOOKUP(AF215,ud_organisation_owner[lookupValue],ud_organisation_owner[lookupKey],""))))</f>
        <v/>
      </c>
      <c r="AH215" s="3" t="str">
        <f t="shared" si="42"/>
        <v/>
      </c>
      <c r="AI215" s="3" t="str">
        <f>IF($A215="","",IF((AND($A215="ADD",OR(AH215="",AH215="Queenstown-Lakes District Council"))),"70",(_xlfn.XLOOKUP(AH215,ud_organisation_owner[lookupValue],ud_organisation_owner[lookupKey],""))))</f>
        <v/>
      </c>
      <c r="AJ215" s="3" t="str">
        <f t="shared" si="43"/>
        <v/>
      </c>
      <c r="AK215" s="3" t="str">
        <f>IF($A215="","",IF((AND($A215="ADD",OR(AJ215="",AJ215="Local Authority"))),"17",(_xlfn.XLOOKUP(AJ215,ud_sub_organisation[lookupValue],ud_sub_organisation[lookupKey],""))))</f>
        <v/>
      </c>
      <c r="AM215" s="3" t="str">
        <f>IF($A215="ADD",IF(NOT(ISBLANK(AL215)),_xlfn.XLOOKUP(AL215,ud_maintenance_organisation[lookupValue],ud_maintenance_organisation[lookupKey],"ERROR"),""), "")</f>
        <v/>
      </c>
      <c r="AN215" s="3" t="str">
        <f t="shared" si="44"/>
        <v/>
      </c>
      <c r="AO215" s="3" t="str">
        <f>IF($A215="","",IF((AND($A215="ADD",OR(AN215="",AN215="Vested Assets"))),"12",(_xlfn.XLOOKUP(AN215,ud_work_category[lookupValue],ud_work_category[lookupKey],""))))</f>
        <v/>
      </c>
      <c r="AP215" s="8"/>
      <c r="AQ215" s="2" t="str">
        <f t="shared" si="45"/>
        <v/>
      </c>
      <c r="AR215" s="3" t="str">
        <f t="shared" si="46"/>
        <v/>
      </c>
      <c r="AS215" s="3" t="str">
        <f>IF($A215="","",IF((AND($A215="ADD",OR(AR215="",AR215="Excellent"))),"1",(_xlfn.XLOOKUP(AR215,condition[lookupValue],condition[lookupKey],""))))</f>
        <v/>
      </c>
      <c r="AT215" s="7" t="str">
        <f t="shared" si="47"/>
        <v/>
      </c>
      <c r="AU215" s="9"/>
    </row>
    <row r="216" spans="2:47" x14ac:dyDescent="0.25">
      <c r="B216" s="4"/>
      <c r="D216" s="3" t="str">
        <f>IF($A216="ADD",IF(NOT(ISBLANK(C216)),_xlfn.XLOOKUP(C216,roadnames[lookupValue],roadnames[lookupKey],"ERROR"),""), "")</f>
        <v/>
      </c>
      <c r="E216" s="5"/>
      <c r="F216" s="5"/>
      <c r="G216" s="4"/>
      <c r="H216" s="4"/>
      <c r="I216" s="6"/>
      <c r="K216" s="6" t="str">
        <f t="shared" si="36"/>
        <v/>
      </c>
      <c r="L216" s="4"/>
      <c r="N216" s="3" t="str">
        <f>IF($A216="ADD",IF(NOT(ISBLANK(M216)),_xlfn.XLOOKUP(M216,len_adjust_rsn[lookupValue],len_adjust_rsn[lookupKey],"ERROR"),""), "")</f>
        <v/>
      </c>
      <c r="O216" s="6" t="str">
        <f t="shared" si="37"/>
        <v/>
      </c>
      <c r="P216" s="6"/>
      <c r="Q216" s="6" t="str">
        <f t="shared" si="38"/>
        <v/>
      </c>
      <c r="S216" s="3" t="str">
        <f>IF($A216="ADD",IF(NOT(ISBLANK(R216)),_xlfn.XLOOKUP(R216,ud_road_hump_type[lookupValue],ud_road_hump_type[lookupKey],"ERROR"),""), "")</f>
        <v/>
      </c>
      <c r="U216" s="3" t="str">
        <f>IF($A216="ADD",IF(NOT(ISBLANK(T216)),_xlfn.XLOOKUP(T216,road_hump_material[lookupValue],road_hump_material[lookupKey],"ERROR"),""), "")</f>
        <v/>
      </c>
      <c r="V216" s="7"/>
      <c r="W216" s="4" t="str">
        <f t="shared" ca="1" si="39"/>
        <v/>
      </c>
      <c r="X216" s="4"/>
      <c r="Y216" s="3" t="str">
        <f t="shared" si="40"/>
        <v/>
      </c>
      <c r="Z216" s="3" t="str">
        <f>IF($A216="","",IF((AND($A216="ADD",OR(Y216="",Y216="In Use"))),"5",(_xlfn.XLOOKUP(Y216,ud_asset_status[lookupValue],ud_asset_status[lookupKey],""))))</f>
        <v/>
      </c>
      <c r="AB216" s="3" t="str">
        <f>IF($A216="ADD",IF(NOT(ISBLANK(AA216)),_xlfn.XLOOKUP(AA216,ud_replacement_status[lookupValue],ud_replacement_status[lookupKey],"ERROR"),""), "")</f>
        <v/>
      </c>
      <c r="AC216" s="7"/>
      <c r="AE216" s="3" t="str">
        <f>IF($A216="ADD",IF(NOT(ISBLANK(AD216)),_xlfn.XLOOKUP(AD216,ar_replace_reason[lookupValue],ar_replace_reason[lookupKey],"ERROR"),""), "")</f>
        <v/>
      </c>
      <c r="AF216" s="3" t="str">
        <f t="shared" si="41"/>
        <v/>
      </c>
      <c r="AG216" s="3" t="str">
        <f>IF($A216="","",IF((AND($A216="ADD",OR(AF216="",AF216="Queenstown-Lakes District Council"))),"70",(_xlfn.XLOOKUP(AF216,ud_organisation_owner[lookupValue],ud_organisation_owner[lookupKey],""))))</f>
        <v/>
      </c>
      <c r="AH216" s="3" t="str">
        <f t="shared" si="42"/>
        <v/>
      </c>
      <c r="AI216" s="3" t="str">
        <f>IF($A216="","",IF((AND($A216="ADD",OR(AH216="",AH216="Queenstown-Lakes District Council"))),"70",(_xlfn.XLOOKUP(AH216,ud_organisation_owner[lookupValue],ud_organisation_owner[lookupKey],""))))</f>
        <v/>
      </c>
      <c r="AJ216" s="3" t="str">
        <f t="shared" si="43"/>
        <v/>
      </c>
      <c r="AK216" s="3" t="str">
        <f>IF($A216="","",IF((AND($A216="ADD",OR(AJ216="",AJ216="Local Authority"))),"17",(_xlfn.XLOOKUP(AJ216,ud_sub_organisation[lookupValue],ud_sub_organisation[lookupKey],""))))</f>
        <v/>
      </c>
      <c r="AM216" s="3" t="str">
        <f>IF($A216="ADD",IF(NOT(ISBLANK(AL216)),_xlfn.XLOOKUP(AL216,ud_maintenance_organisation[lookupValue],ud_maintenance_organisation[lookupKey],"ERROR"),""), "")</f>
        <v/>
      </c>
      <c r="AN216" s="3" t="str">
        <f t="shared" si="44"/>
        <v/>
      </c>
      <c r="AO216" s="3" t="str">
        <f>IF($A216="","",IF((AND($A216="ADD",OR(AN216="",AN216="Vested Assets"))),"12",(_xlfn.XLOOKUP(AN216,ud_work_category[lookupValue],ud_work_category[lookupKey],""))))</f>
        <v/>
      </c>
      <c r="AP216" s="8"/>
      <c r="AQ216" s="2" t="str">
        <f t="shared" si="45"/>
        <v/>
      </c>
      <c r="AR216" s="3" t="str">
        <f t="shared" si="46"/>
        <v/>
      </c>
      <c r="AS216" s="3" t="str">
        <f>IF($A216="","",IF((AND($A216="ADD",OR(AR216="",AR216="Excellent"))),"1",(_xlfn.XLOOKUP(AR216,condition[lookupValue],condition[lookupKey],""))))</f>
        <v/>
      </c>
      <c r="AT216" s="7" t="str">
        <f t="shared" si="47"/>
        <v/>
      </c>
      <c r="AU216" s="9"/>
    </row>
    <row r="217" spans="2:47" x14ac:dyDescent="0.25">
      <c r="B217" s="4"/>
      <c r="D217" s="3" t="str">
        <f>IF($A217="ADD",IF(NOT(ISBLANK(C217)),_xlfn.XLOOKUP(C217,roadnames[lookupValue],roadnames[lookupKey],"ERROR"),""), "")</f>
        <v/>
      </c>
      <c r="E217" s="5"/>
      <c r="F217" s="5"/>
      <c r="G217" s="4"/>
      <c r="H217" s="4"/>
      <c r="I217" s="6"/>
      <c r="K217" s="6" t="str">
        <f t="shared" si="36"/>
        <v/>
      </c>
      <c r="L217" s="4"/>
      <c r="N217" s="3" t="str">
        <f>IF($A217="ADD",IF(NOT(ISBLANK(M217)),_xlfn.XLOOKUP(M217,len_adjust_rsn[lookupValue],len_adjust_rsn[lookupKey],"ERROR"),""), "")</f>
        <v/>
      </c>
      <c r="O217" s="6" t="str">
        <f t="shared" si="37"/>
        <v/>
      </c>
      <c r="P217" s="6"/>
      <c r="Q217" s="6" t="str">
        <f t="shared" si="38"/>
        <v/>
      </c>
      <c r="S217" s="3" t="str">
        <f>IF($A217="ADD",IF(NOT(ISBLANK(R217)),_xlfn.XLOOKUP(R217,ud_road_hump_type[lookupValue],ud_road_hump_type[lookupKey],"ERROR"),""), "")</f>
        <v/>
      </c>
      <c r="U217" s="3" t="str">
        <f>IF($A217="ADD",IF(NOT(ISBLANK(T217)),_xlfn.XLOOKUP(T217,road_hump_material[lookupValue],road_hump_material[lookupKey],"ERROR"),""), "")</f>
        <v/>
      </c>
      <c r="V217" s="7"/>
      <c r="W217" s="4" t="str">
        <f t="shared" ca="1" si="39"/>
        <v/>
      </c>
      <c r="X217" s="4"/>
      <c r="Y217" s="3" t="str">
        <f t="shared" si="40"/>
        <v/>
      </c>
      <c r="Z217" s="3" t="str">
        <f>IF($A217="","",IF((AND($A217="ADD",OR(Y217="",Y217="In Use"))),"5",(_xlfn.XLOOKUP(Y217,ud_asset_status[lookupValue],ud_asset_status[lookupKey],""))))</f>
        <v/>
      </c>
      <c r="AB217" s="3" t="str">
        <f>IF($A217="ADD",IF(NOT(ISBLANK(AA217)),_xlfn.XLOOKUP(AA217,ud_replacement_status[lookupValue],ud_replacement_status[lookupKey],"ERROR"),""), "")</f>
        <v/>
      </c>
      <c r="AC217" s="7"/>
      <c r="AE217" s="3" t="str">
        <f>IF($A217="ADD",IF(NOT(ISBLANK(AD217)),_xlfn.XLOOKUP(AD217,ar_replace_reason[lookupValue],ar_replace_reason[lookupKey],"ERROR"),""), "")</f>
        <v/>
      </c>
      <c r="AF217" s="3" t="str">
        <f t="shared" si="41"/>
        <v/>
      </c>
      <c r="AG217" s="3" t="str">
        <f>IF($A217="","",IF((AND($A217="ADD",OR(AF217="",AF217="Queenstown-Lakes District Council"))),"70",(_xlfn.XLOOKUP(AF217,ud_organisation_owner[lookupValue],ud_organisation_owner[lookupKey],""))))</f>
        <v/>
      </c>
      <c r="AH217" s="3" t="str">
        <f t="shared" si="42"/>
        <v/>
      </c>
      <c r="AI217" s="3" t="str">
        <f>IF($A217="","",IF((AND($A217="ADD",OR(AH217="",AH217="Queenstown-Lakes District Council"))),"70",(_xlfn.XLOOKUP(AH217,ud_organisation_owner[lookupValue],ud_organisation_owner[lookupKey],""))))</f>
        <v/>
      </c>
      <c r="AJ217" s="3" t="str">
        <f t="shared" si="43"/>
        <v/>
      </c>
      <c r="AK217" s="3" t="str">
        <f>IF($A217="","",IF((AND($A217="ADD",OR(AJ217="",AJ217="Local Authority"))),"17",(_xlfn.XLOOKUP(AJ217,ud_sub_organisation[lookupValue],ud_sub_organisation[lookupKey],""))))</f>
        <v/>
      </c>
      <c r="AM217" s="3" t="str">
        <f>IF($A217="ADD",IF(NOT(ISBLANK(AL217)),_xlfn.XLOOKUP(AL217,ud_maintenance_organisation[lookupValue],ud_maintenance_organisation[lookupKey],"ERROR"),""), "")</f>
        <v/>
      </c>
      <c r="AN217" s="3" t="str">
        <f t="shared" si="44"/>
        <v/>
      </c>
      <c r="AO217" s="3" t="str">
        <f>IF($A217="","",IF((AND($A217="ADD",OR(AN217="",AN217="Vested Assets"))),"12",(_xlfn.XLOOKUP(AN217,ud_work_category[lookupValue],ud_work_category[lookupKey],""))))</f>
        <v/>
      </c>
      <c r="AP217" s="8"/>
      <c r="AQ217" s="2" t="str">
        <f t="shared" si="45"/>
        <v/>
      </c>
      <c r="AR217" s="3" t="str">
        <f t="shared" si="46"/>
        <v/>
      </c>
      <c r="AS217" s="3" t="str">
        <f>IF($A217="","",IF((AND($A217="ADD",OR(AR217="",AR217="Excellent"))),"1",(_xlfn.XLOOKUP(AR217,condition[lookupValue],condition[lookupKey],""))))</f>
        <v/>
      </c>
      <c r="AT217" s="7" t="str">
        <f t="shared" si="47"/>
        <v/>
      </c>
      <c r="AU217" s="9"/>
    </row>
    <row r="218" spans="2:47" x14ac:dyDescent="0.25">
      <c r="B218" s="4"/>
      <c r="D218" s="3" t="str">
        <f>IF($A218="ADD",IF(NOT(ISBLANK(C218)),_xlfn.XLOOKUP(C218,roadnames[lookupValue],roadnames[lookupKey],"ERROR"),""), "")</f>
        <v/>
      </c>
      <c r="E218" s="5"/>
      <c r="F218" s="5"/>
      <c r="G218" s="4"/>
      <c r="H218" s="4"/>
      <c r="I218" s="6"/>
      <c r="K218" s="6" t="str">
        <f t="shared" si="36"/>
        <v/>
      </c>
      <c r="L218" s="4"/>
      <c r="N218" s="3" t="str">
        <f>IF($A218="ADD",IF(NOT(ISBLANK(M218)),_xlfn.XLOOKUP(M218,len_adjust_rsn[lookupValue],len_adjust_rsn[lookupKey],"ERROR"),""), "")</f>
        <v/>
      </c>
      <c r="O218" s="6" t="str">
        <f t="shared" si="37"/>
        <v/>
      </c>
      <c r="P218" s="6"/>
      <c r="Q218" s="6" t="str">
        <f t="shared" si="38"/>
        <v/>
      </c>
      <c r="S218" s="3" t="str">
        <f>IF($A218="ADD",IF(NOT(ISBLANK(R218)),_xlfn.XLOOKUP(R218,ud_road_hump_type[lookupValue],ud_road_hump_type[lookupKey],"ERROR"),""), "")</f>
        <v/>
      </c>
      <c r="U218" s="3" t="str">
        <f>IF($A218="ADD",IF(NOT(ISBLANK(T218)),_xlfn.XLOOKUP(T218,road_hump_material[lookupValue],road_hump_material[lookupKey],"ERROR"),""), "")</f>
        <v/>
      </c>
      <c r="V218" s="7"/>
      <c r="W218" s="4" t="str">
        <f t="shared" ca="1" si="39"/>
        <v/>
      </c>
      <c r="X218" s="4"/>
      <c r="Y218" s="3" t="str">
        <f t="shared" si="40"/>
        <v/>
      </c>
      <c r="Z218" s="3" t="str">
        <f>IF($A218="","",IF((AND($A218="ADD",OR(Y218="",Y218="In Use"))),"5",(_xlfn.XLOOKUP(Y218,ud_asset_status[lookupValue],ud_asset_status[lookupKey],""))))</f>
        <v/>
      </c>
      <c r="AB218" s="3" t="str">
        <f>IF($A218="ADD",IF(NOT(ISBLANK(AA218)),_xlfn.XLOOKUP(AA218,ud_replacement_status[lookupValue],ud_replacement_status[lookupKey],"ERROR"),""), "")</f>
        <v/>
      </c>
      <c r="AC218" s="7"/>
      <c r="AE218" s="3" t="str">
        <f>IF($A218="ADD",IF(NOT(ISBLANK(AD218)),_xlfn.XLOOKUP(AD218,ar_replace_reason[lookupValue],ar_replace_reason[lookupKey],"ERROR"),""), "")</f>
        <v/>
      </c>
      <c r="AF218" s="3" t="str">
        <f t="shared" si="41"/>
        <v/>
      </c>
      <c r="AG218" s="3" t="str">
        <f>IF($A218="","",IF((AND($A218="ADD",OR(AF218="",AF218="Queenstown-Lakes District Council"))),"70",(_xlfn.XLOOKUP(AF218,ud_organisation_owner[lookupValue],ud_organisation_owner[lookupKey],""))))</f>
        <v/>
      </c>
      <c r="AH218" s="3" t="str">
        <f t="shared" si="42"/>
        <v/>
      </c>
      <c r="AI218" s="3" t="str">
        <f>IF($A218="","",IF((AND($A218="ADD",OR(AH218="",AH218="Queenstown-Lakes District Council"))),"70",(_xlfn.XLOOKUP(AH218,ud_organisation_owner[lookupValue],ud_organisation_owner[lookupKey],""))))</f>
        <v/>
      </c>
      <c r="AJ218" s="3" t="str">
        <f t="shared" si="43"/>
        <v/>
      </c>
      <c r="AK218" s="3" t="str">
        <f>IF($A218="","",IF((AND($A218="ADD",OR(AJ218="",AJ218="Local Authority"))),"17",(_xlfn.XLOOKUP(AJ218,ud_sub_organisation[lookupValue],ud_sub_organisation[lookupKey],""))))</f>
        <v/>
      </c>
      <c r="AM218" s="3" t="str">
        <f>IF($A218="ADD",IF(NOT(ISBLANK(AL218)),_xlfn.XLOOKUP(AL218,ud_maintenance_organisation[lookupValue],ud_maintenance_organisation[lookupKey],"ERROR"),""), "")</f>
        <v/>
      </c>
      <c r="AN218" s="3" t="str">
        <f t="shared" si="44"/>
        <v/>
      </c>
      <c r="AO218" s="3" t="str">
        <f>IF($A218="","",IF((AND($A218="ADD",OR(AN218="",AN218="Vested Assets"))),"12",(_xlfn.XLOOKUP(AN218,ud_work_category[lookupValue],ud_work_category[lookupKey],""))))</f>
        <v/>
      </c>
      <c r="AP218" s="8"/>
      <c r="AQ218" s="2" t="str">
        <f t="shared" si="45"/>
        <v/>
      </c>
      <c r="AR218" s="3" t="str">
        <f t="shared" si="46"/>
        <v/>
      </c>
      <c r="AS218" s="3" t="str">
        <f>IF($A218="","",IF((AND($A218="ADD",OR(AR218="",AR218="Excellent"))),"1",(_xlfn.XLOOKUP(AR218,condition[lookupValue],condition[lookupKey],""))))</f>
        <v/>
      </c>
      <c r="AT218" s="7" t="str">
        <f t="shared" si="47"/>
        <v/>
      </c>
      <c r="AU218" s="9"/>
    </row>
    <row r="219" spans="2:47" x14ac:dyDescent="0.25">
      <c r="B219" s="4"/>
      <c r="D219" s="3" t="str">
        <f>IF($A219="ADD",IF(NOT(ISBLANK(C219)),_xlfn.XLOOKUP(C219,roadnames[lookupValue],roadnames[lookupKey],"ERROR"),""), "")</f>
        <v/>
      </c>
      <c r="E219" s="5"/>
      <c r="F219" s="5"/>
      <c r="G219" s="4"/>
      <c r="H219" s="4"/>
      <c r="I219" s="6"/>
      <c r="K219" s="6" t="str">
        <f t="shared" si="36"/>
        <v/>
      </c>
      <c r="L219" s="4"/>
      <c r="N219" s="3" t="str">
        <f>IF($A219="ADD",IF(NOT(ISBLANK(M219)),_xlfn.XLOOKUP(M219,len_adjust_rsn[lookupValue],len_adjust_rsn[lookupKey],"ERROR"),""), "")</f>
        <v/>
      </c>
      <c r="O219" s="6" t="str">
        <f t="shared" si="37"/>
        <v/>
      </c>
      <c r="P219" s="6"/>
      <c r="Q219" s="6" t="str">
        <f t="shared" si="38"/>
        <v/>
      </c>
      <c r="S219" s="3" t="str">
        <f>IF($A219="ADD",IF(NOT(ISBLANK(R219)),_xlfn.XLOOKUP(R219,ud_road_hump_type[lookupValue],ud_road_hump_type[lookupKey],"ERROR"),""), "")</f>
        <v/>
      </c>
      <c r="U219" s="3" t="str">
        <f>IF($A219="ADD",IF(NOT(ISBLANK(T219)),_xlfn.XLOOKUP(T219,road_hump_material[lookupValue],road_hump_material[lookupKey],"ERROR"),""), "")</f>
        <v/>
      </c>
      <c r="V219" s="7"/>
      <c r="W219" s="4" t="str">
        <f t="shared" ca="1" si="39"/>
        <v/>
      </c>
      <c r="X219" s="4"/>
      <c r="Y219" s="3" t="str">
        <f t="shared" si="40"/>
        <v/>
      </c>
      <c r="Z219" s="3" t="str">
        <f>IF($A219="","",IF((AND($A219="ADD",OR(Y219="",Y219="In Use"))),"5",(_xlfn.XLOOKUP(Y219,ud_asset_status[lookupValue],ud_asset_status[lookupKey],""))))</f>
        <v/>
      </c>
      <c r="AB219" s="3" t="str">
        <f>IF($A219="ADD",IF(NOT(ISBLANK(AA219)),_xlfn.XLOOKUP(AA219,ud_replacement_status[lookupValue],ud_replacement_status[lookupKey],"ERROR"),""), "")</f>
        <v/>
      </c>
      <c r="AC219" s="7"/>
      <c r="AE219" s="3" t="str">
        <f>IF($A219="ADD",IF(NOT(ISBLANK(AD219)),_xlfn.XLOOKUP(AD219,ar_replace_reason[lookupValue],ar_replace_reason[lookupKey],"ERROR"),""), "")</f>
        <v/>
      </c>
      <c r="AF219" s="3" t="str">
        <f t="shared" si="41"/>
        <v/>
      </c>
      <c r="AG219" s="3" t="str">
        <f>IF($A219="","",IF((AND($A219="ADD",OR(AF219="",AF219="Queenstown-Lakes District Council"))),"70",(_xlfn.XLOOKUP(AF219,ud_organisation_owner[lookupValue],ud_organisation_owner[lookupKey],""))))</f>
        <v/>
      </c>
      <c r="AH219" s="3" t="str">
        <f t="shared" si="42"/>
        <v/>
      </c>
      <c r="AI219" s="3" t="str">
        <f>IF($A219="","",IF((AND($A219="ADD",OR(AH219="",AH219="Queenstown-Lakes District Council"))),"70",(_xlfn.XLOOKUP(AH219,ud_organisation_owner[lookupValue],ud_organisation_owner[lookupKey],""))))</f>
        <v/>
      </c>
      <c r="AJ219" s="3" t="str">
        <f t="shared" si="43"/>
        <v/>
      </c>
      <c r="AK219" s="3" t="str">
        <f>IF($A219="","",IF((AND($A219="ADD",OR(AJ219="",AJ219="Local Authority"))),"17",(_xlfn.XLOOKUP(AJ219,ud_sub_organisation[lookupValue],ud_sub_organisation[lookupKey],""))))</f>
        <v/>
      </c>
      <c r="AM219" s="3" t="str">
        <f>IF($A219="ADD",IF(NOT(ISBLANK(AL219)),_xlfn.XLOOKUP(AL219,ud_maintenance_organisation[lookupValue],ud_maintenance_organisation[lookupKey],"ERROR"),""), "")</f>
        <v/>
      </c>
      <c r="AN219" s="3" t="str">
        <f t="shared" si="44"/>
        <v/>
      </c>
      <c r="AO219" s="3" t="str">
        <f>IF($A219="","",IF((AND($A219="ADD",OR(AN219="",AN219="Vested Assets"))),"12",(_xlfn.XLOOKUP(AN219,ud_work_category[lookupValue],ud_work_category[lookupKey],""))))</f>
        <v/>
      </c>
      <c r="AP219" s="8"/>
      <c r="AQ219" s="2" t="str">
        <f t="shared" si="45"/>
        <v/>
      </c>
      <c r="AR219" s="3" t="str">
        <f t="shared" si="46"/>
        <v/>
      </c>
      <c r="AS219" s="3" t="str">
        <f>IF($A219="","",IF((AND($A219="ADD",OR(AR219="",AR219="Excellent"))),"1",(_xlfn.XLOOKUP(AR219,condition[lookupValue],condition[lookupKey],""))))</f>
        <v/>
      </c>
      <c r="AT219" s="7" t="str">
        <f t="shared" si="47"/>
        <v/>
      </c>
      <c r="AU219" s="9"/>
    </row>
    <row r="220" spans="2:47" x14ac:dyDescent="0.25">
      <c r="B220" s="4"/>
      <c r="D220" s="3" t="str">
        <f>IF($A220="ADD",IF(NOT(ISBLANK(C220)),_xlfn.XLOOKUP(C220,roadnames[lookupValue],roadnames[lookupKey],"ERROR"),""), "")</f>
        <v/>
      </c>
      <c r="E220" s="5"/>
      <c r="F220" s="5"/>
      <c r="G220" s="4"/>
      <c r="H220" s="4"/>
      <c r="I220" s="6"/>
      <c r="K220" s="6" t="str">
        <f t="shared" si="36"/>
        <v/>
      </c>
      <c r="L220" s="4"/>
      <c r="N220" s="3" t="str">
        <f>IF($A220="ADD",IF(NOT(ISBLANK(M220)),_xlfn.XLOOKUP(M220,len_adjust_rsn[lookupValue],len_adjust_rsn[lookupKey],"ERROR"),""), "")</f>
        <v/>
      </c>
      <c r="O220" s="6" t="str">
        <f t="shared" si="37"/>
        <v/>
      </c>
      <c r="P220" s="6"/>
      <c r="Q220" s="6" t="str">
        <f t="shared" si="38"/>
        <v/>
      </c>
      <c r="S220" s="3" t="str">
        <f>IF($A220="ADD",IF(NOT(ISBLANK(R220)),_xlfn.XLOOKUP(R220,ud_road_hump_type[lookupValue],ud_road_hump_type[lookupKey],"ERROR"),""), "")</f>
        <v/>
      </c>
      <c r="U220" s="3" t="str">
        <f>IF($A220="ADD",IF(NOT(ISBLANK(T220)),_xlfn.XLOOKUP(T220,road_hump_material[lookupValue],road_hump_material[lookupKey],"ERROR"),""), "")</f>
        <v/>
      </c>
      <c r="V220" s="7"/>
      <c r="W220" s="4" t="str">
        <f t="shared" ca="1" si="39"/>
        <v/>
      </c>
      <c r="X220" s="4"/>
      <c r="Y220" s="3" t="str">
        <f t="shared" si="40"/>
        <v/>
      </c>
      <c r="Z220" s="3" t="str">
        <f>IF($A220="","",IF((AND($A220="ADD",OR(Y220="",Y220="In Use"))),"5",(_xlfn.XLOOKUP(Y220,ud_asset_status[lookupValue],ud_asset_status[lookupKey],""))))</f>
        <v/>
      </c>
      <c r="AB220" s="3" t="str">
        <f>IF($A220="ADD",IF(NOT(ISBLANK(AA220)),_xlfn.XLOOKUP(AA220,ud_replacement_status[lookupValue],ud_replacement_status[lookupKey],"ERROR"),""), "")</f>
        <v/>
      </c>
      <c r="AC220" s="7"/>
      <c r="AE220" s="3" t="str">
        <f>IF($A220="ADD",IF(NOT(ISBLANK(AD220)),_xlfn.XLOOKUP(AD220,ar_replace_reason[lookupValue],ar_replace_reason[lookupKey],"ERROR"),""), "")</f>
        <v/>
      </c>
      <c r="AF220" s="3" t="str">
        <f t="shared" si="41"/>
        <v/>
      </c>
      <c r="AG220" s="3" t="str">
        <f>IF($A220="","",IF((AND($A220="ADD",OR(AF220="",AF220="Queenstown-Lakes District Council"))),"70",(_xlfn.XLOOKUP(AF220,ud_organisation_owner[lookupValue],ud_organisation_owner[lookupKey],""))))</f>
        <v/>
      </c>
      <c r="AH220" s="3" t="str">
        <f t="shared" si="42"/>
        <v/>
      </c>
      <c r="AI220" s="3" t="str">
        <f>IF($A220="","",IF((AND($A220="ADD",OR(AH220="",AH220="Queenstown-Lakes District Council"))),"70",(_xlfn.XLOOKUP(AH220,ud_organisation_owner[lookupValue],ud_organisation_owner[lookupKey],""))))</f>
        <v/>
      </c>
      <c r="AJ220" s="3" t="str">
        <f t="shared" si="43"/>
        <v/>
      </c>
      <c r="AK220" s="3" t="str">
        <f>IF($A220="","",IF((AND($A220="ADD",OR(AJ220="",AJ220="Local Authority"))),"17",(_xlfn.XLOOKUP(AJ220,ud_sub_organisation[lookupValue],ud_sub_organisation[lookupKey],""))))</f>
        <v/>
      </c>
      <c r="AM220" s="3" t="str">
        <f>IF($A220="ADD",IF(NOT(ISBLANK(AL220)),_xlfn.XLOOKUP(AL220,ud_maintenance_organisation[lookupValue],ud_maintenance_organisation[lookupKey],"ERROR"),""), "")</f>
        <v/>
      </c>
      <c r="AN220" s="3" t="str">
        <f t="shared" si="44"/>
        <v/>
      </c>
      <c r="AO220" s="3" t="str">
        <f>IF($A220="","",IF((AND($A220="ADD",OR(AN220="",AN220="Vested Assets"))),"12",(_xlfn.XLOOKUP(AN220,ud_work_category[lookupValue],ud_work_category[lookupKey],""))))</f>
        <v/>
      </c>
      <c r="AP220" s="8"/>
      <c r="AQ220" s="2" t="str">
        <f t="shared" si="45"/>
        <v/>
      </c>
      <c r="AR220" s="3" t="str">
        <f t="shared" si="46"/>
        <v/>
      </c>
      <c r="AS220" s="3" t="str">
        <f>IF($A220="","",IF((AND($A220="ADD",OR(AR220="",AR220="Excellent"))),"1",(_xlfn.XLOOKUP(AR220,condition[lookupValue],condition[lookupKey],""))))</f>
        <v/>
      </c>
      <c r="AT220" s="7" t="str">
        <f t="shared" si="47"/>
        <v/>
      </c>
      <c r="AU220" s="9"/>
    </row>
    <row r="221" spans="2:47" x14ac:dyDescent="0.25">
      <c r="B221" s="4"/>
      <c r="D221" s="3" t="str">
        <f>IF($A221="ADD",IF(NOT(ISBLANK(C221)),_xlfn.XLOOKUP(C221,roadnames[lookupValue],roadnames[lookupKey],"ERROR"),""), "")</f>
        <v/>
      </c>
      <c r="E221" s="5"/>
      <c r="F221" s="5"/>
      <c r="G221" s="4"/>
      <c r="H221" s="4"/>
      <c r="I221" s="6"/>
      <c r="K221" s="6" t="str">
        <f t="shared" si="36"/>
        <v/>
      </c>
      <c r="L221" s="4"/>
      <c r="N221" s="3" t="str">
        <f>IF($A221="ADD",IF(NOT(ISBLANK(M221)),_xlfn.XLOOKUP(M221,len_adjust_rsn[lookupValue],len_adjust_rsn[lookupKey],"ERROR"),""), "")</f>
        <v/>
      </c>
      <c r="O221" s="6" t="str">
        <f t="shared" si="37"/>
        <v/>
      </c>
      <c r="P221" s="6"/>
      <c r="Q221" s="6" t="str">
        <f t="shared" si="38"/>
        <v/>
      </c>
      <c r="S221" s="3" t="str">
        <f>IF($A221="ADD",IF(NOT(ISBLANK(R221)),_xlfn.XLOOKUP(R221,ud_road_hump_type[lookupValue],ud_road_hump_type[lookupKey],"ERROR"),""), "")</f>
        <v/>
      </c>
      <c r="U221" s="3" t="str">
        <f>IF($A221="ADD",IF(NOT(ISBLANK(T221)),_xlfn.XLOOKUP(T221,road_hump_material[lookupValue],road_hump_material[lookupKey],"ERROR"),""), "")</f>
        <v/>
      </c>
      <c r="V221" s="7"/>
      <c r="W221" s="4" t="str">
        <f t="shared" ca="1" si="39"/>
        <v/>
      </c>
      <c r="X221" s="4"/>
      <c r="Y221" s="3" t="str">
        <f t="shared" si="40"/>
        <v/>
      </c>
      <c r="Z221" s="3" t="str">
        <f>IF($A221="","",IF((AND($A221="ADD",OR(Y221="",Y221="In Use"))),"5",(_xlfn.XLOOKUP(Y221,ud_asset_status[lookupValue],ud_asset_status[lookupKey],""))))</f>
        <v/>
      </c>
      <c r="AB221" s="3" t="str">
        <f>IF($A221="ADD",IF(NOT(ISBLANK(AA221)),_xlfn.XLOOKUP(AA221,ud_replacement_status[lookupValue],ud_replacement_status[lookupKey],"ERROR"),""), "")</f>
        <v/>
      </c>
      <c r="AC221" s="7"/>
      <c r="AE221" s="3" t="str">
        <f>IF($A221="ADD",IF(NOT(ISBLANK(AD221)),_xlfn.XLOOKUP(AD221,ar_replace_reason[lookupValue],ar_replace_reason[lookupKey],"ERROR"),""), "")</f>
        <v/>
      </c>
      <c r="AF221" s="3" t="str">
        <f t="shared" si="41"/>
        <v/>
      </c>
      <c r="AG221" s="3" t="str">
        <f>IF($A221="","",IF((AND($A221="ADD",OR(AF221="",AF221="Queenstown-Lakes District Council"))),"70",(_xlfn.XLOOKUP(AF221,ud_organisation_owner[lookupValue],ud_organisation_owner[lookupKey],""))))</f>
        <v/>
      </c>
      <c r="AH221" s="3" t="str">
        <f t="shared" si="42"/>
        <v/>
      </c>
      <c r="AI221" s="3" t="str">
        <f>IF($A221="","",IF((AND($A221="ADD",OR(AH221="",AH221="Queenstown-Lakes District Council"))),"70",(_xlfn.XLOOKUP(AH221,ud_organisation_owner[lookupValue],ud_organisation_owner[lookupKey],""))))</f>
        <v/>
      </c>
      <c r="AJ221" s="3" t="str">
        <f t="shared" si="43"/>
        <v/>
      </c>
      <c r="AK221" s="3" t="str">
        <f>IF($A221="","",IF((AND($A221="ADD",OR(AJ221="",AJ221="Local Authority"))),"17",(_xlfn.XLOOKUP(AJ221,ud_sub_organisation[lookupValue],ud_sub_organisation[lookupKey],""))))</f>
        <v/>
      </c>
      <c r="AM221" s="3" t="str">
        <f>IF($A221="ADD",IF(NOT(ISBLANK(AL221)),_xlfn.XLOOKUP(AL221,ud_maintenance_organisation[lookupValue],ud_maintenance_organisation[lookupKey],"ERROR"),""), "")</f>
        <v/>
      </c>
      <c r="AN221" s="3" t="str">
        <f t="shared" si="44"/>
        <v/>
      </c>
      <c r="AO221" s="3" t="str">
        <f>IF($A221="","",IF((AND($A221="ADD",OR(AN221="",AN221="Vested Assets"))),"12",(_xlfn.XLOOKUP(AN221,ud_work_category[lookupValue],ud_work_category[lookupKey],""))))</f>
        <v/>
      </c>
      <c r="AP221" s="8"/>
      <c r="AQ221" s="2" t="str">
        <f t="shared" si="45"/>
        <v/>
      </c>
      <c r="AR221" s="3" t="str">
        <f t="shared" si="46"/>
        <v/>
      </c>
      <c r="AS221" s="3" t="str">
        <f>IF($A221="","",IF((AND($A221="ADD",OR(AR221="",AR221="Excellent"))),"1",(_xlfn.XLOOKUP(AR221,condition[lookupValue],condition[lookupKey],""))))</f>
        <v/>
      </c>
      <c r="AT221" s="7" t="str">
        <f t="shared" si="47"/>
        <v/>
      </c>
      <c r="AU221" s="9"/>
    </row>
    <row r="222" spans="2:47" x14ac:dyDescent="0.25">
      <c r="B222" s="4"/>
      <c r="D222" s="3" t="str">
        <f>IF($A222="ADD",IF(NOT(ISBLANK(C222)),_xlfn.XLOOKUP(C222,roadnames[lookupValue],roadnames[lookupKey],"ERROR"),""), "")</f>
        <v/>
      </c>
      <c r="E222" s="5"/>
      <c r="F222" s="5"/>
      <c r="G222" s="4"/>
      <c r="H222" s="4"/>
      <c r="I222" s="6"/>
      <c r="K222" s="6" t="str">
        <f t="shared" si="36"/>
        <v/>
      </c>
      <c r="L222" s="4"/>
      <c r="N222" s="3" t="str">
        <f>IF($A222="ADD",IF(NOT(ISBLANK(M222)),_xlfn.XLOOKUP(M222,len_adjust_rsn[lookupValue],len_adjust_rsn[lookupKey],"ERROR"),""), "")</f>
        <v/>
      </c>
      <c r="O222" s="6" t="str">
        <f t="shared" si="37"/>
        <v/>
      </c>
      <c r="P222" s="6"/>
      <c r="Q222" s="6" t="str">
        <f t="shared" si="38"/>
        <v/>
      </c>
      <c r="S222" s="3" t="str">
        <f>IF($A222="ADD",IF(NOT(ISBLANK(R222)),_xlfn.XLOOKUP(R222,ud_road_hump_type[lookupValue],ud_road_hump_type[lookupKey],"ERROR"),""), "")</f>
        <v/>
      </c>
      <c r="U222" s="3" t="str">
        <f>IF($A222="ADD",IF(NOT(ISBLANK(T222)),_xlfn.XLOOKUP(T222,road_hump_material[lookupValue],road_hump_material[lookupKey],"ERROR"),""), "")</f>
        <v/>
      </c>
      <c r="V222" s="7"/>
      <c r="W222" s="4" t="str">
        <f t="shared" ca="1" si="39"/>
        <v/>
      </c>
      <c r="X222" s="4"/>
      <c r="Y222" s="3" t="str">
        <f t="shared" si="40"/>
        <v/>
      </c>
      <c r="Z222" s="3" t="str">
        <f>IF($A222="","",IF((AND($A222="ADD",OR(Y222="",Y222="In Use"))),"5",(_xlfn.XLOOKUP(Y222,ud_asset_status[lookupValue],ud_asset_status[lookupKey],""))))</f>
        <v/>
      </c>
      <c r="AB222" s="3" t="str">
        <f>IF($A222="ADD",IF(NOT(ISBLANK(AA222)),_xlfn.XLOOKUP(AA222,ud_replacement_status[lookupValue],ud_replacement_status[lookupKey],"ERROR"),""), "")</f>
        <v/>
      </c>
      <c r="AC222" s="7"/>
      <c r="AE222" s="3" t="str">
        <f>IF($A222="ADD",IF(NOT(ISBLANK(AD222)),_xlfn.XLOOKUP(AD222,ar_replace_reason[lookupValue],ar_replace_reason[lookupKey],"ERROR"),""), "")</f>
        <v/>
      </c>
      <c r="AF222" s="3" t="str">
        <f t="shared" si="41"/>
        <v/>
      </c>
      <c r="AG222" s="3" t="str">
        <f>IF($A222="","",IF((AND($A222="ADD",OR(AF222="",AF222="Queenstown-Lakes District Council"))),"70",(_xlfn.XLOOKUP(AF222,ud_organisation_owner[lookupValue],ud_organisation_owner[lookupKey],""))))</f>
        <v/>
      </c>
      <c r="AH222" s="3" t="str">
        <f t="shared" si="42"/>
        <v/>
      </c>
      <c r="AI222" s="3" t="str">
        <f>IF($A222="","",IF((AND($A222="ADD",OR(AH222="",AH222="Queenstown-Lakes District Council"))),"70",(_xlfn.XLOOKUP(AH222,ud_organisation_owner[lookupValue],ud_organisation_owner[lookupKey],""))))</f>
        <v/>
      </c>
      <c r="AJ222" s="3" t="str">
        <f t="shared" si="43"/>
        <v/>
      </c>
      <c r="AK222" s="3" t="str">
        <f>IF($A222="","",IF((AND($A222="ADD",OR(AJ222="",AJ222="Local Authority"))),"17",(_xlfn.XLOOKUP(AJ222,ud_sub_organisation[lookupValue],ud_sub_organisation[lookupKey],""))))</f>
        <v/>
      </c>
      <c r="AM222" s="3" t="str">
        <f>IF($A222="ADD",IF(NOT(ISBLANK(AL222)),_xlfn.XLOOKUP(AL222,ud_maintenance_organisation[lookupValue],ud_maintenance_organisation[lookupKey],"ERROR"),""), "")</f>
        <v/>
      </c>
      <c r="AN222" s="3" t="str">
        <f t="shared" si="44"/>
        <v/>
      </c>
      <c r="AO222" s="3" t="str">
        <f>IF($A222="","",IF((AND($A222="ADD",OR(AN222="",AN222="Vested Assets"))),"12",(_xlfn.XLOOKUP(AN222,ud_work_category[lookupValue],ud_work_category[lookupKey],""))))</f>
        <v/>
      </c>
      <c r="AP222" s="8"/>
      <c r="AQ222" s="2" t="str">
        <f t="shared" si="45"/>
        <v/>
      </c>
      <c r="AR222" s="3" t="str">
        <f t="shared" si="46"/>
        <v/>
      </c>
      <c r="AS222" s="3" t="str">
        <f>IF($A222="","",IF((AND($A222="ADD",OR(AR222="",AR222="Excellent"))),"1",(_xlfn.XLOOKUP(AR222,condition[lookupValue],condition[lookupKey],""))))</f>
        <v/>
      </c>
      <c r="AT222" s="7" t="str">
        <f t="shared" si="47"/>
        <v/>
      </c>
      <c r="AU222" s="9"/>
    </row>
    <row r="223" spans="2:47" x14ac:dyDescent="0.25">
      <c r="B223" s="4"/>
      <c r="D223" s="3" t="str">
        <f>IF($A223="ADD",IF(NOT(ISBLANK(C223)),_xlfn.XLOOKUP(C223,roadnames[lookupValue],roadnames[lookupKey],"ERROR"),""), "")</f>
        <v/>
      </c>
      <c r="E223" s="5"/>
      <c r="F223" s="5"/>
      <c r="G223" s="4"/>
      <c r="H223" s="4"/>
      <c r="I223" s="6"/>
      <c r="K223" s="6" t="str">
        <f t="shared" si="36"/>
        <v/>
      </c>
      <c r="L223" s="4"/>
      <c r="N223" s="3" t="str">
        <f>IF($A223="ADD",IF(NOT(ISBLANK(M223)),_xlfn.XLOOKUP(M223,len_adjust_rsn[lookupValue],len_adjust_rsn[lookupKey],"ERROR"),""), "")</f>
        <v/>
      </c>
      <c r="O223" s="6" t="str">
        <f t="shared" si="37"/>
        <v/>
      </c>
      <c r="P223" s="6"/>
      <c r="Q223" s="6" t="str">
        <f t="shared" si="38"/>
        <v/>
      </c>
      <c r="S223" s="3" t="str">
        <f>IF($A223="ADD",IF(NOT(ISBLANK(R223)),_xlfn.XLOOKUP(R223,ud_road_hump_type[lookupValue],ud_road_hump_type[lookupKey],"ERROR"),""), "")</f>
        <v/>
      </c>
      <c r="U223" s="3" t="str">
        <f>IF($A223="ADD",IF(NOT(ISBLANK(T223)),_xlfn.XLOOKUP(T223,road_hump_material[lookupValue],road_hump_material[lookupKey],"ERROR"),""), "")</f>
        <v/>
      </c>
      <c r="V223" s="7"/>
      <c r="W223" s="4" t="str">
        <f t="shared" ca="1" si="39"/>
        <v/>
      </c>
      <c r="X223" s="4"/>
      <c r="Y223" s="3" t="str">
        <f t="shared" si="40"/>
        <v/>
      </c>
      <c r="Z223" s="3" t="str">
        <f>IF($A223="","",IF((AND($A223="ADD",OR(Y223="",Y223="In Use"))),"5",(_xlfn.XLOOKUP(Y223,ud_asset_status[lookupValue],ud_asset_status[lookupKey],""))))</f>
        <v/>
      </c>
      <c r="AB223" s="3" t="str">
        <f>IF($A223="ADD",IF(NOT(ISBLANK(AA223)),_xlfn.XLOOKUP(AA223,ud_replacement_status[lookupValue],ud_replacement_status[lookupKey],"ERROR"),""), "")</f>
        <v/>
      </c>
      <c r="AC223" s="7"/>
      <c r="AE223" s="3" t="str">
        <f>IF($A223="ADD",IF(NOT(ISBLANK(AD223)),_xlfn.XLOOKUP(AD223,ar_replace_reason[lookupValue],ar_replace_reason[lookupKey],"ERROR"),""), "")</f>
        <v/>
      </c>
      <c r="AF223" s="3" t="str">
        <f t="shared" si="41"/>
        <v/>
      </c>
      <c r="AG223" s="3" t="str">
        <f>IF($A223="","",IF((AND($A223="ADD",OR(AF223="",AF223="Queenstown-Lakes District Council"))),"70",(_xlfn.XLOOKUP(AF223,ud_organisation_owner[lookupValue],ud_organisation_owner[lookupKey],""))))</f>
        <v/>
      </c>
      <c r="AH223" s="3" t="str">
        <f t="shared" si="42"/>
        <v/>
      </c>
      <c r="AI223" s="3" t="str">
        <f>IF($A223="","",IF((AND($A223="ADD",OR(AH223="",AH223="Queenstown-Lakes District Council"))),"70",(_xlfn.XLOOKUP(AH223,ud_organisation_owner[lookupValue],ud_organisation_owner[lookupKey],""))))</f>
        <v/>
      </c>
      <c r="AJ223" s="3" t="str">
        <f t="shared" si="43"/>
        <v/>
      </c>
      <c r="AK223" s="3" t="str">
        <f>IF($A223="","",IF((AND($A223="ADD",OR(AJ223="",AJ223="Local Authority"))),"17",(_xlfn.XLOOKUP(AJ223,ud_sub_organisation[lookupValue],ud_sub_organisation[lookupKey],""))))</f>
        <v/>
      </c>
      <c r="AM223" s="3" t="str">
        <f>IF($A223="ADD",IF(NOT(ISBLANK(AL223)),_xlfn.XLOOKUP(AL223,ud_maintenance_organisation[lookupValue],ud_maintenance_organisation[lookupKey],"ERROR"),""), "")</f>
        <v/>
      </c>
      <c r="AN223" s="3" t="str">
        <f t="shared" si="44"/>
        <v/>
      </c>
      <c r="AO223" s="3" t="str">
        <f>IF($A223="","",IF((AND($A223="ADD",OR(AN223="",AN223="Vested Assets"))),"12",(_xlfn.XLOOKUP(AN223,ud_work_category[lookupValue],ud_work_category[lookupKey],""))))</f>
        <v/>
      </c>
      <c r="AP223" s="8"/>
      <c r="AQ223" s="2" t="str">
        <f t="shared" si="45"/>
        <v/>
      </c>
      <c r="AR223" s="3" t="str">
        <f t="shared" si="46"/>
        <v/>
      </c>
      <c r="AS223" s="3" t="str">
        <f>IF($A223="","",IF((AND($A223="ADD",OR(AR223="",AR223="Excellent"))),"1",(_xlfn.XLOOKUP(AR223,condition[lookupValue],condition[lookupKey],""))))</f>
        <v/>
      </c>
      <c r="AT223" s="7" t="str">
        <f t="shared" si="47"/>
        <v/>
      </c>
      <c r="AU223" s="9"/>
    </row>
    <row r="224" spans="2:47" x14ac:dyDescent="0.25">
      <c r="B224" s="4"/>
      <c r="D224" s="3" t="str">
        <f>IF($A224="ADD",IF(NOT(ISBLANK(C224)),_xlfn.XLOOKUP(C224,roadnames[lookupValue],roadnames[lookupKey],"ERROR"),""), "")</f>
        <v/>
      </c>
      <c r="E224" s="5"/>
      <c r="F224" s="5"/>
      <c r="G224" s="4"/>
      <c r="H224" s="4"/>
      <c r="I224" s="6"/>
      <c r="K224" s="6" t="str">
        <f t="shared" si="36"/>
        <v/>
      </c>
      <c r="L224" s="4"/>
      <c r="N224" s="3" t="str">
        <f>IF($A224="ADD",IF(NOT(ISBLANK(M224)),_xlfn.XLOOKUP(M224,len_adjust_rsn[lookupValue],len_adjust_rsn[lookupKey],"ERROR"),""), "")</f>
        <v/>
      </c>
      <c r="O224" s="6" t="str">
        <f t="shared" si="37"/>
        <v/>
      </c>
      <c r="P224" s="6"/>
      <c r="Q224" s="6" t="str">
        <f t="shared" si="38"/>
        <v/>
      </c>
      <c r="S224" s="3" t="str">
        <f>IF($A224="ADD",IF(NOT(ISBLANK(R224)),_xlfn.XLOOKUP(R224,ud_road_hump_type[lookupValue],ud_road_hump_type[lookupKey],"ERROR"),""), "")</f>
        <v/>
      </c>
      <c r="U224" s="3" t="str">
        <f>IF($A224="ADD",IF(NOT(ISBLANK(T224)),_xlfn.XLOOKUP(T224,road_hump_material[lookupValue],road_hump_material[lookupKey],"ERROR"),""), "")</f>
        <v/>
      </c>
      <c r="V224" s="7"/>
      <c r="W224" s="4" t="str">
        <f t="shared" ca="1" si="39"/>
        <v/>
      </c>
      <c r="X224" s="4"/>
      <c r="Y224" s="3" t="str">
        <f t="shared" si="40"/>
        <v/>
      </c>
      <c r="Z224" s="3" t="str">
        <f>IF($A224="","",IF((AND($A224="ADD",OR(Y224="",Y224="In Use"))),"5",(_xlfn.XLOOKUP(Y224,ud_asset_status[lookupValue],ud_asset_status[lookupKey],""))))</f>
        <v/>
      </c>
      <c r="AB224" s="3" t="str">
        <f>IF($A224="ADD",IF(NOT(ISBLANK(AA224)),_xlfn.XLOOKUP(AA224,ud_replacement_status[lookupValue],ud_replacement_status[lookupKey],"ERROR"),""), "")</f>
        <v/>
      </c>
      <c r="AC224" s="7"/>
      <c r="AE224" s="3" t="str">
        <f>IF($A224="ADD",IF(NOT(ISBLANK(AD224)),_xlfn.XLOOKUP(AD224,ar_replace_reason[lookupValue],ar_replace_reason[lookupKey],"ERROR"),""), "")</f>
        <v/>
      </c>
      <c r="AF224" s="3" t="str">
        <f t="shared" si="41"/>
        <v/>
      </c>
      <c r="AG224" s="3" t="str">
        <f>IF($A224="","",IF((AND($A224="ADD",OR(AF224="",AF224="Queenstown-Lakes District Council"))),"70",(_xlfn.XLOOKUP(AF224,ud_organisation_owner[lookupValue],ud_organisation_owner[lookupKey],""))))</f>
        <v/>
      </c>
      <c r="AH224" s="3" t="str">
        <f t="shared" si="42"/>
        <v/>
      </c>
      <c r="AI224" s="3" t="str">
        <f>IF($A224="","",IF((AND($A224="ADD",OR(AH224="",AH224="Queenstown-Lakes District Council"))),"70",(_xlfn.XLOOKUP(AH224,ud_organisation_owner[lookupValue],ud_organisation_owner[lookupKey],""))))</f>
        <v/>
      </c>
      <c r="AJ224" s="3" t="str">
        <f t="shared" si="43"/>
        <v/>
      </c>
      <c r="AK224" s="3" t="str">
        <f>IF($A224="","",IF((AND($A224="ADD",OR(AJ224="",AJ224="Local Authority"))),"17",(_xlfn.XLOOKUP(AJ224,ud_sub_organisation[lookupValue],ud_sub_organisation[lookupKey],""))))</f>
        <v/>
      </c>
      <c r="AM224" s="3" t="str">
        <f>IF($A224="ADD",IF(NOT(ISBLANK(AL224)),_xlfn.XLOOKUP(AL224,ud_maintenance_organisation[lookupValue],ud_maintenance_organisation[lookupKey],"ERROR"),""), "")</f>
        <v/>
      </c>
      <c r="AN224" s="3" t="str">
        <f t="shared" si="44"/>
        <v/>
      </c>
      <c r="AO224" s="3" t="str">
        <f>IF($A224="","",IF((AND($A224="ADD",OR(AN224="",AN224="Vested Assets"))),"12",(_xlfn.XLOOKUP(AN224,ud_work_category[lookupValue],ud_work_category[lookupKey],""))))</f>
        <v/>
      </c>
      <c r="AP224" s="8"/>
      <c r="AQ224" s="2" t="str">
        <f t="shared" si="45"/>
        <v/>
      </c>
      <c r="AR224" s="3" t="str">
        <f t="shared" si="46"/>
        <v/>
      </c>
      <c r="AS224" s="3" t="str">
        <f>IF($A224="","",IF((AND($A224="ADD",OR(AR224="",AR224="Excellent"))),"1",(_xlfn.XLOOKUP(AR224,condition[lookupValue],condition[lookupKey],""))))</f>
        <v/>
      </c>
      <c r="AT224" s="7" t="str">
        <f t="shared" si="47"/>
        <v/>
      </c>
      <c r="AU224" s="9"/>
    </row>
    <row r="225" spans="2:47" x14ac:dyDescent="0.25">
      <c r="B225" s="4"/>
      <c r="D225" s="3" t="str">
        <f>IF($A225="ADD",IF(NOT(ISBLANK(C225)),_xlfn.XLOOKUP(C225,roadnames[lookupValue],roadnames[lookupKey],"ERROR"),""), "")</f>
        <v/>
      </c>
      <c r="E225" s="5"/>
      <c r="F225" s="5"/>
      <c r="G225" s="4"/>
      <c r="H225" s="4"/>
      <c r="I225" s="6"/>
      <c r="K225" s="6" t="str">
        <f t="shared" si="36"/>
        <v/>
      </c>
      <c r="L225" s="4"/>
      <c r="N225" s="3" t="str">
        <f>IF($A225="ADD",IF(NOT(ISBLANK(M225)),_xlfn.XLOOKUP(M225,len_adjust_rsn[lookupValue],len_adjust_rsn[lookupKey],"ERROR"),""), "")</f>
        <v/>
      </c>
      <c r="O225" s="6" t="str">
        <f t="shared" si="37"/>
        <v/>
      </c>
      <c r="P225" s="6"/>
      <c r="Q225" s="6" t="str">
        <f t="shared" si="38"/>
        <v/>
      </c>
      <c r="S225" s="3" t="str">
        <f>IF($A225="ADD",IF(NOT(ISBLANK(R225)),_xlfn.XLOOKUP(R225,ud_road_hump_type[lookupValue],ud_road_hump_type[lookupKey],"ERROR"),""), "")</f>
        <v/>
      </c>
      <c r="U225" s="3" t="str">
        <f>IF($A225="ADD",IF(NOT(ISBLANK(T225)),_xlfn.XLOOKUP(T225,road_hump_material[lookupValue],road_hump_material[lookupKey],"ERROR"),""), "")</f>
        <v/>
      </c>
      <c r="V225" s="7"/>
      <c r="W225" s="4" t="str">
        <f t="shared" ca="1" si="39"/>
        <v/>
      </c>
      <c r="X225" s="4"/>
      <c r="Y225" s="3" t="str">
        <f t="shared" si="40"/>
        <v/>
      </c>
      <c r="Z225" s="3" t="str">
        <f>IF($A225="","",IF((AND($A225="ADD",OR(Y225="",Y225="In Use"))),"5",(_xlfn.XLOOKUP(Y225,ud_asset_status[lookupValue],ud_asset_status[lookupKey],""))))</f>
        <v/>
      </c>
      <c r="AB225" s="3" t="str">
        <f>IF($A225="ADD",IF(NOT(ISBLANK(AA225)),_xlfn.XLOOKUP(AA225,ud_replacement_status[lookupValue],ud_replacement_status[lookupKey],"ERROR"),""), "")</f>
        <v/>
      </c>
      <c r="AC225" s="7"/>
      <c r="AE225" s="3" t="str">
        <f>IF($A225="ADD",IF(NOT(ISBLANK(AD225)),_xlfn.XLOOKUP(AD225,ar_replace_reason[lookupValue],ar_replace_reason[lookupKey],"ERROR"),""), "")</f>
        <v/>
      </c>
      <c r="AF225" s="3" t="str">
        <f t="shared" si="41"/>
        <v/>
      </c>
      <c r="AG225" s="3" t="str">
        <f>IF($A225="","",IF((AND($A225="ADD",OR(AF225="",AF225="Queenstown-Lakes District Council"))),"70",(_xlfn.XLOOKUP(AF225,ud_organisation_owner[lookupValue],ud_organisation_owner[lookupKey],""))))</f>
        <v/>
      </c>
      <c r="AH225" s="3" t="str">
        <f t="shared" si="42"/>
        <v/>
      </c>
      <c r="AI225" s="3" t="str">
        <f>IF($A225="","",IF((AND($A225="ADD",OR(AH225="",AH225="Queenstown-Lakes District Council"))),"70",(_xlfn.XLOOKUP(AH225,ud_organisation_owner[lookupValue],ud_organisation_owner[lookupKey],""))))</f>
        <v/>
      </c>
      <c r="AJ225" s="3" t="str">
        <f t="shared" si="43"/>
        <v/>
      </c>
      <c r="AK225" s="3" t="str">
        <f>IF($A225="","",IF((AND($A225="ADD",OR(AJ225="",AJ225="Local Authority"))),"17",(_xlfn.XLOOKUP(AJ225,ud_sub_organisation[lookupValue],ud_sub_organisation[lookupKey],""))))</f>
        <v/>
      </c>
      <c r="AM225" s="3" t="str">
        <f>IF($A225="ADD",IF(NOT(ISBLANK(AL225)),_xlfn.XLOOKUP(AL225,ud_maintenance_organisation[lookupValue],ud_maintenance_organisation[lookupKey],"ERROR"),""), "")</f>
        <v/>
      </c>
      <c r="AN225" s="3" t="str">
        <f t="shared" si="44"/>
        <v/>
      </c>
      <c r="AO225" s="3" t="str">
        <f>IF($A225="","",IF((AND($A225="ADD",OR(AN225="",AN225="Vested Assets"))),"12",(_xlfn.XLOOKUP(AN225,ud_work_category[lookupValue],ud_work_category[lookupKey],""))))</f>
        <v/>
      </c>
      <c r="AP225" s="8"/>
      <c r="AQ225" s="2" t="str">
        <f t="shared" si="45"/>
        <v/>
      </c>
      <c r="AR225" s="3" t="str">
        <f t="shared" si="46"/>
        <v/>
      </c>
      <c r="AS225" s="3" t="str">
        <f>IF($A225="","",IF((AND($A225="ADD",OR(AR225="",AR225="Excellent"))),"1",(_xlfn.XLOOKUP(AR225,condition[lookupValue],condition[lookupKey],""))))</f>
        <v/>
      </c>
      <c r="AT225" s="7" t="str">
        <f t="shared" si="47"/>
        <v/>
      </c>
      <c r="AU225" s="9"/>
    </row>
    <row r="226" spans="2:47" x14ac:dyDescent="0.25">
      <c r="B226" s="4"/>
      <c r="D226" s="3" t="str">
        <f>IF($A226="ADD",IF(NOT(ISBLANK(C226)),_xlfn.XLOOKUP(C226,roadnames[lookupValue],roadnames[lookupKey],"ERROR"),""), "")</f>
        <v/>
      </c>
      <c r="E226" s="5"/>
      <c r="F226" s="5"/>
      <c r="G226" s="4"/>
      <c r="H226" s="4"/>
      <c r="I226" s="6"/>
      <c r="K226" s="6" t="str">
        <f t="shared" si="36"/>
        <v/>
      </c>
      <c r="L226" s="4"/>
      <c r="N226" s="3" t="str">
        <f>IF($A226="ADD",IF(NOT(ISBLANK(M226)),_xlfn.XLOOKUP(M226,len_adjust_rsn[lookupValue],len_adjust_rsn[lookupKey],"ERROR"),""), "")</f>
        <v/>
      </c>
      <c r="O226" s="6" t="str">
        <f t="shared" si="37"/>
        <v/>
      </c>
      <c r="P226" s="6"/>
      <c r="Q226" s="6" t="str">
        <f t="shared" si="38"/>
        <v/>
      </c>
      <c r="S226" s="3" t="str">
        <f>IF($A226="ADD",IF(NOT(ISBLANK(R226)),_xlfn.XLOOKUP(R226,ud_road_hump_type[lookupValue],ud_road_hump_type[lookupKey],"ERROR"),""), "")</f>
        <v/>
      </c>
      <c r="U226" s="3" t="str">
        <f>IF($A226="ADD",IF(NOT(ISBLANK(T226)),_xlfn.XLOOKUP(T226,road_hump_material[lookupValue],road_hump_material[lookupKey],"ERROR"),""), "")</f>
        <v/>
      </c>
      <c r="V226" s="7"/>
      <c r="W226" s="4" t="str">
        <f t="shared" ca="1" si="39"/>
        <v/>
      </c>
      <c r="X226" s="4"/>
      <c r="Y226" s="3" t="str">
        <f t="shared" si="40"/>
        <v/>
      </c>
      <c r="Z226" s="3" t="str">
        <f>IF($A226="","",IF((AND($A226="ADD",OR(Y226="",Y226="In Use"))),"5",(_xlfn.XLOOKUP(Y226,ud_asset_status[lookupValue],ud_asset_status[lookupKey],""))))</f>
        <v/>
      </c>
      <c r="AB226" s="3" t="str">
        <f>IF($A226="ADD",IF(NOT(ISBLANK(AA226)),_xlfn.XLOOKUP(AA226,ud_replacement_status[lookupValue],ud_replacement_status[lookupKey],"ERROR"),""), "")</f>
        <v/>
      </c>
      <c r="AC226" s="7"/>
      <c r="AE226" s="3" t="str">
        <f>IF($A226="ADD",IF(NOT(ISBLANK(AD226)),_xlfn.XLOOKUP(AD226,ar_replace_reason[lookupValue],ar_replace_reason[lookupKey],"ERROR"),""), "")</f>
        <v/>
      </c>
      <c r="AF226" s="3" t="str">
        <f t="shared" si="41"/>
        <v/>
      </c>
      <c r="AG226" s="3" t="str">
        <f>IF($A226="","",IF((AND($A226="ADD",OR(AF226="",AF226="Queenstown-Lakes District Council"))),"70",(_xlfn.XLOOKUP(AF226,ud_organisation_owner[lookupValue],ud_organisation_owner[lookupKey],""))))</f>
        <v/>
      </c>
      <c r="AH226" s="3" t="str">
        <f t="shared" si="42"/>
        <v/>
      </c>
      <c r="AI226" s="3" t="str">
        <f>IF($A226="","",IF((AND($A226="ADD",OR(AH226="",AH226="Queenstown-Lakes District Council"))),"70",(_xlfn.XLOOKUP(AH226,ud_organisation_owner[lookupValue],ud_organisation_owner[lookupKey],""))))</f>
        <v/>
      </c>
      <c r="AJ226" s="3" t="str">
        <f t="shared" si="43"/>
        <v/>
      </c>
      <c r="AK226" s="3" t="str">
        <f>IF($A226="","",IF((AND($A226="ADD",OR(AJ226="",AJ226="Local Authority"))),"17",(_xlfn.XLOOKUP(AJ226,ud_sub_organisation[lookupValue],ud_sub_organisation[lookupKey],""))))</f>
        <v/>
      </c>
      <c r="AM226" s="3" t="str">
        <f>IF($A226="ADD",IF(NOT(ISBLANK(AL226)),_xlfn.XLOOKUP(AL226,ud_maintenance_organisation[lookupValue],ud_maintenance_organisation[lookupKey],"ERROR"),""), "")</f>
        <v/>
      </c>
      <c r="AN226" s="3" t="str">
        <f t="shared" si="44"/>
        <v/>
      </c>
      <c r="AO226" s="3" t="str">
        <f>IF($A226="","",IF((AND($A226="ADD",OR(AN226="",AN226="Vested Assets"))),"12",(_xlfn.XLOOKUP(AN226,ud_work_category[lookupValue],ud_work_category[lookupKey],""))))</f>
        <v/>
      </c>
      <c r="AP226" s="8"/>
      <c r="AQ226" s="2" t="str">
        <f t="shared" si="45"/>
        <v/>
      </c>
      <c r="AR226" s="3" t="str">
        <f t="shared" si="46"/>
        <v/>
      </c>
      <c r="AS226" s="3" t="str">
        <f>IF($A226="","",IF((AND($A226="ADD",OR(AR226="",AR226="Excellent"))),"1",(_xlfn.XLOOKUP(AR226,condition[lookupValue],condition[lookupKey],""))))</f>
        <v/>
      </c>
      <c r="AT226" s="7" t="str">
        <f t="shared" si="47"/>
        <v/>
      </c>
      <c r="AU226" s="9"/>
    </row>
    <row r="227" spans="2:47" x14ac:dyDescent="0.25">
      <c r="B227" s="4"/>
      <c r="D227" s="3" t="str">
        <f>IF($A227="ADD",IF(NOT(ISBLANK(C227)),_xlfn.XLOOKUP(C227,roadnames[lookupValue],roadnames[lookupKey],"ERROR"),""), "")</f>
        <v/>
      </c>
      <c r="E227" s="5"/>
      <c r="F227" s="5"/>
      <c r="G227" s="4"/>
      <c r="H227" s="4"/>
      <c r="I227" s="6"/>
      <c r="K227" s="6" t="str">
        <f t="shared" si="36"/>
        <v/>
      </c>
      <c r="L227" s="4"/>
      <c r="N227" s="3" t="str">
        <f>IF($A227="ADD",IF(NOT(ISBLANK(M227)),_xlfn.XLOOKUP(M227,len_adjust_rsn[lookupValue],len_adjust_rsn[lookupKey],"ERROR"),""), "")</f>
        <v/>
      </c>
      <c r="O227" s="6" t="str">
        <f t="shared" si="37"/>
        <v/>
      </c>
      <c r="P227" s="6"/>
      <c r="Q227" s="6" t="str">
        <f t="shared" si="38"/>
        <v/>
      </c>
      <c r="S227" s="3" t="str">
        <f>IF($A227="ADD",IF(NOT(ISBLANK(R227)),_xlfn.XLOOKUP(R227,ud_road_hump_type[lookupValue],ud_road_hump_type[lookupKey],"ERROR"),""), "")</f>
        <v/>
      </c>
      <c r="U227" s="3" t="str">
        <f>IF($A227="ADD",IF(NOT(ISBLANK(T227)),_xlfn.XLOOKUP(T227,road_hump_material[lookupValue],road_hump_material[lookupKey],"ERROR"),""), "")</f>
        <v/>
      </c>
      <c r="V227" s="7"/>
      <c r="W227" s="4" t="str">
        <f t="shared" ca="1" si="39"/>
        <v/>
      </c>
      <c r="X227" s="4"/>
      <c r="Y227" s="3" t="str">
        <f t="shared" si="40"/>
        <v/>
      </c>
      <c r="Z227" s="3" t="str">
        <f>IF($A227="","",IF((AND($A227="ADD",OR(Y227="",Y227="In Use"))),"5",(_xlfn.XLOOKUP(Y227,ud_asset_status[lookupValue],ud_asset_status[lookupKey],""))))</f>
        <v/>
      </c>
      <c r="AB227" s="3" t="str">
        <f>IF($A227="ADD",IF(NOT(ISBLANK(AA227)),_xlfn.XLOOKUP(AA227,ud_replacement_status[lookupValue],ud_replacement_status[lookupKey],"ERROR"),""), "")</f>
        <v/>
      </c>
      <c r="AC227" s="7"/>
      <c r="AE227" s="3" t="str">
        <f>IF($A227="ADD",IF(NOT(ISBLANK(AD227)),_xlfn.XLOOKUP(AD227,ar_replace_reason[lookupValue],ar_replace_reason[lookupKey],"ERROR"),""), "")</f>
        <v/>
      </c>
      <c r="AF227" s="3" t="str">
        <f t="shared" si="41"/>
        <v/>
      </c>
      <c r="AG227" s="3" t="str">
        <f>IF($A227="","",IF((AND($A227="ADD",OR(AF227="",AF227="Queenstown-Lakes District Council"))),"70",(_xlfn.XLOOKUP(AF227,ud_organisation_owner[lookupValue],ud_organisation_owner[lookupKey],""))))</f>
        <v/>
      </c>
      <c r="AH227" s="3" t="str">
        <f t="shared" si="42"/>
        <v/>
      </c>
      <c r="AI227" s="3" t="str">
        <f>IF($A227="","",IF((AND($A227="ADD",OR(AH227="",AH227="Queenstown-Lakes District Council"))),"70",(_xlfn.XLOOKUP(AH227,ud_organisation_owner[lookupValue],ud_organisation_owner[lookupKey],""))))</f>
        <v/>
      </c>
      <c r="AJ227" s="3" t="str">
        <f t="shared" si="43"/>
        <v/>
      </c>
      <c r="AK227" s="3" t="str">
        <f>IF($A227="","",IF((AND($A227="ADD",OR(AJ227="",AJ227="Local Authority"))),"17",(_xlfn.XLOOKUP(AJ227,ud_sub_organisation[lookupValue],ud_sub_organisation[lookupKey],""))))</f>
        <v/>
      </c>
      <c r="AM227" s="3" t="str">
        <f>IF($A227="ADD",IF(NOT(ISBLANK(AL227)),_xlfn.XLOOKUP(AL227,ud_maintenance_organisation[lookupValue],ud_maintenance_organisation[lookupKey],"ERROR"),""), "")</f>
        <v/>
      </c>
      <c r="AN227" s="3" t="str">
        <f t="shared" si="44"/>
        <v/>
      </c>
      <c r="AO227" s="3" t="str">
        <f>IF($A227="","",IF((AND($A227="ADD",OR(AN227="",AN227="Vested Assets"))),"12",(_xlfn.XLOOKUP(AN227,ud_work_category[lookupValue],ud_work_category[lookupKey],""))))</f>
        <v/>
      </c>
      <c r="AP227" s="8"/>
      <c r="AQ227" s="2" t="str">
        <f t="shared" si="45"/>
        <v/>
      </c>
      <c r="AR227" s="3" t="str">
        <f t="shared" si="46"/>
        <v/>
      </c>
      <c r="AS227" s="3" t="str">
        <f>IF($A227="","",IF((AND($A227="ADD",OR(AR227="",AR227="Excellent"))),"1",(_xlfn.XLOOKUP(AR227,condition[lookupValue],condition[lookupKey],""))))</f>
        <v/>
      </c>
      <c r="AT227" s="7" t="str">
        <f t="shared" si="47"/>
        <v/>
      </c>
      <c r="AU227" s="9"/>
    </row>
    <row r="228" spans="2:47" x14ac:dyDescent="0.25">
      <c r="B228" s="4"/>
      <c r="D228" s="3" t="str">
        <f>IF($A228="ADD",IF(NOT(ISBLANK(C228)),_xlfn.XLOOKUP(C228,roadnames[lookupValue],roadnames[lookupKey],"ERROR"),""), "")</f>
        <v/>
      </c>
      <c r="E228" s="5"/>
      <c r="F228" s="5"/>
      <c r="G228" s="4"/>
      <c r="H228" s="4"/>
      <c r="I228" s="6"/>
      <c r="K228" s="6" t="str">
        <f t="shared" si="36"/>
        <v/>
      </c>
      <c r="L228" s="4"/>
      <c r="N228" s="3" t="str">
        <f>IF($A228="ADD",IF(NOT(ISBLANK(M228)),_xlfn.XLOOKUP(M228,len_adjust_rsn[lookupValue],len_adjust_rsn[lookupKey],"ERROR"),""), "")</f>
        <v/>
      </c>
      <c r="O228" s="6" t="str">
        <f t="shared" si="37"/>
        <v/>
      </c>
      <c r="P228" s="6"/>
      <c r="Q228" s="6" t="str">
        <f t="shared" si="38"/>
        <v/>
      </c>
      <c r="S228" s="3" t="str">
        <f>IF($A228="ADD",IF(NOT(ISBLANK(R228)),_xlfn.XLOOKUP(R228,ud_road_hump_type[lookupValue],ud_road_hump_type[lookupKey],"ERROR"),""), "")</f>
        <v/>
      </c>
      <c r="U228" s="3" t="str">
        <f>IF($A228="ADD",IF(NOT(ISBLANK(T228)),_xlfn.XLOOKUP(T228,road_hump_material[lookupValue],road_hump_material[lookupKey],"ERROR"),""), "")</f>
        <v/>
      </c>
      <c r="V228" s="7"/>
      <c r="W228" s="4" t="str">
        <f t="shared" ca="1" si="39"/>
        <v/>
      </c>
      <c r="X228" s="4"/>
      <c r="Y228" s="3" t="str">
        <f t="shared" si="40"/>
        <v/>
      </c>
      <c r="Z228" s="3" t="str">
        <f>IF($A228="","",IF((AND($A228="ADD",OR(Y228="",Y228="In Use"))),"5",(_xlfn.XLOOKUP(Y228,ud_asset_status[lookupValue],ud_asset_status[lookupKey],""))))</f>
        <v/>
      </c>
      <c r="AB228" s="3" t="str">
        <f>IF($A228="ADD",IF(NOT(ISBLANK(AA228)),_xlfn.XLOOKUP(AA228,ud_replacement_status[lookupValue],ud_replacement_status[lookupKey],"ERROR"),""), "")</f>
        <v/>
      </c>
      <c r="AC228" s="7"/>
      <c r="AE228" s="3" t="str">
        <f>IF($A228="ADD",IF(NOT(ISBLANK(AD228)),_xlfn.XLOOKUP(AD228,ar_replace_reason[lookupValue],ar_replace_reason[lookupKey],"ERROR"),""), "")</f>
        <v/>
      </c>
      <c r="AF228" s="3" t="str">
        <f t="shared" si="41"/>
        <v/>
      </c>
      <c r="AG228" s="3" t="str">
        <f>IF($A228="","",IF((AND($A228="ADD",OR(AF228="",AF228="Queenstown-Lakes District Council"))),"70",(_xlfn.XLOOKUP(AF228,ud_organisation_owner[lookupValue],ud_organisation_owner[lookupKey],""))))</f>
        <v/>
      </c>
      <c r="AH228" s="3" t="str">
        <f t="shared" si="42"/>
        <v/>
      </c>
      <c r="AI228" s="3" t="str">
        <f>IF($A228="","",IF((AND($A228="ADD",OR(AH228="",AH228="Queenstown-Lakes District Council"))),"70",(_xlfn.XLOOKUP(AH228,ud_organisation_owner[lookupValue],ud_organisation_owner[lookupKey],""))))</f>
        <v/>
      </c>
      <c r="AJ228" s="3" t="str">
        <f t="shared" si="43"/>
        <v/>
      </c>
      <c r="AK228" s="3" t="str">
        <f>IF($A228="","",IF((AND($A228="ADD",OR(AJ228="",AJ228="Local Authority"))),"17",(_xlfn.XLOOKUP(AJ228,ud_sub_organisation[lookupValue],ud_sub_organisation[lookupKey],""))))</f>
        <v/>
      </c>
      <c r="AM228" s="3" t="str">
        <f>IF($A228="ADD",IF(NOT(ISBLANK(AL228)),_xlfn.XLOOKUP(AL228,ud_maintenance_organisation[lookupValue],ud_maintenance_organisation[lookupKey],"ERROR"),""), "")</f>
        <v/>
      </c>
      <c r="AN228" s="3" t="str">
        <f t="shared" si="44"/>
        <v/>
      </c>
      <c r="AO228" s="3" t="str">
        <f>IF($A228="","",IF((AND($A228="ADD",OR(AN228="",AN228="Vested Assets"))),"12",(_xlfn.XLOOKUP(AN228,ud_work_category[lookupValue],ud_work_category[lookupKey],""))))</f>
        <v/>
      </c>
      <c r="AP228" s="8"/>
      <c r="AQ228" s="2" t="str">
        <f t="shared" si="45"/>
        <v/>
      </c>
      <c r="AR228" s="3" t="str">
        <f t="shared" si="46"/>
        <v/>
      </c>
      <c r="AS228" s="3" t="str">
        <f>IF($A228="","",IF((AND($A228="ADD",OR(AR228="",AR228="Excellent"))),"1",(_xlfn.XLOOKUP(AR228,condition[lookupValue],condition[lookupKey],""))))</f>
        <v/>
      </c>
      <c r="AT228" s="7" t="str">
        <f t="shared" si="47"/>
        <v/>
      </c>
      <c r="AU228" s="9"/>
    </row>
    <row r="229" spans="2:47" x14ac:dyDescent="0.25">
      <c r="B229" s="4"/>
      <c r="D229" s="3" t="str">
        <f>IF($A229="ADD",IF(NOT(ISBLANK(C229)),_xlfn.XLOOKUP(C229,roadnames[lookupValue],roadnames[lookupKey],"ERROR"),""), "")</f>
        <v/>
      </c>
      <c r="E229" s="5"/>
      <c r="F229" s="5"/>
      <c r="G229" s="4"/>
      <c r="H229" s="4"/>
      <c r="I229" s="6"/>
      <c r="K229" s="6" t="str">
        <f t="shared" si="36"/>
        <v/>
      </c>
      <c r="L229" s="4"/>
      <c r="N229" s="3" t="str">
        <f>IF($A229="ADD",IF(NOT(ISBLANK(M229)),_xlfn.XLOOKUP(M229,len_adjust_rsn[lookupValue],len_adjust_rsn[lookupKey],"ERROR"),""), "")</f>
        <v/>
      </c>
      <c r="O229" s="6" t="str">
        <f t="shared" si="37"/>
        <v/>
      </c>
      <c r="P229" s="6"/>
      <c r="Q229" s="6" t="str">
        <f t="shared" si="38"/>
        <v/>
      </c>
      <c r="S229" s="3" t="str">
        <f>IF($A229="ADD",IF(NOT(ISBLANK(R229)),_xlfn.XLOOKUP(R229,ud_road_hump_type[lookupValue],ud_road_hump_type[lookupKey],"ERROR"),""), "")</f>
        <v/>
      </c>
      <c r="U229" s="3" t="str">
        <f>IF($A229="ADD",IF(NOT(ISBLANK(T229)),_xlfn.XLOOKUP(T229,road_hump_material[lookupValue],road_hump_material[lookupKey],"ERROR"),""), "")</f>
        <v/>
      </c>
      <c r="V229" s="7"/>
      <c r="W229" s="4" t="str">
        <f t="shared" ca="1" si="39"/>
        <v/>
      </c>
      <c r="X229" s="4"/>
      <c r="Y229" s="3" t="str">
        <f t="shared" si="40"/>
        <v/>
      </c>
      <c r="Z229" s="3" t="str">
        <f>IF($A229="","",IF((AND($A229="ADD",OR(Y229="",Y229="In Use"))),"5",(_xlfn.XLOOKUP(Y229,ud_asset_status[lookupValue],ud_asset_status[lookupKey],""))))</f>
        <v/>
      </c>
      <c r="AB229" s="3" t="str">
        <f>IF($A229="ADD",IF(NOT(ISBLANK(AA229)),_xlfn.XLOOKUP(AA229,ud_replacement_status[lookupValue],ud_replacement_status[lookupKey],"ERROR"),""), "")</f>
        <v/>
      </c>
      <c r="AC229" s="7"/>
      <c r="AE229" s="3" t="str">
        <f>IF($A229="ADD",IF(NOT(ISBLANK(AD229)),_xlfn.XLOOKUP(AD229,ar_replace_reason[lookupValue],ar_replace_reason[lookupKey],"ERROR"),""), "")</f>
        <v/>
      </c>
      <c r="AF229" s="3" t="str">
        <f t="shared" si="41"/>
        <v/>
      </c>
      <c r="AG229" s="3" t="str">
        <f>IF($A229="","",IF((AND($A229="ADD",OR(AF229="",AF229="Queenstown-Lakes District Council"))),"70",(_xlfn.XLOOKUP(AF229,ud_organisation_owner[lookupValue],ud_organisation_owner[lookupKey],""))))</f>
        <v/>
      </c>
      <c r="AH229" s="3" t="str">
        <f t="shared" si="42"/>
        <v/>
      </c>
      <c r="AI229" s="3" t="str">
        <f>IF($A229="","",IF((AND($A229="ADD",OR(AH229="",AH229="Queenstown-Lakes District Council"))),"70",(_xlfn.XLOOKUP(AH229,ud_organisation_owner[lookupValue],ud_organisation_owner[lookupKey],""))))</f>
        <v/>
      </c>
      <c r="AJ229" s="3" t="str">
        <f t="shared" si="43"/>
        <v/>
      </c>
      <c r="AK229" s="3" t="str">
        <f>IF($A229="","",IF((AND($A229="ADD",OR(AJ229="",AJ229="Local Authority"))),"17",(_xlfn.XLOOKUP(AJ229,ud_sub_organisation[lookupValue],ud_sub_organisation[lookupKey],""))))</f>
        <v/>
      </c>
      <c r="AM229" s="3" t="str">
        <f>IF($A229="ADD",IF(NOT(ISBLANK(AL229)),_xlfn.XLOOKUP(AL229,ud_maintenance_organisation[lookupValue],ud_maintenance_organisation[lookupKey],"ERROR"),""), "")</f>
        <v/>
      </c>
      <c r="AN229" s="3" t="str">
        <f t="shared" si="44"/>
        <v/>
      </c>
      <c r="AO229" s="3" t="str">
        <f>IF($A229="","",IF((AND($A229="ADD",OR(AN229="",AN229="Vested Assets"))),"12",(_xlfn.XLOOKUP(AN229,ud_work_category[lookupValue],ud_work_category[lookupKey],""))))</f>
        <v/>
      </c>
      <c r="AP229" s="8"/>
      <c r="AQ229" s="2" t="str">
        <f t="shared" si="45"/>
        <v/>
      </c>
      <c r="AR229" s="3" t="str">
        <f t="shared" si="46"/>
        <v/>
      </c>
      <c r="AS229" s="3" t="str">
        <f>IF($A229="","",IF((AND($A229="ADD",OR(AR229="",AR229="Excellent"))),"1",(_xlfn.XLOOKUP(AR229,condition[lookupValue],condition[lookupKey],""))))</f>
        <v/>
      </c>
      <c r="AT229" s="7" t="str">
        <f t="shared" si="47"/>
        <v/>
      </c>
      <c r="AU229" s="9"/>
    </row>
    <row r="230" spans="2:47" x14ac:dyDescent="0.25">
      <c r="B230" s="4"/>
      <c r="D230" s="3" t="str">
        <f>IF($A230="ADD",IF(NOT(ISBLANK(C230)),_xlfn.XLOOKUP(C230,roadnames[lookupValue],roadnames[lookupKey],"ERROR"),""), "")</f>
        <v/>
      </c>
      <c r="E230" s="5"/>
      <c r="F230" s="5"/>
      <c r="G230" s="4"/>
      <c r="H230" s="4"/>
      <c r="I230" s="6"/>
      <c r="K230" s="6" t="str">
        <f t="shared" si="36"/>
        <v/>
      </c>
      <c r="L230" s="4"/>
      <c r="N230" s="3" t="str">
        <f>IF($A230="ADD",IF(NOT(ISBLANK(M230)),_xlfn.XLOOKUP(M230,len_adjust_rsn[lookupValue],len_adjust_rsn[lookupKey],"ERROR"),""), "")</f>
        <v/>
      </c>
      <c r="O230" s="6" t="str">
        <f t="shared" si="37"/>
        <v/>
      </c>
      <c r="P230" s="6"/>
      <c r="Q230" s="6" t="str">
        <f t="shared" si="38"/>
        <v/>
      </c>
      <c r="S230" s="3" t="str">
        <f>IF($A230="ADD",IF(NOT(ISBLANK(R230)),_xlfn.XLOOKUP(R230,ud_road_hump_type[lookupValue],ud_road_hump_type[lookupKey],"ERROR"),""), "")</f>
        <v/>
      </c>
      <c r="U230" s="3" t="str">
        <f>IF($A230="ADD",IF(NOT(ISBLANK(T230)),_xlfn.XLOOKUP(T230,road_hump_material[lookupValue],road_hump_material[lookupKey],"ERROR"),""), "")</f>
        <v/>
      </c>
      <c r="V230" s="7"/>
      <c r="W230" s="4" t="str">
        <f t="shared" ca="1" si="39"/>
        <v/>
      </c>
      <c r="X230" s="4"/>
      <c r="Y230" s="3" t="str">
        <f t="shared" si="40"/>
        <v/>
      </c>
      <c r="Z230" s="3" t="str">
        <f>IF($A230="","",IF((AND($A230="ADD",OR(Y230="",Y230="In Use"))),"5",(_xlfn.XLOOKUP(Y230,ud_asset_status[lookupValue],ud_asset_status[lookupKey],""))))</f>
        <v/>
      </c>
      <c r="AB230" s="3" t="str">
        <f>IF($A230="ADD",IF(NOT(ISBLANK(AA230)),_xlfn.XLOOKUP(AA230,ud_replacement_status[lookupValue],ud_replacement_status[lookupKey],"ERROR"),""), "")</f>
        <v/>
      </c>
      <c r="AC230" s="7"/>
      <c r="AE230" s="3" t="str">
        <f>IF($A230="ADD",IF(NOT(ISBLANK(AD230)),_xlfn.XLOOKUP(AD230,ar_replace_reason[lookupValue],ar_replace_reason[lookupKey],"ERROR"),""), "")</f>
        <v/>
      </c>
      <c r="AF230" s="3" t="str">
        <f t="shared" si="41"/>
        <v/>
      </c>
      <c r="AG230" s="3" t="str">
        <f>IF($A230="","",IF((AND($A230="ADD",OR(AF230="",AF230="Queenstown-Lakes District Council"))),"70",(_xlfn.XLOOKUP(AF230,ud_organisation_owner[lookupValue],ud_organisation_owner[lookupKey],""))))</f>
        <v/>
      </c>
      <c r="AH230" s="3" t="str">
        <f t="shared" si="42"/>
        <v/>
      </c>
      <c r="AI230" s="3" t="str">
        <f>IF($A230="","",IF((AND($A230="ADD",OR(AH230="",AH230="Queenstown-Lakes District Council"))),"70",(_xlfn.XLOOKUP(AH230,ud_organisation_owner[lookupValue],ud_organisation_owner[lookupKey],""))))</f>
        <v/>
      </c>
      <c r="AJ230" s="3" t="str">
        <f t="shared" si="43"/>
        <v/>
      </c>
      <c r="AK230" s="3" t="str">
        <f>IF($A230="","",IF((AND($A230="ADD",OR(AJ230="",AJ230="Local Authority"))),"17",(_xlfn.XLOOKUP(AJ230,ud_sub_organisation[lookupValue],ud_sub_organisation[lookupKey],""))))</f>
        <v/>
      </c>
      <c r="AM230" s="3" t="str">
        <f>IF($A230="ADD",IF(NOT(ISBLANK(AL230)),_xlfn.XLOOKUP(AL230,ud_maintenance_organisation[lookupValue],ud_maintenance_organisation[lookupKey],"ERROR"),""), "")</f>
        <v/>
      </c>
      <c r="AN230" s="3" t="str">
        <f t="shared" si="44"/>
        <v/>
      </c>
      <c r="AO230" s="3" t="str">
        <f>IF($A230="","",IF((AND($A230="ADD",OR(AN230="",AN230="Vested Assets"))),"12",(_xlfn.XLOOKUP(AN230,ud_work_category[lookupValue],ud_work_category[lookupKey],""))))</f>
        <v/>
      </c>
      <c r="AP230" s="8"/>
      <c r="AQ230" s="2" t="str">
        <f t="shared" si="45"/>
        <v/>
      </c>
      <c r="AR230" s="3" t="str">
        <f t="shared" si="46"/>
        <v/>
      </c>
      <c r="AS230" s="3" t="str">
        <f>IF($A230="","",IF((AND($A230="ADD",OR(AR230="",AR230="Excellent"))),"1",(_xlfn.XLOOKUP(AR230,condition[lookupValue],condition[lookupKey],""))))</f>
        <v/>
      </c>
      <c r="AT230" s="7" t="str">
        <f t="shared" si="47"/>
        <v/>
      </c>
      <c r="AU230" s="9"/>
    </row>
    <row r="231" spans="2:47" x14ac:dyDescent="0.25">
      <c r="B231" s="4"/>
      <c r="D231" s="3" t="str">
        <f>IF($A231="ADD",IF(NOT(ISBLANK(C231)),_xlfn.XLOOKUP(C231,roadnames[lookupValue],roadnames[lookupKey],"ERROR"),""), "")</f>
        <v/>
      </c>
      <c r="E231" s="5"/>
      <c r="F231" s="5"/>
      <c r="G231" s="4"/>
      <c r="H231" s="4"/>
      <c r="I231" s="6"/>
      <c r="K231" s="6" t="str">
        <f t="shared" si="36"/>
        <v/>
      </c>
      <c r="L231" s="4"/>
      <c r="N231" s="3" t="str">
        <f>IF($A231="ADD",IF(NOT(ISBLANK(M231)),_xlfn.XLOOKUP(M231,len_adjust_rsn[lookupValue],len_adjust_rsn[lookupKey],"ERROR"),""), "")</f>
        <v/>
      </c>
      <c r="O231" s="6" t="str">
        <f t="shared" si="37"/>
        <v/>
      </c>
      <c r="P231" s="6"/>
      <c r="Q231" s="6" t="str">
        <f t="shared" si="38"/>
        <v/>
      </c>
      <c r="S231" s="3" t="str">
        <f>IF($A231="ADD",IF(NOT(ISBLANK(R231)),_xlfn.XLOOKUP(R231,ud_road_hump_type[lookupValue],ud_road_hump_type[lookupKey],"ERROR"),""), "")</f>
        <v/>
      </c>
      <c r="U231" s="3" t="str">
        <f>IF($A231="ADD",IF(NOT(ISBLANK(T231)),_xlfn.XLOOKUP(T231,road_hump_material[lookupValue],road_hump_material[lookupKey],"ERROR"),""), "")</f>
        <v/>
      </c>
      <c r="V231" s="7"/>
      <c r="W231" s="4" t="str">
        <f t="shared" ca="1" si="39"/>
        <v/>
      </c>
      <c r="X231" s="4"/>
      <c r="Y231" s="3" t="str">
        <f t="shared" si="40"/>
        <v/>
      </c>
      <c r="Z231" s="3" t="str">
        <f>IF($A231="","",IF((AND($A231="ADD",OR(Y231="",Y231="In Use"))),"5",(_xlfn.XLOOKUP(Y231,ud_asset_status[lookupValue],ud_asset_status[lookupKey],""))))</f>
        <v/>
      </c>
      <c r="AB231" s="3" t="str">
        <f>IF($A231="ADD",IF(NOT(ISBLANK(AA231)),_xlfn.XLOOKUP(AA231,ud_replacement_status[lookupValue],ud_replacement_status[lookupKey],"ERROR"),""), "")</f>
        <v/>
      </c>
      <c r="AC231" s="7"/>
      <c r="AE231" s="3" t="str">
        <f>IF($A231="ADD",IF(NOT(ISBLANK(AD231)),_xlfn.XLOOKUP(AD231,ar_replace_reason[lookupValue],ar_replace_reason[lookupKey],"ERROR"),""), "")</f>
        <v/>
      </c>
      <c r="AF231" s="3" t="str">
        <f t="shared" si="41"/>
        <v/>
      </c>
      <c r="AG231" s="3" t="str">
        <f>IF($A231="","",IF((AND($A231="ADD",OR(AF231="",AF231="Queenstown-Lakes District Council"))),"70",(_xlfn.XLOOKUP(AF231,ud_organisation_owner[lookupValue],ud_organisation_owner[lookupKey],""))))</f>
        <v/>
      </c>
      <c r="AH231" s="3" t="str">
        <f t="shared" si="42"/>
        <v/>
      </c>
      <c r="AI231" s="3" t="str">
        <f>IF($A231="","",IF((AND($A231="ADD",OR(AH231="",AH231="Queenstown-Lakes District Council"))),"70",(_xlfn.XLOOKUP(AH231,ud_organisation_owner[lookupValue],ud_organisation_owner[lookupKey],""))))</f>
        <v/>
      </c>
      <c r="AJ231" s="3" t="str">
        <f t="shared" si="43"/>
        <v/>
      </c>
      <c r="AK231" s="3" t="str">
        <f>IF($A231="","",IF((AND($A231="ADD",OR(AJ231="",AJ231="Local Authority"))),"17",(_xlfn.XLOOKUP(AJ231,ud_sub_organisation[lookupValue],ud_sub_organisation[lookupKey],""))))</f>
        <v/>
      </c>
      <c r="AM231" s="3" t="str">
        <f>IF($A231="ADD",IF(NOT(ISBLANK(AL231)),_xlfn.XLOOKUP(AL231,ud_maintenance_organisation[lookupValue],ud_maintenance_organisation[lookupKey],"ERROR"),""), "")</f>
        <v/>
      </c>
      <c r="AN231" s="3" t="str">
        <f t="shared" si="44"/>
        <v/>
      </c>
      <c r="AO231" s="3" t="str">
        <f>IF($A231="","",IF((AND($A231="ADD",OR(AN231="",AN231="Vested Assets"))),"12",(_xlfn.XLOOKUP(AN231,ud_work_category[lookupValue],ud_work_category[lookupKey],""))))</f>
        <v/>
      </c>
      <c r="AP231" s="8"/>
      <c r="AQ231" s="2" t="str">
        <f t="shared" si="45"/>
        <v/>
      </c>
      <c r="AR231" s="3" t="str">
        <f t="shared" si="46"/>
        <v/>
      </c>
      <c r="AS231" s="3" t="str">
        <f>IF($A231="","",IF((AND($A231="ADD",OR(AR231="",AR231="Excellent"))),"1",(_xlfn.XLOOKUP(AR231,condition[lookupValue],condition[lookupKey],""))))</f>
        <v/>
      </c>
      <c r="AT231" s="7" t="str">
        <f t="shared" si="47"/>
        <v/>
      </c>
      <c r="AU231" s="9"/>
    </row>
    <row r="232" spans="2:47" x14ac:dyDescent="0.25">
      <c r="B232" s="4"/>
      <c r="D232" s="3" t="str">
        <f>IF($A232="ADD",IF(NOT(ISBLANK(C232)),_xlfn.XLOOKUP(C232,roadnames[lookupValue],roadnames[lookupKey],"ERROR"),""), "")</f>
        <v/>
      </c>
      <c r="E232" s="5"/>
      <c r="F232" s="5"/>
      <c r="G232" s="4"/>
      <c r="H232" s="4"/>
      <c r="I232" s="6"/>
      <c r="K232" s="6" t="str">
        <f t="shared" si="36"/>
        <v/>
      </c>
      <c r="L232" s="4"/>
      <c r="N232" s="3" t="str">
        <f>IF($A232="ADD",IF(NOT(ISBLANK(M232)),_xlfn.XLOOKUP(M232,len_adjust_rsn[lookupValue],len_adjust_rsn[lookupKey],"ERROR"),""), "")</f>
        <v/>
      </c>
      <c r="O232" s="6" t="str">
        <f t="shared" si="37"/>
        <v/>
      </c>
      <c r="P232" s="6"/>
      <c r="Q232" s="6" t="str">
        <f t="shared" si="38"/>
        <v/>
      </c>
      <c r="S232" s="3" t="str">
        <f>IF($A232="ADD",IF(NOT(ISBLANK(R232)),_xlfn.XLOOKUP(R232,ud_road_hump_type[lookupValue],ud_road_hump_type[lookupKey],"ERROR"),""), "")</f>
        <v/>
      </c>
      <c r="U232" s="3" t="str">
        <f>IF($A232="ADD",IF(NOT(ISBLANK(T232)),_xlfn.XLOOKUP(T232,road_hump_material[lookupValue],road_hump_material[lookupKey],"ERROR"),""), "")</f>
        <v/>
      </c>
      <c r="V232" s="7"/>
      <c r="W232" s="4" t="str">
        <f t="shared" ca="1" si="39"/>
        <v/>
      </c>
      <c r="X232" s="4"/>
      <c r="Y232" s="3" t="str">
        <f t="shared" si="40"/>
        <v/>
      </c>
      <c r="Z232" s="3" t="str">
        <f>IF($A232="","",IF((AND($A232="ADD",OR(Y232="",Y232="In Use"))),"5",(_xlfn.XLOOKUP(Y232,ud_asset_status[lookupValue],ud_asset_status[lookupKey],""))))</f>
        <v/>
      </c>
      <c r="AB232" s="3" t="str">
        <f>IF($A232="ADD",IF(NOT(ISBLANK(AA232)),_xlfn.XLOOKUP(AA232,ud_replacement_status[lookupValue],ud_replacement_status[lookupKey],"ERROR"),""), "")</f>
        <v/>
      </c>
      <c r="AC232" s="7"/>
      <c r="AE232" s="3" t="str">
        <f>IF($A232="ADD",IF(NOT(ISBLANK(AD232)),_xlfn.XLOOKUP(AD232,ar_replace_reason[lookupValue],ar_replace_reason[lookupKey],"ERROR"),""), "")</f>
        <v/>
      </c>
      <c r="AF232" s="3" t="str">
        <f t="shared" si="41"/>
        <v/>
      </c>
      <c r="AG232" s="3" t="str">
        <f>IF($A232="","",IF((AND($A232="ADD",OR(AF232="",AF232="Queenstown-Lakes District Council"))),"70",(_xlfn.XLOOKUP(AF232,ud_organisation_owner[lookupValue],ud_organisation_owner[lookupKey],""))))</f>
        <v/>
      </c>
      <c r="AH232" s="3" t="str">
        <f t="shared" si="42"/>
        <v/>
      </c>
      <c r="AI232" s="3" t="str">
        <f>IF($A232="","",IF((AND($A232="ADD",OR(AH232="",AH232="Queenstown-Lakes District Council"))),"70",(_xlfn.XLOOKUP(AH232,ud_organisation_owner[lookupValue],ud_organisation_owner[lookupKey],""))))</f>
        <v/>
      </c>
      <c r="AJ232" s="3" t="str">
        <f t="shared" si="43"/>
        <v/>
      </c>
      <c r="AK232" s="3" t="str">
        <f>IF($A232="","",IF((AND($A232="ADD",OR(AJ232="",AJ232="Local Authority"))),"17",(_xlfn.XLOOKUP(AJ232,ud_sub_organisation[lookupValue],ud_sub_organisation[lookupKey],""))))</f>
        <v/>
      </c>
      <c r="AM232" s="3" t="str">
        <f>IF($A232="ADD",IF(NOT(ISBLANK(AL232)),_xlfn.XLOOKUP(AL232,ud_maintenance_organisation[lookupValue],ud_maintenance_organisation[lookupKey],"ERROR"),""), "")</f>
        <v/>
      </c>
      <c r="AN232" s="3" t="str">
        <f t="shared" si="44"/>
        <v/>
      </c>
      <c r="AO232" s="3" t="str">
        <f>IF($A232="","",IF((AND($A232="ADD",OR(AN232="",AN232="Vested Assets"))),"12",(_xlfn.XLOOKUP(AN232,ud_work_category[lookupValue],ud_work_category[lookupKey],""))))</f>
        <v/>
      </c>
      <c r="AP232" s="8"/>
      <c r="AQ232" s="2" t="str">
        <f t="shared" si="45"/>
        <v/>
      </c>
      <c r="AR232" s="3" t="str">
        <f t="shared" si="46"/>
        <v/>
      </c>
      <c r="AS232" s="3" t="str">
        <f>IF($A232="","",IF((AND($A232="ADD",OR(AR232="",AR232="Excellent"))),"1",(_xlfn.XLOOKUP(AR232,condition[lookupValue],condition[lookupKey],""))))</f>
        <v/>
      </c>
      <c r="AT232" s="7" t="str">
        <f t="shared" si="47"/>
        <v/>
      </c>
      <c r="AU232" s="9"/>
    </row>
    <row r="233" spans="2:47" x14ac:dyDescent="0.25">
      <c r="B233" s="4"/>
      <c r="D233" s="3" t="str">
        <f>IF($A233="ADD",IF(NOT(ISBLANK(C233)),_xlfn.XLOOKUP(C233,roadnames[lookupValue],roadnames[lookupKey],"ERROR"),""), "")</f>
        <v/>
      </c>
      <c r="E233" s="5"/>
      <c r="F233" s="5"/>
      <c r="G233" s="4"/>
      <c r="H233" s="4"/>
      <c r="I233" s="6"/>
      <c r="K233" s="6" t="str">
        <f t="shared" si="36"/>
        <v/>
      </c>
      <c r="L233" s="4"/>
      <c r="N233" s="3" t="str">
        <f>IF($A233="ADD",IF(NOT(ISBLANK(M233)),_xlfn.XLOOKUP(M233,len_adjust_rsn[lookupValue],len_adjust_rsn[lookupKey],"ERROR"),""), "")</f>
        <v/>
      </c>
      <c r="O233" s="6" t="str">
        <f t="shared" si="37"/>
        <v/>
      </c>
      <c r="P233" s="6"/>
      <c r="Q233" s="6" t="str">
        <f t="shared" si="38"/>
        <v/>
      </c>
      <c r="S233" s="3" t="str">
        <f>IF($A233="ADD",IF(NOT(ISBLANK(R233)),_xlfn.XLOOKUP(R233,ud_road_hump_type[lookupValue],ud_road_hump_type[lookupKey],"ERROR"),""), "")</f>
        <v/>
      </c>
      <c r="U233" s="3" t="str">
        <f>IF($A233="ADD",IF(NOT(ISBLANK(T233)),_xlfn.XLOOKUP(T233,road_hump_material[lookupValue],road_hump_material[lookupKey],"ERROR"),""), "")</f>
        <v/>
      </c>
      <c r="V233" s="7"/>
      <c r="W233" s="4" t="str">
        <f t="shared" ca="1" si="39"/>
        <v/>
      </c>
      <c r="X233" s="4"/>
      <c r="Y233" s="3" t="str">
        <f t="shared" si="40"/>
        <v/>
      </c>
      <c r="Z233" s="3" t="str">
        <f>IF($A233="","",IF((AND($A233="ADD",OR(Y233="",Y233="In Use"))),"5",(_xlfn.XLOOKUP(Y233,ud_asset_status[lookupValue],ud_asset_status[lookupKey],""))))</f>
        <v/>
      </c>
      <c r="AB233" s="3" t="str">
        <f>IF($A233="ADD",IF(NOT(ISBLANK(AA233)),_xlfn.XLOOKUP(AA233,ud_replacement_status[lookupValue],ud_replacement_status[lookupKey],"ERROR"),""), "")</f>
        <v/>
      </c>
      <c r="AC233" s="7"/>
      <c r="AE233" s="3" t="str">
        <f>IF($A233="ADD",IF(NOT(ISBLANK(AD233)),_xlfn.XLOOKUP(AD233,ar_replace_reason[lookupValue],ar_replace_reason[lookupKey],"ERROR"),""), "")</f>
        <v/>
      </c>
      <c r="AF233" s="3" t="str">
        <f t="shared" si="41"/>
        <v/>
      </c>
      <c r="AG233" s="3" t="str">
        <f>IF($A233="","",IF((AND($A233="ADD",OR(AF233="",AF233="Queenstown-Lakes District Council"))),"70",(_xlfn.XLOOKUP(AF233,ud_organisation_owner[lookupValue],ud_organisation_owner[lookupKey],""))))</f>
        <v/>
      </c>
      <c r="AH233" s="3" t="str">
        <f t="shared" si="42"/>
        <v/>
      </c>
      <c r="AI233" s="3" t="str">
        <f>IF($A233="","",IF((AND($A233="ADD",OR(AH233="",AH233="Queenstown-Lakes District Council"))),"70",(_xlfn.XLOOKUP(AH233,ud_organisation_owner[lookupValue],ud_organisation_owner[lookupKey],""))))</f>
        <v/>
      </c>
      <c r="AJ233" s="3" t="str">
        <f t="shared" si="43"/>
        <v/>
      </c>
      <c r="AK233" s="3" t="str">
        <f>IF($A233="","",IF((AND($A233="ADD",OR(AJ233="",AJ233="Local Authority"))),"17",(_xlfn.XLOOKUP(AJ233,ud_sub_organisation[lookupValue],ud_sub_organisation[lookupKey],""))))</f>
        <v/>
      </c>
      <c r="AM233" s="3" t="str">
        <f>IF($A233="ADD",IF(NOT(ISBLANK(AL233)),_xlfn.XLOOKUP(AL233,ud_maintenance_organisation[lookupValue],ud_maintenance_organisation[lookupKey],"ERROR"),""), "")</f>
        <v/>
      </c>
      <c r="AN233" s="3" t="str">
        <f t="shared" si="44"/>
        <v/>
      </c>
      <c r="AO233" s="3" t="str">
        <f>IF($A233="","",IF((AND($A233="ADD",OR(AN233="",AN233="Vested Assets"))),"12",(_xlfn.XLOOKUP(AN233,ud_work_category[lookupValue],ud_work_category[lookupKey],""))))</f>
        <v/>
      </c>
      <c r="AP233" s="8"/>
      <c r="AQ233" s="2" t="str">
        <f t="shared" si="45"/>
        <v/>
      </c>
      <c r="AR233" s="3" t="str">
        <f t="shared" si="46"/>
        <v/>
      </c>
      <c r="AS233" s="3" t="str">
        <f>IF($A233="","",IF((AND($A233="ADD",OR(AR233="",AR233="Excellent"))),"1",(_xlfn.XLOOKUP(AR233,condition[lookupValue],condition[lookupKey],""))))</f>
        <v/>
      </c>
      <c r="AT233" s="7" t="str">
        <f t="shared" si="47"/>
        <v/>
      </c>
      <c r="AU233" s="9"/>
    </row>
    <row r="234" spans="2:47" x14ac:dyDescent="0.25">
      <c r="B234" s="4"/>
      <c r="D234" s="3" t="str">
        <f>IF($A234="ADD",IF(NOT(ISBLANK(C234)),_xlfn.XLOOKUP(C234,roadnames[lookupValue],roadnames[lookupKey],"ERROR"),""), "")</f>
        <v/>
      </c>
      <c r="E234" s="5"/>
      <c r="F234" s="5"/>
      <c r="G234" s="4"/>
      <c r="H234" s="4"/>
      <c r="I234" s="6"/>
      <c r="K234" s="6" t="str">
        <f t="shared" si="36"/>
        <v/>
      </c>
      <c r="L234" s="4"/>
      <c r="N234" s="3" t="str">
        <f>IF($A234="ADD",IF(NOT(ISBLANK(M234)),_xlfn.XLOOKUP(M234,len_adjust_rsn[lookupValue],len_adjust_rsn[lookupKey],"ERROR"),""), "")</f>
        <v/>
      </c>
      <c r="O234" s="6" t="str">
        <f t="shared" si="37"/>
        <v/>
      </c>
      <c r="P234" s="6"/>
      <c r="Q234" s="6" t="str">
        <f t="shared" si="38"/>
        <v/>
      </c>
      <c r="S234" s="3" t="str">
        <f>IF($A234="ADD",IF(NOT(ISBLANK(R234)),_xlfn.XLOOKUP(R234,ud_road_hump_type[lookupValue],ud_road_hump_type[lookupKey],"ERROR"),""), "")</f>
        <v/>
      </c>
      <c r="U234" s="3" t="str">
        <f>IF($A234="ADD",IF(NOT(ISBLANK(T234)),_xlfn.XLOOKUP(T234,road_hump_material[lookupValue],road_hump_material[lookupKey],"ERROR"),""), "")</f>
        <v/>
      </c>
      <c r="V234" s="7"/>
      <c r="W234" s="4" t="str">
        <f t="shared" ca="1" si="39"/>
        <v/>
      </c>
      <c r="X234" s="4"/>
      <c r="Y234" s="3" t="str">
        <f t="shared" si="40"/>
        <v/>
      </c>
      <c r="Z234" s="3" t="str">
        <f>IF($A234="","",IF((AND($A234="ADD",OR(Y234="",Y234="In Use"))),"5",(_xlfn.XLOOKUP(Y234,ud_asset_status[lookupValue],ud_asset_status[lookupKey],""))))</f>
        <v/>
      </c>
      <c r="AB234" s="3" t="str">
        <f>IF($A234="ADD",IF(NOT(ISBLANK(AA234)),_xlfn.XLOOKUP(AA234,ud_replacement_status[lookupValue],ud_replacement_status[lookupKey],"ERROR"),""), "")</f>
        <v/>
      </c>
      <c r="AC234" s="7"/>
      <c r="AE234" s="3" t="str">
        <f>IF($A234="ADD",IF(NOT(ISBLANK(AD234)),_xlfn.XLOOKUP(AD234,ar_replace_reason[lookupValue],ar_replace_reason[lookupKey],"ERROR"),""), "")</f>
        <v/>
      </c>
      <c r="AF234" s="3" t="str">
        <f t="shared" si="41"/>
        <v/>
      </c>
      <c r="AG234" s="3" t="str">
        <f>IF($A234="","",IF((AND($A234="ADD",OR(AF234="",AF234="Queenstown-Lakes District Council"))),"70",(_xlfn.XLOOKUP(AF234,ud_organisation_owner[lookupValue],ud_organisation_owner[lookupKey],""))))</f>
        <v/>
      </c>
      <c r="AH234" s="3" t="str">
        <f t="shared" si="42"/>
        <v/>
      </c>
      <c r="AI234" s="3" t="str">
        <f>IF($A234="","",IF((AND($A234="ADD",OR(AH234="",AH234="Queenstown-Lakes District Council"))),"70",(_xlfn.XLOOKUP(AH234,ud_organisation_owner[lookupValue],ud_organisation_owner[lookupKey],""))))</f>
        <v/>
      </c>
      <c r="AJ234" s="3" t="str">
        <f t="shared" si="43"/>
        <v/>
      </c>
      <c r="AK234" s="3" t="str">
        <f>IF($A234="","",IF((AND($A234="ADD",OR(AJ234="",AJ234="Local Authority"))),"17",(_xlfn.XLOOKUP(AJ234,ud_sub_organisation[lookupValue],ud_sub_organisation[lookupKey],""))))</f>
        <v/>
      </c>
      <c r="AM234" s="3" t="str">
        <f>IF($A234="ADD",IF(NOT(ISBLANK(AL234)),_xlfn.XLOOKUP(AL234,ud_maintenance_organisation[lookupValue],ud_maintenance_organisation[lookupKey],"ERROR"),""), "")</f>
        <v/>
      </c>
      <c r="AN234" s="3" t="str">
        <f t="shared" si="44"/>
        <v/>
      </c>
      <c r="AO234" s="3" t="str">
        <f>IF($A234="","",IF((AND($A234="ADD",OR(AN234="",AN234="Vested Assets"))),"12",(_xlfn.XLOOKUP(AN234,ud_work_category[lookupValue],ud_work_category[lookupKey],""))))</f>
        <v/>
      </c>
      <c r="AP234" s="8"/>
      <c r="AQ234" s="2" t="str">
        <f t="shared" si="45"/>
        <v/>
      </c>
      <c r="AR234" s="3" t="str">
        <f t="shared" si="46"/>
        <v/>
      </c>
      <c r="AS234" s="3" t="str">
        <f>IF($A234="","",IF((AND($A234="ADD",OR(AR234="",AR234="Excellent"))),"1",(_xlfn.XLOOKUP(AR234,condition[lookupValue],condition[lookupKey],""))))</f>
        <v/>
      </c>
      <c r="AT234" s="7" t="str">
        <f t="shared" si="47"/>
        <v/>
      </c>
      <c r="AU234" s="9"/>
    </row>
    <row r="235" spans="2:47" x14ac:dyDescent="0.25">
      <c r="B235" s="4"/>
      <c r="D235" s="3" t="str">
        <f>IF($A235="ADD",IF(NOT(ISBLANK(C235)),_xlfn.XLOOKUP(C235,roadnames[lookupValue],roadnames[lookupKey],"ERROR"),""), "")</f>
        <v/>
      </c>
      <c r="E235" s="5"/>
      <c r="F235" s="5"/>
      <c r="G235" s="4"/>
      <c r="H235" s="4"/>
      <c r="I235" s="6"/>
      <c r="K235" s="6" t="str">
        <f t="shared" si="36"/>
        <v/>
      </c>
      <c r="L235" s="4"/>
      <c r="N235" s="3" t="str">
        <f>IF($A235="ADD",IF(NOT(ISBLANK(M235)),_xlfn.XLOOKUP(M235,len_adjust_rsn[lookupValue],len_adjust_rsn[lookupKey],"ERROR"),""), "")</f>
        <v/>
      </c>
      <c r="O235" s="6" t="str">
        <f t="shared" si="37"/>
        <v/>
      </c>
      <c r="P235" s="6"/>
      <c r="Q235" s="6" t="str">
        <f t="shared" si="38"/>
        <v/>
      </c>
      <c r="S235" s="3" t="str">
        <f>IF($A235="ADD",IF(NOT(ISBLANK(R235)),_xlfn.XLOOKUP(R235,ud_road_hump_type[lookupValue],ud_road_hump_type[lookupKey],"ERROR"),""), "")</f>
        <v/>
      </c>
      <c r="U235" s="3" t="str">
        <f>IF($A235="ADD",IF(NOT(ISBLANK(T235)),_xlfn.XLOOKUP(T235,road_hump_material[lookupValue],road_hump_material[lookupKey],"ERROR"),""), "")</f>
        <v/>
      </c>
      <c r="V235" s="7"/>
      <c r="W235" s="4" t="str">
        <f t="shared" ca="1" si="39"/>
        <v/>
      </c>
      <c r="X235" s="4"/>
      <c r="Y235" s="3" t="str">
        <f t="shared" si="40"/>
        <v/>
      </c>
      <c r="Z235" s="3" t="str">
        <f>IF($A235="","",IF((AND($A235="ADD",OR(Y235="",Y235="In Use"))),"5",(_xlfn.XLOOKUP(Y235,ud_asset_status[lookupValue],ud_asset_status[lookupKey],""))))</f>
        <v/>
      </c>
      <c r="AB235" s="3" t="str">
        <f>IF($A235="ADD",IF(NOT(ISBLANK(AA235)),_xlfn.XLOOKUP(AA235,ud_replacement_status[lookupValue],ud_replacement_status[lookupKey],"ERROR"),""), "")</f>
        <v/>
      </c>
      <c r="AC235" s="7"/>
      <c r="AE235" s="3" t="str">
        <f>IF($A235="ADD",IF(NOT(ISBLANK(AD235)),_xlfn.XLOOKUP(AD235,ar_replace_reason[lookupValue],ar_replace_reason[lookupKey],"ERROR"),""), "")</f>
        <v/>
      </c>
      <c r="AF235" s="3" t="str">
        <f t="shared" si="41"/>
        <v/>
      </c>
      <c r="AG235" s="3" t="str">
        <f>IF($A235="","",IF((AND($A235="ADD",OR(AF235="",AF235="Queenstown-Lakes District Council"))),"70",(_xlfn.XLOOKUP(AF235,ud_organisation_owner[lookupValue],ud_organisation_owner[lookupKey],""))))</f>
        <v/>
      </c>
      <c r="AH235" s="3" t="str">
        <f t="shared" si="42"/>
        <v/>
      </c>
      <c r="AI235" s="3" t="str">
        <f>IF($A235="","",IF((AND($A235="ADD",OR(AH235="",AH235="Queenstown-Lakes District Council"))),"70",(_xlfn.XLOOKUP(AH235,ud_organisation_owner[lookupValue],ud_organisation_owner[lookupKey],""))))</f>
        <v/>
      </c>
      <c r="AJ235" s="3" t="str">
        <f t="shared" si="43"/>
        <v/>
      </c>
      <c r="AK235" s="3" t="str">
        <f>IF($A235="","",IF((AND($A235="ADD",OR(AJ235="",AJ235="Local Authority"))),"17",(_xlfn.XLOOKUP(AJ235,ud_sub_organisation[lookupValue],ud_sub_organisation[lookupKey],""))))</f>
        <v/>
      </c>
      <c r="AM235" s="3" t="str">
        <f>IF($A235="ADD",IF(NOT(ISBLANK(AL235)),_xlfn.XLOOKUP(AL235,ud_maintenance_organisation[lookupValue],ud_maintenance_organisation[lookupKey],"ERROR"),""), "")</f>
        <v/>
      </c>
      <c r="AN235" s="3" t="str">
        <f t="shared" si="44"/>
        <v/>
      </c>
      <c r="AO235" s="3" t="str">
        <f>IF($A235="","",IF((AND($A235="ADD",OR(AN235="",AN235="Vested Assets"))),"12",(_xlfn.XLOOKUP(AN235,ud_work_category[lookupValue],ud_work_category[lookupKey],""))))</f>
        <v/>
      </c>
      <c r="AP235" s="8"/>
      <c r="AQ235" s="2" t="str">
        <f t="shared" si="45"/>
        <v/>
      </c>
      <c r="AR235" s="3" t="str">
        <f t="shared" si="46"/>
        <v/>
      </c>
      <c r="AS235" s="3" t="str">
        <f>IF($A235="","",IF((AND($A235="ADD",OR(AR235="",AR235="Excellent"))),"1",(_xlfn.XLOOKUP(AR235,condition[lookupValue],condition[lookupKey],""))))</f>
        <v/>
      </c>
      <c r="AT235" s="7" t="str">
        <f t="shared" si="47"/>
        <v/>
      </c>
      <c r="AU235" s="9"/>
    </row>
    <row r="236" spans="2:47" x14ac:dyDescent="0.25">
      <c r="B236" s="4"/>
      <c r="D236" s="3" t="str">
        <f>IF($A236="ADD",IF(NOT(ISBLANK(C236)),_xlfn.XLOOKUP(C236,roadnames[lookupValue],roadnames[lookupKey],"ERROR"),""), "")</f>
        <v/>
      </c>
      <c r="E236" s="5"/>
      <c r="F236" s="5"/>
      <c r="G236" s="4"/>
      <c r="H236" s="4"/>
      <c r="I236" s="6"/>
      <c r="K236" s="6" t="str">
        <f t="shared" si="36"/>
        <v/>
      </c>
      <c r="L236" s="4"/>
      <c r="N236" s="3" t="str">
        <f>IF($A236="ADD",IF(NOT(ISBLANK(M236)),_xlfn.XLOOKUP(M236,len_adjust_rsn[lookupValue],len_adjust_rsn[lookupKey],"ERROR"),""), "")</f>
        <v/>
      </c>
      <c r="O236" s="6" t="str">
        <f t="shared" si="37"/>
        <v/>
      </c>
      <c r="P236" s="6"/>
      <c r="Q236" s="6" t="str">
        <f t="shared" si="38"/>
        <v/>
      </c>
      <c r="S236" s="3" t="str">
        <f>IF($A236="ADD",IF(NOT(ISBLANK(R236)),_xlfn.XLOOKUP(R236,ud_road_hump_type[lookupValue],ud_road_hump_type[lookupKey],"ERROR"),""), "")</f>
        <v/>
      </c>
      <c r="U236" s="3" t="str">
        <f>IF($A236="ADD",IF(NOT(ISBLANK(T236)),_xlfn.XLOOKUP(T236,road_hump_material[lookupValue],road_hump_material[lookupKey],"ERROR"),""), "")</f>
        <v/>
      </c>
      <c r="V236" s="7"/>
      <c r="W236" s="4" t="str">
        <f t="shared" ca="1" si="39"/>
        <v/>
      </c>
      <c r="X236" s="4"/>
      <c r="Y236" s="3" t="str">
        <f t="shared" si="40"/>
        <v/>
      </c>
      <c r="Z236" s="3" t="str">
        <f>IF($A236="","",IF((AND($A236="ADD",OR(Y236="",Y236="In Use"))),"5",(_xlfn.XLOOKUP(Y236,ud_asset_status[lookupValue],ud_asset_status[lookupKey],""))))</f>
        <v/>
      </c>
      <c r="AB236" s="3" t="str">
        <f>IF($A236="ADD",IF(NOT(ISBLANK(AA236)),_xlfn.XLOOKUP(AA236,ud_replacement_status[lookupValue],ud_replacement_status[lookupKey],"ERROR"),""), "")</f>
        <v/>
      </c>
      <c r="AC236" s="7"/>
      <c r="AE236" s="3" t="str">
        <f>IF($A236="ADD",IF(NOT(ISBLANK(AD236)),_xlfn.XLOOKUP(AD236,ar_replace_reason[lookupValue],ar_replace_reason[lookupKey],"ERROR"),""), "")</f>
        <v/>
      </c>
      <c r="AF236" s="3" t="str">
        <f t="shared" si="41"/>
        <v/>
      </c>
      <c r="AG236" s="3" t="str">
        <f>IF($A236="","",IF((AND($A236="ADD",OR(AF236="",AF236="Queenstown-Lakes District Council"))),"70",(_xlfn.XLOOKUP(AF236,ud_organisation_owner[lookupValue],ud_organisation_owner[lookupKey],""))))</f>
        <v/>
      </c>
      <c r="AH236" s="3" t="str">
        <f t="shared" si="42"/>
        <v/>
      </c>
      <c r="AI236" s="3" t="str">
        <f>IF($A236="","",IF((AND($A236="ADD",OR(AH236="",AH236="Queenstown-Lakes District Council"))),"70",(_xlfn.XLOOKUP(AH236,ud_organisation_owner[lookupValue],ud_organisation_owner[lookupKey],""))))</f>
        <v/>
      </c>
      <c r="AJ236" s="3" t="str">
        <f t="shared" si="43"/>
        <v/>
      </c>
      <c r="AK236" s="3" t="str">
        <f>IF($A236="","",IF((AND($A236="ADD",OR(AJ236="",AJ236="Local Authority"))),"17",(_xlfn.XLOOKUP(AJ236,ud_sub_organisation[lookupValue],ud_sub_organisation[lookupKey],""))))</f>
        <v/>
      </c>
      <c r="AM236" s="3" t="str">
        <f>IF($A236="ADD",IF(NOT(ISBLANK(AL236)),_xlfn.XLOOKUP(AL236,ud_maintenance_organisation[lookupValue],ud_maintenance_organisation[lookupKey],"ERROR"),""), "")</f>
        <v/>
      </c>
      <c r="AN236" s="3" t="str">
        <f t="shared" si="44"/>
        <v/>
      </c>
      <c r="AO236" s="3" t="str">
        <f>IF($A236="","",IF((AND($A236="ADD",OR(AN236="",AN236="Vested Assets"))),"12",(_xlfn.XLOOKUP(AN236,ud_work_category[lookupValue],ud_work_category[lookupKey],""))))</f>
        <v/>
      </c>
      <c r="AP236" s="8"/>
      <c r="AQ236" s="2" t="str">
        <f t="shared" si="45"/>
        <v/>
      </c>
      <c r="AR236" s="3" t="str">
        <f t="shared" si="46"/>
        <v/>
      </c>
      <c r="AS236" s="3" t="str">
        <f>IF($A236="","",IF((AND($A236="ADD",OR(AR236="",AR236="Excellent"))),"1",(_xlfn.XLOOKUP(AR236,condition[lookupValue],condition[lookupKey],""))))</f>
        <v/>
      </c>
      <c r="AT236" s="7" t="str">
        <f t="shared" si="47"/>
        <v/>
      </c>
      <c r="AU236" s="9"/>
    </row>
    <row r="237" spans="2:47" x14ac:dyDescent="0.25">
      <c r="B237" s="4"/>
      <c r="D237" s="3" t="str">
        <f>IF($A237="ADD",IF(NOT(ISBLANK(C237)),_xlfn.XLOOKUP(C237,roadnames[lookupValue],roadnames[lookupKey],"ERROR"),""), "")</f>
        <v/>
      </c>
      <c r="E237" s="5"/>
      <c r="F237" s="5"/>
      <c r="G237" s="4"/>
      <c r="H237" s="4"/>
      <c r="I237" s="6"/>
      <c r="K237" s="6" t="str">
        <f t="shared" si="36"/>
        <v/>
      </c>
      <c r="L237" s="4"/>
      <c r="N237" s="3" t="str">
        <f>IF($A237="ADD",IF(NOT(ISBLANK(M237)),_xlfn.XLOOKUP(M237,len_adjust_rsn[lookupValue],len_adjust_rsn[lookupKey],"ERROR"),""), "")</f>
        <v/>
      </c>
      <c r="O237" s="6" t="str">
        <f t="shared" si="37"/>
        <v/>
      </c>
      <c r="P237" s="6"/>
      <c r="Q237" s="6" t="str">
        <f t="shared" si="38"/>
        <v/>
      </c>
      <c r="S237" s="3" t="str">
        <f>IF($A237="ADD",IF(NOT(ISBLANK(R237)),_xlfn.XLOOKUP(R237,ud_road_hump_type[lookupValue],ud_road_hump_type[lookupKey],"ERROR"),""), "")</f>
        <v/>
      </c>
      <c r="U237" s="3" t="str">
        <f>IF($A237="ADD",IF(NOT(ISBLANK(T237)),_xlfn.XLOOKUP(T237,road_hump_material[lookupValue],road_hump_material[lookupKey],"ERROR"),""), "")</f>
        <v/>
      </c>
      <c r="V237" s="7"/>
      <c r="W237" s="4" t="str">
        <f t="shared" ca="1" si="39"/>
        <v/>
      </c>
      <c r="X237" s="4"/>
      <c r="Y237" s="3" t="str">
        <f t="shared" si="40"/>
        <v/>
      </c>
      <c r="Z237" s="3" t="str">
        <f>IF($A237="","",IF((AND($A237="ADD",OR(Y237="",Y237="In Use"))),"5",(_xlfn.XLOOKUP(Y237,ud_asset_status[lookupValue],ud_asset_status[lookupKey],""))))</f>
        <v/>
      </c>
      <c r="AB237" s="3" t="str">
        <f>IF($A237="ADD",IF(NOT(ISBLANK(AA237)),_xlfn.XLOOKUP(AA237,ud_replacement_status[lookupValue],ud_replacement_status[lookupKey],"ERROR"),""), "")</f>
        <v/>
      </c>
      <c r="AC237" s="7"/>
      <c r="AE237" s="3" t="str">
        <f>IF($A237="ADD",IF(NOT(ISBLANK(AD237)),_xlfn.XLOOKUP(AD237,ar_replace_reason[lookupValue],ar_replace_reason[lookupKey],"ERROR"),""), "")</f>
        <v/>
      </c>
      <c r="AF237" s="3" t="str">
        <f t="shared" si="41"/>
        <v/>
      </c>
      <c r="AG237" s="3" t="str">
        <f>IF($A237="","",IF((AND($A237="ADD",OR(AF237="",AF237="Queenstown-Lakes District Council"))),"70",(_xlfn.XLOOKUP(AF237,ud_organisation_owner[lookupValue],ud_organisation_owner[lookupKey],""))))</f>
        <v/>
      </c>
      <c r="AH237" s="3" t="str">
        <f t="shared" si="42"/>
        <v/>
      </c>
      <c r="AI237" s="3" t="str">
        <f>IF($A237="","",IF((AND($A237="ADD",OR(AH237="",AH237="Queenstown-Lakes District Council"))),"70",(_xlfn.XLOOKUP(AH237,ud_organisation_owner[lookupValue],ud_organisation_owner[lookupKey],""))))</f>
        <v/>
      </c>
      <c r="AJ237" s="3" t="str">
        <f t="shared" si="43"/>
        <v/>
      </c>
      <c r="AK237" s="3" t="str">
        <f>IF($A237="","",IF((AND($A237="ADD",OR(AJ237="",AJ237="Local Authority"))),"17",(_xlfn.XLOOKUP(AJ237,ud_sub_organisation[lookupValue],ud_sub_organisation[lookupKey],""))))</f>
        <v/>
      </c>
      <c r="AM237" s="3" t="str">
        <f>IF($A237="ADD",IF(NOT(ISBLANK(AL237)),_xlfn.XLOOKUP(AL237,ud_maintenance_organisation[lookupValue],ud_maintenance_organisation[lookupKey],"ERROR"),""), "")</f>
        <v/>
      </c>
      <c r="AN237" s="3" t="str">
        <f t="shared" si="44"/>
        <v/>
      </c>
      <c r="AO237" s="3" t="str">
        <f>IF($A237="","",IF((AND($A237="ADD",OR(AN237="",AN237="Vested Assets"))),"12",(_xlfn.XLOOKUP(AN237,ud_work_category[lookupValue],ud_work_category[lookupKey],""))))</f>
        <v/>
      </c>
      <c r="AP237" s="8"/>
      <c r="AQ237" s="2" t="str">
        <f t="shared" si="45"/>
        <v/>
      </c>
      <c r="AR237" s="3" t="str">
        <f t="shared" si="46"/>
        <v/>
      </c>
      <c r="AS237" s="3" t="str">
        <f>IF($A237="","",IF((AND($A237="ADD",OR(AR237="",AR237="Excellent"))),"1",(_xlfn.XLOOKUP(AR237,condition[lookupValue],condition[lookupKey],""))))</f>
        <v/>
      </c>
      <c r="AT237" s="7" t="str">
        <f t="shared" si="47"/>
        <v/>
      </c>
      <c r="AU237" s="9"/>
    </row>
    <row r="238" spans="2:47" x14ac:dyDescent="0.25">
      <c r="B238" s="4"/>
      <c r="D238" s="3" t="str">
        <f>IF($A238="ADD",IF(NOT(ISBLANK(C238)),_xlfn.XLOOKUP(C238,roadnames[lookupValue],roadnames[lookupKey],"ERROR"),""), "")</f>
        <v/>
      </c>
      <c r="E238" s="5"/>
      <c r="F238" s="5"/>
      <c r="G238" s="4"/>
      <c r="H238" s="4"/>
      <c r="I238" s="6"/>
      <c r="K238" s="6" t="str">
        <f t="shared" si="36"/>
        <v/>
      </c>
      <c r="L238" s="4"/>
      <c r="N238" s="3" t="str">
        <f>IF($A238="ADD",IF(NOT(ISBLANK(M238)),_xlfn.XLOOKUP(M238,len_adjust_rsn[lookupValue],len_adjust_rsn[lookupKey],"ERROR"),""), "")</f>
        <v/>
      </c>
      <c r="O238" s="6" t="str">
        <f t="shared" si="37"/>
        <v/>
      </c>
      <c r="P238" s="6"/>
      <c r="Q238" s="6" t="str">
        <f t="shared" si="38"/>
        <v/>
      </c>
      <c r="S238" s="3" t="str">
        <f>IF($A238="ADD",IF(NOT(ISBLANK(R238)),_xlfn.XLOOKUP(R238,ud_road_hump_type[lookupValue],ud_road_hump_type[lookupKey],"ERROR"),""), "")</f>
        <v/>
      </c>
      <c r="U238" s="3" t="str">
        <f>IF($A238="ADD",IF(NOT(ISBLANK(T238)),_xlfn.XLOOKUP(T238,road_hump_material[lookupValue],road_hump_material[lookupKey],"ERROR"),""), "")</f>
        <v/>
      </c>
      <c r="V238" s="7"/>
      <c r="W238" s="4" t="str">
        <f t="shared" ca="1" si="39"/>
        <v/>
      </c>
      <c r="X238" s="4"/>
      <c r="Y238" s="3" t="str">
        <f t="shared" si="40"/>
        <v/>
      </c>
      <c r="Z238" s="3" t="str">
        <f>IF($A238="","",IF((AND($A238="ADD",OR(Y238="",Y238="In Use"))),"5",(_xlfn.XLOOKUP(Y238,ud_asset_status[lookupValue],ud_asset_status[lookupKey],""))))</f>
        <v/>
      </c>
      <c r="AB238" s="3" t="str">
        <f>IF($A238="ADD",IF(NOT(ISBLANK(AA238)),_xlfn.XLOOKUP(AA238,ud_replacement_status[lookupValue],ud_replacement_status[lookupKey],"ERROR"),""), "")</f>
        <v/>
      </c>
      <c r="AC238" s="7"/>
      <c r="AE238" s="3" t="str">
        <f>IF($A238="ADD",IF(NOT(ISBLANK(AD238)),_xlfn.XLOOKUP(AD238,ar_replace_reason[lookupValue],ar_replace_reason[lookupKey],"ERROR"),""), "")</f>
        <v/>
      </c>
      <c r="AF238" s="3" t="str">
        <f t="shared" si="41"/>
        <v/>
      </c>
      <c r="AG238" s="3" t="str">
        <f>IF($A238="","",IF((AND($A238="ADD",OR(AF238="",AF238="Queenstown-Lakes District Council"))),"70",(_xlfn.XLOOKUP(AF238,ud_organisation_owner[lookupValue],ud_organisation_owner[lookupKey],""))))</f>
        <v/>
      </c>
      <c r="AH238" s="3" t="str">
        <f t="shared" si="42"/>
        <v/>
      </c>
      <c r="AI238" s="3" t="str">
        <f>IF($A238="","",IF((AND($A238="ADD",OR(AH238="",AH238="Queenstown-Lakes District Council"))),"70",(_xlfn.XLOOKUP(AH238,ud_organisation_owner[lookupValue],ud_organisation_owner[lookupKey],""))))</f>
        <v/>
      </c>
      <c r="AJ238" s="3" t="str">
        <f t="shared" si="43"/>
        <v/>
      </c>
      <c r="AK238" s="3" t="str">
        <f>IF($A238="","",IF((AND($A238="ADD",OR(AJ238="",AJ238="Local Authority"))),"17",(_xlfn.XLOOKUP(AJ238,ud_sub_organisation[lookupValue],ud_sub_organisation[lookupKey],""))))</f>
        <v/>
      </c>
      <c r="AM238" s="3" t="str">
        <f>IF($A238="ADD",IF(NOT(ISBLANK(AL238)),_xlfn.XLOOKUP(AL238,ud_maintenance_organisation[lookupValue],ud_maintenance_organisation[lookupKey],"ERROR"),""), "")</f>
        <v/>
      </c>
      <c r="AN238" s="3" t="str">
        <f t="shared" si="44"/>
        <v/>
      </c>
      <c r="AO238" s="3" t="str">
        <f>IF($A238="","",IF((AND($A238="ADD",OR(AN238="",AN238="Vested Assets"))),"12",(_xlfn.XLOOKUP(AN238,ud_work_category[lookupValue],ud_work_category[lookupKey],""))))</f>
        <v/>
      </c>
      <c r="AP238" s="8"/>
      <c r="AQ238" s="2" t="str">
        <f t="shared" si="45"/>
        <v/>
      </c>
      <c r="AR238" s="3" t="str">
        <f t="shared" si="46"/>
        <v/>
      </c>
      <c r="AS238" s="3" t="str">
        <f>IF($A238="","",IF((AND($A238="ADD",OR(AR238="",AR238="Excellent"))),"1",(_xlfn.XLOOKUP(AR238,condition[lookupValue],condition[lookupKey],""))))</f>
        <v/>
      </c>
      <c r="AT238" s="7" t="str">
        <f t="shared" si="47"/>
        <v/>
      </c>
      <c r="AU238" s="9"/>
    </row>
    <row r="239" spans="2:47" x14ac:dyDescent="0.25">
      <c r="B239" s="4"/>
      <c r="D239" s="3" t="str">
        <f>IF($A239="ADD",IF(NOT(ISBLANK(C239)),_xlfn.XLOOKUP(C239,roadnames[lookupValue],roadnames[lookupKey],"ERROR"),""), "")</f>
        <v/>
      </c>
      <c r="E239" s="5"/>
      <c r="F239" s="5"/>
      <c r="G239" s="4"/>
      <c r="H239" s="4"/>
      <c r="I239" s="6"/>
      <c r="K239" s="6" t="str">
        <f t="shared" si="36"/>
        <v/>
      </c>
      <c r="L239" s="4"/>
      <c r="N239" s="3" t="str">
        <f>IF($A239="ADD",IF(NOT(ISBLANK(M239)),_xlfn.XLOOKUP(M239,len_adjust_rsn[lookupValue],len_adjust_rsn[lookupKey],"ERROR"),""), "")</f>
        <v/>
      </c>
      <c r="O239" s="6" t="str">
        <f t="shared" si="37"/>
        <v/>
      </c>
      <c r="P239" s="6"/>
      <c r="Q239" s="6" t="str">
        <f t="shared" si="38"/>
        <v/>
      </c>
      <c r="S239" s="3" t="str">
        <f>IF($A239="ADD",IF(NOT(ISBLANK(R239)),_xlfn.XLOOKUP(R239,ud_road_hump_type[lookupValue],ud_road_hump_type[lookupKey],"ERROR"),""), "")</f>
        <v/>
      </c>
      <c r="U239" s="3" t="str">
        <f>IF($A239="ADD",IF(NOT(ISBLANK(T239)),_xlfn.XLOOKUP(T239,road_hump_material[lookupValue],road_hump_material[lookupKey],"ERROR"),""), "")</f>
        <v/>
      </c>
      <c r="V239" s="7"/>
      <c r="W239" s="4" t="str">
        <f t="shared" ca="1" si="39"/>
        <v/>
      </c>
      <c r="X239" s="4"/>
      <c r="Y239" s="3" t="str">
        <f t="shared" si="40"/>
        <v/>
      </c>
      <c r="Z239" s="3" t="str">
        <f>IF($A239="","",IF((AND($A239="ADD",OR(Y239="",Y239="In Use"))),"5",(_xlfn.XLOOKUP(Y239,ud_asset_status[lookupValue],ud_asset_status[lookupKey],""))))</f>
        <v/>
      </c>
      <c r="AB239" s="3" t="str">
        <f>IF($A239="ADD",IF(NOT(ISBLANK(AA239)),_xlfn.XLOOKUP(AA239,ud_replacement_status[lookupValue],ud_replacement_status[lookupKey],"ERROR"),""), "")</f>
        <v/>
      </c>
      <c r="AC239" s="7"/>
      <c r="AE239" s="3" t="str">
        <f>IF($A239="ADD",IF(NOT(ISBLANK(AD239)),_xlfn.XLOOKUP(AD239,ar_replace_reason[lookupValue],ar_replace_reason[lookupKey],"ERROR"),""), "")</f>
        <v/>
      </c>
      <c r="AF239" s="3" t="str">
        <f t="shared" si="41"/>
        <v/>
      </c>
      <c r="AG239" s="3" t="str">
        <f>IF($A239="","",IF((AND($A239="ADD",OR(AF239="",AF239="Queenstown-Lakes District Council"))),"70",(_xlfn.XLOOKUP(AF239,ud_organisation_owner[lookupValue],ud_organisation_owner[lookupKey],""))))</f>
        <v/>
      </c>
      <c r="AH239" s="3" t="str">
        <f t="shared" si="42"/>
        <v/>
      </c>
      <c r="AI239" s="3" t="str">
        <f>IF($A239="","",IF((AND($A239="ADD",OR(AH239="",AH239="Queenstown-Lakes District Council"))),"70",(_xlfn.XLOOKUP(AH239,ud_organisation_owner[lookupValue],ud_organisation_owner[lookupKey],""))))</f>
        <v/>
      </c>
      <c r="AJ239" s="3" t="str">
        <f t="shared" si="43"/>
        <v/>
      </c>
      <c r="AK239" s="3" t="str">
        <f>IF($A239="","",IF((AND($A239="ADD",OR(AJ239="",AJ239="Local Authority"))),"17",(_xlfn.XLOOKUP(AJ239,ud_sub_organisation[lookupValue],ud_sub_organisation[lookupKey],""))))</f>
        <v/>
      </c>
      <c r="AM239" s="3" t="str">
        <f>IF($A239="ADD",IF(NOT(ISBLANK(AL239)),_xlfn.XLOOKUP(AL239,ud_maintenance_organisation[lookupValue],ud_maintenance_organisation[lookupKey],"ERROR"),""), "")</f>
        <v/>
      </c>
      <c r="AN239" s="3" t="str">
        <f t="shared" si="44"/>
        <v/>
      </c>
      <c r="AO239" s="3" t="str">
        <f>IF($A239="","",IF((AND($A239="ADD",OR(AN239="",AN239="Vested Assets"))),"12",(_xlfn.XLOOKUP(AN239,ud_work_category[lookupValue],ud_work_category[lookupKey],""))))</f>
        <v/>
      </c>
      <c r="AP239" s="8"/>
      <c r="AQ239" s="2" t="str">
        <f t="shared" si="45"/>
        <v/>
      </c>
      <c r="AR239" s="3" t="str">
        <f t="shared" si="46"/>
        <v/>
      </c>
      <c r="AS239" s="3" t="str">
        <f>IF($A239="","",IF((AND($A239="ADD",OR(AR239="",AR239="Excellent"))),"1",(_xlfn.XLOOKUP(AR239,condition[lookupValue],condition[lookupKey],""))))</f>
        <v/>
      </c>
      <c r="AT239" s="7" t="str">
        <f t="shared" si="47"/>
        <v/>
      </c>
      <c r="AU239" s="9"/>
    </row>
    <row r="240" spans="2:47" x14ac:dyDescent="0.25">
      <c r="B240" s="4"/>
      <c r="D240" s="3" t="str">
        <f>IF($A240="ADD",IF(NOT(ISBLANK(C240)),_xlfn.XLOOKUP(C240,roadnames[lookupValue],roadnames[lookupKey],"ERROR"),""), "")</f>
        <v/>
      </c>
      <c r="E240" s="5"/>
      <c r="F240" s="5"/>
      <c r="G240" s="4"/>
      <c r="H240" s="4"/>
      <c r="I240" s="6"/>
      <c r="K240" s="6" t="str">
        <f t="shared" si="36"/>
        <v/>
      </c>
      <c r="L240" s="4"/>
      <c r="N240" s="3" t="str">
        <f>IF($A240="ADD",IF(NOT(ISBLANK(M240)),_xlfn.XLOOKUP(M240,len_adjust_rsn[lookupValue],len_adjust_rsn[lookupKey],"ERROR"),""), "")</f>
        <v/>
      </c>
      <c r="O240" s="6" t="str">
        <f t="shared" si="37"/>
        <v/>
      </c>
      <c r="P240" s="6"/>
      <c r="Q240" s="6" t="str">
        <f t="shared" si="38"/>
        <v/>
      </c>
      <c r="S240" s="3" t="str">
        <f>IF($A240="ADD",IF(NOT(ISBLANK(R240)),_xlfn.XLOOKUP(R240,ud_road_hump_type[lookupValue],ud_road_hump_type[lookupKey],"ERROR"),""), "")</f>
        <v/>
      </c>
      <c r="U240" s="3" t="str">
        <f>IF($A240="ADD",IF(NOT(ISBLANK(T240)),_xlfn.XLOOKUP(T240,road_hump_material[lookupValue],road_hump_material[lookupKey],"ERROR"),""), "")</f>
        <v/>
      </c>
      <c r="V240" s="7"/>
      <c r="W240" s="4" t="str">
        <f t="shared" ca="1" si="39"/>
        <v/>
      </c>
      <c r="X240" s="4"/>
      <c r="Y240" s="3" t="str">
        <f t="shared" si="40"/>
        <v/>
      </c>
      <c r="Z240" s="3" t="str">
        <f>IF($A240="","",IF((AND($A240="ADD",OR(Y240="",Y240="In Use"))),"5",(_xlfn.XLOOKUP(Y240,ud_asset_status[lookupValue],ud_asset_status[lookupKey],""))))</f>
        <v/>
      </c>
      <c r="AB240" s="3" t="str">
        <f>IF($A240="ADD",IF(NOT(ISBLANK(AA240)),_xlfn.XLOOKUP(AA240,ud_replacement_status[lookupValue],ud_replacement_status[lookupKey],"ERROR"),""), "")</f>
        <v/>
      </c>
      <c r="AC240" s="7"/>
      <c r="AE240" s="3" t="str">
        <f>IF($A240="ADD",IF(NOT(ISBLANK(AD240)),_xlfn.XLOOKUP(AD240,ar_replace_reason[lookupValue],ar_replace_reason[lookupKey],"ERROR"),""), "")</f>
        <v/>
      </c>
      <c r="AF240" s="3" t="str">
        <f t="shared" si="41"/>
        <v/>
      </c>
      <c r="AG240" s="3" t="str">
        <f>IF($A240="","",IF((AND($A240="ADD",OR(AF240="",AF240="Queenstown-Lakes District Council"))),"70",(_xlfn.XLOOKUP(AF240,ud_organisation_owner[lookupValue],ud_organisation_owner[lookupKey],""))))</f>
        <v/>
      </c>
      <c r="AH240" s="3" t="str">
        <f t="shared" si="42"/>
        <v/>
      </c>
      <c r="AI240" s="3" t="str">
        <f>IF($A240="","",IF((AND($A240="ADD",OR(AH240="",AH240="Queenstown-Lakes District Council"))),"70",(_xlfn.XLOOKUP(AH240,ud_organisation_owner[lookupValue],ud_organisation_owner[lookupKey],""))))</f>
        <v/>
      </c>
      <c r="AJ240" s="3" t="str">
        <f t="shared" si="43"/>
        <v/>
      </c>
      <c r="AK240" s="3" t="str">
        <f>IF($A240="","",IF((AND($A240="ADD",OR(AJ240="",AJ240="Local Authority"))),"17",(_xlfn.XLOOKUP(AJ240,ud_sub_organisation[lookupValue],ud_sub_organisation[lookupKey],""))))</f>
        <v/>
      </c>
      <c r="AM240" s="3" t="str">
        <f>IF($A240="ADD",IF(NOT(ISBLANK(AL240)),_xlfn.XLOOKUP(AL240,ud_maintenance_organisation[lookupValue],ud_maintenance_organisation[lookupKey],"ERROR"),""), "")</f>
        <v/>
      </c>
      <c r="AN240" s="3" t="str">
        <f t="shared" si="44"/>
        <v/>
      </c>
      <c r="AO240" s="3" t="str">
        <f>IF($A240="","",IF((AND($A240="ADD",OR(AN240="",AN240="Vested Assets"))),"12",(_xlfn.XLOOKUP(AN240,ud_work_category[lookupValue],ud_work_category[lookupKey],""))))</f>
        <v/>
      </c>
      <c r="AP240" s="8"/>
      <c r="AQ240" s="2" t="str">
        <f t="shared" si="45"/>
        <v/>
      </c>
      <c r="AR240" s="3" t="str">
        <f t="shared" si="46"/>
        <v/>
      </c>
      <c r="AS240" s="3" t="str">
        <f>IF($A240="","",IF((AND($A240="ADD",OR(AR240="",AR240="Excellent"))),"1",(_xlfn.XLOOKUP(AR240,condition[lookupValue],condition[lookupKey],""))))</f>
        <v/>
      </c>
      <c r="AT240" s="7" t="str">
        <f t="shared" si="47"/>
        <v/>
      </c>
      <c r="AU240" s="9"/>
    </row>
    <row r="241" spans="2:47" x14ac:dyDescent="0.25">
      <c r="B241" s="4"/>
      <c r="D241" s="3" t="str">
        <f>IF($A241="ADD",IF(NOT(ISBLANK(C241)),_xlfn.XLOOKUP(C241,roadnames[lookupValue],roadnames[lookupKey],"ERROR"),""), "")</f>
        <v/>
      </c>
      <c r="E241" s="5"/>
      <c r="F241" s="5"/>
      <c r="G241" s="4"/>
      <c r="H241" s="4"/>
      <c r="I241" s="6"/>
      <c r="K241" s="6" t="str">
        <f t="shared" si="36"/>
        <v/>
      </c>
      <c r="L241" s="4"/>
      <c r="N241" s="3" t="str">
        <f>IF($A241="ADD",IF(NOT(ISBLANK(M241)),_xlfn.XLOOKUP(M241,len_adjust_rsn[lookupValue],len_adjust_rsn[lookupKey],"ERROR"),""), "")</f>
        <v/>
      </c>
      <c r="O241" s="6" t="str">
        <f t="shared" si="37"/>
        <v/>
      </c>
      <c r="P241" s="6"/>
      <c r="Q241" s="6" t="str">
        <f t="shared" si="38"/>
        <v/>
      </c>
      <c r="S241" s="3" t="str">
        <f>IF($A241="ADD",IF(NOT(ISBLANK(R241)),_xlfn.XLOOKUP(R241,ud_road_hump_type[lookupValue],ud_road_hump_type[lookupKey],"ERROR"),""), "")</f>
        <v/>
      </c>
      <c r="U241" s="3" t="str">
        <f>IF($A241="ADD",IF(NOT(ISBLANK(T241)),_xlfn.XLOOKUP(T241,road_hump_material[lookupValue],road_hump_material[lookupKey],"ERROR"),""), "")</f>
        <v/>
      </c>
      <c r="V241" s="7"/>
      <c r="W241" s="4" t="str">
        <f t="shared" ca="1" si="39"/>
        <v/>
      </c>
      <c r="X241" s="4"/>
      <c r="Y241" s="3" t="str">
        <f t="shared" si="40"/>
        <v/>
      </c>
      <c r="Z241" s="3" t="str">
        <f>IF($A241="","",IF((AND($A241="ADD",OR(Y241="",Y241="In Use"))),"5",(_xlfn.XLOOKUP(Y241,ud_asset_status[lookupValue],ud_asset_status[lookupKey],""))))</f>
        <v/>
      </c>
      <c r="AB241" s="3" t="str">
        <f>IF($A241="ADD",IF(NOT(ISBLANK(AA241)),_xlfn.XLOOKUP(AA241,ud_replacement_status[lookupValue],ud_replacement_status[lookupKey],"ERROR"),""), "")</f>
        <v/>
      </c>
      <c r="AC241" s="7"/>
      <c r="AE241" s="3" t="str">
        <f>IF($A241="ADD",IF(NOT(ISBLANK(AD241)),_xlfn.XLOOKUP(AD241,ar_replace_reason[lookupValue],ar_replace_reason[lookupKey],"ERROR"),""), "")</f>
        <v/>
      </c>
      <c r="AF241" s="3" t="str">
        <f t="shared" si="41"/>
        <v/>
      </c>
      <c r="AG241" s="3" t="str">
        <f>IF($A241="","",IF((AND($A241="ADD",OR(AF241="",AF241="Queenstown-Lakes District Council"))),"70",(_xlfn.XLOOKUP(AF241,ud_organisation_owner[lookupValue],ud_organisation_owner[lookupKey],""))))</f>
        <v/>
      </c>
      <c r="AH241" s="3" t="str">
        <f t="shared" si="42"/>
        <v/>
      </c>
      <c r="AI241" s="3" t="str">
        <f>IF($A241="","",IF((AND($A241="ADD",OR(AH241="",AH241="Queenstown-Lakes District Council"))),"70",(_xlfn.XLOOKUP(AH241,ud_organisation_owner[lookupValue],ud_organisation_owner[lookupKey],""))))</f>
        <v/>
      </c>
      <c r="AJ241" s="3" t="str">
        <f t="shared" si="43"/>
        <v/>
      </c>
      <c r="AK241" s="3" t="str">
        <f>IF($A241="","",IF((AND($A241="ADD",OR(AJ241="",AJ241="Local Authority"))),"17",(_xlfn.XLOOKUP(AJ241,ud_sub_organisation[lookupValue],ud_sub_organisation[lookupKey],""))))</f>
        <v/>
      </c>
      <c r="AM241" s="3" t="str">
        <f>IF($A241="ADD",IF(NOT(ISBLANK(AL241)),_xlfn.XLOOKUP(AL241,ud_maintenance_organisation[lookupValue],ud_maintenance_organisation[lookupKey],"ERROR"),""), "")</f>
        <v/>
      </c>
      <c r="AN241" s="3" t="str">
        <f t="shared" si="44"/>
        <v/>
      </c>
      <c r="AO241" s="3" t="str">
        <f>IF($A241="","",IF((AND($A241="ADD",OR(AN241="",AN241="Vested Assets"))),"12",(_xlfn.XLOOKUP(AN241,ud_work_category[lookupValue],ud_work_category[lookupKey],""))))</f>
        <v/>
      </c>
      <c r="AP241" s="8"/>
      <c r="AQ241" s="2" t="str">
        <f t="shared" si="45"/>
        <v/>
      </c>
      <c r="AR241" s="3" t="str">
        <f t="shared" si="46"/>
        <v/>
      </c>
      <c r="AS241" s="3" t="str">
        <f>IF($A241="","",IF((AND($A241="ADD",OR(AR241="",AR241="Excellent"))),"1",(_xlfn.XLOOKUP(AR241,condition[lookupValue],condition[lookupKey],""))))</f>
        <v/>
      </c>
      <c r="AT241" s="7" t="str">
        <f t="shared" si="47"/>
        <v/>
      </c>
      <c r="AU241" s="9"/>
    </row>
    <row r="242" spans="2:47" x14ac:dyDescent="0.25">
      <c r="B242" s="4"/>
      <c r="D242" s="3" t="str">
        <f>IF($A242="ADD",IF(NOT(ISBLANK(C242)),_xlfn.XLOOKUP(C242,roadnames[lookupValue],roadnames[lookupKey],"ERROR"),""), "")</f>
        <v/>
      </c>
      <c r="E242" s="5"/>
      <c r="F242" s="5"/>
      <c r="G242" s="4"/>
      <c r="H242" s="4"/>
      <c r="I242" s="6"/>
      <c r="K242" s="6" t="str">
        <f t="shared" si="36"/>
        <v/>
      </c>
      <c r="L242" s="4"/>
      <c r="N242" s="3" t="str">
        <f>IF($A242="ADD",IF(NOT(ISBLANK(M242)),_xlfn.XLOOKUP(M242,len_adjust_rsn[lookupValue],len_adjust_rsn[lookupKey],"ERROR"),""), "")</f>
        <v/>
      </c>
      <c r="O242" s="6" t="str">
        <f t="shared" si="37"/>
        <v/>
      </c>
      <c r="P242" s="6"/>
      <c r="Q242" s="6" t="str">
        <f t="shared" si="38"/>
        <v/>
      </c>
      <c r="S242" s="3" t="str">
        <f>IF($A242="ADD",IF(NOT(ISBLANK(R242)),_xlfn.XLOOKUP(R242,ud_road_hump_type[lookupValue],ud_road_hump_type[lookupKey],"ERROR"),""), "")</f>
        <v/>
      </c>
      <c r="U242" s="3" t="str">
        <f>IF($A242="ADD",IF(NOT(ISBLANK(T242)),_xlfn.XLOOKUP(T242,road_hump_material[lookupValue],road_hump_material[lookupKey],"ERROR"),""), "")</f>
        <v/>
      </c>
      <c r="V242" s="7"/>
      <c r="W242" s="4" t="str">
        <f t="shared" ca="1" si="39"/>
        <v/>
      </c>
      <c r="X242" s="4"/>
      <c r="Y242" s="3" t="str">
        <f t="shared" si="40"/>
        <v/>
      </c>
      <c r="Z242" s="3" t="str">
        <f>IF($A242="","",IF((AND($A242="ADD",OR(Y242="",Y242="In Use"))),"5",(_xlfn.XLOOKUP(Y242,ud_asset_status[lookupValue],ud_asset_status[lookupKey],""))))</f>
        <v/>
      </c>
      <c r="AB242" s="3" t="str">
        <f>IF($A242="ADD",IF(NOT(ISBLANK(AA242)),_xlfn.XLOOKUP(AA242,ud_replacement_status[lookupValue],ud_replacement_status[lookupKey],"ERROR"),""), "")</f>
        <v/>
      </c>
      <c r="AC242" s="7"/>
      <c r="AE242" s="3" t="str">
        <f>IF($A242="ADD",IF(NOT(ISBLANK(AD242)),_xlfn.XLOOKUP(AD242,ar_replace_reason[lookupValue],ar_replace_reason[lookupKey],"ERROR"),""), "")</f>
        <v/>
      </c>
      <c r="AF242" s="3" t="str">
        <f t="shared" si="41"/>
        <v/>
      </c>
      <c r="AG242" s="3" t="str">
        <f>IF($A242="","",IF((AND($A242="ADD",OR(AF242="",AF242="Queenstown-Lakes District Council"))),"70",(_xlfn.XLOOKUP(AF242,ud_organisation_owner[lookupValue],ud_organisation_owner[lookupKey],""))))</f>
        <v/>
      </c>
      <c r="AH242" s="3" t="str">
        <f t="shared" si="42"/>
        <v/>
      </c>
      <c r="AI242" s="3" t="str">
        <f>IF($A242="","",IF((AND($A242="ADD",OR(AH242="",AH242="Queenstown-Lakes District Council"))),"70",(_xlfn.XLOOKUP(AH242,ud_organisation_owner[lookupValue],ud_organisation_owner[lookupKey],""))))</f>
        <v/>
      </c>
      <c r="AJ242" s="3" t="str">
        <f t="shared" si="43"/>
        <v/>
      </c>
      <c r="AK242" s="3" t="str">
        <f>IF($A242="","",IF((AND($A242="ADD",OR(AJ242="",AJ242="Local Authority"))),"17",(_xlfn.XLOOKUP(AJ242,ud_sub_organisation[lookupValue],ud_sub_organisation[lookupKey],""))))</f>
        <v/>
      </c>
      <c r="AM242" s="3" t="str">
        <f>IF($A242="ADD",IF(NOT(ISBLANK(AL242)),_xlfn.XLOOKUP(AL242,ud_maintenance_organisation[lookupValue],ud_maintenance_organisation[lookupKey],"ERROR"),""), "")</f>
        <v/>
      </c>
      <c r="AN242" s="3" t="str">
        <f t="shared" si="44"/>
        <v/>
      </c>
      <c r="AO242" s="3" t="str">
        <f>IF($A242="","",IF((AND($A242="ADD",OR(AN242="",AN242="Vested Assets"))),"12",(_xlfn.XLOOKUP(AN242,ud_work_category[lookupValue],ud_work_category[lookupKey],""))))</f>
        <v/>
      </c>
      <c r="AP242" s="8"/>
      <c r="AQ242" s="2" t="str">
        <f t="shared" si="45"/>
        <v/>
      </c>
      <c r="AR242" s="3" t="str">
        <f t="shared" si="46"/>
        <v/>
      </c>
      <c r="AS242" s="3" t="str">
        <f>IF($A242="","",IF((AND($A242="ADD",OR(AR242="",AR242="Excellent"))),"1",(_xlfn.XLOOKUP(AR242,condition[lookupValue],condition[lookupKey],""))))</f>
        <v/>
      </c>
      <c r="AT242" s="7" t="str">
        <f t="shared" si="47"/>
        <v/>
      </c>
      <c r="AU242" s="9"/>
    </row>
    <row r="243" spans="2:47" x14ac:dyDescent="0.25">
      <c r="B243" s="4"/>
      <c r="D243" s="3" t="str">
        <f>IF($A243="ADD",IF(NOT(ISBLANK(C243)),_xlfn.XLOOKUP(C243,roadnames[lookupValue],roadnames[lookupKey],"ERROR"),""), "")</f>
        <v/>
      </c>
      <c r="E243" s="5"/>
      <c r="F243" s="5"/>
      <c r="G243" s="4"/>
      <c r="H243" s="4"/>
      <c r="I243" s="6"/>
      <c r="K243" s="6" t="str">
        <f t="shared" si="36"/>
        <v/>
      </c>
      <c r="L243" s="4"/>
      <c r="N243" s="3" t="str">
        <f>IF($A243="ADD",IF(NOT(ISBLANK(M243)),_xlfn.XLOOKUP(M243,len_adjust_rsn[lookupValue],len_adjust_rsn[lookupKey],"ERROR"),""), "")</f>
        <v/>
      </c>
      <c r="O243" s="6" t="str">
        <f t="shared" si="37"/>
        <v/>
      </c>
      <c r="P243" s="6"/>
      <c r="Q243" s="6" t="str">
        <f t="shared" si="38"/>
        <v/>
      </c>
      <c r="S243" s="3" t="str">
        <f>IF($A243="ADD",IF(NOT(ISBLANK(R243)),_xlfn.XLOOKUP(R243,ud_road_hump_type[lookupValue],ud_road_hump_type[lookupKey],"ERROR"),""), "")</f>
        <v/>
      </c>
      <c r="U243" s="3" t="str">
        <f>IF($A243="ADD",IF(NOT(ISBLANK(T243)),_xlfn.XLOOKUP(T243,road_hump_material[lookupValue],road_hump_material[lookupKey],"ERROR"),""), "")</f>
        <v/>
      </c>
      <c r="V243" s="7"/>
      <c r="W243" s="4" t="str">
        <f t="shared" ca="1" si="39"/>
        <v/>
      </c>
      <c r="X243" s="4"/>
      <c r="Y243" s="3" t="str">
        <f t="shared" si="40"/>
        <v/>
      </c>
      <c r="Z243" s="3" t="str">
        <f>IF($A243="","",IF((AND($A243="ADD",OR(Y243="",Y243="In Use"))),"5",(_xlfn.XLOOKUP(Y243,ud_asset_status[lookupValue],ud_asset_status[lookupKey],""))))</f>
        <v/>
      </c>
      <c r="AB243" s="3" t="str">
        <f>IF($A243="ADD",IF(NOT(ISBLANK(AA243)),_xlfn.XLOOKUP(AA243,ud_replacement_status[lookupValue],ud_replacement_status[lookupKey],"ERROR"),""), "")</f>
        <v/>
      </c>
      <c r="AC243" s="7"/>
      <c r="AE243" s="3" t="str">
        <f>IF($A243="ADD",IF(NOT(ISBLANK(AD243)),_xlfn.XLOOKUP(AD243,ar_replace_reason[lookupValue],ar_replace_reason[lookupKey],"ERROR"),""), "")</f>
        <v/>
      </c>
      <c r="AF243" s="3" t="str">
        <f t="shared" si="41"/>
        <v/>
      </c>
      <c r="AG243" s="3" t="str">
        <f>IF($A243="","",IF((AND($A243="ADD",OR(AF243="",AF243="Queenstown-Lakes District Council"))),"70",(_xlfn.XLOOKUP(AF243,ud_organisation_owner[lookupValue],ud_organisation_owner[lookupKey],""))))</f>
        <v/>
      </c>
      <c r="AH243" s="3" t="str">
        <f t="shared" si="42"/>
        <v/>
      </c>
      <c r="AI243" s="3" t="str">
        <f>IF($A243="","",IF((AND($A243="ADD",OR(AH243="",AH243="Queenstown-Lakes District Council"))),"70",(_xlfn.XLOOKUP(AH243,ud_organisation_owner[lookupValue],ud_organisation_owner[lookupKey],""))))</f>
        <v/>
      </c>
      <c r="AJ243" s="3" t="str">
        <f t="shared" si="43"/>
        <v/>
      </c>
      <c r="AK243" s="3" t="str">
        <f>IF($A243="","",IF((AND($A243="ADD",OR(AJ243="",AJ243="Local Authority"))),"17",(_xlfn.XLOOKUP(AJ243,ud_sub_organisation[lookupValue],ud_sub_organisation[lookupKey],""))))</f>
        <v/>
      </c>
      <c r="AM243" s="3" t="str">
        <f>IF($A243="ADD",IF(NOT(ISBLANK(AL243)),_xlfn.XLOOKUP(AL243,ud_maintenance_organisation[lookupValue],ud_maintenance_organisation[lookupKey],"ERROR"),""), "")</f>
        <v/>
      </c>
      <c r="AN243" s="3" t="str">
        <f t="shared" si="44"/>
        <v/>
      </c>
      <c r="AO243" s="3" t="str">
        <f>IF($A243="","",IF((AND($A243="ADD",OR(AN243="",AN243="Vested Assets"))),"12",(_xlfn.XLOOKUP(AN243,ud_work_category[lookupValue],ud_work_category[lookupKey],""))))</f>
        <v/>
      </c>
      <c r="AP243" s="8"/>
      <c r="AQ243" s="2" t="str">
        <f t="shared" si="45"/>
        <v/>
      </c>
      <c r="AR243" s="3" t="str">
        <f t="shared" si="46"/>
        <v/>
      </c>
      <c r="AS243" s="3" t="str">
        <f>IF($A243="","",IF((AND($A243="ADD",OR(AR243="",AR243="Excellent"))),"1",(_xlfn.XLOOKUP(AR243,condition[lookupValue],condition[lookupKey],""))))</f>
        <v/>
      </c>
      <c r="AT243" s="7" t="str">
        <f t="shared" si="47"/>
        <v/>
      </c>
      <c r="AU243" s="9"/>
    </row>
    <row r="244" spans="2:47" x14ac:dyDescent="0.25">
      <c r="B244" s="4"/>
      <c r="D244" s="3" t="str">
        <f>IF($A244="ADD",IF(NOT(ISBLANK(C244)),_xlfn.XLOOKUP(C244,roadnames[lookupValue],roadnames[lookupKey],"ERROR"),""), "")</f>
        <v/>
      </c>
      <c r="E244" s="5"/>
      <c r="F244" s="5"/>
      <c r="G244" s="4"/>
      <c r="H244" s="4"/>
      <c r="I244" s="6"/>
      <c r="K244" s="6" t="str">
        <f t="shared" si="36"/>
        <v/>
      </c>
      <c r="L244" s="4"/>
      <c r="N244" s="3" t="str">
        <f>IF($A244="ADD",IF(NOT(ISBLANK(M244)),_xlfn.XLOOKUP(M244,len_adjust_rsn[lookupValue],len_adjust_rsn[lookupKey],"ERROR"),""), "")</f>
        <v/>
      </c>
      <c r="O244" s="6" t="str">
        <f t="shared" si="37"/>
        <v/>
      </c>
      <c r="P244" s="6"/>
      <c r="Q244" s="6" t="str">
        <f t="shared" si="38"/>
        <v/>
      </c>
      <c r="S244" s="3" t="str">
        <f>IF($A244="ADD",IF(NOT(ISBLANK(R244)),_xlfn.XLOOKUP(R244,ud_road_hump_type[lookupValue],ud_road_hump_type[lookupKey],"ERROR"),""), "")</f>
        <v/>
      </c>
      <c r="U244" s="3" t="str">
        <f>IF($A244="ADD",IF(NOT(ISBLANK(T244)),_xlfn.XLOOKUP(T244,road_hump_material[lookupValue],road_hump_material[lookupKey],"ERROR"),""), "")</f>
        <v/>
      </c>
      <c r="V244" s="7"/>
      <c r="W244" s="4" t="str">
        <f t="shared" ca="1" si="39"/>
        <v/>
      </c>
      <c r="X244" s="4"/>
      <c r="Y244" s="3" t="str">
        <f t="shared" si="40"/>
        <v/>
      </c>
      <c r="Z244" s="3" t="str">
        <f>IF($A244="","",IF((AND($A244="ADD",OR(Y244="",Y244="In Use"))),"5",(_xlfn.XLOOKUP(Y244,ud_asset_status[lookupValue],ud_asset_status[lookupKey],""))))</f>
        <v/>
      </c>
      <c r="AB244" s="3" t="str">
        <f>IF($A244="ADD",IF(NOT(ISBLANK(AA244)),_xlfn.XLOOKUP(AA244,ud_replacement_status[lookupValue],ud_replacement_status[lookupKey],"ERROR"),""), "")</f>
        <v/>
      </c>
      <c r="AC244" s="7"/>
      <c r="AE244" s="3" t="str">
        <f>IF($A244="ADD",IF(NOT(ISBLANK(AD244)),_xlfn.XLOOKUP(AD244,ar_replace_reason[lookupValue],ar_replace_reason[lookupKey],"ERROR"),""), "")</f>
        <v/>
      </c>
      <c r="AF244" s="3" t="str">
        <f t="shared" si="41"/>
        <v/>
      </c>
      <c r="AG244" s="3" t="str">
        <f>IF($A244="","",IF((AND($A244="ADD",OR(AF244="",AF244="Queenstown-Lakes District Council"))),"70",(_xlfn.XLOOKUP(AF244,ud_organisation_owner[lookupValue],ud_organisation_owner[lookupKey],""))))</f>
        <v/>
      </c>
      <c r="AH244" s="3" t="str">
        <f t="shared" si="42"/>
        <v/>
      </c>
      <c r="AI244" s="3" t="str">
        <f>IF($A244="","",IF((AND($A244="ADD",OR(AH244="",AH244="Queenstown-Lakes District Council"))),"70",(_xlfn.XLOOKUP(AH244,ud_organisation_owner[lookupValue],ud_organisation_owner[lookupKey],""))))</f>
        <v/>
      </c>
      <c r="AJ244" s="3" t="str">
        <f t="shared" si="43"/>
        <v/>
      </c>
      <c r="AK244" s="3" t="str">
        <f>IF($A244="","",IF((AND($A244="ADD",OR(AJ244="",AJ244="Local Authority"))),"17",(_xlfn.XLOOKUP(AJ244,ud_sub_organisation[lookupValue],ud_sub_organisation[lookupKey],""))))</f>
        <v/>
      </c>
      <c r="AM244" s="3" t="str">
        <f>IF($A244="ADD",IF(NOT(ISBLANK(AL244)),_xlfn.XLOOKUP(AL244,ud_maintenance_organisation[lookupValue],ud_maintenance_organisation[lookupKey],"ERROR"),""), "")</f>
        <v/>
      </c>
      <c r="AN244" s="3" t="str">
        <f t="shared" si="44"/>
        <v/>
      </c>
      <c r="AO244" s="3" t="str">
        <f>IF($A244="","",IF((AND($A244="ADD",OR(AN244="",AN244="Vested Assets"))),"12",(_xlfn.XLOOKUP(AN244,ud_work_category[lookupValue],ud_work_category[lookupKey],""))))</f>
        <v/>
      </c>
      <c r="AP244" s="8"/>
      <c r="AQ244" s="2" t="str">
        <f t="shared" si="45"/>
        <v/>
      </c>
      <c r="AR244" s="3" t="str">
        <f t="shared" si="46"/>
        <v/>
      </c>
      <c r="AS244" s="3" t="str">
        <f>IF($A244="","",IF((AND($A244="ADD",OR(AR244="",AR244="Excellent"))),"1",(_xlfn.XLOOKUP(AR244,condition[lookupValue],condition[lookupKey],""))))</f>
        <v/>
      </c>
      <c r="AT244" s="7" t="str">
        <f t="shared" si="47"/>
        <v/>
      </c>
      <c r="AU244" s="9"/>
    </row>
    <row r="245" spans="2:47" x14ac:dyDescent="0.25">
      <c r="B245" s="4"/>
      <c r="D245" s="3" t="str">
        <f>IF($A245="ADD",IF(NOT(ISBLANK(C245)),_xlfn.XLOOKUP(C245,roadnames[lookupValue],roadnames[lookupKey],"ERROR"),""), "")</f>
        <v/>
      </c>
      <c r="E245" s="5"/>
      <c r="F245" s="5"/>
      <c r="G245" s="4"/>
      <c r="H245" s="4"/>
      <c r="I245" s="6"/>
      <c r="K245" s="6" t="str">
        <f t="shared" si="36"/>
        <v/>
      </c>
      <c r="L245" s="4"/>
      <c r="N245" s="3" t="str">
        <f>IF($A245="ADD",IF(NOT(ISBLANK(M245)),_xlfn.XLOOKUP(M245,len_adjust_rsn[lookupValue],len_adjust_rsn[lookupKey],"ERROR"),""), "")</f>
        <v/>
      </c>
      <c r="O245" s="6" t="str">
        <f t="shared" si="37"/>
        <v/>
      </c>
      <c r="P245" s="6"/>
      <c r="Q245" s="6" t="str">
        <f t="shared" si="38"/>
        <v/>
      </c>
      <c r="S245" s="3" t="str">
        <f>IF($A245="ADD",IF(NOT(ISBLANK(R245)),_xlfn.XLOOKUP(R245,ud_road_hump_type[lookupValue],ud_road_hump_type[lookupKey],"ERROR"),""), "")</f>
        <v/>
      </c>
      <c r="U245" s="3" t="str">
        <f>IF($A245="ADD",IF(NOT(ISBLANK(T245)),_xlfn.XLOOKUP(T245,road_hump_material[lookupValue],road_hump_material[lookupKey],"ERROR"),""), "")</f>
        <v/>
      </c>
      <c r="V245" s="7"/>
      <c r="W245" s="4" t="str">
        <f t="shared" ca="1" si="39"/>
        <v/>
      </c>
      <c r="X245" s="4"/>
      <c r="Y245" s="3" t="str">
        <f t="shared" si="40"/>
        <v/>
      </c>
      <c r="Z245" s="3" t="str">
        <f>IF($A245="","",IF((AND($A245="ADD",OR(Y245="",Y245="In Use"))),"5",(_xlfn.XLOOKUP(Y245,ud_asset_status[lookupValue],ud_asset_status[lookupKey],""))))</f>
        <v/>
      </c>
      <c r="AB245" s="3" t="str">
        <f>IF($A245="ADD",IF(NOT(ISBLANK(AA245)),_xlfn.XLOOKUP(AA245,ud_replacement_status[lookupValue],ud_replacement_status[lookupKey],"ERROR"),""), "")</f>
        <v/>
      </c>
      <c r="AC245" s="7"/>
      <c r="AE245" s="3" t="str">
        <f>IF($A245="ADD",IF(NOT(ISBLANK(AD245)),_xlfn.XLOOKUP(AD245,ar_replace_reason[lookupValue],ar_replace_reason[lookupKey],"ERROR"),""), "")</f>
        <v/>
      </c>
      <c r="AF245" s="3" t="str">
        <f t="shared" si="41"/>
        <v/>
      </c>
      <c r="AG245" s="3" t="str">
        <f>IF($A245="","",IF((AND($A245="ADD",OR(AF245="",AF245="Queenstown-Lakes District Council"))),"70",(_xlfn.XLOOKUP(AF245,ud_organisation_owner[lookupValue],ud_organisation_owner[lookupKey],""))))</f>
        <v/>
      </c>
      <c r="AH245" s="3" t="str">
        <f t="shared" si="42"/>
        <v/>
      </c>
      <c r="AI245" s="3" t="str">
        <f>IF($A245="","",IF((AND($A245="ADD",OR(AH245="",AH245="Queenstown-Lakes District Council"))),"70",(_xlfn.XLOOKUP(AH245,ud_organisation_owner[lookupValue],ud_organisation_owner[lookupKey],""))))</f>
        <v/>
      </c>
      <c r="AJ245" s="3" t="str">
        <f t="shared" si="43"/>
        <v/>
      </c>
      <c r="AK245" s="3" t="str">
        <f>IF($A245="","",IF((AND($A245="ADD",OR(AJ245="",AJ245="Local Authority"))),"17",(_xlfn.XLOOKUP(AJ245,ud_sub_organisation[lookupValue],ud_sub_organisation[lookupKey],""))))</f>
        <v/>
      </c>
      <c r="AM245" s="3" t="str">
        <f>IF($A245="ADD",IF(NOT(ISBLANK(AL245)),_xlfn.XLOOKUP(AL245,ud_maintenance_organisation[lookupValue],ud_maintenance_organisation[lookupKey],"ERROR"),""), "")</f>
        <v/>
      </c>
      <c r="AN245" s="3" t="str">
        <f t="shared" si="44"/>
        <v/>
      </c>
      <c r="AO245" s="3" t="str">
        <f>IF($A245="","",IF((AND($A245="ADD",OR(AN245="",AN245="Vested Assets"))),"12",(_xlfn.XLOOKUP(AN245,ud_work_category[lookupValue],ud_work_category[lookupKey],""))))</f>
        <v/>
      </c>
      <c r="AP245" s="8"/>
      <c r="AQ245" s="2" t="str">
        <f t="shared" si="45"/>
        <v/>
      </c>
      <c r="AR245" s="3" t="str">
        <f t="shared" si="46"/>
        <v/>
      </c>
      <c r="AS245" s="3" t="str">
        <f>IF($A245="","",IF((AND($A245="ADD",OR(AR245="",AR245="Excellent"))),"1",(_xlfn.XLOOKUP(AR245,condition[lookupValue],condition[lookupKey],""))))</f>
        <v/>
      </c>
      <c r="AT245" s="7" t="str">
        <f t="shared" si="47"/>
        <v/>
      </c>
      <c r="AU245" s="9"/>
    </row>
    <row r="246" spans="2:47" x14ac:dyDescent="0.25">
      <c r="B246" s="4"/>
      <c r="D246" s="3" t="str">
        <f>IF($A246="ADD",IF(NOT(ISBLANK(C246)),_xlfn.XLOOKUP(C246,roadnames[lookupValue],roadnames[lookupKey],"ERROR"),""), "")</f>
        <v/>
      </c>
      <c r="E246" s="5"/>
      <c r="F246" s="5"/>
      <c r="G246" s="4"/>
      <c r="H246" s="4"/>
      <c r="I246" s="6"/>
      <c r="K246" s="6" t="str">
        <f t="shared" si="36"/>
        <v/>
      </c>
      <c r="L246" s="4"/>
      <c r="N246" s="3" t="str">
        <f>IF($A246="ADD",IF(NOT(ISBLANK(M246)),_xlfn.XLOOKUP(M246,len_adjust_rsn[lookupValue],len_adjust_rsn[lookupKey],"ERROR"),""), "")</f>
        <v/>
      </c>
      <c r="O246" s="6" t="str">
        <f t="shared" si="37"/>
        <v/>
      </c>
      <c r="P246" s="6"/>
      <c r="Q246" s="6" t="str">
        <f t="shared" si="38"/>
        <v/>
      </c>
      <c r="S246" s="3" t="str">
        <f>IF($A246="ADD",IF(NOT(ISBLANK(R246)),_xlfn.XLOOKUP(R246,ud_road_hump_type[lookupValue],ud_road_hump_type[lookupKey],"ERROR"),""), "")</f>
        <v/>
      </c>
      <c r="U246" s="3" t="str">
        <f>IF($A246="ADD",IF(NOT(ISBLANK(T246)),_xlfn.XLOOKUP(T246,road_hump_material[lookupValue],road_hump_material[lookupKey],"ERROR"),""), "")</f>
        <v/>
      </c>
      <c r="V246" s="7"/>
      <c r="W246" s="4" t="str">
        <f t="shared" ca="1" si="39"/>
        <v/>
      </c>
      <c r="X246" s="4"/>
      <c r="Y246" s="3" t="str">
        <f t="shared" si="40"/>
        <v/>
      </c>
      <c r="Z246" s="3" t="str">
        <f>IF($A246="","",IF((AND($A246="ADD",OR(Y246="",Y246="In Use"))),"5",(_xlfn.XLOOKUP(Y246,ud_asset_status[lookupValue],ud_asset_status[lookupKey],""))))</f>
        <v/>
      </c>
      <c r="AB246" s="3" t="str">
        <f>IF($A246="ADD",IF(NOT(ISBLANK(AA246)),_xlfn.XLOOKUP(AA246,ud_replacement_status[lookupValue],ud_replacement_status[lookupKey],"ERROR"),""), "")</f>
        <v/>
      </c>
      <c r="AC246" s="7"/>
      <c r="AE246" s="3" t="str">
        <f>IF($A246="ADD",IF(NOT(ISBLANK(AD246)),_xlfn.XLOOKUP(AD246,ar_replace_reason[lookupValue],ar_replace_reason[lookupKey],"ERROR"),""), "")</f>
        <v/>
      </c>
      <c r="AF246" s="3" t="str">
        <f t="shared" si="41"/>
        <v/>
      </c>
      <c r="AG246" s="3" t="str">
        <f>IF($A246="","",IF((AND($A246="ADD",OR(AF246="",AF246="Queenstown-Lakes District Council"))),"70",(_xlfn.XLOOKUP(AF246,ud_organisation_owner[lookupValue],ud_organisation_owner[lookupKey],""))))</f>
        <v/>
      </c>
      <c r="AH246" s="3" t="str">
        <f t="shared" si="42"/>
        <v/>
      </c>
      <c r="AI246" s="3" t="str">
        <f>IF($A246="","",IF((AND($A246="ADD",OR(AH246="",AH246="Queenstown-Lakes District Council"))),"70",(_xlfn.XLOOKUP(AH246,ud_organisation_owner[lookupValue],ud_organisation_owner[lookupKey],""))))</f>
        <v/>
      </c>
      <c r="AJ246" s="3" t="str">
        <f t="shared" si="43"/>
        <v/>
      </c>
      <c r="AK246" s="3" t="str">
        <f>IF($A246="","",IF((AND($A246="ADD",OR(AJ246="",AJ246="Local Authority"))),"17",(_xlfn.XLOOKUP(AJ246,ud_sub_organisation[lookupValue],ud_sub_organisation[lookupKey],""))))</f>
        <v/>
      </c>
      <c r="AM246" s="3" t="str">
        <f>IF($A246="ADD",IF(NOT(ISBLANK(AL246)),_xlfn.XLOOKUP(AL246,ud_maintenance_organisation[lookupValue],ud_maintenance_organisation[lookupKey],"ERROR"),""), "")</f>
        <v/>
      </c>
      <c r="AN246" s="3" t="str">
        <f t="shared" si="44"/>
        <v/>
      </c>
      <c r="AO246" s="3" t="str">
        <f>IF($A246="","",IF((AND($A246="ADD",OR(AN246="",AN246="Vested Assets"))),"12",(_xlfn.XLOOKUP(AN246,ud_work_category[lookupValue],ud_work_category[lookupKey],""))))</f>
        <v/>
      </c>
      <c r="AP246" s="8"/>
      <c r="AQ246" s="2" t="str">
        <f t="shared" si="45"/>
        <v/>
      </c>
      <c r="AR246" s="3" t="str">
        <f t="shared" si="46"/>
        <v/>
      </c>
      <c r="AS246" s="3" t="str">
        <f>IF($A246="","",IF((AND($A246="ADD",OR(AR246="",AR246="Excellent"))),"1",(_xlfn.XLOOKUP(AR246,condition[lookupValue],condition[lookupKey],""))))</f>
        <v/>
      </c>
      <c r="AT246" s="7" t="str">
        <f t="shared" si="47"/>
        <v/>
      </c>
      <c r="AU246" s="9"/>
    </row>
    <row r="247" spans="2:47" x14ac:dyDescent="0.25">
      <c r="B247" s="4"/>
      <c r="D247" s="3" t="str">
        <f>IF($A247="ADD",IF(NOT(ISBLANK(C247)),_xlfn.XLOOKUP(C247,roadnames[lookupValue],roadnames[lookupKey],"ERROR"),""), "")</f>
        <v/>
      </c>
      <c r="E247" s="5"/>
      <c r="F247" s="5"/>
      <c r="G247" s="4"/>
      <c r="H247" s="4"/>
      <c r="I247" s="6"/>
      <c r="K247" s="6" t="str">
        <f t="shared" si="36"/>
        <v/>
      </c>
      <c r="L247" s="4"/>
      <c r="N247" s="3" t="str">
        <f>IF($A247="ADD",IF(NOT(ISBLANK(M247)),_xlfn.XLOOKUP(M247,len_adjust_rsn[lookupValue],len_adjust_rsn[lookupKey],"ERROR"),""), "")</f>
        <v/>
      </c>
      <c r="O247" s="6" t="str">
        <f t="shared" si="37"/>
        <v/>
      </c>
      <c r="P247" s="6"/>
      <c r="Q247" s="6" t="str">
        <f t="shared" si="38"/>
        <v/>
      </c>
      <c r="S247" s="3" t="str">
        <f>IF($A247="ADD",IF(NOT(ISBLANK(R247)),_xlfn.XLOOKUP(R247,ud_road_hump_type[lookupValue],ud_road_hump_type[lookupKey],"ERROR"),""), "")</f>
        <v/>
      </c>
      <c r="U247" s="3" t="str">
        <f>IF($A247="ADD",IF(NOT(ISBLANK(T247)),_xlfn.XLOOKUP(T247,road_hump_material[lookupValue],road_hump_material[lookupKey],"ERROR"),""), "")</f>
        <v/>
      </c>
      <c r="V247" s="7"/>
      <c r="W247" s="4" t="str">
        <f t="shared" ca="1" si="39"/>
        <v/>
      </c>
      <c r="X247" s="4"/>
      <c r="Y247" s="3" t="str">
        <f t="shared" si="40"/>
        <v/>
      </c>
      <c r="Z247" s="3" t="str">
        <f>IF($A247="","",IF((AND($A247="ADD",OR(Y247="",Y247="In Use"))),"5",(_xlfn.XLOOKUP(Y247,ud_asset_status[lookupValue],ud_asset_status[lookupKey],""))))</f>
        <v/>
      </c>
      <c r="AB247" s="3" t="str">
        <f>IF($A247="ADD",IF(NOT(ISBLANK(AA247)),_xlfn.XLOOKUP(AA247,ud_replacement_status[lookupValue],ud_replacement_status[lookupKey],"ERROR"),""), "")</f>
        <v/>
      </c>
      <c r="AC247" s="7"/>
      <c r="AE247" s="3" t="str">
        <f>IF($A247="ADD",IF(NOT(ISBLANK(AD247)),_xlfn.XLOOKUP(AD247,ar_replace_reason[lookupValue],ar_replace_reason[lookupKey],"ERROR"),""), "")</f>
        <v/>
      </c>
      <c r="AF247" s="3" t="str">
        <f t="shared" si="41"/>
        <v/>
      </c>
      <c r="AG247" s="3" t="str">
        <f>IF($A247="","",IF((AND($A247="ADD",OR(AF247="",AF247="Queenstown-Lakes District Council"))),"70",(_xlfn.XLOOKUP(AF247,ud_organisation_owner[lookupValue],ud_organisation_owner[lookupKey],""))))</f>
        <v/>
      </c>
      <c r="AH247" s="3" t="str">
        <f t="shared" si="42"/>
        <v/>
      </c>
      <c r="AI247" s="3" t="str">
        <f>IF($A247="","",IF((AND($A247="ADD",OR(AH247="",AH247="Queenstown-Lakes District Council"))),"70",(_xlfn.XLOOKUP(AH247,ud_organisation_owner[lookupValue],ud_organisation_owner[lookupKey],""))))</f>
        <v/>
      </c>
      <c r="AJ247" s="3" t="str">
        <f t="shared" si="43"/>
        <v/>
      </c>
      <c r="AK247" s="3" t="str">
        <f>IF($A247="","",IF((AND($A247="ADD",OR(AJ247="",AJ247="Local Authority"))),"17",(_xlfn.XLOOKUP(AJ247,ud_sub_organisation[lookupValue],ud_sub_organisation[lookupKey],""))))</f>
        <v/>
      </c>
      <c r="AM247" s="3" t="str">
        <f>IF($A247="ADD",IF(NOT(ISBLANK(AL247)),_xlfn.XLOOKUP(AL247,ud_maintenance_organisation[lookupValue],ud_maintenance_organisation[lookupKey],"ERROR"),""), "")</f>
        <v/>
      </c>
      <c r="AN247" s="3" t="str">
        <f t="shared" si="44"/>
        <v/>
      </c>
      <c r="AO247" s="3" t="str">
        <f>IF($A247="","",IF((AND($A247="ADD",OR(AN247="",AN247="Vested Assets"))),"12",(_xlfn.XLOOKUP(AN247,ud_work_category[lookupValue],ud_work_category[lookupKey],""))))</f>
        <v/>
      </c>
      <c r="AP247" s="8"/>
      <c r="AQ247" s="2" t="str">
        <f t="shared" si="45"/>
        <v/>
      </c>
      <c r="AR247" s="3" t="str">
        <f t="shared" si="46"/>
        <v/>
      </c>
      <c r="AS247" s="3" t="str">
        <f>IF($A247="","",IF((AND($A247="ADD",OR(AR247="",AR247="Excellent"))),"1",(_xlfn.XLOOKUP(AR247,condition[lookupValue],condition[lookupKey],""))))</f>
        <v/>
      </c>
      <c r="AT247" s="7" t="str">
        <f t="shared" si="47"/>
        <v/>
      </c>
      <c r="AU247" s="9"/>
    </row>
    <row r="248" spans="2:47" x14ac:dyDescent="0.25">
      <c r="B248" s="4"/>
      <c r="D248" s="3" t="str">
        <f>IF($A248="ADD",IF(NOT(ISBLANK(C248)),_xlfn.XLOOKUP(C248,roadnames[lookupValue],roadnames[lookupKey],"ERROR"),""), "")</f>
        <v/>
      </c>
      <c r="E248" s="5"/>
      <c r="F248" s="5"/>
      <c r="G248" s="4"/>
      <c r="H248" s="4"/>
      <c r="I248" s="6"/>
      <c r="K248" s="6" t="str">
        <f t="shared" si="36"/>
        <v/>
      </c>
      <c r="L248" s="4"/>
      <c r="N248" s="3" t="str">
        <f>IF($A248="ADD",IF(NOT(ISBLANK(M248)),_xlfn.XLOOKUP(M248,len_adjust_rsn[lookupValue],len_adjust_rsn[lookupKey],"ERROR"),""), "")</f>
        <v/>
      </c>
      <c r="O248" s="6" t="str">
        <f t="shared" si="37"/>
        <v/>
      </c>
      <c r="P248" s="6"/>
      <c r="Q248" s="6" t="str">
        <f t="shared" si="38"/>
        <v/>
      </c>
      <c r="S248" s="3" t="str">
        <f>IF($A248="ADD",IF(NOT(ISBLANK(R248)),_xlfn.XLOOKUP(R248,ud_road_hump_type[lookupValue],ud_road_hump_type[lookupKey],"ERROR"),""), "")</f>
        <v/>
      </c>
      <c r="U248" s="3" t="str">
        <f>IF($A248="ADD",IF(NOT(ISBLANK(T248)),_xlfn.XLOOKUP(T248,road_hump_material[lookupValue],road_hump_material[lookupKey],"ERROR"),""), "")</f>
        <v/>
      </c>
      <c r="V248" s="7"/>
      <c r="W248" s="4" t="str">
        <f t="shared" ca="1" si="39"/>
        <v/>
      </c>
      <c r="X248" s="4"/>
      <c r="Y248" s="3" t="str">
        <f t="shared" si="40"/>
        <v/>
      </c>
      <c r="Z248" s="3" t="str">
        <f>IF($A248="","",IF((AND($A248="ADD",OR(Y248="",Y248="In Use"))),"5",(_xlfn.XLOOKUP(Y248,ud_asset_status[lookupValue],ud_asset_status[lookupKey],""))))</f>
        <v/>
      </c>
      <c r="AB248" s="3" t="str">
        <f>IF($A248="ADD",IF(NOT(ISBLANK(AA248)),_xlfn.XLOOKUP(AA248,ud_replacement_status[lookupValue],ud_replacement_status[lookupKey],"ERROR"),""), "")</f>
        <v/>
      </c>
      <c r="AC248" s="7"/>
      <c r="AE248" s="3" t="str">
        <f>IF($A248="ADD",IF(NOT(ISBLANK(AD248)),_xlfn.XLOOKUP(AD248,ar_replace_reason[lookupValue],ar_replace_reason[lookupKey],"ERROR"),""), "")</f>
        <v/>
      </c>
      <c r="AF248" s="3" t="str">
        <f t="shared" si="41"/>
        <v/>
      </c>
      <c r="AG248" s="3" t="str">
        <f>IF($A248="","",IF((AND($A248="ADD",OR(AF248="",AF248="Queenstown-Lakes District Council"))),"70",(_xlfn.XLOOKUP(AF248,ud_organisation_owner[lookupValue],ud_organisation_owner[lookupKey],""))))</f>
        <v/>
      </c>
      <c r="AH248" s="3" t="str">
        <f t="shared" si="42"/>
        <v/>
      </c>
      <c r="AI248" s="3" t="str">
        <f>IF($A248="","",IF((AND($A248="ADD",OR(AH248="",AH248="Queenstown-Lakes District Council"))),"70",(_xlfn.XLOOKUP(AH248,ud_organisation_owner[lookupValue],ud_organisation_owner[lookupKey],""))))</f>
        <v/>
      </c>
      <c r="AJ248" s="3" t="str">
        <f t="shared" si="43"/>
        <v/>
      </c>
      <c r="AK248" s="3" t="str">
        <f>IF($A248="","",IF((AND($A248="ADD",OR(AJ248="",AJ248="Local Authority"))),"17",(_xlfn.XLOOKUP(AJ248,ud_sub_organisation[lookupValue],ud_sub_organisation[lookupKey],""))))</f>
        <v/>
      </c>
      <c r="AM248" s="3" t="str">
        <f>IF($A248="ADD",IF(NOT(ISBLANK(AL248)),_xlfn.XLOOKUP(AL248,ud_maintenance_organisation[lookupValue],ud_maintenance_organisation[lookupKey],"ERROR"),""), "")</f>
        <v/>
      </c>
      <c r="AN248" s="3" t="str">
        <f t="shared" si="44"/>
        <v/>
      </c>
      <c r="AO248" s="3" t="str">
        <f>IF($A248="","",IF((AND($A248="ADD",OR(AN248="",AN248="Vested Assets"))),"12",(_xlfn.XLOOKUP(AN248,ud_work_category[lookupValue],ud_work_category[lookupKey],""))))</f>
        <v/>
      </c>
      <c r="AP248" s="8"/>
      <c r="AQ248" s="2" t="str">
        <f t="shared" si="45"/>
        <v/>
      </c>
      <c r="AR248" s="3" t="str">
        <f t="shared" si="46"/>
        <v/>
      </c>
      <c r="AS248" s="3" t="str">
        <f>IF($A248="","",IF((AND($A248="ADD",OR(AR248="",AR248="Excellent"))),"1",(_xlfn.XLOOKUP(AR248,condition[lookupValue],condition[lookupKey],""))))</f>
        <v/>
      </c>
      <c r="AT248" s="7" t="str">
        <f t="shared" si="47"/>
        <v/>
      </c>
      <c r="AU248" s="9"/>
    </row>
    <row r="249" spans="2:47" x14ac:dyDescent="0.25">
      <c r="B249" s="4"/>
      <c r="D249" s="3" t="str">
        <f>IF($A249="ADD",IF(NOT(ISBLANK(C249)),_xlfn.XLOOKUP(C249,roadnames[lookupValue],roadnames[lookupKey],"ERROR"),""), "")</f>
        <v/>
      </c>
      <c r="E249" s="5"/>
      <c r="F249" s="5"/>
      <c r="G249" s="4"/>
      <c r="H249" s="4"/>
      <c r="I249" s="6"/>
      <c r="K249" s="6" t="str">
        <f t="shared" si="36"/>
        <v/>
      </c>
      <c r="L249" s="4"/>
      <c r="N249" s="3" t="str">
        <f>IF($A249="ADD",IF(NOT(ISBLANK(M249)),_xlfn.XLOOKUP(M249,len_adjust_rsn[lookupValue],len_adjust_rsn[lookupKey],"ERROR"),""), "")</f>
        <v/>
      </c>
      <c r="O249" s="6" t="str">
        <f t="shared" si="37"/>
        <v/>
      </c>
      <c r="P249" s="6"/>
      <c r="Q249" s="6" t="str">
        <f t="shared" si="38"/>
        <v/>
      </c>
      <c r="S249" s="3" t="str">
        <f>IF($A249="ADD",IF(NOT(ISBLANK(R249)),_xlfn.XLOOKUP(R249,ud_road_hump_type[lookupValue],ud_road_hump_type[lookupKey],"ERROR"),""), "")</f>
        <v/>
      </c>
      <c r="U249" s="3" t="str">
        <f>IF($A249="ADD",IF(NOT(ISBLANK(T249)),_xlfn.XLOOKUP(T249,road_hump_material[lookupValue],road_hump_material[lookupKey],"ERROR"),""), "")</f>
        <v/>
      </c>
      <c r="V249" s="7"/>
      <c r="W249" s="4" t="str">
        <f t="shared" ca="1" si="39"/>
        <v/>
      </c>
      <c r="X249" s="4"/>
      <c r="Y249" s="3" t="str">
        <f t="shared" si="40"/>
        <v/>
      </c>
      <c r="Z249" s="3" t="str">
        <f>IF($A249="","",IF((AND($A249="ADD",OR(Y249="",Y249="In Use"))),"5",(_xlfn.XLOOKUP(Y249,ud_asset_status[lookupValue],ud_asset_status[lookupKey],""))))</f>
        <v/>
      </c>
      <c r="AB249" s="3" t="str">
        <f>IF($A249="ADD",IF(NOT(ISBLANK(AA249)),_xlfn.XLOOKUP(AA249,ud_replacement_status[lookupValue],ud_replacement_status[lookupKey],"ERROR"),""), "")</f>
        <v/>
      </c>
      <c r="AC249" s="7"/>
      <c r="AE249" s="3" t="str">
        <f>IF($A249="ADD",IF(NOT(ISBLANK(AD249)),_xlfn.XLOOKUP(AD249,ar_replace_reason[lookupValue],ar_replace_reason[lookupKey],"ERROR"),""), "")</f>
        <v/>
      </c>
      <c r="AF249" s="3" t="str">
        <f t="shared" si="41"/>
        <v/>
      </c>
      <c r="AG249" s="3" t="str">
        <f>IF($A249="","",IF((AND($A249="ADD",OR(AF249="",AF249="Queenstown-Lakes District Council"))),"70",(_xlfn.XLOOKUP(AF249,ud_organisation_owner[lookupValue],ud_organisation_owner[lookupKey],""))))</f>
        <v/>
      </c>
      <c r="AH249" s="3" t="str">
        <f t="shared" si="42"/>
        <v/>
      </c>
      <c r="AI249" s="3" t="str">
        <f>IF($A249="","",IF((AND($A249="ADD",OR(AH249="",AH249="Queenstown-Lakes District Council"))),"70",(_xlfn.XLOOKUP(AH249,ud_organisation_owner[lookupValue],ud_organisation_owner[lookupKey],""))))</f>
        <v/>
      </c>
      <c r="AJ249" s="3" t="str">
        <f t="shared" si="43"/>
        <v/>
      </c>
      <c r="AK249" s="3" t="str">
        <f>IF($A249="","",IF((AND($A249="ADD",OR(AJ249="",AJ249="Local Authority"))),"17",(_xlfn.XLOOKUP(AJ249,ud_sub_organisation[lookupValue],ud_sub_organisation[lookupKey],""))))</f>
        <v/>
      </c>
      <c r="AM249" s="3" t="str">
        <f>IF($A249="ADD",IF(NOT(ISBLANK(AL249)),_xlfn.XLOOKUP(AL249,ud_maintenance_organisation[lookupValue],ud_maintenance_organisation[lookupKey],"ERROR"),""), "")</f>
        <v/>
      </c>
      <c r="AN249" s="3" t="str">
        <f t="shared" si="44"/>
        <v/>
      </c>
      <c r="AO249" s="3" t="str">
        <f>IF($A249="","",IF((AND($A249="ADD",OR(AN249="",AN249="Vested Assets"))),"12",(_xlfn.XLOOKUP(AN249,ud_work_category[lookupValue],ud_work_category[lookupKey],""))))</f>
        <v/>
      </c>
      <c r="AP249" s="8"/>
      <c r="AQ249" s="2" t="str">
        <f t="shared" si="45"/>
        <v/>
      </c>
      <c r="AR249" s="3" t="str">
        <f t="shared" si="46"/>
        <v/>
      </c>
      <c r="AS249" s="3" t="str">
        <f>IF($A249="","",IF((AND($A249="ADD",OR(AR249="",AR249="Excellent"))),"1",(_xlfn.XLOOKUP(AR249,condition[lookupValue],condition[lookupKey],""))))</f>
        <v/>
      </c>
      <c r="AT249" s="7" t="str">
        <f t="shared" si="47"/>
        <v/>
      </c>
      <c r="AU249" s="9"/>
    </row>
    <row r="250" spans="2:47" x14ac:dyDescent="0.25">
      <c r="B250" s="4"/>
      <c r="D250" s="3" t="str">
        <f>IF($A250="ADD",IF(NOT(ISBLANK(C250)),_xlfn.XLOOKUP(C250,roadnames[lookupValue],roadnames[lookupKey],"ERROR"),""), "")</f>
        <v/>
      </c>
      <c r="E250" s="5"/>
      <c r="F250" s="5"/>
      <c r="G250" s="4"/>
      <c r="H250" s="4"/>
      <c r="I250" s="6"/>
      <c r="K250" s="6" t="str">
        <f t="shared" si="36"/>
        <v/>
      </c>
      <c r="L250" s="4"/>
      <c r="N250" s="3" t="str">
        <f>IF($A250="ADD",IF(NOT(ISBLANK(M250)),_xlfn.XLOOKUP(M250,len_adjust_rsn[lookupValue],len_adjust_rsn[lookupKey],"ERROR"),""), "")</f>
        <v/>
      </c>
      <c r="O250" s="6" t="str">
        <f t="shared" si="37"/>
        <v/>
      </c>
      <c r="P250" s="6"/>
      <c r="Q250" s="6" t="str">
        <f t="shared" si="38"/>
        <v/>
      </c>
      <c r="S250" s="3" t="str">
        <f>IF($A250="ADD",IF(NOT(ISBLANK(R250)),_xlfn.XLOOKUP(R250,ud_road_hump_type[lookupValue],ud_road_hump_type[lookupKey],"ERROR"),""), "")</f>
        <v/>
      </c>
      <c r="U250" s="3" t="str">
        <f>IF($A250="ADD",IF(NOT(ISBLANK(T250)),_xlfn.XLOOKUP(T250,road_hump_material[lookupValue],road_hump_material[lookupKey],"ERROR"),""), "")</f>
        <v/>
      </c>
      <c r="V250" s="7"/>
      <c r="W250" s="4" t="str">
        <f t="shared" ca="1" si="39"/>
        <v/>
      </c>
      <c r="X250" s="4"/>
      <c r="Y250" s="3" t="str">
        <f t="shared" si="40"/>
        <v/>
      </c>
      <c r="Z250" s="3" t="str">
        <f>IF($A250="","",IF((AND($A250="ADD",OR(Y250="",Y250="In Use"))),"5",(_xlfn.XLOOKUP(Y250,ud_asset_status[lookupValue],ud_asset_status[lookupKey],""))))</f>
        <v/>
      </c>
      <c r="AB250" s="3" t="str">
        <f>IF($A250="ADD",IF(NOT(ISBLANK(AA250)),_xlfn.XLOOKUP(AA250,ud_replacement_status[lookupValue],ud_replacement_status[lookupKey],"ERROR"),""), "")</f>
        <v/>
      </c>
      <c r="AC250" s="7"/>
      <c r="AE250" s="3" t="str">
        <f>IF($A250="ADD",IF(NOT(ISBLANK(AD250)),_xlfn.XLOOKUP(AD250,ar_replace_reason[lookupValue],ar_replace_reason[lookupKey],"ERROR"),""), "")</f>
        <v/>
      </c>
      <c r="AF250" s="3" t="str">
        <f t="shared" si="41"/>
        <v/>
      </c>
      <c r="AG250" s="3" t="str">
        <f>IF($A250="","",IF((AND($A250="ADD",OR(AF250="",AF250="Queenstown-Lakes District Council"))),"70",(_xlfn.XLOOKUP(AF250,ud_organisation_owner[lookupValue],ud_organisation_owner[lookupKey],""))))</f>
        <v/>
      </c>
      <c r="AH250" s="3" t="str">
        <f t="shared" si="42"/>
        <v/>
      </c>
      <c r="AI250" s="3" t="str">
        <f>IF($A250="","",IF((AND($A250="ADD",OR(AH250="",AH250="Queenstown-Lakes District Council"))),"70",(_xlfn.XLOOKUP(AH250,ud_organisation_owner[lookupValue],ud_organisation_owner[lookupKey],""))))</f>
        <v/>
      </c>
      <c r="AJ250" s="3" t="str">
        <f t="shared" si="43"/>
        <v/>
      </c>
      <c r="AK250" s="3" t="str">
        <f>IF($A250="","",IF((AND($A250="ADD",OR(AJ250="",AJ250="Local Authority"))),"17",(_xlfn.XLOOKUP(AJ250,ud_sub_organisation[lookupValue],ud_sub_organisation[lookupKey],""))))</f>
        <v/>
      </c>
      <c r="AM250" s="3" t="str">
        <f>IF($A250="ADD",IF(NOT(ISBLANK(AL250)),_xlfn.XLOOKUP(AL250,ud_maintenance_organisation[lookupValue],ud_maintenance_organisation[lookupKey],"ERROR"),""), "")</f>
        <v/>
      </c>
      <c r="AN250" s="3" t="str">
        <f t="shared" si="44"/>
        <v/>
      </c>
      <c r="AO250" s="3" t="str">
        <f>IF($A250="","",IF((AND($A250="ADD",OR(AN250="",AN250="Vested Assets"))),"12",(_xlfn.XLOOKUP(AN250,ud_work_category[lookupValue],ud_work_category[lookupKey],""))))</f>
        <v/>
      </c>
      <c r="AP250" s="8"/>
      <c r="AQ250" s="2" t="str">
        <f t="shared" si="45"/>
        <v/>
      </c>
      <c r="AR250" s="3" t="str">
        <f t="shared" si="46"/>
        <v/>
      </c>
      <c r="AS250" s="3" t="str">
        <f>IF($A250="","",IF((AND($A250="ADD",OR(AR250="",AR250="Excellent"))),"1",(_xlfn.XLOOKUP(AR250,condition[lookupValue],condition[lookupKey],""))))</f>
        <v/>
      </c>
      <c r="AT250" s="7" t="str">
        <f t="shared" si="47"/>
        <v/>
      </c>
      <c r="AU250" s="9"/>
    </row>
    <row r="251" spans="2:47" x14ac:dyDescent="0.25">
      <c r="B251" s="4"/>
      <c r="D251" s="3" t="str">
        <f>IF($A251="ADD",IF(NOT(ISBLANK(C251)),_xlfn.XLOOKUP(C251,roadnames[lookupValue],roadnames[lookupKey],"ERROR"),""), "")</f>
        <v/>
      </c>
      <c r="E251" s="5"/>
      <c r="F251" s="5"/>
      <c r="G251" s="4"/>
      <c r="H251" s="4"/>
      <c r="I251" s="6"/>
      <c r="K251" s="6" t="str">
        <f t="shared" si="36"/>
        <v/>
      </c>
      <c r="L251" s="4"/>
      <c r="N251" s="3" t="str">
        <f>IF($A251="ADD",IF(NOT(ISBLANK(M251)),_xlfn.XLOOKUP(M251,len_adjust_rsn[lookupValue],len_adjust_rsn[lookupKey],"ERROR"),""), "")</f>
        <v/>
      </c>
      <c r="O251" s="6" t="str">
        <f t="shared" si="37"/>
        <v/>
      </c>
      <c r="P251" s="6"/>
      <c r="Q251" s="6" t="str">
        <f t="shared" si="38"/>
        <v/>
      </c>
      <c r="S251" s="3" t="str">
        <f>IF($A251="ADD",IF(NOT(ISBLANK(R251)),_xlfn.XLOOKUP(R251,ud_road_hump_type[lookupValue],ud_road_hump_type[lookupKey],"ERROR"),""), "")</f>
        <v/>
      </c>
      <c r="U251" s="3" t="str">
        <f>IF($A251="ADD",IF(NOT(ISBLANK(T251)),_xlfn.XLOOKUP(T251,road_hump_material[lookupValue],road_hump_material[lookupKey],"ERROR"),""), "")</f>
        <v/>
      </c>
      <c r="V251" s="7"/>
      <c r="W251" s="4" t="str">
        <f t="shared" ca="1" si="39"/>
        <v/>
      </c>
      <c r="X251" s="4"/>
      <c r="Y251" s="3" t="str">
        <f t="shared" si="40"/>
        <v/>
      </c>
      <c r="Z251" s="3" t="str">
        <f>IF($A251="","",IF((AND($A251="ADD",OR(Y251="",Y251="In Use"))),"5",(_xlfn.XLOOKUP(Y251,ud_asset_status[lookupValue],ud_asset_status[lookupKey],""))))</f>
        <v/>
      </c>
      <c r="AB251" s="3" t="str">
        <f>IF($A251="ADD",IF(NOT(ISBLANK(AA251)),_xlfn.XLOOKUP(AA251,ud_replacement_status[lookupValue],ud_replacement_status[lookupKey],"ERROR"),""), "")</f>
        <v/>
      </c>
      <c r="AC251" s="7"/>
      <c r="AE251" s="3" t="str">
        <f>IF($A251="ADD",IF(NOT(ISBLANK(AD251)),_xlfn.XLOOKUP(AD251,ar_replace_reason[lookupValue],ar_replace_reason[lookupKey],"ERROR"),""), "")</f>
        <v/>
      </c>
      <c r="AF251" s="3" t="str">
        <f t="shared" si="41"/>
        <v/>
      </c>
      <c r="AG251" s="3" t="str">
        <f>IF($A251="","",IF((AND($A251="ADD",OR(AF251="",AF251="Queenstown-Lakes District Council"))),"70",(_xlfn.XLOOKUP(AF251,ud_organisation_owner[lookupValue],ud_organisation_owner[lookupKey],""))))</f>
        <v/>
      </c>
      <c r="AH251" s="3" t="str">
        <f t="shared" si="42"/>
        <v/>
      </c>
      <c r="AI251" s="3" t="str">
        <f>IF($A251="","",IF((AND($A251="ADD",OR(AH251="",AH251="Queenstown-Lakes District Council"))),"70",(_xlfn.XLOOKUP(AH251,ud_organisation_owner[lookupValue],ud_organisation_owner[lookupKey],""))))</f>
        <v/>
      </c>
      <c r="AJ251" s="3" t="str">
        <f t="shared" si="43"/>
        <v/>
      </c>
      <c r="AK251" s="3" t="str">
        <f>IF($A251="","",IF((AND($A251="ADD",OR(AJ251="",AJ251="Local Authority"))),"17",(_xlfn.XLOOKUP(AJ251,ud_sub_organisation[lookupValue],ud_sub_organisation[lookupKey],""))))</f>
        <v/>
      </c>
      <c r="AM251" s="3" t="str">
        <f>IF($A251="ADD",IF(NOT(ISBLANK(AL251)),_xlfn.XLOOKUP(AL251,ud_maintenance_organisation[lookupValue],ud_maintenance_organisation[lookupKey],"ERROR"),""), "")</f>
        <v/>
      </c>
      <c r="AN251" s="3" t="str">
        <f t="shared" si="44"/>
        <v/>
      </c>
      <c r="AO251" s="3" t="str">
        <f>IF($A251="","",IF((AND($A251="ADD",OR(AN251="",AN251="Vested Assets"))),"12",(_xlfn.XLOOKUP(AN251,ud_work_category[lookupValue],ud_work_category[lookupKey],""))))</f>
        <v/>
      </c>
      <c r="AP251" s="8"/>
      <c r="AQ251" s="2" t="str">
        <f t="shared" si="45"/>
        <v/>
      </c>
      <c r="AR251" s="3" t="str">
        <f t="shared" si="46"/>
        <v/>
      </c>
      <c r="AS251" s="3" t="str">
        <f>IF($A251="","",IF((AND($A251="ADD",OR(AR251="",AR251="Excellent"))),"1",(_xlfn.XLOOKUP(AR251,condition[lookupValue],condition[lookupKey],""))))</f>
        <v/>
      </c>
      <c r="AT251" s="7" t="str">
        <f t="shared" si="47"/>
        <v/>
      </c>
      <c r="AU251" s="9"/>
    </row>
    <row r="252" spans="2:47" x14ac:dyDescent="0.25">
      <c r="B252" s="4"/>
      <c r="D252" s="3" t="str">
        <f>IF($A252="ADD",IF(NOT(ISBLANK(C252)),_xlfn.XLOOKUP(C252,roadnames[lookupValue],roadnames[lookupKey],"ERROR"),""), "")</f>
        <v/>
      </c>
      <c r="E252" s="5"/>
      <c r="F252" s="5"/>
      <c r="G252" s="4"/>
      <c r="H252" s="4"/>
      <c r="I252" s="6"/>
      <c r="K252" s="6" t="str">
        <f t="shared" si="36"/>
        <v/>
      </c>
      <c r="L252" s="4"/>
      <c r="N252" s="3" t="str">
        <f>IF($A252="ADD",IF(NOT(ISBLANK(M252)),_xlfn.XLOOKUP(M252,len_adjust_rsn[lookupValue],len_adjust_rsn[lookupKey],"ERROR"),""), "")</f>
        <v/>
      </c>
      <c r="O252" s="6" t="str">
        <f t="shared" si="37"/>
        <v/>
      </c>
      <c r="P252" s="6"/>
      <c r="Q252" s="6" t="str">
        <f t="shared" si="38"/>
        <v/>
      </c>
      <c r="S252" s="3" t="str">
        <f>IF($A252="ADD",IF(NOT(ISBLANK(R252)),_xlfn.XLOOKUP(R252,ud_road_hump_type[lookupValue],ud_road_hump_type[lookupKey],"ERROR"),""), "")</f>
        <v/>
      </c>
      <c r="U252" s="3" t="str">
        <f>IF($A252="ADD",IF(NOT(ISBLANK(T252)),_xlfn.XLOOKUP(T252,road_hump_material[lookupValue],road_hump_material[lookupKey],"ERROR"),""), "")</f>
        <v/>
      </c>
      <c r="V252" s="7"/>
      <c r="W252" s="4" t="str">
        <f t="shared" ca="1" si="39"/>
        <v/>
      </c>
      <c r="X252" s="4"/>
      <c r="Y252" s="3" t="str">
        <f t="shared" si="40"/>
        <v/>
      </c>
      <c r="Z252" s="3" t="str">
        <f>IF($A252="","",IF((AND($A252="ADD",OR(Y252="",Y252="In Use"))),"5",(_xlfn.XLOOKUP(Y252,ud_asset_status[lookupValue],ud_asset_status[lookupKey],""))))</f>
        <v/>
      </c>
      <c r="AB252" s="3" t="str">
        <f>IF($A252="ADD",IF(NOT(ISBLANK(AA252)),_xlfn.XLOOKUP(AA252,ud_replacement_status[lookupValue],ud_replacement_status[lookupKey],"ERROR"),""), "")</f>
        <v/>
      </c>
      <c r="AC252" s="7"/>
      <c r="AE252" s="3" t="str">
        <f>IF($A252="ADD",IF(NOT(ISBLANK(AD252)),_xlfn.XLOOKUP(AD252,ar_replace_reason[lookupValue],ar_replace_reason[lookupKey],"ERROR"),""), "")</f>
        <v/>
      </c>
      <c r="AF252" s="3" t="str">
        <f t="shared" si="41"/>
        <v/>
      </c>
      <c r="AG252" s="3" t="str">
        <f>IF($A252="","",IF((AND($A252="ADD",OR(AF252="",AF252="Queenstown-Lakes District Council"))),"70",(_xlfn.XLOOKUP(AF252,ud_organisation_owner[lookupValue],ud_organisation_owner[lookupKey],""))))</f>
        <v/>
      </c>
      <c r="AH252" s="3" t="str">
        <f t="shared" si="42"/>
        <v/>
      </c>
      <c r="AI252" s="3" t="str">
        <f>IF($A252="","",IF((AND($A252="ADD",OR(AH252="",AH252="Queenstown-Lakes District Council"))),"70",(_xlfn.XLOOKUP(AH252,ud_organisation_owner[lookupValue],ud_organisation_owner[lookupKey],""))))</f>
        <v/>
      </c>
      <c r="AJ252" s="3" t="str">
        <f t="shared" si="43"/>
        <v/>
      </c>
      <c r="AK252" s="3" t="str">
        <f>IF($A252="","",IF((AND($A252="ADD",OR(AJ252="",AJ252="Local Authority"))),"17",(_xlfn.XLOOKUP(AJ252,ud_sub_organisation[lookupValue],ud_sub_organisation[lookupKey],""))))</f>
        <v/>
      </c>
      <c r="AM252" s="3" t="str">
        <f>IF($A252="ADD",IF(NOT(ISBLANK(AL252)),_xlfn.XLOOKUP(AL252,ud_maintenance_organisation[lookupValue],ud_maintenance_organisation[lookupKey],"ERROR"),""), "")</f>
        <v/>
      </c>
      <c r="AN252" s="3" t="str">
        <f t="shared" si="44"/>
        <v/>
      </c>
      <c r="AO252" s="3" t="str">
        <f>IF($A252="","",IF((AND($A252="ADD",OR(AN252="",AN252="Vested Assets"))),"12",(_xlfn.XLOOKUP(AN252,ud_work_category[lookupValue],ud_work_category[lookupKey],""))))</f>
        <v/>
      </c>
      <c r="AP252" s="8"/>
      <c r="AQ252" s="2" t="str">
        <f t="shared" si="45"/>
        <v/>
      </c>
      <c r="AR252" s="3" t="str">
        <f t="shared" si="46"/>
        <v/>
      </c>
      <c r="AS252" s="3" t="str">
        <f>IF($A252="","",IF((AND($A252="ADD",OR(AR252="",AR252="Excellent"))),"1",(_xlfn.XLOOKUP(AR252,condition[lookupValue],condition[lookupKey],""))))</f>
        <v/>
      </c>
      <c r="AT252" s="7" t="str">
        <f t="shared" si="47"/>
        <v/>
      </c>
      <c r="AU252" s="9"/>
    </row>
    <row r="253" spans="2:47" x14ac:dyDescent="0.25">
      <c r="B253" s="4"/>
      <c r="D253" s="3" t="str">
        <f>IF($A253="ADD",IF(NOT(ISBLANK(C253)),_xlfn.XLOOKUP(C253,roadnames[lookupValue],roadnames[lookupKey],"ERROR"),""), "")</f>
        <v/>
      </c>
      <c r="E253" s="5"/>
      <c r="F253" s="5"/>
      <c r="G253" s="4"/>
      <c r="H253" s="4"/>
      <c r="I253" s="6"/>
      <c r="K253" s="6" t="str">
        <f t="shared" si="36"/>
        <v/>
      </c>
      <c r="L253" s="4"/>
      <c r="N253" s="3" t="str">
        <f>IF($A253="ADD",IF(NOT(ISBLANK(M253)),_xlfn.XLOOKUP(M253,len_adjust_rsn[lookupValue],len_adjust_rsn[lookupKey],"ERROR"),""), "")</f>
        <v/>
      </c>
      <c r="O253" s="6" t="str">
        <f t="shared" si="37"/>
        <v/>
      </c>
      <c r="P253" s="6"/>
      <c r="Q253" s="6" t="str">
        <f t="shared" si="38"/>
        <v/>
      </c>
      <c r="S253" s="3" t="str">
        <f>IF($A253="ADD",IF(NOT(ISBLANK(R253)),_xlfn.XLOOKUP(R253,ud_road_hump_type[lookupValue],ud_road_hump_type[lookupKey],"ERROR"),""), "")</f>
        <v/>
      </c>
      <c r="U253" s="3" t="str">
        <f>IF($A253="ADD",IF(NOT(ISBLANK(T253)),_xlfn.XLOOKUP(T253,road_hump_material[lookupValue],road_hump_material[lookupKey],"ERROR"),""), "")</f>
        <v/>
      </c>
      <c r="V253" s="7"/>
      <c r="W253" s="4" t="str">
        <f t="shared" ca="1" si="39"/>
        <v/>
      </c>
      <c r="X253" s="4"/>
      <c r="Y253" s="3" t="str">
        <f t="shared" si="40"/>
        <v/>
      </c>
      <c r="Z253" s="3" t="str">
        <f>IF($A253="","",IF((AND($A253="ADD",OR(Y253="",Y253="In Use"))),"5",(_xlfn.XLOOKUP(Y253,ud_asset_status[lookupValue],ud_asset_status[lookupKey],""))))</f>
        <v/>
      </c>
      <c r="AB253" s="3" t="str">
        <f>IF($A253="ADD",IF(NOT(ISBLANK(AA253)),_xlfn.XLOOKUP(AA253,ud_replacement_status[lookupValue],ud_replacement_status[lookupKey],"ERROR"),""), "")</f>
        <v/>
      </c>
      <c r="AC253" s="7"/>
      <c r="AE253" s="3" t="str">
        <f>IF($A253="ADD",IF(NOT(ISBLANK(AD253)),_xlfn.XLOOKUP(AD253,ar_replace_reason[lookupValue],ar_replace_reason[lookupKey],"ERROR"),""), "")</f>
        <v/>
      </c>
      <c r="AF253" s="3" t="str">
        <f t="shared" si="41"/>
        <v/>
      </c>
      <c r="AG253" s="3" t="str">
        <f>IF($A253="","",IF((AND($A253="ADD",OR(AF253="",AF253="Queenstown-Lakes District Council"))),"70",(_xlfn.XLOOKUP(AF253,ud_organisation_owner[lookupValue],ud_organisation_owner[lookupKey],""))))</f>
        <v/>
      </c>
      <c r="AH253" s="3" t="str">
        <f t="shared" si="42"/>
        <v/>
      </c>
      <c r="AI253" s="3" t="str">
        <f>IF($A253="","",IF((AND($A253="ADD",OR(AH253="",AH253="Queenstown-Lakes District Council"))),"70",(_xlfn.XLOOKUP(AH253,ud_organisation_owner[lookupValue],ud_organisation_owner[lookupKey],""))))</f>
        <v/>
      </c>
      <c r="AJ253" s="3" t="str">
        <f t="shared" si="43"/>
        <v/>
      </c>
      <c r="AK253" s="3" t="str">
        <f>IF($A253="","",IF((AND($A253="ADD",OR(AJ253="",AJ253="Local Authority"))),"17",(_xlfn.XLOOKUP(AJ253,ud_sub_organisation[lookupValue],ud_sub_organisation[lookupKey],""))))</f>
        <v/>
      </c>
      <c r="AM253" s="3" t="str">
        <f>IF($A253="ADD",IF(NOT(ISBLANK(AL253)),_xlfn.XLOOKUP(AL253,ud_maintenance_organisation[lookupValue],ud_maintenance_organisation[lookupKey],"ERROR"),""), "")</f>
        <v/>
      </c>
      <c r="AN253" s="3" t="str">
        <f t="shared" si="44"/>
        <v/>
      </c>
      <c r="AO253" s="3" t="str">
        <f>IF($A253="","",IF((AND($A253="ADD",OR(AN253="",AN253="Vested Assets"))),"12",(_xlfn.XLOOKUP(AN253,ud_work_category[lookupValue],ud_work_category[lookupKey],""))))</f>
        <v/>
      </c>
      <c r="AP253" s="8"/>
      <c r="AQ253" s="2" t="str">
        <f t="shared" si="45"/>
        <v/>
      </c>
      <c r="AR253" s="3" t="str">
        <f t="shared" si="46"/>
        <v/>
      </c>
      <c r="AS253" s="3" t="str">
        <f>IF($A253="","",IF((AND($A253="ADD",OR(AR253="",AR253="Excellent"))),"1",(_xlfn.XLOOKUP(AR253,condition[lookupValue],condition[lookupKey],""))))</f>
        <v/>
      </c>
      <c r="AT253" s="7" t="str">
        <f t="shared" si="47"/>
        <v/>
      </c>
      <c r="AU253" s="9"/>
    </row>
    <row r="254" spans="2:47" x14ac:dyDescent="0.25">
      <c r="B254" s="4"/>
      <c r="D254" s="3" t="str">
        <f>IF($A254="ADD",IF(NOT(ISBLANK(C254)),_xlfn.XLOOKUP(C254,roadnames[lookupValue],roadnames[lookupKey],"ERROR"),""), "")</f>
        <v/>
      </c>
      <c r="E254" s="5"/>
      <c r="F254" s="5"/>
      <c r="G254" s="4"/>
      <c r="H254" s="4"/>
      <c r="I254" s="6"/>
      <c r="K254" s="6" t="str">
        <f t="shared" si="36"/>
        <v/>
      </c>
      <c r="L254" s="4"/>
      <c r="N254" s="3" t="str">
        <f>IF($A254="ADD",IF(NOT(ISBLANK(M254)),_xlfn.XLOOKUP(M254,len_adjust_rsn[lookupValue],len_adjust_rsn[lookupKey],"ERROR"),""), "")</f>
        <v/>
      </c>
      <c r="O254" s="6" t="str">
        <f t="shared" si="37"/>
        <v/>
      </c>
      <c r="P254" s="6"/>
      <c r="Q254" s="6" t="str">
        <f t="shared" si="38"/>
        <v/>
      </c>
      <c r="S254" s="3" t="str">
        <f>IF($A254="ADD",IF(NOT(ISBLANK(R254)),_xlfn.XLOOKUP(R254,ud_road_hump_type[lookupValue],ud_road_hump_type[lookupKey],"ERROR"),""), "")</f>
        <v/>
      </c>
      <c r="U254" s="3" t="str">
        <f>IF($A254="ADD",IF(NOT(ISBLANK(T254)),_xlfn.XLOOKUP(T254,road_hump_material[lookupValue],road_hump_material[lookupKey],"ERROR"),""), "")</f>
        <v/>
      </c>
      <c r="V254" s="7"/>
      <c r="W254" s="4" t="str">
        <f t="shared" ca="1" si="39"/>
        <v/>
      </c>
      <c r="X254" s="4"/>
      <c r="Y254" s="3" t="str">
        <f t="shared" si="40"/>
        <v/>
      </c>
      <c r="Z254" s="3" t="str">
        <f>IF($A254="","",IF((AND($A254="ADD",OR(Y254="",Y254="In Use"))),"5",(_xlfn.XLOOKUP(Y254,ud_asset_status[lookupValue],ud_asset_status[lookupKey],""))))</f>
        <v/>
      </c>
      <c r="AB254" s="3" t="str">
        <f>IF($A254="ADD",IF(NOT(ISBLANK(AA254)),_xlfn.XLOOKUP(AA254,ud_replacement_status[lookupValue],ud_replacement_status[lookupKey],"ERROR"),""), "")</f>
        <v/>
      </c>
      <c r="AC254" s="7"/>
      <c r="AE254" s="3" t="str">
        <f>IF($A254="ADD",IF(NOT(ISBLANK(AD254)),_xlfn.XLOOKUP(AD254,ar_replace_reason[lookupValue],ar_replace_reason[lookupKey],"ERROR"),""), "")</f>
        <v/>
      </c>
      <c r="AF254" s="3" t="str">
        <f t="shared" si="41"/>
        <v/>
      </c>
      <c r="AG254" s="3" t="str">
        <f>IF($A254="","",IF((AND($A254="ADD",OR(AF254="",AF254="Queenstown-Lakes District Council"))),"70",(_xlfn.XLOOKUP(AF254,ud_organisation_owner[lookupValue],ud_organisation_owner[lookupKey],""))))</f>
        <v/>
      </c>
      <c r="AH254" s="3" t="str">
        <f t="shared" si="42"/>
        <v/>
      </c>
      <c r="AI254" s="3" t="str">
        <f>IF($A254="","",IF((AND($A254="ADD",OR(AH254="",AH254="Queenstown-Lakes District Council"))),"70",(_xlfn.XLOOKUP(AH254,ud_organisation_owner[lookupValue],ud_organisation_owner[lookupKey],""))))</f>
        <v/>
      </c>
      <c r="AJ254" s="3" t="str">
        <f t="shared" si="43"/>
        <v/>
      </c>
      <c r="AK254" s="3" t="str">
        <f>IF($A254="","",IF((AND($A254="ADD",OR(AJ254="",AJ254="Local Authority"))),"17",(_xlfn.XLOOKUP(AJ254,ud_sub_organisation[lookupValue],ud_sub_organisation[lookupKey],""))))</f>
        <v/>
      </c>
      <c r="AM254" s="3" t="str">
        <f>IF($A254="ADD",IF(NOT(ISBLANK(AL254)),_xlfn.XLOOKUP(AL254,ud_maintenance_organisation[lookupValue],ud_maintenance_organisation[lookupKey],"ERROR"),""), "")</f>
        <v/>
      </c>
      <c r="AN254" s="3" t="str">
        <f t="shared" si="44"/>
        <v/>
      </c>
      <c r="AO254" s="3" t="str">
        <f>IF($A254="","",IF((AND($A254="ADD",OR(AN254="",AN254="Vested Assets"))),"12",(_xlfn.XLOOKUP(AN254,ud_work_category[lookupValue],ud_work_category[lookupKey],""))))</f>
        <v/>
      </c>
      <c r="AP254" s="8"/>
      <c r="AQ254" s="2" t="str">
        <f t="shared" si="45"/>
        <v/>
      </c>
      <c r="AR254" s="3" t="str">
        <f t="shared" si="46"/>
        <v/>
      </c>
      <c r="AS254" s="3" t="str">
        <f>IF($A254="","",IF((AND($A254="ADD",OR(AR254="",AR254="Excellent"))),"1",(_xlfn.XLOOKUP(AR254,condition[lookupValue],condition[lookupKey],""))))</f>
        <v/>
      </c>
      <c r="AT254" s="7" t="str">
        <f t="shared" si="47"/>
        <v/>
      </c>
      <c r="AU254" s="9"/>
    </row>
    <row r="255" spans="2:47" x14ac:dyDescent="0.25">
      <c r="B255" s="4"/>
      <c r="D255" s="3" t="str">
        <f>IF($A255="ADD",IF(NOT(ISBLANK(C255)),_xlfn.XLOOKUP(C255,roadnames[lookupValue],roadnames[lookupKey],"ERROR"),""), "")</f>
        <v/>
      </c>
      <c r="E255" s="5"/>
      <c r="F255" s="5"/>
      <c r="G255" s="4"/>
      <c r="H255" s="4"/>
      <c r="I255" s="6"/>
      <c r="K255" s="6" t="str">
        <f t="shared" si="36"/>
        <v/>
      </c>
      <c r="L255" s="4"/>
      <c r="N255" s="3" t="str">
        <f>IF($A255="ADD",IF(NOT(ISBLANK(M255)),_xlfn.XLOOKUP(M255,len_adjust_rsn[lookupValue],len_adjust_rsn[lookupKey],"ERROR"),""), "")</f>
        <v/>
      </c>
      <c r="O255" s="6" t="str">
        <f t="shared" si="37"/>
        <v/>
      </c>
      <c r="P255" s="6"/>
      <c r="Q255" s="6" t="str">
        <f t="shared" si="38"/>
        <v/>
      </c>
      <c r="S255" s="3" t="str">
        <f>IF($A255="ADD",IF(NOT(ISBLANK(R255)),_xlfn.XLOOKUP(R255,ud_road_hump_type[lookupValue],ud_road_hump_type[lookupKey],"ERROR"),""), "")</f>
        <v/>
      </c>
      <c r="U255" s="3" t="str">
        <f>IF($A255="ADD",IF(NOT(ISBLANK(T255)),_xlfn.XLOOKUP(T255,road_hump_material[lookupValue],road_hump_material[lookupKey],"ERROR"),""), "")</f>
        <v/>
      </c>
      <c r="V255" s="7"/>
      <c r="W255" s="4" t="str">
        <f t="shared" ca="1" si="39"/>
        <v/>
      </c>
      <c r="X255" s="4"/>
      <c r="Y255" s="3" t="str">
        <f t="shared" si="40"/>
        <v/>
      </c>
      <c r="Z255" s="3" t="str">
        <f>IF($A255="","",IF((AND($A255="ADD",OR(Y255="",Y255="In Use"))),"5",(_xlfn.XLOOKUP(Y255,ud_asset_status[lookupValue],ud_asset_status[lookupKey],""))))</f>
        <v/>
      </c>
      <c r="AB255" s="3" t="str">
        <f>IF($A255="ADD",IF(NOT(ISBLANK(AA255)),_xlfn.XLOOKUP(AA255,ud_replacement_status[lookupValue],ud_replacement_status[lookupKey],"ERROR"),""), "")</f>
        <v/>
      </c>
      <c r="AC255" s="7"/>
      <c r="AE255" s="3" t="str">
        <f>IF($A255="ADD",IF(NOT(ISBLANK(AD255)),_xlfn.XLOOKUP(AD255,ar_replace_reason[lookupValue],ar_replace_reason[lookupKey],"ERROR"),""), "")</f>
        <v/>
      </c>
      <c r="AF255" s="3" t="str">
        <f t="shared" si="41"/>
        <v/>
      </c>
      <c r="AG255" s="3" t="str">
        <f>IF($A255="","",IF((AND($A255="ADD",OR(AF255="",AF255="Queenstown-Lakes District Council"))),"70",(_xlfn.XLOOKUP(AF255,ud_organisation_owner[lookupValue],ud_organisation_owner[lookupKey],""))))</f>
        <v/>
      </c>
      <c r="AH255" s="3" t="str">
        <f t="shared" si="42"/>
        <v/>
      </c>
      <c r="AI255" s="3" t="str">
        <f>IF($A255="","",IF((AND($A255="ADD",OR(AH255="",AH255="Queenstown-Lakes District Council"))),"70",(_xlfn.XLOOKUP(AH255,ud_organisation_owner[lookupValue],ud_organisation_owner[lookupKey],""))))</f>
        <v/>
      </c>
      <c r="AJ255" s="3" t="str">
        <f t="shared" si="43"/>
        <v/>
      </c>
      <c r="AK255" s="3" t="str">
        <f>IF($A255="","",IF((AND($A255="ADD",OR(AJ255="",AJ255="Local Authority"))),"17",(_xlfn.XLOOKUP(AJ255,ud_sub_organisation[lookupValue],ud_sub_organisation[lookupKey],""))))</f>
        <v/>
      </c>
      <c r="AM255" s="3" t="str">
        <f>IF($A255="ADD",IF(NOT(ISBLANK(AL255)),_xlfn.XLOOKUP(AL255,ud_maintenance_organisation[lookupValue],ud_maintenance_organisation[lookupKey],"ERROR"),""), "")</f>
        <v/>
      </c>
      <c r="AN255" s="3" t="str">
        <f t="shared" si="44"/>
        <v/>
      </c>
      <c r="AO255" s="3" t="str">
        <f>IF($A255="","",IF((AND($A255="ADD",OR(AN255="",AN255="Vested Assets"))),"12",(_xlfn.XLOOKUP(AN255,ud_work_category[lookupValue],ud_work_category[lookupKey],""))))</f>
        <v/>
      </c>
      <c r="AP255" s="8"/>
      <c r="AQ255" s="2" t="str">
        <f t="shared" si="45"/>
        <v/>
      </c>
      <c r="AR255" s="3" t="str">
        <f t="shared" si="46"/>
        <v/>
      </c>
      <c r="AS255" s="3" t="str">
        <f>IF($A255="","",IF((AND($A255="ADD",OR(AR255="",AR255="Excellent"))),"1",(_xlfn.XLOOKUP(AR255,condition[lookupValue],condition[lookupKey],""))))</f>
        <v/>
      </c>
      <c r="AT255" s="7" t="str">
        <f t="shared" si="47"/>
        <v/>
      </c>
      <c r="AU255" s="9"/>
    </row>
    <row r="256" spans="2:47" x14ac:dyDescent="0.25">
      <c r="B256" s="4"/>
      <c r="D256" s="3" t="str">
        <f>IF($A256="ADD",IF(NOT(ISBLANK(C256)),_xlfn.XLOOKUP(C256,roadnames[lookupValue],roadnames[lookupKey],"ERROR"),""), "")</f>
        <v/>
      </c>
      <c r="E256" s="5"/>
      <c r="F256" s="5"/>
      <c r="G256" s="4"/>
      <c r="H256" s="4"/>
      <c r="I256" s="6"/>
      <c r="K256" s="6" t="str">
        <f t="shared" si="36"/>
        <v/>
      </c>
      <c r="L256" s="4"/>
      <c r="N256" s="3" t="str">
        <f>IF($A256="ADD",IF(NOT(ISBLANK(M256)),_xlfn.XLOOKUP(M256,len_adjust_rsn[lookupValue],len_adjust_rsn[lookupKey],"ERROR"),""), "")</f>
        <v/>
      </c>
      <c r="O256" s="6" t="str">
        <f t="shared" si="37"/>
        <v/>
      </c>
      <c r="P256" s="6"/>
      <c r="Q256" s="6" t="str">
        <f t="shared" si="38"/>
        <v/>
      </c>
      <c r="S256" s="3" t="str">
        <f>IF($A256="ADD",IF(NOT(ISBLANK(R256)),_xlfn.XLOOKUP(R256,ud_road_hump_type[lookupValue],ud_road_hump_type[lookupKey],"ERROR"),""), "")</f>
        <v/>
      </c>
      <c r="U256" s="3" t="str">
        <f>IF($A256="ADD",IF(NOT(ISBLANK(T256)),_xlfn.XLOOKUP(T256,road_hump_material[lookupValue],road_hump_material[lookupKey],"ERROR"),""), "")</f>
        <v/>
      </c>
      <c r="V256" s="7"/>
      <c r="W256" s="4" t="str">
        <f t="shared" ca="1" si="39"/>
        <v/>
      </c>
      <c r="X256" s="4"/>
      <c r="Y256" s="3" t="str">
        <f t="shared" si="40"/>
        <v/>
      </c>
      <c r="Z256" s="3" t="str">
        <f>IF($A256="","",IF((AND($A256="ADD",OR(Y256="",Y256="In Use"))),"5",(_xlfn.XLOOKUP(Y256,ud_asset_status[lookupValue],ud_asset_status[lookupKey],""))))</f>
        <v/>
      </c>
      <c r="AB256" s="3" t="str">
        <f>IF($A256="ADD",IF(NOT(ISBLANK(AA256)),_xlfn.XLOOKUP(AA256,ud_replacement_status[lookupValue],ud_replacement_status[lookupKey],"ERROR"),""), "")</f>
        <v/>
      </c>
      <c r="AC256" s="7"/>
      <c r="AE256" s="3" t="str">
        <f>IF($A256="ADD",IF(NOT(ISBLANK(AD256)),_xlfn.XLOOKUP(AD256,ar_replace_reason[lookupValue],ar_replace_reason[lookupKey],"ERROR"),""), "")</f>
        <v/>
      </c>
      <c r="AF256" s="3" t="str">
        <f t="shared" si="41"/>
        <v/>
      </c>
      <c r="AG256" s="3" t="str">
        <f>IF($A256="","",IF((AND($A256="ADD",OR(AF256="",AF256="Queenstown-Lakes District Council"))),"70",(_xlfn.XLOOKUP(AF256,ud_organisation_owner[lookupValue],ud_organisation_owner[lookupKey],""))))</f>
        <v/>
      </c>
      <c r="AH256" s="3" t="str">
        <f t="shared" si="42"/>
        <v/>
      </c>
      <c r="AI256" s="3" t="str">
        <f>IF($A256="","",IF((AND($A256="ADD",OR(AH256="",AH256="Queenstown-Lakes District Council"))),"70",(_xlfn.XLOOKUP(AH256,ud_organisation_owner[lookupValue],ud_organisation_owner[lookupKey],""))))</f>
        <v/>
      </c>
      <c r="AJ256" s="3" t="str">
        <f t="shared" si="43"/>
        <v/>
      </c>
      <c r="AK256" s="3" t="str">
        <f>IF($A256="","",IF((AND($A256="ADD",OR(AJ256="",AJ256="Local Authority"))),"17",(_xlfn.XLOOKUP(AJ256,ud_sub_organisation[lookupValue],ud_sub_organisation[lookupKey],""))))</f>
        <v/>
      </c>
      <c r="AM256" s="3" t="str">
        <f>IF($A256="ADD",IF(NOT(ISBLANK(AL256)),_xlfn.XLOOKUP(AL256,ud_maintenance_organisation[lookupValue],ud_maintenance_organisation[lookupKey],"ERROR"),""), "")</f>
        <v/>
      </c>
      <c r="AN256" s="3" t="str">
        <f t="shared" si="44"/>
        <v/>
      </c>
      <c r="AO256" s="3" t="str">
        <f>IF($A256="","",IF((AND($A256="ADD",OR(AN256="",AN256="Vested Assets"))),"12",(_xlfn.XLOOKUP(AN256,ud_work_category[lookupValue],ud_work_category[lookupKey],""))))</f>
        <v/>
      </c>
      <c r="AP256" s="8"/>
      <c r="AQ256" s="2" t="str">
        <f t="shared" si="45"/>
        <v/>
      </c>
      <c r="AR256" s="3" t="str">
        <f t="shared" si="46"/>
        <v/>
      </c>
      <c r="AS256" s="3" t="str">
        <f>IF($A256="","",IF((AND($A256="ADD",OR(AR256="",AR256="Excellent"))),"1",(_xlfn.XLOOKUP(AR256,condition[lookupValue],condition[lookupKey],""))))</f>
        <v/>
      </c>
      <c r="AT256" s="7" t="str">
        <f t="shared" si="47"/>
        <v/>
      </c>
      <c r="AU256" s="9"/>
    </row>
    <row r="257" spans="2:47" x14ac:dyDescent="0.25">
      <c r="B257" s="4"/>
      <c r="D257" s="3" t="str">
        <f>IF($A257="ADD",IF(NOT(ISBLANK(C257)),_xlfn.XLOOKUP(C257,roadnames[lookupValue],roadnames[lookupKey],"ERROR"),""), "")</f>
        <v/>
      </c>
      <c r="E257" s="5"/>
      <c r="F257" s="5"/>
      <c r="G257" s="4"/>
      <c r="H257" s="4"/>
      <c r="I257" s="6"/>
      <c r="K257" s="6" t="str">
        <f t="shared" si="36"/>
        <v/>
      </c>
      <c r="L257" s="4"/>
      <c r="N257" s="3" t="str">
        <f>IF($A257="ADD",IF(NOT(ISBLANK(M257)),_xlfn.XLOOKUP(M257,len_adjust_rsn[lookupValue],len_adjust_rsn[lookupKey],"ERROR"),""), "")</f>
        <v/>
      </c>
      <c r="O257" s="6" t="str">
        <f t="shared" si="37"/>
        <v/>
      </c>
      <c r="P257" s="6"/>
      <c r="Q257" s="6" t="str">
        <f t="shared" si="38"/>
        <v/>
      </c>
      <c r="S257" s="3" t="str">
        <f>IF($A257="ADD",IF(NOT(ISBLANK(R257)),_xlfn.XLOOKUP(R257,ud_road_hump_type[lookupValue],ud_road_hump_type[lookupKey],"ERROR"),""), "")</f>
        <v/>
      </c>
      <c r="U257" s="3" t="str">
        <f>IF($A257="ADD",IF(NOT(ISBLANK(T257)),_xlfn.XLOOKUP(T257,road_hump_material[lookupValue],road_hump_material[lookupKey],"ERROR"),""), "")</f>
        <v/>
      </c>
      <c r="V257" s="7"/>
      <c r="W257" s="4" t="str">
        <f t="shared" ca="1" si="39"/>
        <v/>
      </c>
      <c r="X257" s="4"/>
      <c r="Y257" s="3" t="str">
        <f t="shared" si="40"/>
        <v/>
      </c>
      <c r="Z257" s="3" t="str">
        <f>IF($A257="","",IF((AND($A257="ADD",OR(Y257="",Y257="In Use"))),"5",(_xlfn.XLOOKUP(Y257,ud_asset_status[lookupValue],ud_asset_status[lookupKey],""))))</f>
        <v/>
      </c>
      <c r="AB257" s="3" t="str">
        <f>IF($A257="ADD",IF(NOT(ISBLANK(AA257)),_xlfn.XLOOKUP(AA257,ud_replacement_status[lookupValue],ud_replacement_status[lookupKey],"ERROR"),""), "")</f>
        <v/>
      </c>
      <c r="AC257" s="7"/>
      <c r="AE257" s="3" t="str">
        <f>IF($A257="ADD",IF(NOT(ISBLANK(AD257)),_xlfn.XLOOKUP(AD257,ar_replace_reason[lookupValue],ar_replace_reason[lookupKey],"ERROR"),""), "")</f>
        <v/>
      </c>
      <c r="AF257" s="3" t="str">
        <f t="shared" si="41"/>
        <v/>
      </c>
      <c r="AG257" s="3" t="str">
        <f>IF($A257="","",IF((AND($A257="ADD",OR(AF257="",AF257="Queenstown-Lakes District Council"))),"70",(_xlfn.XLOOKUP(AF257,ud_organisation_owner[lookupValue],ud_organisation_owner[lookupKey],""))))</f>
        <v/>
      </c>
      <c r="AH257" s="3" t="str">
        <f t="shared" si="42"/>
        <v/>
      </c>
      <c r="AI257" s="3" t="str">
        <f>IF($A257="","",IF((AND($A257="ADD",OR(AH257="",AH257="Queenstown-Lakes District Council"))),"70",(_xlfn.XLOOKUP(AH257,ud_organisation_owner[lookupValue],ud_organisation_owner[lookupKey],""))))</f>
        <v/>
      </c>
      <c r="AJ257" s="3" t="str">
        <f t="shared" si="43"/>
        <v/>
      </c>
      <c r="AK257" s="3" t="str">
        <f>IF($A257="","",IF((AND($A257="ADD",OR(AJ257="",AJ257="Local Authority"))),"17",(_xlfn.XLOOKUP(AJ257,ud_sub_organisation[lookupValue],ud_sub_organisation[lookupKey],""))))</f>
        <v/>
      </c>
      <c r="AM257" s="3" t="str">
        <f>IF($A257="ADD",IF(NOT(ISBLANK(AL257)),_xlfn.XLOOKUP(AL257,ud_maintenance_organisation[lookupValue],ud_maintenance_organisation[lookupKey],"ERROR"),""), "")</f>
        <v/>
      </c>
      <c r="AN257" s="3" t="str">
        <f t="shared" si="44"/>
        <v/>
      </c>
      <c r="AO257" s="3" t="str">
        <f>IF($A257="","",IF((AND($A257="ADD",OR(AN257="",AN257="Vested Assets"))),"12",(_xlfn.XLOOKUP(AN257,ud_work_category[lookupValue],ud_work_category[lookupKey],""))))</f>
        <v/>
      </c>
      <c r="AP257" s="8"/>
      <c r="AQ257" s="2" t="str">
        <f t="shared" si="45"/>
        <v/>
      </c>
      <c r="AR257" s="3" t="str">
        <f t="shared" si="46"/>
        <v/>
      </c>
      <c r="AS257" s="3" t="str">
        <f>IF($A257="","",IF((AND($A257="ADD",OR(AR257="",AR257="Excellent"))),"1",(_xlfn.XLOOKUP(AR257,condition[lookupValue],condition[lookupKey],""))))</f>
        <v/>
      </c>
      <c r="AT257" s="7" t="str">
        <f t="shared" si="47"/>
        <v/>
      </c>
      <c r="AU257" s="9"/>
    </row>
    <row r="258" spans="2:47" x14ac:dyDescent="0.25">
      <c r="B258" s="4"/>
      <c r="D258" s="3" t="str">
        <f>IF($A258="ADD",IF(NOT(ISBLANK(C258)),_xlfn.XLOOKUP(C258,roadnames[lookupValue],roadnames[lookupKey],"ERROR"),""), "")</f>
        <v/>
      </c>
      <c r="E258" s="5"/>
      <c r="F258" s="5"/>
      <c r="G258" s="4"/>
      <c r="H258" s="4"/>
      <c r="I258" s="6"/>
      <c r="K258" s="6" t="str">
        <f t="shared" si="36"/>
        <v/>
      </c>
      <c r="L258" s="4"/>
      <c r="N258" s="3" t="str">
        <f>IF($A258="ADD",IF(NOT(ISBLANK(M258)),_xlfn.XLOOKUP(M258,len_adjust_rsn[lookupValue],len_adjust_rsn[lookupKey],"ERROR"),""), "")</f>
        <v/>
      </c>
      <c r="O258" s="6" t="str">
        <f t="shared" si="37"/>
        <v/>
      </c>
      <c r="P258" s="6"/>
      <c r="Q258" s="6" t="str">
        <f t="shared" si="38"/>
        <v/>
      </c>
      <c r="S258" s="3" t="str">
        <f>IF($A258="ADD",IF(NOT(ISBLANK(R258)),_xlfn.XLOOKUP(R258,ud_road_hump_type[lookupValue],ud_road_hump_type[lookupKey],"ERROR"),""), "")</f>
        <v/>
      </c>
      <c r="U258" s="3" t="str">
        <f>IF($A258="ADD",IF(NOT(ISBLANK(T258)),_xlfn.XLOOKUP(T258,road_hump_material[lookupValue],road_hump_material[lookupKey],"ERROR"),""), "")</f>
        <v/>
      </c>
      <c r="V258" s="7"/>
      <c r="W258" s="4" t="str">
        <f t="shared" ca="1" si="39"/>
        <v/>
      </c>
      <c r="X258" s="4"/>
      <c r="Y258" s="3" t="str">
        <f t="shared" si="40"/>
        <v/>
      </c>
      <c r="Z258" s="3" t="str">
        <f>IF($A258="","",IF((AND($A258="ADD",OR(Y258="",Y258="In Use"))),"5",(_xlfn.XLOOKUP(Y258,ud_asset_status[lookupValue],ud_asset_status[lookupKey],""))))</f>
        <v/>
      </c>
      <c r="AB258" s="3" t="str">
        <f>IF($A258="ADD",IF(NOT(ISBLANK(AA258)),_xlfn.XLOOKUP(AA258,ud_replacement_status[lookupValue],ud_replacement_status[lookupKey],"ERROR"),""), "")</f>
        <v/>
      </c>
      <c r="AC258" s="7"/>
      <c r="AE258" s="3" t="str">
        <f>IF($A258="ADD",IF(NOT(ISBLANK(AD258)),_xlfn.XLOOKUP(AD258,ar_replace_reason[lookupValue],ar_replace_reason[lookupKey],"ERROR"),""), "")</f>
        <v/>
      </c>
      <c r="AF258" s="3" t="str">
        <f t="shared" si="41"/>
        <v/>
      </c>
      <c r="AG258" s="3" t="str">
        <f>IF($A258="","",IF((AND($A258="ADD",OR(AF258="",AF258="Queenstown-Lakes District Council"))),"70",(_xlfn.XLOOKUP(AF258,ud_organisation_owner[lookupValue],ud_organisation_owner[lookupKey],""))))</f>
        <v/>
      </c>
      <c r="AH258" s="3" t="str">
        <f t="shared" si="42"/>
        <v/>
      </c>
      <c r="AI258" s="3" t="str">
        <f>IF($A258="","",IF((AND($A258="ADD",OR(AH258="",AH258="Queenstown-Lakes District Council"))),"70",(_xlfn.XLOOKUP(AH258,ud_organisation_owner[lookupValue],ud_organisation_owner[lookupKey],""))))</f>
        <v/>
      </c>
      <c r="AJ258" s="3" t="str">
        <f t="shared" si="43"/>
        <v/>
      </c>
      <c r="AK258" s="3" t="str">
        <f>IF($A258="","",IF((AND($A258="ADD",OR(AJ258="",AJ258="Local Authority"))),"17",(_xlfn.XLOOKUP(AJ258,ud_sub_organisation[lookupValue],ud_sub_organisation[lookupKey],""))))</f>
        <v/>
      </c>
      <c r="AM258" s="3" t="str">
        <f>IF($A258="ADD",IF(NOT(ISBLANK(AL258)),_xlfn.XLOOKUP(AL258,ud_maintenance_organisation[lookupValue],ud_maintenance_organisation[lookupKey],"ERROR"),""), "")</f>
        <v/>
      </c>
      <c r="AN258" s="3" t="str">
        <f t="shared" si="44"/>
        <v/>
      </c>
      <c r="AO258" s="3" t="str">
        <f>IF($A258="","",IF((AND($A258="ADD",OR(AN258="",AN258="Vested Assets"))),"12",(_xlfn.XLOOKUP(AN258,ud_work_category[lookupValue],ud_work_category[lookupKey],""))))</f>
        <v/>
      </c>
      <c r="AP258" s="8"/>
      <c r="AQ258" s="2" t="str">
        <f t="shared" si="45"/>
        <v/>
      </c>
      <c r="AR258" s="3" t="str">
        <f t="shared" si="46"/>
        <v/>
      </c>
      <c r="AS258" s="3" t="str">
        <f>IF($A258="","",IF((AND($A258="ADD",OR(AR258="",AR258="Excellent"))),"1",(_xlfn.XLOOKUP(AR258,condition[lookupValue],condition[lookupKey],""))))</f>
        <v/>
      </c>
      <c r="AT258" s="7" t="str">
        <f t="shared" si="47"/>
        <v/>
      </c>
      <c r="AU258" s="9"/>
    </row>
    <row r="259" spans="2:47" x14ac:dyDescent="0.25">
      <c r="B259" s="4"/>
      <c r="D259" s="3" t="str">
        <f>IF($A259="ADD",IF(NOT(ISBLANK(C259)),_xlfn.XLOOKUP(C259,roadnames[lookupValue],roadnames[lookupKey],"ERROR"),""), "")</f>
        <v/>
      </c>
      <c r="E259" s="5"/>
      <c r="F259" s="5"/>
      <c r="G259" s="4"/>
      <c r="H259" s="4"/>
      <c r="I259" s="6"/>
      <c r="K259" s="6" t="str">
        <f t="shared" si="36"/>
        <v/>
      </c>
      <c r="L259" s="4"/>
      <c r="N259" s="3" t="str">
        <f>IF($A259="ADD",IF(NOT(ISBLANK(M259)),_xlfn.XLOOKUP(M259,len_adjust_rsn[lookupValue],len_adjust_rsn[lookupKey],"ERROR"),""), "")</f>
        <v/>
      </c>
      <c r="O259" s="6" t="str">
        <f t="shared" si="37"/>
        <v/>
      </c>
      <c r="P259" s="6"/>
      <c r="Q259" s="6" t="str">
        <f t="shared" si="38"/>
        <v/>
      </c>
      <c r="S259" s="3" t="str">
        <f>IF($A259="ADD",IF(NOT(ISBLANK(R259)),_xlfn.XLOOKUP(R259,ud_road_hump_type[lookupValue],ud_road_hump_type[lookupKey],"ERROR"),""), "")</f>
        <v/>
      </c>
      <c r="U259" s="3" t="str">
        <f>IF($A259="ADD",IF(NOT(ISBLANK(T259)),_xlfn.XLOOKUP(T259,road_hump_material[lookupValue],road_hump_material[lookupKey],"ERROR"),""), "")</f>
        <v/>
      </c>
      <c r="V259" s="7"/>
      <c r="W259" s="4" t="str">
        <f t="shared" ca="1" si="39"/>
        <v/>
      </c>
      <c r="X259" s="4"/>
      <c r="Y259" s="3" t="str">
        <f t="shared" si="40"/>
        <v/>
      </c>
      <c r="Z259" s="3" t="str">
        <f>IF($A259="","",IF((AND($A259="ADD",OR(Y259="",Y259="In Use"))),"5",(_xlfn.XLOOKUP(Y259,ud_asset_status[lookupValue],ud_asset_status[lookupKey],""))))</f>
        <v/>
      </c>
      <c r="AB259" s="3" t="str">
        <f>IF($A259="ADD",IF(NOT(ISBLANK(AA259)),_xlfn.XLOOKUP(AA259,ud_replacement_status[lookupValue],ud_replacement_status[lookupKey],"ERROR"),""), "")</f>
        <v/>
      </c>
      <c r="AC259" s="7"/>
      <c r="AE259" s="3" t="str">
        <f>IF($A259="ADD",IF(NOT(ISBLANK(AD259)),_xlfn.XLOOKUP(AD259,ar_replace_reason[lookupValue],ar_replace_reason[lookupKey],"ERROR"),""), "")</f>
        <v/>
      </c>
      <c r="AF259" s="3" t="str">
        <f t="shared" si="41"/>
        <v/>
      </c>
      <c r="AG259" s="3" t="str">
        <f>IF($A259="","",IF((AND($A259="ADD",OR(AF259="",AF259="Queenstown-Lakes District Council"))),"70",(_xlfn.XLOOKUP(AF259,ud_organisation_owner[lookupValue],ud_organisation_owner[lookupKey],""))))</f>
        <v/>
      </c>
      <c r="AH259" s="3" t="str">
        <f t="shared" si="42"/>
        <v/>
      </c>
      <c r="AI259" s="3" t="str">
        <f>IF($A259="","",IF((AND($A259="ADD",OR(AH259="",AH259="Queenstown-Lakes District Council"))),"70",(_xlfn.XLOOKUP(AH259,ud_organisation_owner[lookupValue],ud_organisation_owner[lookupKey],""))))</f>
        <v/>
      </c>
      <c r="AJ259" s="3" t="str">
        <f t="shared" si="43"/>
        <v/>
      </c>
      <c r="AK259" s="3" t="str">
        <f>IF($A259="","",IF((AND($A259="ADD",OR(AJ259="",AJ259="Local Authority"))),"17",(_xlfn.XLOOKUP(AJ259,ud_sub_organisation[lookupValue],ud_sub_organisation[lookupKey],""))))</f>
        <v/>
      </c>
      <c r="AM259" s="3" t="str">
        <f>IF($A259="ADD",IF(NOT(ISBLANK(AL259)),_xlfn.XLOOKUP(AL259,ud_maintenance_organisation[lookupValue],ud_maintenance_organisation[lookupKey],"ERROR"),""), "")</f>
        <v/>
      </c>
      <c r="AN259" s="3" t="str">
        <f t="shared" si="44"/>
        <v/>
      </c>
      <c r="AO259" s="3" t="str">
        <f>IF($A259="","",IF((AND($A259="ADD",OR(AN259="",AN259="Vested Assets"))),"12",(_xlfn.XLOOKUP(AN259,ud_work_category[lookupValue],ud_work_category[lookupKey],""))))</f>
        <v/>
      </c>
      <c r="AP259" s="8"/>
      <c r="AQ259" s="2" t="str">
        <f t="shared" si="45"/>
        <v/>
      </c>
      <c r="AR259" s="3" t="str">
        <f t="shared" si="46"/>
        <v/>
      </c>
      <c r="AS259" s="3" t="str">
        <f>IF($A259="","",IF((AND($A259="ADD",OR(AR259="",AR259="Excellent"))),"1",(_xlfn.XLOOKUP(AR259,condition[lookupValue],condition[lookupKey],""))))</f>
        <v/>
      </c>
      <c r="AT259" s="7" t="str">
        <f t="shared" si="47"/>
        <v/>
      </c>
      <c r="AU259" s="9"/>
    </row>
    <row r="260" spans="2:47" x14ac:dyDescent="0.25">
      <c r="B260" s="4"/>
      <c r="D260" s="3" t="str">
        <f>IF($A260="ADD",IF(NOT(ISBLANK(C260)),_xlfn.XLOOKUP(C260,roadnames[lookupValue],roadnames[lookupKey],"ERROR"),""), "")</f>
        <v/>
      </c>
      <c r="E260" s="5"/>
      <c r="F260" s="5"/>
      <c r="G260" s="4"/>
      <c r="H260" s="4"/>
      <c r="I260" s="6"/>
      <c r="K260" s="6" t="str">
        <f t="shared" si="36"/>
        <v/>
      </c>
      <c r="L260" s="4"/>
      <c r="N260" s="3" t="str">
        <f>IF($A260="ADD",IF(NOT(ISBLANK(M260)),_xlfn.XLOOKUP(M260,len_adjust_rsn[lookupValue],len_adjust_rsn[lookupKey],"ERROR"),""), "")</f>
        <v/>
      </c>
      <c r="O260" s="6" t="str">
        <f t="shared" si="37"/>
        <v/>
      </c>
      <c r="P260" s="6"/>
      <c r="Q260" s="6" t="str">
        <f t="shared" si="38"/>
        <v/>
      </c>
      <c r="S260" s="3" t="str">
        <f>IF($A260="ADD",IF(NOT(ISBLANK(R260)),_xlfn.XLOOKUP(R260,ud_road_hump_type[lookupValue],ud_road_hump_type[lookupKey],"ERROR"),""), "")</f>
        <v/>
      </c>
      <c r="U260" s="3" t="str">
        <f>IF($A260="ADD",IF(NOT(ISBLANK(T260)),_xlfn.XLOOKUP(T260,road_hump_material[lookupValue],road_hump_material[lookupKey],"ERROR"),""), "")</f>
        <v/>
      </c>
      <c r="V260" s="7"/>
      <c r="W260" s="4" t="str">
        <f t="shared" ca="1" si="39"/>
        <v/>
      </c>
      <c r="X260" s="4"/>
      <c r="Y260" s="3" t="str">
        <f t="shared" si="40"/>
        <v/>
      </c>
      <c r="Z260" s="3" t="str">
        <f>IF($A260="","",IF((AND($A260="ADD",OR(Y260="",Y260="In Use"))),"5",(_xlfn.XLOOKUP(Y260,ud_asset_status[lookupValue],ud_asset_status[lookupKey],""))))</f>
        <v/>
      </c>
      <c r="AB260" s="3" t="str">
        <f>IF($A260="ADD",IF(NOT(ISBLANK(AA260)),_xlfn.XLOOKUP(AA260,ud_replacement_status[lookupValue],ud_replacement_status[lookupKey],"ERROR"),""), "")</f>
        <v/>
      </c>
      <c r="AC260" s="7"/>
      <c r="AE260" s="3" t="str">
        <f>IF($A260="ADD",IF(NOT(ISBLANK(AD260)),_xlfn.XLOOKUP(AD260,ar_replace_reason[lookupValue],ar_replace_reason[lookupKey],"ERROR"),""), "")</f>
        <v/>
      </c>
      <c r="AF260" s="3" t="str">
        <f t="shared" si="41"/>
        <v/>
      </c>
      <c r="AG260" s="3" t="str">
        <f>IF($A260="","",IF((AND($A260="ADD",OR(AF260="",AF260="Queenstown-Lakes District Council"))),"70",(_xlfn.XLOOKUP(AF260,ud_organisation_owner[lookupValue],ud_organisation_owner[lookupKey],""))))</f>
        <v/>
      </c>
      <c r="AH260" s="3" t="str">
        <f t="shared" si="42"/>
        <v/>
      </c>
      <c r="AI260" s="3" t="str">
        <f>IF($A260="","",IF((AND($A260="ADD",OR(AH260="",AH260="Queenstown-Lakes District Council"))),"70",(_xlfn.XLOOKUP(AH260,ud_organisation_owner[lookupValue],ud_organisation_owner[lookupKey],""))))</f>
        <v/>
      </c>
      <c r="AJ260" s="3" t="str">
        <f t="shared" si="43"/>
        <v/>
      </c>
      <c r="AK260" s="3" t="str">
        <f>IF($A260="","",IF((AND($A260="ADD",OR(AJ260="",AJ260="Local Authority"))),"17",(_xlfn.XLOOKUP(AJ260,ud_sub_organisation[lookupValue],ud_sub_organisation[lookupKey],""))))</f>
        <v/>
      </c>
      <c r="AM260" s="3" t="str">
        <f>IF($A260="ADD",IF(NOT(ISBLANK(AL260)),_xlfn.XLOOKUP(AL260,ud_maintenance_organisation[lookupValue],ud_maintenance_organisation[lookupKey],"ERROR"),""), "")</f>
        <v/>
      </c>
      <c r="AN260" s="3" t="str">
        <f t="shared" si="44"/>
        <v/>
      </c>
      <c r="AO260" s="3" t="str">
        <f>IF($A260="","",IF((AND($A260="ADD",OR(AN260="",AN260="Vested Assets"))),"12",(_xlfn.XLOOKUP(AN260,ud_work_category[lookupValue],ud_work_category[lookupKey],""))))</f>
        <v/>
      </c>
      <c r="AP260" s="8"/>
      <c r="AQ260" s="2" t="str">
        <f t="shared" si="45"/>
        <v/>
      </c>
      <c r="AR260" s="3" t="str">
        <f t="shared" si="46"/>
        <v/>
      </c>
      <c r="AS260" s="3" t="str">
        <f>IF($A260="","",IF((AND($A260="ADD",OR(AR260="",AR260="Excellent"))),"1",(_xlfn.XLOOKUP(AR260,condition[lookupValue],condition[lookupKey],""))))</f>
        <v/>
      </c>
      <c r="AT260" s="7" t="str">
        <f t="shared" si="47"/>
        <v/>
      </c>
      <c r="AU260" s="9"/>
    </row>
    <row r="261" spans="2:47" x14ac:dyDescent="0.25">
      <c r="B261" s="4"/>
      <c r="D261" s="3" t="str">
        <f>IF($A261="ADD",IF(NOT(ISBLANK(C261)),_xlfn.XLOOKUP(C261,roadnames[lookupValue],roadnames[lookupKey],"ERROR"),""), "")</f>
        <v/>
      </c>
      <c r="E261" s="5"/>
      <c r="F261" s="5"/>
      <c r="G261" s="4"/>
      <c r="H261" s="4"/>
      <c r="I261" s="6"/>
      <c r="K261" s="6" t="str">
        <f t="shared" si="36"/>
        <v/>
      </c>
      <c r="L261" s="4"/>
      <c r="N261" s="3" t="str">
        <f>IF($A261="ADD",IF(NOT(ISBLANK(M261)),_xlfn.XLOOKUP(M261,len_adjust_rsn[lookupValue],len_adjust_rsn[lookupKey],"ERROR"),""), "")</f>
        <v/>
      </c>
      <c r="O261" s="6" t="str">
        <f t="shared" si="37"/>
        <v/>
      </c>
      <c r="P261" s="6"/>
      <c r="Q261" s="6" t="str">
        <f t="shared" si="38"/>
        <v/>
      </c>
      <c r="S261" s="3" t="str">
        <f>IF($A261="ADD",IF(NOT(ISBLANK(R261)),_xlfn.XLOOKUP(R261,ud_road_hump_type[lookupValue],ud_road_hump_type[lookupKey],"ERROR"),""), "")</f>
        <v/>
      </c>
      <c r="U261" s="3" t="str">
        <f>IF($A261="ADD",IF(NOT(ISBLANK(T261)),_xlfn.XLOOKUP(T261,road_hump_material[lookupValue],road_hump_material[lookupKey],"ERROR"),""), "")</f>
        <v/>
      </c>
      <c r="V261" s="7"/>
      <c r="W261" s="4" t="str">
        <f t="shared" ca="1" si="39"/>
        <v/>
      </c>
      <c r="X261" s="4"/>
      <c r="Y261" s="3" t="str">
        <f t="shared" si="40"/>
        <v/>
      </c>
      <c r="Z261" s="3" t="str">
        <f>IF($A261="","",IF((AND($A261="ADD",OR(Y261="",Y261="In Use"))),"5",(_xlfn.XLOOKUP(Y261,ud_asset_status[lookupValue],ud_asset_status[lookupKey],""))))</f>
        <v/>
      </c>
      <c r="AB261" s="3" t="str">
        <f>IF($A261="ADD",IF(NOT(ISBLANK(AA261)),_xlfn.XLOOKUP(AA261,ud_replacement_status[lookupValue],ud_replacement_status[lookupKey],"ERROR"),""), "")</f>
        <v/>
      </c>
      <c r="AC261" s="7"/>
      <c r="AE261" s="3" t="str">
        <f>IF($A261="ADD",IF(NOT(ISBLANK(AD261)),_xlfn.XLOOKUP(AD261,ar_replace_reason[lookupValue],ar_replace_reason[lookupKey],"ERROR"),""), "")</f>
        <v/>
      </c>
      <c r="AF261" s="3" t="str">
        <f t="shared" si="41"/>
        <v/>
      </c>
      <c r="AG261" s="3" t="str">
        <f>IF($A261="","",IF((AND($A261="ADD",OR(AF261="",AF261="Queenstown-Lakes District Council"))),"70",(_xlfn.XLOOKUP(AF261,ud_organisation_owner[lookupValue],ud_organisation_owner[lookupKey],""))))</f>
        <v/>
      </c>
      <c r="AH261" s="3" t="str">
        <f t="shared" si="42"/>
        <v/>
      </c>
      <c r="AI261" s="3" t="str">
        <f>IF($A261="","",IF((AND($A261="ADD",OR(AH261="",AH261="Queenstown-Lakes District Council"))),"70",(_xlfn.XLOOKUP(AH261,ud_organisation_owner[lookupValue],ud_organisation_owner[lookupKey],""))))</f>
        <v/>
      </c>
      <c r="AJ261" s="3" t="str">
        <f t="shared" si="43"/>
        <v/>
      </c>
      <c r="AK261" s="3" t="str">
        <f>IF($A261="","",IF((AND($A261="ADD",OR(AJ261="",AJ261="Local Authority"))),"17",(_xlfn.XLOOKUP(AJ261,ud_sub_organisation[lookupValue],ud_sub_organisation[lookupKey],""))))</f>
        <v/>
      </c>
      <c r="AM261" s="3" t="str">
        <f>IF($A261="ADD",IF(NOT(ISBLANK(AL261)),_xlfn.XLOOKUP(AL261,ud_maintenance_organisation[lookupValue],ud_maintenance_organisation[lookupKey],"ERROR"),""), "")</f>
        <v/>
      </c>
      <c r="AN261" s="3" t="str">
        <f t="shared" si="44"/>
        <v/>
      </c>
      <c r="AO261" s="3" t="str">
        <f>IF($A261="","",IF((AND($A261="ADD",OR(AN261="",AN261="Vested Assets"))),"12",(_xlfn.XLOOKUP(AN261,ud_work_category[lookupValue],ud_work_category[lookupKey],""))))</f>
        <v/>
      </c>
      <c r="AP261" s="8"/>
      <c r="AQ261" s="2" t="str">
        <f t="shared" si="45"/>
        <v/>
      </c>
      <c r="AR261" s="3" t="str">
        <f t="shared" si="46"/>
        <v/>
      </c>
      <c r="AS261" s="3" t="str">
        <f>IF($A261="","",IF((AND($A261="ADD",OR(AR261="",AR261="Excellent"))),"1",(_xlfn.XLOOKUP(AR261,condition[lookupValue],condition[lookupKey],""))))</f>
        <v/>
      </c>
      <c r="AT261" s="7" t="str">
        <f t="shared" si="47"/>
        <v/>
      </c>
      <c r="AU261" s="9"/>
    </row>
    <row r="262" spans="2:47" x14ac:dyDescent="0.25">
      <c r="B262" s="4"/>
      <c r="D262" s="3" t="str">
        <f>IF($A262="ADD",IF(NOT(ISBLANK(C262)),_xlfn.XLOOKUP(C262,roadnames[lookupValue],roadnames[lookupKey],"ERROR"),""), "")</f>
        <v/>
      </c>
      <c r="E262" s="5"/>
      <c r="F262" s="5"/>
      <c r="G262" s="4"/>
      <c r="H262" s="4"/>
      <c r="I262" s="6"/>
      <c r="K262" s="6" t="str">
        <f t="shared" si="36"/>
        <v/>
      </c>
      <c r="L262" s="4"/>
      <c r="N262" s="3" t="str">
        <f>IF($A262="ADD",IF(NOT(ISBLANK(M262)),_xlfn.XLOOKUP(M262,len_adjust_rsn[lookupValue],len_adjust_rsn[lookupKey],"ERROR"),""), "")</f>
        <v/>
      </c>
      <c r="O262" s="6" t="str">
        <f t="shared" si="37"/>
        <v/>
      </c>
      <c r="P262" s="6"/>
      <c r="Q262" s="6" t="str">
        <f t="shared" si="38"/>
        <v/>
      </c>
      <c r="S262" s="3" t="str">
        <f>IF($A262="ADD",IF(NOT(ISBLANK(R262)),_xlfn.XLOOKUP(R262,ud_road_hump_type[lookupValue],ud_road_hump_type[lookupKey],"ERROR"),""), "")</f>
        <v/>
      </c>
      <c r="U262" s="3" t="str">
        <f>IF($A262="ADD",IF(NOT(ISBLANK(T262)),_xlfn.XLOOKUP(T262,road_hump_material[lookupValue],road_hump_material[lookupKey],"ERROR"),""), "")</f>
        <v/>
      </c>
      <c r="V262" s="7"/>
      <c r="W262" s="4" t="str">
        <f t="shared" ca="1" si="39"/>
        <v/>
      </c>
      <c r="X262" s="4"/>
      <c r="Y262" s="3" t="str">
        <f t="shared" si="40"/>
        <v/>
      </c>
      <c r="Z262" s="3" t="str">
        <f>IF($A262="","",IF((AND($A262="ADD",OR(Y262="",Y262="In Use"))),"5",(_xlfn.XLOOKUP(Y262,ud_asset_status[lookupValue],ud_asset_status[lookupKey],""))))</f>
        <v/>
      </c>
      <c r="AB262" s="3" t="str">
        <f>IF($A262="ADD",IF(NOT(ISBLANK(AA262)),_xlfn.XLOOKUP(AA262,ud_replacement_status[lookupValue],ud_replacement_status[lookupKey],"ERROR"),""), "")</f>
        <v/>
      </c>
      <c r="AC262" s="7"/>
      <c r="AE262" s="3" t="str">
        <f>IF($A262="ADD",IF(NOT(ISBLANK(AD262)),_xlfn.XLOOKUP(AD262,ar_replace_reason[lookupValue],ar_replace_reason[lookupKey],"ERROR"),""), "")</f>
        <v/>
      </c>
      <c r="AF262" s="3" t="str">
        <f t="shared" si="41"/>
        <v/>
      </c>
      <c r="AG262" s="3" t="str">
        <f>IF($A262="","",IF((AND($A262="ADD",OR(AF262="",AF262="Queenstown-Lakes District Council"))),"70",(_xlfn.XLOOKUP(AF262,ud_organisation_owner[lookupValue],ud_organisation_owner[lookupKey],""))))</f>
        <v/>
      </c>
      <c r="AH262" s="3" t="str">
        <f t="shared" si="42"/>
        <v/>
      </c>
      <c r="AI262" s="3" t="str">
        <f>IF($A262="","",IF((AND($A262="ADD",OR(AH262="",AH262="Queenstown-Lakes District Council"))),"70",(_xlfn.XLOOKUP(AH262,ud_organisation_owner[lookupValue],ud_organisation_owner[lookupKey],""))))</f>
        <v/>
      </c>
      <c r="AJ262" s="3" t="str">
        <f t="shared" si="43"/>
        <v/>
      </c>
      <c r="AK262" s="3" t="str">
        <f>IF($A262="","",IF((AND($A262="ADD",OR(AJ262="",AJ262="Local Authority"))),"17",(_xlfn.XLOOKUP(AJ262,ud_sub_organisation[lookupValue],ud_sub_organisation[lookupKey],""))))</f>
        <v/>
      </c>
      <c r="AM262" s="3" t="str">
        <f>IF($A262="ADD",IF(NOT(ISBLANK(AL262)),_xlfn.XLOOKUP(AL262,ud_maintenance_organisation[lookupValue],ud_maintenance_organisation[lookupKey],"ERROR"),""), "")</f>
        <v/>
      </c>
      <c r="AN262" s="3" t="str">
        <f t="shared" si="44"/>
        <v/>
      </c>
      <c r="AO262" s="3" t="str">
        <f>IF($A262="","",IF((AND($A262="ADD",OR(AN262="",AN262="Vested Assets"))),"12",(_xlfn.XLOOKUP(AN262,ud_work_category[lookupValue],ud_work_category[lookupKey],""))))</f>
        <v/>
      </c>
      <c r="AP262" s="8"/>
      <c r="AQ262" s="2" t="str">
        <f t="shared" si="45"/>
        <v/>
      </c>
      <c r="AR262" s="3" t="str">
        <f t="shared" si="46"/>
        <v/>
      </c>
      <c r="AS262" s="3" t="str">
        <f>IF($A262="","",IF((AND($A262="ADD",OR(AR262="",AR262="Excellent"))),"1",(_xlfn.XLOOKUP(AR262,condition[lookupValue],condition[lookupKey],""))))</f>
        <v/>
      </c>
      <c r="AT262" s="7" t="str">
        <f t="shared" si="47"/>
        <v/>
      </c>
      <c r="AU262" s="9"/>
    </row>
    <row r="263" spans="2:47" x14ac:dyDescent="0.25">
      <c r="B263" s="4"/>
      <c r="D263" s="3" t="str">
        <f>IF($A263="ADD",IF(NOT(ISBLANK(C263)),_xlfn.XLOOKUP(C263,roadnames[lookupValue],roadnames[lookupKey],"ERROR"),""), "")</f>
        <v/>
      </c>
      <c r="E263" s="5"/>
      <c r="F263" s="5"/>
      <c r="G263" s="4"/>
      <c r="H263" s="4"/>
      <c r="I263" s="6"/>
      <c r="K263" s="6" t="str">
        <f t="shared" si="36"/>
        <v/>
      </c>
      <c r="L263" s="4"/>
      <c r="N263" s="3" t="str">
        <f>IF($A263="ADD",IF(NOT(ISBLANK(M263)),_xlfn.XLOOKUP(M263,len_adjust_rsn[lookupValue],len_adjust_rsn[lookupKey],"ERROR"),""), "")</f>
        <v/>
      </c>
      <c r="O263" s="6" t="str">
        <f t="shared" si="37"/>
        <v/>
      </c>
      <c r="P263" s="6"/>
      <c r="Q263" s="6" t="str">
        <f t="shared" si="38"/>
        <v/>
      </c>
      <c r="S263" s="3" t="str">
        <f>IF($A263="ADD",IF(NOT(ISBLANK(R263)),_xlfn.XLOOKUP(R263,ud_road_hump_type[lookupValue],ud_road_hump_type[lookupKey],"ERROR"),""), "")</f>
        <v/>
      </c>
      <c r="U263" s="3" t="str">
        <f>IF($A263="ADD",IF(NOT(ISBLANK(T263)),_xlfn.XLOOKUP(T263,road_hump_material[lookupValue],road_hump_material[lookupKey],"ERROR"),""), "")</f>
        <v/>
      </c>
      <c r="V263" s="7"/>
      <c r="W263" s="4" t="str">
        <f t="shared" ca="1" si="39"/>
        <v/>
      </c>
      <c r="X263" s="4"/>
      <c r="Y263" s="3" t="str">
        <f t="shared" si="40"/>
        <v/>
      </c>
      <c r="Z263" s="3" t="str">
        <f>IF($A263="","",IF((AND($A263="ADD",OR(Y263="",Y263="In Use"))),"5",(_xlfn.XLOOKUP(Y263,ud_asset_status[lookupValue],ud_asset_status[lookupKey],""))))</f>
        <v/>
      </c>
      <c r="AB263" s="3" t="str">
        <f>IF($A263="ADD",IF(NOT(ISBLANK(AA263)),_xlfn.XLOOKUP(AA263,ud_replacement_status[lookupValue],ud_replacement_status[lookupKey],"ERROR"),""), "")</f>
        <v/>
      </c>
      <c r="AC263" s="7"/>
      <c r="AE263" s="3" t="str">
        <f>IF($A263="ADD",IF(NOT(ISBLANK(AD263)),_xlfn.XLOOKUP(AD263,ar_replace_reason[lookupValue],ar_replace_reason[lookupKey],"ERROR"),""), "")</f>
        <v/>
      </c>
      <c r="AF263" s="3" t="str">
        <f t="shared" si="41"/>
        <v/>
      </c>
      <c r="AG263" s="3" t="str">
        <f>IF($A263="","",IF((AND($A263="ADD",OR(AF263="",AF263="Queenstown-Lakes District Council"))),"70",(_xlfn.XLOOKUP(AF263,ud_organisation_owner[lookupValue],ud_organisation_owner[lookupKey],""))))</f>
        <v/>
      </c>
      <c r="AH263" s="3" t="str">
        <f t="shared" si="42"/>
        <v/>
      </c>
      <c r="AI263" s="3" t="str">
        <f>IF($A263="","",IF((AND($A263="ADD",OR(AH263="",AH263="Queenstown-Lakes District Council"))),"70",(_xlfn.XLOOKUP(AH263,ud_organisation_owner[lookupValue],ud_organisation_owner[lookupKey],""))))</f>
        <v/>
      </c>
      <c r="AJ263" s="3" t="str">
        <f t="shared" si="43"/>
        <v/>
      </c>
      <c r="AK263" s="3" t="str">
        <f>IF($A263="","",IF((AND($A263="ADD",OR(AJ263="",AJ263="Local Authority"))),"17",(_xlfn.XLOOKUP(AJ263,ud_sub_organisation[lookupValue],ud_sub_organisation[lookupKey],""))))</f>
        <v/>
      </c>
      <c r="AM263" s="3" t="str">
        <f>IF($A263="ADD",IF(NOT(ISBLANK(AL263)),_xlfn.XLOOKUP(AL263,ud_maintenance_organisation[lookupValue],ud_maintenance_organisation[lookupKey],"ERROR"),""), "")</f>
        <v/>
      </c>
      <c r="AN263" s="3" t="str">
        <f t="shared" si="44"/>
        <v/>
      </c>
      <c r="AO263" s="3" t="str">
        <f>IF($A263="","",IF((AND($A263="ADD",OR(AN263="",AN263="Vested Assets"))),"12",(_xlfn.XLOOKUP(AN263,ud_work_category[lookupValue],ud_work_category[lookupKey],""))))</f>
        <v/>
      </c>
      <c r="AP263" s="8"/>
      <c r="AQ263" s="2" t="str">
        <f t="shared" si="45"/>
        <v/>
      </c>
      <c r="AR263" s="3" t="str">
        <f t="shared" si="46"/>
        <v/>
      </c>
      <c r="AS263" s="3" t="str">
        <f>IF($A263="","",IF((AND($A263="ADD",OR(AR263="",AR263="Excellent"))),"1",(_xlfn.XLOOKUP(AR263,condition[lookupValue],condition[lookupKey],""))))</f>
        <v/>
      </c>
      <c r="AT263" s="7" t="str">
        <f t="shared" si="47"/>
        <v/>
      </c>
      <c r="AU263" s="9"/>
    </row>
    <row r="264" spans="2:47" x14ac:dyDescent="0.25">
      <c r="B264" s="4"/>
      <c r="D264" s="3" t="str">
        <f>IF($A264="ADD",IF(NOT(ISBLANK(C264)),_xlfn.XLOOKUP(C264,roadnames[lookupValue],roadnames[lookupKey],"ERROR"),""), "")</f>
        <v/>
      </c>
      <c r="E264" s="5"/>
      <c r="F264" s="5"/>
      <c r="G264" s="4"/>
      <c r="H264" s="4"/>
      <c r="I264" s="6"/>
      <c r="K264" s="6" t="str">
        <f t="shared" si="36"/>
        <v/>
      </c>
      <c r="L264" s="4"/>
      <c r="N264" s="3" t="str">
        <f>IF($A264="ADD",IF(NOT(ISBLANK(M264)),_xlfn.XLOOKUP(M264,len_adjust_rsn[lookupValue],len_adjust_rsn[lookupKey],"ERROR"),""), "")</f>
        <v/>
      </c>
      <c r="O264" s="6" t="str">
        <f t="shared" si="37"/>
        <v/>
      </c>
      <c r="P264" s="6"/>
      <c r="Q264" s="6" t="str">
        <f t="shared" si="38"/>
        <v/>
      </c>
      <c r="S264" s="3" t="str">
        <f>IF($A264="ADD",IF(NOT(ISBLANK(R264)),_xlfn.XLOOKUP(R264,ud_road_hump_type[lookupValue],ud_road_hump_type[lookupKey],"ERROR"),""), "")</f>
        <v/>
      </c>
      <c r="U264" s="3" t="str">
        <f>IF($A264="ADD",IF(NOT(ISBLANK(T264)),_xlfn.XLOOKUP(T264,road_hump_material[lookupValue],road_hump_material[lookupKey],"ERROR"),""), "")</f>
        <v/>
      </c>
      <c r="V264" s="7"/>
      <c r="W264" s="4" t="str">
        <f t="shared" ca="1" si="39"/>
        <v/>
      </c>
      <c r="X264" s="4"/>
      <c r="Y264" s="3" t="str">
        <f t="shared" si="40"/>
        <v/>
      </c>
      <c r="Z264" s="3" t="str">
        <f>IF($A264="","",IF((AND($A264="ADD",OR(Y264="",Y264="In Use"))),"5",(_xlfn.XLOOKUP(Y264,ud_asset_status[lookupValue],ud_asset_status[lookupKey],""))))</f>
        <v/>
      </c>
      <c r="AB264" s="3" t="str">
        <f>IF($A264="ADD",IF(NOT(ISBLANK(AA264)),_xlfn.XLOOKUP(AA264,ud_replacement_status[lookupValue],ud_replacement_status[lookupKey],"ERROR"),""), "")</f>
        <v/>
      </c>
      <c r="AC264" s="7"/>
      <c r="AE264" s="3" t="str">
        <f>IF($A264="ADD",IF(NOT(ISBLANK(AD264)),_xlfn.XLOOKUP(AD264,ar_replace_reason[lookupValue],ar_replace_reason[lookupKey],"ERROR"),""), "")</f>
        <v/>
      </c>
      <c r="AF264" s="3" t="str">
        <f t="shared" si="41"/>
        <v/>
      </c>
      <c r="AG264" s="3" t="str">
        <f>IF($A264="","",IF((AND($A264="ADD",OR(AF264="",AF264="Queenstown-Lakes District Council"))),"70",(_xlfn.XLOOKUP(AF264,ud_organisation_owner[lookupValue],ud_organisation_owner[lookupKey],""))))</f>
        <v/>
      </c>
      <c r="AH264" s="3" t="str">
        <f t="shared" si="42"/>
        <v/>
      </c>
      <c r="AI264" s="3" t="str">
        <f>IF($A264="","",IF((AND($A264="ADD",OR(AH264="",AH264="Queenstown-Lakes District Council"))),"70",(_xlfn.XLOOKUP(AH264,ud_organisation_owner[lookupValue],ud_organisation_owner[lookupKey],""))))</f>
        <v/>
      </c>
      <c r="AJ264" s="3" t="str">
        <f t="shared" si="43"/>
        <v/>
      </c>
      <c r="AK264" s="3" t="str">
        <f>IF($A264="","",IF((AND($A264="ADD",OR(AJ264="",AJ264="Local Authority"))),"17",(_xlfn.XLOOKUP(AJ264,ud_sub_organisation[lookupValue],ud_sub_organisation[lookupKey],""))))</f>
        <v/>
      </c>
      <c r="AM264" s="3" t="str">
        <f>IF($A264="ADD",IF(NOT(ISBLANK(AL264)),_xlfn.XLOOKUP(AL264,ud_maintenance_organisation[lookupValue],ud_maintenance_organisation[lookupKey],"ERROR"),""), "")</f>
        <v/>
      </c>
      <c r="AN264" s="3" t="str">
        <f t="shared" si="44"/>
        <v/>
      </c>
      <c r="AO264" s="3" t="str">
        <f>IF($A264="","",IF((AND($A264="ADD",OR(AN264="",AN264="Vested Assets"))),"12",(_xlfn.XLOOKUP(AN264,ud_work_category[lookupValue],ud_work_category[lookupKey],""))))</f>
        <v/>
      </c>
      <c r="AP264" s="8"/>
      <c r="AQ264" s="2" t="str">
        <f t="shared" si="45"/>
        <v/>
      </c>
      <c r="AR264" s="3" t="str">
        <f t="shared" si="46"/>
        <v/>
      </c>
      <c r="AS264" s="3" t="str">
        <f>IF($A264="","",IF((AND($A264="ADD",OR(AR264="",AR264="Excellent"))),"1",(_xlfn.XLOOKUP(AR264,condition[lookupValue],condition[lookupKey],""))))</f>
        <v/>
      </c>
      <c r="AT264" s="7" t="str">
        <f t="shared" si="47"/>
        <v/>
      </c>
      <c r="AU264" s="9"/>
    </row>
    <row r="265" spans="2:47" x14ac:dyDescent="0.25">
      <c r="B265" s="4"/>
      <c r="D265" s="3" t="str">
        <f>IF($A265="ADD",IF(NOT(ISBLANK(C265)),_xlfn.XLOOKUP(C265,roadnames[lookupValue],roadnames[lookupKey],"ERROR"),""), "")</f>
        <v/>
      </c>
      <c r="E265" s="5"/>
      <c r="F265" s="5"/>
      <c r="G265" s="4"/>
      <c r="H265" s="4"/>
      <c r="I265" s="6"/>
      <c r="K265" s="6" t="str">
        <f t="shared" si="36"/>
        <v/>
      </c>
      <c r="L265" s="4"/>
      <c r="N265" s="3" t="str">
        <f>IF($A265="ADD",IF(NOT(ISBLANK(M265)),_xlfn.XLOOKUP(M265,len_adjust_rsn[lookupValue],len_adjust_rsn[lookupKey],"ERROR"),""), "")</f>
        <v/>
      </c>
      <c r="O265" s="6" t="str">
        <f t="shared" si="37"/>
        <v/>
      </c>
      <c r="P265" s="6"/>
      <c r="Q265" s="6" t="str">
        <f t="shared" si="38"/>
        <v/>
      </c>
      <c r="S265" s="3" t="str">
        <f>IF($A265="ADD",IF(NOT(ISBLANK(R265)),_xlfn.XLOOKUP(R265,ud_road_hump_type[lookupValue],ud_road_hump_type[lookupKey],"ERROR"),""), "")</f>
        <v/>
      </c>
      <c r="U265" s="3" t="str">
        <f>IF($A265="ADD",IF(NOT(ISBLANK(T265)),_xlfn.XLOOKUP(T265,road_hump_material[lookupValue],road_hump_material[lookupKey],"ERROR"),""), "")</f>
        <v/>
      </c>
      <c r="V265" s="7"/>
      <c r="W265" s="4" t="str">
        <f t="shared" ca="1" si="39"/>
        <v/>
      </c>
      <c r="X265" s="4"/>
      <c r="Y265" s="3" t="str">
        <f t="shared" si="40"/>
        <v/>
      </c>
      <c r="Z265" s="3" t="str">
        <f>IF($A265="","",IF((AND($A265="ADD",OR(Y265="",Y265="In Use"))),"5",(_xlfn.XLOOKUP(Y265,ud_asset_status[lookupValue],ud_asset_status[lookupKey],""))))</f>
        <v/>
      </c>
      <c r="AB265" s="3" t="str">
        <f>IF($A265="ADD",IF(NOT(ISBLANK(AA265)),_xlfn.XLOOKUP(AA265,ud_replacement_status[lookupValue],ud_replacement_status[lookupKey],"ERROR"),""), "")</f>
        <v/>
      </c>
      <c r="AC265" s="7"/>
      <c r="AE265" s="3" t="str">
        <f>IF($A265="ADD",IF(NOT(ISBLANK(AD265)),_xlfn.XLOOKUP(AD265,ar_replace_reason[lookupValue],ar_replace_reason[lookupKey],"ERROR"),""), "")</f>
        <v/>
      </c>
      <c r="AF265" s="3" t="str">
        <f t="shared" si="41"/>
        <v/>
      </c>
      <c r="AG265" s="3" t="str">
        <f>IF($A265="","",IF((AND($A265="ADD",OR(AF265="",AF265="Queenstown-Lakes District Council"))),"70",(_xlfn.XLOOKUP(AF265,ud_organisation_owner[lookupValue],ud_organisation_owner[lookupKey],""))))</f>
        <v/>
      </c>
      <c r="AH265" s="3" t="str">
        <f t="shared" si="42"/>
        <v/>
      </c>
      <c r="AI265" s="3" t="str">
        <f>IF($A265="","",IF((AND($A265="ADD",OR(AH265="",AH265="Queenstown-Lakes District Council"))),"70",(_xlfn.XLOOKUP(AH265,ud_organisation_owner[lookupValue],ud_organisation_owner[lookupKey],""))))</f>
        <v/>
      </c>
      <c r="AJ265" s="3" t="str">
        <f t="shared" si="43"/>
        <v/>
      </c>
      <c r="AK265" s="3" t="str">
        <f>IF($A265="","",IF((AND($A265="ADD",OR(AJ265="",AJ265="Local Authority"))),"17",(_xlfn.XLOOKUP(AJ265,ud_sub_organisation[lookupValue],ud_sub_organisation[lookupKey],""))))</f>
        <v/>
      </c>
      <c r="AM265" s="3" t="str">
        <f>IF($A265="ADD",IF(NOT(ISBLANK(AL265)),_xlfn.XLOOKUP(AL265,ud_maintenance_organisation[lookupValue],ud_maintenance_organisation[lookupKey],"ERROR"),""), "")</f>
        <v/>
      </c>
      <c r="AN265" s="3" t="str">
        <f t="shared" si="44"/>
        <v/>
      </c>
      <c r="AO265" s="3" t="str">
        <f>IF($A265="","",IF((AND($A265="ADD",OR(AN265="",AN265="Vested Assets"))),"12",(_xlfn.XLOOKUP(AN265,ud_work_category[lookupValue],ud_work_category[lookupKey],""))))</f>
        <v/>
      </c>
      <c r="AP265" s="8"/>
      <c r="AQ265" s="2" t="str">
        <f t="shared" si="45"/>
        <v/>
      </c>
      <c r="AR265" s="3" t="str">
        <f t="shared" si="46"/>
        <v/>
      </c>
      <c r="AS265" s="3" t="str">
        <f>IF($A265="","",IF((AND($A265="ADD",OR(AR265="",AR265="Excellent"))),"1",(_xlfn.XLOOKUP(AR265,condition[lookupValue],condition[lookupKey],""))))</f>
        <v/>
      </c>
      <c r="AT265" s="7" t="str">
        <f t="shared" si="47"/>
        <v/>
      </c>
      <c r="AU265" s="9"/>
    </row>
    <row r="266" spans="2:47" x14ac:dyDescent="0.25">
      <c r="B266" s="4"/>
      <c r="D266" s="3" t="str">
        <f>IF($A266="ADD",IF(NOT(ISBLANK(C266)),_xlfn.XLOOKUP(C266,roadnames[lookupValue],roadnames[lookupKey],"ERROR"),""), "")</f>
        <v/>
      </c>
      <c r="E266" s="5"/>
      <c r="F266" s="5"/>
      <c r="G266" s="4"/>
      <c r="H266" s="4"/>
      <c r="I266" s="6"/>
      <c r="K266" s="6" t="str">
        <f t="shared" si="36"/>
        <v/>
      </c>
      <c r="L266" s="4"/>
      <c r="N266" s="3" t="str">
        <f>IF($A266="ADD",IF(NOT(ISBLANK(M266)),_xlfn.XLOOKUP(M266,len_adjust_rsn[lookupValue],len_adjust_rsn[lookupKey],"ERROR"),""), "")</f>
        <v/>
      </c>
      <c r="O266" s="6" t="str">
        <f t="shared" si="37"/>
        <v/>
      </c>
      <c r="P266" s="6"/>
      <c r="Q266" s="6" t="str">
        <f t="shared" si="38"/>
        <v/>
      </c>
      <c r="S266" s="3" t="str">
        <f>IF($A266="ADD",IF(NOT(ISBLANK(R266)),_xlfn.XLOOKUP(R266,ud_road_hump_type[lookupValue],ud_road_hump_type[lookupKey],"ERROR"),""), "")</f>
        <v/>
      </c>
      <c r="U266" s="3" t="str">
        <f>IF($A266="ADD",IF(NOT(ISBLANK(T266)),_xlfn.XLOOKUP(T266,road_hump_material[lookupValue],road_hump_material[lookupKey],"ERROR"),""), "")</f>
        <v/>
      </c>
      <c r="V266" s="7"/>
      <c r="W266" s="4" t="str">
        <f t="shared" ca="1" si="39"/>
        <v/>
      </c>
      <c r="X266" s="4"/>
      <c r="Y266" s="3" t="str">
        <f t="shared" si="40"/>
        <v/>
      </c>
      <c r="Z266" s="3" t="str">
        <f>IF($A266="","",IF((AND($A266="ADD",OR(Y266="",Y266="In Use"))),"5",(_xlfn.XLOOKUP(Y266,ud_asset_status[lookupValue],ud_asset_status[lookupKey],""))))</f>
        <v/>
      </c>
      <c r="AB266" s="3" t="str">
        <f>IF($A266="ADD",IF(NOT(ISBLANK(AA266)),_xlfn.XLOOKUP(AA266,ud_replacement_status[lookupValue],ud_replacement_status[lookupKey],"ERROR"),""), "")</f>
        <v/>
      </c>
      <c r="AC266" s="7"/>
      <c r="AE266" s="3" t="str">
        <f>IF($A266="ADD",IF(NOT(ISBLANK(AD266)),_xlfn.XLOOKUP(AD266,ar_replace_reason[lookupValue],ar_replace_reason[lookupKey],"ERROR"),""), "")</f>
        <v/>
      </c>
      <c r="AF266" s="3" t="str">
        <f t="shared" si="41"/>
        <v/>
      </c>
      <c r="AG266" s="3" t="str">
        <f>IF($A266="","",IF((AND($A266="ADD",OR(AF266="",AF266="Queenstown-Lakes District Council"))),"70",(_xlfn.XLOOKUP(AF266,ud_organisation_owner[lookupValue],ud_organisation_owner[lookupKey],""))))</f>
        <v/>
      </c>
      <c r="AH266" s="3" t="str">
        <f t="shared" si="42"/>
        <v/>
      </c>
      <c r="AI266" s="3" t="str">
        <f>IF($A266="","",IF((AND($A266="ADD",OR(AH266="",AH266="Queenstown-Lakes District Council"))),"70",(_xlfn.XLOOKUP(AH266,ud_organisation_owner[lookupValue],ud_organisation_owner[lookupKey],""))))</f>
        <v/>
      </c>
      <c r="AJ266" s="3" t="str">
        <f t="shared" si="43"/>
        <v/>
      </c>
      <c r="AK266" s="3" t="str">
        <f>IF($A266="","",IF((AND($A266="ADD",OR(AJ266="",AJ266="Local Authority"))),"17",(_xlfn.XLOOKUP(AJ266,ud_sub_organisation[lookupValue],ud_sub_organisation[lookupKey],""))))</f>
        <v/>
      </c>
      <c r="AM266" s="3" t="str">
        <f>IF($A266="ADD",IF(NOT(ISBLANK(AL266)),_xlfn.XLOOKUP(AL266,ud_maintenance_organisation[lookupValue],ud_maintenance_organisation[lookupKey],"ERROR"),""), "")</f>
        <v/>
      </c>
      <c r="AN266" s="3" t="str">
        <f t="shared" si="44"/>
        <v/>
      </c>
      <c r="AO266" s="3" t="str">
        <f>IF($A266="","",IF((AND($A266="ADD",OR(AN266="",AN266="Vested Assets"))),"12",(_xlfn.XLOOKUP(AN266,ud_work_category[lookupValue],ud_work_category[lookupKey],""))))</f>
        <v/>
      </c>
      <c r="AP266" s="8"/>
      <c r="AQ266" s="2" t="str">
        <f t="shared" si="45"/>
        <v/>
      </c>
      <c r="AR266" s="3" t="str">
        <f t="shared" si="46"/>
        <v/>
      </c>
      <c r="AS266" s="3" t="str">
        <f>IF($A266="","",IF((AND($A266="ADD",OR(AR266="",AR266="Excellent"))),"1",(_xlfn.XLOOKUP(AR266,condition[lookupValue],condition[lookupKey],""))))</f>
        <v/>
      </c>
      <c r="AT266" s="7" t="str">
        <f t="shared" si="47"/>
        <v/>
      </c>
      <c r="AU266" s="9"/>
    </row>
    <row r="267" spans="2:47" x14ac:dyDescent="0.25">
      <c r="B267" s="4"/>
      <c r="D267" s="3" t="str">
        <f>IF($A267="ADD",IF(NOT(ISBLANK(C267)),_xlfn.XLOOKUP(C267,roadnames[lookupValue],roadnames[lookupKey],"ERROR"),""), "")</f>
        <v/>
      </c>
      <c r="E267" s="5"/>
      <c r="F267" s="5"/>
      <c r="G267" s="4"/>
      <c r="H267" s="4"/>
      <c r="I267" s="6"/>
      <c r="K267" s="6" t="str">
        <f t="shared" ref="K267:K300" si="48">IF(H267&lt;&gt;"",H267-G267,"")</f>
        <v/>
      </c>
      <c r="L267" s="4"/>
      <c r="N267" s="3" t="str">
        <f>IF($A267="ADD",IF(NOT(ISBLANK(M267)),_xlfn.XLOOKUP(M267,len_adjust_rsn[lookupValue],len_adjust_rsn[lookupKey],"ERROR"),""), "")</f>
        <v/>
      </c>
      <c r="O267" s="6" t="str">
        <f t="shared" ref="O267:O300" si="49">IF(I267&lt;&gt;"",K267*I267,"")</f>
        <v/>
      </c>
      <c r="P267" s="6"/>
      <c r="Q267" s="6" t="str">
        <f t="shared" ref="Q267:Q300" si="50">IF(P267&lt;&gt;"",O267+P267,O267)</f>
        <v/>
      </c>
      <c r="S267" s="3" t="str">
        <f>IF($A267="ADD",IF(NOT(ISBLANK(R267)),_xlfn.XLOOKUP(R267,ud_road_hump_type[lookupValue],ud_road_hump_type[lookupKey],"ERROR"),""), "")</f>
        <v/>
      </c>
      <c r="U267" s="3" t="str">
        <f>IF($A267="ADD",IF(NOT(ISBLANK(T267)),_xlfn.XLOOKUP(T267,road_hump_material[lookupValue],road_hump_material[lookupKey],"ERROR"),""), "")</f>
        <v/>
      </c>
      <c r="V267" s="7"/>
      <c r="W267" s="4" t="str">
        <f t="shared" ref="W267:W300" ca="1" si="51">IF(V267&lt;&gt;"", DATEDIF(V267, TODAY(),"Y"),"")</f>
        <v/>
      </c>
      <c r="X267" s="4"/>
      <c r="Y267" s="3" t="str">
        <f t="shared" ref="Y267:Y300" si="52">IF($A267="ADD","In Use","")</f>
        <v/>
      </c>
      <c r="Z267" s="3" t="str">
        <f>IF($A267="","",IF((AND($A267="ADD",OR(Y267="",Y267="In Use"))),"5",(_xlfn.XLOOKUP(Y267,ud_asset_status[lookupValue],ud_asset_status[lookupKey],""))))</f>
        <v/>
      </c>
      <c r="AB267" s="3" t="str">
        <f>IF($A267="ADD",IF(NOT(ISBLANK(AA267)),_xlfn.XLOOKUP(AA267,ud_replacement_status[lookupValue],ud_replacement_status[lookupKey],"ERROR"),""), "")</f>
        <v/>
      </c>
      <c r="AC267" s="7"/>
      <c r="AE267" s="3" t="str">
        <f>IF($A267="ADD",IF(NOT(ISBLANK(AD267)),_xlfn.XLOOKUP(AD267,ar_replace_reason[lookupValue],ar_replace_reason[lookupKey],"ERROR"),""), "")</f>
        <v/>
      </c>
      <c r="AF267" s="3" t="str">
        <f t="shared" ref="AF267:AF300" si="53">IF($A267="ADD","Queenstown-Lakes District Council","")</f>
        <v/>
      </c>
      <c r="AG267" s="3" t="str">
        <f>IF($A267="","",IF((AND($A267="ADD",OR(AF267="",AF267="Queenstown-Lakes District Council"))),"70",(_xlfn.XLOOKUP(AF267,ud_organisation_owner[lookupValue],ud_organisation_owner[lookupKey],""))))</f>
        <v/>
      </c>
      <c r="AH267" s="3" t="str">
        <f t="shared" ref="AH267:AH300" si="54">IF($A267="ADD","Queenstown-Lakes District Council","")</f>
        <v/>
      </c>
      <c r="AI267" s="3" t="str">
        <f>IF($A267="","",IF((AND($A267="ADD",OR(AH267="",AH267="Queenstown-Lakes District Council"))),"70",(_xlfn.XLOOKUP(AH267,ud_organisation_owner[lookupValue],ud_organisation_owner[lookupKey],""))))</f>
        <v/>
      </c>
      <c r="AJ267" s="3" t="str">
        <f t="shared" ref="AJ267:AJ300" si="55">IF($A267="ADD","Local Authority","")</f>
        <v/>
      </c>
      <c r="AK267" s="3" t="str">
        <f>IF($A267="","",IF((AND($A267="ADD",OR(AJ267="",AJ267="Local Authority"))),"17",(_xlfn.XLOOKUP(AJ267,ud_sub_organisation[lookupValue],ud_sub_organisation[lookupKey],""))))</f>
        <v/>
      </c>
      <c r="AM267" s="3" t="str">
        <f>IF($A267="ADD",IF(NOT(ISBLANK(AL267)),_xlfn.XLOOKUP(AL267,ud_maintenance_organisation[lookupValue],ud_maintenance_organisation[lookupKey],"ERROR"),""), "")</f>
        <v/>
      </c>
      <c r="AN267" s="3" t="str">
        <f t="shared" ref="AN267:AN300" si="56">IF($A267="ADD","Vested Assets","")</f>
        <v/>
      </c>
      <c r="AO267" s="3" t="str">
        <f>IF($A267="","",IF((AND($A267="ADD",OR(AN267="",AN267="Vested Assets"))),"12",(_xlfn.XLOOKUP(AN267,ud_work_category[lookupValue],ud_work_category[lookupKey],""))))</f>
        <v/>
      </c>
      <c r="AP267" s="8"/>
      <c r="AQ267" s="2" t="str">
        <f t="shared" ref="AQ267:AQ300" si="57">IF($A267="ADD","TRUE","")</f>
        <v/>
      </c>
      <c r="AR267" s="3" t="str">
        <f t="shared" ref="AR267:AR300" si="58">IF($A267="ADD","Excellent","")</f>
        <v/>
      </c>
      <c r="AS267" s="3" t="str">
        <f>IF($A267="","",IF((AND($A267="ADD",OR(AR267="",AR267="Excellent"))),"1",(_xlfn.XLOOKUP(AR267,condition[lookupValue],condition[lookupKey],""))))</f>
        <v/>
      </c>
      <c r="AT267" s="7" t="str">
        <f t="shared" ref="AT267:AT300" si="59">IF(V267&lt;&gt;"",V267,"")</f>
        <v/>
      </c>
      <c r="AU267" s="9"/>
    </row>
    <row r="268" spans="2:47" x14ac:dyDescent="0.25">
      <c r="B268" s="4"/>
      <c r="D268" s="3" t="str">
        <f>IF($A268="ADD",IF(NOT(ISBLANK(C268)),_xlfn.XLOOKUP(C268,roadnames[lookupValue],roadnames[lookupKey],"ERROR"),""), "")</f>
        <v/>
      </c>
      <c r="E268" s="5"/>
      <c r="F268" s="5"/>
      <c r="G268" s="4"/>
      <c r="H268" s="4"/>
      <c r="I268" s="6"/>
      <c r="K268" s="6" t="str">
        <f t="shared" si="48"/>
        <v/>
      </c>
      <c r="L268" s="4"/>
      <c r="N268" s="3" t="str">
        <f>IF($A268="ADD",IF(NOT(ISBLANK(M268)),_xlfn.XLOOKUP(M268,len_adjust_rsn[lookupValue],len_adjust_rsn[lookupKey],"ERROR"),""), "")</f>
        <v/>
      </c>
      <c r="O268" s="6" t="str">
        <f t="shared" si="49"/>
        <v/>
      </c>
      <c r="P268" s="6"/>
      <c r="Q268" s="6" t="str">
        <f t="shared" si="50"/>
        <v/>
      </c>
      <c r="S268" s="3" t="str">
        <f>IF($A268="ADD",IF(NOT(ISBLANK(R268)),_xlfn.XLOOKUP(R268,ud_road_hump_type[lookupValue],ud_road_hump_type[lookupKey],"ERROR"),""), "")</f>
        <v/>
      </c>
      <c r="U268" s="3" t="str">
        <f>IF($A268="ADD",IF(NOT(ISBLANK(T268)),_xlfn.XLOOKUP(T268,road_hump_material[lookupValue],road_hump_material[lookupKey],"ERROR"),""), "")</f>
        <v/>
      </c>
      <c r="V268" s="7"/>
      <c r="W268" s="4" t="str">
        <f t="shared" ca="1" si="51"/>
        <v/>
      </c>
      <c r="X268" s="4"/>
      <c r="Y268" s="3" t="str">
        <f t="shared" si="52"/>
        <v/>
      </c>
      <c r="Z268" s="3" t="str">
        <f>IF($A268="","",IF((AND($A268="ADD",OR(Y268="",Y268="In Use"))),"5",(_xlfn.XLOOKUP(Y268,ud_asset_status[lookupValue],ud_asset_status[lookupKey],""))))</f>
        <v/>
      </c>
      <c r="AB268" s="3" t="str">
        <f>IF($A268="ADD",IF(NOT(ISBLANK(AA268)),_xlfn.XLOOKUP(AA268,ud_replacement_status[lookupValue],ud_replacement_status[lookupKey],"ERROR"),""), "")</f>
        <v/>
      </c>
      <c r="AC268" s="7"/>
      <c r="AE268" s="3" t="str">
        <f>IF($A268="ADD",IF(NOT(ISBLANK(AD268)),_xlfn.XLOOKUP(AD268,ar_replace_reason[lookupValue],ar_replace_reason[lookupKey],"ERROR"),""), "")</f>
        <v/>
      </c>
      <c r="AF268" s="3" t="str">
        <f t="shared" si="53"/>
        <v/>
      </c>
      <c r="AG268" s="3" t="str">
        <f>IF($A268="","",IF((AND($A268="ADD",OR(AF268="",AF268="Queenstown-Lakes District Council"))),"70",(_xlfn.XLOOKUP(AF268,ud_organisation_owner[lookupValue],ud_organisation_owner[lookupKey],""))))</f>
        <v/>
      </c>
      <c r="AH268" s="3" t="str">
        <f t="shared" si="54"/>
        <v/>
      </c>
      <c r="AI268" s="3" t="str">
        <f>IF($A268="","",IF((AND($A268="ADD",OR(AH268="",AH268="Queenstown-Lakes District Council"))),"70",(_xlfn.XLOOKUP(AH268,ud_organisation_owner[lookupValue],ud_organisation_owner[lookupKey],""))))</f>
        <v/>
      </c>
      <c r="AJ268" s="3" t="str">
        <f t="shared" si="55"/>
        <v/>
      </c>
      <c r="AK268" s="3" t="str">
        <f>IF($A268="","",IF((AND($A268="ADD",OR(AJ268="",AJ268="Local Authority"))),"17",(_xlfn.XLOOKUP(AJ268,ud_sub_organisation[lookupValue],ud_sub_organisation[lookupKey],""))))</f>
        <v/>
      </c>
      <c r="AM268" s="3" t="str">
        <f>IF($A268="ADD",IF(NOT(ISBLANK(AL268)),_xlfn.XLOOKUP(AL268,ud_maintenance_organisation[lookupValue],ud_maintenance_organisation[lookupKey],"ERROR"),""), "")</f>
        <v/>
      </c>
      <c r="AN268" s="3" t="str">
        <f t="shared" si="56"/>
        <v/>
      </c>
      <c r="AO268" s="3" t="str">
        <f>IF($A268="","",IF((AND($A268="ADD",OR(AN268="",AN268="Vested Assets"))),"12",(_xlfn.XLOOKUP(AN268,ud_work_category[lookupValue],ud_work_category[lookupKey],""))))</f>
        <v/>
      </c>
      <c r="AP268" s="8"/>
      <c r="AQ268" s="2" t="str">
        <f t="shared" si="57"/>
        <v/>
      </c>
      <c r="AR268" s="3" t="str">
        <f t="shared" si="58"/>
        <v/>
      </c>
      <c r="AS268" s="3" t="str">
        <f>IF($A268="","",IF((AND($A268="ADD",OR(AR268="",AR268="Excellent"))),"1",(_xlfn.XLOOKUP(AR268,condition[lookupValue],condition[lookupKey],""))))</f>
        <v/>
      </c>
      <c r="AT268" s="7" t="str">
        <f t="shared" si="59"/>
        <v/>
      </c>
      <c r="AU268" s="9"/>
    </row>
    <row r="269" spans="2:47" x14ac:dyDescent="0.25">
      <c r="B269" s="4"/>
      <c r="D269" s="3" t="str">
        <f>IF($A269="ADD",IF(NOT(ISBLANK(C269)),_xlfn.XLOOKUP(C269,roadnames[lookupValue],roadnames[lookupKey],"ERROR"),""), "")</f>
        <v/>
      </c>
      <c r="E269" s="5"/>
      <c r="F269" s="5"/>
      <c r="G269" s="4"/>
      <c r="H269" s="4"/>
      <c r="I269" s="6"/>
      <c r="K269" s="6" t="str">
        <f t="shared" si="48"/>
        <v/>
      </c>
      <c r="L269" s="4"/>
      <c r="N269" s="3" t="str">
        <f>IF($A269="ADD",IF(NOT(ISBLANK(M269)),_xlfn.XLOOKUP(M269,len_adjust_rsn[lookupValue],len_adjust_rsn[lookupKey],"ERROR"),""), "")</f>
        <v/>
      </c>
      <c r="O269" s="6" t="str">
        <f t="shared" si="49"/>
        <v/>
      </c>
      <c r="P269" s="6"/>
      <c r="Q269" s="6" t="str">
        <f t="shared" si="50"/>
        <v/>
      </c>
      <c r="S269" s="3" t="str">
        <f>IF($A269="ADD",IF(NOT(ISBLANK(R269)),_xlfn.XLOOKUP(R269,ud_road_hump_type[lookupValue],ud_road_hump_type[lookupKey],"ERROR"),""), "")</f>
        <v/>
      </c>
      <c r="U269" s="3" t="str">
        <f>IF($A269="ADD",IF(NOT(ISBLANK(T269)),_xlfn.XLOOKUP(T269,road_hump_material[lookupValue],road_hump_material[lookupKey],"ERROR"),""), "")</f>
        <v/>
      </c>
      <c r="V269" s="7"/>
      <c r="W269" s="4" t="str">
        <f t="shared" ca="1" si="51"/>
        <v/>
      </c>
      <c r="X269" s="4"/>
      <c r="Y269" s="3" t="str">
        <f t="shared" si="52"/>
        <v/>
      </c>
      <c r="Z269" s="3" t="str">
        <f>IF($A269="","",IF((AND($A269="ADD",OR(Y269="",Y269="In Use"))),"5",(_xlfn.XLOOKUP(Y269,ud_asset_status[lookupValue],ud_asset_status[lookupKey],""))))</f>
        <v/>
      </c>
      <c r="AB269" s="3" t="str">
        <f>IF($A269="ADD",IF(NOT(ISBLANK(AA269)),_xlfn.XLOOKUP(AA269,ud_replacement_status[lookupValue],ud_replacement_status[lookupKey],"ERROR"),""), "")</f>
        <v/>
      </c>
      <c r="AC269" s="7"/>
      <c r="AE269" s="3" t="str">
        <f>IF($A269="ADD",IF(NOT(ISBLANK(AD269)),_xlfn.XLOOKUP(AD269,ar_replace_reason[lookupValue],ar_replace_reason[lookupKey],"ERROR"),""), "")</f>
        <v/>
      </c>
      <c r="AF269" s="3" t="str">
        <f t="shared" si="53"/>
        <v/>
      </c>
      <c r="AG269" s="3" t="str">
        <f>IF($A269="","",IF((AND($A269="ADD",OR(AF269="",AF269="Queenstown-Lakes District Council"))),"70",(_xlfn.XLOOKUP(AF269,ud_organisation_owner[lookupValue],ud_organisation_owner[lookupKey],""))))</f>
        <v/>
      </c>
      <c r="AH269" s="3" t="str">
        <f t="shared" si="54"/>
        <v/>
      </c>
      <c r="AI269" s="3" t="str">
        <f>IF($A269="","",IF((AND($A269="ADD",OR(AH269="",AH269="Queenstown-Lakes District Council"))),"70",(_xlfn.XLOOKUP(AH269,ud_organisation_owner[lookupValue],ud_organisation_owner[lookupKey],""))))</f>
        <v/>
      </c>
      <c r="AJ269" s="3" t="str">
        <f t="shared" si="55"/>
        <v/>
      </c>
      <c r="AK269" s="3" t="str">
        <f>IF($A269="","",IF((AND($A269="ADD",OR(AJ269="",AJ269="Local Authority"))),"17",(_xlfn.XLOOKUP(AJ269,ud_sub_organisation[lookupValue],ud_sub_organisation[lookupKey],""))))</f>
        <v/>
      </c>
      <c r="AM269" s="3" t="str">
        <f>IF($A269="ADD",IF(NOT(ISBLANK(AL269)),_xlfn.XLOOKUP(AL269,ud_maintenance_organisation[lookupValue],ud_maintenance_organisation[lookupKey],"ERROR"),""), "")</f>
        <v/>
      </c>
      <c r="AN269" s="3" t="str">
        <f t="shared" si="56"/>
        <v/>
      </c>
      <c r="AO269" s="3" t="str">
        <f>IF($A269="","",IF((AND($A269="ADD",OR(AN269="",AN269="Vested Assets"))),"12",(_xlfn.XLOOKUP(AN269,ud_work_category[lookupValue],ud_work_category[lookupKey],""))))</f>
        <v/>
      </c>
      <c r="AP269" s="8"/>
      <c r="AQ269" s="2" t="str">
        <f t="shared" si="57"/>
        <v/>
      </c>
      <c r="AR269" s="3" t="str">
        <f t="shared" si="58"/>
        <v/>
      </c>
      <c r="AS269" s="3" t="str">
        <f>IF($A269="","",IF((AND($A269="ADD",OR(AR269="",AR269="Excellent"))),"1",(_xlfn.XLOOKUP(AR269,condition[lookupValue],condition[lookupKey],""))))</f>
        <v/>
      </c>
      <c r="AT269" s="7" t="str">
        <f t="shared" si="59"/>
        <v/>
      </c>
      <c r="AU269" s="9"/>
    </row>
    <row r="270" spans="2:47" x14ac:dyDescent="0.25">
      <c r="B270" s="4"/>
      <c r="D270" s="3" t="str">
        <f>IF($A270="ADD",IF(NOT(ISBLANK(C270)),_xlfn.XLOOKUP(C270,roadnames[lookupValue],roadnames[lookupKey],"ERROR"),""), "")</f>
        <v/>
      </c>
      <c r="E270" s="5"/>
      <c r="F270" s="5"/>
      <c r="G270" s="4"/>
      <c r="H270" s="4"/>
      <c r="I270" s="6"/>
      <c r="K270" s="6" t="str">
        <f t="shared" si="48"/>
        <v/>
      </c>
      <c r="L270" s="4"/>
      <c r="N270" s="3" t="str">
        <f>IF($A270="ADD",IF(NOT(ISBLANK(M270)),_xlfn.XLOOKUP(M270,len_adjust_rsn[lookupValue],len_adjust_rsn[lookupKey],"ERROR"),""), "")</f>
        <v/>
      </c>
      <c r="O270" s="6" t="str">
        <f t="shared" si="49"/>
        <v/>
      </c>
      <c r="P270" s="6"/>
      <c r="Q270" s="6" t="str">
        <f t="shared" si="50"/>
        <v/>
      </c>
      <c r="S270" s="3" t="str">
        <f>IF($A270="ADD",IF(NOT(ISBLANK(R270)),_xlfn.XLOOKUP(R270,ud_road_hump_type[lookupValue],ud_road_hump_type[lookupKey],"ERROR"),""), "")</f>
        <v/>
      </c>
      <c r="U270" s="3" t="str">
        <f>IF($A270="ADD",IF(NOT(ISBLANK(T270)),_xlfn.XLOOKUP(T270,road_hump_material[lookupValue],road_hump_material[lookupKey],"ERROR"),""), "")</f>
        <v/>
      </c>
      <c r="V270" s="7"/>
      <c r="W270" s="4" t="str">
        <f t="shared" ca="1" si="51"/>
        <v/>
      </c>
      <c r="X270" s="4"/>
      <c r="Y270" s="3" t="str">
        <f t="shared" si="52"/>
        <v/>
      </c>
      <c r="Z270" s="3" t="str">
        <f>IF($A270="","",IF((AND($A270="ADD",OR(Y270="",Y270="In Use"))),"5",(_xlfn.XLOOKUP(Y270,ud_asset_status[lookupValue],ud_asset_status[lookupKey],""))))</f>
        <v/>
      </c>
      <c r="AB270" s="3" t="str">
        <f>IF($A270="ADD",IF(NOT(ISBLANK(AA270)),_xlfn.XLOOKUP(AA270,ud_replacement_status[lookupValue],ud_replacement_status[lookupKey],"ERROR"),""), "")</f>
        <v/>
      </c>
      <c r="AC270" s="7"/>
      <c r="AE270" s="3" t="str">
        <f>IF($A270="ADD",IF(NOT(ISBLANK(AD270)),_xlfn.XLOOKUP(AD270,ar_replace_reason[lookupValue],ar_replace_reason[lookupKey],"ERROR"),""), "")</f>
        <v/>
      </c>
      <c r="AF270" s="3" t="str">
        <f t="shared" si="53"/>
        <v/>
      </c>
      <c r="AG270" s="3" t="str">
        <f>IF($A270="","",IF((AND($A270="ADD",OR(AF270="",AF270="Queenstown-Lakes District Council"))),"70",(_xlfn.XLOOKUP(AF270,ud_organisation_owner[lookupValue],ud_organisation_owner[lookupKey],""))))</f>
        <v/>
      </c>
      <c r="AH270" s="3" t="str">
        <f t="shared" si="54"/>
        <v/>
      </c>
      <c r="AI270" s="3" t="str">
        <f>IF($A270="","",IF((AND($A270="ADD",OR(AH270="",AH270="Queenstown-Lakes District Council"))),"70",(_xlfn.XLOOKUP(AH270,ud_organisation_owner[lookupValue],ud_organisation_owner[lookupKey],""))))</f>
        <v/>
      </c>
      <c r="AJ270" s="3" t="str">
        <f t="shared" si="55"/>
        <v/>
      </c>
      <c r="AK270" s="3" t="str">
        <f>IF($A270="","",IF((AND($A270="ADD",OR(AJ270="",AJ270="Local Authority"))),"17",(_xlfn.XLOOKUP(AJ270,ud_sub_organisation[lookupValue],ud_sub_organisation[lookupKey],""))))</f>
        <v/>
      </c>
      <c r="AM270" s="3" t="str">
        <f>IF($A270="ADD",IF(NOT(ISBLANK(AL270)),_xlfn.XLOOKUP(AL270,ud_maintenance_organisation[lookupValue],ud_maintenance_organisation[lookupKey],"ERROR"),""), "")</f>
        <v/>
      </c>
      <c r="AN270" s="3" t="str">
        <f t="shared" si="56"/>
        <v/>
      </c>
      <c r="AO270" s="3" t="str">
        <f>IF($A270="","",IF((AND($A270="ADD",OR(AN270="",AN270="Vested Assets"))),"12",(_xlfn.XLOOKUP(AN270,ud_work_category[lookupValue],ud_work_category[lookupKey],""))))</f>
        <v/>
      </c>
      <c r="AP270" s="8"/>
      <c r="AQ270" s="2" t="str">
        <f t="shared" si="57"/>
        <v/>
      </c>
      <c r="AR270" s="3" t="str">
        <f t="shared" si="58"/>
        <v/>
      </c>
      <c r="AS270" s="3" t="str">
        <f>IF($A270="","",IF((AND($A270="ADD",OR(AR270="",AR270="Excellent"))),"1",(_xlfn.XLOOKUP(AR270,condition[lookupValue],condition[lookupKey],""))))</f>
        <v/>
      </c>
      <c r="AT270" s="7" t="str">
        <f t="shared" si="59"/>
        <v/>
      </c>
      <c r="AU270" s="9"/>
    </row>
    <row r="271" spans="2:47" x14ac:dyDescent="0.25">
      <c r="B271" s="4"/>
      <c r="D271" s="3" t="str">
        <f>IF($A271="ADD",IF(NOT(ISBLANK(C271)),_xlfn.XLOOKUP(C271,roadnames[lookupValue],roadnames[lookupKey],"ERROR"),""), "")</f>
        <v/>
      </c>
      <c r="E271" s="5"/>
      <c r="F271" s="5"/>
      <c r="G271" s="4"/>
      <c r="H271" s="4"/>
      <c r="I271" s="6"/>
      <c r="K271" s="6" t="str">
        <f t="shared" si="48"/>
        <v/>
      </c>
      <c r="L271" s="4"/>
      <c r="N271" s="3" t="str">
        <f>IF($A271="ADD",IF(NOT(ISBLANK(M271)),_xlfn.XLOOKUP(M271,len_adjust_rsn[lookupValue],len_adjust_rsn[lookupKey],"ERROR"),""), "")</f>
        <v/>
      </c>
      <c r="O271" s="6" t="str">
        <f t="shared" si="49"/>
        <v/>
      </c>
      <c r="P271" s="6"/>
      <c r="Q271" s="6" t="str">
        <f t="shared" si="50"/>
        <v/>
      </c>
      <c r="S271" s="3" t="str">
        <f>IF($A271="ADD",IF(NOT(ISBLANK(R271)),_xlfn.XLOOKUP(R271,ud_road_hump_type[lookupValue],ud_road_hump_type[lookupKey],"ERROR"),""), "")</f>
        <v/>
      </c>
      <c r="U271" s="3" t="str">
        <f>IF($A271="ADD",IF(NOT(ISBLANK(T271)),_xlfn.XLOOKUP(T271,road_hump_material[lookupValue],road_hump_material[lookupKey],"ERROR"),""), "")</f>
        <v/>
      </c>
      <c r="V271" s="7"/>
      <c r="W271" s="4" t="str">
        <f t="shared" ca="1" si="51"/>
        <v/>
      </c>
      <c r="X271" s="4"/>
      <c r="Y271" s="3" t="str">
        <f t="shared" si="52"/>
        <v/>
      </c>
      <c r="Z271" s="3" t="str">
        <f>IF($A271="","",IF((AND($A271="ADD",OR(Y271="",Y271="In Use"))),"5",(_xlfn.XLOOKUP(Y271,ud_asset_status[lookupValue],ud_asset_status[lookupKey],""))))</f>
        <v/>
      </c>
      <c r="AB271" s="3" t="str">
        <f>IF($A271="ADD",IF(NOT(ISBLANK(AA271)),_xlfn.XLOOKUP(AA271,ud_replacement_status[lookupValue],ud_replacement_status[lookupKey],"ERROR"),""), "")</f>
        <v/>
      </c>
      <c r="AC271" s="7"/>
      <c r="AE271" s="3" t="str">
        <f>IF($A271="ADD",IF(NOT(ISBLANK(AD271)),_xlfn.XLOOKUP(AD271,ar_replace_reason[lookupValue],ar_replace_reason[lookupKey],"ERROR"),""), "")</f>
        <v/>
      </c>
      <c r="AF271" s="3" t="str">
        <f t="shared" si="53"/>
        <v/>
      </c>
      <c r="AG271" s="3" t="str">
        <f>IF($A271="","",IF((AND($A271="ADD",OR(AF271="",AF271="Queenstown-Lakes District Council"))),"70",(_xlfn.XLOOKUP(AF271,ud_organisation_owner[lookupValue],ud_organisation_owner[lookupKey],""))))</f>
        <v/>
      </c>
      <c r="AH271" s="3" t="str">
        <f t="shared" si="54"/>
        <v/>
      </c>
      <c r="AI271" s="3" t="str">
        <f>IF($A271="","",IF((AND($A271="ADD",OR(AH271="",AH271="Queenstown-Lakes District Council"))),"70",(_xlfn.XLOOKUP(AH271,ud_organisation_owner[lookupValue],ud_organisation_owner[lookupKey],""))))</f>
        <v/>
      </c>
      <c r="AJ271" s="3" t="str">
        <f t="shared" si="55"/>
        <v/>
      </c>
      <c r="AK271" s="3" t="str">
        <f>IF($A271="","",IF((AND($A271="ADD",OR(AJ271="",AJ271="Local Authority"))),"17",(_xlfn.XLOOKUP(AJ271,ud_sub_organisation[lookupValue],ud_sub_organisation[lookupKey],""))))</f>
        <v/>
      </c>
      <c r="AM271" s="3" t="str">
        <f>IF($A271="ADD",IF(NOT(ISBLANK(AL271)),_xlfn.XLOOKUP(AL271,ud_maintenance_organisation[lookupValue],ud_maintenance_organisation[lookupKey],"ERROR"),""), "")</f>
        <v/>
      </c>
      <c r="AN271" s="3" t="str">
        <f t="shared" si="56"/>
        <v/>
      </c>
      <c r="AO271" s="3" t="str">
        <f>IF($A271="","",IF((AND($A271="ADD",OR(AN271="",AN271="Vested Assets"))),"12",(_xlfn.XLOOKUP(AN271,ud_work_category[lookupValue],ud_work_category[lookupKey],""))))</f>
        <v/>
      </c>
      <c r="AP271" s="8"/>
      <c r="AQ271" s="2" t="str">
        <f t="shared" si="57"/>
        <v/>
      </c>
      <c r="AR271" s="3" t="str">
        <f t="shared" si="58"/>
        <v/>
      </c>
      <c r="AS271" s="3" t="str">
        <f>IF($A271="","",IF((AND($A271="ADD",OR(AR271="",AR271="Excellent"))),"1",(_xlfn.XLOOKUP(AR271,condition[lookupValue],condition[lookupKey],""))))</f>
        <v/>
      </c>
      <c r="AT271" s="7" t="str">
        <f t="shared" si="59"/>
        <v/>
      </c>
      <c r="AU271" s="9"/>
    </row>
    <row r="272" spans="2:47" x14ac:dyDescent="0.25">
      <c r="B272" s="4"/>
      <c r="D272" s="3" t="str">
        <f>IF($A272="ADD",IF(NOT(ISBLANK(C272)),_xlfn.XLOOKUP(C272,roadnames[lookupValue],roadnames[lookupKey],"ERROR"),""), "")</f>
        <v/>
      </c>
      <c r="E272" s="5"/>
      <c r="F272" s="5"/>
      <c r="G272" s="4"/>
      <c r="H272" s="4"/>
      <c r="I272" s="6"/>
      <c r="K272" s="6" t="str">
        <f t="shared" si="48"/>
        <v/>
      </c>
      <c r="L272" s="4"/>
      <c r="N272" s="3" t="str">
        <f>IF($A272="ADD",IF(NOT(ISBLANK(M272)),_xlfn.XLOOKUP(M272,len_adjust_rsn[lookupValue],len_adjust_rsn[lookupKey],"ERROR"),""), "")</f>
        <v/>
      </c>
      <c r="O272" s="6" t="str">
        <f t="shared" si="49"/>
        <v/>
      </c>
      <c r="P272" s="6"/>
      <c r="Q272" s="6" t="str">
        <f t="shared" si="50"/>
        <v/>
      </c>
      <c r="S272" s="3" t="str">
        <f>IF($A272="ADD",IF(NOT(ISBLANK(R272)),_xlfn.XLOOKUP(R272,ud_road_hump_type[lookupValue],ud_road_hump_type[lookupKey],"ERROR"),""), "")</f>
        <v/>
      </c>
      <c r="U272" s="3" t="str">
        <f>IF($A272="ADD",IF(NOT(ISBLANK(T272)),_xlfn.XLOOKUP(T272,road_hump_material[lookupValue],road_hump_material[lookupKey],"ERROR"),""), "")</f>
        <v/>
      </c>
      <c r="V272" s="7"/>
      <c r="W272" s="4" t="str">
        <f t="shared" ca="1" si="51"/>
        <v/>
      </c>
      <c r="X272" s="4"/>
      <c r="Y272" s="3" t="str">
        <f t="shared" si="52"/>
        <v/>
      </c>
      <c r="Z272" s="3" t="str">
        <f>IF($A272="","",IF((AND($A272="ADD",OR(Y272="",Y272="In Use"))),"5",(_xlfn.XLOOKUP(Y272,ud_asset_status[lookupValue],ud_asset_status[lookupKey],""))))</f>
        <v/>
      </c>
      <c r="AB272" s="3" t="str">
        <f>IF($A272="ADD",IF(NOT(ISBLANK(AA272)),_xlfn.XLOOKUP(AA272,ud_replacement_status[lookupValue],ud_replacement_status[lookupKey],"ERROR"),""), "")</f>
        <v/>
      </c>
      <c r="AC272" s="7"/>
      <c r="AE272" s="3" t="str">
        <f>IF($A272="ADD",IF(NOT(ISBLANK(AD272)),_xlfn.XLOOKUP(AD272,ar_replace_reason[lookupValue],ar_replace_reason[lookupKey],"ERROR"),""), "")</f>
        <v/>
      </c>
      <c r="AF272" s="3" t="str">
        <f t="shared" si="53"/>
        <v/>
      </c>
      <c r="AG272" s="3" t="str">
        <f>IF($A272="","",IF((AND($A272="ADD",OR(AF272="",AF272="Queenstown-Lakes District Council"))),"70",(_xlfn.XLOOKUP(AF272,ud_organisation_owner[lookupValue],ud_organisation_owner[lookupKey],""))))</f>
        <v/>
      </c>
      <c r="AH272" s="3" t="str">
        <f t="shared" si="54"/>
        <v/>
      </c>
      <c r="AI272" s="3" t="str">
        <f>IF($A272="","",IF((AND($A272="ADD",OR(AH272="",AH272="Queenstown-Lakes District Council"))),"70",(_xlfn.XLOOKUP(AH272,ud_organisation_owner[lookupValue],ud_organisation_owner[lookupKey],""))))</f>
        <v/>
      </c>
      <c r="AJ272" s="3" t="str">
        <f t="shared" si="55"/>
        <v/>
      </c>
      <c r="AK272" s="3" t="str">
        <f>IF($A272="","",IF((AND($A272="ADD",OR(AJ272="",AJ272="Local Authority"))),"17",(_xlfn.XLOOKUP(AJ272,ud_sub_organisation[lookupValue],ud_sub_organisation[lookupKey],""))))</f>
        <v/>
      </c>
      <c r="AM272" s="3" t="str">
        <f>IF($A272="ADD",IF(NOT(ISBLANK(AL272)),_xlfn.XLOOKUP(AL272,ud_maintenance_organisation[lookupValue],ud_maintenance_organisation[lookupKey],"ERROR"),""), "")</f>
        <v/>
      </c>
      <c r="AN272" s="3" t="str">
        <f t="shared" si="56"/>
        <v/>
      </c>
      <c r="AO272" s="3" t="str">
        <f>IF($A272="","",IF((AND($A272="ADD",OR(AN272="",AN272="Vested Assets"))),"12",(_xlfn.XLOOKUP(AN272,ud_work_category[lookupValue],ud_work_category[lookupKey],""))))</f>
        <v/>
      </c>
      <c r="AP272" s="8"/>
      <c r="AQ272" s="2" t="str">
        <f t="shared" si="57"/>
        <v/>
      </c>
      <c r="AR272" s="3" t="str">
        <f t="shared" si="58"/>
        <v/>
      </c>
      <c r="AS272" s="3" t="str">
        <f>IF($A272="","",IF((AND($A272="ADD",OR(AR272="",AR272="Excellent"))),"1",(_xlfn.XLOOKUP(AR272,condition[lookupValue],condition[lookupKey],""))))</f>
        <v/>
      </c>
      <c r="AT272" s="7" t="str">
        <f t="shared" si="59"/>
        <v/>
      </c>
      <c r="AU272" s="9"/>
    </row>
    <row r="273" spans="2:47" x14ac:dyDescent="0.25">
      <c r="B273" s="4"/>
      <c r="D273" s="3" t="str">
        <f>IF($A273="ADD",IF(NOT(ISBLANK(C273)),_xlfn.XLOOKUP(C273,roadnames[lookupValue],roadnames[lookupKey],"ERROR"),""), "")</f>
        <v/>
      </c>
      <c r="E273" s="5"/>
      <c r="F273" s="5"/>
      <c r="G273" s="4"/>
      <c r="H273" s="4"/>
      <c r="I273" s="6"/>
      <c r="K273" s="6" t="str">
        <f t="shared" si="48"/>
        <v/>
      </c>
      <c r="L273" s="4"/>
      <c r="N273" s="3" t="str">
        <f>IF($A273="ADD",IF(NOT(ISBLANK(M273)),_xlfn.XLOOKUP(M273,len_adjust_rsn[lookupValue],len_adjust_rsn[lookupKey],"ERROR"),""), "")</f>
        <v/>
      </c>
      <c r="O273" s="6" t="str">
        <f t="shared" si="49"/>
        <v/>
      </c>
      <c r="P273" s="6"/>
      <c r="Q273" s="6" t="str">
        <f t="shared" si="50"/>
        <v/>
      </c>
      <c r="S273" s="3" t="str">
        <f>IF($A273="ADD",IF(NOT(ISBLANK(R273)),_xlfn.XLOOKUP(R273,ud_road_hump_type[lookupValue],ud_road_hump_type[lookupKey],"ERROR"),""), "")</f>
        <v/>
      </c>
      <c r="U273" s="3" t="str">
        <f>IF($A273="ADD",IF(NOT(ISBLANK(T273)),_xlfn.XLOOKUP(T273,road_hump_material[lookupValue],road_hump_material[lookupKey],"ERROR"),""), "")</f>
        <v/>
      </c>
      <c r="V273" s="7"/>
      <c r="W273" s="4" t="str">
        <f t="shared" ca="1" si="51"/>
        <v/>
      </c>
      <c r="X273" s="4"/>
      <c r="Y273" s="3" t="str">
        <f t="shared" si="52"/>
        <v/>
      </c>
      <c r="Z273" s="3" t="str">
        <f>IF($A273="","",IF((AND($A273="ADD",OR(Y273="",Y273="In Use"))),"5",(_xlfn.XLOOKUP(Y273,ud_asset_status[lookupValue],ud_asset_status[lookupKey],""))))</f>
        <v/>
      </c>
      <c r="AB273" s="3" t="str">
        <f>IF($A273="ADD",IF(NOT(ISBLANK(AA273)),_xlfn.XLOOKUP(AA273,ud_replacement_status[lookupValue],ud_replacement_status[lookupKey],"ERROR"),""), "")</f>
        <v/>
      </c>
      <c r="AC273" s="7"/>
      <c r="AE273" s="3" t="str">
        <f>IF($A273="ADD",IF(NOT(ISBLANK(AD273)),_xlfn.XLOOKUP(AD273,ar_replace_reason[lookupValue],ar_replace_reason[lookupKey],"ERROR"),""), "")</f>
        <v/>
      </c>
      <c r="AF273" s="3" t="str">
        <f t="shared" si="53"/>
        <v/>
      </c>
      <c r="AG273" s="3" t="str">
        <f>IF($A273="","",IF((AND($A273="ADD",OR(AF273="",AF273="Queenstown-Lakes District Council"))),"70",(_xlfn.XLOOKUP(AF273,ud_organisation_owner[lookupValue],ud_organisation_owner[lookupKey],""))))</f>
        <v/>
      </c>
      <c r="AH273" s="3" t="str">
        <f t="shared" si="54"/>
        <v/>
      </c>
      <c r="AI273" s="3" t="str">
        <f>IF($A273="","",IF((AND($A273="ADD",OR(AH273="",AH273="Queenstown-Lakes District Council"))),"70",(_xlfn.XLOOKUP(AH273,ud_organisation_owner[lookupValue],ud_organisation_owner[lookupKey],""))))</f>
        <v/>
      </c>
      <c r="AJ273" s="3" t="str">
        <f t="shared" si="55"/>
        <v/>
      </c>
      <c r="AK273" s="3" t="str">
        <f>IF($A273="","",IF((AND($A273="ADD",OR(AJ273="",AJ273="Local Authority"))),"17",(_xlfn.XLOOKUP(AJ273,ud_sub_organisation[lookupValue],ud_sub_organisation[lookupKey],""))))</f>
        <v/>
      </c>
      <c r="AM273" s="3" t="str">
        <f>IF($A273="ADD",IF(NOT(ISBLANK(AL273)),_xlfn.XLOOKUP(AL273,ud_maintenance_organisation[lookupValue],ud_maintenance_organisation[lookupKey],"ERROR"),""), "")</f>
        <v/>
      </c>
      <c r="AN273" s="3" t="str">
        <f t="shared" si="56"/>
        <v/>
      </c>
      <c r="AO273" s="3" t="str">
        <f>IF($A273="","",IF((AND($A273="ADD",OR(AN273="",AN273="Vested Assets"))),"12",(_xlfn.XLOOKUP(AN273,ud_work_category[lookupValue],ud_work_category[lookupKey],""))))</f>
        <v/>
      </c>
      <c r="AP273" s="8"/>
      <c r="AQ273" s="2" t="str">
        <f t="shared" si="57"/>
        <v/>
      </c>
      <c r="AR273" s="3" t="str">
        <f t="shared" si="58"/>
        <v/>
      </c>
      <c r="AS273" s="3" t="str">
        <f>IF($A273="","",IF((AND($A273="ADD",OR(AR273="",AR273="Excellent"))),"1",(_xlfn.XLOOKUP(AR273,condition[lookupValue],condition[lookupKey],""))))</f>
        <v/>
      </c>
      <c r="AT273" s="7" t="str">
        <f t="shared" si="59"/>
        <v/>
      </c>
      <c r="AU273" s="9"/>
    </row>
    <row r="274" spans="2:47" x14ac:dyDescent="0.25">
      <c r="B274" s="4"/>
      <c r="D274" s="3" t="str">
        <f>IF($A274="ADD",IF(NOT(ISBLANK(C274)),_xlfn.XLOOKUP(C274,roadnames[lookupValue],roadnames[lookupKey],"ERROR"),""), "")</f>
        <v/>
      </c>
      <c r="E274" s="5"/>
      <c r="F274" s="5"/>
      <c r="G274" s="4"/>
      <c r="H274" s="4"/>
      <c r="I274" s="6"/>
      <c r="K274" s="6" t="str">
        <f t="shared" si="48"/>
        <v/>
      </c>
      <c r="L274" s="4"/>
      <c r="N274" s="3" t="str">
        <f>IF($A274="ADD",IF(NOT(ISBLANK(M274)),_xlfn.XLOOKUP(M274,len_adjust_rsn[lookupValue],len_adjust_rsn[lookupKey],"ERROR"),""), "")</f>
        <v/>
      </c>
      <c r="O274" s="6" t="str">
        <f t="shared" si="49"/>
        <v/>
      </c>
      <c r="P274" s="6"/>
      <c r="Q274" s="6" t="str">
        <f t="shared" si="50"/>
        <v/>
      </c>
      <c r="S274" s="3" t="str">
        <f>IF($A274="ADD",IF(NOT(ISBLANK(R274)),_xlfn.XLOOKUP(R274,ud_road_hump_type[lookupValue],ud_road_hump_type[lookupKey],"ERROR"),""), "")</f>
        <v/>
      </c>
      <c r="U274" s="3" t="str">
        <f>IF($A274="ADD",IF(NOT(ISBLANK(T274)),_xlfn.XLOOKUP(T274,road_hump_material[lookupValue],road_hump_material[lookupKey],"ERROR"),""), "")</f>
        <v/>
      </c>
      <c r="V274" s="7"/>
      <c r="W274" s="4" t="str">
        <f t="shared" ca="1" si="51"/>
        <v/>
      </c>
      <c r="X274" s="4"/>
      <c r="Y274" s="3" t="str">
        <f t="shared" si="52"/>
        <v/>
      </c>
      <c r="Z274" s="3" t="str">
        <f>IF($A274="","",IF((AND($A274="ADD",OR(Y274="",Y274="In Use"))),"5",(_xlfn.XLOOKUP(Y274,ud_asset_status[lookupValue],ud_asset_status[lookupKey],""))))</f>
        <v/>
      </c>
      <c r="AB274" s="3" t="str">
        <f>IF($A274="ADD",IF(NOT(ISBLANK(AA274)),_xlfn.XLOOKUP(AA274,ud_replacement_status[lookupValue],ud_replacement_status[lookupKey],"ERROR"),""), "")</f>
        <v/>
      </c>
      <c r="AC274" s="7"/>
      <c r="AE274" s="3" t="str">
        <f>IF($A274="ADD",IF(NOT(ISBLANK(AD274)),_xlfn.XLOOKUP(AD274,ar_replace_reason[lookupValue],ar_replace_reason[lookupKey],"ERROR"),""), "")</f>
        <v/>
      </c>
      <c r="AF274" s="3" t="str">
        <f t="shared" si="53"/>
        <v/>
      </c>
      <c r="AG274" s="3" t="str">
        <f>IF($A274="","",IF((AND($A274="ADD",OR(AF274="",AF274="Queenstown-Lakes District Council"))),"70",(_xlfn.XLOOKUP(AF274,ud_organisation_owner[lookupValue],ud_organisation_owner[lookupKey],""))))</f>
        <v/>
      </c>
      <c r="AH274" s="3" t="str">
        <f t="shared" si="54"/>
        <v/>
      </c>
      <c r="AI274" s="3" t="str">
        <f>IF($A274="","",IF((AND($A274="ADD",OR(AH274="",AH274="Queenstown-Lakes District Council"))),"70",(_xlfn.XLOOKUP(AH274,ud_organisation_owner[lookupValue],ud_organisation_owner[lookupKey],""))))</f>
        <v/>
      </c>
      <c r="AJ274" s="3" t="str">
        <f t="shared" si="55"/>
        <v/>
      </c>
      <c r="AK274" s="3" t="str">
        <f>IF($A274="","",IF((AND($A274="ADD",OR(AJ274="",AJ274="Local Authority"))),"17",(_xlfn.XLOOKUP(AJ274,ud_sub_organisation[lookupValue],ud_sub_organisation[lookupKey],""))))</f>
        <v/>
      </c>
      <c r="AM274" s="3" t="str">
        <f>IF($A274="ADD",IF(NOT(ISBLANK(AL274)),_xlfn.XLOOKUP(AL274,ud_maintenance_organisation[lookupValue],ud_maintenance_organisation[lookupKey],"ERROR"),""), "")</f>
        <v/>
      </c>
      <c r="AN274" s="3" t="str">
        <f t="shared" si="56"/>
        <v/>
      </c>
      <c r="AO274" s="3" t="str">
        <f>IF($A274="","",IF((AND($A274="ADD",OR(AN274="",AN274="Vested Assets"))),"12",(_xlfn.XLOOKUP(AN274,ud_work_category[lookupValue],ud_work_category[lookupKey],""))))</f>
        <v/>
      </c>
      <c r="AP274" s="8"/>
      <c r="AQ274" s="2" t="str">
        <f t="shared" si="57"/>
        <v/>
      </c>
      <c r="AR274" s="3" t="str">
        <f t="shared" si="58"/>
        <v/>
      </c>
      <c r="AS274" s="3" t="str">
        <f>IF($A274="","",IF((AND($A274="ADD",OR(AR274="",AR274="Excellent"))),"1",(_xlfn.XLOOKUP(AR274,condition[lookupValue],condition[lookupKey],""))))</f>
        <v/>
      </c>
      <c r="AT274" s="7" t="str">
        <f t="shared" si="59"/>
        <v/>
      </c>
      <c r="AU274" s="9"/>
    </row>
    <row r="275" spans="2:47" x14ac:dyDescent="0.25">
      <c r="B275" s="4"/>
      <c r="D275" s="3" t="str">
        <f>IF($A275="ADD",IF(NOT(ISBLANK(C275)),_xlfn.XLOOKUP(C275,roadnames[lookupValue],roadnames[lookupKey],"ERROR"),""), "")</f>
        <v/>
      </c>
      <c r="E275" s="5"/>
      <c r="F275" s="5"/>
      <c r="G275" s="4"/>
      <c r="H275" s="4"/>
      <c r="I275" s="6"/>
      <c r="K275" s="6" t="str">
        <f t="shared" si="48"/>
        <v/>
      </c>
      <c r="L275" s="4"/>
      <c r="N275" s="3" t="str">
        <f>IF($A275="ADD",IF(NOT(ISBLANK(M275)),_xlfn.XLOOKUP(M275,len_adjust_rsn[lookupValue],len_adjust_rsn[lookupKey],"ERROR"),""), "")</f>
        <v/>
      </c>
      <c r="O275" s="6" t="str">
        <f t="shared" si="49"/>
        <v/>
      </c>
      <c r="P275" s="6"/>
      <c r="Q275" s="6" t="str">
        <f t="shared" si="50"/>
        <v/>
      </c>
      <c r="S275" s="3" t="str">
        <f>IF($A275="ADD",IF(NOT(ISBLANK(R275)),_xlfn.XLOOKUP(R275,ud_road_hump_type[lookupValue],ud_road_hump_type[lookupKey],"ERROR"),""), "")</f>
        <v/>
      </c>
      <c r="U275" s="3" t="str">
        <f>IF($A275="ADD",IF(NOT(ISBLANK(T275)),_xlfn.XLOOKUP(T275,road_hump_material[lookupValue],road_hump_material[lookupKey],"ERROR"),""), "")</f>
        <v/>
      </c>
      <c r="V275" s="7"/>
      <c r="W275" s="4" t="str">
        <f t="shared" ca="1" si="51"/>
        <v/>
      </c>
      <c r="X275" s="4"/>
      <c r="Y275" s="3" t="str">
        <f t="shared" si="52"/>
        <v/>
      </c>
      <c r="Z275" s="3" t="str">
        <f>IF($A275="","",IF((AND($A275="ADD",OR(Y275="",Y275="In Use"))),"5",(_xlfn.XLOOKUP(Y275,ud_asset_status[lookupValue],ud_asset_status[lookupKey],""))))</f>
        <v/>
      </c>
      <c r="AB275" s="3" t="str">
        <f>IF($A275="ADD",IF(NOT(ISBLANK(AA275)),_xlfn.XLOOKUP(AA275,ud_replacement_status[lookupValue],ud_replacement_status[lookupKey],"ERROR"),""), "")</f>
        <v/>
      </c>
      <c r="AC275" s="7"/>
      <c r="AE275" s="3" t="str">
        <f>IF($A275="ADD",IF(NOT(ISBLANK(AD275)),_xlfn.XLOOKUP(AD275,ar_replace_reason[lookupValue],ar_replace_reason[lookupKey],"ERROR"),""), "")</f>
        <v/>
      </c>
      <c r="AF275" s="3" t="str">
        <f t="shared" si="53"/>
        <v/>
      </c>
      <c r="AG275" s="3" t="str">
        <f>IF($A275="","",IF((AND($A275="ADD",OR(AF275="",AF275="Queenstown-Lakes District Council"))),"70",(_xlfn.XLOOKUP(AF275,ud_organisation_owner[lookupValue],ud_organisation_owner[lookupKey],""))))</f>
        <v/>
      </c>
      <c r="AH275" s="3" t="str">
        <f t="shared" si="54"/>
        <v/>
      </c>
      <c r="AI275" s="3" t="str">
        <f>IF($A275="","",IF((AND($A275="ADD",OR(AH275="",AH275="Queenstown-Lakes District Council"))),"70",(_xlfn.XLOOKUP(AH275,ud_organisation_owner[lookupValue],ud_organisation_owner[lookupKey],""))))</f>
        <v/>
      </c>
      <c r="AJ275" s="3" t="str">
        <f t="shared" si="55"/>
        <v/>
      </c>
      <c r="AK275" s="3" t="str">
        <f>IF($A275="","",IF((AND($A275="ADD",OR(AJ275="",AJ275="Local Authority"))),"17",(_xlfn.XLOOKUP(AJ275,ud_sub_organisation[lookupValue],ud_sub_organisation[lookupKey],""))))</f>
        <v/>
      </c>
      <c r="AM275" s="3" t="str">
        <f>IF($A275="ADD",IF(NOT(ISBLANK(AL275)),_xlfn.XLOOKUP(AL275,ud_maintenance_organisation[lookupValue],ud_maintenance_organisation[lookupKey],"ERROR"),""), "")</f>
        <v/>
      </c>
      <c r="AN275" s="3" t="str">
        <f t="shared" si="56"/>
        <v/>
      </c>
      <c r="AO275" s="3" t="str">
        <f>IF($A275="","",IF((AND($A275="ADD",OR(AN275="",AN275="Vested Assets"))),"12",(_xlfn.XLOOKUP(AN275,ud_work_category[lookupValue],ud_work_category[lookupKey],""))))</f>
        <v/>
      </c>
      <c r="AP275" s="8"/>
      <c r="AQ275" s="2" t="str">
        <f t="shared" si="57"/>
        <v/>
      </c>
      <c r="AR275" s="3" t="str">
        <f t="shared" si="58"/>
        <v/>
      </c>
      <c r="AS275" s="3" t="str">
        <f>IF($A275="","",IF((AND($A275="ADD",OR(AR275="",AR275="Excellent"))),"1",(_xlfn.XLOOKUP(AR275,condition[lookupValue],condition[lookupKey],""))))</f>
        <v/>
      </c>
      <c r="AT275" s="7" t="str">
        <f t="shared" si="59"/>
        <v/>
      </c>
      <c r="AU275" s="9"/>
    </row>
    <row r="276" spans="2:47" x14ac:dyDescent="0.25">
      <c r="B276" s="4"/>
      <c r="D276" s="3" t="str">
        <f>IF($A276="ADD",IF(NOT(ISBLANK(C276)),_xlfn.XLOOKUP(C276,roadnames[lookupValue],roadnames[lookupKey],"ERROR"),""), "")</f>
        <v/>
      </c>
      <c r="E276" s="5"/>
      <c r="F276" s="5"/>
      <c r="G276" s="4"/>
      <c r="H276" s="4"/>
      <c r="I276" s="6"/>
      <c r="K276" s="6" t="str">
        <f t="shared" si="48"/>
        <v/>
      </c>
      <c r="L276" s="4"/>
      <c r="N276" s="3" t="str">
        <f>IF($A276="ADD",IF(NOT(ISBLANK(M276)),_xlfn.XLOOKUP(M276,len_adjust_rsn[lookupValue],len_adjust_rsn[lookupKey],"ERROR"),""), "")</f>
        <v/>
      </c>
      <c r="O276" s="6" t="str">
        <f t="shared" si="49"/>
        <v/>
      </c>
      <c r="P276" s="6"/>
      <c r="Q276" s="6" t="str">
        <f t="shared" si="50"/>
        <v/>
      </c>
      <c r="S276" s="3" t="str">
        <f>IF($A276="ADD",IF(NOT(ISBLANK(R276)),_xlfn.XLOOKUP(R276,ud_road_hump_type[lookupValue],ud_road_hump_type[lookupKey],"ERROR"),""), "")</f>
        <v/>
      </c>
      <c r="U276" s="3" t="str">
        <f>IF($A276="ADD",IF(NOT(ISBLANK(T276)),_xlfn.XLOOKUP(T276,road_hump_material[lookupValue],road_hump_material[lookupKey],"ERROR"),""), "")</f>
        <v/>
      </c>
      <c r="V276" s="7"/>
      <c r="W276" s="4" t="str">
        <f t="shared" ca="1" si="51"/>
        <v/>
      </c>
      <c r="X276" s="4"/>
      <c r="Y276" s="3" t="str">
        <f t="shared" si="52"/>
        <v/>
      </c>
      <c r="Z276" s="3" t="str">
        <f>IF($A276="","",IF((AND($A276="ADD",OR(Y276="",Y276="In Use"))),"5",(_xlfn.XLOOKUP(Y276,ud_asset_status[lookupValue],ud_asset_status[lookupKey],""))))</f>
        <v/>
      </c>
      <c r="AB276" s="3" t="str">
        <f>IF($A276="ADD",IF(NOT(ISBLANK(AA276)),_xlfn.XLOOKUP(AA276,ud_replacement_status[lookupValue],ud_replacement_status[lookupKey],"ERROR"),""), "")</f>
        <v/>
      </c>
      <c r="AC276" s="7"/>
      <c r="AE276" s="3" t="str">
        <f>IF($A276="ADD",IF(NOT(ISBLANK(AD276)),_xlfn.XLOOKUP(AD276,ar_replace_reason[lookupValue],ar_replace_reason[lookupKey],"ERROR"),""), "")</f>
        <v/>
      </c>
      <c r="AF276" s="3" t="str">
        <f t="shared" si="53"/>
        <v/>
      </c>
      <c r="AG276" s="3" t="str">
        <f>IF($A276="","",IF((AND($A276="ADD",OR(AF276="",AF276="Queenstown-Lakes District Council"))),"70",(_xlfn.XLOOKUP(AF276,ud_organisation_owner[lookupValue],ud_organisation_owner[lookupKey],""))))</f>
        <v/>
      </c>
      <c r="AH276" s="3" t="str">
        <f t="shared" si="54"/>
        <v/>
      </c>
      <c r="AI276" s="3" t="str">
        <f>IF($A276="","",IF((AND($A276="ADD",OR(AH276="",AH276="Queenstown-Lakes District Council"))),"70",(_xlfn.XLOOKUP(AH276,ud_organisation_owner[lookupValue],ud_organisation_owner[lookupKey],""))))</f>
        <v/>
      </c>
      <c r="AJ276" s="3" t="str">
        <f t="shared" si="55"/>
        <v/>
      </c>
      <c r="AK276" s="3" t="str">
        <f>IF($A276="","",IF((AND($A276="ADD",OR(AJ276="",AJ276="Local Authority"))),"17",(_xlfn.XLOOKUP(AJ276,ud_sub_organisation[lookupValue],ud_sub_organisation[lookupKey],""))))</f>
        <v/>
      </c>
      <c r="AM276" s="3" t="str">
        <f>IF($A276="ADD",IF(NOT(ISBLANK(AL276)),_xlfn.XLOOKUP(AL276,ud_maintenance_organisation[lookupValue],ud_maintenance_organisation[lookupKey],"ERROR"),""), "")</f>
        <v/>
      </c>
      <c r="AN276" s="3" t="str">
        <f t="shared" si="56"/>
        <v/>
      </c>
      <c r="AO276" s="3" t="str">
        <f>IF($A276="","",IF((AND($A276="ADD",OR(AN276="",AN276="Vested Assets"))),"12",(_xlfn.XLOOKUP(AN276,ud_work_category[lookupValue],ud_work_category[lookupKey],""))))</f>
        <v/>
      </c>
      <c r="AP276" s="8"/>
      <c r="AQ276" s="2" t="str">
        <f t="shared" si="57"/>
        <v/>
      </c>
      <c r="AR276" s="3" t="str">
        <f t="shared" si="58"/>
        <v/>
      </c>
      <c r="AS276" s="3" t="str">
        <f>IF($A276="","",IF((AND($A276="ADD",OR(AR276="",AR276="Excellent"))),"1",(_xlfn.XLOOKUP(AR276,condition[lookupValue],condition[lookupKey],""))))</f>
        <v/>
      </c>
      <c r="AT276" s="7" t="str">
        <f t="shared" si="59"/>
        <v/>
      </c>
      <c r="AU276" s="9"/>
    </row>
    <row r="277" spans="2:47" x14ac:dyDescent="0.25">
      <c r="B277" s="4"/>
      <c r="D277" s="3" t="str">
        <f>IF($A277="ADD",IF(NOT(ISBLANK(C277)),_xlfn.XLOOKUP(C277,roadnames[lookupValue],roadnames[lookupKey],"ERROR"),""), "")</f>
        <v/>
      </c>
      <c r="E277" s="5"/>
      <c r="F277" s="5"/>
      <c r="G277" s="4"/>
      <c r="H277" s="4"/>
      <c r="I277" s="6"/>
      <c r="K277" s="6" t="str">
        <f t="shared" si="48"/>
        <v/>
      </c>
      <c r="L277" s="4"/>
      <c r="N277" s="3" t="str">
        <f>IF($A277="ADD",IF(NOT(ISBLANK(M277)),_xlfn.XLOOKUP(M277,len_adjust_rsn[lookupValue],len_adjust_rsn[lookupKey],"ERROR"),""), "")</f>
        <v/>
      </c>
      <c r="O277" s="6" t="str">
        <f t="shared" si="49"/>
        <v/>
      </c>
      <c r="P277" s="6"/>
      <c r="Q277" s="6" t="str">
        <f t="shared" si="50"/>
        <v/>
      </c>
      <c r="S277" s="3" t="str">
        <f>IF($A277="ADD",IF(NOT(ISBLANK(R277)),_xlfn.XLOOKUP(R277,ud_road_hump_type[lookupValue],ud_road_hump_type[lookupKey],"ERROR"),""), "")</f>
        <v/>
      </c>
      <c r="U277" s="3" t="str">
        <f>IF($A277="ADD",IF(NOT(ISBLANK(T277)),_xlfn.XLOOKUP(T277,road_hump_material[lookupValue],road_hump_material[lookupKey],"ERROR"),""), "")</f>
        <v/>
      </c>
      <c r="V277" s="7"/>
      <c r="W277" s="4" t="str">
        <f t="shared" ca="1" si="51"/>
        <v/>
      </c>
      <c r="X277" s="4"/>
      <c r="Y277" s="3" t="str">
        <f t="shared" si="52"/>
        <v/>
      </c>
      <c r="Z277" s="3" t="str">
        <f>IF($A277="","",IF((AND($A277="ADD",OR(Y277="",Y277="In Use"))),"5",(_xlfn.XLOOKUP(Y277,ud_asset_status[lookupValue],ud_asset_status[lookupKey],""))))</f>
        <v/>
      </c>
      <c r="AB277" s="3" t="str">
        <f>IF($A277="ADD",IF(NOT(ISBLANK(AA277)),_xlfn.XLOOKUP(AA277,ud_replacement_status[lookupValue],ud_replacement_status[lookupKey],"ERROR"),""), "")</f>
        <v/>
      </c>
      <c r="AC277" s="7"/>
      <c r="AE277" s="3" t="str">
        <f>IF($A277="ADD",IF(NOT(ISBLANK(AD277)),_xlfn.XLOOKUP(AD277,ar_replace_reason[lookupValue],ar_replace_reason[lookupKey],"ERROR"),""), "")</f>
        <v/>
      </c>
      <c r="AF277" s="3" t="str">
        <f t="shared" si="53"/>
        <v/>
      </c>
      <c r="AG277" s="3" t="str">
        <f>IF($A277="","",IF((AND($A277="ADD",OR(AF277="",AF277="Queenstown-Lakes District Council"))),"70",(_xlfn.XLOOKUP(AF277,ud_organisation_owner[lookupValue],ud_organisation_owner[lookupKey],""))))</f>
        <v/>
      </c>
      <c r="AH277" s="3" t="str">
        <f t="shared" si="54"/>
        <v/>
      </c>
      <c r="AI277" s="3" t="str">
        <f>IF($A277="","",IF((AND($A277="ADD",OR(AH277="",AH277="Queenstown-Lakes District Council"))),"70",(_xlfn.XLOOKUP(AH277,ud_organisation_owner[lookupValue],ud_organisation_owner[lookupKey],""))))</f>
        <v/>
      </c>
      <c r="AJ277" s="3" t="str">
        <f t="shared" si="55"/>
        <v/>
      </c>
      <c r="AK277" s="3" t="str">
        <f>IF($A277="","",IF((AND($A277="ADD",OR(AJ277="",AJ277="Local Authority"))),"17",(_xlfn.XLOOKUP(AJ277,ud_sub_organisation[lookupValue],ud_sub_organisation[lookupKey],""))))</f>
        <v/>
      </c>
      <c r="AM277" s="3" t="str">
        <f>IF($A277="ADD",IF(NOT(ISBLANK(AL277)),_xlfn.XLOOKUP(AL277,ud_maintenance_organisation[lookupValue],ud_maintenance_organisation[lookupKey],"ERROR"),""), "")</f>
        <v/>
      </c>
      <c r="AN277" s="3" t="str">
        <f t="shared" si="56"/>
        <v/>
      </c>
      <c r="AO277" s="3" t="str">
        <f>IF($A277="","",IF((AND($A277="ADD",OR(AN277="",AN277="Vested Assets"))),"12",(_xlfn.XLOOKUP(AN277,ud_work_category[lookupValue],ud_work_category[lookupKey],""))))</f>
        <v/>
      </c>
      <c r="AP277" s="8"/>
      <c r="AQ277" s="2" t="str">
        <f t="shared" si="57"/>
        <v/>
      </c>
      <c r="AR277" s="3" t="str">
        <f t="shared" si="58"/>
        <v/>
      </c>
      <c r="AS277" s="3" t="str">
        <f>IF($A277="","",IF((AND($A277="ADD",OR(AR277="",AR277="Excellent"))),"1",(_xlfn.XLOOKUP(AR277,condition[lookupValue],condition[lookupKey],""))))</f>
        <v/>
      </c>
      <c r="AT277" s="7" t="str">
        <f t="shared" si="59"/>
        <v/>
      </c>
      <c r="AU277" s="9"/>
    </row>
    <row r="278" spans="2:47" x14ac:dyDescent="0.25">
      <c r="B278" s="4"/>
      <c r="D278" s="3" t="str">
        <f>IF($A278="ADD",IF(NOT(ISBLANK(C278)),_xlfn.XLOOKUP(C278,roadnames[lookupValue],roadnames[lookupKey],"ERROR"),""), "")</f>
        <v/>
      </c>
      <c r="E278" s="5"/>
      <c r="F278" s="5"/>
      <c r="G278" s="4"/>
      <c r="H278" s="4"/>
      <c r="I278" s="6"/>
      <c r="K278" s="6" t="str">
        <f t="shared" si="48"/>
        <v/>
      </c>
      <c r="L278" s="4"/>
      <c r="N278" s="3" t="str">
        <f>IF($A278="ADD",IF(NOT(ISBLANK(M278)),_xlfn.XLOOKUP(M278,len_adjust_rsn[lookupValue],len_adjust_rsn[lookupKey],"ERROR"),""), "")</f>
        <v/>
      </c>
      <c r="O278" s="6" t="str">
        <f t="shared" si="49"/>
        <v/>
      </c>
      <c r="P278" s="6"/>
      <c r="Q278" s="6" t="str">
        <f t="shared" si="50"/>
        <v/>
      </c>
      <c r="S278" s="3" t="str">
        <f>IF($A278="ADD",IF(NOT(ISBLANK(R278)),_xlfn.XLOOKUP(R278,ud_road_hump_type[lookupValue],ud_road_hump_type[lookupKey],"ERROR"),""), "")</f>
        <v/>
      </c>
      <c r="U278" s="3" t="str">
        <f>IF($A278="ADD",IF(NOT(ISBLANK(T278)),_xlfn.XLOOKUP(T278,road_hump_material[lookupValue],road_hump_material[lookupKey],"ERROR"),""), "")</f>
        <v/>
      </c>
      <c r="V278" s="7"/>
      <c r="W278" s="4" t="str">
        <f t="shared" ca="1" si="51"/>
        <v/>
      </c>
      <c r="X278" s="4"/>
      <c r="Y278" s="3" t="str">
        <f t="shared" si="52"/>
        <v/>
      </c>
      <c r="Z278" s="3" t="str">
        <f>IF($A278="","",IF((AND($A278="ADD",OR(Y278="",Y278="In Use"))),"5",(_xlfn.XLOOKUP(Y278,ud_asset_status[lookupValue],ud_asset_status[lookupKey],""))))</f>
        <v/>
      </c>
      <c r="AB278" s="3" t="str">
        <f>IF($A278="ADD",IF(NOT(ISBLANK(AA278)),_xlfn.XLOOKUP(AA278,ud_replacement_status[lookupValue],ud_replacement_status[lookupKey],"ERROR"),""), "")</f>
        <v/>
      </c>
      <c r="AC278" s="7"/>
      <c r="AE278" s="3" t="str">
        <f>IF($A278="ADD",IF(NOT(ISBLANK(AD278)),_xlfn.XLOOKUP(AD278,ar_replace_reason[lookupValue],ar_replace_reason[lookupKey],"ERROR"),""), "")</f>
        <v/>
      </c>
      <c r="AF278" s="3" t="str">
        <f t="shared" si="53"/>
        <v/>
      </c>
      <c r="AG278" s="3" t="str">
        <f>IF($A278="","",IF((AND($A278="ADD",OR(AF278="",AF278="Queenstown-Lakes District Council"))),"70",(_xlfn.XLOOKUP(AF278,ud_organisation_owner[lookupValue],ud_organisation_owner[lookupKey],""))))</f>
        <v/>
      </c>
      <c r="AH278" s="3" t="str">
        <f t="shared" si="54"/>
        <v/>
      </c>
      <c r="AI278" s="3" t="str">
        <f>IF($A278="","",IF((AND($A278="ADD",OR(AH278="",AH278="Queenstown-Lakes District Council"))),"70",(_xlfn.XLOOKUP(AH278,ud_organisation_owner[lookupValue],ud_organisation_owner[lookupKey],""))))</f>
        <v/>
      </c>
      <c r="AJ278" s="3" t="str">
        <f t="shared" si="55"/>
        <v/>
      </c>
      <c r="AK278" s="3" t="str">
        <f>IF($A278="","",IF((AND($A278="ADD",OR(AJ278="",AJ278="Local Authority"))),"17",(_xlfn.XLOOKUP(AJ278,ud_sub_organisation[lookupValue],ud_sub_organisation[lookupKey],""))))</f>
        <v/>
      </c>
      <c r="AM278" s="3" t="str">
        <f>IF($A278="ADD",IF(NOT(ISBLANK(AL278)),_xlfn.XLOOKUP(AL278,ud_maintenance_organisation[lookupValue],ud_maintenance_organisation[lookupKey],"ERROR"),""), "")</f>
        <v/>
      </c>
      <c r="AN278" s="3" t="str">
        <f t="shared" si="56"/>
        <v/>
      </c>
      <c r="AO278" s="3" t="str">
        <f>IF($A278="","",IF((AND($A278="ADD",OR(AN278="",AN278="Vested Assets"))),"12",(_xlfn.XLOOKUP(AN278,ud_work_category[lookupValue],ud_work_category[lookupKey],""))))</f>
        <v/>
      </c>
      <c r="AP278" s="8"/>
      <c r="AQ278" s="2" t="str">
        <f t="shared" si="57"/>
        <v/>
      </c>
      <c r="AR278" s="3" t="str">
        <f t="shared" si="58"/>
        <v/>
      </c>
      <c r="AS278" s="3" t="str">
        <f>IF($A278="","",IF((AND($A278="ADD",OR(AR278="",AR278="Excellent"))),"1",(_xlfn.XLOOKUP(AR278,condition[lookupValue],condition[lookupKey],""))))</f>
        <v/>
      </c>
      <c r="AT278" s="7" t="str">
        <f t="shared" si="59"/>
        <v/>
      </c>
      <c r="AU278" s="9"/>
    </row>
    <row r="279" spans="2:47" x14ac:dyDescent="0.25">
      <c r="B279" s="4"/>
      <c r="D279" s="3" t="str">
        <f>IF($A279="ADD",IF(NOT(ISBLANK(C279)),_xlfn.XLOOKUP(C279,roadnames[lookupValue],roadnames[lookupKey],"ERROR"),""), "")</f>
        <v/>
      </c>
      <c r="E279" s="5"/>
      <c r="F279" s="5"/>
      <c r="G279" s="4"/>
      <c r="H279" s="4"/>
      <c r="I279" s="6"/>
      <c r="K279" s="6" t="str">
        <f t="shared" si="48"/>
        <v/>
      </c>
      <c r="L279" s="4"/>
      <c r="N279" s="3" t="str">
        <f>IF($A279="ADD",IF(NOT(ISBLANK(M279)),_xlfn.XLOOKUP(M279,len_adjust_rsn[lookupValue],len_adjust_rsn[lookupKey],"ERROR"),""), "")</f>
        <v/>
      </c>
      <c r="O279" s="6" t="str">
        <f t="shared" si="49"/>
        <v/>
      </c>
      <c r="P279" s="6"/>
      <c r="Q279" s="6" t="str">
        <f t="shared" si="50"/>
        <v/>
      </c>
      <c r="S279" s="3" t="str">
        <f>IF($A279="ADD",IF(NOT(ISBLANK(R279)),_xlfn.XLOOKUP(R279,ud_road_hump_type[lookupValue],ud_road_hump_type[lookupKey],"ERROR"),""), "")</f>
        <v/>
      </c>
      <c r="U279" s="3" t="str">
        <f>IF($A279="ADD",IF(NOT(ISBLANK(T279)),_xlfn.XLOOKUP(T279,road_hump_material[lookupValue],road_hump_material[lookupKey],"ERROR"),""), "")</f>
        <v/>
      </c>
      <c r="V279" s="7"/>
      <c r="W279" s="4" t="str">
        <f t="shared" ca="1" si="51"/>
        <v/>
      </c>
      <c r="X279" s="4"/>
      <c r="Y279" s="3" t="str">
        <f t="shared" si="52"/>
        <v/>
      </c>
      <c r="Z279" s="3" t="str">
        <f>IF($A279="","",IF((AND($A279="ADD",OR(Y279="",Y279="In Use"))),"5",(_xlfn.XLOOKUP(Y279,ud_asset_status[lookupValue],ud_asset_status[lookupKey],""))))</f>
        <v/>
      </c>
      <c r="AB279" s="3" t="str">
        <f>IF($A279="ADD",IF(NOT(ISBLANK(AA279)),_xlfn.XLOOKUP(AA279,ud_replacement_status[lookupValue],ud_replacement_status[lookupKey],"ERROR"),""), "")</f>
        <v/>
      </c>
      <c r="AC279" s="7"/>
      <c r="AE279" s="3" t="str">
        <f>IF($A279="ADD",IF(NOT(ISBLANK(AD279)),_xlfn.XLOOKUP(AD279,ar_replace_reason[lookupValue],ar_replace_reason[lookupKey],"ERROR"),""), "")</f>
        <v/>
      </c>
      <c r="AF279" s="3" t="str">
        <f t="shared" si="53"/>
        <v/>
      </c>
      <c r="AG279" s="3" t="str">
        <f>IF($A279="","",IF((AND($A279="ADD",OR(AF279="",AF279="Queenstown-Lakes District Council"))),"70",(_xlfn.XLOOKUP(AF279,ud_organisation_owner[lookupValue],ud_organisation_owner[lookupKey],""))))</f>
        <v/>
      </c>
      <c r="AH279" s="3" t="str">
        <f t="shared" si="54"/>
        <v/>
      </c>
      <c r="AI279" s="3" t="str">
        <f>IF($A279="","",IF((AND($A279="ADD",OR(AH279="",AH279="Queenstown-Lakes District Council"))),"70",(_xlfn.XLOOKUP(AH279,ud_organisation_owner[lookupValue],ud_organisation_owner[lookupKey],""))))</f>
        <v/>
      </c>
      <c r="AJ279" s="3" t="str">
        <f t="shared" si="55"/>
        <v/>
      </c>
      <c r="AK279" s="3" t="str">
        <f>IF($A279="","",IF((AND($A279="ADD",OR(AJ279="",AJ279="Local Authority"))),"17",(_xlfn.XLOOKUP(AJ279,ud_sub_organisation[lookupValue],ud_sub_organisation[lookupKey],""))))</f>
        <v/>
      </c>
      <c r="AM279" s="3" t="str">
        <f>IF($A279="ADD",IF(NOT(ISBLANK(AL279)),_xlfn.XLOOKUP(AL279,ud_maintenance_organisation[lookupValue],ud_maintenance_organisation[lookupKey],"ERROR"),""), "")</f>
        <v/>
      </c>
      <c r="AN279" s="3" t="str">
        <f t="shared" si="56"/>
        <v/>
      </c>
      <c r="AO279" s="3" t="str">
        <f>IF($A279="","",IF((AND($A279="ADD",OR(AN279="",AN279="Vested Assets"))),"12",(_xlfn.XLOOKUP(AN279,ud_work_category[lookupValue],ud_work_category[lookupKey],""))))</f>
        <v/>
      </c>
      <c r="AP279" s="8"/>
      <c r="AQ279" s="2" t="str">
        <f t="shared" si="57"/>
        <v/>
      </c>
      <c r="AR279" s="3" t="str">
        <f t="shared" si="58"/>
        <v/>
      </c>
      <c r="AS279" s="3" t="str">
        <f>IF($A279="","",IF((AND($A279="ADD",OR(AR279="",AR279="Excellent"))),"1",(_xlfn.XLOOKUP(AR279,condition[lookupValue],condition[lookupKey],""))))</f>
        <v/>
      </c>
      <c r="AT279" s="7" t="str">
        <f t="shared" si="59"/>
        <v/>
      </c>
      <c r="AU279" s="9"/>
    </row>
    <row r="280" spans="2:47" x14ac:dyDescent="0.25">
      <c r="B280" s="4"/>
      <c r="D280" s="3" t="str">
        <f>IF($A280="ADD",IF(NOT(ISBLANK(C280)),_xlfn.XLOOKUP(C280,roadnames[lookupValue],roadnames[lookupKey],"ERROR"),""), "")</f>
        <v/>
      </c>
      <c r="E280" s="5"/>
      <c r="F280" s="5"/>
      <c r="G280" s="4"/>
      <c r="H280" s="4"/>
      <c r="I280" s="6"/>
      <c r="K280" s="6" t="str">
        <f t="shared" si="48"/>
        <v/>
      </c>
      <c r="L280" s="4"/>
      <c r="N280" s="3" t="str">
        <f>IF($A280="ADD",IF(NOT(ISBLANK(M280)),_xlfn.XLOOKUP(M280,len_adjust_rsn[lookupValue],len_adjust_rsn[lookupKey],"ERROR"),""), "")</f>
        <v/>
      </c>
      <c r="O280" s="6" t="str">
        <f t="shared" si="49"/>
        <v/>
      </c>
      <c r="P280" s="6"/>
      <c r="Q280" s="6" t="str">
        <f t="shared" si="50"/>
        <v/>
      </c>
      <c r="S280" s="3" t="str">
        <f>IF($A280="ADD",IF(NOT(ISBLANK(R280)),_xlfn.XLOOKUP(R280,ud_road_hump_type[lookupValue],ud_road_hump_type[lookupKey],"ERROR"),""), "")</f>
        <v/>
      </c>
      <c r="U280" s="3" t="str">
        <f>IF($A280="ADD",IF(NOT(ISBLANK(T280)),_xlfn.XLOOKUP(T280,road_hump_material[lookupValue],road_hump_material[lookupKey],"ERROR"),""), "")</f>
        <v/>
      </c>
      <c r="V280" s="7"/>
      <c r="W280" s="4" t="str">
        <f t="shared" ca="1" si="51"/>
        <v/>
      </c>
      <c r="X280" s="4"/>
      <c r="Y280" s="3" t="str">
        <f t="shared" si="52"/>
        <v/>
      </c>
      <c r="Z280" s="3" t="str">
        <f>IF($A280="","",IF((AND($A280="ADD",OR(Y280="",Y280="In Use"))),"5",(_xlfn.XLOOKUP(Y280,ud_asset_status[lookupValue],ud_asset_status[lookupKey],""))))</f>
        <v/>
      </c>
      <c r="AB280" s="3" t="str">
        <f>IF($A280="ADD",IF(NOT(ISBLANK(AA280)),_xlfn.XLOOKUP(AA280,ud_replacement_status[lookupValue],ud_replacement_status[lookupKey],"ERROR"),""), "")</f>
        <v/>
      </c>
      <c r="AC280" s="7"/>
      <c r="AE280" s="3" t="str">
        <f>IF($A280="ADD",IF(NOT(ISBLANK(AD280)),_xlfn.XLOOKUP(AD280,ar_replace_reason[lookupValue],ar_replace_reason[lookupKey],"ERROR"),""), "")</f>
        <v/>
      </c>
      <c r="AF280" s="3" t="str">
        <f t="shared" si="53"/>
        <v/>
      </c>
      <c r="AG280" s="3" t="str">
        <f>IF($A280="","",IF((AND($A280="ADD",OR(AF280="",AF280="Queenstown-Lakes District Council"))),"70",(_xlfn.XLOOKUP(AF280,ud_organisation_owner[lookupValue],ud_organisation_owner[lookupKey],""))))</f>
        <v/>
      </c>
      <c r="AH280" s="3" t="str">
        <f t="shared" si="54"/>
        <v/>
      </c>
      <c r="AI280" s="3" t="str">
        <f>IF($A280="","",IF((AND($A280="ADD",OR(AH280="",AH280="Queenstown-Lakes District Council"))),"70",(_xlfn.XLOOKUP(AH280,ud_organisation_owner[lookupValue],ud_organisation_owner[lookupKey],""))))</f>
        <v/>
      </c>
      <c r="AJ280" s="3" t="str">
        <f t="shared" si="55"/>
        <v/>
      </c>
      <c r="AK280" s="3" t="str">
        <f>IF($A280="","",IF((AND($A280="ADD",OR(AJ280="",AJ280="Local Authority"))),"17",(_xlfn.XLOOKUP(AJ280,ud_sub_organisation[lookupValue],ud_sub_organisation[lookupKey],""))))</f>
        <v/>
      </c>
      <c r="AM280" s="3" t="str">
        <f>IF($A280="ADD",IF(NOT(ISBLANK(AL280)),_xlfn.XLOOKUP(AL280,ud_maintenance_organisation[lookupValue],ud_maintenance_organisation[lookupKey],"ERROR"),""), "")</f>
        <v/>
      </c>
      <c r="AN280" s="3" t="str">
        <f t="shared" si="56"/>
        <v/>
      </c>
      <c r="AO280" s="3" t="str">
        <f>IF($A280="","",IF((AND($A280="ADD",OR(AN280="",AN280="Vested Assets"))),"12",(_xlfn.XLOOKUP(AN280,ud_work_category[lookupValue],ud_work_category[lookupKey],""))))</f>
        <v/>
      </c>
      <c r="AP280" s="8"/>
      <c r="AQ280" s="2" t="str">
        <f t="shared" si="57"/>
        <v/>
      </c>
      <c r="AR280" s="3" t="str">
        <f t="shared" si="58"/>
        <v/>
      </c>
      <c r="AS280" s="3" t="str">
        <f>IF($A280="","",IF((AND($A280="ADD",OR(AR280="",AR280="Excellent"))),"1",(_xlfn.XLOOKUP(AR280,condition[lookupValue],condition[lookupKey],""))))</f>
        <v/>
      </c>
      <c r="AT280" s="7" t="str">
        <f t="shared" si="59"/>
        <v/>
      </c>
      <c r="AU280" s="9"/>
    </row>
    <row r="281" spans="2:47" x14ac:dyDescent="0.25">
      <c r="B281" s="4"/>
      <c r="D281" s="3" t="str">
        <f>IF($A281="ADD",IF(NOT(ISBLANK(C281)),_xlfn.XLOOKUP(C281,roadnames[lookupValue],roadnames[lookupKey],"ERROR"),""), "")</f>
        <v/>
      </c>
      <c r="E281" s="5"/>
      <c r="F281" s="5"/>
      <c r="G281" s="4"/>
      <c r="H281" s="4"/>
      <c r="I281" s="6"/>
      <c r="K281" s="6" t="str">
        <f t="shared" si="48"/>
        <v/>
      </c>
      <c r="L281" s="4"/>
      <c r="N281" s="3" t="str">
        <f>IF($A281="ADD",IF(NOT(ISBLANK(M281)),_xlfn.XLOOKUP(M281,len_adjust_rsn[lookupValue],len_adjust_rsn[lookupKey],"ERROR"),""), "")</f>
        <v/>
      </c>
      <c r="O281" s="6" t="str">
        <f t="shared" si="49"/>
        <v/>
      </c>
      <c r="P281" s="6"/>
      <c r="Q281" s="6" t="str">
        <f t="shared" si="50"/>
        <v/>
      </c>
      <c r="S281" s="3" t="str">
        <f>IF($A281="ADD",IF(NOT(ISBLANK(R281)),_xlfn.XLOOKUP(R281,ud_road_hump_type[lookupValue],ud_road_hump_type[lookupKey],"ERROR"),""), "")</f>
        <v/>
      </c>
      <c r="U281" s="3" t="str">
        <f>IF($A281="ADD",IF(NOT(ISBLANK(T281)),_xlfn.XLOOKUP(T281,road_hump_material[lookupValue],road_hump_material[lookupKey],"ERROR"),""), "")</f>
        <v/>
      </c>
      <c r="V281" s="7"/>
      <c r="W281" s="4" t="str">
        <f t="shared" ca="1" si="51"/>
        <v/>
      </c>
      <c r="X281" s="4"/>
      <c r="Y281" s="3" t="str">
        <f t="shared" si="52"/>
        <v/>
      </c>
      <c r="Z281" s="3" t="str">
        <f>IF($A281="","",IF((AND($A281="ADD",OR(Y281="",Y281="In Use"))),"5",(_xlfn.XLOOKUP(Y281,ud_asset_status[lookupValue],ud_asset_status[lookupKey],""))))</f>
        <v/>
      </c>
      <c r="AB281" s="3" t="str">
        <f>IF($A281="ADD",IF(NOT(ISBLANK(AA281)),_xlfn.XLOOKUP(AA281,ud_replacement_status[lookupValue],ud_replacement_status[lookupKey],"ERROR"),""), "")</f>
        <v/>
      </c>
      <c r="AC281" s="7"/>
      <c r="AE281" s="3" t="str">
        <f>IF($A281="ADD",IF(NOT(ISBLANK(AD281)),_xlfn.XLOOKUP(AD281,ar_replace_reason[lookupValue],ar_replace_reason[lookupKey],"ERROR"),""), "")</f>
        <v/>
      </c>
      <c r="AF281" s="3" t="str">
        <f t="shared" si="53"/>
        <v/>
      </c>
      <c r="AG281" s="3" t="str">
        <f>IF($A281="","",IF((AND($A281="ADD",OR(AF281="",AF281="Queenstown-Lakes District Council"))),"70",(_xlfn.XLOOKUP(AF281,ud_organisation_owner[lookupValue],ud_organisation_owner[lookupKey],""))))</f>
        <v/>
      </c>
      <c r="AH281" s="3" t="str">
        <f t="shared" si="54"/>
        <v/>
      </c>
      <c r="AI281" s="3" t="str">
        <f>IF($A281="","",IF((AND($A281="ADD",OR(AH281="",AH281="Queenstown-Lakes District Council"))),"70",(_xlfn.XLOOKUP(AH281,ud_organisation_owner[lookupValue],ud_organisation_owner[lookupKey],""))))</f>
        <v/>
      </c>
      <c r="AJ281" s="3" t="str">
        <f t="shared" si="55"/>
        <v/>
      </c>
      <c r="AK281" s="3" t="str">
        <f>IF($A281="","",IF((AND($A281="ADD",OR(AJ281="",AJ281="Local Authority"))),"17",(_xlfn.XLOOKUP(AJ281,ud_sub_organisation[lookupValue],ud_sub_organisation[lookupKey],""))))</f>
        <v/>
      </c>
      <c r="AM281" s="3" t="str">
        <f>IF($A281="ADD",IF(NOT(ISBLANK(AL281)),_xlfn.XLOOKUP(AL281,ud_maintenance_organisation[lookupValue],ud_maintenance_organisation[lookupKey],"ERROR"),""), "")</f>
        <v/>
      </c>
      <c r="AN281" s="3" t="str">
        <f t="shared" si="56"/>
        <v/>
      </c>
      <c r="AO281" s="3" t="str">
        <f>IF($A281="","",IF((AND($A281="ADD",OR(AN281="",AN281="Vested Assets"))),"12",(_xlfn.XLOOKUP(AN281,ud_work_category[lookupValue],ud_work_category[lookupKey],""))))</f>
        <v/>
      </c>
      <c r="AP281" s="8"/>
      <c r="AQ281" s="2" t="str">
        <f t="shared" si="57"/>
        <v/>
      </c>
      <c r="AR281" s="3" t="str">
        <f t="shared" si="58"/>
        <v/>
      </c>
      <c r="AS281" s="3" t="str">
        <f>IF($A281="","",IF((AND($A281="ADD",OR(AR281="",AR281="Excellent"))),"1",(_xlfn.XLOOKUP(AR281,condition[lookupValue],condition[lookupKey],""))))</f>
        <v/>
      </c>
      <c r="AT281" s="7" t="str">
        <f t="shared" si="59"/>
        <v/>
      </c>
      <c r="AU281" s="9"/>
    </row>
    <row r="282" spans="2:47" x14ac:dyDescent="0.25">
      <c r="B282" s="4"/>
      <c r="D282" s="3" t="str">
        <f>IF($A282="ADD",IF(NOT(ISBLANK(C282)),_xlfn.XLOOKUP(C282,roadnames[lookupValue],roadnames[lookupKey],"ERROR"),""), "")</f>
        <v/>
      </c>
      <c r="E282" s="5"/>
      <c r="F282" s="5"/>
      <c r="G282" s="4"/>
      <c r="H282" s="4"/>
      <c r="I282" s="6"/>
      <c r="K282" s="6" t="str">
        <f t="shared" si="48"/>
        <v/>
      </c>
      <c r="L282" s="4"/>
      <c r="N282" s="3" t="str">
        <f>IF($A282="ADD",IF(NOT(ISBLANK(M282)),_xlfn.XLOOKUP(M282,len_adjust_rsn[lookupValue],len_adjust_rsn[lookupKey],"ERROR"),""), "")</f>
        <v/>
      </c>
      <c r="O282" s="6" t="str">
        <f t="shared" si="49"/>
        <v/>
      </c>
      <c r="P282" s="6"/>
      <c r="Q282" s="6" t="str">
        <f t="shared" si="50"/>
        <v/>
      </c>
      <c r="S282" s="3" t="str">
        <f>IF($A282="ADD",IF(NOT(ISBLANK(R282)),_xlfn.XLOOKUP(R282,ud_road_hump_type[lookupValue],ud_road_hump_type[lookupKey],"ERROR"),""), "")</f>
        <v/>
      </c>
      <c r="U282" s="3" t="str">
        <f>IF($A282="ADD",IF(NOT(ISBLANK(T282)),_xlfn.XLOOKUP(T282,road_hump_material[lookupValue],road_hump_material[lookupKey],"ERROR"),""), "")</f>
        <v/>
      </c>
      <c r="V282" s="7"/>
      <c r="W282" s="4" t="str">
        <f t="shared" ca="1" si="51"/>
        <v/>
      </c>
      <c r="X282" s="4"/>
      <c r="Y282" s="3" t="str">
        <f t="shared" si="52"/>
        <v/>
      </c>
      <c r="Z282" s="3" t="str">
        <f>IF($A282="","",IF((AND($A282="ADD",OR(Y282="",Y282="In Use"))),"5",(_xlfn.XLOOKUP(Y282,ud_asset_status[lookupValue],ud_asset_status[lookupKey],""))))</f>
        <v/>
      </c>
      <c r="AB282" s="3" t="str">
        <f>IF($A282="ADD",IF(NOT(ISBLANK(AA282)),_xlfn.XLOOKUP(AA282,ud_replacement_status[lookupValue],ud_replacement_status[lookupKey],"ERROR"),""), "")</f>
        <v/>
      </c>
      <c r="AC282" s="7"/>
      <c r="AE282" s="3" t="str">
        <f>IF($A282="ADD",IF(NOT(ISBLANK(AD282)),_xlfn.XLOOKUP(AD282,ar_replace_reason[lookupValue],ar_replace_reason[lookupKey],"ERROR"),""), "")</f>
        <v/>
      </c>
      <c r="AF282" s="3" t="str">
        <f t="shared" si="53"/>
        <v/>
      </c>
      <c r="AG282" s="3" t="str">
        <f>IF($A282="","",IF((AND($A282="ADD",OR(AF282="",AF282="Queenstown-Lakes District Council"))),"70",(_xlfn.XLOOKUP(AF282,ud_organisation_owner[lookupValue],ud_organisation_owner[lookupKey],""))))</f>
        <v/>
      </c>
      <c r="AH282" s="3" t="str">
        <f t="shared" si="54"/>
        <v/>
      </c>
      <c r="AI282" s="3" t="str">
        <f>IF($A282="","",IF((AND($A282="ADD",OR(AH282="",AH282="Queenstown-Lakes District Council"))),"70",(_xlfn.XLOOKUP(AH282,ud_organisation_owner[lookupValue],ud_organisation_owner[lookupKey],""))))</f>
        <v/>
      </c>
      <c r="AJ282" s="3" t="str">
        <f t="shared" si="55"/>
        <v/>
      </c>
      <c r="AK282" s="3" t="str">
        <f>IF($A282="","",IF((AND($A282="ADD",OR(AJ282="",AJ282="Local Authority"))),"17",(_xlfn.XLOOKUP(AJ282,ud_sub_organisation[lookupValue],ud_sub_organisation[lookupKey],""))))</f>
        <v/>
      </c>
      <c r="AM282" s="3" t="str">
        <f>IF($A282="ADD",IF(NOT(ISBLANK(AL282)),_xlfn.XLOOKUP(AL282,ud_maintenance_organisation[lookupValue],ud_maintenance_organisation[lookupKey],"ERROR"),""), "")</f>
        <v/>
      </c>
      <c r="AN282" s="3" t="str">
        <f t="shared" si="56"/>
        <v/>
      </c>
      <c r="AO282" s="3" t="str">
        <f>IF($A282="","",IF((AND($A282="ADD",OR(AN282="",AN282="Vested Assets"))),"12",(_xlfn.XLOOKUP(AN282,ud_work_category[lookupValue],ud_work_category[lookupKey],""))))</f>
        <v/>
      </c>
      <c r="AP282" s="8"/>
      <c r="AQ282" s="2" t="str">
        <f t="shared" si="57"/>
        <v/>
      </c>
      <c r="AR282" s="3" t="str">
        <f t="shared" si="58"/>
        <v/>
      </c>
      <c r="AS282" s="3" t="str">
        <f>IF($A282="","",IF((AND($A282="ADD",OR(AR282="",AR282="Excellent"))),"1",(_xlfn.XLOOKUP(AR282,condition[lookupValue],condition[lookupKey],""))))</f>
        <v/>
      </c>
      <c r="AT282" s="7" t="str">
        <f t="shared" si="59"/>
        <v/>
      </c>
      <c r="AU282" s="9"/>
    </row>
    <row r="283" spans="2:47" x14ac:dyDescent="0.25">
      <c r="B283" s="4"/>
      <c r="D283" s="3" t="str">
        <f>IF($A283="ADD",IF(NOT(ISBLANK(C283)),_xlfn.XLOOKUP(C283,roadnames[lookupValue],roadnames[lookupKey],"ERROR"),""), "")</f>
        <v/>
      </c>
      <c r="E283" s="5"/>
      <c r="F283" s="5"/>
      <c r="G283" s="4"/>
      <c r="H283" s="4"/>
      <c r="I283" s="6"/>
      <c r="K283" s="6" t="str">
        <f t="shared" si="48"/>
        <v/>
      </c>
      <c r="L283" s="4"/>
      <c r="N283" s="3" t="str">
        <f>IF($A283="ADD",IF(NOT(ISBLANK(M283)),_xlfn.XLOOKUP(M283,len_adjust_rsn[lookupValue],len_adjust_rsn[lookupKey],"ERROR"),""), "")</f>
        <v/>
      </c>
      <c r="O283" s="6" t="str">
        <f t="shared" si="49"/>
        <v/>
      </c>
      <c r="P283" s="6"/>
      <c r="Q283" s="6" t="str">
        <f t="shared" si="50"/>
        <v/>
      </c>
      <c r="S283" s="3" t="str">
        <f>IF($A283="ADD",IF(NOT(ISBLANK(R283)),_xlfn.XLOOKUP(R283,ud_road_hump_type[lookupValue],ud_road_hump_type[lookupKey],"ERROR"),""), "")</f>
        <v/>
      </c>
      <c r="U283" s="3" t="str">
        <f>IF($A283="ADD",IF(NOT(ISBLANK(T283)),_xlfn.XLOOKUP(T283,road_hump_material[lookupValue],road_hump_material[lookupKey],"ERROR"),""), "")</f>
        <v/>
      </c>
      <c r="V283" s="7"/>
      <c r="W283" s="4" t="str">
        <f t="shared" ca="1" si="51"/>
        <v/>
      </c>
      <c r="X283" s="4"/>
      <c r="Y283" s="3" t="str">
        <f t="shared" si="52"/>
        <v/>
      </c>
      <c r="Z283" s="3" t="str">
        <f>IF($A283="","",IF((AND($A283="ADD",OR(Y283="",Y283="In Use"))),"5",(_xlfn.XLOOKUP(Y283,ud_asset_status[lookupValue],ud_asset_status[lookupKey],""))))</f>
        <v/>
      </c>
      <c r="AB283" s="3" t="str">
        <f>IF($A283="ADD",IF(NOT(ISBLANK(AA283)),_xlfn.XLOOKUP(AA283,ud_replacement_status[lookupValue],ud_replacement_status[lookupKey],"ERROR"),""), "")</f>
        <v/>
      </c>
      <c r="AC283" s="7"/>
      <c r="AE283" s="3" t="str">
        <f>IF($A283="ADD",IF(NOT(ISBLANK(AD283)),_xlfn.XLOOKUP(AD283,ar_replace_reason[lookupValue],ar_replace_reason[lookupKey],"ERROR"),""), "")</f>
        <v/>
      </c>
      <c r="AF283" s="3" t="str">
        <f t="shared" si="53"/>
        <v/>
      </c>
      <c r="AG283" s="3" t="str">
        <f>IF($A283="","",IF((AND($A283="ADD",OR(AF283="",AF283="Queenstown-Lakes District Council"))),"70",(_xlfn.XLOOKUP(AF283,ud_organisation_owner[lookupValue],ud_organisation_owner[lookupKey],""))))</f>
        <v/>
      </c>
      <c r="AH283" s="3" t="str">
        <f t="shared" si="54"/>
        <v/>
      </c>
      <c r="AI283" s="3" t="str">
        <f>IF($A283="","",IF((AND($A283="ADD",OR(AH283="",AH283="Queenstown-Lakes District Council"))),"70",(_xlfn.XLOOKUP(AH283,ud_organisation_owner[lookupValue],ud_organisation_owner[lookupKey],""))))</f>
        <v/>
      </c>
      <c r="AJ283" s="3" t="str">
        <f t="shared" si="55"/>
        <v/>
      </c>
      <c r="AK283" s="3" t="str">
        <f>IF($A283="","",IF((AND($A283="ADD",OR(AJ283="",AJ283="Local Authority"))),"17",(_xlfn.XLOOKUP(AJ283,ud_sub_organisation[lookupValue],ud_sub_organisation[lookupKey],""))))</f>
        <v/>
      </c>
      <c r="AM283" s="3" t="str">
        <f>IF($A283="ADD",IF(NOT(ISBLANK(AL283)),_xlfn.XLOOKUP(AL283,ud_maintenance_organisation[lookupValue],ud_maintenance_organisation[lookupKey],"ERROR"),""), "")</f>
        <v/>
      </c>
      <c r="AN283" s="3" t="str">
        <f t="shared" si="56"/>
        <v/>
      </c>
      <c r="AO283" s="3" t="str">
        <f>IF($A283="","",IF((AND($A283="ADD",OR(AN283="",AN283="Vested Assets"))),"12",(_xlfn.XLOOKUP(AN283,ud_work_category[lookupValue],ud_work_category[lookupKey],""))))</f>
        <v/>
      </c>
      <c r="AP283" s="8"/>
      <c r="AQ283" s="2" t="str">
        <f t="shared" si="57"/>
        <v/>
      </c>
      <c r="AR283" s="3" t="str">
        <f t="shared" si="58"/>
        <v/>
      </c>
      <c r="AS283" s="3" t="str">
        <f>IF($A283="","",IF((AND($A283="ADD",OR(AR283="",AR283="Excellent"))),"1",(_xlfn.XLOOKUP(AR283,condition[lookupValue],condition[lookupKey],""))))</f>
        <v/>
      </c>
      <c r="AT283" s="7" t="str">
        <f t="shared" si="59"/>
        <v/>
      </c>
      <c r="AU283" s="9"/>
    </row>
    <row r="284" spans="2:47" x14ac:dyDescent="0.25">
      <c r="B284" s="4"/>
      <c r="D284" s="3" t="str">
        <f>IF($A284="ADD",IF(NOT(ISBLANK(C284)),_xlfn.XLOOKUP(C284,roadnames[lookupValue],roadnames[lookupKey],"ERROR"),""), "")</f>
        <v/>
      </c>
      <c r="E284" s="5"/>
      <c r="F284" s="5"/>
      <c r="G284" s="4"/>
      <c r="H284" s="4"/>
      <c r="I284" s="6"/>
      <c r="K284" s="6" t="str">
        <f t="shared" si="48"/>
        <v/>
      </c>
      <c r="L284" s="4"/>
      <c r="N284" s="3" t="str">
        <f>IF($A284="ADD",IF(NOT(ISBLANK(M284)),_xlfn.XLOOKUP(M284,len_adjust_rsn[lookupValue],len_adjust_rsn[lookupKey],"ERROR"),""), "")</f>
        <v/>
      </c>
      <c r="O284" s="6" t="str">
        <f t="shared" si="49"/>
        <v/>
      </c>
      <c r="P284" s="6"/>
      <c r="Q284" s="6" t="str">
        <f t="shared" si="50"/>
        <v/>
      </c>
      <c r="S284" s="3" t="str">
        <f>IF($A284="ADD",IF(NOT(ISBLANK(R284)),_xlfn.XLOOKUP(R284,ud_road_hump_type[lookupValue],ud_road_hump_type[lookupKey],"ERROR"),""), "")</f>
        <v/>
      </c>
      <c r="U284" s="3" t="str">
        <f>IF($A284="ADD",IF(NOT(ISBLANK(T284)),_xlfn.XLOOKUP(T284,road_hump_material[lookupValue],road_hump_material[lookupKey],"ERROR"),""), "")</f>
        <v/>
      </c>
      <c r="V284" s="7"/>
      <c r="W284" s="4" t="str">
        <f t="shared" ca="1" si="51"/>
        <v/>
      </c>
      <c r="X284" s="4"/>
      <c r="Y284" s="3" t="str">
        <f t="shared" si="52"/>
        <v/>
      </c>
      <c r="Z284" s="3" t="str">
        <f>IF($A284="","",IF((AND($A284="ADD",OR(Y284="",Y284="In Use"))),"5",(_xlfn.XLOOKUP(Y284,ud_asset_status[lookupValue],ud_asset_status[lookupKey],""))))</f>
        <v/>
      </c>
      <c r="AB284" s="3" t="str">
        <f>IF($A284="ADD",IF(NOT(ISBLANK(AA284)),_xlfn.XLOOKUP(AA284,ud_replacement_status[lookupValue],ud_replacement_status[lookupKey],"ERROR"),""), "")</f>
        <v/>
      </c>
      <c r="AC284" s="7"/>
      <c r="AE284" s="3" t="str">
        <f>IF($A284="ADD",IF(NOT(ISBLANK(AD284)),_xlfn.XLOOKUP(AD284,ar_replace_reason[lookupValue],ar_replace_reason[lookupKey],"ERROR"),""), "")</f>
        <v/>
      </c>
      <c r="AF284" s="3" t="str">
        <f t="shared" si="53"/>
        <v/>
      </c>
      <c r="AG284" s="3" t="str">
        <f>IF($A284="","",IF((AND($A284="ADD",OR(AF284="",AF284="Queenstown-Lakes District Council"))),"70",(_xlfn.XLOOKUP(AF284,ud_organisation_owner[lookupValue],ud_organisation_owner[lookupKey],""))))</f>
        <v/>
      </c>
      <c r="AH284" s="3" t="str">
        <f t="shared" si="54"/>
        <v/>
      </c>
      <c r="AI284" s="3" t="str">
        <f>IF($A284="","",IF((AND($A284="ADD",OR(AH284="",AH284="Queenstown-Lakes District Council"))),"70",(_xlfn.XLOOKUP(AH284,ud_organisation_owner[lookupValue],ud_organisation_owner[lookupKey],""))))</f>
        <v/>
      </c>
      <c r="AJ284" s="3" t="str">
        <f t="shared" si="55"/>
        <v/>
      </c>
      <c r="AK284" s="3" t="str">
        <f>IF($A284="","",IF((AND($A284="ADD",OR(AJ284="",AJ284="Local Authority"))),"17",(_xlfn.XLOOKUP(AJ284,ud_sub_organisation[lookupValue],ud_sub_organisation[lookupKey],""))))</f>
        <v/>
      </c>
      <c r="AM284" s="3" t="str">
        <f>IF($A284="ADD",IF(NOT(ISBLANK(AL284)),_xlfn.XLOOKUP(AL284,ud_maintenance_organisation[lookupValue],ud_maintenance_organisation[lookupKey],"ERROR"),""), "")</f>
        <v/>
      </c>
      <c r="AN284" s="3" t="str">
        <f t="shared" si="56"/>
        <v/>
      </c>
      <c r="AO284" s="3" t="str">
        <f>IF($A284="","",IF((AND($A284="ADD",OR(AN284="",AN284="Vested Assets"))),"12",(_xlfn.XLOOKUP(AN284,ud_work_category[lookupValue],ud_work_category[lookupKey],""))))</f>
        <v/>
      </c>
      <c r="AP284" s="8"/>
      <c r="AQ284" s="2" t="str">
        <f t="shared" si="57"/>
        <v/>
      </c>
      <c r="AR284" s="3" t="str">
        <f t="shared" si="58"/>
        <v/>
      </c>
      <c r="AS284" s="3" t="str">
        <f>IF($A284="","",IF((AND($A284="ADD",OR(AR284="",AR284="Excellent"))),"1",(_xlfn.XLOOKUP(AR284,condition[lookupValue],condition[lookupKey],""))))</f>
        <v/>
      </c>
      <c r="AT284" s="7" t="str">
        <f t="shared" si="59"/>
        <v/>
      </c>
      <c r="AU284" s="9"/>
    </row>
    <row r="285" spans="2:47" x14ac:dyDescent="0.25">
      <c r="B285" s="4"/>
      <c r="D285" s="3" t="str">
        <f>IF($A285="ADD",IF(NOT(ISBLANK(C285)),_xlfn.XLOOKUP(C285,roadnames[lookupValue],roadnames[lookupKey],"ERROR"),""), "")</f>
        <v/>
      </c>
      <c r="E285" s="5"/>
      <c r="F285" s="5"/>
      <c r="G285" s="4"/>
      <c r="H285" s="4"/>
      <c r="I285" s="6"/>
      <c r="K285" s="6" t="str">
        <f t="shared" si="48"/>
        <v/>
      </c>
      <c r="L285" s="4"/>
      <c r="N285" s="3" t="str">
        <f>IF($A285="ADD",IF(NOT(ISBLANK(M285)),_xlfn.XLOOKUP(M285,len_adjust_rsn[lookupValue],len_adjust_rsn[lookupKey],"ERROR"),""), "")</f>
        <v/>
      </c>
      <c r="O285" s="6" t="str">
        <f t="shared" si="49"/>
        <v/>
      </c>
      <c r="P285" s="6"/>
      <c r="Q285" s="6" t="str">
        <f t="shared" si="50"/>
        <v/>
      </c>
      <c r="S285" s="3" t="str">
        <f>IF($A285="ADD",IF(NOT(ISBLANK(R285)),_xlfn.XLOOKUP(R285,ud_road_hump_type[lookupValue],ud_road_hump_type[lookupKey],"ERROR"),""), "")</f>
        <v/>
      </c>
      <c r="U285" s="3" t="str">
        <f>IF($A285="ADD",IF(NOT(ISBLANK(T285)),_xlfn.XLOOKUP(T285,road_hump_material[lookupValue],road_hump_material[lookupKey],"ERROR"),""), "")</f>
        <v/>
      </c>
      <c r="V285" s="7"/>
      <c r="W285" s="4" t="str">
        <f t="shared" ca="1" si="51"/>
        <v/>
      </c>
      <c r="X285" s="4"/>
      <c r="Y285" s="3" t="str">
        <f t="shared" si="52"/>
        <v/>
      </c>
      <c r="Z285" s="3" t="str">
        <f>IF($A285="","",IF((AND($A285="ADD",OR(Y285="",Y285="In Use"))),"5",(_xlfn.XLOOKUP(Y285,ud_asset_status[lookupValue],ud_asset_status[lookupKey],""))))</f>
        <v/>
      </c>
      <c r="AB285" s="3" t="str">
        <f>IF($A285="ADD",IF(NOT(ISBLANK(AA285)),_xlfn.XLOOKUP(AA285,ud_replacement_status[lookupValue],ud_replacement_status[lookupKey],"ERROR"),""), "")</f>
        <v/>
      </c>
      <c r="AC285" s="7"/>
      <c r="AE285" s="3" t="str">
        <f>IF($A285="ADD",IF(NOT(ISBLANK(AD285)),_xlfn.XLOOKUP(AD285,ar_replace_reason[lookupValue],ar_replace_reason[lookupKey],"ERROR"),""), "")</f>
        <v/>
      </c>
      <c r="AF285" s="3" t="str">
        <f t="shared" si="53"/>
        <v/>
      </c>
      <c r="AG285" s="3" t="str">
        <f>IF($A285="","",IF((AND($A285="ADD",OR(AF285="",AF285="Queenstown-Lakes District Council"))),"70",(_xlfn.XLOOKUP(AF285,ud_organisation_owner[lookupValue],ud_organisation_owner[lookupKey],""))))</f>
        <v/>
      </c>
      <c r="AH285" s="3" t="str">
        <f t="shared" si="54"/>
        <v/>
      </c>
      <c r="AI285" s="3" t="str">
        <f>IF($A285="","",IF((AND($A285="ADD",OR(AH285="",AH285="Queenstown-Lakes District Council"))),"70",(_xlfn.XLOOKUP(AH285,ud_organisation_owner[lookupValue],ud_organisation_owner[lookupKey],""))))</f>
        <v/>
      </c>
      <c r="AJ285" s="3" t="str">
        <f t="shared" si="55"/>
        <v/>
      </c>
      <c r="AK285" s="3" t="str">
        <f>IF($A285="","",IF((AND($A285="ADD",OR(AJ285="",AJ285="Local Authority"))),"17",(_xlfn.XLOOKUP(AJ285,ud_sub_organisation[lookupValue],ud_sub_organisation[lookupKey],""))))</f>
        <v/>
      </c>
      <c r="AM285" s="3" t="str">
        <f>IF($A285="ADD",IF(NOT(ISBLANK(AL285)),_xlfn.XLOOKUP(AL285,ud_maintenance_organisation[lookupValue],ud_maintenance_organisation[lookupKey],"ERROR"),""), "")</f>
        <v/>
      </c>
      <c r="AN285" s="3" t="str">
        <f t="shared" si="56"/>
        <v/>
      </c>
      <c r="AO285" s="3" t="str">
        <f>IF($A285="","",IF((AND($A285="ADD",OR(AN285="",AN285="Vested Assets"))),"12",(_xlfn.XLOOKUP(AN285,ud_work_category[lookupValue],ud_work_category[lookupKey],""))))</f>
        <v/>
      </c>
      <c r="AP285" s="8"/>
      <c r="AQ285" s="2" t="str">
        <f t="shared" si="57"/>
        <v/>
      </c>
      <c r="AR285" s="3" t="str">
        <f t="shared" si="58"/>
        <v/>
      </c>
      <c r="AS285" s="3" t="str">
        <f>IF($A285="","",IF((AND($A285="ADD",OR(AR285="",AR285="Excellent"))),"1",(_xlfn.XLOOKUP(AR285,condition[lookupValue],condition[lookupKey],""))))</f>
        <v/>
      </c>
      <c r="AT285" s="7" t="str">
        <f t="shared" si="59"/>
        <v/>
      </c>
      <c r="AU285" s="9"/>
    </row>
    <row r="286" spans="2:47" x14ac:dyDescent="0.25">
      <c r="B286" s="4"/>
      <c r="D286" s="3" t="str">
        <f>IF($A286="ADD",IF(NOT(ISBLANK(C286)),_xlfn.XLOOKUP(C286,roadnames[lookupValue],roadnames[lookupKey],"ERROR"),""), "")</f>
        <v/>
      </c>
      <c r="E286" s="5"/>
      <c r="F286" s="5"/>
      <c r="G286" s="4"/>
      <c r="H286" s="4"/>
      <c r="I286" s="6"/>
      <c r="K286" s="6" t="str">
        <f t="shared" si="48"/>
        <v/>
      </c>
      <c r="L286" s="4"/>
      <c r="N286" s="3" t="str">
        <f>IF($A286="ADD",IF(NOT(ISBLANK(M286)),_xlfn.XLOOKUP(M286,len_adjust_rsn[lookupValue],len_adjust_rsn[lookupKey],"ERROR"),""), "")</f>
        <v/>
      </c>
      <c r="O286" s="6" t="str">
        <f t="shared" si="49"/>
        <v/>
      </c>
      <c r="P286" s="6"/>
      <c r="Q286" s="6" t="str">
        <f t="shared" si="50"/>
        <v/>
      </c>
      <c r="S286" s="3" t="str">
        <f>IF($A286="ADD",IF(NOT(ISBLANK(R286)),_xlfn.XLOOKUP(R286,ud_road_hump_type[lookupValue],ud_road_hump_type[lookupKey],"ERROR"),""), "")</f>
        <v/>
      </c>
      <c r="U286" s="3" t="str">
        <f>IF($A286="ADD",IF(NOT(ISBLANK(T286)),_xlfn.XLOOKUP(T286,road_hump_material[lookupValue],road_hump_material[lookupKey],"ERROR"),""), "")</f>
        <v/>
      </c>
      <c r="V286" s="7"/>
      <c r="W286" s="4" t="str">
        <f t="shared" ca="1" si="51"/>
        <v/>
      </c>
      <c r="X286" s="4"/>
      <c r="Y286" s="3" t="str">
        <f t="shared" si="52"/>
        <v/>
      </c>
      <c r="Z286" s="3" t="str">
        <f>IF($A286="","",IF((AND($A286="ADD",OR(Y286="",Y286="In Use"))),"5",(_xlfn.XLOOKUP(Y286,ud_asset_status[lookupValue],ud_asset_status[lookupKey],""))))</f>
        <v/>
      </c>
      <c r="AB286" s="3" t="str">
        <f>IF($A286="ADD",IF(NOT(ISBLANK(AA286)),_xlfn.XLOOKUP(AA286,ud_replacement_status[lookupValue],ud_replacement_status[lookupKey],"ERROR"),""), "")</f>
        <v/>
      </c>
      <c r="AC286" s="7"/>
      <c r="AE286" s="3" t="str">
        <f>IF($A286="ADD",IF(NOT(ISBLANK(AD286)),_xlfn.XLOOKUP(AD286,ar_replace_reason[lookupValue],ar_replace_reason[lookupKey],"ERROR"),""), "")</f>
        <v/>
      </c>
      <c r="AF286" s="3" t="str">
        <f t="shared" si="53"/>
        <v/>
      </c>
      <c r="AG286" s="3" t="str">
        <f>IF($A286="","",IF((AND($A286="ADD",OR(AF286="",AF286="Queenstown-Lakes District Council"))),"70",(_xlfn.XLOOKUP(AF286,ud_organisation_owner[lookupValue],ud_organisation_owner[lookupKey],""))))</f>
        <v/>
      </c>
      <c r="AH286" s="3" t="str">
        <f t="shared" si="54"/>
        <v/>
      </c>
      <c r="AI286" s="3" t="str">
        <f>IF($A286="","",IF((AND($A286="ADD",OR(AH286="",AH286="Queenstown-Lakes District Council"))),"70",(_xlfn.XLOOKUP(AH286,ud_organisation_owner[lookupValue],ud_organisation_owner[lookupKey],""))))</f>
        <v/>
      </c>
      <c r="AJ286" s="3" t="str">
        <f t="shared" si="55"/>
        <v/>
      </c>
      <c r="AK286" s="3" t="str">
        <f>IF($A286="","",IF((AND($A286="ADD",OR(AJ286="",AJ286="Local Authority"))),"17",(_xlfn.XLOOKUP(AJ286,ud_sub_organisation[lookupValue],ud_sub_organisation[lookupKey],""))))</f>
        <v/>
      </c>
      <c r="AM286" s="3" t="str">
        <f>IF($A286="ADD",IF(NOT(ISBLANK(AL286)),_xlfn.XLOOKUP(AL286,ud_maintenance_organisation[lookupValue],ud_maintenance_organisation[lookupKey],"ERROR"),""), "")</f>
        <v/>
      </c>
      <c r="AN286" s="3" t="str">
        <f t="shared" si="56"/>
        <v/>
      </c>
      <c r="AO286" s="3" t="str">
        <f>IF($A286="","",IF((AND($A286="ADD",OR(AN286="",AN286="Vested Assets"))),"12",(_xlfn.XLOOKUP(AN286,ud_work_category[lookupValue],ud_work_category[lookupKey],""))))</f>
        <v/>
      </c>
      <c r="AP286" s="8"/>
      <c r="AQ286" s="2" t="str">
        <f t="shared" si="57"/>
        <v/>
      </c>
      <c r="AR286" s="3" t="str">
        <f t="shared" si="58"/>
        <v/>
      </c>
      <c r="AS286" s="3" t="str">
        <f>IF($A286="","",IF((AND($A286="ADD",OR(AR286="",AR286="Excellent"))),"1",(_xlfn.XLOOKUP(AR286,condition[lookupValue],condition[lookupKey],""))))</f>
        <v/>
      </c>
      <c r="AT286" s="7" t="str">
        <f t="shared" si="59"/>
        <v/>
      </c>
      <c r="AU286" s="9"/>
    </row>
    <row r="287" spans="2:47" x14ac:dyDescent="0.25">
      <c r="B287" s="4"/>
      <c r="D287" s="3" t="str">
        <f>IF($A287="ADD",IF(NOT(ISBLANK(C287)),_xlfn.XLOOKUP(C287,roadnames[lookupValue],roadnames[lookupKey],"ERROR"),""), "")</f>
        <v/>
      </c>
      <c r="E287" s="5"/>
      <c r="F287" s="5"/>
      <c r="G287" s="4"/>
      <c r="H287" s="4"/>
      <c r="I287" s="6"/>
      <c r="K287" s="6" t="str">
        <f t="shared" si="48"/>
        <v/>
      </c>
      <c r="L287" s="4"/>
      <c r="N287" s="3" t="str">
        <f>IF($A287="ADD",IF(NOT(ISBLANK(M287)),_xlfn.XLOOKUP(M287,len_adjust_rsn[lookupValue],len_adjust_rsn[lookupKey],"ERROR"),""), "")</f>
        <v/>
      </c>
      <c r="O287" s="6" t="str">
        <f t="shared" si="49"/>
        <v/>
      </c>
      <c r="P287" s="6"/>
      <c r="Q287" s="6" t="str">
        <f t="shared" si="50"/>
        <v/>
      </c>
      <c r="S287" s="3" t="str">
        <f>IF($A287="ADD",IF(NOT(ISBLANK(R287)),_xlfn.XLOOKUP(R287,ud_road_hump_type[lookupValue],ud_road_hump_type[lookupKey],"ERROR"),""), "")</f>
        <v/>
      </c>
      <c r="U287" s="3" t="str">
        <f>IF($A287="ADD",IF(NOT(ISBLANK(T287)),_xlfn.XLOOKUP(T287,road_hump_material[lookupValue],road_hump_material[lookupKey],"ERROR"),""), "")</f>
        <v/>
      </c>
      <c r="V287" s="7"/>
      <c r="W287" s="4" t="str">
        <f t="shared" ca="1" si="51"/>
        <v/>
      </c>
      <c r="X287" s="4"/>
      <c r="Y287" s="3" t="str">
        <f t="shared" si="52"/>
        <v/>
      </c>
      <c r="Z287" s="3" t="str">
        <f>IF($A287="","",IF((AND($A287="ADD",OR(Y287="",Y287="In Use"))),"5",(_xlfn.XLOOKUP(Y287,ud_asset_status[lookupValue],ud_asset_status[lookupKey],""))))</f>
        <v/>
      </c>
      <c r="AB287" s="3" t="str">
        <f>IF($A287="ADD",IF(NOT(ISBLANK(AA287)),_xlfn.XLOOKUP(AA287,ud_replacement_status[lookupValue],ud_replacement_status[lookupKey],"ERROR"),""), "")</f>
        <v/>
      </c>
      <c r="AC287" s="7"/>
      <c r="AE287" s="3" t="str">
        <f>IF($A287="ADD",IF(NOT(ISBLANK(AD287)),_xlfn.XLOOKUP(AD287,ar_replace_reason[lookupValue],ar_replace_reason[lookupKey],"ERROR"),""), "")</f>
        <v/>
      </c>
      <c r="AF287" s="3" t="str">
        <f t="shared" si="53"/>
        <v/>
      </c>
      <c r="AG287" s="3" t="str">
        <f>IF($A287="","",IF((AND($A287="ADD",OR(AF287="",AF287="Queenstown-Lakes District Council"))),"70",(_xlfn.XLOOKUP(AF287,ud_organisation_owner[lookupValue],ud_organisation_owner[lookupKey],""))))</f>
        <v/>
      </c>
      <c r="AH287" s="3" t="str">
        <f t="shared" si="54"/>
        <v/>
      </c>
      <c r="AI287" s="3" t="str">
        <f>IF($A287="","",IF((AND($A287="ADD",OR(AH287="",AH287="Queenstown-Lakes District Council"))),"70",(_xlfn.XLOOKUP(AH287,ud_organisation_owner[lookupValue],ud_organisation_owner[lookupKey],""))))</f>
        <v/>
      </c>
      <c r="AJ287" s="3" t="str">
        <f t="shared" si="55"/>
        <v/>
      </c>
      <c r="AK287" s="3" t="str">
        <f>IF($A287="","",IF((AND($A287="ADD",OR(AJ287="",AJ287="Local Authority"))),"17",(_xlfn.XLOOKUP(AJ287,ud_sub_organisation[lookupValue],ud_sub_organisation[lookupKey],""))))</f>
        <v/>
      </c>
      <c r="AM287" s="3" t="str">
        <f>IF($A287="ADD",IF(NOT(ISBLANK(AL287)),_xlfn.XLOOKUP(AL287,ud_maintenance_organisation[lookupValue],ud_maintenance_organisation[lookupKey],"ERROR"),""), "")</f>
        <v/>
      </c>
      <c r="AN287" s="3" t="str">
        <f t="shared" si="56"/>
        <v/>
      </c>
      <c r="AO287" s="3" t="str">
        <f>IF($A287="","",IF((AND($A287="ADD",OR(AN287="",AN287="Vested Assets"))),"12",(_xlfn.XLOOKUP(AN287,ud_work_category[lookupValue],ud_work_category[lookupKey],""))))</f>
        <v/>
      </c>
      <c r="AP287" s="8"/>
      <c r="AQ287" s="2" t="str">
        <f t="shared" si="57"/>
        <v/>
      </c>
      <c r="AR287" s="3" t="str">
        <f t="shared" si="58"/>
        <v/>
      </c>
      <c r="AS287" s="3" t="str">
        <f>IF($A287="","",IF((AND($A287="ADD",OR(AR287="",AR287="Excellent"))),"1",(_xlfn.XLOOKUP(AR287,condition[lookupValue],condition[lookupKey],""))))</f>
        <v/>
      </c>
      <c r="AT287" s="7" t="str">
        <f t="shared" si="59"/>
        <v/>
      </c>
      <c r="AU287" s="9"/>
    </row>
    <row r="288" spans="2:47" x14ac:dyDescent="0.25">
      <c r="B288" s="4"/>
      <c r="D288" s="3" t="str">
        <f>IF($A288="ADD",IF(NOT(ISBLANK(C288)),_xlfn.XLOOKUP(C288,roadnames[lookupValue],roadnames[lookupKey],"ERROR"),""), "")</f>
        <v/>
      </c>
      <c r="E288" s="5"/>
      <c r="F288" s="5"/>
      <c r="G288" s="4"/>
      <c r="H288" s="4"/>
      <c r="I288" s="6"/>
      <c r="K288" s="6" t="str">
        <f t="shared" si="48"/>
        <v/>
      </c>
      <c r="L288" s="4"/>
      <c r="N288" s="3" t="str">
        <f>IF($A288="ADD",IF(NOT(ISBLANK(M288)),_xlfn.XLOOKUP(M288,len_adjust_rsn[lookupValue],len_adjust_rsn[lookupKey],"ERROR"),""), "")</f>
        <v/>
      </c>
      <c r="O288" s="6" t="str">
        <f t="shared" si="49"/>
        <v/>
      </c>
      <c r="P288" s="6"/>
      <c r="Q288" s="6" t="str">
        <f t="shared" si="50"/>
        <v/>
      </c>
      <c r="S288" s="3" t="str">
        <f>IF($A288="ADD",IF(NOT(ISBLANK(R288)),_xlfn.XLOOKUP(R288,ud_road_hump_type[lookupValue],ud_road_hump_type[lookupKey],"ERROR"),""), "")</f>
        <v/>
      </c>
      <c r="U288" s="3" t="str">
        <f>IF($A288="ADD",IF(NOT(ISBLANK(T288)),_xlfn.XLOOKUP(T288,road_hump_material[lookupValue],road_hump_material[lookupKey],"ERROR"),""), "")</f>
        <v/>
      </c>
      <c r="V288" s="7"/>
      <c r="W288" s="4" t="str">
        <f t="shared" ca="1" si="51"/>
        <v/>
      </c>
      <c r="X288" s="4"/>
      <c r="Y288" s="3" t="str">
        <f t="shared" si="52"/>
        <v/>
      </c>
      <c r="Z288" s="3" t="str">
        <f>IF($A288="","",IF((AND($A288="ADD",OR(Y288="",Y288="In Use"))),"5",(_xlfn.XLOOKUP(Y288,ud_asset_status[lookupValue],ud_asset_status[lookupKey],""))))</f>
        <v/>
      </c>
      <c r="AB288" s="3" t="str">
        <f>IF($A288="ADD",IF(NOT(ISBLANK(AA288)),_xlfn.XLOOKUP(AA288,ud_replacement_status[lookupValue],ud_replacement_status[lookupKey],"ERROR"),""), "")</f>
        <v/>
      </c>
      <c r="AC288" s="7"/>
      <c r="AE288" s="3" t="str">
        <f>IF($A288="ADD",IF(NOT(ISBLANK(AD288)),_xlfn.XLOOKUP(AD288,ar_replace_reason[lookupValue],ar_replace_reason[lookupKey],"ERROR"),""), "")</f>
        <v/>
      </c>
      <c r="AF288" s="3" t="str">
        <f t="shared" si="53"/>
        <v/>
      </c>
      <c r="AG288" s="3" t="str">
        <f>IF($A288="","",IF((AND($A288="ADD",OR(AF288="",AF288="Queenstown-Lakes District Council"))),"70",(_xlfn.XLOOKUP(AF288,ud_organisation_owner[lookupValue],ud_organisation_owner[lookupKey],""))))</f>
        <v/>
      </c>
      <c r="AH288" s="3" t="str">
        <f t="shared" si="54"/>
        <v/>
      </c>
      <c r="AI288" s="3" t="str">
        <f>IF($A288="","",IF((AND($A288="ADD",OR(AH288="",AH288="Queenstown-Lakes District Council"))),"70",(_xlfn.XLOOKUP(AH288,ud_organisation_owner[lookupValue],ud_organisation_owner[lookupKey],""))))</f>
        <v/>
      </c>
      <c r="AJ288" s="3" t="str">
        <f t="shared" si="55"/>
        <v/>
      </c>
      <c r="AK288" s="3" t="str">
        <f>IF($A288="","",IF((AND($A288="ADD",OR(AJ288="",AJ288="Local Authority"))),"17",(_xlfn.XLOOKUP(AJ288,ud_sub_organisation[lookupValue],ud_sub_organisation[lookupKey],""))))</f>
        <v/>
      </c>
      <c r="AM288" s="3" t="str">
        <f>IF($A288="ADD",IF(NOT(ISBLANK(AL288)),_xlfn.XLOOKUP(AL288,ud_maintenance_organisation[lookupValue],ud_maintenance_organisation[lookupKey],"ERROR"),""), "")</f>
        <v/>
      </c>
      <c r="AN288" s="3" t="str">
        <f t="shared" si="56"/>
        <v/>
      </c>
      <c r="AO288" s="3" t="str">
        <f>IF($A288="","",IF((AND($A288="ADD",OR(AN288="",AN288="Vested Assets"))),"12",(_xlfn.XLOOKUP(AN288,ud_work_category[lookupValue],ud_work_category[lookupKey],""))))</f>
        <v/>
      </c>
      <c r="AP288" s="8"/>
      <c r="AQ288" s="2" t="str">
        <f t="shared" si="57"/>
        <v/>
      </c>
      <c r="AR288" s="3" t="str">
        <f t="shared" si="58"/>
        <v/>
      </c>
      <c r="AS288" s="3" t="str">
        <f>IF($A288="","",IF((AND($A288="ADD",OR(AR288="",AR288="Excellent"))),"1",(_xlfn.XLOOKUP(AR288,condition[lookupValue],condition[lookupKey],""))))</f>
        <v/>
      </c>
      <c r="AT288" s="7" t="str">
        <f t="shared" si="59"/>
        <v/>
      </c>
      <c r="AU288" s="9"/>
    </row>
    <row r="289" spans="2:47" x14ac:dyDescent="0.25">
      <c r="B289" s="4"/>
      <c r="D289" s="3" t="str">
        <f>IF($A289="ADD",IF(NOT(ISBLANK(C289)),_xlfn.XLOOKUP(C289,roadnames[lookupValue],roadnames[lookupKey],"ERROR"),""), "")</f>
        <v/>
      </c>
      <c r="E289" s="5"/>
      <c r="F289" s="5"/>
      <c r="G289" s="4"/>
      <c r="H289" s="4"/>
      <c r="I289" s="6"/>
      <c r="K289" s="6" t="str">
        <f t="shared" si="48"/>
        <v/>
      </c>
      <c r="L289" s="4"/>
      <c r="N289" s="3" t="str">
        <f>IF($A289="ADD",IF(NOT(ISBLANK(M289)),_xlfn.XLOOKUP(M289,len_adjust_rsn[lookupValue],len_adjust_rsn[lookupKey],"ERROR"),""), "")</f>
        <v/>
      </c>
      <c r="O289" s="6" t="str">
        <f t="shared" si="49"/>
        <v/>
      </c>
      <c r="P289" s="6"/>
      <c r="Q289" s="6" t="str">
        <f t="shared" si="50"/>
        <v/>
      </c>
      <c r="S289" s="3" t="str">
        <f>IF($A289="ADD",IF(NOT(ISBLANK(R289)),_xlfn.XLOOKUP(R289,ud_road_hump_type[lookupValue],ud_road_hump_type[lookupKey],"ERROR"),""), "")</f>
        <v/>
      </c>
      <c r="U289" s="3" t="str">
        <f>IF($A289="ADD",IF(NOT(ISBLANK(T289)),_xlfn.XLOOKUP(T289,road_hump_material[lookupValue],road_hump_material[lookupKey],"ERROR"),""), "")</f>
        <v/>
      </c>
      <c r="V289" s="7"/>
      <c r="W289" s="4" t="str">
        <f t="shared" ca="1" si="51"/>
        <v/>
      </c>
      <c r="X289" s="4"/>
      <c r="Y289" s="3" t="str">
        <f t="shared" si="52"/>
        <v/>
      </c>
      <c r="Z289" s="3" t="str">
        <f>IF($A289="","",IF((AND($A289="ADD",OR(Y289="",Y289="In Use"))),"5",(_xlfn.XLOOKUP(Y289,ud_asset_status[lookupValue],ud_asset_status[lookupKey],""))))</f>
        <v/>
      </c>
      <c r="AB289" s="3" t="str">
        <f>IF($A289="ADD",IF(NOT(ISBLANK(AA289)),_xlfn.XLOOKUP(AA289,ud_replacement_status[lookupValue],ud_replacement_status[lookupKey],"ERROR"),""), "")</f>
        <v/>
      </c>
      <c r="AC289" s="7"/>
      <c r="AE289" s="3" t="str">
        <f>IF($A289="ADD",IF(NOT(ISBLANK(AD289)),_xlfn.XLOOKUP(AD289,ar_replace_reason[lookupValue],ar_replace_reason[lookupKey],"ERROR"),""), "")</f>
        <v/>
      </c>
      <c r="AF289" s="3" t="str">
        <f t="shared" si="53"/>
        <v/>
      </c>
      <c r="AG289" s="3" t="str">
        <f>IF($A289="","",IF((AND($A289="ADD",OR(AF289="",AF289="Queenstown-Lakes District Council"))),"70",(_xlfn.XLOOKUP(AF289,ud_organisation_owner[lookupValue],ud_organisation_owner[lookupKey],""))))</f>
        <v/>
      </c>
      <c r="AH289" s="3" t="str">
        <f t="shared" si="54"/>
        <v/>
      </c>
      <c r="AI289" s="3" t="str">
        <f>IF($A289="","",IF((AND($A289="ADD",OR(AH289="",AH289="Queenstown-Lakes District Council"))),"70",(_xlfn.XLOOKUP(AH289,ud_organisation_owner[lookupValue],ud_organisation_owner[lookupKey],""))))</f>
        <v/>
      </c>
      <c r="AJ289" s="3" t="str">
        <f t="shared" si="55"/>
        <v/>
      </c>
      <c r="AK289" s="3" t="str">
        <f>IF($A289="","",IF((AND($A289="ADD",OR(AJ289="",AJ289="Local Authority"))),"17",(_xlfn.XLOOKUP(AJ289,ud_sub_organisation[lookupValue],ud_sub_organisation[lookupKey],""))))</f>
        <v/>
      </c>
      <c r="AM289" s="3" t="str">
        <f>IF($A289="ADD",IF(NOT(ISBLANK(AL289)),_xlfn.XLOOKUP(AL289,ud_maintenance_organisation[lookupValue],ud_maintenance_organisation[lookupKey],"ERROR"),""), "")</f>
        <v/>
      </c>
      <c r="AN289" s="3" t="str">
        <f t="shared" si="56"/>
        <v/>
      </c>
      <c r="AO289" s="3" t="str">
        <f>IF($A289="","",IF((AND($A289="ADD",OR(AN289="",AN289="Vested Assets"))),"12",(_xlfn.XLOOKUP(AN289,ud_work_category[lookupValue],ud_work_category[lookupKey],""))))</f>
        <v/>
      </c>
      <c r="AP289" s="8"/>
      <c r="AQ289" s="2" t="str">
        <f t="shared" si="57"/>
        <v/>
      </c>
      <c r="AR289" s="3" t="str">
        <f t="shared" si="58"/>
        <v/>
      </c>
      <c r="AS289" s="3" t="str">
        <f>IF($A289="","",IF((AND($A289="ADD",OR(AR289="",AR289="Excellent"))),"1",(_xlfn.XLOOKUP(AR289,condition[lookupValue],condition[lookupKey],""))))</f>
        <v/>
      </c>
      <c r="AT289" s="7" t="str">
        <f t="shared" si="59"/>
        <v/>
      </c>
      <c r="AU289" s="9"/>
    </row>
    <row r="290" spans="2:47" x14ac:dyDescent="0.25">
      <c r="B290" s="4"/>
      <c r="D290" s="3" t="str">
        <f>IF($A290="ADD",IF(NOT(ISBLANK(C290)),_xlfn.XLOOKUP(C290,roadnames[lookupValue],roadnames[lookupKey],"ERROR"),""), "")</f>
        <v/>
      </c>
      <c r="E290" s="5"/>
      <c r="F290" s="5"/>
      <c r="G290" s="4"/>
      <c r="H290" s="4"/>
      <c r="I290" s="6"/>
      <c r="K290" s="6" t="str">
        <f t="shared" si="48"/>
        <v/>
      </c>
      <c r="L290" s="4"/>
      <c r="N290" s="3" t="str">
        <f>IF($A290="ADD",IF(NOT(ISBLANK(M290)),_xlfn.XLOOKUP(M290,len_adjust_rsn[lookupValue],len_adjust_rsn[lookupKey],"ERROR"),""), "")</f>
        <v/>
      </c>
      <c r="O290" s="6" t="str">
        <f t="shared" si="49"/>
        <v/>
      </c>
      <c r="P290" s="6"/>
      <c r="Q290" s="6" t="str">
        <f t="shared" si="50"/>
        <v/>
      </c>
      <c r="S290" s="3" t="str">
        <f>IF($A290="ADD",IF(NOT(ISBLANK(R290)),_xlfn.XLOOKUP(R290,ud_road_hump_type[lookupValue],ud_road_hump_type[lookupKey],"ERROR"),""), "")</f>
        <v/>
      </c>
      <c r="U290" s="3" t="str">
        <f>IF($A290="ADD",IF(NOT(ISBLANK(T290)),_xlfn.XLOOKUP(T290,road_hump_material[lookupValue],road_hump_material[lookupKey],"ERROR"),""), "")</f>
        <v/>
      </c>
      <c r="V290" s="7"/>
      <c r="W290" s="4" t="str">
        <f t="shared" ca="1" si="51"/>
        <v/>
      </c>
      <c r="X290" s="4"/>
      <c r="Y290" s="3" t="str">
        <f t="shared" si="52"/>
        <v/>
      </c>
      <c r="Z290" s="3" t="str">
        <f>IF($A290="","",IF((AND($A290="ADD",OR(Y290="",Y290="In Use"))),"5",(_xlfn.XLOOKUP(Y290,ud_asset_status[lookupValue],ud_asset_status[lookupKey],""))))</f>
        <v/>
      </c>
      <c r="AB290" s="3" t="str">
        <f>IF($A290="ADD",IF(NOT(ISBLANK(AA290)),_xlfn.XLOOKUP(AA290,ud_replacement_status[lookupValue],ud_replacement_status[lookupKey],"ERROR"),""), "")</f>
        <v/>
      </c>
      <c r="AC290" s="7"/>
      <c r="AE290" s="3" t="str">
        <f>IF($A290="ADD",IF(NOT(ISBLANK(AD290)),_xlfn.XLOOKUP(AD290,ar_replace_reason[lookupValue],ar_replace_reason[lookupKey],"ERROR"),""), "")</f>
        <v/>
      </c>
      <c r="AF290" s="3" t="str">
        <f t="shared" si="53"/>
        <v/>
      </c>
      <c r="AG290" s="3" t="str">
        <f>IF($A290="","",IF((AND($A290="ADD",OR(AF290="",AF290="Queenstown-Lakes District Council"))),"70",(_xlfn.XLOOKUP(AF290,ud_organisation_owner[lookupValue],ud_organisation_owner[lookupKey],""))))</f>
        <v/>
      </c>
      <c r="AH290" s="3" t="str">
        <f t="shared" si="54"/>
        <v/>
      </c>
      <c r="AI290" s="3" t="str">
        <f>IF($A290="","",IF((AND($A290="ADD",OR(AH290="",AH290="Queenstown-Lakes District Council"))),"70",(_xlfn.XLOOKUP(AH290,ud_organisation_owner[lookupValue],ud_organisation_owner[lookupKey],""))))</f>
        <v/>
      </c>
      <c r="AJ290" s="3" t="str">
        <f t="shared" si="55"/>
        <v/>
      </c>
      <c r="AK290" s="3" t="str">
        <f>IF($A290="","",IF((AND($A290="ADD",OR(AJ290="",AJ290="Local Authority"))),"17",(_xlfn.XLOOKUP(AJ290,ud_sub_organisation[lookupValue],ud_sub_organisation[lookupKey],""))))</f>
        <v/>
      </c>
      <c r="AM290" s="3" t="str">
        <f>IF($A290="ADD",IF(NOT(ISBLANK(AL290)),_xlfn.XLOOKUP(AL290,ud_maintenance_organisation[lookupValue],ud_maintenance_organisation[lookupKey],"ERROR"),""), "")</f>
        <v/>
      </c>
      <c r="AN290" s="3" t="str">
        <f t="shared" si="56"/>
        <v/>
      </c>
      <c r="AO290" s="3" t="str">
        <f>IF($A290="","",IF((AND($A290="ADD",OR(AN290="",AN290="Vested Assets"))),"12",(_xlfn.XLOOKUP(AN290,ud_work_category[lookupValue],ud_work_category[lookupKey],""))))</f>
        <v/>
      </c>
      <c r="AP290" s="8"/>
      <c r="AQ290" s="2" t="str">
        <f t="shared" si="57"/>
        <v/>
      </c>
      <c r="AR290" s="3" t="str">
        <f t="shared" si="58"/>
        <v/>
      </c>
      <c r="AS290" s="3" t="str">
        <f>IF($A290="","",IF((AND($A290="ADD",OR(AR290="",AR290="Excellent"))),"1",(_xlfn.XLOOKUP(AR290,condition[lookupValue],condition[lookupKey],""))))</f>
        <v/>
      </c>
      <c r="AT290" s="7" t="str">
        <f t="shared" si="59"/>
        <v/>
      </c>
      <c r="AU290" s="9"/>
    </row>
    <row r="291" spans="2:47" x14ac:dyDescent="0.25">
      <c r="B291" s="4"/>
      <c r="D291" s="3" t="str">
        <f>IF($A291="ADD",IF(NOT(ISBLANK(C291)),_xlfn.XLOOKUP(C291,roadnames[lookupValue],roadnames[lookupKey],"ERROR"),""), "")</f>
        <v/>
      </c>
      <c r="E291" s="5"/>
      <c r="F291" s="5"/>
      <c r="G291" s="4"/>
      <c r="H291" s="4"/>
      <c r="I291" s="6"/>
      <c r="K291" s="6" t="str">
        <f t="shared" si="48"/>
        <v/>
      </c>
      <c r="L291" s="4"/>
      <c r="N291" s="3" t="str">
        <f>IF($A291="ADD",IF(NOT(ISBLANK(M291)),_xlfn.XLOOKUP(M291,len_adjust_rsn[lookupValue],len_adjust_rsn[lookupKey],"ERROR"),""), "")</f>
        <v/>
      </c>
      <c r="O291" s="6" t="str">
        <f t="shared" si="49"/>
        <v/>
      </c>
      <c r="P291" s="6"/>
      <c r="Q291" s="6" t="str">
        <f t="shared" si="50"/>
        <v/>
      </c>
      <c r="S291" s="3" t="str">
        <f>IF($A291="ADD",IF(NOT(ISBLANK(R291)),_xlfn.XLOOKUP(R291,ud_road_hump_type[lookupValue],ud_road_hump_type[lookupKey],"ERROR"),""), "")</f>
        <v/>
      </c>
      <c r="U291" s="3" t="str">
        <f>IF($A291="ADD",IF(NOT(ISBLANK(T291)),_xlfn.XLOOKUP(T291,road_hump_material[lookupValue],road_hump_material[lookupKey],"ERROR"),""), "")</f>
        <v/>
      </c>
      <c r="V291" s="7"/>
      <c r="W291" s="4" t="str">
        <f t="shared" ca="1" si="51"/>
        <v/>
      </c>
      <c r="X291" s="4"/>
      <c r="Y291" s="3" t="str">
        <f t="shared" si="52"/>
        <v/>
      </c>
      <c r="Z291" s="3" t="str">
        <f>IF($A291="","",IF((AND($A291="ADD",OR(Y291="",Y291="In Use"))),"5",(_xlfn.XLOOKUP(Y291,ud_asset_status[lookupValue],ud_asset_status[lookupKey],""))))</f>
        <v/>
      </c>
      <c r="AB291" s="3" t="str">
        <f>IF($A291="ADD",IF(NOT(ISBLANK(AA291)),_xlfn.XLOOKUP(AA291,ud_replacement_status[lookupValue],ud_replacement_status[lookupKey],"ERROR"),""), "")</f>
        <v/>
      </c>
      <c r="AC291" s="7"/>
      <c r="AE291" s="3" t="str">
        <f>IF($A291="ADD",IF(NOT(ISBLANK(AD291)),_xlfn.XLOOKUP(AD291,ar_replace_reason[lookupValue],ar_replace_reason[lookupKey],"ERROR"),""), "")</f>
        <v/>
      </c>
      <c r="AF291" s="3" t="str">
        <f t="shared" si="53"/>
        <v/>
      </c>
      <c r="AG291" s="3" t="str">
        <f>IF($A291="","",IF((AND($A291="ADD",OR(AF291="",AF291="Queenstown-Lakes District Council"))),"70",(_xlfn.XLOOKUP(AF291,ud_organisation_owner[lookupValue],ud_organisation_owner[lookupKey],""))))</f>
        <v/>
      </c>
      <c r="AH291" s="3" t="str">
        <f t="shared" si="54"/>
        <v/>
      </c>
      <c r="AI291" s="3" t="str">
        <f>IF($A291="","",IF((AND($A291="ADD",OR(AH291="",AH291="Queenstown-Lakes District Council"))),"70",(_xlfn.XLOOKUP(AH291,ud_organisation_owner[lookupValue],ud_organisation_owner[lookupKey],""))))</f>
        <v/>
      </c>
      <c r="AJ291" s="3" t="str">
        <f t="shared" si="55"/>
        <v/>
      </c>
      <c r="AK291" s="3" t="str">
        <f>IF($A291="","",IF((AND($A291="ADD",OR(AJ291="",AJ291="Local Authority"))),"17",(_xlfn.XLOOKUP(AJ291,ud_sub_organisation[lookupValue],ud_sub_organisation[lookupKey],""))))</f>
        <v/>
      </c>
      <c r="AM291" s="3" t="str">
        <f>IF($A291="ADD",IF(NOT(ISBLANK(AL291)),_xlfn.XLOOKUP(AL291,ud_maintenance_organisation[lookupValue],ud_maintenance_organisation[lookupKey],"ERROR"),""), "")</f>
        <v/>
      </c>
      <c r="AN291" s="3" t="str">
        <f t="shared" si="56"/>
        <v/>
      </c>
      <c r="AO291" s="3" t="str">
        <f>IF($A291="","",IF((AND($A291="ADD",OR(AN291="",AN291="Vested Assets"))),"12",(_xlfn.XLOOKUP(AN291,ud_work_category[lookupValue],ud_work_category[lookupKey],""))))</f>
        <v/>
      </c>
      <c r="AP291" s="8"/>
      <c r="AQ291" s="2" t="str">
        <f t="shared" si="57"/>
        <v/>
      </c>
      <c r="AR291" s="3" t="str">
        <f t="shared" si="58"/>
        <v/>
      </c>
      <c r="AS291" s="3" t="str">
        <f>IF($A291="","",IF((AND($A291="ADD",OR(AR291="",AR291="Excellent"))),"1",(_xlfn.XLOOKUP(AR291,condition[lookupValue],condition[lookupKey],""))))</f>
        <v/>
      </c>
      <c r="AT291" s="7" t="str">
        <f t="shared" si="59"/>
        <v/>
      </c>
      <c r="AU291" s="9"/>
    </row>
    <row r="292" spans="2:47" x14ac:dyDescent="0.25">
      <c r="B292" s="4"/>
      <c r="D292" s="3" t="str">
        <f>IF($A292="ADD",IF(NOT(ISBLANK(C292)),_xlfn.XLOOKUP(C292,roadnames[lookupValue],roadnames[lookupKey],"ERROR"),""), "")</f>
        <v/>
      </c>
      <c r="E292" s="5"/>
      <c r="F292" s="5"/>
      <c r="G292" s="4"/>
      <c r="H292" s="4"/>
      <c r="I292" s="6"/>
      <c r="K292" s="6" t="str">
        <f t="shared" si="48"/>
        <v/>
      </c>
      <c r="L292" s="4"/>
      <c r="N292" s="3" t="str">
        <f>IF($A292="ADD",IF(NOT(ISBLANK(M292)),_xlfn.XLOOKUP(M292,len_adjust_rsn[lookupValue],len_adjust_rsn[lookupKey],"ERROR"),""), "")</f>
        <v/>
      </c>
      <c r="O292" s="6" t="str">
        <f t="shared" si="49"/>
        <v/>
      </c>
      <c r="P292" s="6"/>
      <c r="Q292" s="6" t="str">
        <f t="shared" si="50"/>
        <v/>
      </c>
      <c r="S292" s="3" t="str">
        <f>IF($A292="ADD",IF(NOT(ISBLANK(R292)),_xlfn.XLOOKUP(R292,ud_road_hump_type[lookupValue],ud_road_hump_type[lookupKey],"ERROR"),""), "")</f>
        <v/>
      </c>
      <c r="U292" s="3" t="str">
        <f>IF($A292="ADD",IF(NOT(ISBLANK(T292)),_xlfn.XLOOKUP(T292,road_hump_material[lookupValue],road_hump_material[lookupKey],"ERROR"),""), "")</f>
        <v/>
      </c>
      <c r="V292" s="7"/>
      <c r="W292" s="4" t="str">
        <f t="shared" ca="1" si="51"/>
        <v/>
      </c>
      <c r="X292" s="4"/>
      <c r="Y292" s="3" t="str">
        <f t="shared" si="52"/>
        <v/>
      </c>
      <c r="Z292" s="3" t="str">
        <f>IF($A292="","",IF((AND($A292="ADD",OR(Y292="",Y292="In Use"))),"5",(_xlfn.XLOOKUP(Y292,ud_asset_status[lookupValue],ud_asset_status[lookupKey],""))))</f>
        <v/>
      </c>
      <c r="AB292" s="3" t="str">
        <f>IF($A292="ADD",IF(NOT(ISBLANK(AA292)),_xlfn.XLOOKUP(AA292,ud_replacement_status[lookupValue],ud_replacement_status[lookupKey],"ERROR"),""), "")</f>
        <v/>
      </c>
      <c r="AC292" s="7"/>
      <c r="AE292" s="3" t="str">
        <f>IF($A292="ADD",IF(NOT(ISBLANK(AD292)),_xlfn.XLOOKUP(AD292,ar_replace_reason[lookupValue],ar_replace_reason[lookupKey],"ERROR"),""), "")</f>
        <v/>
      </c>
      <c r="AF292" s="3" t="str">
        <f t="shared" si="53"/>
        <v/>
      </c>
      <c r="AG292" s="3" t="str">
        <f>IF($A292="","",IF((AND($A292="ADD",OR(AF292="",AF292="Queenstown-Lakes District Council"))),"70",(_xlfn.XLOOKUP(AF292,ud_organisation_owner[lookupValue],ud_organisation_owner[lookupKey],""))))</f>
        <v/>
      </c>
      <c r="AH292" s="3" t="str">
        <f t="shared" si="54"/>
        <v/>
      </c>
      <c r="AI292" s="3" t="str">
        <f>IF($A292="","",IF((AND($A292="ADD",OR(AH292="",AH292="Queenstown-Lakes District Council"))),"70",(_xlfn.XLOOKUP(AH292,ud_organisation_owner[lookupValue],ud_organisation_owner[lookupKey],""))))</f>
        <v/>
      </c>
      <c r="AJ292" s="3" t="str">
        <f t="shared" si="55"/>
        <v/>
      </c>
      <c r="AK292" s="3" t="str">
        <f>IF($A292="","",IF((AND($A292="ADD",OR(AJ292="",AJ292="Local Authority"))),"17",(_xlfn.XLOOKUP(AJ292,ud_sub_organisation[lookupValue],ud_sub_organisation[lookupKey],""))))</f>
        <v/>
      </c>
      <c r="AM292" s="3" t="str">
        <f>IF($A292="ADD",IF(NOT(ISBLANK(AL292)),_xlfn.XLOOKUP(AL292,ud_maintenance_organisation[lookupValue],ud_maintenance_organisation[lookupKey],"ERROR"),""), "")</f>
        <v/>
      </c>
      <c r="AN292" s="3" t="str">
        <f t="shared" si="56"/>
        <v/>
      </c>
      <c r="AO292" s="3" t="str">
        <f>IF($A292="","",IF((AND($A292="ADD",OR(AN292="",AN292="Vested Assets"))),"12",(_xlfn.XLOOKUP(AN292,ud_work_category[lookupValue],ud_work_category[lookupKey],""))))</f>
        <v/>
      </c>
      <c r="AP292" s="8"/>
      <c r="AQ292" s="2" t="str">
        <f t="shared" si="57"/>
        <v/>
      </c>
      <c r="AR292" s="3" t="str">
        <f t="shared" si="58"/>
        <v/>
      </c>
      <c r="AS292" s="3" t="str">
        <f>IF($A292="","",IF((AND($A292="ADD",OR(AR292="",AR292="Excellent"))),"1",(_xlfn.XLOOKUP(AR292,condition[lookupValue],condition[lookupKey],""))))</f>
        <v/>
      </c>
      <c r="AT292" s="7" t="str">
        <f t="shared" si="59"/>
        <v/>
      </c>
      <c r="AU292" s="9"/>
    </row>
    <row r="293" spans="2:47" x14ac:dyDescent="0.25">
      <c r="B293" s="4"/>
      <c r="D293" s="3" t="str">
        <f>IF($A293="ADD",IF(NOT(ISBLANK(C293)),_xlfn.XLOOKUP(C293,roadnames[lookupValue],roadnames[lookupKey],"ERROR"),""), "")</f>
        <v/>
      </c>
      <c r="E293" s="5"/>
      <c r="F293" s="5"/>
      <c r="G293" s="4"/>
      <c r="H293" s="4"/>
      <c r="I293" s="6"/>
      <c r="K293" s="6" t="str">
        <f t="shared" si="48"/>
        <v/>
      </c>
      <c r="L293" s="4"/>
      <c r="N293" s="3" t="str">
        <f>IF($A293="ADD",IF(NOT(ISBLANK(M293)),_xlfn.XLOOKUP(M293,len_adjust_rsn[lookupValue],len_adjust_rsn[lookupKey],"ERROR"),""), "")</f>
        <v/>
      </c>
      <c r="O293" s="6" t="str">
        <f t="shared" si="49"/>
        <v/>
      </c>
      <c r="P293" s="6"/>
      <c r="Q293" s="6" t="str">
        <f t="shared" si="50"/>
        <v/>
      </c>
      <c r="S293" s="3" t="str">
        <f>IF($A293="ADD",IF(NOT(ISBLANK(R293)),_xlfn.XLOOKUP(R293,ud_road_hump_type[lookupValue],ud_road_hump_type[lookupKey],"ERROR"),""), "")</f>
        <v/>
      </c>
      <c r="U293" s="3" t="str">
        <f>IF($A293="ADD",IF(NOT(ISBLANK(T293)),_xlfn.XLOOKUP(T293,road_hump_material[lookupValue],road_hump_material[lookupKey],"ERROR"),""), "")</f>
        <v/>
      </c>
      <c r="V293" s="7"/>
      <c r="W293" s="4" t="str">
        <f t="shared" ca="1" si="51"/>
        <v/>
      </c>
      <c r="X293" s="4"/>
      <c r="Y293" s="3" t="str">
        <f t="shared" si="52"/>
        <v/>
      </c>
      <c r="Z293" s="3" t="str">
        <f>IF($A293="","",IF((AND($A293="ADD",OR(Y293="",Y293="In Use"))),"5",(_xlfn.XLOOKUP(Y293,ud_asset_status[lookupValue],ud_asset_status[lookupKey],""))))</f>
        <v/>
      </c>
      <c r="AB293" s="3" t="str">
        <f>IF($A293="ADD",IF(NOT(ISBLANK(AA293)),_xlfn.XLOOKUP(AA293,ud_replacement_status[lookupValue],ud_replacement_status[lookupKey],"ERROR"),""), "")</f>
        <v/>
      </c>
      <c r="AC293" s="7"/>
      <c r="AE293" s="3" t="str">
        <f>IF($A293="ADD",IF(NOT(ISBLANK(AD293)),_xlfn.XLOOKUP(AD293,ar_replace_reason[lookupValue],ar_replace_reason[lookupKey],"ERROR"),""), "")</f>
        <v/>
      </c>
      <c r="AF293" s="3" t="str">
        <f t="shared" si="53"/>
        <v/>
      </c>
      <c r="AG293" s="3" t="str">
        <f>IF($A293="","",IF((AND($A293="ADD",OR(AF293="",AF293="Queenstown-Lakes District Council"))),"70",(_xlfn.XLOOKUP(AF293,ud_organisation_owner[lookupValue],ud_organisation_owner[lookupKey],""))))</f>
        <v/>
      </c>
      <c r="AH293" s="3" t="str">
        <f t="shared" si="54"/>
        <v/>
      </c>
      <c r="AI293" s="3" t="str">
        <f>IF($A293="","",IF((AND($A293="ADD",OR(AH293="",AH293="Queenstown-Lakes District Council"))),"70",(_xlfn.XLOOKUP(AH293,ud_organisation_owner[lookupValue],ud_organisation_owner[lookupKey],""))))</f>
        <v/>
      </c>
      <c r="AJ293" s="3" t="str">
        <f t="shared" si="55"/>
        <v/>
      </c>
      <c r="AK293" s="3" t="str">
        <f>IF($A293="","",IF((AND($A293="ADD",OR(AJ293="",AJ293="Local Authority"))),"17",(_xlfn.XLOOKUP(AJ293,ud_sub_organisation[lookupValue],ud_sub_organisation[lookupKey],""))))</f>
        <v/>
      </c>
      <c r="AM293" s="3" t="str">
        <f>IF($A293="ADD",IF(NOT(ISBLANK(AL293)),_xlfn.XLOOKUP(AL293,ud_maintenance_organisation[lookupValue],ud_maintenance_organisation[lookupKey],"ERROR"),""), "")</f>
        <v/>
      </c>
      <c r="AN293" s="3" t="str">
        <f t="shared" si="56"/>
        <v/>
      </c>
      <c r="AO293" s="3" t="str">
        <f>IF($A293="","",IF((AND($A293="ADD",OR(AN293="",AN293="Vested Assets"))),"12",(_xlfn.XLOOKUP(AN293,ud_work_category[lookupValue],ud_work_category[lookupKey],""))))</f>
        <v/>
      </c>
      <c r="AP293" s="8"/>
      <c r="AQ293" s="2" t="str">
        <f t="shared" si="57"/>
        <v/>
      </c>
      <c r="AR293" s="3" t="str">
        <f t="shared" si="58"/>
        <v/>
      </c>
      <c r="AS293" s="3" t="str">
        <f>IF($A293="","",IF((AND($A293="ADD",OR(AR293="",AR293="Excellent"))),"1",(_xlfn.XLOOKUP(AR293,condition[lookupValue],condition[lookupKey],""))))</f>
        <v/>
      </c>
      <c r="AT293" s="7" t="str">
        <f t="shared" si="59"/>
        <v/>
      </c>
      <c r="AU293" s="9"/>
    </row>
    <row r="294" spans="2:47" x14ac:dyDescent="0.25">
      <c r="B294" s="4"/>
      <c r="D294" s="3" t="str">
        <f>IF($A294="ADD",IF(NOT(ISBLANK(C294)),_xlfn.XLOOKUP(C294,roadnames[lookupValue],roadnames[lookupKey],"ERROR"),""), "")</f>
        <v/>
      </c>
      <c r="E294" s="5"/>
      <c r="F294" s="5"/>
      <c r="G294" s="4"/>
      <c r="H294" s="4"/>
      <c r="I294" s="6"/>
      <c r="K294" s="6" t="str">
        <f t="shared" si="48"/>
        <v/>
      </c>
      <c r="L294" s="4"/>
      <c r="N294" s="3" t="str">
        <f>IF($A294="ADD",IF(NOT(ISBLANK(M294)),_xlfn.XLOOKUP(M294,len_adjust_rsn[lookupValue],len_adjust_rsn[lookupKey],"ERROR"),""), "")</f>
        <v/>
      </c>
      <c r="O294" s="6" t="str">
        <f t="shared" si="49"/>
        <v/>
      </c>
      <c r="P294" s="6"/>
      <c r="Q294" s="6" t="str">
        <f t="shared" si="50"/>
        <v/>
      </c>
      <c r="S294" s="3" t="str">
        <f>IF($A294="ADD",IF(NOT(ISBLANK(R294)),_xlfn.XLOOKUP(R294,ud_road_hump_type[lookupValue],ud_road_hump_type[lookupKey],"ERROR"),""), "")</f>
        <v/>
      </c>
      <c r="U294" s="3" t="str">
        <f>IF($A294="ADD",IF(NOT(ISBLANK(T294)),_xlfn.XLOOKUP(T294,road_hump_material[lookupValue],road_hump_material[lookupKey],"ERROR"),""), "")</f>
        <v/>
      </c>
      <c r="V294" s="7"/>
      <c r="W294" s="4" t="str">
        <f t="shared" ca="1" si="51"/>
        <v/>
      </c>
      <c r="X294" s="4"/>
      <c r="Y294" s="3" t="str">
        <f t="shared" si="52"/>
        <v/>
      </c>
      <c r="Z294" s="3" t="str">
        <f>IF($A294="","",IF((AND($A294="ADD",OR(Y294="",Y294="In Use"))),"5",(_xlfn.XLOOKUP(Y294,ud_asset_status[lookupValue],ud_asset_status[lookupKey],""))))</f>
        <v/>
      </c>
      <c r="AB294" s="3" t="str">
        <f>IF($A294="ADD",IF(NOT(ISBLANK(AA294)),_xlfn.XLOOKUP(AA294,ud_replacement_status[lookupValue],ud_replacement_status[lookupKey],"ERROR"),""), "")</f>
        <v/>
      </c>
      <c r="AC294" s="7"/>
      <c r="AE294" s="3" t="str">
        <f>IF($A294="ADD",IF(NOT(ISBLANK(AD294)),_xlfn.XLOOKUP(AD294,ar_replace_reason[lookupValue],ar_replace_reason[lookupKey],"ERROR"),""), "")</f>
        <v/>
      </c>
      <c r="AF294" s="3" t="str">
        <f t="shared" si="53"/>
        <v/>
      </c>
      <c r="AG294" s="3" t="str">
        <f>IF($A294="","",IF((AND($A294="ADD",OR(AF294="",AF294="Queenstown-Lakes District Council"))),"70",(_xlfn.XLOOKUP(AF294,ud_organisation_owner[lookupValue],ud_organisation_owner[lookupKey],""))))</f>
        <v/>
      </c>
      <c r="AH294" s="3" t="str">
        <f t="shared" si="54"/>
        <v/>
      </c>
      <c r="AI294" s="3" t="str">
        <f>IF($A294="","",IF((AND($A294="ADD",OR(AH294="",AH294="Queenstown-Lakes District Council"))),"70",(_xlfn.XLOOKUP(AH294,ud_organisation_owner[lookupValue],ud_organisation_owner[lookupKey],""))))</f>
        <v/>
      </c>
      <c r="AJ294" s="3" t="str">
        <f t="shared" si="55"/>
        <v/>
      </c>
      <c r="AK294" s="3" t="str">
        <f>IF($A294="","",IF((AND($A294="ADD",OR(AJ294="",AJ294="Local Authority"))),"17",(_xlfn.XLOOKUP(AJ294,ud_sub_organisation[lookupValue],ud_sub_organisation[lookupKey],""))))</f>
        <v/>
      </c>
      <c r="AM294" s="3" t="str">
        <f>IF($A294="ADD",IF(NOT(ISBLANK(AL294)),_xlfn.XLOOKUP(AL294,ud_maintenance_organisation[lookupValue],ud_maintenance_organisation[lookupKey],"ERROR"),""), "")</f>
        <v/>
      </c>
      <c r="AN294" s="3" t="str">
        <f t="shared" si="56"/>
        <v/>
      </c>
      <c r="AO294" s="3" t="str">
        <f>IF($A294="","",IF((AND($A294="ADD",OR(AN294="",AN294="Vested Assets"))),"12",(_xlfn.XLOOKUP(AN294,ud_work_category[lookupValue],ud_work_category[lookupKey],""))))</f>
        <v/>
      </c>
      <c r="AP294" s="8"/>
      <c r="AQ294" s="2" t="str">
        <f t="shared" si="57"/>
        <v/>
      </c>
      <c r="AR294" s="3" t="str">
        <f t="shared" si="58"/>
        <v/>
      </c>
      <c r="AS294" s="3" t="str">
        <f>IF($A294="","",IF((AND($A294="ADD",OR(AR294="",AR294="Excellent"))),"1",(_xlfn.XLOOKUP(AR294,condition[lookupValue],condition[lookupKey],""))))</f>
        <v/>
      </c>
      <c r="AT294" s="7" t="str">
        <f t="shared" si="59"/>
        <v/>
      </c>
      <c r="AU294" s="9"/>
    </row>
    <row r="295" spans="2:47" x14ac:dyDescent="0.25">
      <c r="B295" s="4"/>
      <c r="D295" s="3" t="str">
        <f>IF($A295="ADD",IF(NOT(ISBLANK(C295)),_xlfn.XLOOKUP(C295,roadnames[lookupValue],roadnames[lookupKey],"ERROR"),""), "")</f>
        <v/>
      </c>
      <c r="E295" s="5"/>
      <c r="F295" s="5"/>
      <c r="G295" s="4"/>
      <c r="H295" s="4"/>
      <c r="I295" s="6"/>
      <c r="K295" s="6" t="str">
        <f t="shared" si="48"/>
        <v/>
      </c>
      <c r="L295" s="4"/>
      <c r="N295" s="3" t="str">
        <f>IF($A295="ADD",IF(NOT(ISBLANK(M295)),_xlfn.XLOOKUP(M295,len_adjust_rsn[lookupValue],len_adjust_rsn[lookupKey],"ERROR"),""), "")</f>
        <v/>
      </c>
      <c r="O295" s="6" t="str">
        <f t="shared" si="49"/>
        <v/>
      </c>
      <c r="P295" s="6"/>
      <c r="Q295" s="6" t="str">
        <f t="shared" si="50"/>
        <v/>
      </c>
      <c r="S295" s="3" t="str">
        <f>IF($A295="ADD",IF(NOT(ISBLANK(R295)),_xlfn.XLOOKUP(R295,ud_road_hump_type[lookupValue],ud_road_hump_type[lookupKey],"ERROR"),""), "")</f>
        <v/>
      </c>
      <c r="U295" s="3" t="str">
        <f>IF($A295="ADD",IF(NOT(ISBLANK(T295)),_xlfn.XLOOKUP(T295,road_hump_material[lookupValue],road_hump_material[lookupKey],"ERROR"),""), "")</f>
        <v/>
      </c>
      <c r="V295" s="7"/>
      <c r="W295" s="4" t="str">
        <f t="shared" ca="1" si="51"/>
        <v/>
      </c>
      <c r="X295" s="4"/>
      <c r="Y295" s="3" t="str">
        <f t="shared" si="52"/>
        <v/>
      </c>
      <c r="Z295" s="3" t="str">
        <f>IF($A295="","",IF((AND($A295="ADD",OR(Y295="",Y295="In Use"))),"5",(_xlfn.XLOOKUP(Y295,ud_asset_status[lookupValue],ud_asset_status[lookupKey],""))))</f>
        <v/>
      </c>
      <c r="AB295" s="3" t="str">
        <f>IF($A295="ADD",IF(NOT(ISBLANK(AA295)),_xlfn.XLOOKUP(AA295,ud_replacement_status[lookupValue],ud_replacement_status[lookupKey],"ERROR"),""), "")</f>
        <v/>
      </c>
      <c r="AC295" s="7"/>
      <c r="AE295" s="3" t="str">
        <f>IF($A295="ADD",IF(NOT(ISBLANK(AD295)),_xlfn.XLOOKUP(AD295,ar_replace_reason[lookupValue],ar_replace_reason[lookupKey],"ERROR"),""), "")</f>
        <v/>
      </c>
      <c r="AF295" s="3" t="str">
        <f t="shared" si="53"/>
        <v/>
      </c>
      <c r="AG295" s="3" t="str">
        <f>IF($A295="","",IF((AND($A295="ADD",OR(AF295="",AF295="Queenstown-Lakes District Council"))),"70",(_xlfn.XLOOKUP(AF295,ud_organisation_owner[lookupValue],ud_organisation_owner[lookupKey],""))))</f>
        <v/>
      </c>
      <c r="AH295" s="3" t="str">
        <f t="shared" si="54"/>
        <v/>
      </c>
      <c r="AI295" s="3" t="str">
        <f>IF($A295="","",IF((AND($A295="ADD",OR(AH295="",AH295="Queenstown-Lakes District Council"))),"70",(_xlfn.XLOOKUP(AH295,ud_organisation_owner[lookupValue],ud_organisation_owner[lookupKey],""))))</f>
        <v/>
      </c>
      <c r="AJ295" s="3" t="str">
        <f t="shared" si="55"/>
        <v/>
      </c>
      <c r="AK295" s="3" t="str">
        <f>IF($A295="","",IF((AND($A295="ADD",OR(AJ295="",AJ295="Local Authority"))),"17",(_xlfn.XLOOKUP(AJ295,ud_sub_organisation[lookupValue],ud_sub_organisation[lookupKey],""))))</f>
        <v/>
      </c>
      <c r="AM295" s="3" t="str">
        <f>IF($A295="ADD",IF(NOT(ISBLANK(AL295)),_xlfn.XLOOKUP(AL295,ud_maintenance_organisation[lookupValue],ud_maintenance_organisation[lookupKey],"ERROR"),""), "")</f>
        <v/>
      </c>
      <c r="AN295" s="3" t="str">
        <f t="shared" si="56"/>
        <v/>
      </c>
      <c r="AO295" s="3" t="str">
        <f>IF($A295="","",IF((AND($A295="ADD",OR(AN295="",AN295="Vested Assets"))),"12",(_xlfn.XLOOKUP(AN295,ud_work_category[lookupValue],ud_work_category[lookupKey],""))))</f>
        <v/>
      </c>
      <c r="AP295" s="8"/>
      <c r="AQ295" s="2" t="str">
        <f t="shared" si="57"/>
        <v/>
      </c>
      <c r="AR295" s="3" t="str">
        <f t="shared" si="58"/>
        <v/>
      </c>
      <c r="AS295" s="3" t="str">
        <f>IF($A295="","",IF((AND($A295="ADD",OR(AR295="",AR295="Excellent"))),"1",(_xlfn.XLOOKUP(AR295,condition[lookupValue],condition[lookupKey],""))))</f>
        <v/>
      </c>
      <c r="AT295" s="7" t="str">
        <f t="shared" si="59"/>
        <v/>
      </c>
      <c r="AU295" s="9"/>
    </row>
    <row r="296" spans="2:47" x14ac:dyDescent="0.25">
      <c r="B296" s="4"/>
      <c r="D296" s="3" t="str">
        <f>IF($A296="ADD",IF(NOT(ISBLANK(C296)),_xlfn.XLOOKUP(C296,roadnames[lookupValue],roadnames[lookupKey],"ERROR"),""), "")</f>
        <v/>
      </c>
      <c r="E296" s="5"/>
      <c r="F296" s="5"/>
      <c r="G296" s="4"/>
      <c r="H296" s="4"/>
      <c r="I296" s="6"/>
      <c r="K296" s="6" t="str">
        <f t="shared" si="48"/>
        <v/>
      </c>
      <c r="L296" s="4"/>
      <c r="N296" s="3" t="str">
        <f>IF($A296="ADD",IF(NOT(ISBLANK(M296)),_xlfn.XLOOKUP(M296,len_adjust_rsn[lookupValue],len_adjust_rsn[lookupKey],"ERROR"),""), "")</f>
        <v/>
      </c>
      <c r="O296" s="6" t="str">
        <f t="shared" si="49"/>
        <v/>
      </c>
      <c r="P296" s="6"/>
      <c r="Q296" s="6" t="str">
        <f t="shared" si="50"/>
        <v/>
      </c>
      <c r="S296" s="3" t="str">
        <f>IF($A296="ADD",IF(NOT(ISBLANK(R296)),_xlfn.XLOOKUP(R296,ud_road_hump_type[lookupValue],ud_road_hump_type[lookupKey],"ERROR"),""), "")</f>
        <v/>
      </c>
      <c r="U296" s="3" t="str">
        <f>IF($A296="ADD",IF(NOT(ISBLANK(T296)),_xlfn.XLOOKUP(T296,road_hump_material[lookupValue],road_hump_material[lookupKey],"ERROR"),""), "")</f>
        <v/>
      </c>
      <c r="V296" s="7"/>
      <c r="W296" s="4" t="str">
        <f t="shared" ca="1" si="51"/>
        <v/>
      </c>
      <c r="X296" s="4"/>
      <c r="Y296" s="3" t="str">
        <f t="shared" si="52"/>
        <v/>
      </c>
      <c r="Z296" s="3" t="str">
        <f>IF($A296="","",IF((AND($A296="ADD",OR(Y296="",Y296="In Use"))),"5",(_xlfn.XLOOKUP(Y296,ud_asset_status[lookupValue],ud_asset_status[lookupKey],""))))</f>
        <v/>
      </c>
      <c r="AB296" s="3" t="str">
        <f>IF($A296="ADD",IF(NOT(ISBLANK(AA296)),_xlfn.XLOOKUP(AA296,ud_replacement_status[lookupValue],ud_replacement_status[lookupKey],"ERROR"),""), "")</f>
        <v/>
      </c>
      <c r="AC296" s="7"/>
      <c r="AE296" s="3" t="str">
        <f>IF($A296="ADD",IF(NOT(ISBLANK(AD296)),_xlfn.XLOOKUP(AD296,ar_replace_reason[lookupValue],ar_replace_reason[lookupKey],"ERROR"),""), "")</f>
        <v/>
      </c>
      <c r="AF296" s="3" t="str">
        <f t="shared" si="53"/>
        <v/>
      </c>
      <c r="AG296" s="3" t="str">
        <f>IF($A296="","",IF((AND($A296="ADD",OR(AF296="",AF296="Queenstown-Lakes District Council"))),"70",(_xlfn.XLOOKUP(AF296,ud_organisation_owner[lookupValue],ud_organisation_owner[lookupKey],""))))</f>
        <v/>
      </c>
      <c r="AH296" s="3" t="str">
        <f t="shared" si="54"/>
        <v/>
      </c>
      <c r="AI296" s="3" t="str">
        <f>IF($A296="","",IF((AND($A296="ADD",OR(AH296="",AH296="Queenstown-Lakes District Council"))),"70",(_xlfn.XLOOKUP(AH296,ud_organisation_owner[lookupValue],ud_organisation_owner[lookupKey],""))))</f>
        <v/>
      </c>
      <c r="AJ296" s="3" t="str">
        <f t="shared" si="55"/>
        <v/>
      </c>
      <c r="AK296" s="3" t="str">
        <f>IF($A296="","",IF((AND($A296="ADD",OR(AJ296="",AJ296="Local Authority"))),"17",(_xlfn.XLOOKUP(AJ296,ud_sub_organisation[lookupValue],ud_sub_organisation[lookupKey],""))))</f>
        <v/>
      </c>
      <c r="AM296" s="3" t="str">
        <f>IF($A296="ADD",IF(NOT(ISBLANK(AL296)),_xlfn.XLOOKUP(AL296,ud_maintenance_organisation[lookupValue],ud_maintenance_organisation[lookupKey],"ERROR"),""), "")</f>
        <v/>
      </c>
      <c r="AN296" s="3" t="str">
        <f t="shared" si="56"/>
        <v/>
      </c>
      <c r="AO296" s="3" t="str">
        <f>IF($A296="","",IF((AND($A296="ADD",OR(AN296="",AN296="Vested Assets"))),"12",(_xlfn.XLOOKUP(AN296,ud_work_category[lookupValue],ud_work_category[lookupKey],""))))</f>
        <v/>
      </c>
      <c r="AP296" s="8"/>
      <c r="AQ296" s="2" t="str">
        <f t="shared" si="57"/>
        <v/>
      </c>
      <c r="AR296" s="3" t="str">
        <f t="shared" si="58"/>
        <v/>
      </c>
      <c r="AS296" s="3" t="str">
        <f>IF($A296="","",IF((AND($A296="ADD",OR(AR296="",AR296="Excellent"))),"1",(_xlfn.XLOOKUP(AR296,condition[lookupValue],condition[lookupKey],""))))</f>
        <v/>
      </c>
      <c r="AT296" s="7" t="str">
        <f t="shared" si="59"/>
        <v/>
      </c>
      <c r="AU296" s="9"/>
    </row>
    <row r="297" spans="2:47" x14ac:dyDescent="0.25">
      <c r="B297" s="4"/>
      <c r="D297" s="3" t="str">
        <f>IF($A297="ADD",IF(NOT(ISBLANK(C297)),_xlfn.XLOOKUP(C297,roadnames[lookupValue],roadnames[lookupKey],"ERROR"),""), "")</f>
        <v/>
      </c>
      <c r="E297" s="5"/>
      <c r="F297" s="5"/>
      <c r="G297" s="4"/>
      <c r="H297" s="4"/>
      <c r="I297" s="6"/>
      <c r="K297" s="6" t="str">
        <f t="shared" si="48"/>
        <v/>
      </c>
      <c r="L297" s="4"/>
      <c r="N297" s="3" t="str">
        <f>IF($A297="ADD",IF(NOT(ISBLANK(M297)),_xlfn.XLOOKUP(M297,len_adjust_rsn[lookupValue],len_adjust_rsn[lookupKey],"ERROR"),""), "")</f>
        <v/>
      </c>
      <c r="O297" s="6" t="str">
        <f t="shared" si="49"/>
        <v/>
      </c>
      <c r="P297" s="6"/>
      <c r="Q297" s="6" t="str">
        <f t="shared" si="50"/>
        <v/>
      </c>
      <c r="S297" s="3" t="str">
        <f>IF($A297="ADD",IF(NOT(ISBLANK(R297)),_xlfn.XLOOKUP(R297,ud_road_hump_type[lookupValue],ud_road_hump_type[lookupKey],"ERROR"),""), "")</f>
        <v/>
      </c>
      <c r="U297" s="3" t="str">
        <f>IF($A297="ADD",IF(NOT(ISBLANK(T297)),_xlfn.XLOOKUP(T297,road_hump_material[lookupValue],road_hump_material[lookupKey],"ERROR"),""), "")</f>
        <v/>
      </c>
      <c r="V297" s="7"/>
      <c r="W297" s="4" t="str">
        <f t="shared" ca="1" si="51"/>
        <v/>
      </c>
      <c r="X297" s="4"/>
      <c r="Y297" s="3" t="str">
        <f t="shared" si="52"/>
        <v/>
      </c>
      <c r="Z297" s="3" t="str">
        <f>IF($A297="","",IF((AND($A297="ADD",OR(Y297="",Y297="In Use"))),"5",(_xlfn.XLOOKUP(Y297,ud_asset_status[lookupValue],ud_asset_status[lookupKey],""))))</f>
        <v/>
      </c>
      <c r="AB297" s="3" t="str">
        <f>IF($A297="ADD",IF(NOT(ISBLANK(AA297)),_xlfn.XLOOKUP(AA297,ud_replacement_status[lookupValue],ud_replacement_status[lookupKey],"ERROR"),""), "")</f>
        <v/>
      </c>
      <c r="AC297" s="7"/>
      <c r="AE297" s="3" t="str">
        <f>IF($A297="ADD",IF(NOT(ISBLANK(AD297)),_xlfn.XLOOKUP(AD297,ar_replace_reason[lookupValue],ar_replace_reason[lookupKey],"ERROR"),""), "")</f>
        <v/>
      </c>
      <c r="AF297" s="3" t="str">
        <f t="shared" si="53"/>
        <v/>
      </c>
      <c r="AG297" s="3" t="str">
        <f>IF($A297="","",IF((AND($A297="ADD",OR(AF297="",AF297="Queenstown-Lakes District Council"))),"70",(_xlfn.XLOOKUP(AF297,ud_organisation_owner[lookupValue],ud_organisation_owner[lookupKey],""))))</f>
        <v/>
      </c>
      <c r="AH297" s="3" t="str">
        <f t="shared" si="54"/>
        <v/>
      </c>
      <c r="AI297" s="3" t="str">
        <f>IF($A297="","",IF((AND($A297="ADD",OR(AH297="",AH297="Queenstown-Lakes District Council"))),"70",(_xlfn.XLOOKUP(AH297,ud_organisation_owner[lookupValue],ud_organisation_owner[lookupKey],""))))</f>
        <v/>
      </c>
      <c r="AJ297" s="3" t="str">
        <f t="shared" si="55"/>
        <v/>
      </c>
      <c r="AK297" s="3" t="str">
        <f>IF($A297="","",IF((AND($A297="ADD",OR(AJ297="",AJ297="Local Authority"))),"17",(_xlfn.XLOOKUP(AJ297,ud_sub_organisation[lookupValue],ud_sub_organisation[lookupKey],""))))</f>
        <v/>
      </c>
      <c r="AM297" s="3" t="str">
        <f>IF($A297="ADD",IF(NOT(ISBLANK(AL297)),_xlfn.XLOOKUP(AL297,ud_maintenance_organisation[lookupValue],ud_maintenance_organisation[lookupKey],"ERROR"),""), "")</f>
        <v/>
      </c>
      <c r="AN297" s="3" t="str">
        <f t="shared" si="56"/>
        <v/>
      </c>
      <c r="AO297" s="3" t="str">
        <f>IF($A297="","",IF((AND($A297="ADD",OR(AN297="",AN297="Vested Assets"))),"12",(_xlfn.XLOOKUP(AN297,ud_work_category[lookupValue],ud_work_category[lookupKey],""))))</f>
        <v/>
      </c>
      <c r="AP297" s="8"/>
      <c r="AQ297" s="2" t="str">
        <f t="shared" si="57"/>
        <v/>
      </c>
      <c r="AR297" s="3" t="str">
        <f t="shared" si="58"/>
        <v/>
      </c>
      <c r="AS297" s="3" t="str">
        <f>IF($A297="","",IF((AND($A297="ADD",OR(AR297="",AR297="Excellent"))),"1",(_xlfn.XLOOKUP(AR297,condition[lookupValue],condition[lookupKey],""))))</f>
        <v/>
      </c>
      <c r="AT297" s="7" t="str">
        <f t="shared" si="59"/>
        <v/>
      </c>
      <c r="AU297" s="9"/>
    </row>
    <row r="298" spans="2:47" x14ac:dyDescent="0.25">
      <c r="B298" s="4"/>
      <c r="D298" s="3" t="str">
        <f>IF($A298="ADD",IF(NOT(ISBLANK(C298)),_xlfn.XLOOKUP(C298,roadnames[lookupValue],roadnames[lookupKey],"ERROR"),""), "")</f>
        <v/>
      </c>
      <c r="E298" s="5"/>
      <c r="F298" s="5"/>
      <c r="G298" s="4"/>
      <c r="H298" s="4"/>
      <c r="I298" s="6"/>
      <c r="K298" s="6" t="str">
        <f t="shared" si="48"/>
        <v/>
      </c>
      <c r="L298" s="4"/>
      <c r="N298" s="3" t="str">
        <f>IF($A298="ADD",IF(NOT(ISBLANK(M298)),_xlfn.XLOOKUP(M298,len_adjust_rsn[lookupValue],len_adjust_rsn[lookupKey],"ERROR"),""), "")</f>
        <v/>
      </c>
      <c r="O298" s="6" t="str">
        <f t="shared" si="49"/>
        <v/>
      </c>
      <c r="P298" s="6"/>
      <c r="Q298" s="6" t="str">
        <f t="shared" si="50"/>
        <v/>
      </c>
      <c r="S298" s="3" t="str">
        <f>IF($A298="ADD",IF(NOT(ISBLANK(R298)),_xlfn.XLOOKUP(R298,ud_road_hump_type[lookupValue],ud_road_hump_type[lookupKey],"ERROR"),""), "")</f>
        <v/>
      </c>
      <c r="U298" s="3" t="str">
        <f>IF($A298="ADD",IF(NOT(ISBLANK(T298)),_xlfn.XLOOKUP(T298,road_hump_material[lookupValue],road_hump_material[lookupKey],"ERROR"),""), "")</f>
        <v/>
      </c>
      <c r="V298" s="7"/>
      <c r="W298" s="4" t="str">
        <f t="shared" ca="1" si="51"/>
        <v/>
      </c>
      <c r="X298" s="4"/>
      <c r="Y298" s="3" t="str">
        <f t="shared" si="52"/>
        <v/>
      </c>
      <c r="Z298" s="3" t="str">
        <f>IF($A298="","",IF((AND($A298="ADD",OR(Y298="",Y298="In Use"))),"5",(_xlfn.XLOOKUP(Y298,ud_asset_status[lookupValue],ud_asset_status[lookupKey],""))))</f>
        <v/>
      </c>
      <c r="AB298" s="3" t="str">
        <f>IF($A298="ADD",IF(NOT(ISBLANK(AA298)),_xlfn.XLOOKUP(AA298,ud_replacement_status[lookupValue],ud_replacement_status[lookupKey],"ERROR"),""), "")</f>
        <v/>
      </c>
      <c r="AC298" s="7"/>
      <c r="AE298" s="3" t="str">
        <f>IF($A298="ADD",IF(NOT(ISBLANK(AD298)),_xlfn.XLOOKUP(AD298,ar_replace_reason[lookupValue],ar_replace_reason[lookupKey],"ERROR"),""), "")</f>
        <v/>
      </c>
      <c r="AF298" s="3" t="str">
        <f t="shared" si="53"/>
        <v/>
      </c>
      <c r="AG298" s="3" t="str">
        <f>IF($A298="","",IF((AND($A298="ADD",OR(AF298="",AF298="Queenstown-Lakes District Council"))),"70",(_xlfn.XLOOKUP(AF298,ud_organisation_owner[lookupValue],ud_organisation_owner[lookupKey],""))))</f>
        <v/>
      </c>
      <c r="AH298" s="3" t="str">
        <f t="shared" si="54"/>
        <v/>
      </c>
      <c r="AI298" s="3" t="str">
        <f>IF($A298="","",IF((AND($A298="ADD",OR(AH298="",AH298="Queenstown-Lakes District Council"))),"70",(_xlfn.XLOOKUP(AH298,ud_organisation_owner[lookupValue],ud_organisation_owner[lookupKey],""))))</f>
        <v/>
      </c>
      <c r="AJ298" s="3" t="str">
        <f t="shared" si="55"/>
        <v/>
      </c>
      <c r="AK298" s="3" t="str">
        <f>IF($A298="","",IF((AND($A298="ADD",OR(AJ298="",AJ298="Local Authority"))),"17",(_xlfn.XLOOKUP(AJ298,ud_sub_organisation[lookupValue],ud_sub_organisation[lookupKey],""))))</f>
        <v/>
      </c>
      <c r="AM298" s="3" t="str">
        <f>IF($A298="ADD",IF(NOT(ISBLANK(AL298)),_xlfn.XLOOKUP(AL298,ud_maintenance_organisation[lookupValue],ud_maintenance_organisation[lookupKey],"ERROR"),""), "")</f>
        <v/>
      </c>
      <c r="AN298" s="3" t="str">
        <f t="shared" si="56"/>
        <v/>
      </c>
      <c r="AO298" s="3" t="str">
        <f>IF($A298="","",IF((AND($A298="ADD",OR(AN298="",AN298="Vested Assets"))),"12",(_xlfn.XLOOKUP(AN298,ud_work_category[lookupValue],ud_work_category[lookupKey],""))))</f>
        <v/>
      </c>
      <c r="AP298" s="8"/>
      <c r="AQ298" s="2" t="str">
        <f t="shared" si="57"/>
        <v/>
      </c>
      <c r="AR298" s="3" t="str">
        <f t="shared" si="58"/>
        <v/>
      </c>
      <c r="AS298" s="3" t="str">
        <f>IF($A298="","",IF((AND($A298="ADD",OR(AR298="",AR298="Excellent"))),"1",(_xlfn.XLOOKUP(AR298,condition[lookupValue],condition[lookupKey],""))))</f>
        <v/>
      </c>
      <c r="AT298" s="7" t="str">
        <f t="shared" si="59"/>
        <v/>
      </c>
      <c r="AU298" s="9"/>
    </row>
    <row r="299" spans="2:47" x14ac:dyDescent="0.25">
      <c r="B299" s="4"/>
      <c r="D299" s="3" t="str">
        <f>IF($A299="ADD",IF(NOT(ISBLANK(C299)),_xlfn.XLOOKUP(C299,roadnames[lookupValue],roadnames[lookupKey],"ERROR"),""), "")</f>
        <v/>
      </c>
      <c r="E299" s="5"/>
      <c r="F299" s="5"/>
      <c r="G299" s="4"/>
      <c r="H299" s="4"/>
      <c r="I299" s="6"/>
      <c r="K299" s="6" t="str">
        <f t="shared" si="48"/>
        <v/>
      </c>
      <c r="L299" s="4"/>
      <c r="N299" s="3" t="str">
        <f>IF($A299="ADD",IF(NOT(ISBLANK(M299)),_xlfn.XLOOKUP(M299,len_adjust_rsn[lookupValue],len_adjust_rsn[lookupKey],"ERROR"),""), "")</f>
        <v/>
      </c>
      <c r="O299" s="6" t="str">
        <f t="shared" si="49"/>
        <v/>
      </c>
      <c r="P299" s="6"/>
      <c r="Q299" s="6" t="str">
        <f t="shared" si="50"/>
        <v/>
      </c>
      <c r="S299" s="3" t="str">
        <f>IF($A299="ADD",IF(NOT(ISBLANK(R299)),_xlfn.XLOOKUP(R299,ud_road_hump_type[lookupValue],ud_road_hump_type[lookupKey],"ERROR"),""), "")</f>
        <v/>
      </c>
      <c r="U299" s="3" t="str">
        <f>IF($A299="ADD",IF(NOT(ISBLANK(T299)),_xlfn.XLOOKUP(T299,road_hump_material[lookupValue],road_hump_material[lookupKey],"ERROR"),""), "")</f>
        <v/>
      </c>
      <c r="V299" s="7"/>
      <c r="W299" s="4" t="str">
        <f t="shared" ca="1" si="51"/>
        <v/>
      </c>
      <c r="X299" s="4"/>
      <c r="Y299" s="3" t="str">
        <f t="shared" si="52"/>
        <v/>
      </c>
      <c r="Z299" s="3" t="str">
        <f>IF($A299="","",IF((AND($A299="ADD",OR(Y299="",Y299="In Use"))),"5",(_xlfn.XLOOKUP(Y299,ud_asset_status[lookupValue],ud_asset_status[lookupKey],""))))</f>
        <v/>
      </c>
      <c r="AB299" s="3" t="str">
        <f>IF($A299="ADD",IF(NOT(ISBLANK(AA299)),_xlfn.XLOOKUP(AA299,ud_replacement_status[lookupValue],ud_replacement_status[lookupKey],"ERROR"),""), "")</f>
        <v/>
      </c>
      <c r="AC299" s="7"/>
      <c r="AE299" s="3" t="str">
        <f>IF($A299="ADD",IF(NOT(ISBLANK(AD299)),_xlfn.XLOOKUP(AD299,ar_replace_reason[lookupValue],ar_replace_reason[lookupKey],"ERROR"),""), "")</f>
        <v/>
      </c>
      <c r="AF299" s="3" t="str">
        <f t="shared" si="53"/>
        <v/>
      </c>
      <c r="AG299" s="3" t="str">
        <f>IF($A299="","",IF((AND($A299="ADD",OR(AF299="",AF299="Queenstown-Lakes District Council"))),"70",(_xlfn.XLOOKUP(AF299,ud_organisation_owner[lookupValue],ud_organisation_owner[lookupKey],""))))</f>
        <v/>
      </c>
      <c r="AH299" s="3" t="str">
        <f t="shared" si="54"/>
        <v/>
      </c>
      <c r="AI299" s="3" t="str">
        <f>IF($A299="","",IF((AND($A299="ADD",OR(AH299="",AH299="Queenstown-Lakes District Council"))),"70",(_xlfn.XLOOKUP(AH299,ud_organisation_owner[lookupValue],ud_organisation_owner[lookupKey],""))))</f>
        <v/>
      </c>
      <c r="AJ299" s="3" t="str">
        <f t="shared" si="55"/>
        <v/>
      </c>
      <c r="AK299" s="3" t="str">
        <f>IF($A299="","",IF((AND($A299="ADD",OR(AJ299="",AJ299="Local Authority"))),"17",(_xlfn.XLOOKUP(AJ299,ud_sub_organisation[lookupValue],ud_sub_organisation[lookupKey],""))))</f>
        <v/>
      </c>
      <c r="AM299" s="3" t="str">
        <f>IF($A299="ADD",IF(NOT(ISBLANK(AL299)),_xlfn.XLOOKUP(AL299,ud_maintenance_organisation[lookupValue],ud_maintenance_organisation[lookupKey],"ERROR"),""), "")</f>
        <v/>
      </c>
      <c r="AN299" s="3" t="str">
        <f t="shared" si="56"/>
        <v/>
      </c>
      <c r="AO299" s="3" t="str">
        <f>IF($A299="","",IF((AND($A299="ADD",OR(AN299="",AN299="Vested Assets"))),"12",(_xlfn.XLOOKUP(AN299,ud_work_category[lookupValue],ud_work_category[lookupKey],""))))</f>
        <v/>
      </c>
      <c r="AP299" s="8"/>
      <c r="AQ299" s="2" t="str">
        <f t="shared" si="57"/>
        <v/>
      </c>
      <c r="AR299" s="3" t="str">
        <f t="shared" si="58"/>
        <v/>
      </c>
      <c r="AS299" s="3" t="str">
        <f>IF($A299="","",IF((AND($A299="ADD",OR(AR299="",AR299="Excellent"))),"1",(_xlfn.XLOOKUP(AR299,condition[lookupValue],condition[lookupKey],""))))</f>
        <v/>
      </c>
      <c r="AT299" s="7" t="str">
        <f t="shared" si="59"/>
        <v/>
      </c>
      <c r="AU299" s="9"/>
    </row>
    <row r="300" spans="2:47" x14ac:dyDescent="0.25">
      <c r="B300" s="4"/>
      <c r="D300" s="3" t="str">
        <f>IF($A300="ADD",IF(NOT(ISBLANK(C300)),_xlfn.XLOOKUP(C300,roadnames[lookupValue],roadnames[lookupKey],"ERROR"),""), "")</f>
        <v/>
      </c>
      <c r="E300" s="5"/>
      <c r="F300" s="5"/>
      <c r="G300" s="4"/>
      <c r="H300" s="4"/>
      <c r="I300" s="6"/>
      <c r="K300" s="6" t="str">
        <f t="shared" si="48"/>
        <v/>
      </c>
      <c r="L300" s="4"/>
      <c r="N300" s="3" t="str">
        <f>IF($A300="ADD",IF(NOT(ISBLANK(M300)),_xlfn.XLOOKUP(M300,len_adjust_rsn[lookupValue],len_adjust_rsn[lookupKey],"ERROR"),""), "")</f>
        <v/>
      </c>
      <c r="O300" s="6" t="str">
        <f t="shared" si="49"/>
        <v/>
      </c>
      <c r="P300" s="6"/>
      <c r="Q300" s="6" t="str">
        <f t="shared" si="50"/>
        <v/>
      </c>
      <c r="S300" s="3" t="str">
        <f>IF($A300="ADD",IF(NOT(ISBLANK(R300)),_xlfn.XLOOKUP(R300,ud_road_hump_type[lookupValue],ud_road_hump_type[lookupKey],"ERROR"),""), "")</f>
        <v/>
      </c>
      <c r="U300" s="3" t="str">
        <f>IF($A300="ADD",IF(NOT(ISBLANK(T300)),_xlfn.XLOOKUP(T300,road_hump_material[lookupValue],road_hump_material[lookupKey],"ERROR"),""), "")</f>
        <v/>
      </c>
      <c r="V300" s="7"/>
      <c r="W300" s="4" t="str">
        <f t="shared" ca="1" si="51"/>
        <v/>
      </c>
      <c r="X300" s="4"/>
      <c r="Y300" s="3" t="str">
        <f t="shared" si="52"/>
        <v/>
      </c>
      <c r="Z300" s="3" t="str">
        <f>IF($A300="","",IF((AND($A300="ADD",OR(Y300="",Y300="In Use"))),"5",(_xlfn.XLOOKUP(Y300,ud_asset_status[lookupValue],ud_asset_status[lookupKey],""))))</f>
        <v/>
      </c>
      <c r="AB300" s="3" t="str">
        <f>IF($A300="ADD",IF(NOT(ISBLANK(AA300)),_xlfn.XLOOKUP(AA300,ud_replacement_status[lookupValue],ud_replacement_status[lookupKey],"ERROR"),""), "")</f>
        <v/>
      </c>
      <c r="AC300" s="7"/>
      <c r="AE300" s="3" t="str">
        <f>IF($A300="ADD",IF(NOT(ISBLANK(AD300)),_xlfn.XLOOKUP(AD300,ar_replace_reason[lookupValue],ar_replace_reason[lookupKey],"ERROR"),""), "")</f>
        <v/>
      </c>
      <c r="AF300" s="3" t="str">
        <f t="shared" si="53"/>
        <v/>
      </c>
      <c r="AG300" s="3" t="str">
        <f>IF($A300="","",IF((AND($A300="ADD",OR(AF300="",AF300="Queenstown-Lakes District Council"))),"70",(_xlfn.XLOOKUP(AF300,ud_organisation_owner[lookupValue],ud_organisation_owner[lookupKey],""))))</f>
        <v/>
      </c>
      <c r="AH300" s="3" t="str">
        <f t="shared" si="54"/>
        <v/>
      </c>
      <c r="AI300" s="3" t="str">
        <f>IF($A300="","",IF((AND($A300="ADD",OR(AH300="",AH300="Queenstown-Lakes District Council"))),"70",(_xlfn.XLOOKUP(AH300,ud_organisation_owner[lookupValue],ud_organisation_owner[lookupKey],""))))</f>
        <v/>
      </c>
      <c r="AJ300" s="3" t="str">
        <f t="shared" si="55"/>
        <v/>
      </c>
      <c r="AK300" s="3" t="str">
        <f>IF($A300="","",IF((AND($A300="ADD",OR(AJ300="",AJ300="Local Authority"))),"17",(_xlfn.XLOOKUP(AJ300,ud_sub_organisation[lookupValue],ud_sub_organisation[lookupKey],""))))</f>
        <v/>
      </c>
      <c r="AM300" s="3" t="str">
        <f>IF($A300="ADD",IF(NOT(ISBLANK(AL300)),_xlfn.XLOOKUP(AL300,ud_maintenance_organisation[lookupValue],ud_maintenance_organisation[lookupKey],"ERROR"),""), "")</f>
        <v/>
      </c>
      <c r="AN300" s="3" t="str">
        <f t="shared" si="56"/>
        <v/>
      </c>
      <c r="AO300" s="3" t="str">
        <f>IF($A300="","",IF((AND($A300="ADD",OR(AN300="",AN300="Vested Assets"))),"12",(_xlfn.XLOOKUP(AN300,ud_work_category[lookupValue],ud_work_category[lookupKey],""))))</f>
        <v/>
      </c>
      <c r="AP300" s="8"/>
      <c r="AQ300" s="2" t="str">
        <f t="shared" si="57"/>
        <v/>
      </c>
      <c r="AR300" s="3" t="str">
        <f t="shared" si="58"/>
        <v/>
      </c>
      <c r="AS300" s="3" t="str">
        <f>IF($A300="","",IF((AND($A300="ADD",OR(AR300="",AR300="Excellent"))),"1",(_xlfn.XLOOKUP(AR300,condition[lookupValue],condition[lookupKey],""))))</f>
        <v/>
      </c>
      <c r="AT300" s="7" t="str">
        <f t="shared" si="59"/>
        <v/>
      </c>
      <c r="AU300" s="9"/>
    </row>
  </sheetData>
  <sheetProtection algorithmName="SHA-512" hashValue="zbso+KCMgs3gjXgOuOc4AypW5v0WfoMd17Gr7XZE9+GBzMzNAHwX19unjs5ZigZh/Uag+c17IBY9+LTHcCN5XA==" saltValue="y1VUIDHVqUzpBrwDbEjiqA==" spinCount="100000" sheet="1" scenarios="1" selectLockedCells="1"/>
  <conditionalFormatting sqref="A2:XFD2">
    <cfRule type="cellIs" dxfId="543" priority="2" operator="equal">
      <formula>"ERROR"</formula>
    </cfRule>
  </conditionalFormatting>
  <conditionalFormatting sqref="A1:XFD1">
    <cfRule type="expression" dxfId="542" priority="1">
      <formula>A$2="ERROR"</formula>
    </cfRule>
  </conditionalFormatting>
  <conditionalFormatting sqref="A10:XFD300">
    <cfRule type="expression" dxfId="541" priority="935">
      <formula>MATCH("ERROR",$A10:$EO10,0)</formula>
    </cfRule>
    <cfRule type="expression" dxfId="540" priority="936">
      <formula>AND($A10="ADD",A$6=TRUE,A10="")</formula>
    </cfRule>
    <cfRule type="expression" dxfId="539" priority="937">
      <formula>OR(AND($A10="DELETE",A$1="Asset ID",A10=""),AND($A10="DELETE",A$1="Removal Date",A10=""),AND($A10="DELETE",A$1="Removal Reason",A10=""))</formula>
    </cfRule>
    <cfRule type="expression" dxfId="538" priority="938">
      <formula>OR(AND($A10="EDIT",A$1="Asset ID",A10=""),AND($A10="EDIT",A$5=TRUE,A10=""))</formula>
    </cfRule>
    <cfRule type="expression" dxfId="537" priority="939">
      <formula>AND($A10="ADD",A$5="COND",A10="")</formula>
    </cfRule>
    <cfRule type="expression" dxfId="536" priority="940">
      <formula>AND($A10="ADD",A$5=TRUE,A10="")</formula>
    </cfRule>
  </conditionalFormatting>
  <dataValidations count="33">
    <dataValidation type="list" allowBlank="1" showInputMessage="1" showErrorMessage="1" sqref="C10:C300" xr:uid="{1C6D2542-701A-4D91-A374-21248DE0B67A}">
      <formula1>roadnames_lookup</formula1>
    </dataValidation>
    <dataValidation type="list" allowBlank="1" showInputMessage="1" showErrorMessage="1" sqref="M10:M300" xr:uid="{1B712F35-8331-4509-B0A9-B616EF0CAC21}">
      <formula1>len_adjust_rsn_lookup</formula1>
    </dataValidation>
    <dataValidation type="list" allowBlank="1" showInputMessage="1" showErrorMessage="1" sqref="R10:R300" xr:uid="{38AD3A07-F918-4567-9EC0-6495006ED3FF}">
      <formula1>ud_road_hump_type_lookup</formula1>
    </dataValidation>
    <dataValidation type="list" allowBlank="1" showInputMessage="1" showErrorMessage="1" sqref="T10:T300" xr:uid="{76EB3FB7-8750-4B31-8124-0328C44F12FF}">
      <formula1>road_hump_material_lookup</formula1>
    </dataValidation>
    <dataValidation type="list" allowBlank="1" showInputMessage="1" showErrorMessage="1" promptTitle="WARNING" prompt="Only change If ammending existing asset" sqref="Y10:Y300" xr:uid="{4FAA925C-8042-4ED3-B172-577A6F3C0879}">
      <formula1>ud_asset_status_lookup</formula1>
    </dataValidation>
    <dataValidation type="list" allowBlank="1" showInputMessage="1" showErrorMessage="1" sqref="AA10:AA300" xr:uid="{6F53F72A-F1FF-412C-A613-E42ABA730D17}">
      <formula1>ud_replacement_status_lookup</formula1>
    </dataValidation>
    <dataValidation type="list" allowBlank="1" showInputMessage="1" showErrorMessage="1" sqref="AD10:AD300" xr:uid="{49DE6048-47FF-47DC-B87B-7848F23F9B22}">
      <formula1>ar_replace_reason_lookup</formula1>
    </dataValidation>
    <dataValidation type="list" allowBlank="1" showInputMessage="1" showErrorMessage="1" promptTitle="WARNING" prompt="Only change this If Not QLDC asset" sqref="AH10:AH300" xr:uid="{EE348750-2D47-47BF-B118-160B0084137B}">
      <formula1>ud_organisation_owner_lookup</formula1>
    </dataValidation>
    <dataValidation type="list" allowBlank="1" showInputMessage="1" showErrorMessage="1" promptTitle="WARNING" prompt="Only change this If Not QLDC Roading asset" sqref="AJ10:AJ300" xr:uid="{05FF0DDD-15F5-42A1-A403-6433B26049B6}">
      <formula1>ud_sub_organisation_lookup</formula1>
    </dataValidation>
    <dataValidation type="list" allowBlank="1" showInputMessage="1" showErrorMessage="1" sqref="AL10:AL300" xr:uid="{D21F0F8B-1959-4874-AF84-5F9C211610B7}">
      <formula1>ud_maintenance_organisation_lookup</formula1>
    </dataValidation>
    <dataValidation type="list" allowBlank="1" showInputMessage="1" showErrorMessage="1" promptTitle="WARNING" prompt="Only change this field If undertaking maintenance Or CAPEX works" sqref="AN10:AN300" xr:uid="{644ACEEF-DBFF-4C78-ADC8-3B1E598FF920}">
      <formula1>ud_work_category_lookup</formula1>
    </dataValidation>
    <dataValidation type="list" allowBlank="1" showInputMessage="1" showErrorMessage="1" promptTitle="WARNING" prompt="Only change this If incorrect" sqref="AR10:AR300" xr:uid="{C8AEEED9-AF5B-496E-85AF-910FE3E13AC1}">
      <formula1>condition_lookup</formula1>
    </dataValidation>
    <dataValidation type="list" allowBlank="1" showInputMessage="1" showErrorMessage="1" promptTitle="WARNING" prompt="Only change this If NZTA Or Parks And Reserves asset" sqref="AQ10:AQ300" xr:uid="{D65EC964-31CA-40C8-8A49-ED0C7B09445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84371E6-63F0-4E4C-92BA-849D2EC8146F}">
      <formula1>"ADD,EDIT,DELETE"</formula1>
    </dataValidation>
    <dataValidation type="list" allowBlank="1" showInputMessage="1" showErrorMessage="1" promptTitle="WARNING" prompt="Only change this If Not QLDC asset" sqref="AF10:AF300" xr:uid="{FCB1453B-4C17-4A9A-B3A5-42425038CB50}">
      <formula1>ud_organisation_owner_lookup</formula1>
    </dataValidation>
    <dataValidation type="whole" allowBlank="1" showInputMessage="1" showErrorMessage="1" error="Please Enter Whole Number Between 1 And 999" promptTitle="ERROR" sqref="W10:W300" xr:uid="{3B3AB6E8-20FC-47FC-88C3-0FF0F9CBA178}">
      <formula1>1</formula1>
      <formula2>999</formula2>
    </dataValidation>
    <dataValidation type="whole" allowBlank="1" showInputMessage="1" showErrorMessage="1" error="Please Enter Whole Number Between 1 And 2147483647" promptTitle="ERROR" sqref="B10:B300" xr:uid="{1D705675-1E89-46BD-8DD8-A5AF8256551A}">
      <formula1>1</formula1>
      <formula2>2147483647</formula2>
    </dataValidation>
    <dataValidation type="whole" allowBlank="1" showInputMessage="1" showErrorMessage="1" error="Please Enter Whole Number Between 1 And 9999999999" promptTitle="ERROR" sqref="X10:X300" xr:uid="{9B0AA1DF-FAD6-4E06-B084-BBF514CDF906}">
      <formula1>1</formula1>
      <formula2>9999999999</formula2>
    </dataValidation>
    <dataValidation type="whole" allowBlank="1" showInputMessage="1" showErrorMessage="1" error="Please Enter Whole Number Between 1 And 999999" promptTitle="ERROR" sqref="H10:H300" xr:uid="{68DE2A89-B13D-419E-988F-80164A62899C}">
      <formula1>1</formula1>
      <formula2>999999</formula2>
    </dataValidation>
    <dataValidation type="whole" allowBlank="1" showInputMessage="1" showErrorMessage="1" error="Please Enter Whole Number Between 0 And 999999" promptTitle="ERROR" sqref="G10:G300" xr:uid="{B05981F7-0172-465F-BC74-004FC704180F}">
      <formula1>0</formula1>
      <formula2>999999</formula2>
    </dataValidation>
    <dataValidation type="whole" allowBlank="1" showInputMessage="1" showErrorMessage="1" error="Please Enter Whole Number Between 1 And 99999" promptTitle="ERROR" sqref="L10:L300" xr:uid="{55FE0B4C-1DCF-4BB2-A5BD-CC64A935F237}">
      <formula1>1</formula1>
      <formula2>99999</formula2>
    </dataValidation>
    <dataValidation type="decimal" allowBlank="1" showInputMessage="1" showErrorMessage="1" error="Please Enter Decimal Between 0.1 And 9999.9" promptTitle="ERROR" sqref="I10:I300" xr:uid="{6065DE0F-18DF-4331-87EA-D45EA5BCC469}">
      <formula1>0.1</formula1>
      <formula2>9999.9</formula2>
    </dataValidation>
    <dataValidation type="decimal" allowBlank="1" showInputMessage="1" showErrorMessage="1" error="Please Enter Decimal Between 0.1 And 999999.9" promptTitle="ERROR" sqref="K10:K300" xr:uid="{FAEE16EB-905C-401D-9E12-872EB2FB220F}">
      <formula1>0.1</formula1>
      <formula2>999999.9</formula2>
    </dataValidation>
    <dataValidation type="decimal" allowBlank="1" showInputMessage="1" showErrorMessage="1" error="Please Enter Decimal Between 0.1 And 9999999.9" promptTitle="ERROR" sqref="O10:O300" xr:uid="{9C6B5327-F77D-4590-9B9D-D0E774A75ED9}">
      <formula1>0.1</formula1>
      <formula2>9999999.9</formula2>
    </dataValidation>
    <dataValidation type="decimal" allowBlank="1" showInputMessage="1" showErrorMessage="1" error="Please Enter Decimal Between 0.1 And 9999999.9" promptTitle="ERROR" sqref="P10:P300" xr:uid="{B6E26A8D-4274-4AD5-828C-E5461F387077}">
      <formula1>0.1</formula1>
      <formula2>9999999.9</formula2>
    </dataValidation>
    <dataValidation type="decimal" allowBlank="1" showInputMessage="1" showErrorMessage="1" error="Please Enter Decimal Between 0.1 And 9999999.9" promptTitle="ERROR" sqref="Q10:Q300" xr:uid="{F9F4CA6C-E453-4B29-A691-0E39074098E1}">
      <formula1>0.1</formula1>
      <formula2>9999999.9</formula2>
    </dataValidation>
    <dataValidation type="decimal" allowBlank="1" showInputMessage="1" showErrorMessage="1" error="Please Enter Decimal Between 0.01 And 9999999999.99" promptTitle="ERROR" sqref="AP10:AP300" xr:uid="{0BF6500B-D4B4-4113-A7CF-6511127F91B7}">
      <formula1>0.01</formula1>
      <formula2>9999999999.99</formula2>
    </dataValidation>
    <dataValidation type="textLength" allowBlank="1" showInputMessage="1" showErrorMessage="1" error="Please Dont Enter More Than 255 Characters" promptTitle="ERROR" sqref="AU10:AU300" xr:uid="{D00C6427-BA4E-40BE-AF4F-0BF8A82CE55C}">
      <formula1>0</formula1>
      <formula2>255</formula2>
    </dataValidation>
    <dataValidation type="date" allowBlank="1" showInputMessage="1" showErrorMessage="1" error="Please Enter Valid Date eg 31/01/2023" promptTitle="ERROR" sqref="V10:V300" xr:uid="{D61CC67B-D37E-432A-89CD-2A582D2320DE}">
      <formula1>42005</formula1>
      <formula2>48580</formula2>
    </dataValidation>
    <dataValidation type="date" allowBlank="1" showInputMessage="1" showErrorMessage="1" error="Please Enter Valid Date eg 31/01/2023" promptTitle="ERROR" sqref="AC10:AC300" xr:uid="{EAB28142-B4C2-4CC2-9EA2-FF5B9AE5D4DA}">
      <formula1>42005</formula1>
      <formula2>48580</formula2>
    </dataValidation>
    <dataValidation type="date" allowBlank="1" showInputMessage="1" showErrorMessage="1" error="Please Enter Valid Date eg 31/01/2023" promptTitle="ERROR" sqref="AT10:AT300" xr:uid="{B4B5AD05-D964-4538-B1F5-F63B81C92CB2}">
      <formula1>42005</formula1>
      <formula2>48580</formula2>
    </dataValidation>
    <dataValidation type="decimal" allowBlank="1" showInputMessage="1" showErrorMessage="1" error="This an incomplete grid reference or is outside of QLDC. Please check that this a easting in NZTM2000" promptTitle="ERROR" sqref="E10:E300" xr:uid="{376B92ED-5DBC-4139-9A1B-743128FE9E9A}">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205FE2FA-E963-43B0-9F6B-2E045F39D719}">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3.140625" style="3" bestFit="1" customWidth="1"/>
    <col min="15" max="15" width="12" style="3" bestFit="1" customWidth="1"/>
    <col min="16" max="16" width="16" style="3" bestFit="1" customWidth="1"/>
    <col min="17" max="17" width="14.140625" style="3" bestFit="1" customWidth="1"/>
    <col min="18" max="18" width="14.140625" style="3" hidden="1" customWidth="1" outlineLevel="1"/>
    <col min="19" max="19" width="12" style="3" bestFit="1" customWidth="1" collapsed="1"/>
    <col min="20" max="21" width="12" style="3" bestFit="1" customWidth="1"/>
    <col min="22" max="22" width="21.140625" style="3" bestFit="1" customWidth="1"/>
    <col min="23" max="23" width="21.140625" style="3" hidden="1" customWidth="1" outlineLevel="1"/>
    <col min="24" max="24" width="19.140625" style="3" bestFit="1" customWidth="1" collapsed="1"/>
    <col min="25" max="25" width="19.140625" style="3" hidden="1" customWidth="1" outlineLevel="1"/>
    <col min="26" max="26" width="24.5703125" style="3" bestFit="1" customWidth="1" collapsed="1"/>
    <col min="27" max="27" width="29" style="3" bestFit="1" customWidth="1"/>
    <col min="28" max="28" width="27.42578125" style="3" bestFit="1" customWidth="1"/>
    <col min="29" max="29" width="28.42578125" style="3" bestFit="1" customWidth="1"/>
    <col min="30" max="30" width="27.140625" style="3" bestFit="1" customWidth="1"/>
    <col min="31" max="31" width="14.85546875" style="3" bestFit="1" customWidth="1"/>
    <col min="32" max="32" width="11.42578125" style="3" bestFit="1" customWidth="1"/>
    <col min="33" max="33" width="10.5703125" style="3" bestFit="1" customWidth="1"/>
    <col min="34" max="34" width="16.5703125" style="3" bestFit="1" customWidth="1"/>
    <col min="35" max="35" width="15.28515625" style="3" bestFit="1" customWidth="1"/>
    <col min="36" max="36" width="15.28515625" style="3" hidden="1" customWidth="1" outlineLevel="1"/>
    <col min="37" max="37" width="22.28515625" style="3" bestFit="1" customWidth="1" collapsed="1"/>
    <col min="38" max="38" width="22.28515625" style="3" hidden="1" customWidth="1" outlineLevel="1"/>
    <col min="39" max="39" width="12.5703125" style="3" bestFit="1" customWidth="1" collapsed="1"/>
    <col min="40" max="40" width="18.85546875" style="3" bestFit="1" customWidth="1"/>
    <col min="41" max="41" width="18.85546875" style="3" hidden="1" customWidth="1" outlineLevel="1"/>
    <col min="42" max="42" width="22.42578125" style="3" bestFit="1" customWidth="1" collapsed="1"/>
    <col min="43" max="43" width="22.42578125" style="3" hidden="1" customWidth="1" outlineLevel="1"/>
    <col min="44" max="44" width="22.42578125" style="3" bestFit="1" customWidth="1" collapsed="1"/>
    <col min="45" max="45" width="22.42578125" style="3" hidden="1" customWidth="1" outlineLevel="1"/>
    <col min="46" max="46" width="19.7109375" style="3" bestFit="1" customWidth="1" collapsed="1"/>
    <col min="47" max="47" width="19.7109375" style="3" hidden="1" customWidth="1" outlineLevel="1"/>
    <col min="48" max="48" width="28.42578125" style="3" bestFit="1" customWidth="1" collapsed="1"/>
    <col min="49" max="49" width="28.42578125" style="3" hidden="1" customWidth="1" outlineLevel="1"/>
    <col min="50" max="50" width="17.5703125" style="3" bestFit="1" customWidth="1" collapsed="1"/>
    <col min="51" max="51" width="17.5703125" style="3" hidden="1" customWidth="1" outlineLevel="1"/>
    <col min="52" max="52" width="12.28515625" style="3" bestFit="1" customWidth="1" collapsed="1"/>
    <col min="53" max="53" width="13.7109375" style="3" bestFit="1" customWidth="1"/>
    <col min="54" max="54" width="9.7109375" style="3" bestFit="1" customWidth="1"/>
    <col min="55" max="55" width="9.7109375" style="3" hidden="1" customWidth="1" outlineLevel="1"/>
    <col min="56" max="56" width="14.5703125" style="3" bestFit="1" customWidth="1" collapsed="1"/>
    <col min="57" max="57" width="11.85546875" style="3" bestFit="1" customWidth="1"/>
    <col min="58" max="58" width="32" style="3" bestFit="1" customWidth="1"/>
    <col min="59" max="132" width="9.140625" style="22"/>
    <col min="133" max="16384" width="9.140625" style="3"/>
  </cols>
  <sheetData>
    <row r="1" spans="1:132" s="13" customFormat="1" x14ac:dyDescent="0.25">
      <c r="A1" s="10"/>
      <c r="B1" s="11" t="s">
        <v>0</v>
      </c>
      <c r="C1" s="12" t="s">
        <v>3</v>
      </c>
      <c r="D1" s="12"/>
      <c r="E1" s="12" t="s">
        <v>4</v>
      </c>
      <c r="F1" s="12" t="s">
        <v>5</v>
      </c>
      <c r="G1" s="12" t="s">
        <v>238</v>
      </c>
      <c r="H1" s="12" t="s">
        <v>239</v>
      </c>
      <c r="I1" s="12" t="s">
        <v>6</v>
      </c>
      <c r="J1" s="12" t="s">
        <v>240</v>
      </c>
      <c r="K1" s="12" t="s">
        <v>7</v>
      </c>
      <c r="L1" s="12"/>
      <c r="M1" s="12" t="s">
        <v>138</v>
      </c>
      <c r="N1" s="12" t="s">
        <v>139</v>
      </c>
      <c r="O1" s="12" t="s">
        <v>241</v>
      </c>
      <c r="P1" s="12" t="s">
        <v>242</v>
      </c>
      <c r="Q1" s="12" t="s">
        <v>243</v>
      </c>
      <c r="R1" s="12"/>
      <c r="S1" s="12" t="s">
        <v>306</v>
      </c>
      <c r="T1" s="12" t="s">
        <v>307</v>
      </c>
      <c r="U1" s="12" t="s">
        <v>308</v>
      </c>
      <c r="V1" s="12" t="s">
        <v>321</v>
      </c>
      <c r="W1" s="12"/>
      <c r="X1" s="12" t="s">
        <v>322</v>
      </c>
      <c r="Y1" s="12"/>
      <c r="Z1" s="12" t="s">
        <v>323</v>
      </c>
      <c r="AA1" s="12" t="s">
        <v>324</v>
      </c>
      <c r="AB1" s="12" t="s">
        <v>325</v>
      </c>
      <c r="AC1" s="12" t="s">
        <v>326</v>
      </c>
      <c r="AD1" s="12" t="s">
        <v>327</v>
      </c>
      <c r="AE1" s="12" t="s">
        <v>328</v>
      </c>
      <c r="AF1" s="12" t="s">
        <v>26</v>
      </c>
      <c r="AG1" s="12" t="s">
        <v>27</v>
      </c>
      <c r="AH1" s="12" t="s">
        <v>28</v>
      </c>
      <c r="AI1" s="12" t="s">
        <v>29</v>
      </c>
      <c r="AJ1" s="12"/>
      <c r="AK1" s="12" t="s">
        <v>30</v>
      </c>
      <c r="AL1" s="12"/>
      <c r="AM1" s="12" t="s">
        <v>329</v>
      </c>
      <c r="AN1" s="12" t="s">
        <v>330</v>
      </c>
      <c r="AO1" s="12"/>
      <c r="AP1" s="12" t="s">
        <v>33</v>
      </c>
      <c r="AQ1" s="12"/>
      <c r="AR1" s="12" t="s">
        <v>34</v>
      </c>
      <c r="AS1" s="12"/>
      <c r="AT1" s="12" t="s">
        <v>35</v>
      </c>
      <c r="AU1" s="12"/>
      <c r="AV1" s="12" t="s">
        <v>36</v>
      </c>
      <c r="AW1" s="12"/>
      <c r="AX1" s="12" t="s">
        <v>37</v>
      </c>
      <c r="AY1" s="12"/>
      <c r="AZ1" s="12" t="s">
        <v>38</v>
      </c>
      <c r="BA1" s="12" t="s">
        <v>39</v>
      </c>
      <c r="BB1" s="12" t="s">
        <v>40</v>
      </c>
      <c r="BC1" s="12"/>
      <c r="BD1" s="12" t="s">
        <v>41</v>
      </c>
      <c r="BE1" s="12" t="s">
        <v>42</v>
      </c>
      <c r="BF1" s="12" t="s">
        <v>43</v>
      </c>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48</v>
      </c>
      <c r="E2" s="15" t="s">
        <v>49</v>
      </c>
      <c r="F2" s="15" t="s">
        <v>50</v>
      </c>
      <c r="G2" s="15" t="s">
        <v>260</v>
      </c>
      <c r="H2" s="15" t="s">
        <v>261</v>
      </c>
      <c r="I2" s="15" t="s">
        <v>51</v>
      </c>
      <c r="J2" s="15" t="s">
        <v>262</v>
      </c>
      <c r="K2" s="15" t="str">
        <f>_xlfn.IFNA(IF(MATCH("ERROR",L10:L110,0),"ERROR"),"")</f>
        <v/>
      </c>
      <c r="L2" s="15" t="s">
        <v>52</v>
      </c>
      <c r="M2" s="15" t="s">
        <v>311</v>
      </c>
      <c r="N2" s="15" t="s">
        <v>297</v>
      </c>
      <c r="O2" s="15" t="s">
        <v>263</v>
      </c>
      <c r="P2" s="15" t="s">
        <v>264</v>
      </c>
      <c r="Q2" s="15" t="str">
        <f>_xlfn.IFNA(IF(MATCH("ERROR",R10:R110,0),"ERROR"),"")</f>
        <v/>
      </c>
      <c r="R2" s="15" t="s">
        <v>265</v>
      </c>
      <c r="S2" s="15" t="s">
        <v>312</v>
      </c>
      <c r="T2" s="15" t="s">
        <v>313</v>
      </c>
      <c r="U2" s="15" t="s">
        <v>314</v>
      </c>
      <c r="V2" s="15" t="str">
        <f>_xlfn.IFNA(IF(MATCH("ERROR",W10:W110,0),"ERROR"),"")</f>
        <v/>
      </c>
      <c r="W2" s="15" t="s">
        <v>331</v>
      </c>
      <c r="X2" s="15" t="str">
        <f>_xlfn.IFNA(IF(MATCH("ERROR",Y10:Y110,0),"ERROR"),"")</f>
        <v/>
      </c>
      <c r="Y2" s="15" t="s">
        <v>332</v>
      </c>
      <c r="Z2" s="15" t="s">
        <v>333</v>
      </c>
      <c r="AA2" s="15" t="s">
        <v>334</v>
      </c>
      <c r="AB2" s="15" t="s">
        <v>335</v>
      </c>
      <c r="AC2" s="15" t="s">
        <v>336</v>
      </c>
      <c r="AD2" s="15" t="s">
        <v>337</v>
      </c>
      <c r="AE2" s="15" t="s">
        <v>338</v>
      </c>
      <c r="AF2" s="15" t="s">
        <v>71</v>
      </c>
      <c r="AG2" s="15" t="s">
        <v>72</v>
      </c>
      <c r="AH2" s="15" t="s">
        <v>73</v>
      </c>
      <c r="AI2" s="15" t="str">
        <f>_xlfn.IFNA(IF(MATCH("ERROR",AJ10:AJ110,0),"ERROR"),"")</f>
        <v/>
      </c>
      <c r="AJ2" s="15" t="s">
        <v>74</v>
      </c>
      <c r="AK2" s="15" t="str">
        <f>_xlfn.IFNA(IF(MATCH("ERROR",AL10:AL110,0),"ERROR"),"")</f>
        <v/>
      </c>
      <c r="AL2" s="15" t="s">
        <v>75</v>
      </c>
      <c r="AM2" s="15" t="s">
        <v>76</v>
      </c>
      <c r="AN2" s="15" t="str">
        <f>_xlfn.IFNA(IF(MATCH("ERROR",AO10:AO110,0),"ERROR"),"")</f>
        <v/>
      </c>
      <c r="AO2" s="15" t="s">
        <v>77</v>
      </c>
      <c r="AP2" s="15" t="str">
        <f>_xlfn.IFNA(IF(MATCH("ERROR",AQ10:AQ110,0),"ERROR"),"")</f>
        <v/>
      </c>
      <c r="AQ2" s="15" t="s">
        <v>78</v>
      </c>
      <c r="AR2" s="15" t="str">
        <f>_xlfn.IFNA(IF(MATCH("ERROR",AS10:AS110,0),"ERROR"),"")</f>
        <v/>
      </c>
      <c r="AS2" s="15" t="s">
        <v>79</v>
      </c>
      <c r="AT2" s="15" t="str">
        <f>_xlfn.IFNA(IF(MATCH("ERROR",AU10:AU110,0),"ERROR"),"")</f>
        <v/>
      </c>
      <c r="AU2" s="15" t="s">
        <v>80</v>
      </c>
      <c r="AV2" s="15" t="str">
        <f>_xlfn.IFNA(IF(MATCH("ERROR",AW10:AW110,0),"ERROR"),"")</f>
        <v/>
      </c>
      <c r="AW2" s="15" t="s">
        <v>81</v>
      </c>
      <c r="AX2" s="15" t="str">
        <f>_xlfn.IFNA(IF(MATCH("ERROR",AY10:AY110,0),"ERROR"),"")</f>
        <v/>
      </c>
      <c r="AY2" s="15" t="s">
        <v>82</v>
      </c>
      <c r="AZ2" s="15" t="s">
        <v>83</v>
      </c>
      <c r="BA2" s="15" t="s">
        <v>84</v>
      </c>
      <c r="BB2" s="15" t="str">
        <f>_xlfn.IFNA(IF(MATCH("ERROR",BC10:BC110,0),"ERROR"),"")</f>
        <v/>
      </c>
      <c r="BC2" s="15" t="s">
        <v>85</v>
      </c>
      <c r="BD2" s="15" t="s">
        <v>86</v>
      </c>
      <c r="BE2" s="15" t="s">
        <v>87</v>
      </c>
      <c r="BF2" s="15" t="s">
        <v>88</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95</v>
      </c>
      <c r="E4" s="13" t="s">
        <v>96</v>
      </c>
      <c r="F4" s="13" t="s">
        <v>96</v>
      </c>
      <c r="G4" s="13" t="s">
        <v>95</v>
      </c>
      <c r="H4" s="13" t="s">
        <v>95</v>
      </c>
      <c r="I4" s="13" t="s">
        <v>97</v>
      </c>
      <c r="J4" s="13" t="s">
        <v>97</v>
      </c>
      <c r="K4" s="13" t="s">
        <v>98</v>
      </c>
      <c r="M4" s="13" t="s">
        <v>317</v>
      </c>
      <c r="N4" s="13" t="s">
        <v>190</v>
      </c>
      <c r="O4" s="13" t="s">
        <v>282</v>
      </c>
      <c r="P4" s="13" t="s">
        <v>283</v>
      </c>
      <c r="Q4" s="13" t="s">
        <v>101</v>
      </c>
      <c r="S4" s="13" t="s">
        <v>318</v>
      </c>
      <c r="T4" s="13" t="s">
        <v>318</v>
      </c>
      <c r="U4" s="13" t="s">
        <v>318</v>
      </c>
      <c r="V4" s="13" t="s">
        <v>92</v>
      </c>
      <c r="X4" s="13" t="s">
        <v>92</v>
      </c>
      <c r="Z4" s="13" t="s">
        <v>99</v>
      </c>
      <c r="AA4" s="13" t="s">
        <v>99</v>
      </c>
      <c r="AB4" s="13" t="s">
        <v>99</v>
      </c>
      <c r="AC4" s="13" t="s">
        <v>99</v>
      </c>
      <c r="AD4" s="13" t="s">
        <v>99</v>
      </c>
      <c r="AE4" s="13" t="s">
        <v>190</v>
      </c>
      <c r="AF4" s="13" t="s">
        <v>105</v>
      </c>
      <c r="AG4" s="13" t="s">
        <v>106</v>
      </c>
      <c r="AH4" s="13" t="s">
        <v>104</v>
      </c>
      <c r="AI4" s="13" t="s">
        <v>92</v>
      </c>
      <c r="AK4" s="13" t="s">
        <v>92</v>
      </c>
      <c r="AM4" s="13" t="s">
        <v>105</v>
      </c>
      <c r="AN4" s="13" t="s">
        <v>101</v>
      </c>
      <c r="AP4" s="13" t="s">
        <v>92</v>
      </c>
      <c r="AR4" s="13" t="s">
        <v>92</v>
      </c>
      <c r="AT4" s="13" t="s">
        <v>92</v>
      </c>
      <c r="AV4" s="13" t="s">
        <v>92</v>
      </c>
      <c r="AX4" s="13" t="s">
        <v>92</v>
      </c>
      <c r="AZ4" s="13" t="s">
        <v>107</v>
      </c>
      <c r="BA4" s="13" t="s">
        <v>99</v>
      </c>
      <c r="BB4" s="13" t="s">
        <v>98</v>
      </c>
      <c r="BD4" s="13" t="s">
        <v>105</v>
      </c>
      <c r="BE4" s="13" t="s">
        <v>108</v>
      </c>
      <c r="BF4" s="13" t="s">
        <v>109</v>
      </c>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1</v>
      </c>
      <c r="E5" s="13" t="b">
        <v>1</v>
      </c>
      <c r="F5" s="13" t="b">
        <v>1</v>
      </c>
      <c r="G5" s="13" t="b">
        <v>1</v>
      </c>
      <c r="H5" s="13" t="b">
        <v>1</v>
      </c>
      <c r="I5" s="13" t="b">
        <v>1</v>
      </c>
      <c r="J5" s="13" t="b">
        <v>0</v>
      </c>
      <c r="K5" s="13" t="b">
        <v>1</v>
      </c>
      <c r="M5" s="13" t="b">
        <v>1</v>
      </c>
      <c r="N5" s="13" t="b">
        <v>1</v>
      </c>
      <c r="O5" s="13" t="b">
        <v>0</v>
      </c>
      <c r="P5" s="13" t="b">
        <v>0</v>
      </c>
      <c r="Q5" s="13" t="str">
        <f>IF(P10&lt;&gt;"","COND","COND")</f>
        <v>COND</v>
      </c>
      <c r="S5" s="13" t="b">
        <v>0</v>
      </c>
      <c r="T5" s="13" t="b">
        <v>0</v>
      </c>
      <c r="U5" s="13" t="b">
        <v>1</v>
      </c>
      <c r="V5" s="13" t="b">
        <v>1</v>
      </c>
      <c r="X5" s="13" t="b">
        <v>1</v>
      </c>
      <c r="Z5" s="13" t="b">
        <v>1</v>
      </c>
      <c r="AA5" s="13" t="b">
        <v>1</v>
      </c>
      <c r="AB5" s="13" t="b">
        <v>1</v>
      </c>
      <c r="AC5" s="13" t="b">
        <v>1</v>
      </c>
      <c r="AD5" s="13" t="b">
        <v>1</v>
      </c>
      <c r="AE5" s="13" t="str">
        <f>IF(AB10=TRUE,"COND","COND")</f>
        <v>COND</v>
      </c>
      <c r="AF5" s="13" t="b">
        <v>1</v>
      </c>
      <c r="AG5" s="13" t="b">
        <v>0</v>
      </c>
      <c r="AH5" s="13" t="b">
        <v>1</v>
      </c>
      <c r="AI5" s="13" t="b">
        <v>1</v>
      </c>
      <c r="AK5" s="13" t="b">
        <v>1</v>
      </c>
      <c r="AM5" s="13" t="b">
        <v>0</v>
      </c>
      <c r="AN5" s="13" t="b">
        <v>0</v>
      </c>
      <c r="AP5" s="13" t="b">
        <v>1</v>
      </c>
      <c r="AR5" s="13" t="b">
        <v>1</v>
      </c>
      <c r="AT5" s="13" t="b">
        <v>0</v>
      </c>
      <c r="AV5" s="13" t="b">
        <v>0</v>
      </c>
      <c r="AX5" s="13" t="b">
        <v>0</v>
      </c>
      <c r="AZ5" s="13" t="b">
        <v>0</v>
      </c>
      <c r="BA5" s="13" t="b">
        <v>1</v>
      </c>
      <c r="BB5" s="13" t="b">
        <v>1</v>
      </c>
      <c r="BD5" s="13" t="b">
        <v>1</v>
      </c>
      <c r="BE5" s="13" t="b">
        <v>0</v>
      </c>
      <c r="BF5" s="13" t="b">
        <v>0</v>
      </c>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G6" s="13" t="b">
        <v>0</v>
      </c>
      <c r="H6" s="13" t="b">
        <v>0</v>
      </c>
      <c r="I6" s="13" t="b">
        <v>0</v>
      </c>
      <c r="J6" s="13" t="b">
        <v>0</v>
      </c>
      <c r="K6" s="13" t="b">
        <v>0</v>
      </c>
      <c r="M6" s="13" t="b">
        <v>0</v>
      </c>
      <c r="N6" s="13" t="b">
        <v>0</v>
      </c>
      <c r="O6" s="13" t="b">
        <v>1</v>
      </c>
      <c r="P6" s="13" t="b">
        <v>0</v>
      </c>
      <c r="Q6" s="13" t="b">
        <v>0</v>
      </c>
      <c r="S6" s="13" t="b">
        <v>1</v>
      </c>
      <c r="T6" s="13" t="b">
        <v>0</v>
      </c>
      <c r="U6" s="13" t="b">
        <v>1</v>
      </c>
      <c r="V6" s="13" t="b">
        <v>0</v>
      </c>
      <c r="X6" s="13" t="b">
        <v>0</v>
      </c>
      <c r="Z6" s="13" t="b">
        <v>0</v>
      </c>
      <c r="AA6" s="13" t="b">
        <v>0</v>
      </c>
      <c r="AB6" s="13" t="b">
        <v>0</v>
      </c>
      <c r="AC6" s="13" t="b">
        <v>0</v>
      </c>
      <c r="AD6" s="13" t="b">
        <v>0</v>
      </c>
      <c r="AE6" s="13" t="b">
        <v>0</v>
      </c>
      <c r="AF6" s="13" t="b">
        <v>0</v>
      </c>
      <c r="AG6" s="13" t="b">
        <v>1</v>
      </c>
      <c r="AH6" s="13" t="b">
        <v>0</v>
      </c>
      <c r="AI6" s="13" t="b">
        <v>0</v>
      </c>
      <c r="AK6" s="13" t="b">
        <v>0</v>
      </c>
      <c r="AM6" s="13" t="b">
        <v>0</v>
      </c>
      <c r="AN6" s="13" t="b">
        <v>0</v>
      </c>
      <c r="AP6" s="13" t="b">
        <v>0</v>
      </c>
      <c r="AR6" s="13" t="b">
        <v>0</v>
      </c>
      <c r="AT6" s="13" t="b">
        <v>0</v>
      </c>
      <c r="AV6" s="13" t="b">
        <v>0</v>
      </c>
      <c r="AX6" s="13" t="b">
        <v>0</v>
      </c>
      <c r="AZ6" s="13" t="b">
        <v>0</v>
      </c>
      <c r="BA6" s="13" t="b">
        <v>0</v>
      </c>
      <c r="BB6" s="13" t="b">
        <v>0</v>
      </c>
      <c r="BD6" s="13" t="b">
        <v>0</v>
      </c>
      <c r="BE6" s="13" t="b">
        <v>0</v>
      </c>
      <c r="BF6" s="13" t="b">
        <v>0</v>
      </c>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0</v>
      </c>
      <c r="G7" s="13" t="b">
        <v>0</v>
      </c>
      <c r="H7" s="13" t="b">
        <v>0</v>
      </c>
      <c r="I7" s="13" t="b">
        <v>0</v>
      </c>
      <c r="J7" s="13" t="b">
        <v>0</v>
      </c>
      <c r="K7" s="13" t="b">
        <v>1</v>
      </c>
      <c r="M7" s="13" t="b">
        <v>0</v>
      </c>
      <c r="N7" s="13" t="b">
        <v>0</v>
      </c>
      <c r="O7" s="13" t="b">
        <v>0</v>
      </c>
      <c r="P7" s="13" t="b">
        <v>0</v>
      </c>
      <c r="Q7" s="13" t="b">
        <v>1</v>
      </c>
      <c r="S7" s="13" t="b">
        <v>0</v>
      </c>
      <c r="T7" s="13" t="b">
        <v>0</v>
      </c>
      <c r="U7" s="13" t="b">
        <v>0</v>
      </c>
      <c r="V7" s="13" t="b">
        <v>1</v>
      </c>
      <c r="X7" s="13" t="b">
        <v>1</v>
      </c>
      <c r="Z7" s="13" t="b">
        <v>0</v>
      </c>
      <c r="AA7" s="13" t="b">
        <v>0</v>
      </c>
      <c r="AB7" s="13" t="b">
        <v>0</v>
      </c>
      <c r="AC7" s="13" t="b">
        <v>0</v>
      </c>
      <c r="AD7" s="13" t="b">
        <v>0</v>
      </c>
      <c r="AE7" s="13" t="b">
        <v>0</v>
      </c>
      <c r="AF7" s="13" t="b">
        <v>0</v>
      </c>
      <c r="AG7" s="13" t="b">
        <v>0</v>
      </c>
      <c r="AH7" s="13" t="b">
        <v>0</v>
      </c>
      <c r="AI7" s="13" t="b">
        <v>1</v>
      </c>
      <c r="AK7" s="13" t="b">
        <v>1</v>
      </c>
      <c r="AM7" s="13" t="b">
        <v>0</v>
      </c>
      <c r="AN7" s="13" t="b">
        <v>1</v>
      </c>
      <c r="AP7" s="13" t="b">
        <v>1</v>
      </c>
      <c r="AR7" s="13" t="b">
        <v>1</v>
      </c>
      <c r="AT7" s="13" t="b">
        <v>1</v>
      </c>
      <c r="AV7" s="13" t="b">
        <v>1</v>
      </c>
      <c r="AX7" s="13" t="b">
        <v>1</v>
      </c>
      <c r="AZ7" s="13" t="b">
        <v>0</v>
      </c>
      <c r="BA7" s="13" t="b">
        <v>0</v>
      </c>
      <c r="BB7" s="13" t="b">
        <v>1</v>
      </c>
      <c r="BD7" s="13" t="b">
        <v>0</v>
      </c>
      <c r="BE7" s="13" t="b">
        <v>0</v>
      </c>
      <c r="BF7" s="13" t="b">
        <v>0</v>
      </c>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115</v>
      </c>
      <c r="K8" s="13" t="s">
        <v>52</v>
      </c>
      <c r="Q8" s="13" t="s">
        <v>265</v>
      </c>
      <c r="V8" s="13" t="s">
        <v>339</v>
      </c>
      <c r="X8" s="13" t="s">
        <v>340</v>
      </c>
      <c r="AI8" s="13" t="s">
        <v>126</v>
      </c>
      <c r="AK8" s="13" t="s">
        <v>127</v>
      </c>
      <c r="AN8" s="13" t="s">
        <v>128</v>
      </c>
      <c r="AP8" s="13" t="s">
        <v>129</v>
      </c>
      <c r="AR8" s="13" t="s">
        <v>129</v>
      </c>
      <c r="AT8" s="13" t="s">
        <v>130</v>
      </c>
      <c r="AV8" s="13" t="s">
        <v>131</v>
      </c>
      <c r="AX8" s="13" t="s">
        <v>132</v>
      </c>
      <c r="BB8" s="13" t="s">
        <v>85</v>
      </c>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133</v>
      </c>
      <c r="B9" s="19"/>
      <c r="C9" s="19"/>
      <c r="D9" s="19"/>
      <c r="E9" s="19"/>
      <c r="F9" s="19"/>
      <c r="G9" s="19" t="s">
        <v>134</v>
      </c>
      <c r="H9" s="19" t="s">
        <v>134</v>
      </c>
      <c r="I9" s="19" t="s">
        <v>134</v>
      </c>
      <c r="J9" s="19" t="s">
        <v>134</v>
      </c>
      <c r="K9" s="19"/>
      <c r="L9" s="19"/>
      <c r="M9" s="19" t="s">
        <v>134</v>
      </c>
      <c r="N9" s="19" t="s">
        <v>134</v>
      </c>
      <c r="O9" s="19" t="s">
        <v>134</v>
      </c>
      <c r="P9" s="19" t="s">
        <v>134</v>
      </c>
      <c r="Q9" s="19"/>
      <c r="R9" s="19"/>
      <c r="S9" s="19" t="s">
        <v>320</v>
      </c>
      <c r="T9" s="19" t="s">
        <v>320</v>
      </c>
      <c r="U9" s="19" t="s">
        <v>320</v>
      </c>
      <c r="V9" s="19"/>
      <c r="W9" s="19"/>
      <c r="X9" s="19"/>
      <c r="Y9" s="19"/>
      <c r="Z9" s="19"/>
      <c r="AA9" s="19"/>
      <c r="AB9" s="19"/>
      <c r="AC9" s="19"/>
      <c r="AD9" s="19"/>
      <c r="AE9" s="19" t="s">
        <v>320</v>
      </c>
      <c r="AF9" s="19"/>
      <c r="AG9" s="19" t="s">
        <v>136</v>
      </c>
      <c r="AH9" s="19" t="s">
        <v>137</v>
      </c>
      <c r="AI9" s="19"/>
      <c r="AJ9" s="19"/>
      <c r="AK9" s="19"/>
      <c r="AL9" s="19"/>
      <c r="AM9" s="19"/>
      <c r="AN9" s="19"/>
      <c r="AO9" s="19"/>
      <c r="AP9" s="19"/>
      <c r="AQ9" s="19"/>
      <c r="AR9" s="19"/>
      <c r="AS9" s="19"/>
      <c r="AT9" s="19"/>
      <c r="AU9" s="19"/>
      <c r="AV9" s="19"/>
      <c r="AW9" s="19"/>
      <c r="AX9" s="19"/>
      <c r="AY9" s="19"/>
      <c r="AZ9" s="19"/>
      <c r="BA9" s="19"/>
      <c r="BB9" s="19"/>
      <c r="BC9" s="19"/>
      <c r="BD9" s="19"/>
      <c r="BE9" s="19"/>
      <c r="BF9" s="19"/>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c r="N10" s="8"/>
      <c r="O10" s="6" t="str">
        <f>IF(H10&lt;&gt;"",H10-G10,"")</f>
        <v/>
      </c>
      <c r="P10" s="4"/>
      <c r="R10" s="3" t="str">
        <f>IF($A10="ADD",IF(NOT(ISBLANK(Q10)),_xlfn.XLOOKUP(Q10,len_adjust_rsn[lookupValue],len_adjust_rsn[lookupKey],"ERROR"),""), "")</f>
        <v/>
      </c>
      <c r="S10" s="6" t="str">
        <f>IF(M10&lt;&gt;"",O10*M10,"")</f>
        <v/>
      </c>
      <c r="T10" s="6"/>
      <c r="U10" s="6" t="str">
        <f>IF(T10&lt;&gt;"",S10+T10,S10)</f>
        <v/>
      </c>
      <c r="W10" s="3" t="str">
        <f>IF($A10="ADD",IF(NOT(ISBLANK(V10)),_xlfn.XLOOKUP(V10,ud_traffic_island_type[lookupValue],ud_traffic_island_type[lookupKey],"ERROR"),""), "")</f>
        <v/>
      </c>
      <c r="Y10" s="3" t="str">
        <f>IF($A10="ADD",IF(NOT(ISBLANK(X10)),_xlfn.XLOOKUP(X10,ud_shape[lookupValue],ud_shape[lookupKey],"ERROR"),""), "")</f>
        <v/>
      </c>
      <c r="AE10" s="8"/>
      <c r="AF10" s="7"/>
      <c r="AG10" s="4" t="str">
        <f ca="1">IF(AF10&lt;&gt;"", DATEDIF(AF10, TODAY(),"Y"),"")</f>
        <v/>
      </c>
      <c r="AH10" s="4"/>
      <c r="AI10" s="3" t="str">
        <f>IF($A10="ADD","In Use","")</f>
        <v/>
      </c>
      <c r="AJ10" s="3" t="str">
        <f>IF($A10="","",IF((AND($A10="ADD",OR(AI10="",AI10="In Use"))),"5",(_xlfn.XLOOKUP(AI10,ud_asset_status[lookupValue],ud_asset_status[lookupKey],""))))</f>
        <v/>
      </c>
      <c r="AL10" s="3" t="str">
        <f>IF($A10="ADD",IF(NOT(ISBLANK(AK10)),_xlfn.XLOOKUP(AK10,ud_replacement_status[lookupValue],ud_replacement_status[lookupKey],"ERROR"),""), "")</f>
        <v/>
      </c>
      <c r="AM10" s="7"/>
      <c r="AO10" s="3" t="str">
        <f>IF($A10="ADD",IF(NOT(ISBLANK(AN10)),_xlfn.XLOOKUP(AN10,ar_replace_reason[lookupValue],ar_replace_reason[lookupKey],"ERROR"),""), "")</f>
        <v/>
      </c>
      <c r="AP10" s="3" t="str">
        <f>IF($A10="ADD","Queenstown-Lakes District Council","")</f>
        <v/>
      </c>
      <c r="AQ10" s="3" t="str">
        <f>IF($A10="","",IF((AND($A10="ADD",OR(AP10="",AP10="Queenstown-Lakes District Council"))),"70",(_xlfn.XLOOKUP(AP10,ud_organisation_owner[lookupValue],ud_organisation_owner[lookupKey],""))))</f>
        <v/>
      </c>
      <c r="AR10" s="3" t="str">
        <f>IF($A10="ADD","Queenstown-Lakes District Council","")</f>
        <v/>
      </c>
      <c r="AS10" s="3" t="str">
        <f>IF($A10="","",IF((AND($A10="ADD",OR(AR10="",AR10="Queenstown-Lakes District Council"))),"70",(_xlfn.XLOOKUP(AR10,ud_organisation_owner[lookupValue],ud_organisation_owner[lookupKey],""))))</f>
        <v/>
      </c>
      <c r="AT10" s="3" t="str">
        <f>IF($A10="ADD","Local Authority","")</f>
        <v/>
      </c>
      <c r="AU10" s="3" t="str">
        <f>IF($A10="","",IF((AND($A10="ADD",OR(AT10="",AT10="Local Authority"))),"17",(_xlfn.XLOOKUP(AT10,ud_sub_organisation[lookupValue],ud_sub_organisation[lookupKey],""))))</f>
        <v/>
      </c>
      <c r="AW10" s="3" t="str">
        <f>IF($A10="ADD",IF(NOT(ISBLANK(AV10)),_xlfn.XLOOKUP(AV10,ud_maintenance_organisation[lookupValue],ud_maintenance_organisation[lookupKey],"ERROR"),""), "")</f>
        <v/>
      </c>
      <c r="AX10" s="3" t="str">
        <f>IF($A10="ADD","Vested Assets","")</f>
        <v/>
      </c>
      <c r="AY10" s="3" t="str">
        <f>IF($A10="","",IF((AND($A10="ADD",OR(AX10="",AX10="Vested Assets"))),"12",(_xlfn.XLOOKUP(AX10,ud_work_category[lookupValue],ud_work_category[lookupKey],""))))</f>
        <v/>
      </c>
      <c r="AZ10" s="8"/>
      <c r="BA10" s="2" t="str">
        <f>IF($A10="ADD","TRUE","")</f>
        <v/>
      </c>
      <c r="BB10" s="3" t="str">
        <f>IF($A10="ADD","Excellent","")</f>
        <v/>
      </c>
      <c r="BC10" s="3" t="str">
        <f>IF($A10="","",IF((AND($A10="ADD",OR(BB10="",BB10="Excellent"))),"1",(_xlfn.XLOOKUP(BB10,condition[lookupValue],condition[lookupKey],""))))</f>
        <v/>
      </c>
      <c r="BD10" s="7" t="str">
        <f>IF(AF10&lt;&gt;"",AF10,"")</f>
        <v/>
      </c>
      <c r="BE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c r="N11" s="8"/>
      <c r="O11" s="6" t="str">
        <f t="shared" ref="O11:O74" si="0">IF(H11&lt;&gt;"",H11-G11,"")</f>
        <v/>
      </c>
      <c r="P11" s="4"/>
      <c r="R11" s="3" t="str">
        <f>IF($A11="ADD",IF(NOT(ISBLANK(Q11)),_xlfn.XLOOKUP(Q11,len_adjust_rsn[lookupValue],len_adjust_rsn[lookupKey],"ERROR"),""), "")</f>
        <v/>
      </c>
      <c r="S11" s="6" t="str">
        <f t="shared" ref="S11:S74" si="1">IF(M11&lt;&gt;"",O11*M11,"")</f>
        <v/>
      </c>
      <c r="T11" s="6"/>
      <c r="U11" s="6" t="str">
        <f t="shared" ref="U11:U74" si="2">IF(T11&lt;&gt;"",S11+T11,S11)</f>
        <v/>
      </c>
      <c r="W11" s="3" t="str">
        <f>IF($A11="ADD",IF(NOT(ISBLANK(V11)),_xlfn.XLOOKUP(V11,ud_traffic_island_type[lookupValue],ud_traffic_island_type[lookupKey],"ERROR"),""), "")</f>
        <v/>
      </c>
      <c r="Y11" s="3" t="str">
        <f>IF($A11="ADD",IF(NOT(ISBLANK(X11)),_xlfn.XLOOKUP(X11,ud_shape[lookupValue],ud_shape[lookupKey],"ERROR"),""), "")</f>
        <v/>
      </c>
      <c r="AE11" s="8"/>
      <c r="AF11" s="7"/>
      <c r="AG11" s="4" t="str">
        <f t="shared" ref="AG11:AG74" ca="1" si="3">IF(AF11&lt;&gt;"", DATEDIF(AF11, TODAY(),"Y"),"")</f>
        <v/>
      </c>
      <c r="AH11" s="4"/>
      <c r="AI11" s="3" t="str">
        <f t="shared" ref="AI11:AI74" si="4">IF($A11="ADD","In Use","")</f>
        <v/>
      </c>
      <c r="AJ11" s="3" t="str">
        <f>IF($A11="","",IF((AND($A11="ADD",OR(AI11="",AI11="In Use"))),"5",(_xlfn.XLOOKUP(AI11,ud_asset_status[lookupValue],ud_asset_status[lookupKey],""))))</f>
        <v/>
      </c>
      <c r="AL11" s="3" t="str">
        <f>IF($A11="ADD",IF(NOT(ISBLANK(AK11)),_xlfn.XLOOKUP(AK11,ud_replacement_status[lookupValue],ud_replacement_status[lookupKey],"ERROR"),""), "")</f>
        <v/>
      </c>
      <c r="AM11" s="7"/>
      <c r="AO11" s="3" t="str">
        <f>IF($A11="ADD",IF(NOT(ISBLANK(AN11)),_xlfn.XLOOKUP(AN11,ar_replace_reason[lookupValue],ar_replace_reason[lookupKey],"ERROR"),""), "")</f>
        <v/>
      </c>
      <c r="AP11" s="3" t="str">
        <f t="shared" ref="AP11:AP74" si="5">IF($A11="ADD","Queenstown-Lakes District Council","")</f>
        <v/>
      </c>
      <c r="AQ11" s="3" t="str">
        <f>IF($A11="","",IF((AND($A11="ADD",OR(AP11="",AP11="Queenstown-Lakes District Council"))),"70",(_xlfn.XLOOKUP(AP11,ud_organisation_owner[lookupValue],ud_organisation_owner[lookupKey],""))))</f>
        <v/>
      </c>
      <c r="AR11" s="3" t="str">
        <f t="shared" ref="AR11:AR74" si="6">IF($A11="ADD","Queenstown-Lakes District Council","")</f>
        <v/>
      </c>
      <c r="AS11" s="3" t="str">
        <f>IF($A11="","",IF((AND($A11="ADD",OR(AR11="",AR11="Queenstown-Lakes District Council"))),"70",(_xlfn.XLOOKUP(AR11,ud_organisation_owner[lookupValue],ud_organisation_owner[lookupKey],""))))</f>
        <v/>
      </c>
      <c r="AT11" s="3" t="str">
        <f t="shared" ref="AT11:AT74" si="7">IF($A11="ADD","Local Authority","")</f>
        <v/>
      </c>
      <c r="AU11" s="3" t="str">
        <f>IF($A11="","",IF((AND($A11="ADD",OR(AT11="",AT11="Local Authority"))),"17",(_xlfn.XLOOKUP(AT11,ud_sub_organisation[lookupValue],ud_sub_organisation[lookupKey],""))))</f>
        <v/>
      </c>
      <c r="AW11" s="3" t="str">
        <f>IF($A11="ADD",IF(NOT(ISBLANK(AV11)),_xlfn.XLOOKUP(AV11,ud_maintenance_organisation[lookupValue],ud_maintenance_organisation[lookupKey],"ERROR"),""), "")</f>
        <v/>
      </c>
      <c r="AX11" s="3" t="str">
        <f t="shared" ref="AX11:AX74" si="8">IF($A11="ADD","Vested Assets","")</f>
        <v/>
      </c>
      <c r="AY11" s="3" t="str">
        <f>IF($A11="","",IF((AND($A11="ADD",OR(AX11="",AX11="Vested Assets"))),"12",(_xlfn.XLOOKUP(AX11,ud_work_category[lookupValue],ud_work_category[lookupKey],""))))</f>
        <v/>
      </c>
      <c r="AZ11" s="8"/>
      <c r="BA11" s="2" t="str">
        <f t="shared" ref="BA11:BA74" si="9">IF($A11="ADD","TRUE","")</f>
        <v/>
      </c>
      <c r="BB11" s="3" t="str">
        <f t="shared" ref="BB11:BB74" si="10">IF($A11="ADD","Excellent","")</f>
        <v/>
      </c>
      <c r="BC11" s="3" t="str">
        <f>IF($A11="","",IF((AND($A11="ADD",OR(BB11="",BB11="Excellent"))),"1",(_xlfn.XLOOKUP(BB11,condition[lookupValue],condition[lookupKey],""))))</f>
        <v/>
      </c>
      <c r="BD11" s="7" t="str">
        <f t="shared" ref="BD11:BD74" si="11">IF(AF11&lt;&gt;"",AF11,"")</f>
        <v/>
      </c>
      <c r="BE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c r="N12" s="8"/>
      <c r="O12" s="6" t="str">
        <f t="shared" si="0"/>
        <v/>
      </c>
      <c r="P12" s="4"/>
      <c r="R12" s="3" t="str">
        <f>IF($A12="ADD",IF(NOT(ISBLANK(Q12)),_xlfn.XLOOKUP(Q12,len_adjust_rsn[lookupValue],len_adjust_rsn[lookupKey],"ERROR"),""), "")</f>
        <v/>
      </c>
      <c r="S12" s="6" t="str">
        <f t="shared" si="1"/>
        <v/>
      </c>
      <c r="T12" s="6"/>
      <c r="U12" s="6" t="str">
        <f t="shared" si="2"/>
        <v/>
      </c>
      <c r="W12" s="3" t="str">
        <f>IF($A12="ADD",IF(NOT(ISBLANK(V12)),_xlfn.XLOOKUP(V12,ud_traffic_island_type[lookupValue],ud_traffic_island_type[lookupKey],"ERROR"),""), "")</f>
        <v/>
      </c>
      <c r="Y12" s="3" t="str">
        <f>IF($A12="ADD",IF(NOT(ISBLANK(X12)),_xlfn.XLOOKUP(X12,ud_shape[lookupValue],ud_shape[lookupKey],"ERROR"),""), "")</f>
        <v/>
      </c>
      <c r="AE12" s="8"/>
      <c r="AF12" s="7"/>
      <c r="AG12" s="4" t="str">
        <f t="shared" ca="1" si="3"/>
        <v/>
      </c>
      <c r="AH12" s="4"/>
      <c r="AI12" s="3" t="str">
        <f t="shared" si="4"/>
        <v/>
      </c>
      <c r="AJ12" s="3" t="str">
        <f>IF($A12="","",IF((AND($A12="ADD",OR(AI12="",AI12="In Use"))),"5",(_xlfn.XLOOKUP(AI12,ud_asset_status[lookupValue],ud_asset_status[lookupKey],""))))</f>
        <v/>
      </c>
      <c r="AL12" s="3" t="str">
        <f>IF($A12="ADD",IF(NOT(ISBLANK(AK12)),_xlfn.XLOOKUP(AK12,ud_replacement_status[lookupValue],ud_replacement_status[lookupKey],"ERROR"),""), "")</f>
        <v/>
      </c>
      <c r="AM12" s="7"/>
      <c r="AO12" s="3" t="str">
        <f>IF($A12="ADD",IF(NOT(ISBLANK(AN12)),_xlfn.XLOOKUP(AN12,ar_replace_reason[lookupValue],ar_replace_reason[lookupKey],"ERROR"),""), "")</f>
        <v/>
      </c>
      <c r="AP12" s="3" t="str">
        <f t="shared" si="5"/>
        <v/>
      </c>
      <c r="AQ12" s="3" t="str">
        <f>IF($A12="","",IF((AND($A12="ADD",OR(AP12="",AP12="Queenstown-Lakes District Council"))),"70",(_xlfn.XLOOKUP(AP12,ud_organisation_owner[lookupValue],ud_organisation_owner[lookupKey],""))))</f>
        <v/>
      </c>
      <c r="AR12" s="3" t="str">
        <f t="shared" si="6"/>
        <v/>
      </c>
      <c r="AS12" s="3" t="str">
        <f>IF($A12="","",IF((AND($A12="ADD",OR(AR12="",AR12="Queenstown-Lakes District Council"))),"70",(_xlfn.XLOOKUP(AR12,ud_organisation_owner[lookupValue],ud_organisation_owner[lookupKey],""))))</f>
        <v/>
      </c>
      <c r="AT12" s="3" t="str">
        <f t="shared" si="7"/>
        <v/>
      </c>
      <c r="AU12" s="3" t="str">
        <f>IF($A12="","",IF((AND($A12="ADD",OR(AT12="",AT12="Local Authority"))),"17",(_xlfn.XLOOKUP(AT12,ud_sub_organisation[lookupValue],ud_sub_organisation[lookupKey],""))))</f>
        <v/>
      </c>
      <c r="AW12" s="3" t="str">
        <f>IF($A12="ADD",IF(NOT(ISBLANK(AV12)),_xlfn.XLOOKUP(AV12,ud_maintenance_organisation[lookupValue],ud_maintenance_organisation[lookupKey],"ERROR"),""), "")</f>
        <v/>
      </c>
      <c r="AX12" s="3" t="str">
        <f t="shared" si="8"/>
        <v/>
      </c>
      <c r="AY12" s="3" t="str">
        <f>IF($A12="","",IF((AND($A12="ADD",OR(AX12="",AX12="Vested Assets"))),"12",(_xlfn.XLOOKUP(AX12,ud_work_category[lookupValue],ud_work_category[lookupKey],""))))</f>
        <v/>
      </c>
      <c r="AZ12" s="8"/>
      <c r="BA12" s="2" t="str">
        <f t="shared" si="9"/>
        <v/>
      </c>
      <c r="BB12" s="3" t="str">
        <f t="shared" si="10"/>
        <v/>
      </c>
      <c r="BC12" s="3" t="str">
        <f>IF($A12="","",IF((AND($A12="ADD",OR(BB12="",BB12="Excellent"))),"1",(_xlfn.XLOOKUP(BB12,condition[lookupValue],condition[lookupKey],""))))</f>
        <v/>
      </c>
      <c r="BD12" s="7" t="str">
        <f t="shared" si="11"/>
        <v/>
      </c>
      <c r="BE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c r="N13" s="8"/>
      <c r="O13" s="6" t="str">
        <f t="shared" si="0"/>
        <v/>
      </c>
      <c r="P13" s="4"/>
      <c r="R13" s="3" t="str">
        <f>IF($A13="ADD",IF(NOT(ISBLANK(Q13)),_xlfn.XLOOKUP(Q13,len_adjust_rsn[lookupValue],len_adjust_rsn[lookupKey],"ERROR"),""), "")</f>
        <v/>
      </c>
      <c r="S13" s="6" t="str">
        <f t="shared" si="1"/>
        <v/>
      </c>
      <c r="T13" s="6"/>
      <c r="U13" s="6" t="str">
        <f t="shared" si="2"/>
        <v/>
      </c>
      <c r="W13" s="3" t="str">
        <f>IF($A13="ADD",IF(NOT(ISBLANK(V13)),_xlfn.XLOOKUP(V13,ud_traffic_island_type[lookupValue],ud_traffic_island_type[lookupKey],"ERROR"),""), "")</f>
        <v/>
      </c>
      <c r="Y13" s="3" t="str">
        <f>IF($A13="ADD",IF(NOT(ISBLANK(X13)),_xlfn.XLOOKUP(X13,ud_shape[lookupValue],ud_shape[lookupKey],"ERROR"),""), "")</f>
        <v/>
      </c>
      <c r="AE13" s="8"/>
      <c r="AF13" s="7"/>
      <c r="AG13" s="4" t="str">
        <f t="shared" ca="1" si="3"/>
        <v/>
      </c>
      <c r="AH13" s="4"/>
      <c r="AI13" s="3" t="str">
        <f t="shared" si="4"/>
        <v/>
      </c>
      <c r="AJ13" s="3" t="str">
        <f>IF($A13="","",IF((AND($A13="ADD",OR(AI13="",AI13="In Use"))),"5",(_xlfn.XLOOKUP(AI13,ud_asset_status[lookupValue],ud_asset_status[lookupKey],""))))</f>
        <v/>
      </c>
      <c r="AL13" s="3" t="str">
        <f>IF($A13="ADD",IF(NOT(ISBLANK(AK13)),_xlfn.XLOOKUP(AK13,ud_replacement_status[lookupValue],ud_replacement_status[lookupKey],"ERROR"),""), "")</f>
        <v/>
      </c>
      <c r="AM13" s="7"/>
      <c r="AO13" s="3" t="str">
        <f>IF($A13="ADD",IF(NOT(ISBLANK(AN13)),_xlfn.XLOOKUP(AN13,ar_replace_reason[lookupValue],ar_replace_reason[lookupKey],"ERROR"),""), "")</f>
        <v/>
      </c>
      <c r="AP13" s="3" t="str">
        <f t="shared" si="5"/>
        <v/>
      </c>
      <c r="AQ13" s="3" t="str">
        <f>IF($A13="","",IF((AND($A13="ADD",OR(AP13="",AP13="Queenstown-Lakes District Council"))),"70",(_xlfn.XLOOKUP(AP13,ud_organisation_owner[lookupValue],ud_organisation_owner[lookupKey],""))))</f>
        <v/>
      </c>
      <c r="AR13" s="3" t="str">
        <f t="shared" si="6"/>
        <v/>
      </c>
      <c r="AS13" s="3" t="str">
        <f>IF($A13="","",IF((AND($A13="ADD",OR(AR13="",AR13="Queenstown-Lakes District Council"))),"70",(_xlfn.XLOOKUP(AR13,ud_organisation_owner[lookupValue],ud_organisation_owner[lookupKey],""))))</f>
        <v/>
      </c>
      <c r="AT13" s="3" t="str">
        <f t="shared" si="7"/>
        <v/>
      </c>
      <c r="AU13" s="3" t="str">
        <f>IF($A13="","",IF((AND($A13="ADD",OR(AT13="",AT13="Local Authority"))),"17",(_xlfn.XLOOKUP(AT13,ud_sub_organisation[lookupValue],ud_sub_organisation[lookupKey],""))))</f>
        <v/>
      </c>
      <c r="AW13" s="3" t="str">
        <f>IF($A13="ADD",IF(NOT(ISBLANK(AV13)),_xlfn.XLOOKUP(AV13,ud_maintenance_organisation[lookupValue],ud_maintenance_organisation[lookupKey],"ERROR"),""), "")</f>
        <v/>
      </c>
      <c r="AX13" s="3" t="str">
        <f t="shared" si="8"/>
        <v/>
      </c>
      <c r="AY13" s="3" t="str">
        <f>IF($A13="","",IF((AND($A13="ADD",OR(AX13="",AX13="Vested Assets"))),"12",(_xlfn.XLOOKUP(AX13,ud_work_category[lookupValue],ud_work_category[lookupKey],""))))</f>
        <v/>
      </c>
      <c r="AZ13" s="8"/>
      <c r="BA13" s="2" t="str">
        <f t="shared" si="9"/>
        <v/>
      </c>
      <c r="BB13" s="3" t="str">
        <f t="shared" si="10"/>
        <v/>
      </c>
      <c r="BC13" s="3" t="str">
        <f>IF($A13="","",IF((AND($A13="ADD",OR(BB13="",BB13="Excellent"))),"1",(_xlfn.XLOOKUP(BB13,condition[lookupValue],condition[lookupKey],""))))</f>
        <v/>
      </c>
      <c r="BD13" s="7" t="str">
        <f t="shared" si="11"/>
        <v/>
      </c>
      <c r="BE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c r="N14" s="8"/>
      <c r="O14" s="6" t="str">
        <f t="shared" si="0"/>
        <v/>
      </c>
      <c r="P14" s="4"/>
      <c r="R14" s="3" t="str">
        <f>IF($A14="ADD",IF(NOT(ISBLANK(Q14)),_xlfn.XLOOKUP(Q14,len_adjust_rsn[lookupValue],len_adjust_rsn[lookupKey],"ERROR"),""), "")</f>
        <v/>
      </c>
      <c r="S14" s="6" t="str">
        <f t="shared" si="1"/>
        <v/>
      </c>
      <c r="T14" s="6"/>
      <c r="U14" s="6" t="str">
        <f t="shared" si="2"/>
        <v/>
      </c>
      <c r="W14" s="3" t="str">
        <f>IF($A14="ADD",IF(NOT(ISBLANK(V14)),_xlfn.XLOOKUP(V14,ud_traffic_island_type[lookupValue],ud_traffic_island_type[lookupKey],"ERROR"),""), "")</f>
        <v/>
      </c>
      <c r="Y14" s="3" t="str">
        <f>IF($A14="ADD",IF(NOT(ISBLANK(X14)),_xlfn.XLOOKUP(X14,ud_shape[lookupValue],ud_shape[lookupKey],"ERROR"),""), "")</f>
        <v/>
      </c>
      <c r="AE14" s="8"/>
      <c r="AF14" s="7"/>
      <c r="AG14" s="4" t="str">
        <f t="shared" ca="1" si="3"/>
        <v/>
      </c>
      <c r="AH14" s="4"/>
      <c r="AI14" s="3" t="str">
        <f t="shared" si="4"/>
        <v/>
      </c>
      <c r="AJ14" s="3" t="str">
        <f>IF($A14="","",IF((AND($A14="ADD",OR(AI14="",AI14="In Use"))),"5",(_xlfn.XLOOKUP(AI14,ud_asset_status[lookupValue],ud_asset_status[lookupKey],""))))</f>
        <v/>
      </c>
      <c r="AL14" s="3" t="str">
        <f>IF($A14="ADD",IF(NOT(ISBLANK(AK14)),_xlfn.XLOOKUP(AK14,ud_replacement_status[lookupValue],ud_replacement_status[lookupKey],"ERROR"),""), "")</f>
        <v/>
      </c>
      <c r="AM14" s="7"/>
      <c r="AO14" s="3" t="str">
        <f>IF($A14="ADD",IF(NOT(ISBLANK(AN14)),_xlfn.XLOOKUP(AN14,ar_replace_reason[lookupValue],ar_replace_reason[lookupKey],"ERROR"),""), "")</f>
        <v/>
      </c>
      <c r="AP14" s="3" t="str">
        <f t="shared" si="5"/>
        <v/>
      </c>
      <c r="AQ14" s="3" t="str">
        <f>IF($A14="","",IF((AND($A14="ADD",OR(AP14="",AP14="Queenstown-Lakes District Council"))),"70",(_xlfn.XLOOKUP(AP14,ud_organisation_owner[lookupValue],ud_organisation_owner[lookupKey],""))))</f>
        <v/>
      </c>
      <c r="AR14" s="3" t="str">
        <f t="shared" si="6"/>
        <v/>
      </c>
      <c r="AS14" s="3" t="str">
        <f>IF($A14="","",IF((AND($A14="ADD",OR(AR14="",AR14="Queenstown-Lakes District Council"))),"70",(_xlfn.XLOOKUP(AR14,ud_organisation_owner[lookupValue],ud_organisation_owner[lookupKey],""))))</f>
        <v/>
      </c>
      <c r="AT14" s="3" t="str">
        <f t="shared" si="7"/>
        <v/>
      </c>
      <c r="AU14" s="3" t="str">
        <f>IF($A14="","",IF((AND($A14="ADD",OR(AT14="",AT14="Local Authority"))),"17",(_xlfn.XLOOKUP(AT14,ud_sub_organisation[lookupValue],ud_sub_organisation[lookupKey],""))))</f>
        <v/>
      </c>
      <c r="AW14" s="3" t="str">
        <f>IF($A14="ADD",IF(NOT(ISBLANK(AV14)),_xlfn.XLOOKUP(AV14,ud_maintenance_organisation[lookupValue],ud_maintenance_organisation[lookupKey],"ERROR"),""), "")</f>
        <v/>
      </c>
      <c r="AX14" s="3" t="str">
        <f t="shared" si="8"/>
        <v/>
      </c>
      <c r="AY14" s="3" t="str">
        <f>IF($A14="","",IF((AND($A14="ADD",OR(AX14="",AX14="Vested Assets"))),"12",(_xlfn.XLOOKUP(AX14,ud_work_category[lookupValue],ud_work_category[lookupKey],""))))</f>
        <v/>
      </c>
      <c r="AZ14" s="8"/>
      <c r="BA14" s="2" t="str">
        <f t="shared" si="9"/>
        <v/>
      </c>
      <c r="BB14" s="3" t="str">
        <f t="shared" si="10"/>
        <v/>
      </c>
      <c r="BC14" s="3" t="str">
        <f>IF($A14="","",IF((AND($A14="ADD",OR(BB14="",BB14="Excellent"))),"1",(_xlfn.XLOOKUP(BB14,condition[lookupValue],condition[lookupKey],""))))</f>
        <v/>
      </c>
      <c r="BD14" s="7" t="str">
        <f t="shared" si="11"/>
        <v/>
      </c>
      <c r="BE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c r="N15" s="8"/>
      <c r="O15" s="6" t="str">
        <f t="shared" si="0"/>
        <v/>
      </c>
      <c r="P15" s="4"/>
      <c r="R15" s="3" t="str">
        <f>IF($A15="ADD",IF(NOT(ISBLANK(Q15)),_xlfn.XLOOKUP(Q15,len_adjust_rsn[lookupValue],len_adjust_rsn[lookupKey],"ERROR"),""), "")</f>
        <v/>
      </c>
      <c r="S15" s="6" t="str">
        <f t="shared" si="1"/>
        <v/>
      </c>
      <c r="T15" s="6"/>
      <c r="U15" s="6" t="str">
        <f t="shared" si="2"/>
        <v/>
      </c>
      <c r="W15" s="3" t="str">
        <f>IF($A15="ADD",IF(NOT(ISBLANK(V15)),_xlfn.XLOOKUP(V15,ud_traffic_island_type[lookupValue],ud_traffic_island_type[lookupKey],"ERROR"),""), "")</f>
        <v/>
      </c>
      <c r="Y15" s="3" t="str">
        <f>IF($A15="ADD",IF(NOT(ISBLANK(X15)),_xlfn.XLOOKUP(X15,ud_shape[lookupValue],ud_shape[lookupKey],"ERROR"),""), "")</f>
        <v/>
      </c>
      <c r="AE15" s="8"/>
      <c r="AF15" s="7"/>
      <c r="AG15" s="4" t="str">
        <f t="shared" ca="1" si="3"/>
        <v/>
      </c>
      <c r="AH15" s="4"/>
      <c r="AI15" s="3" t="str">
        <f t="shared" si="4"/>
        <v/>
      </c>
      <c r="AJ15" s="3" t="str">
        <f>IF($A15="","",IF((AND($A15="ADD",OR(AI15="",AI15="In Use"))),"5",(_xlfn.XLOOKUP(AI15,ud_asset_status[lookupValue],ud_asset_status[lookupKey],""))))</f>
        <v/>
      </c>
      <c r="AL15" s="3" t="str">
        <f>IF($A15="ADD",IF(NOT(ISBLANK(AK15)),_xlfn.XLOOKUP(AK15,ud_replacement_status[lookupValue],ud_replacement_status[lookupKey],"ERROR"),""), "")</f>
        <v/>
      </c>
      <c r="AM15" s="7"/>
      <c r="AO15" s="3" t="str">
        <f>IF($A15="ADD",IF(NOT(ISBLANK(AN15)),_xlfn.XLOOKUP(AN15,ar_replace_reason[lookupValue],ar_replace_reason[lookupKey],"ERROR"),""), "")</f>
        <v/>
      </c>
      <c r="AP15" s="3" t="str">
        <f t="shared" si="5"/>
        <v/>
      </c>
      <c r="AQ15" s="3" t="str">
        <f>IF($A15="","",IF((AND($A15="ADD",OR(AP15="",AP15="Queenstown-Lakes District Council"))),"70",(_xlfn.XLOOKUP(AP15,ud_organisation_owner[lookupValue],ud_organisation_owner[lookupKey],""))))</f>
        <v/>
      </c>
      <c r="AR15" s="3" t="str">
        <f t="shared" si="6"/>
        <v/>
      </c>
      <c r="AS15" s="3" t="str">
        <f>IF($A15="","",IF((AND($A15="ADD",OR(AR15="",AR15="Queenstown-Lakes District Council"))),"70",(_xlfn.XLOOKUP(AR15,ud_organisation_owner[lookupValue],ud_organisation_owner[lookupKey],""))))</f>
        <v/>
      </c>
      <c r="AT15" s="3" t="str">
        <f t="shared" si="7"/>
        <v/>
      </c>
      <c r="AU15" s="3" t="str">
        <f>IF($A15="","",IF((AND($A15="ADD",OR(AT15="",AT15="Local Authority"))),"17",(_xlfn.XLOOKUP(AT15,ud_sub_organisation[lookupValue],ud_sub_organisation[lookupKey],""))))</f>
        <v/>
      </c>
      <c r="AW15" s="3" t="str">
        <f>IF($A15="ADD",IF(NOT(ISBLANK(AV15)),_xlfn.XLOOKUP(AV15,ud_maintenance_organisation[lookupValue],ud_maintenance_organisation[lookupKey],"ERROR"),""), "")</f>
        <v/>
      </c>
      <c r="AX15" s="3" t="str">
        <f t="shared" si="8"/>
        <v/>
      </c>
      <c r="AY15" s="3" t="str">
        <f>IF($A15="","",IF((AND($A15="ADD",OR(AX15="",AX15="Vested Assets"))),"12",(_xlfn.XLOOKUP(AX15,ud_work_category[lookupValue],ud_work_category[lookupKey],""))))</f>
        <v/>
      </c>
      <c r="AZ15" s="8"/>
      <c r="BA15" s="2" t="str">
        <f t="shared" si="9"/>
        <v/>
      </c>
      <c r="BB15" s="3" t="str">
        <f t="shared" si="10"/>
        <v/>
      </c>
      <c r="BC15" s="3" t="str">
        <f>IF($A15="","",IF((AND($A15="ADD",OR(BB15="",BB15="Excellent"))),"1",(_xlfn.XLOOKUP(BB15,condition[lookupValue],condition[lookupKey],""))))</f>
        <v/>
      </c>
      <c r="BD15" s="7" t="str">
        <f t="shared" si="11"/>
        <v/>
      </c>
      <c r="BE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c r="N16" s="8"/>
      <c r="O16" s="6" t="str">
        <f t="shared" si="0"/>
        <v/>
      </c>
      <c r="P16" s="4"/>
      <c r="R16" s="3" t="str">
        <f>IF($A16="ADD",IF(NOT(ISBLANK(Q16)),_xlfn.XLOOKUP(Q16,len_adjust_rsn[lookupValue],len_adjust_rsn[lookupKey],"ERROR"),""), "")</f>
        <v/>
      </c>
      <c r="S16" s="6" t="str">
        <f t="shared" si="1"/>
        <v/>
      </c>
      <c r="T16" s="6"/>
      <c r="U16" s="6" t="str">
        <f t="shared" si="2"/>
        <v/>
      </c>
      <c r="W16" s="3" t="str">
        <f>IF($A16="ADD",IF(NOT(ISBLANK(V16)),_xlfn.XLOOKUP(V16,ud_traffic_island_type[lookupValue],ud_traffic_island_type[lookupKey],"ERROR"),""), "")</f>
        <v/>
      </c>
      <c r="Y16" s="3" t="str">
        <f>IF($A16="ADD",IF(NOT(ISBLANK(X16)),_xlfn.XLOOKUP(X16,ud_shape[lookupValue],ud_shape[lookupKey],"ERROR"),""), "")</f>
        <v/>
      </c>
      <c r="AE16" s="8"/>
      <c r="AF16" s="7"/>
      <c r="AG16" s="4" t="str">
        <f t="shared" ca="1" si="3"/>
        <v/>
      </c>
      <c r="AH16" s="4"/>
      <c r="AI16" s="3" t="str">
        <f t="shared" si="4"/>
        <v/>
      </c>
      <c r="AJ16" s="3" t="str">
        <f>IF($A16="","",IF((AND($A16="ADD",OR(AI16="",AI16="In Use"))),"5",(_xlfn.XLOOKUP(AI16,ud_asset_status[lookupValue],ud_asset_status[lookupKey],""))))</f>
        <v/>
      </c>
      <c r="AL16" s="3" t="str">
        <f>IF($A16="ADD",IF(NOT(ISBLANK(AK16)),_xlfn.XLOOKUP(AK16,ud_replacement_status[lookupValue],ud_replacement_status[lookupKey],"ERROR"),""), "")</f>
        <v/>
      </c>
      <c r="AM16" s="7"/>
      <c r="AO16" s="3" t="str">
        <f>IF($A16="ADD",IF(NOT(ISBLANK(AN16)),_xlfn.XLOOKUP(AN16,ar_replace_reason[lookupValue],ar_replace_reason[lookupKey],"ERROR"),""), "")</f>
        <v/>
      </c>
      <c r="AP16" s="3" t="str">
        <f t="shared" si="5"/>
        <v/>
      </c>
      <c r="AQ16" s="3" t="str">
        <f>IF($A16="","",IF((AND($A16="ADD",OR(AP16="",AP16="Queenstown-Lakes District Council"))),"70",(_xlfn.XLOOKUP(AP16,ud_organisation_owner[lookupValue],ud_organisation_owner[lookupKey],""))))</f>
        <v/>
      </c>
      <c r="AR16" s="3" t="str">
        <f t="shared" si="6"/>
        <v/>
      </c>
      <c r="AS16" s="3" t="str">
        <f>IF($A16="","",IF((AND($A16="ADD",OR(AR16="",AR16="Queenstown-Lakes District Council"))),"70",(_xlfn.XLOOKUP(AR16,ud_organisation_owner[lookupValue],ud_organisation_owner[lookupKey],""))))</f>
        <v/>
      </c>
      <c r="AT16" s="3" t="str">
        <f t="shared" si="7"/>
        <v/>
      </c>
      <c r="AU16" s="3" t="str">
        <f>IF($A16="","",IF((AND($A16="ADD",OR(AT16="",AT16="Local Authority"))),"17",(_xlfn.XLOOKUP(AT16,ud_sub_organisation[lookupValue],ud_sub_organisation[lookupKey],""))))</f>
        <v/>
      </c>
      <c r="AW16" s="3" t="str">
        <f>IF($A16="ADD",IF(NOT(ISBLANK(AV16)),_xlfn.XLOOKUP(AV16,ud_maintenance_organisation[lookupValue],ud_maintenance_organisation[lookupKey],"ERROR"),""), "")</f>
        <v/>
      </c>
      <c r="AX16" s="3" t="str">
        <f t="shared" si="8"/>
        <v/>
      </c>
      <c r="AY16" s="3" t="str">
        <f>IF($A16="","",IF((AND($A16="ADD",OR(AX16="",AX16="Vested Assets"))),"12",(_xlfn.XLOOKUP(AX16,ud_work_category[lookupValue],ud_work_category[lookupKey],""))))</f>
        <v/>
      </c>
      <c r="AZ16" s="8"/>
      <c r="BA16" s="2" t="str">
        <f t="shared" si="9"/>
        <v/>
      </c>
      <c r="BB16" s="3" t="str">
        <f t="shared" si="10"/>
        <v/>
      </c>
      <c r="BC16" s="3" t="str">
        <f>IF($A16="","",IF((AND($A16="ADD",OR(BB16="",BB16="Excellent"))),"1",(_xlfn.XLOOKUP(BB16,condition[lookupValue],condition[lookupKey],""))))</f>
        <v/>
      </c>
      <c r="BD16" s="7" t="str">
        <f t="shared" si="11"/>
        <v/>
      </c>
      <c r="BE16" s="9"/>
    </row>
    <row r="17" spans="2:57"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c r="N17" s="8"/>
      <c r="O17" s="6" t="str">
        <f t="shared" si="0"/>
        <v/>
      </c>
      <c r="P17" s="4"/>
      <c r="R17" s="3" t="str">
        <f>IF($A17="ADD",IF(NOT(ISBLANK(Q17)),_xlfn.XLOOKUP(Q17,len_adjust_rsn[lookupValue],len_adjust_rsn[lookupKey],"ERROR"),""), "")</f>
        <v/>
      </c>
      <c r="S17" s="6" t="str">
        <f t="shared" si="1"/>
        <v/>
      </c>
      <c r="T17" s="6"/>
      <c r="U17" s="6" t="str">
        <f t="shared" si="2"/>
        <v/>
      </c>
      <c r="W17" s="3" t="str">
        <f>IF($A17="ADD",IF(NOT(ISBLANK(V17)),_xlfn.XLOOKUP(V17,ud_traffic_island_type[lookupValue],ud_traffic_island_type[lookupKey],"ERROR"),""), "")</f>
        <v/>
      </c>
      <c r="Y17" s="3" t="str">
        <f>IF($A17="ADD",IF(NOT(ISBLANK(X17)),_xlfn.XLOOKUP(X17,ud_shape[lookupValue],ud_shape[lookupKey],"ERROR"),""), "")</f>
        <v/>
      </c>
      <c r="AE17" s="8"/>
      <c r="AF17" s="7"/>
      <c r="AG17" s="4" t="str">
        <f t="shared" ca="1" si="3"/>
        <v/>
      </c>
      <c r="AH17" s="4"/>
      <c r="AI17" s="3" t="str">
        <f t="shared" si="4"/>
        <v/>
      </c>
      <c r="AJ17" s="3" t="str">
        <f>IF($A17="","",IF((AND($A17="ADD",OR(AI17="",AI17="In Use"))),"5",(_xlfn.XLOOKUP(AI17,ud_asset_status[lookupValue],ud_asset_status[lookupKey],""))))</f>
        <v/>
      </c>
      <c r="AL17" s="3" t="str">
        <f>IF($A17="ADD",IF(NOT(ISBLANK(AK17)),_xlfn.XLOOKUP(AK17,ud_replacement_status[lookupValue],ud_replacement_status[lookupKey],"ERROR"),""), "")</f>
        <v/>
      </c>
      <c r="AM17" s="7"/>
      <c r="AO17" s="3" t="str">
        <f>IF($A17="ADD",IF(NOT(ISBLANK(AN17)),_xlfn.XLOOKUP(AN17,ar_replace_reason[lookupValue],ar_replace_reason[lookupKey],"ERROR"),""), "")</f>
        <v/>
      </c>
      <c r="AP17" s="3" t="str">
        <f t="shared" si="5"/>
        <v/>
      </c>
      <c r="AQ17" s="3" t="str">
        <f>IF($A17="","",IF((AND($A17="ADD",OR(AP17="",AP17="Queenstown-Lakes District Council"))),"70",(_xlfn.XLOOKUP(AP17,ud_organisation_owner[lookupValue],ud_organisation_owner[lookupKey],""))))</f>
        <v/>
      </c>
      <c r="AR17" s="3" t="str">
        <f t="shared" si="6"/>
        <v/>
      </c>
      <c r="AS17" s="3" t="str">
        <f>IF($A17="","",IF((AND($A17="ADD",OR(AR17="",AR17="Queenstown-Lakes District Council"))),"70",(_xlfn.XLOOKUP(AR17,ud_organisation_owner[lookupValue],ud_organisation_owner[lookupKey],""))))</f>
        <v/>
      </c>
      <c r="AT17" s="3" t="str">
        <f t="shared" si="7"/>
        <v/>
      </c>
      <c r="AU17" s="3" t="str">
        <f>IF($A17="","",IF((AND($A17="ADD",OR(AT17="",AT17="Local Authority"))),"17",(_xlfn.XLOOKUP(AT17,ud_sub_organisation[lookupValue],ud_sub_organisation[lookupKey],""))))</f>
        <v/>
      </c>
      <c r="AW17" s="3" t="str">
        <f>IF($A17="ADD",IF(NOT(ISBLANK(AV17)),_xlfn.XLOOKUP(AV17,ud_maintenance_organisation[lookupValue],ud_maintenance_organisation[lookupKey],"ERROR"),""), "")</f>
        <v/>
      </c>
      <c r="AX17" s="3" t="str">
        <f t="shared" si="8"/>
        <v/>
      </c>
      <c r="AY17" s="3" t="str">
        <f>IF($A17="","",IF((AND($A17="ADD",OR(AX17="",AX17="Vested Assets"))),"12",(_xlfn.XLOOKUP(AX17,ud_work_category[lookupValue],ud_work_category[lookupKey],""))))</f>
        <v/>
      </c>
      <c r="AZ17" s="8"/>
      <c r="BA17" s="2" t="str">
        <f t="shared" si="9"/>
        <v/>
      </c>
      <c r="BB17" s="3" t="str">
        <f t="shared" si="10"/>
        <v/>
      </c>
      <c r="BC17" s="3" t="str">
        <f>IF($A17="","",IF((AND($A17="ADD",OR(BB17="",BB17="Excellent"))),"1",(_xlfn.XLOOKUP(BB17,condition[lookupValue],condition[lookupKey],""))))</f>
        <v/>
      </c>
      <c r="BD17" s="7" t="str">
        <f t="shared" si="11"/>
        <v/>
      </c>
      <c r="BE17" s="9"/>
    </row>
    <row r="18" spans="2:57"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c r="N18" s="8"/>
      <c r="O18" s="6" t="str">
        <f t="shared" si="0"/>
        <v/>
      </c>
      <c r="P18" s="4"/>
      <c r="R18" s="3" t="str">
        <f>IF($A18="ADD",IF(NOT(ISBLANK(Q18)),_xlfn.XLOOKUP(Q18,len_adjust_rsn[lookupValue],len_adjust_rsn[lookupKey],"ERROR"),""), "")</f>
        <v/>
      </c>
      <c r="S18" s="6" t="str">
        <f t="shared" si="1"/>
        <v/>
      </c>
      <c r="T18" s="6"/>
      <c r="U18" s="6" t="str">
        <f t="shared" si="2"/>
        <v/>
      </c>
      <c r="W18" s="3" t="str">
        <f>IF($A18="ADD",IF(NOT(ISBLANK(V18)),_xlfn.XLOOKUP(V18,ud_traffic_island_type[lookupValue],ud_traffic_island_type[lookupKey],"ERROR"),""), "")</f>
        <v/>
      </c>
      <c r="Y18" s="3" t="str">
        <f>IF($A18="ADD",IF(NOT(ISBLANK(X18)),_xlfn.XLOOKUP(X18,ud_shape[lookupValue],ud_shape[lookupKey],"ERROR"),""), "")</f>
        <v/>
      </c>
      <c r="AE18" s="8"/>
      <c r="AF18" s="7"/>
      <c r="AG18" s="4" t="str">
        <f t="shared" ca="1" si="3"/>
        <v/>
      </c>
      <c r="AH18" s="4"/>
      <c r="AI18" s="3" t="str">
        <f t="shared" si="4"/>
        <v/>
      </c>
      <c r="AJ18" s="3" t="str">
        <f>IF($A18="","",IF((AND($A18="ADD",OR(AI18="",AI18="In Use"))),"5",(_xlfn.XLOOKUP(AI18,ud_asset_status[lookupValue],ud_asset_status[lookupKey],""))))</f>
        <v/>
      </c>
      <c r="AL18" s="3" t="str">
        <f>IF($A18="ADD",IF(NOT(ISBLANK(AK18)),_xlfn.XLOOKUP(AK18,ud_replacement_status[lookupValue],ud_replacement_status[lookupKey],"ERROR"),""), "")</f>
        <v/>
      </c>
      <c r="AM18" s="7"/>
      <c r="AO18" s="3" t="str">
        <f>IF($A18="ADD",IF(NOT(ISBLANK(AN18)),_xlfn.XLOOKUP(AN18,ar_replace_reason[lookupValue],ar_replace_reason[lookupKey],"ERROR"),""), "")</f>
        <v/>
      </c>
      <c r="AP18" s="3" t="str">
        <f t="shared" si="5"/>
        <v/>
      </c>
      <c r="AQ18" s="3" t="str">
        <f>IF($A18="","",IF((AND($A18="ADD",OR(AP18="",AP18="Queenstown-Lakes District Council"))),"70",(_xlfn.XLOOKUP(AP18,ud_organisation_owner[lookupValue],ud_organisation_owner[lookupKey],""))))</f>
        <v/>
      </c>
      <c r="AR18" s="3" t="str">
        <f t="shared" si="6"/>
        <v/>
      </c>
      <c r="AS18" s="3" t="str">
        <f>IF($A18="","",IF((AND($A18="ADD",OR(AR18="",AR18="Queenstown-Lakes District Council"))),"70",(_xlfn.XLOOKUP(AR18,ud_organisation_owner[lookupValue],ud_organisation_owner[lookupKey],""))))</f>
        <v/>
      </c>
      <c r="AT18" s="3" t="str">
        <f t="shared" si="7"/>
        <v/>
      </c>
      <c r="AU18" s="3" t="str">
        <f>IF($A18="","",IF((AND($A18="ADD",OR(AT18="",AT18="Local Authority"))),"17",(_xlfn.XLOOKUP(AT18,ud_sub_organisation[lookupValue],ud_sub_organisation[lookupKey],""))))</f>
        <v/>
      </c>
      <c r="AW18" s="3" t="str">
        <f>IF($A18="ADD",IF(NOT(ISBLANK(AV18)),_xlfn.XLOOKUP(AV18,ud_maintenance_organisation[lookupValue],ud_maintenance_organisation[lookupKey],"ERROR"),""), "")</f>
        <v/>
      </c>
      <c r="AX18" s="3" t="str">
        <f t="shared" si="8"/>
        <v/>
      </c>
      <c r="AY18" s="3" t="str">
        <f>IF($A18="","",IF((AND($A18="ADD",OR(AX18="",AX18="Vested Assets"))),"12",(_xlfn.XLOOKUP(AX18,ud_work_category[lookupValue],ud_work_category[lookupKey],""))))</f>
        <v/>
      </c>
      <c r="AZ18" s="8"/>
      <c r="BA18" s="2" t="str">
        <f t="shared" si="9"/>
        <v/>
      </c>
      <c r="BB18" s="3" t="str">
        <f t="shared" si="10"/>
        <v/>
      </c>
      <c r="BC18" s="3" t="str">
        <f>IF($A18="","",IF((AND($A18="ADD",OR(BB18="",BB18="Excellent"))),"1",(_xlfn.XLOOKUP(BB18,condition[lookupValue],condition[lookupKey],""))))</f>
        <v/>
      </c>
      <c r="BD18" s="7" t="str">
        <f t="shared" si="11"/>
        <v/>
      </c>
      <c r="BE18" s="9"/>
    </row>
    <row r="19" spans="2:57"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c r="N19" s="8"/>
      <c r="O19" s="6" t="str">
        <f t="shared" si="0"/>
        <v/>
      </c>
      <c r="P19" s="4"/>
      <c r="R19" s="3" t="str">
        <f>IF($A19="ADD",IF(NOT(ISBLANK(Q19)),_xlfn.XLOOKUP(Q19,len_adjust_rsn[lookupValue],len_adjust_rsn[lookupKey],"ERROR"),""), "")</f>
        <v/>
      </c>
      <c r="S19" s="6" t="str">
        <f t="shared" si="1"/>
        <v/>
      </c>
      <c r="T19" s="6"/>
      <c r="U19" s="6" t="str">
        <f t="shared" si="2"/>
        <v/>
      </c>
      <c r="W19" s="3" t="str">
        <f>IF($A19="ADD",IF(NOT(ISBLANK(V19)),_xlfn.XLOOKUP(V19,ud_traffic_island_type[lookupValue],ud_traffic_island_type[lookupKey],"ERROR"),""), "")</f>
        <v/>
      </c>
      <c r="Y19" s="3" t="str">
        <f>IF($A19="ADD",IF(NOT(ISBLANK(X19)),_xlfn.XLOOKUP(X19,ud_shape[lookupValue],ud_shape[lookupKey],"ERROR"),""), "")</f>
        <v/>
      </c>
      <c r="AE19" s="8"/>
      <c r="AF19" s="7"/>
      <c r="AG19" s="4" t="str">
        <f t="shared" ca="1" si="3"/>
        <v/>
      </c>
      <c r="AH19" s="4"/>
      <c r="AI19" s="3" t="str">
        <f t="shared" si="4"/>
        <v/>
      </c>
      <c r="AJ19" s="3" t="str">
        <f>IF($A19="","",IF((AND($A19="ADD",OR(AI19="",AI19="In Use"))),"5",(_xlfn.XLOOKUP(AI19,ud_asset_status[lookupValue],ud_asset_status[lookupKey],""))))</f>
        <v/>
      </c>
      <c r="AL19" s="3" t="str">
        <f>IF($A19="ADD",IF(NOT(ISBLANK(AK19)),_xlfn.XLOOKUP(AK19,ud_replacement_status[lookupValue],ud_replacement_status[lookupKey],"ERROR"),""), "")</f>
        <v/>
      </c>
      <c r="AM19" s="7"/>
      <c r="AO19" s="3" t="str">
        <f>IF($A19="ADD",IF(NOT(ISBLANK(AN19)),_xlfn.XLOOKUP(AN19,ar_replace_reason[lookupValue],ar_replace_reason[lookupKey],"ERROR"),""), "")</f>
        <v/>
      </c>
      <c r="AP19" s="3" t="str">
        <f t="shared" si="5"/>
        <v/>
      </c>
      <c r="AQ19" s="3" t="str">
        <f>IF($A19="","",IF((AND($A19="ADD",OR(AP19="",AP19="Queenstown-Lakes District Council"))),"70",(_xlfn.XLOOKUP(AP19,ud_organisation_owner[lookupValue],ud_organisation_owner[lookupKey],""))))</f>
        <v/>
      </c>
      <c r="AR19" s="3" t="str">
        <f t="shared" si="6"/>
        <v/>
      </c>
      <c r="AS19" s="3" t="str">
        <f>IF($A19="","",IF((AND($A19="ADD",OR(AR19="",AR19="Queenstown-Lakes District Council"))),"70",(_xlfn.XLOOKUP(AR19,ud_organisation_owner[lookupValue],ud_organisation_owner[lookupKey],""))))</f>
        <v/>
      </c>
      <c r="AT19" s="3" t="str">
        <f t="shared" si="7"/>
        <v/>
      </c>
      <c r="AU19" s="3" t="str">
        <f>IF($A19="","",IF((AND($A19="ADD",OR(AT19="",AT19="Local Authority"))),"17",(_xlfn.XLOOKUP(AT19,ud_sub_organisation[lookupValue],ud_sub_organisation[lookupKey],""))))</f>
        <v/>
      </c>
      <c r="AW19" s="3" t="str">
        <f>IF($A19="ADD",IF(NOT(ISBLANK(AV19)),_xlfn.XLOOKUP(AV19,ud_maintenance_organisation[lookupValue],ud_maintenance_organisation[lookupKey],"ERROR"),""), "")</f>
        <v/>
      </c>
      <c r="AX19" s="3" t="str">
        <f t="shared" si="8"/>
        <v/>
      </c>
      <c r="AY19" s="3" t="str">
        <f>IF($A19="","",IF((AND($A19="ADD",OR(AX19="",AX19="Vested Assets"))),"12",(_xlfn.XLOOKUP(AX19,ud_work_category[lookupValue],ud_work_category[lookupKey],""))))</f>
        <v/>
      </c>
      <c r="AZ19" s="8"/>
      <c r="BA19" s="2" t="str">
        <f t="shared" si="9"/>
        <v/>
      </c>
      <c r="BB19" s="3" t="str">
        <f t="shared" si="10"/>
        <v/>
      </c>
      <c r="BC19" s="3" t="str">
        <f>IF($A19="","",IF((AND($A19="ADD",OR(BB19="",BB19="Excellent"))),"1",(_xlfn.XLOOKUP(BB19,condition[lookupValue],condition[lookupKey],""))))</f>
        <v/>
      </c>
      <c r="BD19" s="7" t="str">
        <f t="shared" si="11"/>
        <v/>
      </c>
      <c r="BE19" s="9"/>
    </row>
    <row r="20" spans="2:57"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c r="N20" s="8"/>
      <c r="O20" s="6" t="str">
        <f t="shared" si="0"/>
        <v/>
      </c>
      <c r="P20" s="4"/>
      <c r="R20" s="3" t="str">
        <f>IF($A20="ADD",IF(NOT(ISBLANK(Q20)),_xlfn.XLOOKUP(Q20,len_adjust_rsn[lookupValue],len_adjust_rsn[lookupKey],"ERROR"),""), "")</f>
        <v/>
      </c>
      <c r="S20" s="6" t="str">
        <f t="shared" si="1"/>
        <v/>
      </c>
      <c r="T20" s="6"/>
      <c r="U20" s="6" t="str">
        <f t="shared" si="2"/>
        <v/>
      </c>
      <c r="W20" s="3" t="str">
        <f>IF($A20="ADD",IF(NOT(ISBLANK(V20)),_xlfn.XLOOKUP(V20,ud_traffic_island_type[lookupValue],ud_traffic_island_type[lookupKey],"ERROR"),""), "")</f>
        <v/>
      </c>
      <c r="Y20" s="3" t="str">
        <f>IF($A20="ADD",IF(NOT(ISBLANK(X20)),_xlfn.XLOOKUP(X20,ud_shape[lookupValue],ud_shape[lookupKey],"ERROR"),""), "")</f>
        <v/>
      </c>
      <c r="AE20" s="8"/>
      <c r="AF20" s="7"/>
      <c r="AG20" s="4" t="str">
        <f t="shared" ca="1" si="3"/>
        <v/>
      </c>
      <c r="AH20" s="4"/>
      <c r="AI20" s="3" t="str">
        <f t="shared" si="4"/>
        <v/>
      </c>
      <c r="AJ20" s="3" t="str">
        <f>IF($A20="","",IF((AND($A20="ADD",OR(AI20="",AI20="In Use"))),"5",(_xlfn.XLOOKUP(AI20,ud_asset_status[lookupValue],ud_asset_status[lookupKey],""))))</f>
        <v/>
      </c>
      <c r="AL20" s="3" t="str">
        <f>IF($A20="ADD",IF(NOT(ISBLANK(AK20)),_xlfn.XLOOKUP(AK20,ud_replacement_status[lookupValue],ud_replacement_status[lookupKey],"ERROR"),""), "")</f>
        <v/>
      </c>
      <c r="AM20" s="7"/>
      <c r="AO20" s="3" t="str">
        <f>IF($A20="ADD",IF(NOT(ISBLANK(AN20)),_xlfn.XLOOKUP(AN20,ar_replace_reason[lookupValue],ar_replace_reason[lookupKey],"ERROR"),""), "")</f>
        <v/>
      </c>
      <c r="AP20" s="3" t="str">
        <f t="shared" si="5"/>
        <v/>
      </c>
      <c r="AQ20" s="3" t="str">
        <f>IF($A20="","",IF((AND($A20="ADD",OR(AP20="",AP20="Queenstown-Lakes District Council"))),"70",(_xlfn.XLOOKUP(AP20,ud_organisation_owner[lookupValue],ud_organisation_owner[lookupKey],""))))</f>
        <v/>
      </c>
      <c r="AR20" s="3" t="str">
        <f t="shared" si="6"/>
        <v/>
      </c>
      <c r="AS20" s="3" t="str">
        <f>IF($A20="","",IF((AND($A20="ADD",OR(AR20="",AR20="Queenstown-Lakes District Council"))),"70",(_xlfn.XLOOKUP(AR20,ud_organisation_owner[lookupValue],ud_organisation_owner[lookupKey],""))))</f>
        <v/>
      </c>
      <c r="AT20" s="3" t="str">
        <f t="shared" si="7"/>
        <v/>
      </c>
      <c r="AU20" s="3" t="str">
        <f>IF($A20="","",IF((AND($A20="ADD",OR(AT20="",AT20="Local Authority"))),"17",(_xlfn.XLOOKUP(AT20,ud_sub_organisation[lookupValue],ud_sub_organisation[lookupKey],""))))</f>
        <v/>
      </c>
      <c r="AW20" s="3" t="str">
        <f>IF($A20="ADD",IF(NOT(ISBLANK(AV20)),_xlfn.XLOOKUP(AV20,ud_maintenance_organisation[lookupValue],ud_maintenance_organisation[lookupKey],"ERROR"),""), "")</f>
        <v/>
      </c>
      <c r="AX20" s="3" t="str">
        <f t="shared" si="8"/>
        <v/>
      </c>
      <c r="AY20" s="3" t="str">
        <f>IF($A20="","",IF((AND($A20="ADD",OR(AX20="",AX20="Vested Assets"))),"12",(_xlfn.XLOOKUP(AX20,ud_work_category[lookupValue],ud_work_category[lookupKey],""))))</f>
        <v/>
      </c>
      <c r="AZ20" s="8"/>
      <c r="BA20" s="2" t="str">
        <f t="shared" si="9"/>
        <v/>
      </c>
      <c r="BB20" s="3" t="str">
        <f t="shared" si="10"/>
        <v/>
      </c>
      <c r="BC20" s="3" t="str">
        <f>IF($A20="","",IF((AND($A20="ADD",OR(BB20="",BB20="Excellent"))),"1",(_xlfn.XLOOKUP(BB20,condition[lookupValue],condition[lookupKey],""))))</f>
        <v/>
      </c>
      <c r="BD20" s="7" t="str">
        <f t="shared" si="11"/>
        <v/>
      </c>
      <c r="BE20" s="9"/>
    </row>
    <row r="21" spans="2:57"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c r="N21" s="8"/>
      <c r="O21" s="6" t="str">
        <f t="shared" si="0"/>
        <v/>
      </c>
      <c r="P21" s="4"/>
      <c r="R21" s="3" t="str">
        <f>IF($A21="ADD",IF(NOT(ISBLANK(Q21)),_xlfn.XLOOKUP(Q21,len_adjust_rsn[lookupValue],len_adjust_rsn[lookupKey],"ERROR"),""), "")</f>
        <v/>
      </c>
      <c r="S21" s="6" t="str">
        <f t="shared" si="1"/>
        <v/>
      </c>
      <c r="T21" s="6"/>
      <c r="U21" s="6" t="str">
        <f t="shared" si="2"/>
        <v/>
      </c>
      <c r="W21" s="3" t="str">
        <f>IF($A21="ADD",IF(NOT(ISBLANK(V21)),_xlfn.XLOOKUP(V21,ud_traffic_island_type[lookupValue],ud_traffic_island_type[lookupKey],"ERROR"),""), "")</f>
        <v/>
      </c>
      <c r="Y21" s="3" t="str">
        <f>IF($A21="ADD",IF(NOT(ISBLANK(X21)),_xlfn.XLOOKUP(X21,ud_shape[lookupValue],ud_shape[lookupKey],"ERROR"),""), "")</f>
        <v/>
      </c>
      <c r="AE21" s="8"/>
      <c r="AF21" s="7"/>
      <c r="AG21" s="4" t="str">
        <f t="shared" ca="1" si="3"/>
        <v/>
      </c>
      <c r="AH21" s="4"/>
      <c r="AI21" s="3" t="str">
        <f t="shared" si="4"/>
        <v/>
      </c>
      <c r="AJ21" s="3" t="str">
        <f>IF($A21="","",IF((AND($A21="ADD",OR(AI21="",AI21="In Use"))),"5",(_xlfn.XLOOKUP(AI21,ud_asset_status[lookupValue],ud_asset_status[lookupKey],""))))</f>
        <v/>
      </c>
      <c r="AL21" s="3" t="str">
        <f>IF($A21="ADD",IF(NOT(ISBLANK(AK21)),_xlfn.XLOOKUP(AK21,ud_replacement_status[lookupValue],ud_replacement_status[lookupKey],"ERROR"),""), "")</f>
        <v/>
      </c>
      <c r="AM21" s="7"/>
      <c r="AO21" s="3" t="str">
        <f>IF($A21="ADD",IF(NOT(ISBLANK(AN21)),_xlfn.XLOOKUP(AN21,ar_replace_reason[lookupValue],ar_replace_reason[lookupKey],"ERROR"),""), "")</f>
        <v/>
      </c>
      <c r="AP21" s="3" t="str">
        <f t="shared" si="5"/>
        <v/>
      </c>
      <c r="AQ21" s="3" t="str">
        <f>IF($A21="","",IF((AND($A21="ADD",OR(AP21="",AP21="Queenstown-Lakes District Council"))),"70",(_xlfn.XLOOKUP(AP21,ud_organisation_owner[lookupValue],ud_organisation_owner[lookupKey],""))))</f>
        <v/>
      </c>
      <c r="AR21" s="3" t="str">
        <f t="shared" si="6"/>
        <v/>
      </c>
      <c r="AS21" s="3" t="str">
        <f>IF($A21="","",IF((AND($A21="ADD",OR(AR21="",AR21="Queenstown-Lakes District Council"))),"70",(_xlfn.XLOOKUP(AR21,ud_organisation_owner[lookupValue],ud_organisation_owner[lookupKey],""))))</f>
        <v/>
      </c>
      <c r="AT21" s="3" t="str">
        <f t="shared" si="7"/>
        <v/>
      </c>
      <c r="AU21" s="3" t="str">
        <f>IF($A21="","",IF((AND($A21="ADD",OR(AT21="",AT21="Local Authority"))),"17",(_xlfn.XLOOKUP(AT21,ud_sub_organisation[lookupValue],ud_sub_organisation[lookupKey],""))))</f>
        <v/>
      </c>
      <c r="AW21" s="3" t="str">
        <f>IF($A21="ADD",IF(NOT(ISBLANK(AV21)),_xlfn.XLOOKUP(AV21,ud_maintenance_organisation[lookupValue],ud_maintenance_organisation[lookupKey],"ERROR"),""), "")</f>
        <v/>
      </c>
      <c r="AX21" s="3" t="str">
        <f t="shared" si="8"/>
        <v/>
      </c>
      <c r="AY21" s="3" t="str">
        <f>IF($A21="","",IF((AND($A21="ADD",OR(AX21="",AX21="Vested Assets"))),"12",(_xlfn.XLOOKUP(AX21,ud_work_category[lookupValue],ud_work_category[lookupKey],""))))</f>
        <v/>
      </c>
      <c r="AZ21" s="8"/>
      <c r="BA21" s="2" t="str">
        <f t="shared" si="9"/>
        <v/>
      </c>
      <c r="BB21" s="3" t="str">
        <f t="shared" si="10"/>
        <v/>
      </c>
      <c r="BC21" s="3" t="str">
        <f>IF($A21="","",IF((AND($A21="ADD",OR(BB21="",BB21="Excellent"))),"1",(_xlfn.XLOOKUP(BB21,condition[lookupValue],condition[lookupKey],""))))</f>
        <v/>
      </c>
      <c r="BD21" s="7" t="str">
        <f t="shared" si="11"/>
        <v/>
      </c>
      <c r="BE21" s="9"/>
    </row>
    <row r="22" spans="2:57"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c r="N22" s="8"/>
      <c r="O22" s="6" t="str">
        <f t="shared" si="0"/>
        <v/>
      </c>
      <c r="P22" s="4"/>
      <c r="R22" s="3" t="str">
        <f>IF($A22="ADD",IF(NOT(ISBLANK(Q22)),_xlfn.XLOOKUP(Q22,len_adjust_rsn[lookupValue],len_adjust_rsn[lookupKey],"ERROR"),""), "")</f>
        <v/>
      </c>
      <c r="S22" s="6" t="str">
        <f t="shared" si="1"/>
        <v/>
      </c>
      <c r="T22" s="6"/>
      <c r="U22" s="6" t="str">
        <f t="shared" si="2"/>
        <v/>
      </c>
      <c r="W22" s="3" t="str">
        <f>IF($A22="ADD",IF(NOT(ISBLANK(V22)),_xlfn.XLOOKUP(V22,ud_traffic_island_type[lookupValue],ud_traffic_island_type[lookupKey],"ERROR"),""), "")</f>
        <v/>
      </c>
      <c r="Y22" s="3" t="str">
        <f>IF($A22="ADD",IF(NOT(ISBLANK(X22)),_xlfn.XLOOKUP(X22,ud_shape[lookupValue],ud_shape[lookupKey],"ERROR"),""), "")</f>
        <v/>
      </c>
      <c r="AE22" s="8"/>
      <c r="AF22" s="7"/>
      <c r="AG22" s="4" t="str">
        <f t="shared" ca="1" si="3"/>
        <v/>
      </c>
      <c r="AH22" s="4"/>
      <c r="AI22" s="3" t="str">
        <f t="shared" si="4"/>
        <v/>
      </c>
      <c r="AJ22" s="3" t="str">
        <f>IF($A22="","",IF((AND($A22="ADD",OR(AI22="",AI22="In Use"))),"5",(_xlfn.XLOOKUP(AI22,ud_asset_status[lookupValue],ud_asset_status[lookupKey],""))))</f>
        <v/>
      </c>
      <c r="AL22" s="3" t="str">
        <f>IF($A22="ADD",IF(NOT(ISBLANK(AK22)),_xlfn.XLOOKUP(AK22,ud_replacement_status[lookupValue],ud_replacement_status[lookupKey],"ERROR"),""), "")</f>
        <v/>
      </c>
      <c r="AM22" s="7"/>
      <c r="AO22" s="3" t="str">
        <f>IF($A22="ADD",IF(NOT(ISBLANK(AN22)),_xlfn.XLOOKUP(AN22,ar_replace_reason[lookupValue],ar_replace_reason[lookupKey],"ERROR"),""), "")</f>
        <v/>
      </c>
      <c r="AP22" s="3" t="str">
        <f t="shared" si="5"/>
        <v/>
      </c>
      <c r="AQ22" s="3" t="str">
        <f>IF($A22="","",IF((AND($A22="ADD",OR(AP22="",AP22="Queenstown-Lakes District Council"))),"70",(_xlfn.XLOOKUP(AP22,ud_organisation_owner[lookupValue],ud_organisation_owner[lookupKey],""))))</f>
        <v/>
      </c>
      <c r="AR22" s="3" t="str">
        <f t="shared" si="6"/>
        <v/>
      </c>
      <c r="AS22" s="3" t="str">
        <f>IF($A22="","",IF((AND($A22="ADD",OR(AR22="",AR22="Queenstown-Lakes District Council"))),"70",(_xlfn.XLOOKUP(AR22,ud_organisation_owner[lookupValue],ud_organisation_owner[lookupKey],""))))</f>
        <v/>
      </c>
      <c r="AT22" s="3" t="str">
        <f t="shared" si="7"/>
        <v/>
      </c>
      <c r="AU22" s="3" t="str">
        <f>IF($A22="","",IF((AND($A22="ADD",OR(AT22="",AT22="Local Authority"))),"17",(_xlfn.XLOOKUP(AT22,ud_sub_organisation[lookupValue],ud_sub_organisation[lookupKey],""))))</f>
        <v/>
      </c>
      <c r="AW22" s="3" t="str">
        <f>IF($A22="ADD",IF(NOT(ISBLANK(AV22)),_xlfn.XLOOKUP(AV22,ud_maintenance_organisation[lookupValue],ud_maintenance_organisation[lookupKey],"ERROR"),""), "")</f>
        <v/>
      </c>
      <c r="AX22" s="3" t="str">
        <f t="shared" si="8"/>
        <v/>
      </c>
      <c r="AY22" s="3" t="str">
        <f>IF($A22="","",IF((AND($A22="ADD",OR(AX22="",AX22="Vested Assets"))),"12",(_xlfn.XLOOKUP(AX22,ud_work_category[lookupValue],ud_work_category[lookupKey],""))))</f>
        <v/>
      </c>
      <c r="AZ22" s="8"/>
      <c r="BA22" s="2" t="str">
        <f t="shared" si="9"/>
        <v/>
      </c>
      <c r="BB22" s="3" t="str">
        <f t="shared" si="10"/>
        <v/>
      </c>
      <c r="BC22" s="3" t="str">
        <f>IF($A22="","",IF((AND($A22="ADD",OR(BB22="",BB22="Excellent"))),"1",(_xlfn.XLOOKUP(BB22,condition[lookupValue],condition[lookupKey],""))))</f>
        <v/>
      </c>
      <c r="BD22" s="7" t="str">
        <f t="shared" si="11"/>
        <v/>
      </c>
      <c r="BE22" s="9"/>
    </row>
    <row r="23" spans="2:57"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c r="N23" s="8"/>
      <c r="O23" s="6" t="str">
        <f t="shared" si="0"/>
        <v/>
      </c>
      <c r="P23" s="4"/>
      <c r="R23" s="3" t="str">
        <f>IF($A23="ADD",IF(NOT(ISBLANK(Q23)),_xlfn.XLOOKUP(Q23,len_adjust_rsn[lookupValue],len_adjust_rsn[lookupKey],"ERROR"),""), "")</f>
        <v/>
      </c>
      <c r="S23" s="6" t="str">
        <f t="shared" si="1"/>
        <v/>
      </c>
      <c r="T23" s="6"/>
      <c r="U23" s="6" t="str">
        <f t="shared" si="2"/>
        <v/>
      </c>
      <c r="W23" s="3" t="str">
        <f>IF($A23="ADD",IF(NOT(ISBLANK(V23)),_xlfn.XLOOKUP(V23,ud_traffic_island_type[lookupValue],ud_traffic_island_type[lookupKey],"ERROR"),""), "")</f>
        <v/>
      </c>
      <c r="Y23" s="3" t="str">
        <f>IF($A23="ADD",IF(NOT(ISBLANK(X23)),_xlfn.XLOOKUP(X23,ud_shape[lookupValue],ud_shape[lookupKey],"ERROR"),""), "")</f>
        <v/>
      </c>
      <c r="AE23" s="8"/>
      <c r="AF23" s="7"/>
      <c r="AG23" s="4" t="str">
        <f t="shared" ca="1" si="3"/>
        <v/>
      </c>
      <c r="AH23" s="4"/>
      <c r="AI23" s="3" t="str">
        <f t="shared" si="4"/>
        <v/>
      </c>
      <c r="AJ23" s="3" t="str">
        <f>IF($A23="","",IF((AND($A23="ADD",OR(AI23="",AI23="In Use"))),"5",(_xlfn.XLOOKUP(AI23,ud_asset_status[lookupValue],ud_asset_status[lookupKey],""))))</f>
        <v/>
      </c>
      <c r="AL23" s="3" t="str">
        <f>IF($A23="ADD",IF(NOT(ISBLANK(AK23)),_xlfn.XLOOKUP(AK23,ud_replacement_status[lookupValue],ud_replacement_status[lookupKey],"ERROR"),""), "")</f>
        <v/>
      </c>
      <c r="AM23" s="7"/>
      <c r="AO23" s="3" t="str">
        <f>IF($A23="ADD",IF(NOT(ISBLANK(AN23)),_xlfn.XLOOKUP(AN23,ar_replace_reason[lookupValue],ar_replace_reason[lookupKey],"ERROR"),""), "")</f>
        <v/>
      </c>
      <c r="AP23" s="3" t="str">
        <f t="shared" si="5"/>
        <v/>
      </c>
      <c r="AQ23" s="3" t="str">
        <f>IF($A23="","",IF((AND($A23="ADD",OR(AP23="",AP23="Queenstown-Lakes District Council"))),"70",(_xlfn.XLOOKUP(AP23,ud_organisation_owner[lookupValue],ud_organisation_owner[lookupKey],""))))</f>
        <v/>
      </c>
      <c r="AR23" s="3" t="str">
        <f t="shared" si="6"/>
        <v/>
      </c>
      <c r="AS23" s="3" t="str">
        <f>IF($A23="","",IF((AND($A23="ADD",OR(AR23="",AR23="Queenstown-Lakes District Council"))),"70",(_xlfn.XLOOKUP(AR23,ud_organisation_owner[lookupValue],ud_organisation_owner[lookupKey],""))))</f>
        <v/>
      </c>
      <c r="AT23" s="3" t="str">
        <f t="shared" si="7"/>
        <v/>
      </c>
      <c r="AU23" s="3" t="str">
        <f>IF($A23="","",IF((AND($A23="ADD",OR(AT23="",AT23="Local Authority"))),"17",(_xlfn.XLOOKUP(AT23,ud_sub_organisation[lookupValue],ud_sub_organisation[lookupKey],""))))</f>
        <v/>
      </c>
      <c r="AW23" s="3" t="str">
        <f>IF($A23="ADD",IF(NOT(ISBLANK(AV23)),_xlfn.XLOOKUP(AV23,ud_maintenance_organisation[lookupValue],ud_maintenance_organisation[lookupKey],"ERROR"),""), "")</f>
        <v/>
      </c>
      <c r="AX23" s="3" t="str">
        <f t="shared" si="8"/>
        <v/>
      </c>
      <c r="AY23" s="3" t="str">
        <f>IF($A23="","",IF((AND($A23="ADD",OR(AX23="",AX23="Vested Assets"))),"12",(_xlfn.XLOOKUP(AX23,ud_work_category[lookupValue],ud_work_category[lookupKey],""))))</f>
        <v/>
      </c>
      <c r="AZ23" s="8"/>
      <c r="BA23" s="2" t="str">
        <f t="shared" si="9"/>
        <v/>
      </c>
      <c r="BB23" s="3" t="str">
        <f t="shared" si="10"/>
        <v/>
      </c>
      <c r="BC23" s="3" t="str">
        <f>IF($A23="","",IF((AND($A23="ADD",OR(BB23="",BB23="Excellent"))),"1",(_xlfn.XLOOKUP(BB23,condition[lookupValue],condition[lookupKey],""))))</f>
        <v/>
      </c>
      <c r="BD23" s="7" t="str">
        <f t="shared" si="11"/>
        <v/>
      </c>
      <c r="BE23" s="9"/>
    </row>
    <row r="24" spans="2:57"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c r="N24" s="8"/>
      <c r="O24" s="6" t="str">
        <f t="shared" si="0"/>
        <v/>
      </c>
      <c r="P24" s="4"/>
      <c r="R24" s="3" t="str">
        <f>IF($A24="ADD",IF(NOT(ISBLANK(Q24)),_xlfn.XLOOKUP(Q24,len_adjust_rsn[lookupValue],len_adjust_rsn[lookupKey],"ERROR"),""), "")</f>
        <v/>
      </c>
      <c r="S24" s="6" t="str">
        <f t="shared" si="1"/>
        <v/>
      </c>
      <c r="T24" s="6"/>
      <c r="U24" s="6" t="str">
        <f t="shared" si="2"/>
        <v/>
      </c>
      <c r="W24" s="3" t="str">
        <f>IF($A24="ADD",IF(NOT(ISBLANK(V24)),_xlfn.XLOOKUP(V24,ud_traffic_island_type[lookupValue],ud_traffic_island_type[lookupKey],"ERROR"),""), "")</f>
        <v/>
      </c>
      <c r="Y24" s="3" t="str">
        <f>IF($A24="ADD",IF(NOT(ISBLANK(X24)),_xlfn.XLOOKUP(X24,ud_shape[lookupValue],ud_shape[lookupKey],"ERROR"),""), "")</f>
        <v/>
      </c>
      <c r="AE24" s="8"/>
      <c r="AF24" s="7"/>
      <c r="AG24" s="4" t="str">
        <f t="shared" ca="1" si="3"/>
        <v/>
      </c>
      <c r="AH24" s="4"/>
      <c r="AI24" s="3" t="str">
        <f t="shared" si="4"/>
        <v/>
      </c>
      <c r="AJ24" s="3" t="str">
        <f>IF($A24="","",IF((AND($A24="ADD",OR(AI24="",AI24="In Use"))),"5",(_xlfn.XLOOKUP(AI24,ud_asset_status[lookupValue],ud_asset_status[lookupKey],""))))</f>
        <v/>
      </c>
      <c r="AL24" s="3" t="str">
        <f>IF($A24="ADD",IF(NOT(ISBLANK(AK24)),_xlfn.XLOOKUP(AK24,ud_replacement_status[lookupValue],ud_replacement_status[lookupKey],"ERROR"),""), "")</f>
        <v/>
      </c>
      <c r="AM24" s="7"/>
      <c r="AO24" s="3" t="str">
        <f>IF($A24="ADD",IF(NOT(ISBLANK(AN24)),_xlfn.XLOOKUP(AN24,ar_replace_reason[lookupValue],ar_replace_reason[lookupKey],"ERROR"),""), "")</f>
        <v/>
      </c>
      <c r="AP24" s="3" t="str">
        <f t="shared" si="5"/>
        <v/>
      </c>
      <c r="AQ24" s="3" t="str">
        <f>IF($A24="","",IF((AND($A24="ADD",OR(AP24="",AP24="Queenstown-Lakes District Council"))),"70",(_xlfn.XLOOKUP(AP24,ud_organisation_owner[lookupValue],ud_organisation_owner[lookupKey],""))))</f>
        <v/>
      </c>
      <c r="AR24" s="3" t="str">
        <f t="shared" si="6"/>
        <v/>
      </c>
      <c r="AS24" s="3" t="str">
        <f>IF($A24="","",IF((AND($A24="ADD",OR(AR24="",AR24="Queenstown-Lakes District Council"))),"70",(_xlfn.XLOOKUP(AR24,ud_organisation_owner[lookupValue],ud_organisation_owner[lookupKey],""))))</f>
        <v/>
      </c>
      <c r="AT24" s="3" t="str">
        <f t="shared" si="7"/>
        <v/>
      </c>
      <c r="AU24" s="3" t="str">
        <f>IF($A24="","",IF((AND($A24="ADD",OR(AT24="",AT24="Local Authority"))),"17",(_xlfn.XLOOKUP(AT24,ud_sub_organisation[lookupValue],ud_sub_organisation[lookupKey],""))))</f>
        <v/>
      </c>
      <c r="AW24" s="3" t="str">
        <f>IF($A24="ADD",IF(NOT(ISBLANK(AV24)),_xlfn.XLOOKUP(AV24,ud_maintenance_organisation[lookupValue],ud_maintenance_organisation[lookupKey],"ERROR"),""), "")</f>
        <v/>
      </c>
      <c r="AX24" s="3" t="str">
        <f t="shared" si="8"/>
        <v/>
      </c>
      <c r="AY24" s="3" t="str">
        <f>IF($A24="","",IF((AND($A24="ADD",OR(AX24="",AX24="Vested Assets"))),"12",(_xlfn.XLOOKUP(AX24,ud_work_category[lookupValue],ud_work_category[lookupKey],""))))</f>
        <v/>
      </c>
      <c r="AZ24" s="8"/>
      <c r="BA24" s="2" t="str">
        <f t="shared" si="9"/>
        <v/>
      </c>
      <c r="BB24" s="3" t="str">
        <f t="shared" si="10"/>
        <v/>
      </c>
      <c r="BC24" s="3" t="str">
        <f>IF($A24="","",IF((AND($A24="ADD",OR(BB24="",BB24="Excellent"))),"1",(_xlfn.XLOOKUP(BB24,condition[lookupValue],condition[lookupKey],""))))</f>
        <v/>
      </c>
      <c r="BD24" s="7" t="str">
        <f t="shared" si="11"/>
        <v/>
      </c>
      <c r="BE24" s="9"/>
    </row>
    <row r="25" spans="2:57"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c r="N25" s="8"/>
      <c r="O25" s="6" t="str">
        <f t="shared" si="0"/>
        <v/>
      </c>
      <c r="P25" s="4"/>
      <c r="R25" s="3" t="str">
        <f>IF($A25="ADD",IF(NOT(ISBLANK(Q25)),_xlfn.XLOOKUP(Q25,len_adjust_rsn[lookupValue],len_adjust_rsn[lookupKey],"ERROR"),""), "")</f>
        <v/>
      </c>
      <c r="S25" s="6" t="str">
        <f t="shared" si="1"/>
        <v/>
      </c>
      <c r="T25" s="6"/>
      <c r="U25" s="6" t="str">
        <f t="shared" si="2"/>
        <v/>
      </c>
      <c r="W25" s="3" t="str">
        <f>IF($A25="ADD",IF(NOT(ISBLANK(V25)),_xlfn.XLOOKUP(V25,ud_traffic_island_type[lookupValue],ud_traffic_island_type[lookupKey],"ERROR"),""), "")</f>
        <v/>
      </c>
      <c r="Y25" s="3" t="str">
        <f>IF($A25="ADD",IF(NOT(ISBLANK(X25)),_xlfn.XLOOKUP(X25,ud_shape[lookupValue],ud_shape[lookupKey],"ERROR"),""), "")</f>
        <v/>
      </c>
      <c r="AE25" s="8"/>
      <c r="AF25" s="7"/>
      <c r="AG25" s="4" t="str">
        <f t="shared" ca="1" si="3"/>
        <v/>
      </c>
      <c r="AH25" s="4"/>
      <c r="AI25" s="3" t="str">
        <f t="shared" si="4"/>
        <v/>
      </c>
      <c r="AJ25" s="3" t="str">
        <f>IF($A25="","",IF((AND($A25="ADD",OR(AI25="",AI25="In Use"))),"5",(_xlfn.XLOOKUP(AI25,ud_asset_status[lookupValue],ud_asset_status[lookupKey],""))))</f>
        <v/>
      </c>
      <c r="AL25" s="3" t="str">
        <f>IF($A25="ADD",IF(NOT(ISBLANK(AK25)),_xlfn.XLOOKUP(AK25,ud_replacement_status[lookupValue],ud_replacement_status[lookupKey],"ERROR"),""), "")</f>
        <v/>
      </c>
      <c r="AM25" s="7"/>
      <c r="AO25" s="3" t="str">
        <f>IF($A25="ADD",IF(NOT(ISBLANK(AN25)),_xlfn.XLOOKUP(AN25,ar_replace_reason[lookupValue],ar_replace_reason[lookupKey],"ERROR"),""), "")</f>
        <v/>
      </c>
      <c r="AP25" s="3" t="str">
        <f t="shared" si="5"/>
        <v/>
      </c>
      <c r="AQ25" s="3" t="str">
        <f>IF($A25="","",IF((AND($A25="ADD",OR(AP25="",AP25="Queenstown-Lakes District Council"))),"70",(_xlfn.XLOOKUP(AP25,ud_organisation_owner[lookupValue],ud_organisation_owner[lookupKey],""))))</f>
        <v/>
      </c>
      <c r="AR25" s="3" t="str">
        <f t="shared" si="6"/>
        <v/>
      </c>
      <c r="AS25" s="3" t="str">
        <f>IF($A25="","",IF((AND($A25="ADD",OR(AR25="",AR25="Queenstown-Lakes District Council"))),"70",(_xlfn.XLOOKUP(AR25,ud_organisation_owner[lookupValue],ud_organisation_owner[lookupKey],""))))</f>
        <v/>
      </c>
      <c r="AT25" s="3" t="str">
        <f t="shared" si="7"/>
        <v/>
      </c>
      <c r="AU25" s="3" t="str">
        <f>IF($A25="","",IF((AND($A25="ADD",OR(AT25="",AT25="Local Authority"))),"17",(_xlfn.XLOOKUP(AT25,ud_sub_organisation[lookupValue],ud_sub_organisation[lookupKey],""))))</f>
        <v/>
      </c>
      <c r="AW25" s="3" t="str">
        <f>IF($A25="ADD",IF(NOT(ISBLANK(AV25)),_xlfn.XLOOKUP(AV25,ud_maintenance_organisation[lookupValue],ud_maintenance_organisation[lookupKey],"ERROR"),""), "")</f>
        <v/>
      </c>
      <c r="AX25" s="3" t="str">
        <f t="shared" si="8"/>
        <v/>
      </c>
      <c r="AY25" s="3" t="str">
        <f>IF($A25="","",IF((AND($A25="ADD",OR(AX25="",AX25="Vested Assets"))),"12",(_xlfn.XLOOKUP(AX25,ud_work_category[lookupValue],ud_work_category[lookupKey],""))))</f>
        <v/>
      </c>
      <c r="AZ25" s="8"/>
      <c r="BA25" s="2" t="str">
        <f t="shared" si="9"/>
        <v/>
      </c>
      <c r="BB25" s="3" t="str">
        <f t="shared" si="10"/>
        <v/>
      </c>
      <c r="BC25" s="3" t="str">
        <f>IF($A25="","",IF((AND($A25="ADD",OR(BB25="",BB25="Excellent"))),"1",(_xlfn.XLOOKUP(BB25,condition[lookupValue],condition[lookupKey],""))))</f>
        <v/>
      </c>
      <c r="BD25" s="7" t="str">
        <f t="shared" si="11"/>
        <v/>
      </c>
      <c r="BE25" s="9"/>
    </row>
    <row r="26" spans="2:57"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c r="N26" s="8"/>
      <c r="O26" s="6" t="str">
        <f t="shared" si="0"/>
        <v/>
      </c>
      <c r="P26" s="4"/>
      <c r="R26" s="3" t="str">
        <f>IF($A26="ADD",IF(NOT(ISBLANK(Q26)),_xlfn.XLOOKUP(Q26,len_adjust_rsn[lookupValue],len_adjust_rsn[lookupKey],"ERROR"),""), "")</f>
        <v/>
      </c>
      <c r="S26" s="6" t="str">
        <f t="shared" si="1"/>
        <v/>
      </c>
      <c r="T26" s="6"/>
      <c r="U26" s="6" t="str">
        <f t="shared" si="2"/>
        <v/>
      </c>
      <c r="W26" s="3" t="str">
        <f>IF($A26="ADD",IF(NOT(ISBLANK(V26)),_xlfn.XLOOKUP(V26,ud_traffic_island_type[lookupValue],ud_traffic_island_type[lookupKey],"ERROR"),""), "")</f>
        <v/>
      </c>
      <c r="Y26" s="3" t="str">
        <f>IF($A26="ADD",IF(NOT(ISBLANK(X26)),_xlfn.XLOOKUP(X26,ud_shape[lookupValue],ud_shape[lookupKey],"ERROR"),""), "")</f>
        <v/>
      </c>
      <c r="AE26" s="8"/>
      <c r="AF26" s="7"/>
      <c r="AG26" s="4" t="str">
        <f t="shared" ca="1" si="3"/>
        <v/>
      </c>
      <c r="AH26" s="4"/>
      <c r="AI26" s="3" t="str">
        <f t="shared" si="4"/>
        <v/>
      </c>
      <c r="AJ26" s="3" t="str">
        <f>IF($A26="","",IF((AND($A26="ADD",OR(AI26="",AI26="In Use"))),"5",(_xlfn.XLOOKUP(AI26,ud_asset_status[lookupValue],ud_asset_status[lookupKey],""))))</f>
        <v/>
      </c>
      <c r="AL26" s="3" t="str">
        <f>IF($A26="ADD",IF(NOT(ISBLANK(AK26)),_xlfn.XLOOKUP(AK26,ud_replacement_status[lookupValue],ud_replacement_status[lookupKey],"ERROR"),""), "")</f>
        <v/>
      </c>
      <c r="AM26" s="7"/>
      <c r="AO26" s="3" t="str">
        <f>IF($A26="ADD",IF(NOT(ISBLANK(AN26)),_xlfn.XLOOKUP(AN26,ar_replace_reason[lookupValue],ar_replace_reason[lookupKey],"ERROR"),""), "")</f>
        <v/>
      </c>
      <c r="AP26" s="3" t="str">
        <f t="shared" si="5"/>
        <v/>
      </c>
      <c r="AQ26" s="3" t="str">
        <f>IF($A26="","",IF((AND($A26="ADD",OR(AP26="",AP26="Queenstown-Lakes District Council"))),"70",(_xlfn.XLOOKUP(AP26,ud_organisation_owner[lookupValue],ud_organisation_owner[lookupKey],""))))</f>
        <v/>
      </c>
      <c r="AR26" s="3" t="str">
        <f t="shared" si="6"/>
        <v/>
      </c>
      <c r="AS26" s="3" t="str">
        <f>IF($A26="","",IF((AND($A26="ADD",OR(AR26="",AR26="Queenstown-Lakes District Council"))),"70",(_xlfn.XLOOKUP(AR26,ud_organisation_owner[lookupValue],ud_organisation_owner[lookupKey],""))))</f>
        <v/>
      </c>
      <c r="AT26" s="3" t="str">
        <f t="shared" si="7"/>
        <v/>
      </c>
      <c r="AU26" s="3" t="str">
        <f>IF($A26="","",IF((AND($A26="ADD",OR(AT26="",AT26="Local Authority"))),"17",(_xlfn.XLOOKUP(AT26,ud_sub_organisation[lookupValue],ud_sub_organisation[lookupKey],""))))</f>
        <v/>
      </c>
      <c r="AW26" s="3" t="str">
        <f>IF($A26="ADD",IF(NOT(ISBLANK(AV26)),_xlfn.XLOOKUP(AV26,ud_maintenance_organisation[lookupValue],ud_maintenance_organisation[lookupKey],"ERROR"),""), "")</f>
        <v/>
      </c>
      <c r="AX26" s="3" t="str">
        <f t="shared" si="8"/>
        <v/>
      </c>
      <c r="AY26" s="3" t="str">
        <f>IF($A26="","",IF((AND($A26="ADD",OR(AX26="",AX26="Vested Assets"))),"12",(_xlfn.XLOOKUP(AX26,ud_work_category[lookupValue],ud_work_category[lookupKey],""))))</f>
        <v/>
      </c>
      <c r="AZ26" s="8"/>
      <c r="BA26" s="2" t="str">
        <f t="shared" si="9"/>
        <v/>
      </c>
      <c r="BB26" s="3" t="str">
        <f t="shared" si="10"/>
        <v/>
      </c>
      <c r="BC26" s="3" t="str">
        <f>IF($A26="","",IF((AND($A26="ADD",OR(BB26="",BB26="Excellent"))),"1",(_xlfn.XLOOKUP(BB26,condition[lookupValue],condition[lookupKey],""))))</f>
        <v/>
      </c>
      <c r="BD26" s="7" t="str">
        <f t="shared" si="11"/>
        <v/>
      </c>
      <c r="BE26" s="9"/>
    </row>
    <row r="27" spans="2:57"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c r="N27" s="8"/>
      <c r="O27" s="6" t="str">
        <f t="shared" si="0"/>
        <v/>
      </c>
      <c r="P27" s="4"/>
      <c r="R27" s="3" t="str">
        <f>IF($A27="ADD",IF(NOT(ISBLANK(Q27)),_xlfn.XLOOKUP(Q27,len_adjust_rsn[lookupValue],len_adjust_rsn[lookupKey],"ERROR"),""), "")</f>
        <v/>
      </c>
      <c r="S27" s="6" t="str">
        <f t="shared" si="1"/>
        <v/>
      </c>
      <c r="T27" s="6"/>
      <c r="U27" s="6" t="str">
        <f t="shared" si="2"/>
        <v/>
      </c>
      <c r="W27" s="3" t="str">
        <f>IF($A27="ADD",IF(NOT(ISBLANK(V27)),_xlfn.XLOOKUP(V27,ud_traffic_island_type[lookupValue],ud_traffic_island_type[lookupKey],"ERROR"),""), "")</f>
        <v/>
      </c>
      <c r="Y27" s="3" t="str">
        <f>IF($A27="ADD",IF(NOT(ISBLANK(X27)),_xlfn.XLOOKUP(X27,ud_shape[lookupValue],ud_shape[lookupKey],"ERROR"),""), "")</f>
        <v/>
      </c>
      <c r="AE27" s="8"/>
      <c r="AF27" s="7"/>
      <c r="AG27" s="4" t="str">
        <f t="shared" ca="1" si="3"/>
        <v/>
      </c>
      <c r="AH27" s="4"/>
      <c r="AI27" s="3" t="str">
        <f t="shared" si="4"/>
        <v/>
      </c>
      <c r="AJ27" s="3" t="str">
        <f>IF($A27="","",IF((AND($A27="ADD",OR(AI27="",AI27="In Use"))),"5",(_xlfn.XLOOKUP(AI27,ud_asset_status[lookupValue],ud_asset_status[lookupKey],""))))</f>
        <v/>
      </c>
      <c r="AL27" s="3" t="str">
        <f>IF($A27="ADD",IF(NOT(ISBLANK(AK27)),_xlfn.XLOOKUP(AK27,ud_replacement_status[lookupValue],ud_replacement_status[lookupKey],"ERROR"),""), "")</f>
        <v/>
      </c>
      <c r="AM27" s="7"/>
      <c r="AO27" s="3" t="str">
        <f>IF($A27="ADD",IF(NOT(ISBLANK(AN27)),_xlfn.XLOOKUP(AN27,ar_replace_reason[lookupValue],ar_replace_reason[lookupKey],"ERROR"),""), "")</f>
        <v/>
      </c>
      <c r="AP27" s="3" t="str">
        <f t="shared" si="5"/>
        <v/>
      </c>
      <c r="AQ27" s="3" t="str">
        <f>IF($A27="","",IF((AND($A27="ADD",OR(AP27="",AP27="Queenstown-Lakes District Council"))),"70",(_xlfn.XLOOKUP(AP27,ud_organisation_owner[lookupValue],ud_organisation_owner[lookupKey],""))))</f>
        <v/>
      </c>
      <c r="AR27" s="3" t="str">
        <f t="shared" si="6"/>
        <v/>
      </c>
      <c r="AS27" s="3" t="str">
        <f>IF($A27="","",IF((AND($A27="ADD",OR(AR27="",AR27="Queenstown-Lakes District Council"))),"70",(_xlfn.XLOOKUP(AR27,ud_organisation_owner[lookupValue],ud_organisation_owner[lookupKey],""))))</f>
        <v/>
      </c>
      <c r="AT27" s="3" t="str">
        <f t="shared" si="7"/>
        <v/>
      </c>
      <c r="AU27" s="3" t="str">
        <f>IF($A27="","",IF((AND($A27="ADD",OR(AT27="",AT27="Local Authority"))),"17",(_xlfn.XLOOKUP(AT27,ud_sub_organisation[lookupValue],ud_sub_organisation[lookupKey],""))))</f>
        <v/>
      </c>
      <c r="AW27" s="3" t="str">
        <f>IF($A27="ADD",IF(NOT(ISBLANK(AV27)),_xlfn.XLOOKUP(AV27,ud_maintenance_organisation[lookupValue],ud_maintenance_organisation[lookupKey],"ERROR"),""), "")</f>
        <v/>
      </c>
      <c r="AX27" s="3" t="str">
        <f t="shared" si="8"/>
        <v/>
      </c>
      <c r="AY27" s="3" t="str">
        <f>IF($A27="","",IF((AND($A27="ADD",OR(AX27="",AX27="Vested Assets"))),"12",(_xlfn.XLOOKUP(AX27,ud_work_category[lookupValue],ud_work_category[lookupKey],""))))</f>
        <v/>
      </c>
      <c r="AZ27" s="8"/>
      <c r="BA27" s="2" t="str">
        <f t="shared" si="9"/>
        <v/>
      </c>
      <c r="BB27" s="3" t="str">
        <f t="shared" si="10"/>
        <v/>
      </c>
      <c r="BC27" s="3" t="str">
        <f>IF($A27="","",IF((AND($A27="ADD",OR(BB27="",BB27="Excellent"))),"1",(_xlfn.XLOOKUP(BB27,condition[lookupValue],condition[lookupKey],""))))</f>
        <v/>
      </c>
      <c r="BD27" s="7" t="str">
        <f t="shared" si="11"/>
        <v/>
      </c>
      <c r="BE27" s="9"/>
    </row>
    <row r="28" spans="2:57"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c r="N28" s="8"/>
      <c r="O28" s="6" t="str">
        <f t="shared" si="0"/>
        <v/>
      </c>
      <c r="P28" s="4"/>
      <c r="R28" s="3" t="str">
        <f>IF($A28="ADD",IF(NOT(ISBLANK(Q28)),_xlfn.XLOOKUP(Q28,len_adjust_rsn[lookupValue],len_adjust_rsn[lookupKey],"ERROR"),""), "")</f>
        <v/>
      </c>
      <c r="S28" s="6" t="str">
        <f t="shared" si="1"/>
        <v/>
      </c>
      <c r="T28" s="6"/>
      <c r="U28" s="6" t="str">
        <f t="shared" si="2"/>
        <v/>
      </c>
      <c r="W28" s="3" t="str">
        <f>IF($A28="ADD",IF(NOT(ISBLANK(V28)),_xlfn.XLOOKUP(V28,ud_traffic_island_type[lookupValue],ud_traffic_island_type[lookupKey],"ERROR"),""), "")</f>
        <v/>
      </c>
      <c r="Y28" s="3" t="str">
        <f>IF($A28="ADD",IF(NOT(ISBLANK(X28)),_xlfn.XLOOKUP(X28,ud_shape[lookupValue],ud_shape[lookupKey],"ERROR"),""), "")</f>
        <v/>
      </c>
      <c r="AE28" s="8"/>
      <c r="AF28" s="7"/>
      <c r="AG28" s="4" t="str">
        <f t="shared" ca="1" si="3"/>
        <v/>
      </c>
      <c r="AH28" s="4"/>
      <c r="AI28" s="3" t="str">
        <f t="shared" si="4"/>
        <v/>
      </c>
      <c r="AJ28" s="3" t="str">
        <f>IF($A28="","",IF((AND($A28="ADD",OR(AI28="",AI28="In Use"))),"5",(_xlfn.XLOOKUP(AI28,ud_asset_status[lookupValue],ud_asset_status[lookupKey],""))))</f>
        <v/>
      </c>
      <c r="AL28" s="3" t="str">
        <f>IF($A28="ADD",IF(NOT(ISBLANK(AK28)),_xlfn.XLOOKUP(AK28,ud_replacement_status[lookupValue],ud_replacement_status[lookupKey],"ERROR"),""), "")</f>
        <v/>
      </c>
      <c r="AM28" s="7"/>
      <c r="AO28" s="3" t="str">
        <f>IF($A28="ADD",IF(NOT(ISBLANK(AN28)),_xlfn.XLOOKUP(AN28,ar_replace_reason[lookupValue],ar_replace_reason[lookupKey],"ERROR"),""), "")</f>
        <v/>
      </c>
      <c r="AP28" s="3" t="str">
        <f t="shared" si="5"/>
        <v/>
      </c>
      <c r="AQ28" s="3" t="str">
        <f>IF($A28="","",IF((AND($A28="ADD",OR(AP28="",AP28="Queenstown-Lakes District Council"))),"70",(_xlfn.XLOOKUP(AP28,ud_organisation_owner[lookupValue],ud_organisation_owner[lookupKey],""))))</f>
        <v/>
      </c>
      <c r="AR28" s="3" t="str">
        <f t="shared" si="6"/>
        <v/>
      </c>
      <c r="AS28" s="3" t="str">
        <f>IF($A28="","",IF((AND($A28="ADD",OR(AR28="",AR28="Queenstown-Lakes District Council"))),"70",(_xlfn.XLOOKUP(AR28,ud_organisation_owner[lookupValue],ud_organisation_owner[lookupKey],""))))</f>
        <v/>
      </c>
      <c r="AT28" s="3" t="str">
        <f t="shared" si="7"/>
        <v/>
      </c>
      <c r="AU28" s="3" t="str">
        <f>IF($A28="","",IF((AND($A28="ADD",OR(AT28="",AT28="Local Authority"))),"17",(_xlfn.XLOOKUP(AT28,ud_sub_organisation[lookupValue],ud_sub_organisation[lookupKey],""))))</f>
        <v/>
      </c>
      <c r="AW28" s="3" t="str">
        <f>IF($A28="ADD",IF(NOT(ISBLANK(AV28)),_xlfn.XLOOKUP(AV28,ud_maintenance_organisation[lookupValue],ud_maintenance_organisation[lookupKey],"ERROR"),""), "")</f>
        <v/>
      </c>
      <c r="AX28" s="3" t="str">
        <f t="shared" si="8"/>
        <v/>
      </c>
      <c r="AY28" s="3" t="str">
        <f>IF($A28="","",IF((AND($A28="ADD",OR(AX28="",AX28="Vested Assets"))),"12",(_xlfn.XLOOKUP(AX28,ud_work_category[lookupValue],ud_work_category[lookupKey],""))))</f>
        <v/>
      </c>
      <c r="AZ28" s="8"/>
      <c r="BA28" s="2" t="str">
        <f t="shared" si="9"/>
        <v/>
      </c>
      <c r="BB28" s="3" t="str">
        <f t="shared" si="10"/>
        <v/>
      </c>
      <c r="BC28" s="3" t="str">
        <f>IF($A28="","",IF((AND($A28="ADD",OR(BB28="",BB28="Excellent"))),"1",(_xlfn.XLOOKUP(BB28,condition[lookupValue],condition[lookupKey],""))))</f>
        <v/>
      </c>
      <c r="BD28" s="7" t="str">
        <f t="shared" si="11"/>
        <v/>
      </c>
      <c r="BE28" s="9"/>
    </row>
    <row r="29" spans="2:57"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c r="N29" s="8"/>
      <c r="O29" s="6" t="str">
        <f t="shared" si="0"/>
        <v/>
      </c>
      <c r="P29" s="4"/>
      <c r="R29" s="3" t="str">
        <f>IF($A29="ADD",IF(NOT(ISBLANK(Q29)),_xlfn.XLOOKUP(Q29,len_adjust_rsn[lookupValue],len_adjust_rsn[lookupKey],"ERROR"),""), "")</f>
        <v/>
      </c>
      <c r="S29" s="6" t="str">
        <f t="shared" si="1"/>
        <v/>
      </c>
      <c r="T29" s="6"/>
      <c r="U29" s="6" t="str">
        <f t="shared" si="2"/>
        <v/>
      </c>
      <c r="W29" s="3" t="str">
        <f>IF($A29="ADD",IF(NOT(ISBLANK(V29)),_xlfn.XLOOKUP(V29,ud_traffic_island_type[lookupValue],ud_traffic_island_type[lookupKey],"ERROR"),""), "")</f>
        <v/>
      </c>
      <c r="Y29" s="3" t="str">
        <f>IF($A29="ADD",IF(NOT(ISBLANK(X29)),_xlfn.XLOOKUP(X29,ud_shape[lookupValue],ud_shape[lookupKey],"ERROR"),""), "")</f>
        <v/>
      </c>
      <c r="AE29" s="8"/>
      <c r="AF29" s="7"/>
      <c r="AG29" s="4" t="str">
        <f t="shared" ca="1" si="3"/>
        <v/>
      </c>
      <c r="AH29" s="4"/>
      <c r="AI29" s="3" t="str">
        <f t="shared" si="4"/>
        <v/>
      </c>
      <c r="AJ29" s="3" t="str">
        <f>IF($A29="","",IF((AND($A29="ADD",OR(AI29="",AI29="In Use"))),"5",(_xlfn.XLOOKUP(AI29,ud_asset_status[lookupValue],ud_asset_status[lookupKey],""))))</f>
        <v/>
      </c>
      <c r="AL29" s="3" t="str">
        <f>IF($A29="ADD",IF(NOT(ISBLANK(AK29)),_xlfn.XLOOKUP(AK29,ud_replacement_status[lookupValue],ud_replacement_status[lookupKey],"ERROR"),""), "")</f>
        <v/>
      </c>
      <c r="AM29" s="7"/>
      <c r="AO29" s="3" t="str">
        <f>IF($A29="ADD",IF(NOT(ISBLANK(AN29)),_xlfn.XLOOKUP(AN29,ar_replace_reason[lookupValue],ar_replace_reason[lookupKey],"ERROR"),""), "")</f>
        <v/>
      </c>
      <c r="AP29" s="3" t="str">
        <f t="shared" si="5"/>
        <v/>
      </c>
      <c r="AQ29" s="3" t="str">
        <f>IF($A29="","",IF((AND($A29="ADD",OR(AP29="",AP29="Queenstown-Lakes District Council"))),"70",(_xlfn.XLOOKUP(AP29,ud_organisation_owner[lookupValue],ud_organisation_owner[lookupKey],""))))</f>
        <v/>
      </c>
      <c r="AR29" s="3" t="str">
        <f t="shared" si="6"/>
        <v/>
      </c>
      <c r="AS29" s="3" t="str">
        <f>IF($A29="","",IF((AND($A29="ADD",OR(AR29="",AR29="Queenstown-Lakes District Council"))),"70",(_xlfn.XLOOKUP(AR29,ud_organisation_owner[lookupValue],ud_organisation_owner[lookupKey],""))))</f>
        <v/>
      </c>
      <c r="AT29" s="3" t="str">
        <f t="shared" si="7"/>
        <v/>
      </c>
      <c r="AU29" s="3" t="str">
        <f>IF($A29="","",IF((AND($A29="ADD",OR(AT29="",AT29="Local Authority"))),"17",(_xlfn.XLOOKUP(AT29,ud_sub_organisation[lookupValue],ud_sub_organisation[lookupKey],""))))</f>
        <v/>
      </c>
      <c r="AW29" s="3" t="str">
        <f>IF($A29="ADD",IF(NOT(ISBLANK(AV29)),_xlfn.XLOOKUP(AV29,ud_maintenance_organisation[lookupValue],ud_maintenance_organisation[lookupKey],"ERROR"),""), "")</f>
        <v/>
      </c>
      <c r="AX29" s="3" t="str">
        <f t="shared" si="8"/>
        <v/>
      </c>
      <c r="AY29" s="3" t="str">
        <f>IF($A29="","",IF((AND($A29="ADD",OR(AX29="",AX29="Vested Assets"))),"12",(_xlfn.XLOOKUP(AX29,ud_work_category[lookupValue],ud_work_category[lookupKey],""))))</f>
        <v/>
      </c>
      <c r="AZ29" s="8"/>
      <c r="BA29" s="2" t="str">
        <f t="shared" si="9"/>
        <v/>
      </c>
      <c r="BB29" s="3" t="str">
        <f t="shared" si="10"/>
        <v/>
      </c>
      <c r="BC29" s="3" t="str">
        <f>IF($A29="","",IF((AND($A29="ADD",OR(BB29="",BB29="Excellent"))),"1",(_xlfn.XLOOKUP(BB29,condition[lookupValue],condition[lookupKey],""))))</f>
        <v/>
      </c>
      <c r="BD29" s="7" t="str">
        <f t="shared" si="11"/>
        <v/>
      </c>
      <c r="BE29" s="9"/>
    </row>
    <row r="30" spans="2:57"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c r="N30" s="8"/>
      <c r="O30" s="6" t="str">
        <f t="shared" si="0"/>
        <v/>
      </c>
      <c r="P30" s="4"/>
      <c r="R30" s="3" t="str">
        <f>IF($A30="ADD",IF(NOT(ISBLANK(Q30)),_xlfn.XLOOKUP(Q30,len_adjust_rsn[lookupValue],len_adjust_rsn[lookupKey],"ERROR"),""), "")</f>
        <v/>
      </c>
      <c r="S30" s="6" t="str">
        <f t="shared" si="1"/>
        <v/>
      </c>
      <c r="T30" s="6"/>
      <c r="U30" s="6" t="str">
        <f t="shared" si="2"/>
        <v/>
      </c>
      <c r="W30" s="3" t="str">
        <f>IF($A30="ADD",IF(NOT(ISBLANK(V30)),_xlfn.XLOOKUP(V30,ud_traffic_island_type[lookupValue],ud_traffic_island_type[lookupKey],"ERROR"),""), "")</f>
        <v/>
      </c>
      <c r="Y30" s="3" t="str">
        <f>IF($A30="ADD",IF(NOT(ISBLANK(X30)),_xlfn.XLOOKUP(X30,ud_shape[lookupValue],ud_shape[lookupKey],"ERROR"),""), "")</f>
        <v/>
      </c>
      <c r="AE30" s="8"/>
      <c r="AF30" s="7"/>
      <c r="AG30" s="4" t="str">
        <f t="shared" ca="1" si="3"/>
        <v/>
      </c>
      <c r="AH30" s="4"/>
      <c r="AI30" s="3" t="str">
        <f t="shared" si="4"/>
        <v/>
      </c>
      <c r="AJ30" s="3" t="str">
        <f>IF($A30="","",IF((AND($A30="ADD",OR(AI30="",AI30="In Use"))),"5",(_xlfn.XLOOKUP(AI30,ud_asset_status[lookupValue],ud_asset_status[lookupKey],""))))</f>
        <v/>
      </c>
      <c r="AL30" s="3" t="str">
        <f>IF($A30="ADD",IF(NOT(ISBLANK(AK30)),_xlfn.XLOOKUP(AK30,ud_replacement_status[lookupValue],ud_replacement_status[lookupKey],"ERROR"),""), "")</f>
        <v/>
      </c>
      <c r="AM30" s="7"/>
      <c r="AO30" s="3" t="str">
        <f>IF($A30="ADD",IF(NOT(ISBLANK(AN30)),_xlfn.XLOOKUP(AN30,ar_replace_reason[lookupValue],ar_replace_reason[lookupKey],"ERROR"),""), "")</f>
        <v/>
      </c>
      <c r="AP30" s="3" t="str">
        <f t="shared" si="5"/>
        <v/>
      </c>
      <c r="AQ30" s="3" t="str">
        <f>IF($A30="","",IF((AND($A30="ADD",OR(AP30="",AP30="Queenstown-Lakes District Council"))),"70",(_xlfn.XLOOKUP(AP30,ud_organisation_owner[lookupValue],ud_organisation_owner[lookupKey],""))))</f>
        <v/>
      </c>
      <c r="AR30" s="3" t="str">
        <f t="shared" si="6"/>
        <v/>
      </c>
      <c r="AS30" s="3" t="str">
        <f>IF($A30="","",IF((AND($A30="ADD",OR(AR30="",AR30="Queenstown-Lakes District Council"))),"70",(_xlfn.XLOOKUP(AR30,ud_organisation_owner[lookupValue],ud_organisation_owner[lookupKey],""))))</f>
        <v/>
      </c>
      <c r="AT30" s="3" t="str">
        <f t="shared" si="7"/>
        <v/>
      </c>
      <c r="AU30" s="3" t="str">
        <f>IF($A30="","",IF((AND($A30="ADD",OR(AT30="",AT30="Local Authority"))),"17",(_xlfn.XLOOKUP(AT30,ud_sub_organisation[lookupValue],ud_sub_organisation[lookupKey],""))))</f>
        <v/>
      </c>
      <c r="AW30" s="3" t="str">
        <f>IF($A30="ADD",IF(NOT(ISBLANK(AV30)),_xlfn.XLOOKUP(AV30,ud_maintenance_organisation[lookupValue],ud_maintenance_organisation[lookupKey],"ERROR"),""), "")</f>
        <v/>
      </c>
      <c r="AX30" s="3" t="str">
        <f t="shared" si="8"/>
        <v/>
      </c>
      <c r="AY30" s="3" t="str">
        <f>IF($A30="","",IF((AND($A30="ADD",OR(AX30="",AX30="Vested Assets"))),"12",(_xlfn.XLOOKUP(AX30,ud_work_category[lookupValue],ud_work_category[lookupKey],""))))</f>
        <v/>
      </c>
      <c r="AZ30" s="8"/>
      <c r="BA30" s="2" t="str">
        <f t="shared" si="9"/>
        <v/>
      </c>
      <c r="BB30" s="3" t="str">
        <f t="shared" si="10"/>
        <v/>
      </c>
      <c r="BC30" s="3" t="str">
        <f>IF($A30="","",IF((AND($A30="ADD",OR(BB30="",BB30="Excellent"))),"1",(_xlfn.XLOOKUP(BB30,condition[lookupValue],condition[lookupKey],""))))</f>
        <v/>
      </c>
      <c r="BD30" s="7" t="str">
        <f t="shared" si="11"/>
        <v/>
      </c>
      <c r="BE30" s="9"/>
    </row>
    <row r="31" spans="2:57"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c r="N31" s="8"/>
      <c r="O31" s="6" t="str">
        <f t="shared" si="0"/>
        <v/>
      </c>
      <c r="P31" s="4"/>
      <c r="R31" s="3" t="str">
        <f>IF($A31="ADD",IF(NOT(ISBLANK(Q31)),_xlfn.XLOOKUP(Q31,len_adjust_rsn[lookupValue],len_adjust_rsn[lookupKey],"ERROR"),""), "")</f>
        <v/>
      </c>
      <c r="S31" s="6" t="str">
        <f t="shared" si="1"/>
        <v/>
      </c>
      <c r="T31" s="6"/>
      <c r="U31" s="6" t="str">
        <f t="shared" si="2"/>
        <v/>
      </c>
      <c r="W31" s="3" t="str">
        <f>IF($A31="ADD",IF(NOT(ISBLANK(V31)),_xlfn.XLOOKUP(V31,ud_traffic_island_type[lookupValue],ud_traffic_island_type[lookupKey],"ERROR"),""), "")</f>
        <v/>
      </c>
      <c r="Y31" s="3" t="str">
        <f>IF($A31="ADD",IF(NOT(ISBLANK(X31)),_xlfn.XLOOKUP(X31,ud_shape[lookupValue],ud_shape[lookupKey],"ERROR"),""), "")</f>
        <v/>
      </c>
      <c r="AE31" s="8"/>
      <c r="AF31" s="7"/>
      <c r="AG31" s="4" t="str">
        <f t="shared" ca="1" si="3"/>
        <v/>
      </c>
      <c r="AH31" s="4"/>
      <c r="AI31" s="3" t="str">
        <f t="shared" si="4"/>
        <v/>
      </c>
      <c r="AJ31" s="3" t="str">
        <f>IF($A31="","",IF((AND($A31="ADD",OR(AI31="",AI31="In Use"))),"5",(_xlfn.XLOOKUP(AI31,ud_asset_status[lookupValue],ud_asset_status[lookupKey],""))))</f>
        <v/>
      </c>
      <c r="AL31" s="3" t="str">
        <f>IF($A31="ADD",IF(NOT(ISBLANK(AK31)),_xlfn.XLOOKUP(AK31,ud_replacement_status[lookupValue],ud_replacement_status[lookupKey],"ERROR"),""), "")</f>
        <v/>
      </c>
      <c r="AM31" s="7"/>
      <c r="AO31" s="3" t="str">
        <f>IF($A31="ADD",IF(NOT(ISBLANK(AN31)),_xlfn.XLOOKUP(AN31,ar_replace_reason[lookupValue],ar_replace_reason[lookupKey],"ERROR"),""), "")</f>
        <v/>
      </c>
      <c r="AP31" s="3" t="str">
        <f t="shared" si="5"/>
        <v/>
      </c>
      <c r="AQ31" s="3" t="str">
        <f>IF($A31="","",IF((AND($A31="ADD",OR(AP31="",AP31="Queenstown-Lakes District Council"))),"70",(_xlfn.XLOOKUP(AP31,ud_organisation_owner[lookupValue],ud_organisation_owner[lookupKey],""))))</f>
        <v/>
      </c>
      <c r="AR31" s="3" t="str">
        <f t="shared" si="6"/>
        <v/>
      </c>
      <c r="AS31" s="3" t="str">
        <f>IF($A31="","",IF((AND($A31="ADD",OR(AR31="",AR31="Queenstown-Lakes District Council"))),"70",(_xlfn.XLOOKUP(AR31,ud_organisation_owner[lookupValue],ud_organisation_owner[lookupKey],""))))</f>
        <v/>
      </c>
      <c r="AT31" s="3" t="str">
        <f t="shared" si="7"/>
        <v/>
      </c>
      <c r="AU31" s="3" t="str">
        <f>IF($A31="","",IF((AND($A31="ADD",OR(AT31="",AT31="Local Authority"))),"17",(_xlfn.XLOOKUP(AT31,ud_sub_organisation[lookupValue],ud_sub_organisation[lookupKey],""))))</f>
        <v/>
      </c>
      <c r="AW31" s="3" t="str">
        <f>IF($A31="ADD",IF(NOT(ISBLANK(AV31)),_xlfn.XLOOKUP(AV31,ud_maintenance_organisation[lookupValue],ud_maintenance_organisation[lookupKey],"ERROR"),""), "")</f>
        <v/>
      </c>
      <c r="AX31" s="3" t="str">
        <f t="shared" si="8"/>
        <v/>
      </c>
      <c r="AY31" s="3" t="str">
        <f>IF($A31="","",IF((AND($A31="ADD",OR(AX31="",AX31="Vested Assets"))),"12",(_xlfn.XLOOKUP(AX31,ud_work_category[lookupValue],ud_work_category[lookupKey],""))))</f>
        <v/>
      </c>
      <c r="AZ31" s="8"/>
      <c r="BA31" s="2" t="str">
        <f t="shared" si="9"/>
        <v/>
      </c>
      <c r="BB31" s="3" t="str">
        <f t="shared" si="10"/>
        <v/>
      </c>
      <c r="BC31" s="3" t="str">
        <f>IF($A31="","",IF((AND($A31="ADD",OR(BB31="",BB31="Excellent"))),"1",(_xlfn.XLOOKUP(BB31,condition[lookupValue],condition[lookupKey],""))))</f>
        <v/>
      </c>
      <c r="BD31" s="7" t="str">
        <f t="shared" si="11"/>
        <v/>
      </c>
      <c r="BE31" s="9"/>
    </row>
    <row r="32" spans="2:57"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c r="N32" s="8"/>
      <c r="O32" s="6" t="str">
        <f t="shared" si="0"/>
        <v/>
      </c>
      <c r="P32" s="4"/>
      <c r="R32" s="3" t="str">
        <f>IF($A32="ADD",IF(NOT(ISBLANK(Q32)),_xlfn.XLOOKUP(Q32,len_adjust_rsn[lookupValue],len_adjust_rsn[lookupKey],"ERROR"),""), "")</f>
        <v/>
      </c>
      <c r="S32" s="6" t="str">
        <f t="shared" si="1"/>
        <v/>
      </c>
      <c r="T32" s="6"/>
      <c r="U32" s="6" t="str">
        <f t="shared" si="2"/>
        <v/>
      </c>
      <c r="W32" s="3" t="str">
        <f>IF($A32="ADD",IF(NOT(ISBLANK(V32)),_xlfn.XLOOKUP(V32,ud_traffic_island_type[lookupValue],ud_traffic_island_type[lookupKey],"ERROR"),""), "")</f>
        <v/>
      </c>
      <c r="Y32" s="3" t="str">
        <f>IF($A32="ADD",IF(NOT(ISBLANK(X32)),_xlfn.XLOOKUP(X32,ud_shape[lookupValue],ud_shape[lookupKey],"ERROR"),""), "")</f>
        <v/>
      </c>
      <c r="AE32" s="8"/>
      <c r="AF32" s="7"/>
      <c r="AG32" s="4" t="str">
        <f t="shared" ca="1" si="3"/>
        <v/>
      </c>
      <c r="AH32" s="4"/>
      <c r="AI32" s="3" t="str">
        <f t="shared" si="4"/>
        <v/>
      </c>
      <c r="AJ32" s="3" t="str">
        <f>IF($A32="","",IF((AND($A32="ADD",OR(AI32="",AI32="In Use"))),"5",(_xlfn.XLOOKUP(AI32,ud_asset_status[lookupValue],ud_asset_status[lookupKey],""))))</f>
        <v/>
      </c>
      <c r="AL32" s="3" t="str">
        <f>IF($A32="ADD",IF(NOT(ISBLANK(AK32)),_xlfn.XLOOKUP(AK32,ud_replacement_status[lookupValue],ud_replacement_status[lookupKey],"ERROR"),""), "")</f>
        <v/>
      </c>
      <c r="AM32" s="7"/>
      <c r="AO32" s="3" t="str">
        <f>IF($A32="ADD",IF(NOT(ISBLANK(AN32)),_xlfn.XLOOKUP(AN32,ar_replace_reason[lookupValue],ar_replace_reason[lookupKey],"ERROR"),""), "")</f>
        <v/>
      </c>
      <c r="AP32" s="3" t="str">
        <f t="shared" si="5"/>
        <v/>
      </c>
      <c r="AQ32" s="3" t="str">
        <f>IF($A32="","",IF((AND($A32="ADD",OR(AP32="",AP32="Queenstown-Lakes District Council"))),"70",(_xlfn.XLOOKUP(AP32,ud_organisation_owner[lookupValue],ud_organisation_owner[lookupKey],""))))</f>
        <v/>
      </c>
      <c r="AR32" s="3" t="str">
        <f t="shared" si="6"/>
        <v/>
      </c>
      <c r="AS32" s="3" t="str">
        <f>IF($A32="","",IF((AND($A32="ADD",OR(AR32="",AR32="Queenstown-Lakes District Council"))),"70",(_xlfn.XLOOKUP(AR32,ud_organisation_owner[lookupValue],ud_organisation_owner[lookupKey],""))))</f>
        <v/>
      </c>
      <c r="AT32" s="3" t="str">
        <f t="shared" si="7"/>
        <v/>
      </c>
      <c r="AU32" s="3" t="str">
        <f>IF($A32="","",IF((AND($A32="ADD",OR(AT32="",AT32="Local Authority"))),"17",(_xlfn.XLOOKUP(AT32,ud_sub_organisation[lookupValue],ud_sub_organisation[lookupKey],""))))</f>
        <v/>
      </c>
      <c r="AW32" s="3" t="str">
        <f>IF($A32="ADD",IF(NOT(ISBLANK(AV32)),_xlfn.XLOOKUP(AV32,ud_maintenance_organisation[lookupValue],ud_maintenance_organisation[lookupKey],"ERROR"),""), "")</f>
        <v/>
      </c>
      <c r="AX32" s="3" t="str">
        <f t="shared" si="8"/>
        <v/>
      </c>
      <c r="AY32" s="3" t="str">
        <f>IF($A32="","",IF((AND($A32="ADD",OR(AX32="",AX32="Vested Assets"))),"12",(_xlfn.XLOOKUP(AX32,ud_work_category[lookupValue],ud_work_category[lookupKey],""))))</f>
        <v/>
      </c>
      <c r="AZ32" s="8"/>
      <c r="BA32" s="2" t="str">
        <f t="shared" si="9"/>
        <v/>
      </c>
      <c r="BB32" s="3" t="str">
        <f t="shared" si="10"/>
        <v/>
      </c>
      <c r="BC32" s="3" t="str">
        <f>IF($A32="","",IF((AND($A32="ADD",OR(BB32="",BB32="Excellent"))),"1",(_xlfn.XLOOKUP(BB32,condition[lookupValue],condition[lookupKey],""))))</f>
        <v/>
      </c>
      <c r="BD32" s="7" t="str">
        <f t="shared" si="11"/>
        <v/>
      </c>
      <c r="BE32" s="9"/>
    </row>
    <row r="33" spans="2:57"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c r="N33" s="8"/>
      <c r="O33" s="6" t="str">
        <f t="shared" si="0"/>
        <v/>
      </c>
      <c r="P33" s="4"/>
      <c r="R33" s="3" t="str">
        <f>IF($A33="ADD",IF(NOT(ISBLANK(Q33)),_xlfn.XLOOKUP(Q33,len_adjust_rsn[lookupValue],len_adjust_rsn[lookupKey],"ERROR"),""), "")</f>
        <v/>
      </c>
      <c r="S33" s="6" t="str">
        <f t="shared" si="1"/>
        <v/>
      </c>
      <c r="T33" s="6"/>
      <c r="U33" s="6" t="str">
        <f t="shared" si="2"/>
        <v/>
      </c>
      <c r="W33" s="3" t="str">
        <f>IF($A33="ADD",IF(NOT(ISBLANK(V33)),_xlfn.XLOOKUP(V33,ud_traffic_island_type[lookupValue],ud_traffic_island_type[lookupKey],"ERROR"),""), "")</f>
        <v/>
      </c>
      <c r="Y33" s="3" t="str">
        <f>IF($A33="ADD",IF(NOT(ISBLANK(X33)),_xlfn.XLOOKUP(X33,ud_shape[lookupValue],ud_shape[lookupKey],"ERROR"),""), "")</f>
        <v/>
      </c>
      <c r="AE33" s="8"/>
      <c r="AF33" s="7"/>
      <c r="AG33" s="4" t="str">
        <f t="shared" ca="1" si="3"/>
        <v/>
      </c>
      <c r="AH33" s="4"/>
      <c r="AI33" s="3" t="str">
        <f t="shared" si="4"/>
        <v/>
      </c>
      <c r="AJ33" s="3" t="str">
        <f>IF($A33="","",IF((AND($A33="ADD",OR(AI33="",AI33="In Use"))),"5",(_xlfn.XLOOKUP(AI33,ud_asset_status[lookupValue],ud_asset_status[lookupKey],""))))</f>
        <v/>
      </c>
      <c r="AL33" s="3" t="str">
        <f>IF($A33="ADD",IF(NOT(ISBLANK(AK33)),_xlfn.XLOOKUP(AK33,ud_replacement_status[lookupValue],ud_replacement_status[lookupKey],"ERROR"),""), "")</f>
        <v/>
      </c>
      <c r="AM33" s="7"/>
      <c r="AO33" s="3" t="str">
        <f>IF($A33="ADD",IF(NOT(ISBLANK(AN33)),_xlfn.XLOOKUP(AN33,ar_replace_reason[lookupValue],ar_replace_reason[lookupKey],"ERROR"),""), "")</f>
        <v/>
      </c>
      <c r="AP33" s="3" t="str">
        <f t="shared" si="5"/>
        <v/>
      </c>
      <c r="AQ33" s="3" t="str">
        <f>IF($A33="","",IF((AND($A33="ADD",OR(AP33="",AP33="Queenstown-Lakes District Council"))),"70",(_xlfn.XLOOKUP(AP33,ud_organisation_owner[lookupValue],ud_organisation_owner[lookupKey],""))))</f>
        <v/>
      </c>
      <c r="AR33" s="3" t="str">
        <f t="shared" si="6"/>
        <v/>
      </c>
      <c r="AS33" s="3" t="str">
        <f>IF($A33="","",IF((AND($A33="ADD",OR(AR33="",AR33="Queenstown-Lakes District Council"))),"70",(_xlfn.XLOOKUP(AR33,ud_organisation_owner[lookupValue],ud_organisation_owner[lookupKey],""))))</f>
        <v/>
      </c>
      <c r="AT33" s="3" t="str">
        <f t="shared" si="7"/>
        <v/>
      </c>
      <c r="AU33" s="3" t="str">
        <f>IF($A33="","",IF((AND($A33="ADD",OR(AT33="",AT33="Local Authority"))),"17",(_xlfn.XLOOKUP(AT33,ud_sub_organisation[lookupValue],ud_sub_organisation[lookupKey],""))))</f>
        <v/>
      </c>
      <c r="AW33" s="3" t="str">
        <f>IF($A33="ADD",IF(NOT(ISBLANK(AV33)),_xlfn.XLOOKUP(AV33,ud_maintenance_organisation[lookupValue],ud_maintenance_organisation[lookupKey],"ERROR"),""), "")</f>
        <v/>
      </c>
      <c r="AX33" s="3" t="str">
        <f t="shared" si="8"/>
        <v/>
      </c>
      <c r="AY33" s="3" t="str">
        <f>IF($A33="","",IF((AND($A33="ADD",OR(AX33="",AX33="Vested Assets"))),"12",(_xlfn.XLOOKUP(AX33,ud_work_category[lookupValue],ud_work_category[lookupKey],""))))</f>
        <v/>
      </c>
      <c r="AZ33" s="8"/>
      <c r="BA33" s="2" t="str">
        <f t="shared" si="9"/>
        <v/>
      </c>
      <c r="BB33" s="3" t="str">
        <f t="shared" si="10"/>
        <v/>
      </c>
      <c r="BC33" s="3" t="str">
        <f>IF($A33="","",IF((AND($A33="ADD",OR(BB33="",BB33="Excellent"))),"1",(_xlfn.XLOOKUP(BB33,condition[lookupValue],condition[lookupKey],""))))</f>
        <v/>
      </c>
      <c r="BD33" s="7" t="str">
        <f t="shared" si="11"/>
        <v/>
      </c>
      <c r="BE33" s="9"/>
    </row>
    <row r="34" spans="2:57"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c r="N34" s="8"/>
      <c r="O34" s="6" t="str">
        <f t="shared" si="0"/>
        <v/>
      </c>
      <c r="P34" s="4"/>
      <c r="R34" s="3" t="str">
        <f>IF($A34="ADD",IF(NOT(ISBLANK(Q34)),_xlfn.XLOOKUP(Q34,len_adjust_rsn[lookupValue],len_adjust_rsn[lookupKey],"ERROR"),""), "")</f>
        <v/>
      </c>
      <c r="S34" s="6" t="str">
        <f t="shared" si="1"/>
        <v/>
      </c>
      <c r="T34" s="6"/>
      <c r="U34" s="6" t="str">
        <f t="shared" si="2"/>
        <v/>
      </c>
      <c r="W34" s="3" t="str">
        <f>IF($A34="ADD",IF(NOT(ISBLANK(V34)),_xlfn.XLOOKUP(V34,ud_traffic_island_type[lookupValue],ud_traffic_island_type[lookupKey],"ERROR"),""), "")</f>
        <v/>
      </c>
      <c r="Y34" s="3" t="str">
        <f>IF($A34="ADD",IF(NOT(ISBLANK(X34)),_xlfn.XLOOKUP(X34,ud_shape[lookupValue],ud_shape[lookupKey],"ERROR"),""), "")</f>
        <v/>
      </c>
      <c r="AE34" s="8"/>
      <c r="AF34" s="7"/>
      <c r="AG34" s="4" t="str">
        <f t="shared" ca="1" si="3"/>
        <v/>
      </c>
      <c r="AH34" s="4"/>
      <c r="AI34" s="3" t="str">
        <f t="shared" si="4"/>
        <v/>
      </c>
      <c r="AJ34" s="3" t="str">
        <f>IF($A34="","",IF((AND($A34="ADD",OR(AI34="",AI34="In Use"))),"5",(_xlfn.XLOOKUP(AI34,ud_asset_status[lookupValue],ud_asset_status[lookupKey],""))))</f>
        <v/>
      </c>
      <c r="AL34" s="3" t="str">
        <f>IF($A34="ADD",IF(NOT(ISBLANK(AK34)),_xlfn.XLOOKUP(AK34,ud_replacement_status[lookupValue],ud_replacement_status[lookupKey],"ERROR"),""), "")</f>
        <v/>
      </c>
      <c r="AM34" s="7"/>
      <c r="AO34" s="3" t="str">
        <f>IF($A34="ADD",IF(NOT(ISBLANK(AN34)),_xlfn.XLOOKUP(AN34,ar_replace_reason[lookupValue],ar_replace_reason[lookupKey],"ERROR"),""), "")</f>
        <v/>
      </c>
      <c r="AP34" s="3" t="str">
        <f t="shared" si="5"/>
        <v/>
      </c>
      <c r="AQ34" s="3" t="str">
        <f>IF($A34="","",IF((AND($A34="ADD",OR(AP34="",AP34="Queenstown-Lakes District Council"))),"70",(_xlfn.XLOOKUP(AP34,ud_organisation_owner[lookupValue],ud_organisation_owner[lookupKey],""))))</f>
        <v/>
      </c>
      <c r="AR34" s="3" t="str">
        <f t="shared" si="6"/>
        <v/>
      </c>
      <c r="AS34" s="3" t="str">
        <f>IF($A34="","",IF((AND($A34="ADD",OR(AR34="",AR34="Queenstown-Lakes District Council"))),"70",(_xlfn.XLOOKUP(AR34,ud_organisation_owner[lookupValue],ud_organisation_owner[lookupKey],""))))</f>
        <v/>
      </c>
      <c r="AT34" s="3" t="str">
        <f t="shared" si="7"/>
        <v/>
      </c>
      <c r="AU34" s="3" t="str">
        <f>IF($A34="","",IF((AND($A34="ADD",OR(AT34="",AT34="Local Authority"))),"17",(_xlfn.XLOOKUP(AT34,ud_sub_organisation[lookupValue],ud_sub_organisation[lookupKey],""))))</f>
        <v/>
      </c>
      <c r="AW34" s="3" t="str">
        <f>IF($A34="ADD",IF(NOT(ISBLANK(AV34)),_xlfn.XLOOKUP(AV34,ud_maintenance_organisation[lookupValue],ud_maintenance_organisation[lookupKey],"ERROR"),""), "")</f>
        <v/>
      </c>
      <c r="AX34" s="3" t="str">
        <f t="shared" si="8"/>
        <v/>
      </c>
      <c r="AY34" s="3" t="str">
        <f>IF($A34="","",IF((AND($A34="ADD",OR(AX34="",AX34="Vested Assets"))),"12",(_xlfn.XLOOKUP(AX34,ud_work_category[lookupValue],ud_work_category[lookupKey],""))))</f>
        <v/>
      </c>
      <c r="AZ34" s="8"/>
      <c r="BA34" s="2" t="str">
        <f t="shared" si="9"/>
        <v/>
      </c>
      <c r="BB34" s="3" t="str">
        <f t="shared" si="10"/>
        <v/>
      </c>
      <c r="BC34" s="3" t="str">
        <f>IF($A34="","",IF((AND($A34="ADD",OR(BB34="",BB34="Excellent"))),"1",(_xlfn.XLOOKUP(BB34,condition[lookupValue],condition[lookupKey],""))))</f>
        <v/>
      </c>
      <c r="BD34" s="7" t="str">
        <f t="shared" si="11"/>
        <v/>
      </c>
      <c r="BE34" s="9"/>
    </row>
    <row r="35" spans="2:57"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c r="N35" s="8"/>
      <c r="O35" s="6" t="str">
        <f t="shared" si="0"/>
        <v/>
      </c>
      <c r="P35" s="4"/>
      <c r="R35" s="3" t="str">
        <f>IF($A35="ADD",IF(NOT(ISBLANK(Q35)),_xlfn.XLOOKUP(Q35,len_adjust_rsn[lookupValue],len_adjust_rsn[lookupKey],"ERROR"),""), "")</f>
        <v/>
      </c>
      <c r="S35" s="6" t="str">
        <f t="shared" si="1"/>
        <v/>
      </c>
      <c r="T35" s="6"/>
      <c r="U35" s="6" t="str">
        <f t="shared" si="2"/>
        <v/>
      </c>
      <c r="W35" s="3" t="str">
        <f>IF($A35="ADD",IF(NOT(ISBLANK(V35)),_xlfn.XLOOKUP(V35,ud_traffic_island_type[lookupValue],ud_traffic_island_type[lookupKey],"ERROR"),""), "")</f>
        <v/>
      </c>
      <c r="Y35" s="3" t="str">
        <f>IF($A35="ADD",IF(NOT(ISBLANK(X35)),_xlfn.XLOOKUP(X35,ud_shape[lookupValue],ud_shape[lookupKey],"ERROR"),""), "")</f>
        <v/>
      </c>
      <c r="AE35" s="8"/>
      <c r="AF35" s="7"/>
      <c r="AG35" s="4" t="str">
        <f t="shared" ca="1" si="3"/>
        <v/>
      </c>
      <c r="AH35" s="4"/>
      <c r="AI35" s="3" t="str">
        <f t="shared" si="4"/>
        <v/>
      </c>
      <c r="AJ35" s="3" t="str">
        <f>IF($A35="","",IF((AND($A35="ADD",OR(AI35="",AI35="In Use"))),"5",(_xlfn.XLOOKUP(AI35,ud_asset_status[lookupValue],ud_asset_status[lookupKey],""))))</f>
        <v/>
      </c>
      <c r="AL35" s="3" t="str">
        <f>IF($A35="ADD",IF(NOT(ISBLANK(AK35)),_xlfn.XLOOKUP(AK35,ud_replacement_status[lookupValue],ud_replacement_status[lookupKey],"ERROR"),""), "")</f>
        <v/>
      </c>
      <c r="AM35" s="7"/>
      <c r="AO35" s="3" t="str">
        <f>IF($A35="ADD",IF(NOT(ISBLANK(AN35)),_xlfn.XLOOKUP(AN35,ar_replace_reason[lookupValue],ar_replace_reason[lookupKey],"ERROR"),""), "")</f>
        <v/>
      </c>
      <c r="AP35" s="3" t="str">
        <f t="shared" si="5"/>
        <v/>
      </c>
      <c r="AQ35" s="3" t="str">
        <f>IF($A35="","",IF((AND($A35="ADD",OR(AP35="",AP35="Queenstown-Lakes District Council"))),"70",(_xlfn.XLOOKUP(AP35,ud_organisation_owner[lookupValue],ud_organisation_owner[lookupKey],""))))</f>
        <v/>
      </c>
      <c r="AR35" s="3" t="str">
        <f t="shared" si="6"/>
        <v/>
      </c>
      <c r="AS35" s="3" t="str">
        <f>IF($A35="","",IF((AND($A35="ADD",OR(AR35="",AR35="Queenstown-Lakes District Council"))),"70",(_xlfn.XLOOKUP(AR35,ud_organisation_owner[lookupValue],ud_organisation_owner[lookupKey],""))))</f>
        <v/>
      </c>
      <c r="AT35" s="3" t="str">
        <f t="shared" si="7"/>
        <v/>
      </c>
      <c r="AU35" s="3" t="str">
        <f>IF($A35="","",IF((AND($A35="ADD",OR(AT35="",AT35="Local Authority"))),"17",(_xlfn.XLOOKUP(AT35,ud_sub_organisation[lookupValue],ud_sub_organisation[lookupKey],""))))</f>
        <v/>
      </c>
      <c r="AW35" s="3" t="str">
        <f>IF($A35="ADD",IF(NOT(ISBLANK(AV35)),_xlfn.XLOOKUP(AV35,ud_maintenance_organisation[lookupValue],ud_maintenance_organisation[lookupKey],"ERROR"),""), "")</f>
        <v/>
      </c>
      <c r="AX35" s="3" t="str">
        <f t="shared" si="8"/>
        <v/>
      </c>
      <c r="AY35" s="3" t="str">
        <f>IF($A35="","",IF((AND($A35="ADD",OR(AX35="",AX35="Vested Assets"))),"12",(_xlfn.XLOOKUP(AX35,ud_work_category[lookupValue],ud_work_category[lookupKey],""))))</f>
        <v/>
      </c>
      <c r="AZ35" s="8"/>
      <c r="BA35" s="2" t="str">
        <f t="shared" si="9"/>
        <v/>
      </c>
      <c r="BB35" s="3" t="str">
        <f t="shared" si="10"/>
        <v/>
      </c>
      <c r="BC35" s="3" t="str">
        <f>IF($A35="","",IF((AND($A35="ADD",OR(BB35="",BB35="Excellent"))),"1",(_xlfn.XLOOKUP(BB35,condition[lookupValue],condition[lookupKey],""))))</f>
        <v/>
      </c>
      <c r="BD35" s="7" t="str">
        <f t="shared" si="11"/>
        <v/>
      </c>
      <c r="BE35" s="9"/>
    </row>
    <row r="36" spans="2:57"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c r="N36" s="8"/>
      <c r="O36" s="6" t="str">
        <f t="shared" si="0"/>
        <v/>
      </c>
      <c r="P36" s="4"/>
      <c r="R36" s="3" t="str">
        <f>IF($A36="ADD",IF(NOT(ISBLANK(Q36)),_xlfn.XLOOKUP(Q36,len_adjust_rsn[lookupValue],len_adjust_rsn[lookupKey],"ERROR"),""), "")</f>
        <v/>
      </c>
      <c r="S36" s="6" t="str">
        <f t="shared" si="1"/>
        <v/>
      </c>
      <c r="T36" s="6"/>
      <c r="U36" s="6" t="str">
        <f t="shared" si="2"/>
        <v/>
      </c>
      <c r="W36" s="3" t="str">
        <f>IF($A36="ADD",IF(NOT(ISBLANK(V36)),_xlfn.XLOOKUP(V36,ud_traffic_island_type[lookupValue],ud_traffic_island_type[lookupKey],"ERROR"),""), "")</f>
        <v/>
      </c>
      <c r="Y36" s="3" t="str">
        <f>IF($A36="ADD",IF(NOT(ISBLANK(X36)),_xlfn.XLOOKUP(X36,ud_shape[lookupValue],ud_shape[lookupKey],"ERROR"),""), "")</f>
        <v/>
      </c>
      <c r="AE36" s="8"/>
      <c r="AF36" s="7"/>
      <c r="AG36" s="4" t="str">
        <f t="shared" ca="1" si="3"/>
        <v/>
      </c>
      <c r="AH36" s="4"/>
      <c r="AI36" s="3" t="str">
        <f t="shared" si="4"/>
        <v/>
      </c>
      <c r="AJ36" s="3" t="str">
        <f>IF($A36="","",IF((AND($A36="ADD",OR(AI36="",AI36="In Use"))),"5",(_xlfn.XLOOKUP(AI36,ud_asset_status[lookupValue],ud_asset_status[lookupKey],""))))</f>
        <v/>
      </c>
      <c r="AL36" s="3" t="str">
        <f>IF($A36="ADD",IF(NOT(ISBLANK(AK36)),_xlfn.XLOOKUP(AK36,ud_replacement_status[lookupValue],ud_replacement_status[lookupKey],"ERROR"),""), "")</f>
        <v/>
      </c>
      <c r="AM36" s="7"/>
      <c r="AO36" s="3" t="str">
        <f>IF($A36="ADD",IF(NOT(ISBLANK(AN36)),_xlfn.XLOOKUP(AN36,ar_replace_reason[lookupValue],ar_replace_reason[lookupKey],"ERROR"),""), "")</f>
        <v/>
      </c>
      <c r="AP36" s="3" t="str">
        <f t="shared" si="5"/>
        <v/>
      </c>
      <c r="AQ36" s="3" t="str">
        <f>IF($A36="","",IF((AND($A36="ADD",OR(AP36="",AP36="Queenstown-Lakes District Council"))),"70",(_xlfn.XLOOKUP(AP36,ud_organisation_owner[lookupValue],ud_organisation_owner[lookupKey],""))))</f>
        <v/>
      </c>
      <c r="AR36" s="3" t="str">
        <f t="shared" si="6"/>
        <v/>
      </c>
      <c r="AS36" s="3" t="str">
        <f>IF($A36="","",IF((AND($A36="ADD",OR(AR36="",AR36="Queenstown-Lakes District Council"))),"70",(_xlfn.XLOOKUP(AR36,ud_organisation_owner[lookupValue],ud_organisation_owner[lookupKey],""))))</f>
        <v/>
      </c>
      <c r="AT36" s="3" t="str">
        <f t="shared" si="7"/>
        <v/>
      </c>
      <c r="AU36" s="3" t="str">
        <f>IF($A36="","",IF((AND($A36="ADD",OR(AT36="",AT36="Local Authority"))),"17",(_xlfn.XLOOKUP(AT36,ud_sub_organisation[lookupValue],ud_sub_organisation[lookupKey],""))))</f>
        <v/>
      </c>
      <c r="AW36" s="3" t="str">
        <f>IF($A36="ADD",IF(NOT(ISBLANK(AV36)),_xlfn.XLOOKUP(AV36,ud_maintenance_organisation[lookupValue],ud_maintenance_organisation[lookupKey],"ERROR"),""), "")</f>
        <v/>
      </c>
      <c r="AX36" s="3" t="str">
        <f t="shared" si="8"/>
        <v/>
      </c>
      <c r="AY36" s="3" t="str">
        <f>IF($A36="","",IF((AND($A36="ADD",OR(AX36="",AX36="Vested Assets"))),"12",(_xlfn.XLOOKUP(AX36,ud_work_category[lookupValue],ud_work_category[lookupKey],""))))</f>
        <v/>
      </c>
      <c r="AZ36" s="8"/>
      <c r="BA36" s="2" t="str">
        <f t="shared" si="9"/>
        <v/>
      </c>
      <c r="BB36" s="3" t="str">
        <f t="shared" si="10"/>
        <v/>
      </c>
      <c r="BC36" s="3" t="str">
        <f>IF($A36="","",IF((AND($A36="ADD",OR(BB36="",BB36="Excellent"))),"1",(_xlfn.XLOOKUP(BB36,condition[lookupValue],condition[lookupKey],""))))</f>
        <v/>
      </c>
      <c r="BD36" s="7" t="str">
        <f t="shared" si="11"/>
        <v/>
      </c>
      <c r="BE36" s="9"/>
    </row>
    <row r="37" spans="2:57"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c r="N37" s="8"/>
      <c r="O37" s="6" t="str">
        <f t="shared" si="0"/>
        <v/>
      </c>
      <c r="P37" s="4"/>
      <c r="R37" s="3" t="str">
        <f>IF($A37="ADD",IF(NOT(ISBLANK(Q37)),_xlfn.XLOOKUP(Q37,len_adjust_rsn[lookupValue],len_adjust_rsn[lookupKey],"ERROR"),""), "")</f>
        <v/>
      </c>
      <c r="S37" s="6" t="str">
        <f t="shared" si="1"/>
        <v/>
      </c>
      <c r="T37" s="6"/>
      <c r="U37" s="6" t="str">
        <f t="shared" si="2"/>
        <v/>
      </c>
      <c r="W37" s="3" t="str">
        <f>IF($A37="ADD",IF(NOT(ISBLANK(V37)),_xlfn.XLOOKUP(V37,ud_traffic_island_type[lookupValue],ud_traffic_island_type[lookupKey],"ERROR"),""), "")</f>
        <v/>
      </c>
      <c r="Y37" s="3" t="str">
        <f>IF($A37="ADD",IF(NOT(ISBLANK(X37)),_xlfn.XLOOKUP(X37,ud_shape[lookupValue],ud_shape[lookupKey],"ERROR"),""), "")</f>
        <v/>
      </c>
      <c r="AE37" s="8"/>
      <c r="AF37" s="7"/>
      <c r="AG37" s="4" t="str">
        <f t="shared" ca="1" si="3"/>
        <v/>
      </c>
      <c r="AH37" s="4"/>
      <c r="AI37" s="3" t="str">
        <f t="shared" si="4"/>
        <v/>
      </c>
      <c r="AJ37" s="3" t="str">
        <f>IF($A37="","",IF((AND($A37="ADD",OR(AI37="",AI37="In Use"))),"5",(_xlfn.XLOOKUP(AI37,ud_asset_status[lookupValue],ud_asset_status[lookupKey],""))))</f>
        <v/>
      </c>
      <c r="AL37" s="3" t="str">
        <f>IF($A37="ADD",IF(NOT(ISBLANK(AK37)),_xlfn.XLOOKUP(AK37,ud_replacement_status[lookupValue],ud_replacement_status[lookupKey],"ERROR"),""), "")</f>
        <v/>
      </c>
      <c r="AM37" s="7"/>
      <c r="AO37" s="3" t="str">
        <f>IF($A37="ADD",IF(NOT(ISBLANK(AN37)),_xlfn.XLOOKUP(AN37,ar_replace_reason[lookupValue],ar_replace_reason[lookupKey],"ERROR"),""), "")</f>
        <v/>
      </c>
      <c r="AP37" s="3" t="str">
        <f t="shared" si="5"/>
        <v/>
      </c>
      <c r="AQ37" s="3" t="str">
        <f>IF($A37="","",IF((AND($A37="ADD",OR(AP37="",AP37="Queenstown-Lakes District Council"))),"70",(_xlfn.XLOOKUP(AP37,ud_organisation_owner[lookupValue],ud_organisation_owner[lookupKey],""))))</f>
        <v/>
      </c>
      <c r="AR37" s="3" t="str">
        <f t="shared" si="6"/>
        <v/>
      </c>
      <c r="AS37" s="3" t="str">
        <f>IF($A37="","",IF((AND($A37="ADD",OR(AR37="",AR37="Queenstown-Lakes District Council"))),"70",(_xlfn.XLOOKUP(AR37,ud_organisation_owner[lookupValue],ud_organisation_owner[lookupKey],""))))</f>
        <v/>
      </c>
      <c r="AT37" s="3" t="str">
        <f t="shared" si="7"/>
        <v/>
      </c>
      <c r="AU37" s="3" t="str">
        <f>IF($A37="","",IF((AND($A37="ADD",OR(AT37="",AT37="Local Authority"))),"17",(_xlfn.XLOOKUP(AT37,ud_sub_organisation[lookupValue],ud_sub_organisation[lookupKey],""))))</f>
        <v/>
      </c>
      <c r="AW37" s="3" t="str">
        <f>IF($A37="ADD",IF(NOT(ISBLANK(AV37)),_xlfn.XLOOKUP(AV37,ud_maintenance_organisation[lookupValue],ud_maintenance_organisation[lookupKey],"ERROR"),""), "")</f>
        <v/>
      </c>
      <c r="AX37" s="3" t="str">
        <f t="shared" si="8"/>
        <v/>
      </c>
      <c r="AY37" s="3" t="str">
        <f>IF($A37="","",IF((AND($A37="ADD",OR(AX37="",AX37="Vested Assets"))),"12",(_xlfn.XLOOKUP(AX37,ud_work_category[lookupValue],ud_work_category[lookupKey],""))))</f>
        <v/>
      </c>
      <c r="AZ37" s="8"/>
      <c r="BA37" s="2" t="str">
        <f t="shared" si="9"/>
        <v/>
      </c>
      <c r="BB37" s="3" t="str">
        <f t="shared" si="10"/>
        <v/>
      </c>
      <c r="BC37" s="3" t="str">
        <f>IF($A37="","",IF((AND($A37="ADD",OR(BB37="",BB37="Excellent"))),"1",(_xlfn.XLOOKUP(BB37,condition[lookupValue],condition[lookupKey],""))))</f>
        <v/>
      </c>
      <c r="BD37" s="7" t="str">
        <f t="shared" si="11"/>
        <v/>
      </c>
      <c r="BE37" s="9"/>
    </row>
    <row r="38" spans="2:57"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c r="N38" s="8"/>
      <c r="O38" s="6" t="str">
        <f t="shared" si="0"/>
        <v/>
      </c>
      <c r="P38" s="4"/>
      <c r="R38" s="3" t="str">
        <f>IF($A38="ADD",IF(NOT(ISBLANK(Q38)),_xlfn.XLOOKUP(Q38,len_adjust_rsn[lookupValue],len_adjust_rsn[lookupKey],"ERROR"),""), "")</f>
        <v/>
      </c>
      <c r="S38" s="6" t="str">
        <f t="shared" si="1"/>
        <v/>
      </c>
      <c r="T38" s="6"/>
      <c r="U38" s="6" t="str">
        <f t="shared" si="2"/>
        <v/>
      </c>
      <c r="W38" s="3" t="str">
        <f>IF($A38="ADD",IF(NOT(ISBLANK(V38)),_xlfn.XLOOKUP(V38,ud_traffic_island_type[lookupValue],ud_traffic_island_type[lookupKey],"ERROR"),""), "")</f>
        <v/>
      </c>
      <c r="Y38" s="3" t="str">
        <f>IF($A38="ADD",IF(NOT(ISBLANK(X38)),_xlfn.XLOOKUP(X38,ud_shape[lookupValue],ud_shape[lookupKey],"ERROR"),""), "")</f>
        <v/>
      </c>
      <c r="AE38" s="8"/>
      <c r="AF38" s="7"/>
      <c r="AG38" s="4" t="str">
        <f t="shared" ca="1" si="3"/>
        <v/>
      </c>
      <c r="AH38" s="4"/>
      <c r="AI38" s="3" t="str">
        <f t="shared" si="4"/>
        <v/>
      </c>
      <c r="AJ38" s="3" t="str">
        <f>IF($A38="","",IF((AND($A38="ADD",OR(AI38="",AI38="In Use"))),"5",(_xlfn.XLOOKUP(AI38,ud_asset_status[lookupValue],ud_asset_status[lookupKey],""))))</f>
        <v/>
      </c>
      <c r="AL38" s="3" t="str">
        <f>IF($A38="ADD",IF(NOT(ISBLANK(AK38)),_xlfn.XLOOKUP(AK38,ud_replacement_status[lookupValue],ud_replacement_status[lookupKey],"ERROR"),""), "")</f>
        <v/>
      </c>
      <c r="AM38" s="7"/>
      <c r="AO38" s="3" t="str">
        <f>IF($A38="ADD",IF(NOT(ISBLANK(AN38)),_xlfn.XLOOKUP(AN38,ar_replace_reason[lookupValue],ar_replace_reason[lookupKey],"ERROR"),""), "")</f>
        <v/>
      </c>
      <c r="AP38" s="3" t="str">
        <f t="shared" si="5"/>
        <v/>
      </c>
      <c r="AQ38" s="3" t="str">
        <f>IF($A38="","",IF((AND($A38="ADD",OR(AP38="",AP38="Queenstown-Lakes District Council"))),"70",(_xlfn.XLOOKUP(AP38,ud_organisation_owner[lookupValue],ud_organisation_owner[lookupKey],""))))</f>
        <v/>
      </c>
      <c r="AR38" s="3" t="str">
        <f t="shared" si="6"/>
        <v/>
      </c>
      <c r="AS38" s="3" t="str">
        <f>IF($A38="","",IF((AND($A38="ADD",OR(AR38="",AR38="Queenstown-Lakes District Council"))),"70",(_xlfn.XLOOKUP(AR38,ud_organisation_owner[lookupValue],ud_organisation_owner[lookupKey],""))))</f>
        <v/>
      </c>
      <c r="AT38" s="3" t="str">
        <f t="shared" si="7"/>
        <v/>
      </c>
      <c r="AU38" s="3" t="str">
        <f>IF($A38="","",IF((AND($A38="ADD",OR(AT38="",AT38="Local Authority"))),"17",(_xlfn.XLOOKUP(AT38,ud_sub_organisation[lookupValue],ud_sub_organisation[lookupKey],""))))</f>
        <v/>
      </c>
      <c r="AW38" s="3" t="str">
        <f>IF($A38="ADD",IF(NOT(ISBLANK(AV38)),_xlfn.XLOOKUP(AV38,ud_maintenance_organisation[lookupValue],ud_maintenance_organisation[lookupKey],"ERROR"),""), "")</f>
        <v/>
      </c>
      <c r="AX38" s="3" t="str">
        <f t="shared" si="8"/>
        <v/>
      </c>
      <c r="AY38" s="3" t="str">
        <f>IF($A38="","",IF((AND($A38="ADD",OR(AX38="",AX38="Vested Assets"))),"12",(_xlfn.XLOOKUP(AX38,ud_work_category[lookupValue],ud_work_category[lookupKey],""))))</f>
        <v/>
      </c>
      <c r="AZ38" s="8"/>
      <c r="BA38" s="2" t="str">
        <f t="shared" si="9"/>
        <v/>
      </c>
      <c r="BB38" s="3" t="str">
        <f t="shared" si="10"/>
        <v/>
      </c>
      <c r="BC38" s="3" t="str">
        <f>IF($A38="","",IF((AND($A38="ADD",OR(BB38="",BB38="Excellent"))),"1",(_xlfn.XLOOKUP(BB38,condition[lookupValue],condition[lookupKey],""))))</f>
        <v/>
      </c>
      <c r="BD38" s="7" t="str">
        <f t="shared" si="11"/>
        <v/>
      </c>
      <c r="BE38" s="9"/>
    </row>
    <row r="39" spans="2:57"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c r="N39" s="8"/>
      <c r="O39" s="6" t="str">
        <f t="shared" si="0"/>
        <v/>
      </c>
      <c r="P39" s="4"/>
      <c r="R39" s="3" t="str">
        <f>IF($A39="ADD",IF(NOT(ISBLANK(Q39)),_xlfn.XLOOKUP(Q39,len_adjust_rsn[lookupValue],len_adjust_rsn[lookupKey],"ERROR"),""), "")</f>
        <v/>
      </c>
      <c r="S39" s="6" t="str">
        <f t="shared" si="1"/>
        <v/>
      </c>
      <c r="T39" s="6"/>
      <c r="U39" s="6" t="str">
        <f t="shared" si="2"/>
        <v/>
      </c>
      <c r="W39" s="3" t="str">
        <f>IF($A39="ADD",IF(NOT(ISBLANK(V39)),_xlfn.XLOOKUP(V39,ud_traffic_island_type[lookupValue],ud_traffic_island_type[lookupKey],"ERROR"),""), "")</f>
        <v/>
      </c>
      <c r="Y39" s="3" t="str">
        <f>IF($A39="ADD",IF(NOT(ISBLANK(X39)),_xlfn.XLOOKUP(X39,ud_shape[lookupValue],ud_shape[lookupKey],"ERROR"),""), "")</f>
        <v/>
      </c>
      <c r="AE39" s="8"/>
      <c r="AF39" s="7"/>
      <c r="AG39" s="4" t="str">
        <f t="shared" ca="1" si="3"/>
        <v/>
      </c>
      <c r="AH39" s="4"/>
      <c r="AI39" s="3" t="str">
        <f t="shared" si="4"/>
        <v/>
      </c>
      <c r="AJ39" s="3" t="str">
        <f>IF($A39="","",IF((AND($A39="ADD",OR(AI39="",AI39="In Use"))),"5",(_xlfn.XLOOKUP(AI39,ud_asset_status[lookupValue],ud_asset_status[lookupKey],""))))</f>
        <v/>
      </c>
      <c r="AL39" s="3" t="str">
        <f>IF($A39="ADD",IF(NOT(ISBLANK(AK39)),_xlfn.XLOOKUP(AK39,ud_replacement_status[lookupValue],ud_replacement_status[lookupKey],"ERROR"),""), "")</f>
        <v/>
      </c>
      <c r="AM39" s="7"/>
      <c r="AO39" s="3" t="str">
        <f>IF($A39="ADD",IF(NOT(ISBLANK(AN39)),_xlfn.XLOOKUP(AN39,ar_replace_reason[lookupValue],ar_replace_reason[lookupKey],"ERROR"),""), "")</f>
        <v/>
      </c>
      <c r="AP39" s="3" t="str">
        <f t="shared" si="5"/>
        <v/>
      </c>
      <c r="AQ39" s="3" t="str">
        <f>IF($A39="","",IF((AND($A39="ADD",OR(AP39="",AP39="Queenstown-Lakes District Council"))),"70",(_xlfn.XLOOKUP(AP39,ud_organisation_owner[lookupValue],ud_organisation_owner[lookupKey],""))))</f>
        <v/>
      </c>
      <c r="AR39" s="3" t="str">
        <f t="shared" si="6"/>
        <v/>
      </c>
      <c r="AS39" s="3" t="str">
        <f>IF($A39="","",IF((AND($A39="ADD",OR(AR39="",AR39="Queenstown-Lakes District Council"))),"70",(_xlfn.XLOOKUP(AR39,ud_organisation_owner[lookupValue],ud_organisation_owner[lookupKey],""))))</f>
        <v/>
      </c>
      <c r="AT39" s="3" t="str">
        <f t="shared" si="7"/>
        <v/>
      </c>
      <c r="AU39" s="3" t="str">
        <f>IF($A39="","",IF((AND($A39="ADD",OR(AT39="",AT39="Local Authority"))),"17",(_xlfn.XLOOKUP(AT39,ud_sub_organisation[lookupValue],ud_sub_organisation[lookupKey],""))))</f>
        <v/>
      </c>
      <c r="AW39" s="3" t="str">
        <f>IF($A39="ADD",IF(NOT(ISBLANK(AV39)),_xlfn.XLOOKUP(AV39,ud_maintenance_organisation[lookupValue],ud_maintenance_organisation[lookupKey],"ERROR"),""), "")</f>
        <v/>
      </c>
      <c r="AX39" s="3" t="str">
        <f t="shared" si="8"/>
        <v/>
      </c>
      <c r="AY39" s="3" t="str">
        <f>IF($A39="","",IF((AND($A39="ADD",OR(AX39="",AX39="Vested Assets"))),"12",(_xlfn.XLOOKUP(AX39,ud_work_category[lookupValue],ud_work_category[lookupKey],""))))</f>
        <v/>
      </c>
      <c r="AZ39" s="8"/>
      <c r="BA39" s="2" t="str">
        <f t="shared" si="9"/>
        <v/>
      </c>
      <c r="BB39" s="3" t="str">
        <f t="shared" si="10"/>
        <v/>
      </c>
      <c r="BC39" s="3" t="str">
        <f>IF($A39="","",IF((AND($A39="ADD",OR(BB39="",BB39="Excellent"))),"1",(_xlfn.XLOOKUP(BB39,condition[lookupValue],condition[lookupKey],""))))</f>
        <v/>
      </c>
      <c r="BD39" s="7" t="str">
        <f t="shared" si="11"/>
        <v/>
      </c>
      <c r="BE39" s="9"/>
    </row>
    <row r="40" spans="2:57"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c r="N40" s="8"/>
      <c r="O40" s="6" t="str">
        <f t="shared" si="0"/>
        <v/>
      </c>
      <c r="P40" s="4"/>
      <c r="R40" s="3" t="str">
        <f>IF($A40="ADD",IF(NOT(ISBLANK(Q40)),_xlfn.XLOOKUP(Q40,len_adjust_rsn[lookupValue],len_adjust_rsn[lookupKey],"ERROR"),""), "")</f>
        <v/>
      </c>
      <c r="S40" s="6" t="str">
        <f t="shared" si="1"/>
        <v/>
      </c>
      <c r="T40" s="6"/>
      <c r="U40" s="6" t="str">
        <f t="shared" si="2"/>
        <v/>
      </c>
      <c r="W40" s="3" t="str">
        <f>IF($A40="ADD",IF(NOT(ISBLANK(V40)),_xlfn.XLOOKUP(V40,ud_traffic_island_type[lookupValue],ud_traffic_island_type[lookupKey],"ERROR"),""), "")</f>
        <v/>
      </c>
      <c r="Y40" s="3" t="str">
        <f>IF($A40="ADD",IF(NOT(ISBLANK(X40)),_xlfn.XLOOKUP(X40,ud_shape[lookupValue],ud_shape[lookupKey],"ERROR"),""), "")</f>
        <v/>
      </c>
      <c r="AE40" s="8"/>
      <c r="AF40" s="7"/>
      <c r="AG40" s="4" t="str">
        <f t="shared" ca="1" si="3"/>
        <v/>
      </c>
      <c r="AH40" s="4"/>
      <c r="AI40" s="3" t="str">
        <f t="shared" si="4"/>
        <v/>
      </c>
      <c r="AJ40" s="3" t="str">
        <f>IF($A40="","",IF((AND($A40="ADD",OR(AI40="",AI40="In Use"))),"5",(_xlfn.XLOOKUP(AI40,ud_asset_status[lookupValue],ud_asset_status[lookupKey],""))))</f>
        <v/>
      </c>
      <c r="AL40" s="3" t="str">
        <f>IF($A40="ADD",IF(NOT(ISBLANK(AK40)),_xlfn.XLOOKUP(AK40,ud_replacement_status[lookupValue],ud_replacement_status[lookupKey],"ERROR"),""), "")</f>
        <v/>
      </c>
      <c r="AM40" s="7"/>
      <c r="AO40" s="3" t="str">
        <f>IF($A40="ADD",IF(NOT(ISBLANK(AN40)),_xlfn.XLOOKUP(AN40,ar_replace_reason[lookupValue],ar_replace_reason[lookupKey],"ERROR"),""), "")</f>
        <v/>
      </c>
      <c r="AP40" s="3" t="str">
        <f t="shared" si="5"/>
        <v/>
      </c>
      <c r="AQ40" s="3" t="str">
        <f>IF($A40="","",IF((AND($A40="ADD",OR(AP40="",AP40="Queenstown-Lakes District Council"))),"70",(_xlfn.XLOOKUP(AP40,ud_organisation_owner[lookupValue],ud_organisation_owner[lookupKey],""))))</f>
        <v/>
      </c>
      <c r="AR40" s="3" t="str">
        <f t="shared" si="6"/>
        <v/>
      </c>
      <c r="AS40" s="3" t="str">
        <f>IF($A40="","",IF((AND($A40="ADD",OR(AR40="",AR40="Queenstown-Lakes District Council"))),"70",(_xlfn.XLOOKUP(AR40,ud_organisation_owner[lookupValue],ud_organisation_owner[lookupKey],""))))</f>
        <v/>
      </c>
      <c r="AT40" s="3" t="str">
        <f t="shared" si="7"/>
        <v/>
      </c>
      <c r="AU40" s="3" t="str">
        <f>IF($A40="","",IF((AND($A40="ADD",OR(AT40="",AT40="Local Authority"))),"17",(_xlfn.XLOOKUP(AT40,ud_sub_organisation[lookupValue],ud_sub_organisation[lookupKey],""))))</f>
        <v/>
      </c>
      <c r="AW40" s="3" t="str">
        <f>IF($A40="ADD",IF(NOT(ISBLANK(AV40)),_xlfn.XLOOKUP(AV40,ud_maintenance_organisation[lookupValue],ud_maintenance_organisation[lookupKey],"ERROR"),""), "")</f>
        <v/>
      </c>
      <c r="AX40" s="3" t="str">
        <f t="shared" si="8"/>
        <v/>
      </c>
      <c r="AY40" s="3" t="str">
        <f>IF($A40="","",IF((AND($A40="ADD",OR(AX40="",AX40="Vested Assets"))),"12",(_xlfn.XLOOKUP(AX40,ud_work_category[lookupValue],ud_work_category[lookupKey],""))))</f>
        <v/>
      </c>
      <c r="AZ40" s="8"/>
      <c r="BA40" s="2" t="str">
        <f t="shared" si="9"/>
        <v/>
      </c>
      <c r="BB40" s="3" t="str">
        <f t="shared" si="10"/>
        <v/>
      </c>
      <c r="BC40" s="3" t="str">
        <f>IF($A40="","",IF((AND($A40="ADD",OR(BB40="",BB40="Excellent"))),"1",(_xlfn.XLOOKUP(BB40,condition[lookupValue],condition[lookupKey],""))))</f>
        <v/>
      </c>
      <c r="BD40" s="7" t="str">
        <f t="shared" si="11"/>
        <v/>
      </c>
      <c r="BE40" s="9"/>
    </row>
    <row r="41" spans="2:57"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c r="N41" s="8"/>
      <c r="O41" s="6" t="str">
        <f t="shared" si="0"/>
        <v/>
      </c>
      <c r="P41" s="4"/>
      <c r="R41" s="3" t="str">
        <f>IF($A41="ADD",IF(NOT(ISBLANK(Q41)),_xlfn.XLOOKUP(Q41,len_adjust_rsn[lookupValue],len_adjust_rsn[lookupKey],"ERROR"),""), "")</f>
        <v/>
      </c>
      <c r="S41" s="6" t="str">
        <f t="shared" si="1"/>
        <v/>
      </c>
      <c r="T41" s="6"/>
      <c r="U41" s="6" t="str">
        <f t="shared" si="2"/>
        <v/>
      </c>
      <c r="W41" s="3" t="str">
        <f>IF($A41="ADD",IF(NOT(ISBLANK(V41)),_xlfn.XLOOKUP(V41,ud_traffic_island_type[lookupValue],ud_traffic_island_type[lookupKey],"ERROR"),""), "")</f>
        <v/>
      </c>
      <c r="Y41" s="3" t="str">
        <f>IF($A41="ADD",IF(NOT(ISBLANK(X41)),_xlfn.XLOOKUP(X41,ud_shape[lookupValue],ud_shape[lookupKey],"ERROR"),""), "")</f>
        <v/>
      </c>
      <c r="AE41" s="8"/>
      <c r="AF41" s="7"/>
      <c r="AG41" s="4" t="str">
        <f t="shared" ca="1" si="3"/>
        <v/>
      </c>
      <c r="AH41" s="4"/>
      <c r="AI41" s="3" t="str">
        <f t="shared" si="4"/>
        <v/>
      </c>
      <c r="AJ41" s="3" t="str">
        <f>IF($A41="","",IF((AND($A41="ADD",OR(AI41="",AI41="In Use"))),"5",(_xlfn.XLOOKUP(AI41,ud_asset_status[lookupValue],ud_asset_status[lookupKey],""))))</f>
        <v/>
      </c>
      <c r="AL41" s="3" t="str">
        <f>IF($A41="ADD",IF(NOT(ISBLANK(AK41)),_xlfn.XLOOKUP(AK41,ud_replacement_status[lookupValue],ud_replacement_status[lookupKey],"ERROR"),""), "")</f>
        <v/>
      </c>
      <c r="AM41" s="7"/>
      <c r="AO41" s="3" t="str">
        <f>IF($A41="ADD",IF(NOT(ISBLANK(AN41)),_xlfn.XLOOKUP(AN41,ar_replace_reason[lookupValue],ar_replace_reason[lookupKey],"ERROR"),""), "")</f>
        <v/>
      </c>
      <c r="AP41" s="3" t="str">
        <f t="shared" si="5"/>
        <v/>
      </c>
      <c r="AQ41" s="3" t="str">
        <f>IF($A41="","",IF((AND($A41="ADD",OR(AP41="",AP41="Queenstown-Lakes District Council"))),"70",(_xlfn.XLOOKUP(AP41,ud_organisation_owner[lookupValue],ud_organisation_owner[lookupKey],""))))</f>
        <v/>
      </c>
      <c r="AR41" s="3" t="str">
        <f t="shared" si="6"/>
        <v/>
      </c>
      <c r="AS41" s="3" t="str">
        <f>IF($A41="","",IF((AND($A41="ADD",OR(AR41="",AR41="Queenstown-Lakes District Council"))),"70",(_xlfn.XLOOKUP(AR41,ud_organisation_owner[lookupValue],ud_organisation_owner[lookupKey],""))))</f>
        <v/>
      </c>
      <c r="AT41" s="3" t="str">
        <f t="shared" si="7"/>
        <v/>
      </c>
      <c r="AU41" s="3" t="str">
        <f>IF($A41="","",IF((AND($A41="ADD",OR(AT41="",AT41="Local Authority"))),"17",(_xlfn.XLOOKUP(AT41,ud_sub_organisation[lookupValue],ud_sub_organisation[lookupKey],""))))</f>
        <v/>
      </c>
      <c r="AW41" s="3" t="str">
        <f>IF($A41="ADD",IF(NOT(ISBLANK(AV41)),_xlfn.XLOOKUP(AV41,ud_maintenance_organisation[lookupValue],ud_maintenance_organisation[lookupKey],"ERROR"),""), "")</f>
        <v/>
      </c>
      <c r="AX41" s="3" t="str">
        <f t="shared" si="8"/>
        <v/>
      </c>
      <c r="AY41" s="3" t="str">
        <f>IF($A41="","",IF((AND($A41="ADD",OR(AX41="",AX41="Vested Assets"))),"12",(_xlfn.XLOOKUP(AX41,ud_work_category[lookupValue],ud_work_category[lookupKey],""))))</f>
        <v/>
      </c>
      <c r="AZ41" s="8"/>
      <c r="BA41" s="2" t="str">
        <f t="shared" si="9"/>
        <v/>
      </c>
      <c r="BB41" s="3" t="str">
        <f t="shared" si="10"/>
        <v/>
      </c>
      <c r="BC41" s="3" t="str">
        <f>IF($A41="","",IF((AND($A41="ADD",OR(BB41="",BB41="Excellent"))),"1",(_xlfn.XLOOKUP(BB41,condition[lookupValue],condition[lookupKey],""))))</f>
        <v/>
      </c>
      <c r="BD41" s="7" t="str">
        <f t="shared" si="11"/>
        <v/>
      </c>
      <c r="BE41" s="9"/>
    </row>
    <row r="42" spans="2:57"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c r="N42" s="8"/>
      <c r="O42" s="6" t="str">
        <f t="shared" si="0"/>
        <v/>
      </c>
      <c r="P42" s="4"/>
      <c r="R42" s="3" t="str">
        <f>IF($A42="ADD",IF(NOT(ISBLANK(Q42)),_xlfn.XLOOKUP(Q42,len_adjust_rsn[lookupValue],len_adjust_rsn[lookupKey],"ERROR"),""), "")</f>
        <v/>
      </c>
      <c r="S42" s="6" t="str">
        <f t="shared" si="1"/>
        <v/>
      </c>
      <c r="T42" s="6"/>
      <c r="U42" s="6" t="str">
        <f t="shared" si="2"/>
        <v/>
      </c>
      <c r="W42" s="3" t="str">
        <f>IF($A42="ADD",IF(NOT(ISBLANK(V42)),_xlfn.XLOOKUP(V42,ud_traffic_island_type[lookupValue],ud_traffic_island_type[lookupKey],"ERROR"),""), "")</f>
        <v/>
      </c>
      <c r="Y42" s="3" t="str">
        <f>IF($A42="ADD",IF(NOT(ISBLANK(X42)),_xlfn.XLOOKUP(X42,ud_shape[lookupValue],ud_shape[lookupKey],"ERROR"),""), "")</f>
        <v/>
      </c>
      <c r="AE42" s="8"/>
      <c r="AF42" s="7"/>
      <c r="AG42" s="4" t="str">
        <f t="shared" ca="1" si="3"/>
        <v/>
      </c>
      <c r="AH42" s="4"/>
      <c r="AI42" s="3" t="str">
        <f t="shared" si="4"/>
        <v/>
      </c>
      <c r="AJ42" s="3" t="str">
        <f>IF($A42="","",IF((AND($A42="ADD",OR(AI42="",AI42="In Use"))),"5",(_xlfn.XLOOKUP(AI42,ud_asset_status[lookupValue],ud_asset_status[lookupKey],""))))</f>
        <v/>
      </c>
      <c r="AL42" s="3" t="str">
        <f>IF($A42="ADD",IF(NOT(ISBLANK(AK42)),_xlfn.XLOOKUP(AK42,ud_replacement_status[lookupValue],ud_replacement_status[lookupKey],"ERROR"),""), "")</f>
        <v/>
      </c>
      <c r="AM42" s="7"/>
      <c r="AO42" s="3" t="str">
        <f>IF($A42="ADD",IF(NOT(ISBLANK(AN42)),_xlfn.XLOOKUP(AN42,ar_replace_reason[lookupValue],ar_replace_reason[lookupKey],"ERROR"),""), "")</f>
        <v/>
      </c>
      <c r="AP42" s="3" t="str">
        <f t="shared" si="5"/>
        <v/>
      </c>
      <c r="AQ42" s="3" t="str">
        <f>IF($A42="","",IF((AND($A42="ADD",OR(AP42="",AP42="Queenstown-Lakes District Council"))),"70",(_xlfn.XLOOKUP(AP42,ud_organisation_owner[lookupValue],ud_organisation_owner[lookupKey],""))))</f>
        <v/>
      </c>
      <c r="AR42" s="3" t="str">
        <f t="shared" si="6"/>
        <v/>
      </c>
      <c r="AS42" s="3" t="str">
        <f>IF($A42="","",IF((AND($A42="ADD",OR(AR42="",AR42="Queenstown-Lakes District Council"))),"70",(_xlfn.XLOOKUP(AR42,ud_organisation_owner[lookupValue],ud_organisation_owner[lookupKey],""))))</f>
        <v/>
      </c>
      <c r="AT42" s="3" t="str">
        <f t="shared" si="7"/>
        <v/>
      </c>
      <c r="AU42" s="3" t="str">
        <f>IF($A42="","",IF((AND($A42="ADD",OR(AT42="",AT42="Local Authority"))),"17",(_xlfn.XLOOKUP(AT42,ud_sub_organisation[lookupValue],ud_sub_organisation[lookupKey],""))))</f>
        <v/>
      </c>
      <c r="AW42" s="3" t="str">
        <f>IF($A42="ADD",IF(NOT(ISBLANK(AV42)),_xlfn.XLOOKUP(AV42,ud_maintenance_organisation[lookupValue],ud_maintenance_organisation[lookupKey],"ERROR"),""), "")</f>
        <v/>
      </c>
      <c r="AX42" s="3" t="str">
        <f t="shared" si="8"/>
        <v/>
      </c>
      <c r="AY42" s="3" t="str">
        <f>IF($A42="","",IF((AND($A42="ADD",OR(AX42="",AX42="Vested Assets"))),"12",(_xlfn.XLOOKUP(AX42,ud_work_category[lookupValue],ud_work_category[lookupKey],""))))</f>
        <v/>
      </c>
      <c r="AZ42" s="8"/>
      <c r="BA42" s="2" t="str">
        <f t="shared" si="9"/>
        <v/>
      </c>
      <c r="BB42" s="3" t="str">
        <f t="shared" si="10"/>
        <v/>
      </c>
      <c r="BC42" s="3" t="str">
        <f>IF($A42="","",IF((AND($A42="ADD",OR(BB42="",BB42="Excellent"))),"1",(_xlfn.XLOOKUP(BB42,condition[lookupValue],condition[lookupKey],""))))</f>
        <v/>
      </c>
      <c r="BD42" s="7" t="str">
        <f t="shared" si="11"/>
        <v/>
      </c>
      <c r="BE42" s="9"/>
    </row>
    <row r="43" spans="2:57"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c r="N43" s="8"/>
      <c r="O43" s="6" t="str">
        <f t="shared" si="0"/>
        <v/>
      </c>
      <c r="P43" s="4"/>
      <c r="R43" s="3" t="str">
        <f>IF($A43="ADD",IF(NOT(ISBLANK(Q43)),_xlfn.XLOOKUP(Q43,len_adjust_rsn[lookupValue],len_adjust_rsn[lookupKey],"ERROR"),""), "")</f>
        <v/>
      </c>
      <c r="S43" s="6" t="str">
        <f t="shared" si="1"/>
        <v/>
      </c>
      <c r="T43" s="6"/>
      <c r="U43" s="6" t="str">
        <f t="shared" si="2"/>
        <v/>
      </c>
      <c r="W43" s="3" t="str">
        <f>IF($A43="ADD",IF(NOT(ISBLANK(V43)),_xlfn.XLOOKUP(V43,ud_traffic_island_type[lookupValue],ud_traffic_island_type[lookupKey],"ERROR"),""), "")</f>
        <v/>
      </c>
      <c r="Y43" s="3" t="str">
        <f>IF($A43="ADD",IF(NOT(ISBLANK(X43)),_xlfn.XLOOKUP(X43,ud_shape[lookupValue],ud_shape[lookupKey],"ERROR"),""), "")</f>
        <v/>
      </c>
      <c r="AE43" s="8"/>
      <c r="AF43" s="7"/>
      <c r="AG43" s="4" t="str">
        <f t="shared" ca="1" si="3"/>
        <v/>
      </c>
      <c r="AH43" s="4"/>
      <c r="AI43" s="3" t="str">
        <f t="shared" si="4"/>
        <v/>
      </c>
      <c r="AJ43" s="3" t="str">
        <f>IF($A43="","",IF((AND($A43="ADD",OR(AI43="",AI43="In Use"))),"5",(_xlfn.XLOOKUP(AI43,ud_asset_status[lookupValue],ud_asset_status[lookupKey],""))))</f>
        <v/>
      </c>
      <c r="AL43" s="3" t="str">
        <f>IF($A43="ADD",IF(NOT(ISBLANK(AK43)),_xlfn.XLOOKUP(AK43,ud_replacement_status[lookupValue],ud_replacement_status[lookupKey],"ERROR"),""), "")</f>
        <v/>
      </c>
      <c r="AM43" s="7"/>
      <c r="AO43" s="3" t="str">
        <f>IF($A43="ADD",IF(NOT(ISBLANK(AN43)),_xlfn.XLOOKUP(AN43,ar_replace_reason[lookupValue],ar_replace_reason[lookupKey],"ERROR"),""), "")</f>
        <v/>
      </c>
      <c r="AP43" s="3" t="str">
        <f t="shared" si="5"/>
        <v/>
      </c>
      <c r="AQ43" s="3" t="str">
        <f>IF($A43="","",IF((AND($A43="ADD",OR(AP43="",AP43="Queenstown-Lakes District Council"))),"70",(_xlfn.XLOOKUP(AP43,ud_organisation_owner[lookupValue],ud_organisation_owner[lookupKey],""))))</f>
        <v/>
      </c>
      <c r="AR43" s="3" t="str">
        <f t="shared" si="6"/>
        <v/>
      </c>
      <c r="AS43" s="3" t="str">
        <f>IF($A43="","",IF((AND($A43="ADD",OR(AR43="",AR43="Queenstown-Lakes District Council"))),"70",(_xlfn.XLOOKUP(AR43,ud_organisation_owner[lookupValue],ud_organisation_owner[lookupKey],""))))</f>
        <v/>
      </c>
      <c r="AT43" s="3" t="str">
        <f t="shared" si="7"/>
        <v/>
      </c>
      <c r="AU43" s="3" t="str">
        <f>IF($A43="","",IF((AND($A43="ADD",OR(AT43="",AT43="Local Authority"))),"17",(_xlfn.XLOOKUP(AT43,ud_sub_organisation[lookupValue],ud_sub_organisation[lookupKey],""))))</f>
        <v/>
      </c>
      <c r="AW43" s="3" t="str">
        <f>IF($A43="ADD",IF(NOT(ISBLANK(AV43)),_xlfn.XLOOKUP(AV43,ud_maintenance_organisation[lookupValue],ud_maintenance_organisation[lookupKey],"ERROR"),""), "")</f>
        <v/>
      </c>
      <c r="AX43" s="3" t="str">
        <f t="shared" si="8"/>
        <v/>
      </c>
      <c r="AY43" s="3" t="str">
        <f>IF($A43="","",IF((AND($A43="ADD",OR(AX43="",AX43="Vested Assets"))),"12",(_xlfn.XLOOKUP(AX43,ud_work_category[lookupValue],ud_work_category[lookupKey],""))))</f>
        <v/>
      </c>
      <c r="AZ43" s="8"/>
      <c r="BA43" s="2" t="str">
        <f t="shared" si="9"/>
        <v/>
      </c>
      <c r="BB43" s="3" t="str">
        <f t="shared" si="10"/>
        <v/>
      </c>
      <c r="BC43" s="3" t="str">
        <f>IF($A43="","",IF((AND($A43="ADD",OR(BB43="",BB43="Excellent"))),"1",(_xlfn.XLOOKUP(BB43,condition[lookupValue],condition[lookupKey],""))))</f>
        <v/>
      </c>
      <c r="BD43" s="7" t="str">
        <f t="shared" si="11"/>
        <v/>
      </c>
      <c r="BE43" s="9"/>
    </row>
    <row r="44" spans="2:57"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c r="N44" s="8"/>
      <c r="O44" s="6" t="str">
        <f t="shared" si="0"/>
        <v/>
      </c>
      <c r="P44" s="4"/>
      <c r="R44" s="3" t="str">
        <f>IF($A44="ADD",IF(NOT(ISBLANK(Q44)),_xlfn.XLOOKUP(Q44,len_adjust_rsn[lookupValue],len_adjust_rsn[lookupKey],"ERROR"),""), "")</f>
        <v/>
      </c>
      <c r="S44" s="6" t="str">
        <f t="shared" si="1"/>
        <v/>
      </c>
      <c r="T44" s="6"/>
      <c r="U44" s="6" t="str">
        <f t="shared" si="2"/>
        <v/>
      </c>
      <c r="W44" s="3" t="str">
        <f>IF($A44="ADD",IF(NOT(ISBLANK(V44)),_xlfn.XLOOKUP(V44,ud_traffic_island_type[lookupValue],ud_traffic_island_type[lookupKey],"ERROR"),""), "")</f>
        <v/>
      </c>
      <c r="Y44" s="3" t="str">
        <f>IF($A44="ADD",IF(NOT(ISBLANK(X44)),_xlfn.XLOOKUP(X44,ud_shape[lookupValue],ud_shape[lookupKey],"ERROR"),""), "")</f>
        <v/>
      </c>
      <c r="AE44" s="8"/>
      <c r="AF44" s="7"/>
      <c r="AG44" s="4" t="str">
        <f t="shared" ca="1" si="3"/>
        <v/>
      </c>
      <c r="AH44" s="4"/>
      <c r="AI44" s="3" t="str">
        <f t="shared" si="4"/>
        <v/>
      </c>
      <c r="AJ44" s="3" t="str">
        <f>IF($A44="","",IF((AND($A44="ADD",OR(AI44="",AI44="In Use"))),"5",(_xlfn.XLOOKUP(AI44,ud_asset_status[lookupValue],ud_asset_status[lookupKey],""))))</f>
        <v/>
      </c>
      <c r="AL44" s="3" t="str">
        <f>IF($A44="ADD",IF(NOT(ISBLANK(AK44)),_xlfn.XLOOKUP(AK44,ud_replacement_status[lookupValue],ud_replacement_status[lookupKey],"ERROR"),""), "")</f>
        <v/>
      </c>
      <c r="AM44" s="7"/>
      <c r="AO44" s="3" t="str">
        <f>IF($A44="ADD",IF(NOT(ISBLANK(AN44)),_xlfn.XLOOKUP(AN44,ar_replace_reason[lookupValue],ar_replace_reason[lookupKey],"ERROR"),""), "")</f>
        <v/>
      </c>
      <c r="AP44" s="3" t="str">
        <f t="shared" si="5"/>
        <v/>
      </c>
      <c r="AQ44" s="3" t="str">
        <f>IF($A44="","",IF((AND($A44="ADD",OR(AP44="",AP44="Queenstown-Lakes District Council"))),"70",(_xlfn.XLOOKUP(AP44,ud_organisation_owner[lookupValue],ud_organisation_owner[lookupKey],""))))</f>
        <v/>
      </c>
      <c r="AR44" s="3" t="str">
        <f t="shared" si="6"/>
        <v/>
      </c>
      <c r="AS44" s="3" t="str">
        <f>IF($A44="","",IF((AND($A44="ADD",OR(AR44="",AR44="Queenstown-Lakes District Council"))),"70",(_xlfn.XLOOKUP(AR44,ud_organisation_owner[lookupValue],ud_organisation_owner[lookupKey],""))))</f>
        <v/>
      </c>
      <c r="AT44" s="3" t="str">
        <f t="shared" si="7"/>
        <v/>
      </c>
      <c r="AU44" s="3" t="str">
        <f>IF($A44="","",IF((AND($A44="ADD",OR(AT44="",AT44="Local Authority"))),"17",(_xlfn.XLOOKUP(AT44,ud_sub_organisation[lookupValue],ud_sub_organisation[lookupKey],""))))</f>
        <v/>
      </c>
      <c r="AW44" s="3" t="str">
        <f>IF($A44="ADD",IF(NOT(ISBLANK(AV44)),_xlfn.XLOOKUP(AV44,ud_maintenance_organisation[lookupValue],ud_maintenance_organisation[lookupKey],"ERROR"),""), "")</f>
        <v/>
      </c>
      <c r="AX44" s="3" t="str">
        <f t="shared" si="8"/>
        <v/>
      </c>
      <c r="AY44" s="3" t="str">
        <f>IF($A44="","",IF((AND($A44="ADD",OR(AX44="",AX44="Vested Assets"))),"12",(_xlfn.XLOOKUP(AX44,ud_work_category[lookupValue],ud_work_category[lookupKey],""))))</f>
        <v/>
      </c>
      <c r="AZ44" s="8"/>
      <c r="BA44" s="2" t="str">
        <f t="shared" si="9"/>
        <v/>
      </c>
      <c r="BB44" s="3" t="str">
        <f t="shared" si="10"/>
        <v/>
      </c>
      <c r="BC44" s="3" t="str">
        <f>IF($A44="","",IF((AND($A44="ADD",OR(BB44="",BB44="Excellent"))),"1",(_xlfn.XLOOKUP(BB44,condition[lookupValue],condition[lookupKey],""))))</f>
        <v/>
      </c>
      <c r="BD44" s="7" t="str">
        <f t="shared" si="11"/>
        <v/>
      </c>
      <c r="BE44" s="9"/>
    </row>
    <row r="45" spans="2:57"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c r="N45" s="8"/>
      <c r="O45" s="6" t="str">
        <f t="shared" si="0"/>
        <v/>
      </c>
      <c r="P45" s="4"/>
      <c r="R45" s="3" t="str">
        <f>IF($A45="ADD",IF(NOT(ISBLANK(Q45)),_xlfn.XLOOKUP(Q45,len_adjust_rsn[lookupValue],len_adjust_rsn[lookupKey],"ERROR"),""), "")</f>
        <v/>
      </c>
      <c r="S45" s="6" t="str">
        <f t="shared" si="1"/>
        <v/>
      </c>
      <c r="T45" s="6"/>
      <c r="U45" s="6" t="str">
        <f t="shared" si="2"/>
        <v/>
      </c>
      <c r="W45" s="3" t="str">
        <f>IF($A45="ADD",IF(NOT(ISBLANK(V45)),_xlfn.XLOOKUP(V45,ud_traffic_island_type[lookupValue],ud_traffic_island_type[lookupKey],"ERROR"),""), "")</f>
        <v/>
      </c>
      <c r="Y45" s="3" t="str">
        <f>IF($A45="ADD",IF(NOT(ISBLANK(X45)),_xlfn.XLOOKUP(X45,ud_shape[lookupValue],ud_shape[lookupKey],"ERROR"),""), "")</f>
        <v/>
      </c>
      <c r="AE45" s="8"/>
      <c r="AF45" s="7"/>
      <c r="AG45" s="4" t="str">
        <f t="shared" ca="1" si="3"/>
        <v/>
      </c>
      <c r="AH45" s="4"/>
      <c r="AI45" s="3" t="str">
        <f t="shared" si="4"/>
        <v/>
      </c>
      <c r="AJ45" s="3" t="str">
        <f>IF($A45="","",IF((AND($A45="ADD",OR(AI45="",AI45="In Use"))),"5",(_xlfn.XLOOKUP(AI45,ud_asset_status[lookupValue],ud_asset_status[lookupKey],""))))</f>
        <v/>
      </c>
      <c r="AL45" s="3" t="str">
        <f>IF($A45="ADD",IF(NOT(ISBLANK(AK45)),_xlfn.XLOOKUP(AK45,ud_replacement_status[lookupValue],ud_replacement_status[lookupKey],"ERROR"),""), "")</f>
        <v/>
      </c>
      <c r="AM45" s="7"/>
      <c r="AO45" s="3" t="str">
        <f>IF($A45="ADD",IF(NOT(ISBLANK(AN45)),_xlfn.XLOOKUP(AN45,ar_replace_reason[lookupValue],ar_replace_reason[lookupKey],"ERROR"),""), "")</f>
        <v/>
      </c>
      <c r="AP45" s="3" t="str">
        <f t="shared" si="5"/>
        <v/>
      </c>
      <c r="AQ45" s="3" t="str">
        <f>IF($A45="","",IF((AND($A45="ADD",OR(AP45="",AP45="Queenstown-Lakes District Council"))),"70",(_xlfn.XLOOKUP(AP45,ud_organisation_owner[lookupValue],ud_organisation_owner[lookupKey],""))))</f>
        <v/>
      </c>
      <c r="AR45" s="3" t="str">
        <f t="shared" si="6"/>
        <v/>
      </c>
      <c r="AS45" s="3" t="str">
        <f>IF($A45="","",IF((AND($A45="ADD",OR(AR45="",AR45="Queenstown-Lakes District Council"))),"70",(_xlfn.XLOOKUP(AR45,ud_organisation_owner[lookupValue],ud_organisation_owner[lookupKey],""))))</f>
        <v/>
      </c>
      <c r="AT45" s="3" t="str">
        <f t="shared" si="7"/>
        <v/>
      </c>
      <c r="AU45" s="3" t="str">
        <f>IF($A45="","",IF((AND($A45="ADD",OR(AT45="",AT45="Local Authority"))),"17",(_xlfn.XLOOKUP(AT45,ud_sub_organisation[lookupValue],ud_sub_organisation[lookupKey],""))))</f>
        <v/>
      </c>
      <c r="AW45" s="3" t="str">
        <f>IF($A45="ADD",IF(NOT(ISBLANK(AV45)),_xlfn.XLOOKUP(AV45,ud_maintenance_organisation[lookupValue],ud_maintenance_organisation[lookupKey],"ERROR"),""), "")</f>
        <v/>
      </c>
      <c r="AX45" s="3" t="str">
        <f t="shared" si="8"/>
        <v/>
      </c>
      <c r="AY45" s="3" t="str">
        <f>IF($A45="","",IF((AND($A45="ADD",OR(AX45="",AX45="Vested Assets"))),"12",(_xlfn.XLOOKUP(AX45,ud_work_category[lookupValue],ud_work_category[lookupKey],""))))</f>
        <v/>
      </c>
      <c r="AZ45" s="8"/>
      <c r="BA45" s="2" t="str">
        <f t="shared" si="9"/>
        <v/>
      </c>
      <c r="BB45" s="3" t="str">
        <f t="shared" si="10"/>
        <v/>
      </c>
      <c r="BC45" s="3" t="str">
        <f>IF($A45="","",IF((AND($A45="ADD",OR(BB45="",BB45="Excellent"))),"1",(_xlfn.XLOOKUP(BB45,condition[lookupValue],condition[lookupKey],""))))</f>
        <v/>
      </c>
      <c r="BD45" s="7" t="str">
        <f t="shared" si="11"/>
        <v/>
      </c>
      <c r="BE45" s="9"/>
    </row>
    <row r="46" spans="2:57"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c r="N46" s="8"/>
      <c r="O46" s="6" t="str">
        <f t="shared" si="0"/>
        <v/>
      </c>
      <c r="P46" s="4"/>
      <c r="R46" s="3" t="str">
        <f>IF($A46="ADD",IF(NOT(ISBLANK(Q46)),_xlfn.XLOOKUP(Q46,len_adjust_rsn[lookupValue],len_adjust_rsn[lookupKey],"ERROR"),""), "")</f>
        <v/>
      </c>
      <c r="S46" s="6" t="str">
        <f t="shared" si="1"/>
        <v/>
      </c>
      <c r="T46" s="6"/>
      <c r="U46" s="6" t="str">
        <f t="shared" si="2"/>
        <v/>
      </c>
      <c r="W46" s="3" t="str">
        <f>IF($A46="ADD",IF(NOT(ISBLANK(V46)),_xlfn.XLOOKUP(V46,ud_traffic_island_type[lookupValue],ud_traffic_island_type[lookupKey],"ERROR"),""), "")</f>
        <v/>
      </c>
      <c r="Y46" s="3" t="str">
        <f>IF($A46="ADD",IF(NOT(ISBLANK(X46)),_xlfn.XLOOKUP(X46,ud_shape[lookupValue],ud_shape[lookupKey],"ERROR"),""), "")</f>
        <v/>
      </c>
      <c r="AE46" s="8"/>
      <c r="AF46" s="7"/>
      <c r="AG46" s="4" t="str">
        <f t="shared" ca="1" si="3"/>
        <v/>
      </c>
      <c r="AH46" s="4"/>
      <c r="AI46" s="3" t="str">
        <f t="shared" si="4"/>
        <v/>
      </c>
      <c r="AJ46" s="3" t="str">
        <f>IF($A46="","",IF((AND($A46="ADD",OR(AI46="",AI46="In Use"))),"5",(_xlfn.XLOOKUP(AI46,ud_asset_status[lookupValue],ud_asset_status[lookupKey],""))))</f>
        <v/>
      </c>
      <c r="AL46" s="3" t="str">
        <f>IF($A46="ADD",IF(NOT(ISBLANK(AK46)),_xlfn.XLOOKUP(AK46,ud_replacement_status[lookupValue],ud_replacement_status[lookupKey],"ERROR"),""), "")</f>
        <v/>
      </c>
      <c r="AM46" s="7"/>
      <c r="AO46" s="3" t="str">
        <f>IF($A46="ADD",IF(NOT(ISBLANK(AN46)),_xlfn.XLOOKUP(AN46,ar_replace_reason[lookupValue],ar_replace_reason[lookupKey],"ERROR"),""), "")</f>
        <v/>
      </c>
      <c r="AP46" s="3" t="str">
        <f t="shared" si="5"/>
        <v/>
      </c>
      <c r="AQ46" s="3" t="str">
        <f>IF($A46="","",IF((AND($A46="ADD",OR(AP46="",AP46="Queenstown-Lakes District Council"))),"70",(_xlfn.XLOOKUP(AP46,ud_organisation_owner[lookupValue],ud_organisation_owner[lookupKey],""))))</f>
        <v/>
      </c>
      <c r="AR46" s="3" t="str">
        <f t="shared" si="6"/>
        <v/>
      </c>
      <c r="AS46" s="3" t="str">
        <f>IF($A46="","",IF((AND($A46="ADD",OR(AR46="",AR46="Queenstown-Lakes District Council"))),"70",(_xlfn.XLOOKUP(AR46,ud_organisation_owner[lookupValue],ud_organisation_owner[lookupKey],""))))</f>
        <v/>
      </c>
      <c r="AT46" s="3" t="str">
        <f t="shared" si="7"/>
        <v/>
      </c>
      <c r="AU46" s="3" t="str">
        <f>IF($A46="","",IF((AND($A46="ADD",OR(AT46="",AT46="Local Authority"))),"17",(_xlfn.XLOOKUP(AT46,ud_sub_organisation[lookupValue],ud_sub_organisation[lookupKey],""))))</f>
        <v/>
      </c>
      <c r="AW46" s="3" t="str">
        <f>IF($A46="ADD",IF(NOT(ISBLANK(AV46)),_xlfn.XLOOKUP(AV46,ud_maintenance_organisation[lookupValue],ud_maintenance_organisation[lookupKey],"ERROR"),""), "")</f>
        <v/>
      </c>
      <c r="AX46" s="3" t="str">
        <f t="shared" si="8"/>
        <v/>
      </c>
      <c r="AY46" s="3" t="str">
        <f>IF($A46="","",IF((AND($A46="ADD",OR(AX46="",AX46="Vested Assets"))),"12",(_xlfn.XLOOKUP(AX46,ud_work_category[lookupValue],ud_work_category[lookupKey],""))))</f>
        <v/>
      </c>
      <c r="AZ46" s="8"/>
      <c r="BA46" s="2" t="str">
        <f t="shared" si="9"/>
        <v/>
      </c>
      <c r="BB46" s="3" t="str">
        <f t="shared" si="10"/>
        <v/>
      </c>
      <c r="BC46" s="3" t="str">
        <f>IF($A46="","",IF((AND($A46="ADD",OR(BB46="",BB46="Excellent"))),"1",(_xlfn.XLOOKUP(BB46,condition[lookupValue],condition[lookupKey],""))))</f>
        <v/>
      </c>
      <c r="BD46" s="7" t="str">
        <f t="shared" si="11"/>
        <v/>
      </c>
      <c r="BE46" s="9"/>
    </row>
    <row r="47" spans="2:57"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c r="N47" s="8"/>
      <c r="O47" s="6" t="str">
        <f t="shared" si="0"/>
        <v/>
      </c>
      <c r="P47" s="4"/>
      <c r="R47" s="3" t="str">
        <f>IF($A47="ADD",IF(NOT(ISBLANK(Q47)),_xlfn.XLOOKUP(Q47,len_adjust_rsn[lookupValue],len_adjust_rsn[lookupKey],"ERROR"),""), "")</f>
        <v/>
      </c>
      <c r="S47" s="6" t="str">
        <f t="shared" si="1"/>
        <v/>
      </c>
      <c r="T47" s="6"/>
      <c r="U47" s="6" t="str">
        <f t="shared" si="2"/>
        <v/>
      </c>
      <c r="W47" s="3" t="str">
        <f>IF($A47="ADD",IF(NOT(ISBLANK(V47)),_xlfn.XLOOKUP(V47,ud_traffic_island_type[lookupValue],ud_traffic_island_type[lookupKey],"ERROR"),""), "")</f>
        <v/>
      </c>
      <c r="Y47" s="3" t="str">
        <f>IF($A47="ADD",IF(NOT(ISBLANK(X47)),_xlfn.XLOOKUP(X47,ud_shape[lookupValue],ud_shape[lookupKey],"ERROR"),""), "")</f>
        <v/>
      </c>
      <c r="AE47" s="8"/>
      <c r="AF47" s="7"/>
      <c r="AG47" s="4" t="str">
        <f t="shared" ca="1" si="3"/>
        <v/>
      </c>
      <c r="AH47" s="4"/>
      <c r="AI47" s="3" t="str">
        <f t="shared" si="4"/>
        <v/>
      </c>
      <c r="AJ47" s="3" t="str">
        <f>IF($A47="","",IF((AND($A47="ADD",OR(AI47="",AI47="In Use"))),"5",(_xlfn.XLOOKUP(AI47,ud_asset_status[lookupValue],ud_asset_status[lookupKey],""))))</f>
        <v/>
      </c>
      <c r="AL47" s="3" t="str">
        <f>IF($A47="ADD",IF(NOT(ISBLANK(AK47)),_xlfn.XLOOKUP(AK47,ud_replacement_status[lookupValue],ud_replacement_status[lookupKey],"ERROR"),""), "")</f>
        <v/>
      </c>
      <c r="AM47" s="7"/>
      <c r="AO47" s="3" t="str">
        <f>IF($A47="ADD",IF(NOT(ISBLANK(AN47)),_xlfn.XLOOKUP(AN47,ar_replace_reason[lookupValue],ar_replace_reason[lookupKey],"ERROR"),""), "")</f>
        <v/>
      </c>
      <c r="AP47" s="3" t="str">
        <f t="shared" si="5"/>
        <v/>
      </c>
      <c r="AQ47" s="3" t="str">
        <f>IF($A47="","",IF((AND($A47="ADD",OR(AP47="",AP47="Queenstown-Lakes District Council"))),"70",(_xlfn.XLOOKUP(AP47,ud_organisation_owner[lookupValue],ud_organisation_owner[lookupKey],""))))</f>
        <v/>
      </c>
      <c r="AR47" s="3" t="str">
        <f t="shared" si="6"/>
        <v/>
      </c>
      <c r="AS47" s="3" t="str">
        <f>IF($A47="","",IF((AND($A47="ADD",OR(AR47="",AR47="Queenstown-Lakes District Council"))),"70",(_xlfn.XLOOKUP(AR47,ud_organisation_owner[lookupValue],ud_organisation_owner[lookupKey],""))))</f>
        <v/>
      </c>
      <c r="AT47" s="3" t="str">
        <f t="shared" si="7"/>
        <v/>
      </c>
      <c r="AU47" s="3" t="str">
        <f>IF($A47="","",IF((AND($A47="ADD",OR(AT47="",AT47="Local Authority"))),"17",(_xlfn.XLOOKUP(AT47,ud_sub_organisation[lookupValue],ud_sub_organisation[lookupKey],""))))</f>
        <v/>
      </c>
      <c r="AW47" s="3" t="str">
        <f>IF($A47="ADD",IF(NOT(ISBLANK(AV47)),_xlfn.XLOOKUP(AV47,ud_maintenance_organisation[lookupValue],ud_maintenance_organisation[lookupKey],"ERROR"),""), "")</f>
        <v/>
      </c>
      <c r="AX47" s="3" t="str">
        <f t="shared" si="8"/>
        <v/>
      </c>
      <c r="AY47" s="3" t="str">
        <f>IF($A47="","",IF((AND($A47="ADD",OR(AX47="",AX47="Vested Assets"))),"12",(_xlfn.XLOOKUP(AX47,ud_work_category[lookupValue],ud_work_category[lookupKey],""))))</f>
        <v/>
      </c>
      <c r="AZ47" s="8"/>
      <c r="BA47" s="2" t="str">
        <f t="shared" si="9"/>
        <v/>
      </c>
      <c r="BB47" s="3" t="str">
        <f t="shared" si="10"/>
        <v/>
      </c>
      <c r="BC47" s="3" t="str">
        <f>IF($A47="","",IF((AND($A47="ADD",OR(BB47="",BB47="Excellent"))),"1",(_xlfn.XLOOKUP(BB47,condition[lookupValue],condition[lookupKey],""))))</f>
        <v/>
      </c>
      <c r="BD47" s="7" t="str">
        <f t="shared" si="11"/>
        <v/>
      </c>
      <c r="BE47" s="9"/>
    </row>
    <row r="48" spans="2:57"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c r="N48" s="8"/>
      <c r="O48" s="6" t="str">
        <f t="shared" si="0"/>
        <v/>
      </c>
      <c r="P48" s="4"/>
      <c r="R48" s="3" t="str">
        <f>IF($A48="ADD",IF(NOT(ISBLANK(Q48)),_xlfn.XLOOKUP(Q48,len_adjust_rsn[lookupValue],len_adjust_rsn[lookupKey],"ERROR"),""), "")</f>
        <v/>
      </c>
      <c r="S48" s="6" t="str">
        <f t="shared" si="1"/>
        <v/>
      </c>
      <c r="T48" s="6"/>
      <c r="U48" s="6" t="str">
        <f t="shared" si="2"/>
        <v/>
      </c>
      <c r="W48" s="3" t="str">
        <f>IF($A48="ADD",IF(NOT(ISBLANK(V48)),_xlfn.XLOOKUP(V48,ud_traffic_island_type[lookupValue],ud_traffic_island_type[lookupKey],"ERROR"),""), "")</f>
        <v/>
      </c>
      <c r="Y48" s="3" t="str">
        <f>IF($A48="ADD",IF(NOT(ISBLANK(X48)),_xlfn.XLOOKUP(X48,ud_shape[lookupValue],ud_shape[lookupKey],"ERROR"),""), "")</f>
        <v/>
      </c>
      <c r="AE48" s="8"/>
      <c r="AF48" s="7"/>
      <c r="AG48" s="4" t="str">
        <f t="shared" ca="1" si="3"/>
        <v/>
      </c>
      <c r="AH48" s="4"/>
      <c r="AI48" s="3" t="str">
        <f t="shared" si="4"/>
        <v/>
      </c>
      <c r="AJ48" s="3" t="str">
        <f>IF($A48="","",IF((AND($A48="ADD",OR(AI48="",AI48="In Use"))),"5",(_xlfn.XLOOKUP(AI48,ud_asset_status[lookupValue],ud_asset_status[lookupKey],""))))</f>
        <v/>
      </c>
      <c r="AL48" s="3" t="str">
        <f>IF($A48="ADD",IF(NOT(ISBLANK(AK48)),_xlfn.XLOOKUP(AK48,ud_replacement_status[lookupValue],ud_replacement_status[lookupKey],"ERROR"),""), "")</f>
        <v/>
      </c>
      <c r="AM48" s="7"/>
      <c r="AO48" s="3" t="str">
        <f>IF($A48="ADD",IF(NOT(ISBLANK(AN48)),_xlfn.XLOOKUP(AN48,ar_replace_reason[lookupValue],ar_replace_reason[lookupKey],"ERROR"),""), "")</f>
        <v/>
      </c>
      <c r="AP48" s="3" t="str">
        <f t="shared" si="5"/>
        <v/>
      </c>
      <c r="AQ48" s="3" t="str">
        <f>IF($A48="","",IF((AND($A48="ADD",OR(AP48="",AP48="Queenstown-Lakes District Council"))),"70",(_xlfn.XLOOKUP(AP48,ud_organisation_owner[lookupValue],ud_organisation_owner[lookupKey],""))))</f>
        <v/>
      </c>
      <c r="AR48" s="3" t="str">
        <f t="shared" si="6"/>
        <v/>
      </c>
      <c r="AS48" s="3" t="str">
        <f>IF($A48="","",IF((AND($A48="ADD",OR(AR48="",AR48="Queenstown-Lakes District Council"))),"70",(_xlfn.XLOOKUP(AR48,ud_organisation_owner[lookupValue],ud_organisation_owner[lookupKey],""))))</f>
        <v/>
      </c>
      <c r="AT48" s="3" t="str">
        <f t="shared" si="7"/>
        <v/>
      </c>
      <c r="AU48" s="3" t="str">
        <f>IF($A48="","",IF((AND($A48="ADD",OR(AT48="",AT48="Local Authority"))),"17",(_xlfn.XLOOKUP(AT48,ud_sub_organisation[lookupValue],ud_sub_organisation[lookupKey],""))))</f>
        <v/>
      </c>
      <c r="AW48" s="3" t="str">
        <f>IF($A48="ADD",IF(NOT(ISBLANK(AV48)),_xlfn.XLOOKUP(AV48,ud_maintenance_organisation[lookupValue],ud_maintenance_organisation[lookupKey],"ERROR"),""), "")</f>
        <v/>
      </c>
      <c r="AX48" s="3" t="str">
        <f t="shared" si="8"/>
        <v/>
      </c>
      <c r="AY48" s="3" t="str">
        <f>IF($A48="","",IF((AND($A48="ADD",OR(AX48="",AX48="Vested Assets"))),"12",(_xlfn.XLOOKUP(AX48,ud_work_category[lookupValue],ud_work_category[lookupKey],""))))</f>
        <v/>
      </c>
      <c r="AZ48" s="8"/>
      <c r="BA48" s="2" t="str">
        <f t="shared" si="9"/>
        <v/>
      </c>
      <c r="BB48" s="3" t="str">
        <f t="shared" si="10"/>
        <v/>
      </c>
      <c r="BC48" s="3" t="str">
        <f>IF($A48="","",IF((AND($A48="ADD",OR(BB48="",BB48="Excellent"))),"1",(_xlfn.XLOOKUP(BB48,condition[lookupValue],condition[lookupKey],""))))</f>
        <v/>
      </c>
      <c r="BD48" s="7" t="str">
        <f t="shared" si="11"/>
        <v/>
      </c>
      <c r="BE48" s="9"/>
    </row>
    <row r="49" spans="2:57"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c r="N49" s="8"/>
      <c r="O49" s="6" t="str">
        <f t="shared" si="0"/>
        <v/>
      </c>
      <c r="P49" s="4"/>
      <c r="R49" s="3" t="str">
        <f>IF($A49="ADD",IF(NOT(ISBLANK(Q49)),_xlfn.XLOOKUP(Q49,len_adjust_rsn[lookupValue],len_adjust_rsn[lookupKey],"ERROR"),""), "")</f>
        <v/>
      </c>
      <c r="S49" s="6" t="str">
        <f t="shared" si="1"/>
        <v/>
      </c>
      <c r="T49" s="6"/>
      <c r="U49" s="6" t="str">
        <f t="shared" si="2"/>
        <v/>
      </c>
      <c r="W49" s="3" t="str">
        <f>IF($A49="ADD",IF(NOT(ISBLANK(V49)),_xlfn.XLOOKUP(V49,ud_traffic_island_type[lookupValue],ud_traffic_island_type[lookupKey],"ERROR"),""), "")</f>
        <v/>
      </c>
      <c r="Y49" s="3" t="str">
        <f>IF($A49="ADD",IF(NOT(ISBLANK(X49)),_xlfn.XLOOKUP(X49,ud_shape[lookupValue],ud_shape[lookupKey],"ERROR"),""), "")</f>
        <v/>
      </c>
      <c r="AE49" s="8"/>
      <c r="AF49" s="7"/>
      <c r="AG49" s="4" t="str">
        <f t="shared" ca="1" si="3"/>
        <v/>
      </c>
      <c r="AH49" s="4"/>
      <c r="AI49" s="3" t="str">
        <f t="shared" si="4"/>
        <v/>
      </c>
      <c r="AJ49" s="3" t="str">
        <f>IF($A49="","",IF((AND($A49="ADD",OR(AI49="",AI49="In Use"))),"5",(_xlfn.XLOOKUP(AI49,ud_asset_status[lookupValue],ud_asset_status[lookupKey],""))))</f>
        <v/>
      </c>
      <c r="AL49" s="3" t="str">
        <f>IF($A49="ADD",IF(NOT(ISBLANK(AK49)),_xlfn.XLOOKUP(AK49,ud_replacement_status[lookupValue],ud_replacement_status[lookupKey],"ERROR"),""), "")</f>
        <v/>
      </c>
      <c r="AM49" s="7"/>
      <c r="AO49" s="3" t="str">
        <f>IF($A49="ADD",IF(NOT(ISBLANK(AN49)),_xlfn.XLOOKUP(AN49,ar_replace_reason[lookupValue],ar_replace_reason[lookupKey],"ERROR"),""), "")</f>
        <v/>
      </c>
      <c r="AP49" s="3" t="str">
        <f t="shared" si="5"/>
        <v/>
      </c>
      <c r="AQ49" s="3" t="str">
        <f>IF($A49="","",IF((AND($A49="ADD",OR(AP49="",AP49="Queenstown-Lakes District Council"))),"70",(_xlfn.XLOOKUP(AP49,ud_organisation_owner[lookupValue],ud_organisation_owner[lookupKey],""))))</f>
        <v/>
      </c>
      <c r="AR49" s="3" t="str">
        <f t="shared" si="6"/>
        <v/>
      </c>
      <c r="AS49" s="3" t="str">
        <f>IF($A49="","",IF((AND($A49="ADD",OR(AR49="",AR49="Queenstown-Lakes District Council"))),"70",(_xlfn.XLOOKUP(AR49,ud_organisation_owner[lookupValue],ud_organisation_owner[lookupKey],""))))</f>
        <v/>
      </c>
      <c r="AT49" s="3" t="str">
        <f t="shared" si="7"/>
        <v/>
      </c>
      <c r="AU49" s="3" t="str">
        <f>IF($A49="","",IF((AND($A49="ADD",OR(AT49="",AT49="Local Authority"))),"17",(_xlfn.XLOOKUP(AT49,ud_sub_organisation[lookupValue],ud_sub_organisation[lookupKey],""))))</f>
        <v/>
      </c>
      <c r="AW49" s="3" t="str">
        <f>IF($A49="ADD",IF(NOT(ISBLANK(AV49)),_xlfn.XLOOKUP(AV49,ud_maintenance_organisation[lookupValue],ud_maintenance_organisation[lookupKey],"ERROR"),""), "")</f>
        <v/>
      </c>
      <c r="AX49" s="3" t="str">
        <f t="shared" si="8"/>
        <v/>
      </c>
      <c r="AY49" s="3" t="str">
        <f>IF($A49="","",IF((AND($A49="ADD",OR(AX49="",AX49="Vested Assets"))),"12",(_xlfn.XLOOKUP(AX49,ud_work_category[lookupValue],ud_work_category[lookupKey],""))))</f>
        <v/>
      </c>
      <c r="AZ49" s="8"/>
      <c r="BA49" s="2" t="str">
        <f t="shared" si="9"/>
        <v/>
      </c>
      <c r="BB49" s="3" t="str">
        <f t="shared" si="10"/>
        <v/>
      </c>
      <c r="BC49" s="3" t="str">
        <f>IF($A49="","",IF((AND($A49="ADD",OR(BB49="",BB49="Excellent"))),"1",(_xlfn.XLOOKUP(BB49,condition[lookupValue],condition[lookupKey],""))))</f>
        <v/>
      </c>
      <c r="BD49" s="7" t="str">
        <f t="shared" si="11"/>
        <v/>
      </c>
      <c r="BE49" s="9"/>
    </row>
    <row r="50" spans="2:57"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c r="N50" s="8"/>
      <c r="O50" s="6" t="str">
        <f t="shared" si="0"/>
        <v/>
      </c>
      <c r="P50" s="4"/>
      <c r="R50" s="3" t="str">
        <f>IF($A50="ADD",IF(NOT(ISBLANK(Q50)),_xlfn.XLOOKUP(Q50,len_adjust_rsn[lookupValue],len_adjust_rsn[lookupKey],"ERROR"),""), "")</f>
        <v/>
      </c>
      <c r="S50" s="6" t="str">
        <f t="shared" si="1"/>
        <v/>
      </c>
      <c r="T50" s="6"/>
      <c r="U50" s="6" t="str">
        <f t="shared" si="2"/>
        <v/>
      </c>
      <c r="W50" s="3" t="str">
        <f>IF($A50="ADD",IF(NOT(ISBLANK(V50)),_xlfn.XLOOKUP(V50,ud_traffic_island_type[lookupValue],ud_traffic_island_type[lookupKey],"ERROR"),""), "")</f>
        <v/>
      </c>
      <c r="Y50" s="3" t="str">
        <f>IF($A50="ADD",IF(NOT(ISBLANK(X50)),_xlfn.XLOOKUP(X50,ud_shape[lookupValue],ud_shape[lookupKey],"ERROR"),""), "")</f>
        <v/>
      </c>
      <c r="AE50" s="8"/>
      <c r="AF50" s="7"/>
      <c r="AG50" s="4" t="str">
        <f t="shared" ca="1" si="3"/>
        <v/>
      </c>
      <c r="AH50" s="4"/>
      <c r="AI50" s="3" t="str">
        <f t="shared" si="4"/>
        <v/>
      </c>
      <c r="AJ50" s="3" t="str">
        <f>IF($A50="","",IF((AND($A50="ADD",OR(AI50="",AI50="In Use"))),"5",(_xlfn.XLOOKUP(AI50,ud_asset_status[lookupValue],ud_asset_status[lookupKey],""))))</f>
        <v/>
      </c>
      <c r="AL50" s="3" t="str">
        <f>IF($A50="ADD",IF(NOT(ISBLANK(AK50)),_xlfn.XLOOKUP(AK50,ud_replacement_status[lookupValue],ud_replacement_status[lookupKey],"ERROR"),""), "")</f>
        <v/>
      </c>
      <c r="AM50" s="7"/>
      <c r="AO50" s="3" t="str">
        <f>IF($A50="ADD",IF(NOT(ISBLANK(AN50)),_xlfn.XLOOKUP(AN50,ar_replace_reason[lookupValue],ar_replace_reason[lookupKey],"ERROR"),""), "")</f>
        <v/>
      </c>
      <c r="AP50" s="3" t="str">
        <f t="shared" si="5"/>
        <v/>
      </c>
      <c r="AQ50" s="3" t="str">
        <f>IF($A50="","",IF((AND($A50="ADD",OR(AP50="",AP50="Queenstown-Lakes District Council"))),"70",(_xlfn.XLOOKUP(AP50,ud_organisation_owner[lookupValue],ud_organisation_owner[lookupKey],""))))</f>
        <v/>
      </c>
      <c r="AR50" s="3" t="str">
        <f t="shared" si="6"/>
        <v/>
      </c>
      <c r="AS50" s="3" t="str">
        <f>IF($A50="","",IF((AND($A50="ADD",OR(AR50="",AR50="Queenstown-Lakes District Council"))),"70",(_xlfn.XLOOKUP(AR50,ud_organisation_owner[lookupValue],ud_organisation_owner[lookupKey],""))))</f>
        <v/>
      </c>
      <c r="AT50" s="3" t="str">
        <f t="shared" si="7"/>
        <v/>
      </c>
      <c r="AU50" s="3" t="str">
        <f>IF($A50="","",IF((AND($A50="ADD",OR(AT50="",AT50="Local Authority"))),"17",(_xlfn.XLOOKUP(AT50,ud_sub_organisation[lookupValue],ud_sub_organisation[lookupKey],""))))</f>
        <v/>
      </c>
      <c r="AW50" s="3" t="str">
        <f>IF($A50="ADD",IF(NOT(ISBLANK(AV50)),_xlfn.XLOOKUP(AV50,ud_maintenance_organisation[lookupValue],ud_maintenance_organisation[lookupKey],"ERROR"),""), "")</f>
        <v/>
      </c>
      <c r="AX50" s="3" t="str">
        <f t="shared" si="8"/>
        <v/>
      </c>
      <c r="AY50" s="3" t="str">
        <f>IF($A50="","",IF((AND($A50="ADD",OR(AX50="",AX50="Vested Assets"))),"12",(_xlfn.XLOOKUP(AX50,ud_work_category[lookupValue],ud_work_category[lookupKey],""))))</f>
        <v/>
      </c>
      <c r="AZ50" s="8"/>
      <c r="BA50" s="2" t="str">
        <f t="shared" si="9"/>
        <v/>
      </c>
      <c r="BB50" s="3" t="str">
        <f t="shared" si="10"/>
        <v/>
      </c>
      <c r="BC50" s="3" t="str">
        <f>IF($A50="","",IF((AND($A50="ADD",OR(BB50="",BB50="Excellent"))),"1",(_xlfn.XLOOKUP(BB50,condition[lookupValue],condition[lookupKey],""))))</f>
        <v/>
      </c>
      <c r="BD50" s="7" t="str">
        <f t="shared" si="11"/>
        <v/>
      </c>
      <c r="BE50" s="9"/>
    </row>
    <row r="51" spans="2:57"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c r="N51" s="8"/>
      <c r="O51" s="6" t="str">
        <f t="shared" si="0"/>
        <v/>
      </c>
      <c r="P51" s="4"/>
      <c r="R51" s="3" t="str">
        <f>IF($A51="ADD",IF(NOT(ISBLANK(Q51)),_xlfn.XLOOKUP(Q51,len_adjust_rsn[lookupValue],len_adjust_rsn[lookupKey],"ERROR"),""), "")</f>
        <v/>
      </c>
      <c r="S51" s="6" t="str">
        <f t="shared" si="1"/>
        <v/>
      </c>
      <c r="T51" s="6"/>
      <c r="U51" s="6" t="str">
        <f t="shared" si="2"/>
        <v/>
      </c>
      <c r="W51" s="3" t="str">
        <f>IF($A51="ADD",IF(NOT(ISBLANK(V51)),_xlfn.XLOOKUP(V51,ud_traffic_island_type[lookupValue],ud_traffic_island_type[lookupKey],"ERROR"),""), "")</f>
        <v/>
      </c>
      <c r="Y51" s="3" t="str">
        <f>IF($A51="ADD",IF(NOT(ISBLANK(X51)),_xlfn.XLOOKUP(X51,ud_shape[lookupValue],ud_shape[lookupKey],"ERROR"),""), "")</f>
        <v/>
      </c>
      <c r="AE51" s="8"/>
      <c r="AF51" s="7"/>
      <c r="AG51" s="4" t="str">
        <f t="shared" ca="1" si="3"/>
        <v/>
      </c>
      <c r="AH51" s="4"/>
      <c r="AI51" s="3" t="str">
        <f t="shared" si="4"/>
        <v/>
      </c>
      <c r="AJ51" s="3" t="str">
        <f>IF($A51="","",IF((AND($A51="ADD",OR(AI51="",AI51="In Use"))),"5",(_xlfn.XLOOKUP(AI51,ud_asset_status[lookupValue],ud_asset_status[lookupKey],""))))</f>
        <v/>
      </c>
      <c r="AL51" s="3" t="str">
        <f>IF($A51="ADD",IF(NOT(ISBLANK(AK51)),_xlfn.XLOOKUP(AK51,ud_replacement_status[lookupValue],ud_replacement_status[lookupKey],"ERROR"),""), "")</f>
        <v/>
      </c>
      <c r="AM51" s="7"/>
      <c r="AO51" s="3" t="str">
        <f>IF($A51="ADD",IF(NOT(ISBLANK(AN51)),_xlfn.XLOOKUP(AN51,ar_replace_reason[lookupValue],ar_replace_reason[lookupKey],"ERROR"),""), "")</f>
        <v/>
      </c>
      <c r="AP51" s="3" t="str">
        <f t="shared" si="5"/>
        <v/>
      </c>
      <c r="AQ51" s="3" t="str">
        <f>IF($A51="","",IF((AND($A51="ADD",OR(AP51="",AP51="Queenstown-Lakes District Council"))),"70",(_xlfn.XLOOKUP(AP51,ud_organisation_owner[lookupValue],ud_organisation_owner[lookupKey],""))))</f>
        <v/>
      </c>
      <c r="AR51" s="3" t="str">
        <f t="shared" si="6"/>
        <v/>
      </c>
      <c r="AS51" s="3" t="str">
        <f>IF($A51="","",IF((AND($A51="ADD",OR(AR51="",AR51="Queenstown-Lakes District Council"))),"70",(_xlfn.XLOOKUP(AR51,ud_organisation_owner[lookupValue],ud_organisation_owner[lookupKey],""))))</f>
        <v/>
      </c>
      <c r="AT51" s="3" t="str">
        <f t="shared" si="7"/>
        <v/>
      </c>
      <c r="AU51" s="3" t="str">
        <f>IF($A51="","",IF((AND($A51="ADD",OR(AT51="",AT51="Local Authority"))),"17",(_xlfn.XLOOKUP(AT51,ud_sub_organisation[lookupValue],ud_sub_organisation[lookupKey],""))))</f>
        <v/>
      </c>
      <c r="AW51" s="3" t="str">
        <f>IF($A51="ADD",IF(NOT(ISBLANK(AV51)),_xlfn.XLOOKUP(AV51,ud_maintenance_organisation[lookupValue],ud_maintenance_organisation[lookupKey],"ERROR"),""), "")</f>
        <v/>
      </c>
      <c r="AX51" s="3" t="str">
        <f t="shared" si="8"/>
        <v/>
      </c>
      <c r="AY51" s="3" t="str">
        <f>IF($A51="","",IF((AND($A51="ADD",OR(AX51="",AX51="Vested Assets"))),"12",(_xlfn.XLOOKUP(AX51,ud_work_category[lookupValue],ud_work_category[lookupKey],""))))</f>
        <v/>
      </c>
      <c r="AZ51" s="8"/>
      <c r="BA51" s="2" t="str">
        <f t="shared" si="9"/>
        <v/>
      </c>
      <c r="BB51" s="3" t="str">
        <f t="shared" si="10"/>
        <v/>
      </c>
      <c r="BC51" s="3" t="str">
        <f>IF($A51="","",IF((AND($A51="ADD",OR(BB51="",BB51="Excellent"))),"1",(_xlfn.XLOOKUP(BB51,condition[lookupValue],condition[lookupKey],""))))</f>
        <v/>
      </c>
      <c r="BD51" s="7" t="str">
        <f t="shared" si="11"/>
        <v/>
      </c>
      <c r="BE51" s="9"/>
    </row>
    <row r="52" spans="2:57"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c r="N52" s="8"/>
      <c r="O52" s="6" t="str">
        <f t="shared" si="0"/>
        <v/>
      </c>
      <c r="P52" s="4"/>
      <c r="R52" s="3" t="str">
        <f>IF($A52="ADD",IF(NOT(ISBLANK(Q52)),_xlfn.XLOOKUP(Q52,len_adjust_rsn[lookupValue],len_adjust_rsn[lookupKey],"ERROR"),""), "")</f>
        <v/>
      </c>
      <c r="S52" s="6" t="str">
        <f t="shared" si="1"/>
        <v/>
      </c>
      <c r="T52" s="6"/>
      <c r="U52" s="6" t="str">
        <f t="shared" si="2"/>
        <v/>
      </c>
      <c r="W52" s="3" t="str">
        <f>IF($A52="ADD",IF(NOT(ISBLANK(V52)),_xlfn.XLOOKUP(V52,ud_traffic_island_type[lookupValue],ud_traffic_island_type[lookupKey],"ERROR"),""), "")</f>
        <v/>
      </c>
      <c r="Y52" s="3" t="str">
        <f>IF($A52="ADD",IF(NOT(ISBLANK(X52)),_xlfn.XLOOKUP(X52,ud_shape[lookupValue],ud_shape[lookupKey],"ERROR"),""), "")</f>
        <v/>
      </c>
      <c r="AE52" s="8"/>
      <c r="AF52" s="7"/>
      <c r="AG52" s="4" t="str">
        <f t="shared" ca="1" si="3"/>
        <v/>
      </c>
      <c r="AH52" s="4"/>
      <c r="AI52" s="3" t="str">
        <f t="shared" si="4"/>
        <v/>
      </c>
      <c r="AJ52" s="3" t="str">
        <f>IF($A52="","",IF((AND($A52="ADD",OR(AI52="",AI52="In Use"))),"5",(_xlfn.XLOOKUP(AI52,ud_asset_status[lookupValue],ud_asset_status[lookupKey],""))))</f>
        <v/>
      </c>
      <c r="AL52" s="3" t="str">
        <f>IF($A52="ADD",IF(NOT(ISBLANK(AK52)),_xlfn.XLOOKUP(AK52,ud_replacement_status[lookupValue],ud_replacement_status[lookupKey],"ERROR"),""), "")</f>
        <v/>
      </c>
      <c r="AM52" s="7"/>
      <c r="AO52" s="3" t="str">
        <f>IF($A52="ADD",IF(NOT(ISBLANK(AN52)),_xlfn.XLOOKUP(AN52,ar_replace_reason[lookupValue],ar_replace_reason[lookupKey],"ERROR"),""), "")</f>
        <v/>
      </c>
      <c r="AP52" s="3" t="str">
        <f t="shared" si="5"/>
        <v/>
      </c>
      <c r="AQ52" s="3" t="str">
        <f>IF($A52="","",IF((AND($A52="ADD",OR(AP52="",AP52="Queenstown-Lakes District Council"))),"70",(_xlfn.XLOOKUP(AP52,ud_organisation_owner[lookupValue],ud_organisation_owner[lookupKey],""))))</f>
        <v/>
      </c>
      <c r="AR52" s="3" t="str">
        <f t="shared" si="6"/>
        <v/>
      </c>
      <c r="AS52" s="3" t="str">
        <f>IF($A52="","",IF((AND($A52="ADD",OR(AR52="",AR52="Queenstown-Lakes District Council"))),"70",(_xlfn.XLOOKUP(AR52,ud_organisation_owner[lookupValue],ud_organisation_owner[lookupKey],""))))</f>
        <v/>
      </c>
      <c r="AT52" s="3" t="str">
        <f t="shared" si="7"/>
        <v/>
      </c>
      <c r="AU52" s="3" t="str">
        <f>IF($A52="","",IF((AND($A52="ADD",OR(AT52="",AT52="Local Authority"))),"17",(_xlfn.XLOOKUP(AT52,ud_sub_organisation[lookupValue],ud_sub_organisation[lookupKey],""))))</f>
        <v/>
      </c>
      <c r="AW52" s="3" t="str">
        <f>IF($A52="ADD",IF(NOT(ISBLANK(AV52)),_xlfn.XLOOKUP(AV52,ud_maintenance_organisation[lookupValue],ud_maintenance_organisation[lookupKey],"ERROR"),""), "")</f>
        <v/>
      </c>
      <c r="AX52" s="3" t="str">
        <f t="shared" si="8"/>
        <v/>
      </c>
      <c r="AY52" s="3" t="str">
        <f>IF($A52="","",IF((AND($A52="ADD",OR(AX52="",AX52="Vested Assets"))),"12",(_xlfn.XLOOKUP(AX52,ud_work_category[lookupValue],ud_work_category[lookupKey],""))))</f>
        <v/>
      </c>
      <c r="AZ52" s="8"/>
      <c r="BA52" s="2" t="str">
        <f t="shared" si="9"/>
        <v/>
      </c>
      <c r="BB52" s="3" t="str">
        <f t="shared" si="10"/>
        <v/>
      </c>
      <c r="BC52" s="3" t="str">
        <f>IF($A52="","",IF((AND($A52="ADD",OR(BB52="",BB52="Excellent"))),"1",(_xlfn.XLOOKUP(BB52,condition[lookupValue],condition[lookupKey],""))))</f>
        <v/>
      </c>
      <c r="BD52" s="7" t="str">
        <f t="shared" si="11"/>
        <v/>
      </c>
      <c r="BE52" s="9"/>
    </row>
    <row r="53" spans="2:57"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c r="N53" s="8"/>
      <c r="O53" s="6" t="str">
        <f t="shared" si="0"/>
        <v/>
      </c>
      <c r="P53" s="4"/>
      <c r="R53" s="3" t="str">
        <f>IF($A53="ADD",IF(NOT(ISBLANK(Q53)),_xlfn.XLOOKUP(Q53,len_adjust_rsn[lookupValue],len_adjust_rsn[lookupKey],"ERROR"),""), "")</f>
        <v/>
      </c>
      <c r="S53" s="6" t="str">
        <f t="shared" si="1"/>
        <v/>
      </c>
      <c r="T53" s="6"/>
      <c r="U53" s="6" t="str">
        <f t="shared" si="2"/>
        <v/>
      </c>
      <c r="W53" s="3" t="str">
        <f>IF($A53="ADD",IF(NOT(ISBLANK(V53)),_xlfn.XLOOKUP(V53,ud_traffic_island_type[lookupValue],ud_traffic_island_type[lookupKey],"ERROR"),""), "")</f>
        <v/>
      </c>
      <c r="Y53" s="3" t="str">
        <f>IF($A53="ADD",IF(NOT(ISBLANK(X53)),_xlfn.XLOOKUP(X53,ud_shape[lookupValue],ud_shape[lookupKey],"ERROR"),""), "")</f>
        <v/>
      </c>
      <c r="AE53" s="8"/>
      <c r="AF53" s="7"/>
      <c r="AG53" s="4" t="str">
        <f t="shared" ca="1" si="3"/>
        <v/>
      </c>
      <c r="AH53" s="4"/>
      <c r="AI53" s="3" t="str">
        <f t="shared" si="4"/>
        <v/>
      </c>
      <c r="AJ53" s="3" t="str">
        <f>IF($A53="","",IF((AND($A53="ADD",OR(AI53="",AI53="In Use"))),"5",(_xlfn.XLOOKUP(AI53,ud_asset_status[lookupValue],ud_asset_status[lookupKey],""))))</f>
        <v/>
      </c>
      <c r="AL53" s="3" t="str">
        <f>IF($A53="ADD",IF(NOT(ISBLANK(AK53)),_xlfn.XLOOKUP(AK53,ud_replacement_status[lookupValue],ud_replacement_status[lookupKey],"ERROR"),""), "")</f>
        <v/>
      </c>
      <c r="AM53" s="7"/>
      <c r="AO53" s="3" t="str">
        <f>IF($A53="ADD",IF(NOT(ISBLANK(AN53)),_xlfn.XLOOKUP(AN53,ar_replace_reason[lookupValue],ar_replace_reason[lookupKey],"ERROR"),""), "")</f>
        <v/>
      </c>
      <c r="AP53" s="3" t="str">
        <f t="shared" si="5"/>
        <v/>
      </c>
      <c r="AQ53" s="3" t="str">
        <f>IF($A53="","",IF((AND($A53="ADD",OR(AP53="",AP53="Queenstown-Lakes District Council"))),"70",(_xlfn.XLOOKUP(AP53,ud_organisation_owner[lookupValue],ud_organisation_owner[lookupKey],""))))</f>
        <v/>
      </c>
      <c r="AR53" s="3" t="str">
        <f t="shared" si="6"/>
        <v/>
      </c>
      <c r="AS53" s="3" t="str">
        <f>IF($A53="","",IF((AND($A53="ADD",OR(AR53="",AR53="Queenstown-Lakes District Council"))),"70",(_xlfn.XLOOKUP(AR53,ud_organisation_owner[lookupValue],ud_organisation_owner[lookupKey],""))))</f>
        <v/>
      </c>
      <c r="AT53" s="3" t="str">
        <f t="shared" si="7"/>
        <v/>
      </c>
      <c r="AU53" s="3" t="str">
        <f>IF($A53="","",IF((AND($A53="ADD",OR(AT53="",AT53="Local Authority"))),"17",(_xlfn.XLOOKUP(AT53,ud_sub_organisation[lookupValue],ud_sub_organisation[lookupKey],""))))</f>
        <v/>
      </c>
      <c r="AW53" s="3" t="str">
        <f>IF($A53="ADD",IF(NOT(ISBLANK(AV53)),_xlfn.XLOOKUP(AV53,ud_maintenance_organisation[lookupValue],ud_maintenance_organisation[lookupKey],"ERROR"),""), "")</f>
        <v/>
      </c>
      <c r="AX53" s="3" t="str">
        <f t="shared" si="8"/>
        <v/>
      </c>
      <c r="AY53" s="3" t="str">
        <f>IF($A53="","",IF((AND($A53="ADD",OR(AX53="",AX53="Vested Assets"))),"12",(_xlfn.XLOOKUP(AX53,ud_work_category[lookupValue],ud_work_category[lookupKey],""))))</f>
        <v/>
      </c>
      <c r="AZ53" s="8"/>
      <c r="BA53" s="2" t="str">
        <f t="shared" si="9"/>
        <v/>
      </c>
      <c r="BB53" s="3" t="str">
        <f t="shared" si="10"/>
        <v/>
      </c>
      <c r="BC53" s="3" t="str">
        <f>IF($A53="","",IF((AND($A53="ADD",OR(BB53="",BB53="Excellent"))),"1",(_xlfn.XLOOKUP(BB53,condition[lookupValue],condition[lookupKey],""))))</f>
        <v/>
      </c>
      <c r="BD53" s="7" t="str">
        <f t="shared" si="11"/>
        <v/>
      </c>
      <c r="BE53" s="9"/>
    </row>
    <row r="54" spans="2:57"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c r="N54" s="8"/>
      <c r="O54" s="6" t="str">
        <f t="shared" si="0"/>
        <v/>
      </c>
      <c r="P54" s="4"/>
      <c r="R54" s="3" t="str">
        <f>IF($A54="ADD",IF(NOT(ISBLANK(Q54)),_xlfn.XLOOKUP(Q54,len_adjust_rsn[lookupValue],len_adjust_rsn[lookupKey],"ERROR"),""), "")</f>
        <v/>
      </c>
      <c r="S54" s="6" t="str">
        <f t="shared" si="1"/>
        <v/>
      </c>
      <c r="T54" s="6"/>
      <c r="U54" s="6" t="str">
        <f t="shared" si="2"/>
        <v/>
      </c>
      <c r="W54" s="3" t="str">
        <f>IF($A54="ADD",IF(NOT(ISBLANK(V54)),_xlfn.XLOOKUP(V54,ud_traffic_island_type[lookupValue],ud_traffic_island_type[lookupKey],"ERROR"),""), "")</f>
        <v/>
      </c>
      <c r="Y54" s="3" t="str">
        <f>IF($A54="ADD",IF(NOT(ISBLANK(X54)),_xlfn.XLOOKUP(X54,ud_shape[lookupValue],ud_shape[lookupKey],"ERROR"),""), "")</f>
        <v/>
      </c>
      <c r="AE54" s="8"/>
      <c r="AF54" s="7"/>
      <c r="AG54" s="4" t="str">
        <f t="shared" ca="1" si="3"/>
        <v/>
      </c>
      <c r="AH54" s="4"/>
      <c r="AI54" s="3" t="str">
        <f t="shared" si="4"/>
        <v/>
      </c>
      <c r="AJ54" s="3" t="str">
        <f>IF($A54="","",IF((AND($A54="ADD",OR(AI54="",AI54="In Use"))),"5",(_xlfn.XLOOKUP(AI54,ud_asset_status[lookupValue],ud_asset_status[lookupKey],""))))</f>
        <v/>
      </c>
      <c r="AL54" s="3" t="str">
        <f>IF($A54="ADD",IF(NOT(ISBLANK(AK54)),_xlfn.XLOOKUP(AK54,ud_replacement_status[lookupValue],ud_replacement_status[lookupKey],"ERROR"),""), "")</f>
        <v/>
      </c>
      <c r="AM54" s="7"/>
      <c r="AO54" s="3" t="str">
        <f>IF($A54="ADD",IF(NOT(ISBLANK(AN54)),_xlfn.XLOOKUP(AN54,ar_replace_reason[lookupValue],ar_replace_reason[lookupKey],"ERROR"),""), "")</f>
        <v/>
      </c>
      <c r="AP54" s="3" t="str">
        <f t="shared" si="5"/>
        <v/>
      </c>
      <c r="AQ54" s="3" t="str">
        <f>IF($A54="","",IF((AND($A54="ADD",OR(AP54="",AP54="Queenstown-Lakes District Council"))),"70",(_xlfn.XLOOKUP(AP54,ud_organisation_owner[lookupValue],ud_organisation_owner[lookupKey],""))))</f>
        <v/>
      </c>
      <c r="AR54" s="3" t="str">
        <f t="shared" si="6"/>
        <v/>
      </c>
      <c r="AS54" s="3" t="str">
        <f>IF($A54="","",IF((AND($A54="ADD",OR(AR54="",AR54="Queenstown-Lakes District Council"))),"70",(_xlfn.XLOOKUP(AR54,ud_organisation_owner[lookupValue],ud_organisation_owner[lookupKey],""))))</f>
        <v/>
      </c>
      <c r="AT54" s="3" t="str">
        <f t="shared" si="7"/>
        <v/>
      </c>
      <c r="AU54" s="3" t="str">
        <f>IF($A54="","",IF((AND($A54="ADD",OR(AT54="",AT54="Local Authority"))),"17",(_xlfn.XLOOKUP(AT54,ud_sub_organisation[lookupValue],ud_sub_organisation[lookupKey],""))))</f>
        <v/>
      </c>
      <c r="AW54" s="3" t="str">
        <f>IF($A54="ADD",IF(NOT(ISBLANK(AV54)),_xlfn.XLOOKUP(AV54,ud_maintenance_organisation[lookupValue],ud_maintenance_organisation[lookupKey],"ERROR"),""), "")</f>
        <v/>
      </c>
      <c r="AX54" s="3" t="str">
        <f t="shared" si="8"/>
        <v/>
      </c>
      <c r="AY54" s="3" t="str">
        <f>IF($A54="","",IF((AND($A54="ADD",OR(AX54="",AX54="Vested Assets"))),"12",(_xlfn.XLOOKUP(AX54,ud_work_category[lookupValue],ud_work_category[lookupKey],""))))</f>
        <v/>
      </c>
      <c r="AZ54" s="8"/>
      <c r="BA54" s="2" t="str">
        <f t="shared" si="9"/>
        <v/>
      </c>
      <c r="BB54" s="3" t="str">
        <f t="shared" si="10"/>
        <v/>
      </c>
      <c r="BC54" s="3" t="str">
        <f>IF($A54="","",IF((AND($A54="ADD",OR(BB54="",BB54="Excellent"))),"1",(_xlfn.XLOOKUP(BB54,condition[lookupValue],condition[lookupKey],""))))</f>
        <v/>
      </c>
      <c r="BD54" s="7" t="str">
        <f t="shared" si="11"/>
        <v/>
      </c>
      <c r="BE54" s="9"/>
    </row>
    <row r="55" spans="2:57"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c r="N55" s="8"/>
      <c r="O55" s="6" t="str">
        <f t="shared" si="0"/>
        <v/>
      </c>
      <c r="P55" s="4"/>
      <c r="R55" s="3" t="str">
        <f>IF($A55="ADD",IF(NOT(ISBLANK(Q55)),_xlfn.XLOOKUP(Q55,len_adjust_rsn[lookupValue],len_adjust_rsn[lookupKey],"ERROR"),""), "")</f>
        <v/>
      </c>
      <c r="S55" s="6" t="str">
        <f t="shared" si="1"/>
        <v/>
      </c>
      <c r="T55" s="6"/>
      <c r="U55" s="6" t="str">
        <f t="shared" si="2"/>
        <v/>
      </c>
      <c r="W55" s="3" t="str">
        <f>IF($A55="ADD",IF(NOT(ISBLANK(V55)),_xlfn.XLOOKUP(V55,ud_traffic_island_type[lookupValue],ud_traffic_island_type[lookupKey],"ERROR"),""), "")</f>
        <v/>
      </c>
      <c r="Y55" s="3" t="str">
        <f>IF($A55="ADD",IF(NOT(ISBLANK(X55)),_xlfn.XLOOKUP(X55,ud_shape[lookupValue],ud_shape[lookupKey],"ERROR"),""), "")</f>
        <v/>
      </c>
      <c r="AE55" s="8"/>
      <c r="AF55" s="7"/>
      <c r="AG55" s="4" t="str">
        <f t="shared" ca="1" si="3"/>
        <v/>
      </c>
      <c r="AH55" s="4"/>
      <c r="AI55" s="3" t="str">
        <f t="shared" si="4"/>
        <v/>
      </c>
      <c r="AJ55" s="3" t="str">
        <f>IF($A55="","",IF((AND($A55="ADD",OR(AI55="",AI55="In Use"))),"5",(_xlfn.XLOOKUP(AI55,ud_asset_status[lookupValue],ud_asset_status[lookupKey],""))))</f>
        <v/>
      </c>
      <c r="AL55" s="3" t="str">
        <f>IF($A55="ADD",IF(NOT(ISBLANK(AK55)),_xlfn.XLOOKUP(AK55,ud_replacement_status[lookupValue],ud_replacement_status[lookupKey],"ERROR"),""), "")</f>
        <v/>
      </c>
      <c r="AM55" s="7"/>
      <c r="AO55" s="3" t="str">
        <f>IF($A55="ADD",IF(NOT(ISBLANK(AN55)),_xlfn.XLOOKUP(AN55,ar_replace_reason[lookupValue],ar_replace_reason[lookupKey],"ERROR"),""), "")</f>
        <v/>
      </c>
      <c r="AP55" s="3" t="str">
        <f t="shared" si="5"/>
        <v/>
      </c>
      <c r="AQ55" s="3" t="str">
        <f>IF($A55="","",IF((AND($A55="ADD",OR(AP55="",AP55="Queenstown-Lakes District Council"))),"70",(_xlfn.XLOOKUP(AP55,ud_organisation_owner[lookupValue],ud_organisation_owner[lookupKey],""))))</f>
        <v/>
      </c>
      <c r="AR55" s="3" t="str">
        <f t="shared" si="6"/>
        <v/>
      </c>
      <c r="AS55" s="3" t="str">
        <f>IF($A55="","",IF((AND($A55="ADD",OR(AR55="",AR55="Queenstown-Lakes District Council"))),"70",(_xlfn.XLOOKUP(AR55,ud_organisation_owner[lookupValue],ud_organisation_owner[lookupKey],""))))</f>
        <v/>
      </c>
      <c r="AT55" s="3" t="str">
        <f t="shared" si="7"/>
        <v/>
      </c>
      <c r="AU55" s="3" t="str">
        <f>IF($A55="","",IF((AND($A55="ADD",OR(AT55="",AT55="Local Authority"))),"17",(_xlfn.XLOOKUP(AT55,ud_sub_organisation[lookupValue],ud_sub_organisation[lookupKey],""))))</f>
        <v/>
      </c>
      <c r="AW55" s="3" t="str">
        <f>IF($A55="ADD",IF(NOT(ISBLANK(AV55)),_xlfn.XLOOKUP(AV55,ud_maintenance_organisation[lookupValue],ud_maintenance_organisation[lookupKey],"ERROR"),""), "")</f>
        <v/>
      </c>
      <c r="AX55" s="3" t="str">
        <f t="shared" si="8"/>
        <v/>
      </c>
      <c r="AY55" s="3" t="str">
        <f>IF($A55="","",IF((AND($A55="ADD",OR(AX55="",AX55="Vested Assets"))),"12",(_xlfn.XLOOKUP(AX55,ud_work_category[lookupValue],ud_work_category[lookupKey],""))))</f>
        <v/>
      </c>
      <c r="AZ55" s="8"/>
      <c r="BA55" s="2" t="str">
        <f t="shared" si="9"/>
        <v/>
      </c>
      <c r="BB55" s="3" t="str">
        <f t="shared" si="10"/>
        <v/>
      </c>
      <c r="BC55" s="3" t="str">
        <f>IF($A55="","",IF((AND($A55="ADD",OR(BB55="",BB55="Excellent"))),"1",(_xlfn.XLOOKUP(BB55,condition[lookupValue],condition[lookupKey],""))))</f>
        <v/>
      </c>
      <c r="BD55" s="7" t="str">
        <f t="shared" si="11"/>
        <v/>
      </c>
      <c r="BE55" s="9"/>
    </row>
    <row r="56" spans="2:57"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c r="N56" s="8"/>
      <c r="O56" s="6" t="str">
        <f t="shared" si="0"/>
        <v/>
      </c>
      <c r="P56" s="4"/>
      <c r="R56" s="3" t="str">
        <f>IF($A56="ADD",IF(NOT(ISBLANK(Q56)),_xlfn.XLOOKUP(Q56,len_adjust_rsn[lookupValue],len_adjust_rsn[lookupKey],"ERROR"),""), "")</f>
        <v/>
      </c>
      <c r="S56" s="6" t="str">
        <f t="shared" si="1"/>
        <v/>
      </c>
      <c r="T56" s="6"/>
      <c r="U56" s="6" t="str">
        <f t="shared" si="2"/>
        <v/>
      </c>
      <c r="W56" s="3" t="str">
        <f>IF($A56="ADD",IF(NOT(ISBLANK(V56)),_xlfn.XLOOKUP(V56,ud_traffic_island_type[lookupValue],ud_traffic_island_type[lookupKey],"ERROR"),""), "")</f>
        <v/>
      </c>
      <c r="Y56" s="3" t="str">
        <f>IF($A56="ADD",IF(NOT(ISBLANK(X56)),_xlfn.XLOOKUP(X56,ud_shape[lookupValue],ud_shape[lookupKey],"ERROR"),""), "")</f>
        <v/>
      </c>
      <c r="AE56" s="8"/>
      <c r="AF56" s="7"/>
      <c r="AG56" s="4" t="str">
        <f t="shared" ca="1" si="3"/>
        <v/>
      </c>
      <c r="AH56" s="4"/>
      <c r="AI56" s="3" t="str">
        <f t="shared" si="4"/>
        <v/>
      </c>
      <c r="AJ56" s="3" t="str">
        <f>IF($A56="","",IF((AND($A56="ADD",OR(AI56="",AI56="In Use"))),"5",(_xlfn.XLOOKUP(AI56,ud_asset_status[lookupValue],ud_asset_status[lookupKey],""))))</f>
        <v/>
      </c>
      <c r="AL56" s="3" t="str">
        <f>IF($A56="ADD",IF(NOT(ISBLANK(AK56)),_xlfn.XLOOKUP(AK56,ud_replacement_status[lookupValue],ud_replacement_status[lookupKey],"ERROR"),""), "")</f>
        <v/>
      </c>
      <c r="AM56" s="7"/>
      <c r="AO56" s="3" t="str">
        <f>IF($A56="ADD",IF(NOT(ISBLANK(AN56)),_xlfn.XLOOKUP(AN56,ar_replace_reason[lookupValue],ar_replace_reason[lookupKey],"ERROR"),""), "")</f>
        <v/>
      </c>
      <c r="AP56" s="3" t="str">
        <f t="shared" si="5"/>
        <v/>
      </c>
      <c r="AQ56" s="3" t="str">
        <f>IF($A56="","",IF((AND($A56="ADD",OR(AP56="",AP56="Queenstown-Lakes District Council"))),"70",(_xlfn.XLOOKUP(AP56,ud_organisation_owner[lookupValue],ud_organisation_owner[lookupKey],""))))</f>
        <v/>
      </c>
      <c r="AR56" s="3" t="str">
        <f t="shared" si="6"/>
        <v/>
      </c>
      <c r="AS56" s="3" t="str">
        <f>IF($A56="","",IF((AND($A56="ADD",OR(AR56="",AR56="Queenstown-Lakes District Council"))),"70",(_xlfn.XLOOKUP(AR56,ud_organisation_owner[lookupValue],ud_organisation_owner[lookupKey],""))))</f>
        <v/>
      </c>
      <c r="AT56" s="3" t="str">
        <f t="shared" si="7"/>
        <v/>
      </c>
      <c r="AU56" s="3" t="str">
        <f>IF($A56="","",IF((AND($A56="ADD",OR(AT56="",AT56="Local Authority"))),"17",(_xlfn.XLOOKUP(AT56,ud_sub_organisation[lookupValue],ud_sub_organisation[lookupKey],""))))</f>
        <v/>
      </c>
      <c r="AW56" s="3" t="str">
        <f>IF($A56="ADD",IF(NOT(ISBLANK(AV56)),_xlfn.XLOOKUP(AV56,ud_maintenance_organisation[lookupValue],ud_maintenance_organisation[lookupKey],"ERROR"),""), "")</f>
        <v/>
      </c>
      <c r="AX56" s="3" t="str">
        <f t="shared" si="8"/>
        <v/>
      </c>
      <c r="AY56" s="3" t="str">
        <f>IF($A56="","",IF((AND($A56="ADD",OR(AX56="",AX56="Vested Assets"))),"12",(_xlfn.XLOOKUP(AX56,ud_work_category[lookupValue],ud_work_category[lookupKey],""))))</f>
        <v/>
      </c>
      <c r="AZ56" s="8"/>
      <c r="BA56" s="2" t="str">
        <f t="shared" si="9"/>
        <v/>
      </c>
      <c r="BB56" s="3" t="str">
        <f t="shared" si="10"/>
        <v/>
      </c>
      <c r="BC56" s="3" t="str">
        <f>IF($A56="","",IF((AND($A56="ADD",OR(BB56="",BB56="Excellent"))),"1",(_xlfn.XLOOKUP(BB56,condition[lookupValue],condition[lookupKey],""))))</f>
        <v/>
      </c>
      <c r="BD56" s="7" t="str">
        <f t="shared" si="11"/>
        <v/>
      </c>
      <c r="BE56" s="9"/>
    </row>
    <row r="57" spans="2:57"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c r="N57" s="8"/>
      <c r="O57" s="6" t="str">
        <f t="shared" si="0"/>
        <v/>
      </c>
      <c r="P57" s="4"/>
      <c r="R57" s="3" t="str">
        <f>IF($A57="ADD",IF(NOT(ISBLANK(Q57)),_xlfn.XLOOKUP(Q57,len_adjust_rsn[lookupValue],len_adjust_rsn[lookupKey],"ERROR"),""), "")</f>
        <v/>
      </c>
      <c r="S57" s="6" t="str">
        <f t="shared" si="1"/>
        <v/>
      </c>
      <c r="T57" s="6"/>
      <c r="U57" s="6" t="str">
        <f t="shared" si="2"/>
        <v/>
      </c>
      <c r="W57" s="3" t="str">
        <f>IF($A57="ADD",IF(NOT(ISBLANK(V57)),_xlfn.XLOOKUP(V57,ud_traffic_island_type[lookupValue],ud_traffic_island_type[lookupKey],"ERROR"),""), "")</f>
        <v/>
      </c>
      <c r="Y57" s="3" t="str">
        <f>IF($A57="ADD",IF(NOT(ISBLANK(X57)),_xlfn.XLOOKUP(X57,ud_shape[lookupValue],ud_shape[lookupKey],"ERROR"),""), "")</f>
        <v/>
      </c>
      <c r="AE57" s="8"/>
      <c r="AF57" s="7"/>
      <c r="AG57" s="4" t="str">
        <f t="shared" ca="1" si="3"/>
        <v/>
      </c>
      <c r="AH57" s="4"/>
      <c r="AI57" s="3" t="str">
        <f t="shared" si="4"/>
        <v/>
      </c>
      <c r="AJ57" s="3" t="str">
        <f>IF($A57="","",IF((AND($A57="ADD",OR(AI57="",AI57="In Use"))),"5",(_xlfn.XLOOKUP(AI57,ud_asset_status[lookupValue],ud_asset_status[lookupKey],""))))</f>
        <v/>
      </c>
      <c r="AL57" s="3" t="str">
        <f>IF($A57="ADD",IF(NOT(ISBLANK(AK57)),_xlfn.XLOOKUP(AK57,ud_replacement_status[lookupValue],ud_replacement_status[lookupKey],"ERROR"),""), "")</f>
        <v/>
      </c>
      <c r="AM57" s="7"/>
      <c r="AO57" s="3" t="str">
        <f>IF($A57="ADD",IF(NOT(ISBLANK(AN57)),_xlfn.XLOOKUP(AN57,ar_replace_reason[lookupValue],ar_replace_reason[lookupKey],"ERROR"),""), "")</f>
        <v/>
      </c>
      <c r="AP57" s="3" t="str">
        <f t="shared" si="5"/>
        <v/>
      </c>
      <c r="AQ57" s="3" t="str">
        <f>IF($A57="","",IF((AND($A57="ADD",OR(AP57="",AP57="Queenstown-Lakes District Council"))),"70",(_xlfn.XLOOKUP(AP57,ud_organisation_owner[lookupValue],ud_organisation_owner[lookupKey],""))))</f>
        <v/>
      </c>
      <c r="AR57" s="3" t="str">
        <f t="shared" si="6"/>
        <v/>
      </c>
      <c r="AS57" s="3" t="str">
        <f>IF($A57="","",IF((AND($A57="ADD",OR(AR57="",AR57="Queenstown-Lakes District Council"))),"70",(_xlfn.XLOOKUP(AR57,ud_organisation_owner[lookupValue],ud_organisation_owner[lookupKey],""))))</f>
        <v/>
      </c>
      <c r="AT57" s="3" t="str">
        <f t="shared" si="7"/>
        <v/>
      </c>
      <c r="AU57" s="3" t="str">
        <f>IF($A57="","",IF((AND($A57="ADD",OR(AT57="",AT57="Local Authority"))),"17",(_xlfn.XLOOKUP(AT57,ud_sub_organisation[lookupValue],ud_sub_organisation[lookupKey],""))))</f>
        <v/>
      </c>
      <c r="AW57" s="3" t="str">
        <f>IF($A57="ADD",IF(NOT(ISBLANK(AV57)),_xlfn.XLOOKUP(AV57,ud_maintenance_organisation[lookupValue],ud_maintenance_organisation[lookupKey],"ERROR"),""), "")</f>
        <v/>
      </c>
      <c r="AX57" s="3" t="str">
        <f t="shared" si="8"/>
        <v/>
      </c>
      <c r="AY57" s="3" t="str">
        <f>IF($A57="","",IF((AND($A57="ADD",OR(AX57="",AX57="Vested Assets"))),"12",(_xlfn.XLOOKUP(AX57,ud_work_category[lookupValue],ud_work_category[lookupKey],""))))</f>
        <v/>
      </c>
      <c r="AZ57" s="8"/>
      <c r="BA57" s="2" t="str">
        <f t="shared" si="9"/>
        <v/>
      </c>
      <c r="BB57" s="3" t="str">
        <f t="shared" si="10"/>
        <v/>
      </c>
      <c r="BC57" s="3" t="str">
        <f>IF($A57="","",IF((AND($A57="ADD",OR(BB57="",BB57="Excellent"))),"1",(_xlfn.XLOOKUP(BB57,condition[lookupValue],condition[lookupKey],""))))</f>
        <v/>
      </c>
      <c r="BD57" s="7" t="str">
        <f t="shared" si="11"/>
        <v/>
      </c>
      <c r="BE57" s="9"/>
    </row>
    <row r="58" spans="2:57"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c r="N58" s="8"/>
      <c r="O58" s="6" t="str">
        <f t="shared" si="0"/>
        <v/>
      </c>
      <c r="P58" s="4"/>
      <c r="R58" s="3" t="str">
        <f>IF($A58="ADD",IF(NOT(ISBLANK(Q58)),_xlfn.XLOOKUP(Q58,len_adjust_rsn[lookupValue],len_adjust_rsn[lookupKey],"ERROR"),""), "")</f>
        <v/>
      </c>
      <c r="S58" s="6" t="str">
        <f t="shared" si="1"/>
        <v/>
      </c>
      <c r="T58" s="6"/>
      <c r="U58" s="6" t="str">
        <f t="shared" si="2"/>
        <v/>
      </c>
      <c r="W58" s="3" t="str">
        <f>IF($A58="ADD",IF(NOT(ISBLANK(V58)),_xlfn.XLOOKUP(V58,ud_traffic_island_type[lookupValue],ud_traffic_island_type[lookupKey],"ERROR"),""), "")</f>
        <v/>
      </c>
      <c r="Y58" s="3" t="str">
        <f>IF($A58="ADD",IF(NOT(ISBLANK(X58)),_xlfn.XLOOKUP(X58,ud_shape[lookupValue],ud_shape[lookupKey],"ERROR"),""), "")</f>
        <v/>
      </c>
      <c r="AE58" s="8"/>
      <c r="AF58" s="7"/>
      <c r="AG58" s="4" t="str">
        <f t="shared" ca="1" si="3"/>
        <v/>
      </c>
      <c r="AH58" s="4"/>
      <c r="AI58" s="3" t="str">
        <f t="shared" si="4"/>
        <v/>
      </c>
      <c r="AJ58" s="3" t="str">
        <f>IF($A58="","",IF((AND($A58="ADD",OR(AI58="",AI58="In Use"))),"5",(_xlfn.XLOOKUP(AI58,ud_asset_status[lookupValue],ud_asset_status[lookupKey],""))))</f>
        <v/>
      </c>
      <c r="AL58" s="3" t="str">
        <f>IF($A58="ADD",IF(NOT(ISBLANK(AK58)),_xlfn.XLOOKUP(AK58,ud_replacement_status[lookupValue],ud_replacement_status[lookupKey],"ERROR"),""), "")</f>
        <v/>
      </c>
      <c r="AM58" s="7"/>
      <c r="AO58" s="3" t="str">
        <f>IF($A58="ADD",IF(NOT(ISBLANK(AN58)),_xlfn.XLOOKUP(AN58,ar_replace_reason[lookupValue],ar_replace_reason[lookupKey],"ERROR"),""), "")</f>
        <v/>
      </c>
      <c r="AP58" s="3" t="str">
        <f t="shared" si="5"/>
        <v/>
      </c>
      <c r="AQ58" s="3" t="str">
        <f>IF($A58="","",IF((AND($A58="ADD",OR(AP58="",AP58="Queenstown-Lakes District Council"))),"70",(_xlfn.XLOOKUP(AP58,ud_organisation_owner[lookupValue],ud_organisation_owner[lookupKey],""))))</f>
        <v/>
      </c>
      <c r="AR58" s="3" t="str">
        <f t="shared" si="6"/>
        <v/>
      </c>
      <c r="AS58" s="3" t="str">
        <f>IF($A58="","",IF((AND($A58="ADD",OR(AR58="",AR58="Queenstown-Lakes District Council"))),"70",(_xlfn.XLOOKUP(AR58,ud_organisation_owner[lookupValue],ud_organisation_owner[lookupKey],""))))</f>
        <v/>
      </c>
      <c r="AT58" s="3" t="str">
        <f t="shared" si="7"/>
        <v/>
      </c>
      <c r="AU58" s="3" t="str">
        <f>IF($A58="","",IF((AND($A58="ADD",OR(AT58="",AT58="Local Authority"))),"17",(_xlfn.XLOOKUP(AT58,ud_sub_organisation[lookupValue],ud_sub_organisation[lookupKey],""))))</f>
        <v/>
      </c>
      <c r="AW58" s="3" t="str">
        <f>IF($A58="ADD",IF(NOT(ISBLANK(AV58)),_xlfn.XLOOKUP(AV58,ud_maintenance_organisation[lookupValue],ud_maintenance_organisation[lookupKey],"ERROR"),""), "")</f>
        <v/>
      </c>
      <c r="AX58" s="3" t="str">
        <f t="shared" si="8"/>
        <v/>
      </c>
      <c r="AY58" s="3" t="str">
        <f>IF($A58="","",IF((AND($A58="ADD",OR(AX58="",AX58="Vested Assets"))),"12",(_xlfn.XLOOKUP(AX58,ud_work_category[lookupValue],ud_work_category[lookupKey],""))))</f>
        <v/>
      </c>
      <c r="AZ58" s="8"/>
      <c r="BA58" s="2" t="str">
        <f t="shared" si="9"/>
        <v/>
      </c>
      <c r="BB58" s="3" t="str">
        <f t="shared" si="10"/>
        <v/>
      </c>
      <c r="BC58" s="3" t="str">
        <f>IF($A58="","",IF((AND($A58="ADD",OR(BB58="",BB58="Excellent"))),"1",(_xlfn.XLOOKUP(BB58,condition[lookupValue],condition[lookupKey],""))))</f>
        <v/>
      </c>
      <c r="BD58" s="7" t="str">
        <f t="shared" si="11"/>
        <v/>
      </c>
      <c r="BE58" s="9"/>
    </row>
    <row r="59" spans="2:57"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c r="N59" s="8"/>
      <c r="O59" s="6" t="str">
        <f t="shared" si="0"/>
        <v/>
      </c>
      <c r="P59" s="4"/>
      <c r="R59" s="3" t="str">
        <f>IF($A59="ADD",IF(NOT(ISBLANK(Q59)),_xlfn.XLOOKUP(Q59,len_adjust_rsn[lookupValue],len_adjust_rsn[lookupKey],"ERROR"),""), "")</f>
        <v/>
      </c>
      <c r="S59" s="6" t="str">
        <f t="shared" si="1"/>
        <v/>
      </c>
      <c r="T59" s="6"/>
      <c r="U59" s="6" t="str">
        <f t="shared" si="2"/>
        <v/>
      </c>
      <c r="W59" s="3" t="str">
        <f>IF($A59="ADD",IF(NOT(ISBLANK(V59)),_xlfn.XLOOKUP(V59,ud_traffic_island_type[lookupValue],ud_traffic_island_type[lookupKey],"ERROR"),""), "")</f>
        <v/>
      </c>
      <c r="Y59" s="3" t="str">
        <f>IF($A59="ADD",IF(NOT(ISBLANK(X59)),_xlfn.XLOOKUP(X59,ud_shape[lookupValue],ud_shape[lookupKey],"ERROR"),""), "")</f>
        <v/>
      </c>
      <c r="AE59" s="8"/>
      <c r="AF59" s="7"/>
      <c r="AG59" s="4" t="str">
        <f t="shared" ca="1" si="3"/>
        <v/>
      </c>
      <c r="AH59" s="4"/>
      <c r="AI59" s="3" t="str">
        <f t="shared" si="4"/>
        <v/>
      </c>
      <c r="AJ59" s="3" t="str">
        <f>IF($A59="","",IF((AND($A59="ADD",OR(AI59="",AI59="In Use"))),"5",(_xlfn.XLOOKUP(AI59,ud_asset_status[lookupValue],ud_asset_status[lookupKey],""))))</f>
        <v/>
      </c>
      <c r="AL59" s="3" t="str">
        <f>IF($A59="ADD",IF(NOT(ISBLANK(AK59)),_xlfn.XLOOKUP(AK59,ud_replacement_status[lookupValue],ud_replacement_status[lookupKey],"ERROR"),""), "")</f>
        <v/>
      </c>
      <c r="AM59" s="7"/>
      <c r="AO59" s="3" t="str">
        <f>IF($A59="ADD",IF(NOT(ISBLANK(AN59)),_xlfn.XLOOKUP(AN59,ar_replace_reason[lookupValue],ar_replace_reason[lookupKey],"ERROR"),""), "")</f>
        <v/>
      </c>
      <c r="AP59" s="3" t="str">
        <f t="shared" si="5"/>
        <v/>
      </c>
      <c r="AQ59" s="3" t="str">
        <f>IF($A59="","",IF((AND($A59="ADD",OR(AP59="",AP59="Queenstown-Lakes District Council"))),"70",(_xlfn.XLOOKUP(AP59,ud_organisation_owner[lookupValue],ud_organisation_owner[lookupKey],""))))</f>
        <v/>
      </c>
      <c r="AR59" s="3" t="str">
        <f t="shared" si="6"/>
        <v/>
      </c>
      <c r="AS59" s="3" t="str">
        <f>IF($A59="","",IF((AND($A59="ADD",OR(AR59="",AR59="Queenstown-Lakes District Council"))),"70",(_xlfn.XLOOKUP(AR59,ud_organisation_owner[lookupValue],ud_organisation_owner[lookupKey],""))))</f>
        <v/>
      </c>
      <c r="AT59" s="3" t="str">
        <f t="shared" si="7"/>
        <v/>
      </c>
      <c r="AU59" s="3" t="str">
        <f>IF($A59="","",IF((AND($A59="ADD",OR(AT59="",AT59="Local Authority"))),"17",(_xlfn.XLOOKUP(AT59,ud_sub_organisation[lookupValue],ud_sub_organisation[lookupKey],""))))</f>
        <v/>
      </c>
      <c r="AW59" s="3" t="str">
        <f>IF($A59="ADD",IF(NOT(ISBLANK(AV59)),_xlfn.XLOOKUP(AV59,ud_maintenance_organisation[lookupValue],ud_maintenance_organisation[lookupKey],"ERROR"),""), "")</f>
        <v/>
      </c>
      <c r="AX59" s="3" t="str">
        <f t="shared" si="8"/>
        <v/>
      </c>
      <c r="AY59" s="3" t="str">
        <f>IF($A59="","",IF((AND($A59="ADD",OR(AX59="",AX59="Vested Assets"))),"12",(_xlfn.XLOOKUP(AX59,ud_work_category[lookupValue],ud_work_category[lookupKey],""))))</f>
        <v/>
      </c>
      <c r="AZ59" s="8"/>
      <c r="BA59" s="2" t="str">
        <f t="shared" si="9"/>
        <v/>
      </c>
      <c r="BB59" s="3" t="str">
        <f t="shared" si="10"/>
        <v/>
      </c>
      <c r="BC59" s="3" t="str">
        <f>IF($A59="","",IF((AND($A59="ADD",OR(BB59="",BB59="Excellent"))),"1",(_xlfn.XLOOKUP(BB59,condition[lookupValue],condition[lookupKey],""))))</f>
        <v/>
      </c>
      <c r="BD59" s="7" t="str">
        <f t="shared" si="11"/>
        <v/>
      </c>
      <c r="BE59" s="9"/>
    </row>
    <row r="60" spans="2:57"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c r="N60" s="8"/>
      <c r="O60" s="6" t="str">
        <f t="shared" si="0"/>
        <v/>
      </c>
      <c r="P60" s="4"/>
      <c r="R60" s="3" t="str">
        <f>IF($A60="ADD",IF(NOT(ISBLANK(Q60)),_xlfn.XLOOKUP(Q60,len_adjust_rsn[lookupValue],len_adjust_rsn[lookupKey],"ERROR"),""), "")</f>
        <v/>
      </c>
      <c r="S60" s="6" t="str">
        <f t="shared" si="1"/>
        <v/>
      </c>
      <c r="T60" s="6"/>
      <c r="U60" s="6" t="str">
        <f t="shared" si="2"/>
        <v/>
      </c>
      <c r="W60" s="3" t="str">
        <f>IF($A60="ADD",IF(NOT(ISBLANK(V60)),_xlfn.XLOOKUP(V60,ud_traffic_island_type[lookupValue],ud_traffic_island_type[lookupKey],"ERROR"),""), "")</f>
        <v/>
      </c>
      <c r="Y60" s="3" t="str">
        <f>IF($A60="ADD",IF(NOT(ISBLANK(X60)),_xlfn.XLOOKUP(X60,ud_shape[lookupValue],ud_shape[lookupKey],"ERROR"),""), "")</f>
        <v/>
      </c>
      <c r="AE60" s="8"/>
      <c r="AF60" s="7"/>
      <c r="AG60" s="4" t="str">
        <f t="shared" ca="1" si="3"/>
        <v/>
      </c>
      <c r="AH60" s="4"/>
      <c r="AI60" s="3" t="str">
        <f t="shared" si="4"/>
        <v/>
      </c>
      <c r="AJ60" s="3" t="str">
        <f>IF($A60="","",IF((AND($A60="ADD",OR(AI60="",AI60="In Use"))),"5",(_xlfn.XLOOKUP(AI60,ud_asset_status[lookupValue],ud_asset_status[lookupKey],""))))</f>
        <v/>
      </c>
      <c r="AL60" s="3" t="str">
        <f>IF($A60="ADD",IF(NOT(ISBLANK(AK60)),_xlfn.XLOOKUP(AK60,ud_replacement_status[lookupValue],ud_replacement_status[lookupKey],"ERROR"),""), "")</f>
        <v/>
      </c>
      <c r="AM60" s="7"/>
      <c r="AO60" s="3" t="str">
        <f>IF($A60="ADD",IF(NOT(ISBLANK(AN60)),_xlfn.XLOOKUP(AN60,ar_replace_reason[lookupValue],ar_replace_reason[lookupKey],"ERROR"),""), "")</f>
        <v/>
      </c>
      <c r="AP60" s="3" t="str">
        <f t="shared" si="5"/>
        <v/>
      </c>
      <c r="AQ60" s="3" t="str">
        <f>IF($A60="","",IF((AND($A60="ADD",OR(AP60="",AP60="Queenstown-Lakes District Council"))),"70",(_xlfn.XLOOKUP(AP60,ud_organisation_owner[lookupValue],ud_organisation_owner[lookupKey],""))))</f>
        <v/>
      </c>
      <c r="AR60" s="3" t="str">
        <f t="shared" si="6"/>
        <v/>
      </c>
      <c r="AS60" s="3" t="str">
        <f>IF($A60="","",IF((AND($A60="ADD",OR(AR60="",AR60="Queenstown-Lakes District Council"))),"70",(_xlfn.XLOOKUP(AR60,ud_organisation_owner[lookupValue],ud_organisation_owner[lookupKey],""))))</f>
        <v/>
      </c>
      <c r="AT60" s="3" t="str">
        <f t="shared" si="7"/>
        <v/>
      </c>
      <c r="AU60" s="3" t="str">
        <f>IF($A60="","",IF((AND($A60="ADD",OR(AT60="",AT60="Local Authority"))),"17",(_xlfn.XLOOKUP(AT60,ud_sub_organisation[lookupValue],ud_sub_organisation[lookupKey],""))))</f>
        <v/>
      </c>
      <c r="AW60" s="3" t="str">
        <f>IF($A60="ADD",IF(NOT(ISBLANK(AV60)),_xlfn.XLOOKUP(AV60,ud_maintenance_organisation[lookupValue],ud_maintenance_organisation[lookupKey],"ERROR"),""), "")</f>
        <v/>
      </c>
      <c r="AX60" s="3" t="str">
        <f t="shared" si="8"/>
        <v/>
      </c>
      <c r="AY60" s="3" t="str">
        <f>IF($A60="","",IF((AND($A60="ADD",OR(AX60="",AX60="Vested Assets"))),"12",(_xlfn.XLOOKUP(AX60,ud_work_category[lookupValue],ud_work_category[lookupKey],""))))</f>
        <v/>
      </c>
      <c r="AZ60" s="8"/>
      <c r="BA60" s="2" t="str">
        <f t="shared" si="9"/>
        <v/>
      </c>
      <c r="BB60" s="3" t="str">
        <f t="shared" si="10"/>
        <v/>
      </c>
      <c r="BC60" s="3" t="str">
        <f>IF($A60="","",IF((AND($A60="ADD",OR(BB60="",BB60="Excellent"))),"1",(_xlfn.XLOOKUP(BB60,condition[lookupValue],condition[lookupKey],""))))</f>
        <v/>
      </c>
      <c r="BD60" s="7" t="str">
        <f t="shared" si="11"/>
        <v/>
      </c>
      <c r="BE60" s="9"/>
    </row>
    <row r="61" spans="2:57"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c r="N61" s="8"/>
      <c r="O61" s="6" t="str">
        <f t="shared" si="0"/>
        <v/>
      </c>
      <c r="P61" s="4"/>
      <c r="R61" s="3" t="str">
        <f>IF($A61="ADD",IF(NOT(ISBLANK(Q61)),_xlfn.XLOOKUP(Q61,len_adjust_rsn[lookupValue],len_adjust_rsn[lookupKey],"ERROR"),""), "")</f>
        <v/>
      </c>
      <c r="S61" s="6" t="str">
        <f t="shared" si="1"/>
        <v/>
      </c>
      <c r="T61" s="6"/>
      <c r="U61" s="6" t="str">
        <f t="shared" si="2"/>
        <v/>
      </c>
      <c r="W61" s="3" t="str">
        <f>IF($A61="ADD",IF(NOT(ISBLANK(V61)),_xlfn.XLOOKUP(V61,ud_traffic_island_type[lookupValue],ud_traffic_island_type[lookupKey],"ERROR"),""), "")</f>
        <v/>
      </c>
      <c r="Y61" s="3" t="str">
        <f>IF($A61="ADD",IF(NOT(ISBLANK(X61)),_xlfn.XLOOKUP(X61,ud_shape[lookupValue],ud_shape[lookupKey],"ERROR"),""), "")</f>
        <v/>
      </c>
      <c r="AE61" s="8"/>
      <c r="AF61" s="7"/>
      <c r="AG61" s="4" t="str">
        <f t="shared" ca="1" si="3"/>
        <v/>
      </c>
      <c r="AH61" s="4"/>
      <c r="AI61" s="3" t="str">
        <f t="shared" si="4"/>
        <v/>
      </c>
      <c r="AJ61" s="3" t="str">
        <f>IF($A61="","",IF((AND($A61="ADD",OR(AI61="",AI61="In Use"))),"5",(_xlfn.XLOOKUP(AI61,ud_asset_status[lookupValue],ud_asset_status[lookupKey],""))))</f>
        <v/>
      </c>
      <c r="AL61" s="3" t="str">
        <f>IF($A61="ADD",IF(NOT(ISBLANK(AK61)),_xlfn.XLOOKUP(AK61,ud_replacement_status[lookupValue],ud_replacement_status[lookupKey],"ERROR"),""), "")</f>
        <v/>
      </c>
      <c r="AM61" s="7"/>
      <c r="AO61" s="3" t="str">
        <f>IF($A61="ADD",IF(NOT(ISBLANK(AN61)),_xlfn.XLOOKUP(AN61,ar_replace_reason[lookupValue],ar_replace_reason[lookupKey],"ERROR"),""), "")</f>
        <v/>
      </c>
      <c r="AP61" s="3" t="str">
        <f t="shared" si="5"/>
        <v/>
      </c>
      <c r="AQ61" s="3" t="str">
        <f>IF($A61="","",IF((AND($A61="ADD",OR(AP61="",AP61="Queenstown-Lakes District Council"))),"70",(_xlfn.XLOOKUP(AP61,ud_organisation_owner[lookupValue],ud_organisation_owner[lookupKey],""))))</f>
        <v/>
      </c>
      <c r="AR61" s="3" t="str">
        <f t="shared" si="6"/>
        <v/>
      </c>
      <c r="AS61" s="3" t="str">
        <f>IF($A61="","",IF((AND($A61="ADD",OR(AR61="",AR61="Queenstown-Lakes District Council"))),"70",(_xlfn.XLOOKUP(AR61,ud_organisation_owner[lookupValue],ud_organisation_owner[lookupKey],""))))</f>
        <v/>
      </c>
      <c r="AT61" s="3" t="str">
        <f t="shared" si="7"/>
        <v/>
      </c>
      <c r="AU61" s="3" t="str">
        <f>IF($A61="","",IF((AND($A61="ADD",OR(AT61="",AT61="Local Authority"))),"17",(_xlfn.XLOOKUP(AT61,ud_sub_organisation[lookupValue],ud_sub_organisation[lookupKey],""))))</f>
        <v/>
      </c>
      <c r="AW61" s="3" t="str">
        <f>IF($A61="ADD",IF(NOT(ISBLANK(AV61)),_xlfn.XLOOKUP(AV61,ud_maintenance_organisation[lookupValue],ud_maintenance_organisation[lookupKey],"ERROR"),""), "")</f>
        <v/>
      </c>
      <c r="AX61" s="3" t="str">
        <f t="shared" si="8"/>
        <v/>
      </c>
      <c r="AY61" s="3" t="str">
        <f>IF($A61="","",IF((AND($A61="ADD",OR(AX61="",AX61="Vested Assets"))),"12",(_xlfn.XLOOKUP(AX61,ud_work_category[lookupValue],ud_work_category[lookupKey],""))))</f>
        <v/>
      </c>
      <c r="AZ61" s="8"/>
      <c r="BA61" s="2" t="str">
        <f t="shared" si="9"/>
        <v/>
      </c>
      <c r="BB61" s="3" t="str">
        <f t="shared" si="10"/>
        <v/>
      </c>
      <c r="BC61" s="3" t="str">
        <f>IF($A61="","",IF((AND($A61="ADD",OR(BB61="",BB61="Excellent"))),"1",(_xlfn.XLOOKUP(BB61,condition[lookupValue],condition[lookupKey],""))))</f>
        <v/>
      </c>
      <c r="BD61" s="7" t="str">
        <f t="shared" si="11"/>
        <v/>
      </c>
      <c r="BE61" s="9"/>
    </row>
    <row r="62" spans="2:57"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c r="N62" s="8"/>
      <c r="O62" s="6" t="str">
        <f t="shared" si="0"/>
        <v/>
      </c>
      <c r="P62" s="4"/>
      <c r="R62" s="3" t="str">
        <f>IF($A62="ADD",IF(NOT(ISBLANK(Q62)),_xlfn.XLOOKUP(Q62,len_adjust_rsn[lookupValue],len_adjust_rsn[lookupKey],"ERROR"),""), "")</f>
        <v/>
      </c>
      <c r="S62" s="6" t="str">
        <f t="shared" si="1"/>
        <v/>
      </c>
      <c r="T62" s="6"/>
      <c r="U62" s="6" t="str">
        <f t="shared" si="2"/>
        <v/>
      </c>
      <c r="W62" s="3" t="str">
        <f>IF($A62="ADD",IF(NOT(ISBLANK(V62)),_xlfn.XLOOKUP(V62,ud_traffic_island_type[lookupValue],ud_traffic_island_type[lookupKey],"ERROR"),""), "")</f>
        <v/>
      </c>
      <c r="Y62" s="3" t="str">
        <f>IF($A62="ADD",IF(NOT(ISBLANK(X62)),_xlfn.XLOOKUP(X62,ud_shape[lookupValue],ud_shape[lookupKey],"ERROR"),""), "")</f>
        <v/>
      </c>
      <c r="AE62" s="8"/>
      <c r="AF62" s="7"/>
      <c r="AG62" s="4" t="str">
        <f t="shared" ca="1" si="3"/>
        <v/>
      </c>
      <c r="AH62" s="4"/>
      <c r="AI62" s="3" t="str">
        <f t="shared" si="4"/>
        <v/>
      </c>
      <c r="AJ62" s="3" t="str">
        <f>IF($A62="","",IF((AND($A62="ADD",OR(AI62="",AI62="In Use"))),"5",(_xlfn.XLOOKUP(AI62,ud_asset_status[lookupValue],ud_asset_status[lookupKey],""))))</f>
        <v/>
      </c>
      <c r="AL62" s="3" t="str">
        <f>IF($A62="ADD",IF(NOT(ISBLANK(AK62)),_xlfn.XLOOKUP(AK62,ud_replacement_status[lookupValue],ud_replacement_status[lookupKey],"ERROR"),""), "")</f>
        <v/>
      </c>
      <c r="AM62" s="7"/>
      <c r="AO62" s="3" t="str">
        <f>IF($A62="ADD",IF(NOT(ISBLANK(AN62)),_xlfn.XLOOKUP(AN62,ar_replace_reason[lookupValue],ar_replace_reason[lookupKey],"ERROR"),""), "")</f>
        <v/>
      </c>
      <c r="AP62" s="3" t="str">
        <f t="shared" si="5"/>
        <v/>
      </c>
      <c r="AQ62" s="3" t="str">
        <f>IF($A62="","",IF((AND($A62="ADD",OR(AP62="",AP62="Queenstown-Lakes District Council"))),"70",(_xlfn.XLOOKUP(AP62,ud_organisation_owner[lookupValue],ud_organisation_owner[lookupKey],""))))</f>
        <v/>
      </c>
      <c r="AR62" s="3" t="str">
        <f t="shared" si="6"/>
        <v/>
      </c>
      <c r="AS62" s="3" t="str">
        <f>IF($A62="","",IF((AND($A62="ADD",OR(AR62="",AR62="Queenstown-Lakes District Council"))),"70",(_xlfn.XLOOKUP(AR62,ud_organisation_owner[lookupValue],ud_organisation_owner[lookupKey],""))))</f>
        <v/>
      </c>
      <c r="AT62" s="3" t="str">
        <f t="shared" si="7"/>
        <v/>
      </c>
      <c r="AU62" s="3" t="str">
        <f>IF($A62="","",IF((AND($A62="ADD",OR(AT62="",AT62="Local Authority"))),"17",(_xlfn.XLOOKUP(AT62,ud_sub_organisation[lookupValue],ud_sub_organisation[lookupKey],""))))</f>
        <v/>
      </c>
      <c r="AW62" s="3" t="str">
        <f>IF($A62="ADD",IF(NOT(ISBLANK(AV62)),_xlfn.XLOOKUP(AV62,ud_maintenance_organisation[lookupValue],ud_maintenance_organisation[lookupKey],"ERROR"),""), "")</f>
        <v/>
      </c>
      <c r="AX62" s="3" t="str">
        <f t="shared" si="8"/>
        <v/>
      </c>
      <c r="AY62" s="3" t="str">
        <f>IF($A62="","",IF((AND($A62="ADD",OR(AX62="",AX62="Vested Assets"))),"12",(_xlfn.XLOOKUP(AX62,ud_work_category[lookupValue],ud_work_category[lookupKey],""))))</f>
        <v/>
      </c>
      <c r="AZ62" s="8"/>
      <c r="BA62" s="2" t="str">
        <f t="shared" si="9"/>
        <v/>
      </c>
      <c r="BB62" s="3" t="str">
        <f t="shared" si="10"/>
        <v/>
      </c>
      <c r="BC62" s="3" t="str">
        <f>IF($A62="","",IF((AND($A62="ADD",OR(BB62="",BB62="Excellent"))),"1",(_xlfn.XLOOKUP(BB62,condition[lookupValue],condition[lookupKey],""))))</f>
        <v/>
      </c>
      <c r="BD62" s="7" t="str">
        <f t="shared" si="11"/>
        <v/>
      </c>
      <c r="BE62" s="9"/>
    </row>
    <row r="63" spans="2:57"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c r="N63" s="8"/>
      <c r="O63" s="6" t="str">
        <f t="shared" si="0"/>
        <v/>
      </c>
      <c r="P63" s="4"/>
      <c r="R63" s="3" t="str">
        <f>IF($A63="ADD",IF(NOT(ISBLANK(Q63)),_xlfn.XLOOKUP(Q63,len_adjust_rsn[lookupValue],len_adjust_rsn[lookupKey],"ERROR"),""), "")</f>
        <v/>
      </c>
      <c r="S63" s="6" t="str">
        <f t="shared" si="1"/>
        <v/>
      </c>
      <c r="T63" s="6"/>
      <c r="U63" s="6" t="str">
        <f t="shared" si="2"/>
        <v/>
      </c>
      <c r="W63" s="3" t="str">
        <f>IF($A63="ADD",IF(NOT(ISBLANK(V63)),_xlfn.XLOOKUP(V63,ud_traffic_island_type[lookupValue],ud_traffic_island_type[lookupKey],"ERROR"),""), "")</f>
        <v/>
      </c>
      <c r="Y63" s="3" t="str">
        <f>IF($A63="ADD",IF(NOT(ISBLANK(X63)),_xlfn.XLOOKUP(X63,ud_shape[lookupValue],ud_shape[lookupKey],"ERROR"),""), "")</f>
        <v/>
      </c>
      <c r="AE63" s="8"/>
      <c r="AF63" s="7"/>
      <c r="AG63" s="4" t="str">
        <f t="shared" ca="1" si="3"/>
        <v/>
      </c>
      <c r="AH63" s="4"/>
      <c r="AI63" s="3" t="str">
        <f t="shared" si="4"/>
        <v/>
      </c>
      <c r="AJ63" s="3" t="str">
        <f>IF($A63="","",IF((AND($A63="ADD",OR(AI63="",AI63="In Use"))),"5",(_xlfn.XLOOKUP(AI63,ud_asset_status[lookupValue],ud_asset_status[lookupKey],""))))</f>
        <v/>
      </c>
      <c r="AL63" s="3" t="str">
        <f>IF($A63="ADD",IF(NOT(ISBLANK(AK63)),_xlfn.XLOOKUP(AK63,ud_replacement_status[lookupValue],ud_replacement_status[lookupKey],"ERROR"),""), "")</f>
        <v/>
      </c>
      <c r="AM63" s="7"/>
      <c r="AO63" s="3" t="str">
        <f>IF($A63="ADD",IF(NOT(ISBLANK(AN63)),_xlfn.XLOOKUP(AN63,ar_replace_reason[lookupValue],ar_replace_reason[lookupKey],"ERROR"),""), "")</f>
        <v/>
      </c>
      <c r="AP63" s="3" t="str">
        <f t="shared" si="5"/>
        <v/>
      </c>
      <c r="AQ63" s="3" t="str">
        <f>IF($A63="","",IF((AND($A63="ADD",OR(AP63="",AP63="Queenstown-Lakes District Council"))),"70",(_xlfn.XLOOKUP(AP63,ud_organisation_owner[lookupValue],ud_organisation_owner[lookupKey],""))))</f>
        <v/>
      </c>
      <c r="AR63" s="3" t="str">
        <f t="shared" si="6"/>
        <v/>
      </c>
      <c r="AS63" s="3" t="str">
        <f>IF($A63="","",IF((AND($A63="ADD",OR(AR63="",AR63="Queenstown-Lakes District Council"))),"70",(_xlfn.XLOOKUP(AR63,ud_organisation_owner[lookupValue],ud_organisation_owner[lookupKey],""))))</f>
        <v/>
      </c>
      <c r="AT63" s="3" t="str">
        <f t="shared" si="7"/>
        <v/>
      </c>
      <c r="AU63" s="3" t="str">
        <f>IF($A63="","",IF((AND($A63="ADD",OR(AT63="",AT63="Local Authority"))),"17",(_xlfn.XLOOKUP(AT63,ud_sub_organisation[lookupValue],ud_sub_organisation[lookupKey],""))))</f>
        <v/>
      </c>
      <c r="AW63" s="3" t="str">
        <f>IF($A63="ADD",IF(NOT(ISBLANK(AV63)),_xlfn.XLOOKUP(AV63,ud_maintenance_organisation[lookupValue],ud_maintenance_organisation[lookupKey],"ERROR"),""), "")</f>
        <v/>
      </c>
      <c r="AX63" s="3" t="str">
        <f t="shared" si="8"/>
        <v/>
      </c>
      <c r="AY63" s="3" t="str">
        <f>IF($A63="","",IF((AND($A63="ADD",OR(AX63="",AX63="Vested Assets"))),"12",(_xlfn.XLOOKUP(AX63,ud_work_category[lookupValue],ud_work_category[lookupKey],""))))</f>
        <v/>
      </c>
      <c r="AZ63" s="8"/>
      <c r="BA63" s="2" t="str">
        <f t="shared" si="9"/>
        <v/>
      </c>
      <c r="BB63" s="3" t="str">
        <f t="shared" si="10"/>
        <v/>
      </c>
      <c r="BC63" s="3" t="str">
        <f>IF($A63="","",IF((AND($A63="ADD",OR(BB63="",BB63="Excellent"))),"1",(_xlfn.XLOOKUP(BB63,condition[lookupValue],condition[lookupKey],""))))</f>
        <v/>
      </c>
      <c r="BD63" s="7" t="str">
        <f t="shared" si="11"/>
        <v/>
      </c>
      <c r="BE63" s="9"/>
    </row>
    <row r="64" spans="2:57"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c r="N64" s="8"/>
      <c r="O64" s="6" t="str">
        <f t="shared" si="0"/>
        <v/>
      </c>
      <c r="P64" s="4"/>
      <c r="R64" s="3" t="str">
        <f>IF($A64="ADD",IF(NOT(ISBLANK(Q64)),_xlfn.XLOOKUP(Q64,len_adjust_rsn[lookupValue],len_adjust_rsn[lookupKey],"ERROR"),""), "")</f>
        <v/>
      </c>
      <c r="S64" s="6" t="str">
        <f t="shared" si="1"/>
        <v/>
      </c>
      <c r="T64" s="6"/>
      <c r="U64" s="6" t="str">
        <f t="shared" si="2"/>
        <v/>
      </c>
      <c r="W64" s="3" t="str">
        <f>IF($A64="ADD",IF(NOT(ISBLANK(V64)),_xlfn.XLOOKUP(V64,ud_traffic_island_type[lookupValue],ud_traffic_island_type[lookupKey],"ERROR"),""), "")</f>
        <v/>
      </c>
      <c r="Y64" s="3" t="str">
        <f>IF($A64="ADD",IF(NOT(ISBLANK(X64)),_xlfn.XLOOKUP(X64,ud_shape[lookupValue],ud_shape[lookupKey],"ERROR"),""), "")</f>
        <v/>
      </c>
      <c r="AE64" s="8"/>
      <c r="AF64" s="7"/>
      <c r="AG64" s="4" t="str">
        <f t="shared" ca="1" si="3"/>
        <v/>
      </c>
      <c r="AH64" s="4"/>
      <c r="AI64" s="3" t="str">
        <f t="shared" si="4"/>
        <v/>
      </c>
      <c r="AJ64" s="3" t="str">
        <f>IF($A64="","",IF((AND($A64="ADD",OR(AI64="",AI64="In Use"))),"5",(_xlfn.XLOOKUP(AI64,ud_asset_status[lookupValue],ud_asset_status[lookupKey],""))))</f>
        <v/>
      </c>
      <c r="AL64" s="3" t="str">
        <f>IF($A64="ADD",IF(NOT(ISBLANK(AK64)),_xlfn.XLOOKUP(AK64,ud_replacement_status[lookupValue],ud_replacement_status[lookupKey],"ERROR"),""), "")</f>
        <v/>
      </c>
      <c r="AM64" s="7"/>
      <c r="AO64" s="3" t="str">
        <f>IF($A64="ADD",IF(NOT(ISBLANK(AN64)),_xlfn.XLOOKUP(AN64,ar_replace_reason[lookupValue],ar_replace_reason[lookupKey],"ERROR"),""), "")</f>
        <v/>
      </c>
      <c r="AP64" s="3" t="str">
        <f t="shared" si="5"/>
        <v/>
      </c>
      <c r="AQ64" s="3" t="str">
        <f>IF($A64="","",IF((AND($A64="ADD",OR(AP64="",AP64="Queenstown-Lakes District Council"))),"70",(_xlfn.XLOOKUP(AP64,ud_organisation_owner[lookupValue],ud_organisation_owner[lookupKey],""))))</f>
        <v/>
      </c>
      <c r="AR64" s="3" t="str">
        <f t="shared" si="6"/>
        <v/>
      </c>
      <c r="AS64" s="3" t="str">
        <f>IF($A64="","",IF((AND($A64="ADD",OR(AR64="",AR64="Queenstown-Lakes District Council"))),"70",(_xlfn.XLOOKUP(AR64,ud_organisation_owner[lookupValue],ud_organisation_owner[lookupKey],""))))</f>
        <v/>
      </c>
      <c r="AT64" s="3" t="str">
        <f t="shared" si="7"/>
        <v/>
      </c>
      <c r="AU64" s="3" t="str">
        <f>IF($A64="","",IF((AND($A64="ADD",OR(AT64="",AT64="Local Authority"))),"17",(_xlfn.XLOOKUP(AT64,ud_sub_organisation[lookupValue],ud_sub_organisation[lookupKey],""))))</f>
        <v/>
      </c>
      <c r="AW64" s="3" t="str">
        <f>IF($A64="ADD",IF(NOT(ISBLANK(AV64)),_xlfn.XLOOKUP(AV64,ud_maintenance_organisation[lookupValue],ud_maintenance_organisation[lookupKey],"ERROR"),""), "")</f>
        <v/>
      </c>
      <c r="AX64" s="3" t="str">
        <f t="shared" si="8"/>
        <v/>
      </c>
      <c r="AY64" s="3" t="str">
        <f>IF($A64="","",IF((AND($A64="ADD",OR(AX64="",AX64="Vested Assets"))),"12",(_xlfn.XLOOKUP(AX64,ud_work_category[lookupValue],ud_work_category[lookupKey],""))))</f>
        <v/>
      </c>
      <c r="AZ64" s="8"/>
      <c r="BA64" s="2" t="str">
        <f t="shared" si="9"/>
        <v/>
      </c>
      <c r="BB64" s="3" t="str">
        <f t="shared" si="10"/>
        <v/>
      </c>
      <c r="BC64" s="3" t="str">
        <f>IF($A64="","",IF((AND($A64="ADD",OR(BB64="",BB64="Excellent"))),"1",(_xlfn.XLOOKUP(BB64,condition[lookupValue],condition[lookupKey],""))))</f>
        <v/>
      </c>
      <c r="BD64" s="7" t="str">
        <f t="shared" si="11"/>
        <v/>
      </c>
      <c r="BE64" s="9"/>
    </row>
    <row r="65" spans="2:57"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c r="N65" s="8"/>
      <c r="O65" s="6" t="str">
        <f t="shared" si="0"/>
        <v/>
      </c>
      <c r="P65" s="4"/>
      <c r="R65" s="3" t="str">
        <f>IF($A65="ADD",IF(NOT(ISBLANK(Q65)),_xlfn.XLOOKUP(Q65,len_adjust_rsn[lookupValue],len_adjust_rsn[lookupKey],"ERROR"),""), "")</f>
        <v/>
      </c>
      <c r="S65" s="6" t="str">
        <f t="shared" si="1"/>
        <v/>
      </c>
      <c r="T65" s="6"/>
      <c r="U65" s="6" t="str">
        <f t="shared" si="2"/>
        <v/>
      </c>
      <c r="W65" s="3" t="str">
        <f>IF($A65="ADD",IF(NOT(ISBLANK(V65)),_xlfn.XLOOKUP(V65,ud_traffic_island_type[lookupValue],ud_traffic_island_type[lookupKey],"ERROR"),""), "")</f>
        <v/>
      </c>
      <c r="Y65" s="3" t="str">
        <f>IF($A65="ADD",IF(NOT(ISBLANK(X65)),_xlfn.XLOOKUP(X65,ud_shape[lookupValue],ud_shape[lookupKey],"ERROR"),""), "")</f>
        <v/>
      </c>
      <c r="AE65" s="8"/>
      <c r="AF65" s="7"/>
      <c r="AG65" s="4" t="str">
        <f t="shared" ca="1" si="3"/>
        <v/>
      </c>
      <c r="AH65" s="4"/>
      <c r="AI65" s="3" t="str">
        <f t="shared" si="4"/>
        <v/>
      </c>
      <c r="AJ65" s="3" t="str">
        <f>IF($A65="","",IF((AND($A65="ADD",OR(AI65="",AI65="In Use"))),"5",(_xlfn.XLOOKUP(AI65,ud_asset_status[lookupValue],ud_asset_status[lookupKey],""))))</f>
        <v/>
      </c>
      <c r="AL65" s="3" t="str">
        <f>IF($A65="ADD",IF(NOT(ISBLANK(AK65)),_xlfn.XLOOKUP(AK65,ud_replacement_status[lookupValue],ud_replacement_status[lookupKey],"ERROR"),""), "")</f>
        <v/>
      </c>
      <c r="AM65" s="7"/>
      <c r="AO65" s="3" t="str">
        <f>IF($A65="ADD",IF(NOT(ISBLANK(AN65)),_xlfn.XLOOKUP(AN65,ar_replace_reason[lookupValue],ar_replace_reason[lookupKey],"ERROR"),""), "")</f>
        <v/>
      </c>
      <c r="AP65" s="3" t="str">
        <f t="shared" si="5"/>
        <v/>
      </c>
      <c r="AQ65" s="3" t="str">
        <f>IF($A65="","",IF((AND($A65="ADD",OR(AP65="",AP65="Queenstown-Lakes District Council"))),"70",(_xlfn.XLOOKUP(AP65,ud_organisation_owner[lookupValue],ud_organisation_owner[lookupKey],""))))</f>
        <v/>
      </c>
      <c r="AR65" s="3" t="str">
        <f t="shared" si="6"/>
        <v/>
      </c>
      <c r="AS65" s="3" t="str">
        <f>IF($A65="","",IF((AND($A65="ADD",OR(AR65="",AR65="Queenstown-Lakes District Council"))),"70",(_xlfn.XLOOKUP(AR65,ud_organisation_owner[lookupValue],ud_organisation_owner[lookupKey],""))))</f>
        <v/>
      </c>
      <c r="AT65" s="3" t="str">
        <f t="shared" si="7"/>
        <v/>
      </c>
      <c r="AU65" s="3" t="str">
        <f>IF($A65="","",IF((AND($A65="ADD",OR(AT65="",AT65="Local Authority"))),"17",(_xlfn.XLOOKUP(AT65,ud_sub_organisation[lookupValue],ud_sub_organisation[lookupKey],""))))</f>
        <v/>
      </c>
      <c r="AW65" s="3" t="str">
        <f>IF($A65="ADD",IF(NOT(ISBLANK(AV65)),_xlfn.XLOOKUP(AV65,ud_maintenance_organisation[lookupValue],ud_maintenance_organisation[lookupKey],"ERROR"),""), "")</f>
        <v/>
      </c>
      <c r="AX65" s="3" t="str">
        <f t="shared" si="8"/>
        <v/>
      </c>
      <c r="AY65" s="3" t="str">
        <f>IF($A65="","",IF((AND($A65="ADD",OR(AX65="",AX65="Vested Assets"))),"12",(_xlfn.XLOOKUP(AX65,ud_work_category[lookupValue],ud_work_category[lookupKey],""))))</f>
        <v/>
      </c>
      <c r="AZ65" s="8"/>
      <c r="BA65" s="2" t="str">
        <f t="shared" si="9"/>
        <v/>
      </c>
      <c r="BB65" s="3" t="str">
        <f t="shared" si="10"/>
        <v/>
      </c>
      <c r="BC65" s="3" t="str">
        <f>IF($A65="","",IF((AND($A65="ADD",OR(BB65="",BB65="Excellent"))),"1",(_xlfn.XLOOKUP(BB65,condition[lookupValue],condition[lookupKey],""))))</f>
        <v/>
      </c>
      <c r="BD65" s="7" t="str">
        <f t="shared" si="11"/>
        <v/>
      </c>
      <c r="BE65" s="9"/>
    </row>
    <row r="66" spans="2:57"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c r="N66" s="8"/>
      <c r="O66" s="6" t="str">
        <f t="shared" si="0"/>
        <v/>
      </c>
      <c r="P66" s="4"/>
      <c r="R66" s="3" t="str">
        <f>IF($A66="ADD",IF(NOT(ISBLANK(Q66)),_xlfn.XLOOKUP(Q66,len_adjust_rsn[lookupValue],len_adjust_rsn[lookupKey],"ERROR"),""), "")</f>
        <v/>
      </c>
      <c r="S66" s="6" t="str">
        <f t="shared" si="1"/>
        <v/>
      </c>
      <c r="T66" s="6"/>
      <c r="U66" s="6" t="str">
        <f t="shared" si="2"/>
        <v/>
      </c>
      <c r="W66" s="3" t="str">
        <f>IF($A66="ADD",IF(NOT(ISBLANK(V66)),_xlfn.XLOOKUP(V66,ud_traffic_island_type[lookupValue],ud_traffic_island_type[lookupKey],"ERROR"),""), "")</f>
        <v/>
      </c>
      <c r="Y66" s="3" t="str">
        <f>IF($A66="ADD",IF(NOT(ISBLANK(X66)),_xlfn.XLOOKUP(X66,ud_shape[lookupValue],ud_shape[lookupKey],"ERROR"),""), "")</f>
        <v/>
      </c>
      <c r="AE66" s="8"/>
      <c r="AF66" s="7"/>
      <c r="AG66" s="4" t="str">
        <f t="shared" ca="1" si="3"/>
        <v/>
      </c>
      <c r="AH66" s="4"/>
      <c r="AI66" s="3" t="str">
        <f t="shared" si="4"/>
        <v/>
      </c>
      <c r="AJ66" s="3" t="str">
        <f>IF($A66="","",IF((AND($A66="ADD",OR(AI66="",AI66="In Use"))),"5",(_xlfn.XLOOKUP(AI66,ud_asset_status[lookupValue],ud_asset_status[lookupKey],""))))</f>
        <v/>
      </c>
      <c r="AL66" s="3" t="str">
        <f>IF($A66="ADD",IF(NOT(ISBLANK(AK66)),_xlfn.XLOOKUP(AK66,ud_replacement_status[lookupValue],ud_replacement_status[lookupKey],"ERROR"),""), "")</f>
        <v/>
      </c>
      <c r="AM66" s="7"/>
      <c r="AO66" s="3" t="str">
        <f>IF($A66="ADD",IF(NOT(ISBLANK(AN66)),_xlfn.XLOOKUP(AN66,ar_replace_reason[lookupValue],ar_replace_reason[lookupKey],"ERROR"),""), "")</f>
        <v/>
      </c>
      <c r="AP66" s="3" t="str">
        <f t="shared" si="5"/>
        <v/>
      </c>
      <c r="AQ66" s="3" t="str">
        <f>IF($A66="","",IF((AND($A66="ADD",OR(AP66="",AP66="Queenstown-Lakes District Council"))),"70",(_xlfn.XLOOKUP(AP66,ud_organisation_owner[lookupValue],ud_organisation_owner[lookupKey],""))))</f>
        <v/>
      </c>
      <c r="AR66" s="3" t="str">
        <f t="shared" si="6"/>
        <v/>
      </c>
      <c r="AS66" s="3" t="str">
        <f>IF($A66="","",IF((AND($A66="ADD",OR(AR66="",AR66="Queenstown-Lakes District Council"))),"70",(_xlfn.XLOOKUP(AR66,ud_organisation_owner[lookupValue],ud_organisation_owner[lookupKey],""))))</f>
        <v/>
      </c>
      <c r="AT66" s="3" t="str">
        <f t="shared" si="7"/>
        <v/>
      </c>
      <c r="AU66" s="3" t="str">
        <f>IF($A66="","",IF((AND($A66="ADD",OR(AT66="",AT66="Local Authority"))),"17",(_xlfn.XLOOKUP(AT66,ud_sub_organisation[lookupValue],ud_sub_organisation[lookupKey],""))))</f>
        <v/>
      </c>
      <c r="AW66" s="3" t="str">
        <f>IF($A66="ADD",IF(NOT(ISBLANK(AV66)),_xlfn.XLOOKUP(AV66,ud_maintenance_organisation[lookupValue],ud_maintenance_organisation[lookupKey],"ERROR"),""), "")</f>
        <v/>
      </c>
      <c r="AX66" s="3" t="str">
        <f t="shared" si="8"/>
        <v/>
      </c>
      <c r="AY66" s="3" t="str">
        <f>IF($A66="","",IF((AND($A66="ADD",OR(AX66="",AX66="Vested Assets"))),"12",(_xlfn.XLOOKUP(AX66,ud_work_category[lookupValue],ud_work_category[lookupKey],""))))</f>
        <v/>
      </c>
      <c r="AZ66" s="8"/>
      <c r="BA66" s="2" t="str">
        <f t="shared" si="9"/>
        <v/>
      </c>
      <c r="BB66" s="3" t="str">
        <f t="shared" si="10"/>
        <v/>
      </c>
      <c r="BC66" s="3" t="str">
        <f>IF($A66="","",IF((AND($A66="ADD",OR(BB66="",BB66="Excellent"))),"1",(_xlfn.XLOOKUP(BB66,condition[lookupValue],condition[lookupKey],""))))</f>
        <v/>
      </c>
      <c r="BD66" s="7" t="str">
        <f t="shared" si="11"/>
        <v/>
      </c>
      <c r="BE66" s="9"/>
    </row>
    <row r="67" spans="2:57"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c r="N67" s="8"/>
      <c r="O67" s="6" t="str">
        <f t="shared" si="0"/>
        <v/>
      </c>
      <c r="P67" s="4"/>
      <c r="R67" s="3" t="str">
        <f>IF($A67="ADD",IF(NOT(ISBLANK(Q67)),_xlfn.XLOOKUP(Q67,len_adjust_rsn[lookupValue],len_adjust_rsn[lookupKey],"ERROR"),""), "")</f>
        <v/>
      </c>
      <c r="S67" s="6" t="str">
        <f t="shared" si="1"/>
        <v/>
      </c>
      <c r="T67" s="6"/>
      <c r="U67" s="6" t="str">
        <f t="shared" si="2"/>
        <v/>
      </c>
      <c r="W67" s="3" t="str">
        <f>IF($A67="ADD",IF(NOT(ISBLANK(V67)),_xlfn.XLOOKUP(V67,ud_traffic_island_type[lookupValue],ud_traffic_island_type[lookupKey],"ERROR"),""), "")</f>
        <v/>
      </c>
      <c r="Y67" s="3" t="str">
        <f>IF($A67="ADD",IF(NOT(ISBLANK(X67)),_xlfn.XLOOKUP(X67,ud_shape[lookupValue],ud_shape[lookupKey],"ERROR"),""), "")</f>
        <v/>
      </c>
      <c r="AE67" s="8"/>
      <c r="AF67" s="7"/>
      <c r="AG67" s="4" t="str">
        <f t="shared" ca="1" si="3"/>
        <v/>
      </c>
      <c r="AH67" s="4"/>
      <c r="AI67" s="3" t="str">
        <f t="shared" si="4"/>
        <v/>
      </c>
      <c r="AJ67" s="3" t="str">
        <f>IF($A67="","",IF((AND($A67="ADD",OR(AI67="",AI67="In Use"))),"5",(_xlfn.XLOOKUP(AI67,ud_asset_status[lookupValue],ud_asset_status[lookupKey],""))))</f>
        <v/>
      </c>
      <c r="AL67" s="3" t="str">
        <f>IF($A67="ADD",IF(NOT(ISBLANK(AK67)),_xlfn.XLOOKUP(AK67,ud_replacement_status[lookupValue],ud_replacement_status[lookupKey],"ERROR"),""), "")</f>
        <v/>
      </c>
      <c r="AM67" s="7"/>
      <c r="AO67" s="3" t="str">
        <f>IF($A67="ADD",IF(NOT(ISBLANK(AN67)),_xlfn.XLOOKUP(AN67,ar_replace_reason[lookupValue],ar_replace_reason[lookupKey],"ERROR"),""), "")</f>
        <v/>
      </c>
      <c r="AP67" s="3" t="str">
        <f t="shared" si="5"/>
        <v/>
      </c>
      <c r="AQ67" s="3" t="str">
        <f>IF($A67="","",IF((AND($A67="ADD",OR(AP67="",AP67="Queenstown-Lakes District Council"))),"70",(_xlfn.XLOOKUP(AP67,ud_organisation_owner[lookupValue],ud_organisation_owner[lookupKey],""))))</f>
        <v/>
      </c>
      <c r="AR67" s="3" t="str">
        <f t="shared" si="6"/>
        <v/>
      </c>
      <c r="AS67" s="3" t="str">
        <f>IF($A67="","",IF((AND($A67="ADD",OR(AR67="",AR67="Queenstown-Lakes District Council"))),"70",(_xlfn.XLOOKUP(AR67,ud_organisation_owner[lookupValue],ud_organisation_owner[lookupKey],""))))</f>
        <v/>
      </c>
      <c r="AT67" s="3" t="str">
        <f t="shared" si="7"/>
        <v/>
      </c>
      <c r="AU67" s="3" t="str">
        <f>IF($A67="","",IF((AND($A67="ADD",OR(AT67="",AT67="Local Authority"))),"17",(_xlfn.XLOOKUP(AT67,ud_sub_organisation[lookupValue],ud_sub_organisation[lookupKey],""))))</f>
        <v/>
      </c>
      <c r="AW67" s="3" t="str">
        <f>IF($A67="ADD",IF(NOT(ISBLANK(AV67)),_xlfn.XLOOKUP(AV67,ud_maintenance_organisation[lookupValue],ud_maintenance_organisation[lookupKey],"ERROR"),""), "")</f>
        <v/>
      </c>
      <c r="AX67" s="3" t="str">
        <f t="shared" si="8"/>
        <v/>
      </c>
      <c r="AY67" s="3" t="str">
        <f>IF($A67="","",IF((AND($A67="ADD",OR(AX67="",AX67="Vested Assets"))),"12",(_xlfn.XLOOKUP(AX67,ud_work_category[lookupValue],ud_work_category[lookupKey],""))))</f>
        <v/>
      </c>
      <c r="AZ67" s="8"/>
      <c r="BA67" s="2" t="str">
        <f t="shared" si="9"/>
        <v/>
      </c>
      <c r="BB67" s="3" t="str">
        <f t="shared" si="10"/>
        <v/>
      </c>
      <c r="BC67" s="3" t="str">
        <f>IF($A67="","",IF((AND($A67="ADD",OR(BB67="",BB67="Excellent"))),"1",(_xlfn.XLOOKUP(BB67,condition[lookupValue],condition[lookupKey],""))))</f>
        <v/>
      </c>
      <c r="BD67" s="7" t="str">
        <f t="shared" si="11"/>
        <v/>
      </c>
      <c r="BE67" s="9"/>
    </row>
    <row r="68" spans="2:57"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c r="N68" s="8"/>
      <c r="O68" s="6" t="str">
        <f t="shared" si="0"/>
        <v/>
      </c>
      <c r="P68" s="4"/>
      <c r="R68" s="3" t="str">
        <f>IF($A68="ADD",IF(NOT(ISBLANK(Q68)),_xlfn.XLOOKUP(Q68,len_adjust_rsn[lookupValue],len_adjust_rsn[lookupKey],"ERROR"),""), "")</f>
        <v/>
      </c>
      <c r="S68" s="6" t="str">
        <f t="shared" si="1"/>
        <v/>
      </c>
      <c r="T68" s="6"/>
      <c r="U68" s="6" t="str">
        <f t="shared" si="2"/>
        <v/>
      </c>
      <c r="W68" s="3" t="str">
        <f>IF($A68="ADD",IF(NOT(ISBLANK(V68)),_xlfn.XLOOKUP(V68,ud_traffic_island_type[lookupValue],ud_traffic_island_type[lookupKey],"ERROR"),""), "")</f>
        <v/>
      </c>
      <c r="Y68" s="3" t="str">
        <f>IF($A68="ADD",IF(NOT(ISBLANK(X68)),_xlfn.XLOOKUP(X68,ud_shape[lookupValue],ud_shape[lookupKey],"ERROR"),""), "")</f>
        <v/>
      </c>
      <c r="AE68" s="8"/>
      <c r="AF68" s="7"/>
      <c r="AG68" s="4" t="str">
        <f t="shared" ca="1" si="3"/>
        <v/>
      </c>
      <c r="AH68" s="4"/>
      <c r="AI68" s="3" t="str">
        <f t="shared" si="4"/>
        <v/>
      </c>
      <c r="AJ68" s="3" t="str">
        <f>IF($A68="","",IF((AND($A68="ADD",OR(AI68="",AI68="In Use"))),"5",(_xlfn.XLOOKUP(AI68,ud_asset_status[lookupValue],ud_asset_status[lookupKey],""))))</f>
        <v/>
      </c>
      <c r="AL68" s="3" t="str">
        <f>IF($A68="ADD",IF(NOT(ISBLANK(AK68)),_xlfn.XLOOKUP(AK68,ud_replacement_status[lookupValue],ud_replacement_status[lookupKey],"ERROR"),""), "")</f>
        <v/>
      </c>
      <c r="AM68" s="7"/>
      <c r="AO68" s="3" t="str">
        <f>IF($A68="ADD",IF(NOT(ISBLANK(AN68)),_xlfn.XLOOKUP(AN68,ar_replace_reason[lookupValue],ar_replace_reason[lookupKey],"ERROR"),""), "")</f>
        <v/>
      </c>
      <c r="AP68" s="3" t="str">
        <f t="shared" si="5"/>
        <v/>
      </c>
      <c r="AQ68" s="3" t="str">
        <f>IF($A68="","",IF((AND($A68="ADD",OR(AP68="",AP68="Queenstown-Lakes District Council"))),"70",(_xlfn.XLOOKUP(AP68,ud_organisation_owner[lookupValue],ud_organisation_owner[lookupKey],""))))</f>
        <v/>
      </c>
      <c r="AR68" s="3" t="str">
        <f t="shared" si="6"/>
        <v/>
      </c>
      <c r="AS68" s="3" t="str">
        <f>IF($A68="","",IF((AND($A68="ADD",OR(AR68="",AR68="Queenstown-Lakes District Council"))),"70",(_xlfn.XLOOKUP(AR68,ud_organisation_owner[lookupValue],ud_organisation_owner[lookupKey],""))))</f>
        <v/>
      </c>
      <c r="AT68" s="3" t="str">
        <f t="shared" si="7"/>
        <v/>
      </c>
      <c r="AU68" s="3" t="str">
        <f>IF($A68="","",IF((AND($A68="ADD",OR(AT68="",AT68="Local Authority"))),"17",(_xlfn.XLOOKUP(AT68,ud_sub_organisation[lookupValue],ud_sub_organisation[lookupKey],""))))</f>
        <v/>
      </c>
      <c r="AW68" s="3" t="str">
        <f>IF($A68="ADD",IF(NOT(ISBLANK(AV68)),_xlfn.XLOOKUP(AV68,ud_maintenance_organisation[lookupValue],ud_maintenance_organisation[lookupKey],"ERROR"),""), "")</f>
        <v/>
      </c>
      <c r="AX68" s="3" t="str">
        <f t="shared" si="8"/>
        <v/>
      </c>
      <c r="AY68" s="3" t="str">
        <f>IF($A68="","",IF((AND($A68="ADD",OR(AX68="",AX68="Vested Assets"))),"12",(_xlfn.XLOOKUP(AX68,ud_work_category[lookupValue],ud_work_category[lookupKey],""))))</f>
        <v/>
      </c>
      <c r="AZ68" s="8"/>
      <c r="BA68" s="2" t="str">
        <f t="shared" si="9"/>
        <v/>
      </c>
      <c r="BB68" s="3" t="str">
        <f t="shared" si="10"/>
        <v/>
      </c>
      <c r="BC68" s="3" t="str">
        <f>IF($A68="","",IF((AND($A68="ADD",OR(BB68="",BB68="Excellent"))),"1",(_xlfn.XLOOKUP(BB68,condition[lookupValue],condition[lookupKey],""))))</f>
        <v/>
      </c>
      <c r="BD68" s="7" t="str">
        <f t="shared" si="11"/>
        <v/>
      </c>
      <c r="BE68" s="9"/>
    </row>
    <row r="69" spans="2:57"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c r="N69" s="8"/>
      <c r="O69" s="6" t="str">
        <f t="shared" si="0"/>
        <v/>
      </c>
      <c r="P69" s="4"/>
      <c r="R69" s="3" t="str">
        <f>IF($A69="ADD",IF(NOT(ISBLANK(Q69)),_xlfn.XLOOKUP(Q69,len_adjust_rsn[lookupValue],len_adjust_rsn[lookupKey],"ERROR"),""), "")</f>
        <v/>
      </c>
      <c r="S69" s="6" t="str">
        <f t="shared" si="1"/>
        <v/>
      </c>
      <c r="T69" s="6"/>
      <c r="U69" s="6" t="str">
        <f t="shared" si="2"/>
        <v/>
      </c>
      <c r="W69" s="3" t="str">
        <f>IF($A69="ADD",IF(NOT(ISBLANK(V69)),_xlfn.XLOOKUP(V69,ud_traffic_island_type[lookupValue],ud_traffic_island_type[lookupKey],"ERROR"),""), "")</f>
        <v/>
      </c>
      <c r="Y69" s="3" t="str">
        <f>IF($A69="ADD",IF(NOT(ISBLANK(X69)),_xlfn.XLOOKUP(X69,ud_shape[lookupValue],ud_shape[lookupKey],"ERROR"),""), "")</f>
        <v/>
      </c>
      <c r="AE69" s="8"/>
      <c r="AF69" s="7"/>
      <c r="AG69" s="4" t="str">
        <f t="shared" ca="1" si="3"/>
        <v/>
      </c>
      <c r="AH69" s="4"/>
      <c r="AI69" s="3" t="str">
        <f t="shared" si="4"/>
        <v/>
      </c>
      <c r="AJ69" s="3" t="str">
        <f>IF($A69="","",IF((AND($A69="ADD",OR(AI69="",AI69="In Use"))),"5",(_xlfn.XLOOKUP(AI69,ud_asset_status[lookupValue],ud_asset_status[lookupKey],""))))</f>
        <v/>
      </c>
      <c r="AL69" s="3" t="str">
        <f>IF($A69="ADD",IF(NOT(ISBLANK(AK69)),_xlfn.XLOOKUP(AK69,ud_replacement_status[lookupValue],ud_replacement_status[lookupKey],"ERROR"),""), "")</f>
        <v/>
      </c>
      <c r="AM69" s="7"/>
      <c r="AO69" s="3" t="str">
        <f>IF($A69="ADD",IF(NOT(ISBLANK(AN69)),_xlfn.XLOOKUP(AN69,ar_replace_reason[lookupValue],ar_replace_reason[lookupKey],"ERROR"),""), "")</f>
        <v/>
      </c>
      <c r="AP69" s="3" t="str">
        <f t="shared" si="5"/>
        <v/>
      </c>
      <c r="AQ69" s="3" t="str">
        <f>IF($A69="","",IF((AND($A69="ADD",OR(AP69="",AP69="Queenstown-Lakes District Council"))),"70",(_xlfn.XLOOKUP(AP69,ud_organisation_owner[lookupValue],ud_organisation_owner[lookupKey],""))))</f>
        <v/>
      </c>
      <c r="AR69" s="3" t="str">
        <f t="shared" si="6"/>
        <v/>
      </c>
      <c r="AS69" s="3" t="str">
        <f>IF($A69="","",IF((AND($A69="ADD",OR(AR69="",AR69="Queenstown-Lakes District Council"))),"70",(_xlfn.XLOOKUP(AR69,ud_organisation_owner[lookupValue],ud_organisation_owner[lookupKey],""))))</f>
        <v/>
      </c>
      <c r="AT69" s="3" t="str">
        <f t="shared" si="7"/>
        <v/>
      </c>
      <c r="AU69" s="3" t="str">
        <f>IF($A69="","",IF((AND($A69="ADD",OR(AT69="",AT69="Local Authority"))),"17",(_xlfn.XLOOKUP(AT69,ud_sub_organisation[lookupValue],ud_sub_organisation[lookupKey],""))))</f>
        <v/>
      </c>
      <c r="AW69" s="3" t="str">
        <f>IF($A69="ADD",IF(NOT(ISBLANK(AV69)),_xlfn.XLOOKUP(AV69,ud_maintenance_organisation[lookupValue],ud_maintenance_organisation[lookupKey],"ERROR"),""), "")</f>
        <v/>
      </c>
      <c r="AX69" s="3" t="str">
        <f t="shared" si="8"/>
        <v/>
      </c>
      <c r="AY69" s="3" t="str">
        <f>IF($A69="","",IF((AND($A69="ADD",OR(AX69="",AX69="Vested Assets"))),"12",(_xlfn.XLOOKUP(AX69,ud_work_category[lookupValue],ud_work_category[lookupKey],""))))</f>
        <v/>
      </c>
      <c r="AZ69" s="8"/>
      <c r="BA69" s="2" t="str">
        <f t="shared" si="9"/>
        <v/>
      </c>
      <c r="BB69" s="3" t="str">
        <f t="shared" si="10"/>
        <v/>
      </c>
      <c r="BC69" s="3" t="str">
        <f>IF($A69="","",IF((AND($A69="ADD",OR(BB69="",BB69="Excellent"))),"1",(_xlfn.XLOOKUP(BB69,condition[lookupValue],condition[lookupKey],""))))</f>
        <v/>
      </c>
      <c r="BD69" s="7" t="str">
        <f t="shared" si="11"/>
        <v/>
      </c>
      <c r="BE69" s="9"/>
    </row>
    <row r="70" spans="2:57"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c r="N70" s="8"/>
      <c r="O70" s="6" t="str">
        <f t="shared" si="0"/>
        <v/>
      </c>
      <c r="P70" s="4"/>
      <c r="R70" s="3" t="str">
        <f>IF($A70="ADD",IF(NOT(ISBLANK(Q70)),_xlfn.XLOOKUP(Q70,len_adjust_rsn[lookupValue],len_adjust_rsn[lookupKey],"ERROR"),""), "")</f>
        <v/>
      </c>
      <c r="S70" s="6" t="str">
        <f t="shared" si="1"/>
        <v/>
      </c>
      <c r="T70" s="6"/>
      <c r="U70" s="6" t="str">
        <f t="shared" si="2"/>
        <v/>
      </c>
      <c r="W70" s="3" t="str">
        <f>IF($A70="ADD",IF(NOT(ISBLANK(V70)),_xlfn.XLOOKUP(V70,ud_traffic_island_type[lookupValue],ud_traffic_island_type[lookupKey],"ERROR"),""), "")</f>
        <v/>
      </c>
      <c r="Y70" s="3" t="str">
        <f>IF($A70="ADD",IF(NOT(ISBLANK(X70)),_xlfn.XLOOKUP(X70,ud_shape[lookupValue],ud_shape[lookupKey],"ERROR"),""), "")</f>
        <v/>
      </c>
      <c r="AE70" s="8"/>
      <c r="AF70" s="7"/>
      <c r="AG70" s="4" t="str">
        <f t="shared" ca="1" si="3"/>
        <v/>
      </c>
      <c r="AH70" s="4"/>
      <c r="AI70" s="3" t="str">
        <f t="shared" si="4"/>
        <v/>
      </c>
      <c r="AJ70" s="3" t="str">
        <f>IF($A70="","",IF((AND($A70="ADD",OR(AI70="",AI70="In Use"))),"5",(_xlfn.XLOOKUP(AI70,ud_asset_status[lookupValue],ud_asset_status[lookupKey],""))))</f>
        <v/>
      </c>
      <c r="AL70" s="3" t="str">
        <f>IF($A70="ADD",IF(NOT(ISBLANK(AK70)),_xlfn.XLOOKUP(AK70,ud_replacement_status[lookupValue],ud_replacement_status[lookupKey],"ERROR"),""), "")</f>
        <v/>
      </c>
      <c r="AM70" s="7"/>
      <c r="AO70" s="3" t="str">
        <f>IF($A70="ADD",IF(NOT(ISBLANK(AN70)),_xlfn.XLOOKUP(AN70,ar_replace_reason[lookupValue],ar_replace_reason[lookupKey],"ERROR"),""), "")</f>
        <v/>
      </c>
      <c r="AP70" s="3" t="str">
        <f t="shared" si="5"/>
        <v/>
      </c>
      <c r="AQ70" s="3" t="str">
        <f>IF($A70="","",IF((AND($A70="ADD",OR(AP70="",AP70="Queenstown-Lakes District Council"))),"70",(_xlfn.XLOOKUP(AP70,ud_organisation_owner[lookupValue],ud_organisation_owner[lookupKey],""))))</f>
        <v/>
      </c>
      <c r="AR70" s="3" t="str">
        <f t="shared" si="6"/>
        <v/>
      </c>
      <c r="AS70" s="3" t="str">
        <f>IF($A70="","",IF((AND($A70="ADD",OR(AR70="",AR70="Queenstown-Lakes District Council"))),"70",(_xlfn.XLOOKUP(AR70,ud_organisation_owner[lookupValue],ud_organisation_owner[lookupKey],""))))</f>
        <v/>
      </c>
      <c r="AT70" s="3" t="str">
        <f t="shared" si="7"/>
        <v/>
      </c>
      <c r="AU70" s="3" t="str">
        <f>IF($A70="","",IF((AND($A70="ADD",OR(AT70="",AT70="Local Authority"))),"17",(_xlfn.XLOOKUP(AT70,ud_sub_organisation[lookupValue],ud_sub_organisation[lookupKey],""))))</f>
        <v/>
      </c>
      <c r="AW70" s="3" t="str">
        <f>IF($A70="ADD",IF(NOT(ISBLANK(AV70)),_xlfn.XLOOKUP(AV70,ud_maintenance_organisation[lookupValue],ud_maintenance_organisation[lookupKey],"ERROR"),""), "")</f>
        <v/>
      </c>
      <c r="AX70" s="3" t="str">
        <f t="shared" si="8"/>
        <v/>
      </c>
      <c r="AY70" s="3" t="str">
        <f>IF($A70="","",IF((AND($A70="ADD",OR(AX70="",AX70="Vested Assets"))),"12",(_xlfn.XLOOKUP(AX70,ud_work_category[lookupValue],ud_work_category[lookupKey],""))))</f>
        <v/>
      </c>
      <c r="AZ70" s="8"/>
      <c r="BA70" s="2" t="str">
        <f t="shared" si="9"/>
        <v/>
      </c>
      <c r="BB70" s="3" t="str">
        <f t="shared" si="10"/>
        <v/>
      </c>
      <c r="BC70" s="3" t="str">
        <f>IF($A70="","",IF((AND($A70="ADD",OR(BB70="",BB70="Excellent"))),"1",(_xlfn.XLOOKUP(BB70,condition[lookupValue],condition[lookupKey],""))))</f>
        <v/>
      </c>
      <c r="BD70" s="7" t="str">
        <f t="shared" si="11"/>
        <v/>
      </c>
      <c r="BE70" s="9"/>
    </row>
    <row r="71" spans="2:57"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c r="N71" s="8"/>
      <c r="O71" s="6" t="str">
        <f t="shared" si="0"/>
        <v/>
      </c>
      <c r="P71" s="4"/>
      <c r="R71" s="3" t="str">
        <f>IF($A71="ADD",IF(NOT(ISBLANK(Q71)),_xlfn.XLOOKUP(Q71,len_adjust_rsn[lookupValue],len_adjust_rsn[lookupKey],"ERROR"),""), "")</f>
        <v/>
      </c>
      <c r="S71" s="6" t="str">
        <f t="shared" si="1"/>
        <v/>
      </c>
      <c r="T71" s="6"/>
      <c r="U71" s="6" t="str">
        <f t="shared" si="2"/>
        <v/>
      </c>
      <c r="W71" s="3" t="str">
        <f>IF($A71="ADD",IF(NOT(ISBLANK(V71)),_xlfn.XLOOKUP(V71,ud_traffic_island_type[lookupValue],ud_traffic_island_type[lookupKey],"ERROR"),""), "")</f>
        <v/>
      </c>
      <c r="Y71" s="3" t="str">
        <f>IF($A71="ADD",IF(NOT(ISBLANK(X71)),_xlfn.XLOOKUP(X71,ud_shape[lookupValue],ud_shape[lookupKey],"ERROR"),""), "")</f>
        <v/>
      </c>
      <c r="AE71" s="8"/>
      <c r="AF71" s="7"/>
      <c r="AG71" s="4" t="str">
        <f t="shared" ca="1" si="3"/>
        <v/>
      </c>
      <c r="AH71" s="4"/>
      <c r="AI71" s="3" t="str">
        <f t="shared" si="4"/>
        <v/>
      </c>
      <c r="AJ71" s="3" t="str">
        <f>IF($A71="","",IF((AND($A71="ADD",OR(AI71="",AI71="In Use"))),"5",(_xlfn.XLOOKUP(AI71,ud_asset_status[lookupValue],ud_asset_status[lookupKey],""))))</f>
        <v/>
      </c>
      <c r="AL71" s="3" t="str">
        <f>IF($A71="ADD",IF(NOT(ISBLANK(AK71)),_xlfn.XLOOKUP(AK71,ud_replacement_status[lookupValue],ud_replacement_status[lookupKey],"ERROR"),""), "")</f>
        <v/>
      </c>
      <c r="AM71" s="7"/>
      <c r="AO71" s="3" t="str">
        <f>IF($A71="ADD",IF(NOT(ISBLANK(AN71)),_xlfn.XLOOKUP(AN71,ar_replace_reason[lookupValue],ar_replace_reason[lookupKey],"ERROR"),""), "")</f>
        <v/>
      </c>
      <c r="AP71" s="3" t="str">
        <f t="shared" si="5"/>
        <v/>
      </c>
      <c r="AQ71" s="3" t="str">
        <f>IF($A71="","",IF((AND($A71="ADD",OR(AP71="",AP71="Queenstown-Lakes District Council"))),"70",(_xlfn.XLOOKUP(AP71,ud_organisation_owner[lookupValue],ud_organisation_owner[lookupKey],""))))</f>
        <v/>
      </c>
      <c r="AR71" s="3" t="str">
        <f t="shared" si="6"/>
        <v/>
      </c>
      <c r="AS71" s="3" t="str">
        <f>IF($A71="","",IF((AND($A71="ADD",OR(AR71="",AR71="Queenstown-Lakes District Council"))),"70",(_xlfn.XLOOKUP(AR71,ud_organisation_owner[lookupValue],ud_organisation_owner[lookupKey],""))))</f>
        <v/>
      </c>
      <c r="AT71" s="3" t="str">
        <f t="shared" si="7"/>
        <v/>
      </c>
      <c r="AU71" s="3" t="str">
        <f>IF($A71="","",IF((AND($A71="ADD",OR(AT71="",AT71="Local Authority"))),"17",(_xlfn.XLOOKUP(AT71,ud_sub_organisation[lookupValue],ud_sub_organisation[lookupKey],""))))</f>
        <v/>
      </c>
      <c r="AW71" s="3" t="str">
        <f>IF($A71="ADD",IF(NOT(ISBLANK(AV71)),_xlfn.XLOOKUP(AV71,ud_maintenance_organisation[lookupValue],ud_maintenance_organisation[lookupKey],"ERROR"),""), "")</f>
        <v/>
      </c>
      <c r="AX71" s="3" t="str">
        <f t="shared" si="8"/>
        <v/>
      </c>
      <c r="AY71" s="3" t="str">
        <f>IF($A71="","",IF((AND($A71="ADD",OR(AX71="",AX71="Vested Assets"))),"12",(_xlfn.XLOOKUP(AX71,ud_work_category[lookupValue],ud_work_category[lookupKey],""))))</f>
        <v/>
      </c>
      <c r="AZ71" s="8"/>
      <c r="BA71" s="2" t="str">
        <f t="shared" si="9"/>
        <v/>
      </c>
      <c r="BB71" s="3" t="str">
        <f t="shared" si="10"/>
        <v/>
      </c>
      <c r="BC71" s="3" t="str">
        <f>IF($A71="","",IF((AND($A71="ADD",OR(BB71="",BB71="Excellent"))),"1",(_xlfn.XLOOKUP(BB71,condition[lookupValue],condition[lookupKey],""))))</f>
        <v/>
      </c>
      <c r="BD71" s="7" t="str">
        <f t="shared" si="11"/>
        <v/>
      </c>
      <c r="BE71" s="9"/>
    </row>
    <row r="72" spans="2:57"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c r="N72" s="8"/>
      <c r="O72" s="6" t="str">
        <f t="shared" si="0"/>
        <v/>
      </c>
      <c r="P72" s="4"/>
      <c r="R72" s="3" t="str">
        <f>IF($A72="ADD",IF(NOT(ISBLANK(Q72)),_xlfn.XLOOKUP(Q72,len_adjust_rsn[lookupValue],len_adjust_rsn[lookupKey],"ERROR"),""), "")</f>
        <v/>
      </c>
      <c r="S72" s="6" t="str">
        <f t="shared" si="1"/>
        <v/>
      </c>
      <c r="T72" s="6"/>
      <c r="U72" s="6" t="str">
        <f t="shared" si="2"/>
        <v/>
      </c>
      <c r="W72" s="3" t="str">
        <f>IF($A72="ADD",IF(NOT(ISBLANK(V72)),_xlfn.XLOOKUP(V72,ud_traffic_island_type[lookupValue],ud_traffic_island_type[lookupKey],"ERROR"),""), "")</f>
        <v/>
      </c>
      <c r="Y72" s="3" t="str">
        <f>IF($A72="ADD",IF(NOT(ISBLANK(X72)),_xlfn.XLOOKUP(X72,ud_shape[lookupValue],ud_shape[lookupKey],"ERROR"),""), "")</f>
        <v/>
      </c>
      <c r="AE72" s="8"/>
      <c r="AF72" s="7"/>
      <c r="AG72" s="4" t="str">
        <f t="shared" ca="1" si="3"/>
        <v/>
      </c>
      <c r="AH72" s="4"/>
      <c r="AI72" s="3" t="str">
        <f t="shared" si="4"/>
        <v/>
      </c>
      <c r="AJ72" s="3" t="str">
        <f>IF($A72="","",IF((AND($A72="ADD",OR(AI72="",AI72="In Use"))),"5",(_xlfn.XLOOKUP(AI72,ud_asset_status[lookupValue],ud_asset_status[lookupKey],""))))</f>
        <v/>
      </c>
      <c r="AL72" s="3" t="str">
        <f>IF($A72="ADD",IF(NOT(ISBLANK(AK72)),_xlfn.XLOOKUP(AK72,ud_replacement_status[lookupValue],ud_replacement_status[lookupKey],"ERROR"),""), "")</f>
        <v/>
      </c>
      <c r="AM72" s="7"/>
      <c r="AO72" s="3" t="str">
        <f>IF($A72="ADD",IF(NOT(ISBLANK(AN72)),_xlfn.XLOOKUP(AN72,ar_replace_reason[lookupValue],ar_replace_reason[lookupKey],"ERROR"),""), "")</f>
        <v/>
      </c>
      <c r="AP72" s="3" t="str">
        <f t="shared" si="5"/>
        <v/>
      </c>
      <c r="AQ72" s="3" t="str">
        <f>IF($A72="","",IF((AND($A72="ADD",OR(AP72="",AP72="Queenstown-Lakes District Council"))),"70",(_xlfn.XLOOKUP(AP72,ud_organisation_owner[lookupValue],ud_organisation_owner[lookupKey],""))))</f>
        <v/>
      </c>
      <c r="AR72" s="3" t="str">
        <f t="shared" si="6"/>
        <v/>
      </c>
      <c r="AS72" s="3" t="str">
        <f>IF($A72="","",IF((AND($A72="ADD",OR(AR72="",AR72="Queenstown-Lakes District Council"))),"70",(_xlfn.XLOOKUP(AR72,ud_organisation_owner[lookupValue],ud_organisation_owner[lookupKey],""))))</f>
        <v/>
      </c>
      <c r="AT72" s="3" t="str">
        <f t="shared" si="7"/>
        <v/>
      </c>
      <c r="AU72" s="3" t="str">
        <f>IF($A72="","",IF((AND($A72="ADD",OR(AT72="",AT72="Local Authority"))),"17",(_xlfn.XLOOKUP(AT72,ud_sub_organisation[lookupValue],ud_sub_organisation[lookupKey],""))))</f>
        <v/>
      </c>
      <c r="AW72" s="3" t="str">
        <f>IF($A72="ADD",IF(NOT(ISBLANK(AV72)),_xlfn.XLOOKUP(AV72,ud_maintenance_organisation[lookupValue],ud_maintenance_organisation[lookupKey],"ERROR"),""), "")</f>
        <v/>
      </c>
      <c r="AX72" s="3" t="str">
        <f t="shared" si="8"/>
        <v/>
      </c>
      <c r="AY72" s="3" t="str">
        <f>IF($A72="","",IF((AND($A72="ADD",OR(AX72="",AX72="Vested Assets"))),"12",(_xlfn.XLOOKUP(AX72,ud_work_category[lookupValue],ud_work_category[lookupKey],""))))</f>
        <v/>
      </c>
      <c r="AZ72" s="8"/>
      <c r="BA72" s="2" t="str">
        <f t="shared" si="9"/>
        <v/>
      </c>
      <c r="BB72" s="3" t="str">
        <f t="shared" si="10"/>
        <v/>
      </c>
      <c r="BC72" s="3" t="str">
        <f>IF($A72="","",IF((AND($A72="ADD",OR(BB72="",BB72="Excellent"))),"1",(_xlfn.XLOOKUP(BB72,condition[lookupValue],condition[lookupKey],""))))</f>
        <v/>
      </c>
      <c r="BD72" s="7" t="str">
        <f t="shared" si="11"/>
        <v/>
      </c>
      <c r="BE72" s="9"/>
    </row>
    <row r="73" spans="2:57"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c r="N73" s="8"/>
      <c r="O73" s="6" t="str">
        <f t="shared" si="0"/>
        <v/>
      </c>
      <c r="P73" s="4"/>
      <c r="R73" s="3" t="str">
        <f>IF($A73="ADD",IF(NOT(ISBLANK(Q73)),_xlfn.XLOOKUP(Q73,len_adjust_rsn[lookupValue],len_adjust_rsn[lookupKey],"ERROR"),""), "")</f>
        <v/>
      </c>
      <c r="S73" s="6" t="str">
        <f t="shared" si="1"/>
        <v/>
      </c>
      <c r="T73" s="6"/>
      <c r="U73" s="6" t="str">
        <f t="shared" si="2"/>
        <v/>
      </c>
      <c r="W73" s="3" t="str">
        <f>IF($A73="ADD",IF(NOT(ISBLANK(V73)),_xlfn.XLOOKUP(V73,ud_traffic_island_type[lookupValue],ud_traffic_island_type[lookupKey],"ERROR"),""), "")</f>
        <v/>
      </c>
      <c r="Y73" s="3" t="str">
        <f>IF($A73="ADD",IF(NOT(ISBLANK(X73)),_xlfn.XLOOKUP(X73,ud_shape[lookupValue],ud_shape[lookupKey],"ERROR"),""), "")</f>
        <v/>
      </c>
      <c r="AE73" s="8"/>
      <c r="AF73" s="7"/>
      <c r="AG73" s="4" t="str">
        <f t="shared" ca="1" si="3"/>
        <v/>
      </c>
      <c r="AH73" s="4"/>
      <c r="AI73" s="3" t="str">
        <f t="shared" si="4"/>
        <v/>
      </c>
      <c r="AJ73" s="3" t="str">
        <f>IF($A73="","",IF((AND($A73="ADD",OR(AI73="",AI73="In Use"))),"5",(_xlfn.XLOOKUP(AI73,ud_asset_status[lookupValue],ud_asset_status[lookupKey],""))))</f>
        <v/>
      </c>
      <c r="AL73" s="3" t="str">
        <f>IF($A73="ADD",IF(NOT(ISBLANK(AK73)),_xlfn.XLOOKUP(AK73,ud_replacement_status[lookupValue],ud_replacement_status[lookupKey],"ERROR"),""), "")</f>
        <v/>
      </c>
      <c r="AM73" s="7"/>
      <c r="AO73" s="3" t="str">
        <f>IF($A73="ADD",IF(NOT(ISBLANK(AN73)),_xlfn.XLOOKUP(AN73,ar_replace_reason[lookupValue],ar_replace_reason[lookupKey],"ERROR"),""), "")</f>
        <v/>
      </c>
      <c r="AP73" s="3" t="str">
        <f t="shared" si="5"/>
        <v/>
      </c>
      <c r="AQ73" s="3" t="str">
        <f>IF($A73="","",IF((AND($A73="ADD",OR(AP73="",AP73="Queenstown-Lakes District Council"))),"70",(_xlfn.XLOOKUP(AP73,ud_organisation_owner[lookupValue],ud_organisation_owner[lookupKey],""))))</f>
        <v/>
      </c>
      <c r="AR73" s="3" t="str">
        <f t="shared" si="6"/>
        <v/>
      </c>
      <c r="AS73" s="3" t="str">
        <f>IF($A73="","",IF((AND($A73="ADD",OR(AR73="",AR73="Queenstown-Lakes District Council"))),"70",(_xlfn.XLOOKUP(AR73,ud_organisation_owner[lookupValue],ud_organisation_owner[lookupKey],""))))</f>
        <v/>
      </c>
      <c r="AT73" s="3" t="str">
        <f t="shared" si="7"/>
        <v/>
      </c>
      <c r="AU73" s="3" t="str">
        <f>IF($A73="","",IF((AND($A73="ADD",OR(AT73="",AT73="Local Authority"))),"17",(_xlfn.XLOOKUP(AT73,ud_sub_organisation[lookupValue],ud_sub_organisation[lookupKey],""))))</f>
        <v/>
      </c>
      <c r="AW73" s="3" t="str">
        <f>IF($A73="ADD",IF(NOT(ISBLANK(AV73)),_xlfn.XLOOKUP(AV73,ud_maintenance_organisation[lookupValue],ud_maintenance_organisation[lookupKey],"ERROR"),""), "")</f>
        <v/>
      </c>
      <c r="AX73" s="3" t="str">
        <f t="shared" si="8"/>
        <v/>
      </c>
      <c r="AY73" s="3" t="str">
        <f>IF($A73="","",IF((AND($A73="ADD",OR(AX73="",AX73="Vested Assets"))),"12",(_xlfn.XLOOKUP(AX73,ud_work_category[lookupValue],ud_work_category[lookupKey],""))))</f>
        <v/>
      </c>
      <c r="AZ73" s="8"/>
      <c r="BA73" s="2" t="str">
        <f t="shared" si="9"/>
        <v/>
      </c>
      <c r="BB73" s="3" t="str">
        <f t="shared" si="10"/>
        <v/>
      </c>
      <c r="BC73" s="3" t="str">
        <f>IF($A73="","",IF((AND($A73="ADD",OR(BB73="",BB73="Excellent"))),"1",(_xlfn.XLOOKUP(BB73,condition[lookupValue],condition[lookupKey],""))))</f>
        <v/>
      </c>
      <c r="BD73" s="7" t="str">
        <f t="shared" si="11"/>
        <v/>
      </c>
      <c r="BE73" s="9"/>
    </row>
    <row r="74" spans="2:57"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c r="N74" s="8"/>
      <c r="O74" s="6" t="str">
        <f t="shared" si="0"/>
        <v/>
      </c>
      <c r="P74" s="4"/>
      <c r="R74" s="3" t="str">
        <f>IF($A74="ADD",IF(NOT(ISBLANK(Q74)),_xlfn.XLOOKUP(Q74,len_adjust_rsn[lookupValue],len_adjust_rsn[lookupKey],"ERROR"),""), "")</f>
        <v/>
      </c>
      <c r="S74" s="6" t="str">
        <f t="shared" si="1"/>
        <v/>
      </c>
      <c r="T74" s="6"/>
      <c r="U74" s="6" t="str">
        <f t="shared" si="2"/>
        <v/>
      </c>
      <c r="W74" s="3" t="str">
        <f>IF($A74="ADD",IF(NOT(ISBLANK(V74)),_xlfn.XLOOKUP(V74,ud_traffic_island_type[lookupValue],ud_traffic_island_type[lookupKey],"ERROR"),""), "")</f>
        <v/>
      </c>
      <c r="Y74" s="3" t="str">
        <f>IF($A74="ADD",IF(NOT(ISBLANK(X74)),_xlfn.XLOOKUP(X74,ud_shape[lookupValue],ud_shape[lookupKey],"ERROR"),""), "")</f>
        <v/>
      </c>
      <c r="AE74" s="8"/>
      <c r="AF74" s="7"/>
      <c r="AG74" s="4" t="str">
        <f t="shared" ca="1" si="3"/>
        <v/>
      </c>
      <c r="AH74" s="4"/>
      <c r="AI74" s="3" t="str">
        <f t="shared" si="4"/>
        <v/>
      </c>
      <c r="AJ74" s="3" t="str">
        <f>IF($A74="","",IF((AND($A74="ADD",OR(AI74="",AI74="In Use"))),"5",(_xlfn.XLOOKUP(AI74,ud_asset_status[lookupValue],ud_asset_status[lookupKey],""))))</f>
        <v/>
      </c>
      <c r="AL74" s="3" t="str">
        <f>IF($A74="ADD",IF(NOT(ISBLANK(AK74)),_xlfn.XLOOKUP(AK74,ud_replacement_status[lookupValue],ud_replacement_status[lookupKey],"ERROR"),""), "")</f>
        <v/>
      </c>
      <c r="AM74" s="7"/>
      <c r="AO74" s="3" t="str">
        <f>IF($A74="ADD",IF(NOT(ISBLANK(AN74)),_xlfn.XLOOKUP(AN74,ar_replace_reason[lookupValue],ar_replace_reason[lookupKey],"ERROR"),""), "")</f>
        <v/>
      </c>
      <c r="AP74" s="3" t="str">
        <f t="shared" si="5"/>
        <v/>
      </c>
      <c r="AQ74" s="3" t="str">
        <f>IF($A74="","",IF((AND($A74="ADD",OR(AP74="",AP74="Queenstown-Lakes District Council"))),"70",(_xlfn.XLOOKUP(AP74,ud_organisation_owner[lookupValue],ud_organisation_owner[lookupKey],""))))</f>
        <v/>
      </c>
      <c r="AR74" s="3" t="str">
        <f t="shared" si="6"/>
        <v/>
      </c>
      <c r="AS74" s="3" t="str">
        <f>IF($A74="","",IF((AND($A74="ADD",OR(AR74="",AR74="Queenstown-Lakes District Council"))),"70",(_xlfn.XLOOKUP(AR74,ud_organisation_owner[lookupValue],ud_organisation_owner[lookupKey],""))))</f>
        <v/>
      </c>
      <c r="AT74" s="3" t="str">
        <f t="shared" si="7"/>
        <v/>
      </c>
      <c r="AU74" s="3" t="str">
        <f>IF($A74="","",IF((AND($A74="ADD",OR(AT74="",AT74="Local Authority"))),"17",(_xlfn.XLOOKUP(AT74,ud_sub_organisation[lookupValue],ud_sub_organisation[lookupKey],""))))</f>
        <v/>
      </c>
      <c r="AW74" s="3" t="str">
        <f>IF($A74="ADD",IF(NOT(ISBLANK(AV74)),_xlfn.XLOOKUP(AV74,ud_maintenance_organisation[lookupValue],ud_maintenance_organisation[lookupKey],"ERROR"),""), "")</f>
        <v/>
      </c>
      <c r="AX74" s="3" t="str">
        <f t="shared" si="8"/>
        <v/>
      </c>
      <c r="AY74" s="3" t="str">
        <f>IF($A74="","",IF((AND($A74="ADD",OR(AX74="",AX74="Vested Assets"))),"12",(_xlfn.XLOOKUP(AX74,ud_work_category[lookupValue],ud_work_category[lookupKey],""))))</f>
        <v/>
      </c>
      <c r="AZ74" s="8"/>
      <c r="BA74" s="2" t="str">
        <f t="shared" si="9"/>
        <v/>
      </c>
      <c r="BB74" s="3" t="str">
        <f t="shared" si="10"/>
        <v/>
      </c>
      <c r="BC74" s="3" t="str">
        <f>IF($A74="","",IF((AND($A74="ADD",OR(BB74="",BB74="Excellent"))),"1",(_xlfn.XLOOKUP(BB74,condition[lookupValue],condition[lookupKey],""))))</f>
        <v/>
      </c>
      <c r="BD74" s="7" t="str">
        <f t="shared" si="11"/>
        <v/>
      </c>
      <c r="BE74" s="9"/>
    </row>
    <row r="75" spans="2:57"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c r="N75" s="8"/>
      <c r="O75" s="6" t="str">
        <f t="shared" ref="O75:O138" si="12">IF(H75&lt;&gt;"",H75-G75,"")</f>
        <v/>
      </c>
      <c r="P75" s="4"/>
      <c r="R75" s="3" t="str">
        <f>IF($A75="ADD",IF(NOT(ISBLANK(Q75)),_xlfn.XLOOKUP(Q75,len_adjust_rsn[lookupValue],len_adjust_rsn[lookupKey],"ERROR"),""), "")</f>
        <v/>
      </c>
      <c r="S75" s="6" t="str">
        <f t="shared" ref="S75:S138" si="13">IF(M75&lt;&gt;"",O75*M75,"")</f>
        <v/>
      </c>
      <c r="T75" s="6"/>
      <c r="U75" s="6" t="str">
        <f t="shared" ref="U75:U138" si="14">IF(T75&lt;&gt;"",S75+T75,S75)</f>
        <v/>
      </c>
      <c r="W75" s="3" t="str">
        <f>IF($A75="ADD",IF(NOT(ISBLANK(V75)),_xlfn.XLOOKUP(V75,ud_traffic_island_type[lookupValue],ud_traffic_island_type[lookupKey],"ERROR"),""), "")</f>
        <v/>
      </c>
      <c r="Y75" s="3" t="str">
        <f>IF($A75="ADD",IF(NOT(ISBLANK(X75)),_xlfn.XLOOKUP(X75,ud_shape[lookupValue],ud_shape[lookupKey],"ERROR"),""), "")</f>
        <v/>
      </c>
      <c r="AE75" s="8"/>
      <c r="AF75" s="7"/>
      <c r="AG75" s="4" t="str">
        <f t="shared" ref="AG75:AG138" ca="1" si="15">IF(AF75&lt;&gt;"", DATEDIF(AF75, TODAY(),"Y"),"")</f>
        <v/>
      </c>
      <c r="AH75" s="4"/>
      <c r="AI75" s="3" t="str">
        <f t="shared" ref="AI75:AI138" si="16">IF($A75="ADD","In Use","")</f>
        <v/>
      </c>
      <c r="AJ75" s="3" t="str">
        <f>IF($A75="","",IF((AND($A75="ADD",OR(AI75="",AI75="In Use"))),"5",(_xlfn.XLOOKUP(AI75,ud_asset_status[lookupValue],ud_asset_status[lookupKey],""))))</f>
        <v/>
      </c>
      <c r="AL75" s="3" t="str">
        <f>IF($A75="ADD",IF(NOT(ISBLANK(AK75)),_xlfn.XLOOKUP(AK75,ud_replacement_status[lookupValue],ud_replacement_status[lookupKey],"ERROR"),""), "")</f>
        <v/>
      </c>
      <c r="AM75" s="7"/>
      <c r="AO75" s="3" t="str">
        <f>IF($A75="ADD",IF(NOT(ISBLANK(AN75)),_xlfn.XLOOKUP(AN75,ar_replace_reason[lookupValue],ar_replace_reason[lookupKey],"ERROR"),""), "")</f>
        <v/>
      </c>
      <c r="AP75" s="3" t="str">
        <f t="shared" ref="AP75:AP138" si="17">IF($A75="ADD","Queenstown-Lakes District Council","")</f>
        <v/>
      </c>
      <c r="AQ75" s="3" t="str">
        <f>IF($A75="","",IF((AND($A75="ADD",OR(AP75="",AP75="Queenstown-Lakes District Council"))),"70",(_xlfn.XLOOKUP(AP75,ud_organisation_owner[lookupValue],ud_organisation_owner[lookupKey],""))))</f>
        <v/>
      </c>
      <c r="AR75" s="3" t="str">
        <f t="shared" ref="AR75:AR138" si="18">IF($A75="ADD","Queenstown-Lakes District Council","")</f>
        <v/>
      </c>
      <c r="AS75" s="3" t="str">
        <f>IF($A75="","",IF((AND($A75="ADD",OR(AR75="",AR75="Queenstown-Lakes District Council"))),"70",(_xlfn.XLOOKUP(AR75,ud_organisation_owner[lookupValue],ud_organisation_owner[lookupKey],""))))</f>
        <v/>
      </c>
      <c r="AT75" s="3" t="str">
        <f t="shared" ref="AT75:AT138" si="19">IF($A75="ADD","Local Authority","")</f>
        <v/>
      </c>
      <c r="AU75" s="3" t="str">
        <f>IF($A75="","",IF((AND($A75="ADD",OR(AT75="",AT75="Local Authority"))),"17",(_xlfn.XLOOKUP(AT75,ud_sub_organisation[lookupValue],ud_sub_organisation[lookupKey],""))))</f>
        <v/>
      </c>
      <c r="AW75" s="3" t="str">
        <f>IF($A75="ADD",IF(NOT(ISBLANK(AV75)),_xlfn.XLOOKUP(AV75,ud_maintenance_organisation[lookupValue],ud_maintenance_organisation[lookupKey],"ERROR"),""), "")</f>
        <v/>
      </c>
      <c r="AX75" s="3" t="str">
        <f t="shared" ref="AX75:AX138" si="20">IF($A75="ADD","Vested Assets","")</f>
        <v/>
      </c>
      <c r="AY75" s="3" t="str">
        <f>IF($A75="","",IF((AND($A75="ADD",OR(AX75="",AX75="Vested Assets"))),"12",(_xlfn.XLOOKUP(AX75,ud_work_category[lookupValue],ud_work_category[lookupKey],""))))</f>
        <v/>
      </c>
      <c r="AZ75" s="8"/>
      <c r="BA75" s="2" t="str">
        <f t="shared" ref="BA75:BA138" si="21">IF($A75="ADD","TRUE","")</f>
        <v/>
      </c>
      <c r="BB75" s="3" t="str">
        <f t="shared" ref="BB75:BB138" si="22">IF($A75="ADD","Excellent","")</f>
        <v/>
      </c>
      <c r="BC75" s="3" t="str">
        <f>IF($A75="","",IF((AND($A75="ADD",OR(BB75="",BB75="Excellent"))),"1",(_xlfn.XLOOKUP(BB75,condition[lookupValue],condition[lookupKey],""))))</f>
        <v/>
      </c>
      <c r="BD75" s="7" t="str">
        <f t="shared" ref="BD75:BD138" si="23">IF(AF75&lt;&gt;"",AF75,"")</f>
        <v/>
      </c>
      <c r="BE75" s="9"/>
    </row>
    <row r="76" spans="2:57"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c r="N76" s="8"/>
      <c r="O76" s="6" t="str">
        <f t="shared" si="12"/>
        <v/>
      </c>
      <c r="P76" s="4"/>
      <c r="R76" s="3" t="str">
        <f>IF($A76="ADD",IF(NOT(ISBLANK(Q76)),_xlfn.XLOOKUP(Q76,len_adjust_rsn[lookupValue],len_adjust_rsn[lookupKey],"ERROR"),""), "")</f>
        <v/>
      </c>
      <c r="S76" s="6" t="str">
        <f t="shared" si="13"/>
        <v/>
      </c>
      <c r="T76" s="6"/>
      <c r="U76" s="6" t="str">
        <f t="shared" si="14"/>
        <v/>
      </c>
      <c r="W76" s="3" t="str">
        <f>IF($A76="ADD",IF(NOT(ISBLANK(V76)),_xlfn.XLOOKUP(V76,ud_traffic_island_type[lookupValue],ud_traffic_island_type[lookupKey],"ERROR"),""), "")</f>
        <v/>
      </c>
      <c r="Y76" s="3" t="str">
        <f>IF($A76="ADD",IF(NOT(ISBLANK(X76)),_xlfn.XLOOKUP(X76,ud_shape[lookupValue],ud_shape[lookupKey],"ERROR"),""), "")</f>
        <v/>
      </c>
      <c r="AE76" s="8"/>
      <c r="AF76" s="7"/>
      <c r="AG76" s="4" t="str">
        <f t="shared" ca="1" si="15"/>
        <v/>
      </c>
      <c r="AH76" s="4"/>
      <c r="AI76" s="3" t="str">
        <f t="shared" si="16"/>
        <v/>
      </c>
      <c r="AJ76" s="3" t="str">
        <f>IF($A76="","",IF((AND($A76="ADD",OR(AI76="",AI76="In Use"))),"5",(_xlfn.XLOOKUP(AI76,ud_asset_status[lookupValue],ud_asset_status[lookupKey],""))))</f>
        <v/>
      </c>
      <c r="AL76" s="3" t="str">
        <f>IF($A76="ADD",IF(NOT(ISBLANK(AK76)),_xlfn.XLOOKUP(AK76,ud_replacement_status[lookupValue],ud_replacement_status[lookupKey],"ERROR"),""), "")</f>
        <v/>
      </c>
      <c r="AM76" s="7"/>
      <c r="AO76" s="3" t="str">
        <f>IF($A76="ADD",IF(NOT(ISBLANK(AN76)),_xlfn.XLOOKUP(AN76,ar_replace_reason[lookupValue],ar_replace_reason[lookupKey],"ERROR"),""), "")</f>
        <v/>
      </c>
      <c r="AP76" s="3" t="str">
        <f t="shared" si="17"/>
        <v/>
      </c>
      <c r="AQ76" s="3" t="str">
        <f>IF($A76="","",IF((AND($A76="ADD",OR(AP76="",AP76="Queenstown-Lakes District Council"))),"70",(_xlfn.XLOOKUP(AP76,ud_organisation_owner[lookupValue],ud_organisation_owner[lookupKey],""))))</f>
        <v/>
      </c>
      <c r="AR76" s="3" t="str">
        <f t="shared" si="18"/>
        <v/>
      </c>
      <c r="AS76" s="3" t="str">
        <f>IF($A76="","",IF((AND($A76="ADD",OR(AR76="",AR76="Queenstown-Lakes District Council"))),"70",(_xlfn.XLOOKUP(AR76,ud_organisation_owner[lookupValue],ud_organisation_owner[lookupKey],""))))</f>
        <v/>
      </c>
      <c r="AT76" s="3" t="str">
        <f t="shared" si="19"/>
        <v/>
      </c>
      <c r="AU76" s="3" t="str">
        <f>IF($A76="","",IF((AND($A76="ADD",OR(AT76="",AT76="Local Authority"))),"17",(_xlfn.XLOOKUP(AT76,ud_sub_organisation[lookupValue],ud_sub_organisation[lookupKey],""))))</f>
        <v/>
      </c>
      <c r="AW76" s="3" t="str">
        <f>IF($A76="ADD",IF(NOT(ISBLANK(AV76)),_xlfn.XLOOKUP(AV76,ud_maintenance_organisation[lookupValue],ud_maintenance_organisation[lookupKey],"ERROR"),""), "")</f>
        <v/>
      </c>
      <c r="AX76" s="3" t="str">
        <f t="shared" si="20"/>
        <v/>
      </c>
      <c r="AY76" s="3" t="str">
        <f>IF($A76="","",IF((AND($A76="ADD",OR(AX76="",AX76="Vested Assets"))),"12",(_xlfn.XLOOKUP(AX76,ud_work_category[lookupValue],ud_work_category[lookupKey],""))))</f>
        <v/>
      </c>
      <c r="AZ76" s="8"/>
      <c r="BA76" s="2" t="str">
        <f t="shared" si="21"/>
        <v/>
      </c>
      <c r="BB76" s="3" t="str">
        <f t="shared" si="22"/>
        <v/>
      </c>
      <c r="BC76" s="3" t="str">
        <f>IF($A76="","",IF((AND($A76="ADD",OR(BB76="",BB76="Excellent"))),"1",(_xlfn.XLOOKUP(BB76,condition[lookupValue],condition[lookupKey],""))))</f>
        <v/>
      </c>
      <c r="BD76" s="7" t="str">
        <f t="shared" si="23"/>
        <v/>
      </c>
      <c r="BE76" s="9"/>
    </row>
    <row r="77" spans="2:57"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c r="N77" s="8"/>
      <c r="O77" s="6" t="str">
        <f t="shared" si="12"/>
        <v/>
      </c>
      <c r="P77" s="4"/>
      <c r="R77" s="3" t="str">
        <f>IF($A77="ADD",IF(NOT(ISBLANK(Q77)),_xlfn.XLOOKUP(Q77,len_adjust_rsn[lookupValue],len_adjust_rsn[lookupKey],"ERROR"),""), "")</f>
        <v/>
      </c>
      <c r="S77" s="6" t="str">
        <f t="shared" si="13"/>
        <v/>
      </c>
      <c r="T77" s="6"/>
      <c r="U77" s="6" t="str">
        <f t="shared" si="14"/>
        <v/>
      </c>
      <c r="W77" s="3" t="str">
        <f>IF($A77="ADD",IF(NOT(ISBLANK(V77)),_xlfn.XLOOKUP(V77,ud_traffic_island_type[lookupValue],ud_traffic_island_type[lookupKey],"ERROR"),""), "")</f>
        <v/>
      </c>
      <c r="Y77" s="3" t="str">
        <f>IF($A77="ADD",IF(NOT(ISBLANK(X77)),_xlfn.XLOOKUP(X77,ud_shape[lookupValue],ud_shape[lookupKey],"ERROR"),""), "")</f>
        <v/>
      </c>
      <c r="AE77" s="8"/>
      <c r="AF77" s="7"/>
      <c r="AG77" s="4" t="str">
        <f t="shared" ca="1" si="15"/>
        <v/>
      </c>
      <c r="AH77" s="4"/>
      <c r="AI77" s="3" t="str">
        <f t="shared" si="16"/>
        <v/>
      </c>
      <c r="AJ77" s="3" t="str">
        <f>IF($A77="","",IF((AND($A77="ADD",OR(AI77="",AI77="In Use"))),"5",(_xlfn.XLOOKUP(AI77,ud_asset_status[lookupValue],ud_asset_status[lookupKey],""))))</f>
        <v/>
      </c>
      <c r="AL77" s="3" t="str">
        <f>IF($A77="ADD",IF(NOT(ISBLANK(AK77)),_xlfn.XLOOKUP(AK77,ud_replacement_status[lookupValue],ud_replacement_status[lookupKey],"ERROR"),""), "")</f>
        <v/>
      </c>
      <c r="AM77" s="7"/>
      <c r="AO77" s="3" t="str">
        <f>IF($A77="ADD",IF(NOT(ISBLANK(AN77)),_xlfn.XLOOKUP(AN77,ar_replace_reason[lookupValue],ar_replace_reason[lookupKey],"ERROR"),""), "")</f>
        <v/>
      </c>
      <c r="AP77" s="3" t="str">
        <f t="shared" si="17"/>
        <v/>
      </c>
      <c r="AQ77" s="3" t="str">
        <f>IF($A77="","",IF((AND($A77="ADD",OR(AP77="",AP77="Queenstown-Lakes District Council"))),"70",(_xlfn.XLOOKUP(AP77,ud_organisation_owner[lookupValue],ud_organisation_owner[lookupKey],""))))</f>
        <v/>
      </c>
      <c r="AR77" s="3" t="str">
        <f t="shared" si="18"/>
        <v/>
      </c>
      <c r="AS77" s="3" t="str">
        <f>IF($A77="","",IF((AND($A77="ADD",OR(AR77="",AR77="Queenstown-Lakes District Council"))),"70",(_xlfn.XLOOKUP(AR77,ud_organisation_owner[lookupValue],ud_organisation_owner[lookupKey],""))))</f>
        <v/>
      </c>
      <c r="AT77" s="3" t="str">
        <f t="shared" si="19"/>
        <v/>
      </c>
      <c r="AU77" s="3" t="str">
        <f>IF($A77="","",IF((AND($A77="ADD",OR(AT77="",AT77="Local Authority"))),"17",(_xlfn.XLOOKUP(AT77,ud_sub_organisation[lookupValue],ud_sub_organisation[lookupKey],""))))</f>
        <v/>
      </c>
      <c r="AW77" s="3" t="str">
        <f>IF($A77="ADD",IF(NOT(ISBLANK(AV77)),_xlfn.XLOOKUP(AV77,ud_maintenance_organisation[lookupValue],ud_maintenance_organisation[lookupKey],"ERROR"),""), "")</f>
        <v/>
      </c>
      <c r="AX77" s="3" t="str">
        <f t="shared" si="20"/>
        <v/>
      </c>
      <c r="AY77" s="3" t="str">
        <f>IF($A77="","",IF((AND($A77="ADD",OR(AX77="",AX77="Vested Assets"))),"12",(_xlfn.XLOOKUP(AX77,ud_work_category[lookupValue],ud_work_category[lookupKey],""))))</f>
        <v/>
      </c>
      <c r="AZ77" s="8"/>
      <c r="BA77" s="2" t="str">
        <f t="shared" si="21"/>
        <v/>
      </c>
      <c r="BB77" s="3" t="str">
        <f t="shared" si="22"/>
        <v/>
      </c>
      <c r="BC77" s="3" t="str">
        <f>IF($A77="","",IF((AND($A77="ADD",OR(BB77="",BB77="Excellent"))),"1",(_xlfn.XLOOKUP(BB77,condition[lookupValue],condition[lookupKey],""))))</f>
        <v/>
      </c>
      <c r="BD77" s="7" t="str">
        <f t="shared" si="23"/>
        <v/>
      </c>
      <c r="BE77" s="9"/>
    </row>
    <row r="78" spans="2:57"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c r="N78" s="8"/>
      <c r="O78" s="6" t="str">
        <f t="shared" si="12"/>
        <v/>
      </c>
      <c r="P78" s="4"/>
      <c r="R78" s="3" t="str">
        <f>IF($A78="ADD",IF(NOT(ISBLANK(Q78)),_xlfn.XLOOKUP(Q78,len_adjust_rsn[lookupValue],len_adjust_rsn[lookupKey],"ERROR"),""), "")</f>
        <v/>
      </c>
      <c r="S78" s="6" t="str">
        <f t="shared" si="13"/>
        <v/>
      </c>
      <c r="T78" s="6"/>
      <c r="U78" s="6" t="str">
        <f t="shared" si="14"/>
        <v/>
      </c>
      <c r="W78" s="3" t="str">
        <f>IF($A78="ADD",IF(NOT(ISBLANK(V78)),_xlfn.XLOOKUP(V78,ud_traffic_island_type[lookupValue],ud_traffic_island_type[lookupKey],"ERROR"),""), "")</f>
        <v/>
      </c>
      <c r="Y78" s="3" t="str">
        <f>IF($A78="ADD",IF(NOT(ISBLANK(X78)),_xlfn.XLOOKUP(X78,ud_shape[lookupValue],ud_shape[lookupKey],"ERROR"),""), "")</f>
        <v/>
      </c>
      <c r="AE78" s="8"/>
      <c r="AF78" s="7"/>
      <c r="AG78" s="4" t="str">
        <f t="shared" ca="1" si="15"/>
        <v/>
      </c>
      <c r="AH78" s="4"/>
      <c r="AI78" s="3" t="str">
        <f t="shared" si="16"/>
        <v/>
      </c>
      <c r="AJ78" s="3" t="str">
        <f>IF($A78="","",IF((AND($A78="ADD",OR(AI78="",AI78="In Use"))),"5",(_xlfn.XLOOKUP(AI78,ud_asset_status[lookupValue],ud_asset_status[lookupKey],""))))</f>
        <v/>
      </c>
      <c r="AL78" s="3" t="str">
        <f>IF($A78="ADD",IF(NOT(ISBLANK(AK78)),_xlfn.XLOOKUP(AK78,ud_replacement_status[lookupValue],ud_replacement_status[lookupKey],"ERROR"),""), "")</f>
        <v/>
      </c>
      <c r="AM78" s="7"/>
      <c r="AO78" s="3" t="str">
        <f>IF($A78="ADD",IF(NOT(ISBLANK(AN78)),_xlfn.XLOOKUP(AN78,ar_replace_reason[lookupValue],ar_replace_reason[lookupKey],"ERROR"),""), "")</f>
        <v/>
      </c>
      <c r="AP78" s="3" t="str">
        <f t="shared" si="17"/>
        <v/>
      </c>
      <c r="AQ78" s="3" t="str">
        <f>IF($A78="","",IF((AND($A78="ADD",OR(AP78="",AP78="Queenstown-Lakes District Council"))),"70",(_xlfn.XLOOKUP(AP78,ud_organisation_owner[lookupValue],ud_organisation_owner[lookupKey],""))))</f>
        <v/>
      </c>
      <c r="AR78" s="3" t="str">
        <f t="shared" si="18"/>
        <v/>
      </c>
      <c r="AS78" s="3" t="str">
        <f>IF($A78="","",IF((AND($A78="ADD",OR(AR78="",AR78="Queenstown-Lakes District Council"))),"70",(_xlfn.XLOOKUP(AR78,ud_organisation_owner[lookupValue],ud_organisation_owner[lookupKey],""))))</f>
        <v/>
      </c>
      <c r="AT78" s="3" t="str">
        <f t="shared" si="19"/>
        <v/>
      </c>
      <c r="AU78" s="3" t="str">
        <f>IF($A78="","",IF((AND($A78="ADD",OR(AT78="",AT78="Local Authority"))),"17",(_xlfn.XLOOKUP(AT78,ud_sub_organisation[lookupValue],ud_sub_organisation[lookupKey],""))))</f>
        <v/>
      </c>
      <c r="AW78" s="3" t="str">
        <f>IF($A78="ADD",IF(NOT(ISBLANK(AV78)),_xlfn.XLOOKUP(AV78,ud_maintenance_organisation[lookupValue],ud_maintenance_organisation[lookupKey],"ERROR"),""), "")</f>
        <v/>
      </c>
      <c r="AX78" s="3" t="str">
        <f t="shared" si="20"/>
        <v/>
      </c>
      <c r="AY78" s="3" t="str">
        <f>IF($A78="","",IF((AND($A78="ADD",OR(AX78="",AX78="Vested Assets"))),"12",(_xlfn.XLOOKUP(AX78,ud_work_category[lookupValue],ud_work_category[lookupKey],""))))</f>
        <v/>
      </c>
      <c r="AZ78" s="8"/>
      <c r="BA78" s="2" t="str">
        <f t="shared" si="21"/>
        <v/>
      </c>
      <c r="BB78" s="3" t="str">
        <f t="shared" si="22"/>
        <v/>
      </c>
      <c r="BC78" s="3" t="str">
        <f>IF($A78="","",IF((AND($A78="ADD",OR(BB78="",BB78="Excellent"))),"1",(_xlfn.XLOOKUP(BB78,condition[lookupValue],condition[lookupKey],""))))</f>
        <v/>
      </c>
      <c r="BD78" s="7" t="str">
        <f t="shared" si="23"/>
        <v/>
      </c>
      <c r="BE78" s="9"/>
    </row>
    <row r="79" spans="2:57"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c r="N79" s="8"/>
      <c r="O79" s="6" t="str">
        <f t="shared" si="12"/>
        <v/>
      </c>
      <c r="P79" s="4"/>
      <c r="R79" s="3" t="str">
        <f>IF($A79="ADD",IF(NOT(ISBLANK(Q79)),_xlfn.XLOOKUP(Q79,len_adjust_rsn[lookupValue],len_adjust_rsn[lookupKey],"ERROR"),""), "")</f>
        <v/>
      </c>
      <c r="S79" s="6" t="str">
        <f t="shared" si="13"/>
        <v/>
      </c>
      <c r="T79" s="6"/>
      <c r="U79" s="6" t="str">
        <f t="shared" si="14"/>
        <v/>
      </c>
      <c r="W79" s="3" t="str">
        <f>IF($A79="ADD",IF(NOT(ISBLANK(V79)),_xlfn.XLOOKUP(V79,ud_traffic_island_type[lookupValue],ud_traffic_island_type[lookupKey],"ERROR"),""), "")</f>
        <v/>
      </c>
      <c r="Y79" s="3" t="str">
        <f>IF($A79="ADD",IF(NOT(ISBLANK(X79)),_xlfn.XLOOKUP(X79,ud_shape[lookupValue],ud_shape[lookupKey],"ERROR"),""), "")</f>
        <v/>
      </c>
      <c r="AE79" s="8"/>
      <c r="AF79" s="7"/>
      <c r="AG79" s="4" t="str">
        <f t="shared" ca="1" si="15"/>
        <v/>
      </c>
      <c r="AH79" s="4"/>
      <c r="AI79" s="3" t="str">
        <f t="shared" si="16"/>
        <v/>
      </c>
      <c r="AJ79" s="3" t="str">
        <f>IF($A79="","",IF((AND($A79="ADD",OR(AI79="",AI79="In Use"))),"5",(_xlfn.XLOOKUP(AI79,ud_asset_status[lookupValue],ud_asset_status[lookupKey],""))))</f>
        <v/>
      </c>
      <c r="AL79" s="3" t="str">
        <f>IF($A79="ADD",IF(NOT(ISBLANK(AK79)),_xlfn.XLOOKUP(AK79,ud_replacement_status[lookupValue],ud_replacement_status[lookupKey],"ERROR"),""), "")</f>
        <v/>
      </c>
      <c r="AM79" s="7"/>
      <c r="AO79" s="3" t="str">
        <f>IF($A79="ADD",IF(NOT(ISBLANK(AN79)),_xlfn.XLOOKUP(AN79,ar_replace_reason[lookupValue],ar_replace_reason[lookupKey],"ERROR"),""), "")</f>
        <v/>
      </c>
      <c r="AP79" s="3" t="str">
        <f t="shared" si="17"/>
        <v/>
      </c>
      <c r="AQ79" s="3" t="str">
        <f>IF($A79="","",IF((AND($A79="ADD",OR(AP79="",AP79="Queenstown-Lakes District Council"))),"70",(_xlfn.XLOOKUP(AP79,ud_organisation_owner[lookupValue],ud_organisation_owner[lookupKey],""))))</f>
        <v/>
      </c>
      <c r="AR79" s="3" t="str">
        <f t="shared" si="18"/>
        <v/>
      </c>
      <c r="AS79" s="3" t="str">
        <f>IF($A79="","",IF((AND($A79="ADD",OR(AR79="",AR79="Queenstown-Lakes District Council"))),"70",(_xlfn.XLOOKUP(AR79,ud_organisation_owner[lookupValue],ud_organisation_owner[lookupKey],""))))</f>
        <v/>
      </c>
      <c r="AT79" s="3" t="str">
        <f t="shared" si="19"/>
        <v/>
      </c>
      <c r="AU79" s="3" t="str">
        <f>IF($A79="","",IF((AND($A79="ADD",OR(AT79="",AT79="Local Authority"))),"17",(_xlfn.XLOOKUP(AT79,ud_sub_organisation[lookupValue],ud_sub_organisation[lookupKey],""))))</f>
        <v/>
      </c>
      <c r="AW79" s="3" t="str">
        <f>IF($A79="ADD",IF(NOT(ISBLANK(AV79)),_xlfn.XLOOKUP(AV79,ud_maintenance_organisation[lookupValue],ud_maintenance_organisation[lookupKey],"ERROR"),""), "")</f>
        <v/>
      </c>
      <c r="AX79" s="3" t="str">
        <f t="shared" si="20"/>
        <v/>
      </c>
      <c r="AY79" s="3" t="str">
        <f>IF($A79="","",IF((AND($A79="ADD",OR(AX79="",AX79="Vested Assets"))),"12",(_xlfn.XLOOKUP(AX79,ud_work_category[lookupValue],ud_work_category[lookupKey],""))))</f>
        <v/>
      </c>
      <c r="AZ79" s="8"/>
      <c r="BA79" s="2" t="str">
        <f t="shared" si="21"/>
        <v/>
      </c>
      <c r="BB79" s="3" t="str">
        <f t="shared" si="22"/>
        <v/>
      </c>
      <c r="BC79" s="3" t="str">
        <f>IF($A79="","",IF((AND($A79="ADD",OR(BB79="",BB79="Excellent"))),"1",(_xlfn.XLOOKUP(BB79,condition[lookupValue],condition[lookupKey],""))))</f>
        <v/>
      </c>
      <c r="BD79" s="7" t="str">
        <f t="shared" si="23"/>
        <v/>
      </c>
      <c r="BE79" s="9"/>
    </row>
    <row r="80" spans="2:57"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c r="N80" s="8"/>
      <c r="O80" s="6" t="str">
        <f t="shared" si="12"/>
        <v/>
      </c>
      <c r="P80" s="4"/>
      <c r="R80" s="3" t="str">
        <f>IF($A80="ADD",IF(NOT(ISBLANK(Q80)),_xlfn.XLOOKUP(Q80,len_adjust_rsn[lookupValue],len_adjust_rsn[lookupKey],"ERROR"),""), "")</f>
        <v/>
      </c>
      <c r="S80" s="6" t="str">
        <f t="shared" si="13"/>
        <v/>
      </c>
      <c r="T80" s="6"/>
      <c r="U80" s="6" t="str">
        <f t="shared" si="14"/>
        <v/>
      </c>
      <c r="W80" s="3" t="str">
        <f>IF($A80="ADD",IF(NOT(ISBLANK(V80)),_xlfn.XLOOKUP(V80,ud_traffic_island_type[lookupValue],ud_traffic_island_type[lookupKey],"ERROR"),""), "")</f>
        <v/>
      </c>
      <c r="Y80" s="3" t="str">
        <f>IF($A80="ADD",IF(NOT(ISBLANK(X80)),_xlfn.XLOOKUP(X80,ud_shape[lookupValue],ud_shape[lookupKey],"ERROR"),""), "")</f>
        <v/>
      </c>
      <c r="AE80" s="8"/>
      <c r="AF80" s="7"/>
      <c r="AG80" s="4" t="str">
        <f t="shared" ca="1" si="15"/>
        <v/>
      </c>
      <c r="AH80" s="4"/>
      <c r="AI80" s="3" t="str">
        <f t="shared" si="16"/>
        <v/>
      </c>
      <c r="AJ80" s="3" t="str">
        <f>IF($A80="","",IF((AND($A80="ADD",OR(AI80="",AI80="In Use"))),"5",(_xlfn.XLOOKUP(AI80,ud_asset_status[lookupValue],ud_asset_status[lookupKey],""))))</f>
        <v/>
      </c>
      <c r="AL80" s="3" t="str">
        <f>IF($A80="ADD",IF(NOT(ISBLANK(AK80)),_xlfn.XLOOKUP(AK80,ud_replacement_status[lookupValue],ud_replacement_status[lookupKey],"ERROR"),""), "")</f>
        <v/>
      </c>
      <c r="AM80" s="7"/>
      <c r="AO80" s="3" t="str">
        <f>IF($A80="ADD",IF(NOT(ISBLANK(AN80)),_xlfn.XLOOKUP(AN80,ar_replace_reason[lookupValue],ar_replace_reason[lookupKey],"ERROR"),""), "")</f>
        <v/>
      </c>
      <c r="AP80" s="3" t="str">
        <f t="shared" si="17"/>
        <v/>
      </c>
      <c r="AQ80" s="3" t="str">
        <f>IF($A80="","",IF((AND($A80="ADD",OR(AP80="",AP80="Queenstown-Lakes District Council"))),"70",(_xlfn.XLOOKUP(AP80,ud_organisation_owner[lookupValue],ud_organisation_owner[lookupKey],""))))</f>
        <v/>
      </c>
      <c r="AR80" s="3" t="str">
        <f t="shared" si="18"/>
        <v/>
      </c>
      <c r="AS80" s="3" t="str">
        <f>IF($A80="","",IF((AND($A80="ADD",OR(AR80="",AR80="Queenstown-Lakes District Council"))),"70",(_xlfn.XLOOKUP(AR80,ud_organisation_owner[lookupValue],ud_organisation_owner[lookupKey],""))))</f>
        <v/>
      </c>
      <c r="AT80" s="3" t="str">
        <f t="shared" si="19"/>
        <v/>
      </c>
      <c r="AU80" s="3" t="str">
        <f>IF($A80="","",IF((AND($A80="ADD",OR(AT80="",AT80="Local Authority"))),"17",(_xlfn.XLOOKUP(AT80,ud_sub_organisation[lookupValue],ud_sub_organisation[lookupKey],""))))</f>
        <v/>
      </c>
      <c r="AW80" s="3" t="str">
        <f>IF($A80="ADD",IF(NOT(ISBLANK(AV80)),_xlfn.XLOOKUP(AV80,ud_maintenance_organisation[lookupValue],ud_maintenance_organisation[lookupKey],"ERROR"),""), "")</f>
        <v/>
      </c>
      <c r="AX80" s="3" t="str">
        <f t="shared" si="20"/>
        <v/>
      </c>
      <c r="AY80" s="3" t="str">
        <f>IF($A80="","",IF((AND($A80="ADD",OR(AX80="",AX80="Vested Assets"))),"12",(_xlfn.XLOOKUP(AX80,ud_work_category[lookupValue],ud_work_category[lookupKey],""))))</f>
        <v/>
      </c>
      <c r="AZ80" s="8"/>
      <c r="BA80" s="2" t="str">
        <f t="shared" si="21"/>
        <v/>
      </c>
      <c r="BB80" s="3" t="str">
        <f t="shared" si="22"/>
        <v/>
      </c>
      <c r="BC80" s="3" t="str">
        <f>IF($A80="","",IF((AND($A80="ADD",OR(BB80="",BB80="Excellent"))),"1",(_xlfn.XLOOKUP(BB80,condition[lookupValue],condition[lookupKey],""))))</f>
        <v/>
      </c>
      <c r="BD80" s="7" t="str">
        <f t="shared" si="23"/>
        <v/>
      </c>
      <c r="BE80" s="9"/>
    </row>
    <row r="81" spans="2:57"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c r="N81" s="8"/>
      <c r="O81" s="6" t="str">
        <f t="shared" si="12"/>
        <v/>
      </c>
      <c r="P81" s="4"/>
      <c r="R81" s="3" t="str">
        <f>IF($A81="ADD",IF(NOT(ISBLANK(Q81)),_xlfn.XLOOKUP(Q81,len_adjust_rsn[lookupValue],len_adjust_rsn[lookupKey],"ERROR"),""), "")</f>
        <v/>
      </c>
      <c r="S81" s="6" t="str">
        <f t="shared" si="13"/>
        <v/>
      </c>
      <c r="T81" s="6"/>
      <c r="U81" s="6" t="str">
        <f t="shared" si="14"/>
        <v/>
      </c>
      <c r="W81" s="3" t="str">
        <f>IF($A81="ADD",IF(NOT(ISBLANK(V81)),_xlfn.XLOOKUP(V81,ud_traffic_island_type[lookupValue],ud_traffic_island_type[lookupKey],"ERROR"),""), "")</f>
        <v/>
      </c>
      <c r="Y81" s="3" t="str">
        <f>IF($A81="ADD",IF(NOT(ISBLANK(X81)),_xlfn.XLOOKUP(X81,ud_shape[lookupValue],ud_shape[lookupKey],"ERROR"),""), "")</f>
        <v/>
      </c>
      <c r="AE81" s="8"/>
      <c r="AF81" s="7"/>
      <c r="AG81" s="4" t="str">
        <f t="shared" ca="1" si="15"/>
        <v/>
      </c>
      <c r="AH81" s="4"/>
      <c r="AI81" s="3" t="str">
        <f t="shared" si="16"/>
        <v/>
      </c>
      <c r="AJ81" s="3" t="str">
        <f>IF($A81="","",IF((AND($A81="ADD",OR(AI81="",AI81="In Use"))),"5",(_xlfn.XLOOKUP(AI81,ud_asset_status[lookupValue],ud_asset_status[lookupKey],""))))</f>
        <v/>
      </c>
      <c r="AL81" s="3" t="str">
        <f>IF($A81="ADD",IF(NOT(ISBLANK(AK81)),_xlfn.XLOOKUP(AK81,ud_replacement_status[lookupValue],ud_replacement_status[lookupKey],"ERROR"),""), "")</f>
        <v/>
      </c>
      <c r="AM81" s="7"/>
      <c r="AO81" s="3" t="str">
        <f>IF($A81="ADD",IF(NOT(ISBLANK(AN81)),_xlfn.XLOOKUP(AN81,ar_replace_reason[lookupValue],ar_replace_reason[lookupKey],"ERROR"),""), "")</f>
        <v/>
      </c>
      <c r="AP81" s="3" t="str">
        <f t="shared" si="17"/>
        <v/>
      </c>
      <c r="AQ81" s="3" t="str">
        <f>IF($A81="","",IF((AND($A81="ADD",OR(AP81="",AP81="Queenstown-Lakes District Council"))),"70",(_xlfn.XLOOKUP(AP81,ud_organisation_owner[lookupValue],ud_organisation_owner[lookupKey],""))))</f>
        <v/>
      </c>
      <c r="AR81" s="3" t="str">
        <f t="shared" si="18"/>
        <v/>
      </c>
      <c r="AS81" s="3" t="str">
        <f>IF($A81="","",IF((AND($A81="ADD",OR(AR81="",AR81="Queenstown-Lakes District Council"))),"70",(_xlfn.XLOOKUP(AR81,ud_organisation_owner[lookupValue],ud_organisation_owner[lookupKey],""))))</f>
        <v/>
      </c>
      <c r="AT81" s="3" t="str">
        <f t="shared" si="19"/>
        <v/>
      </c>
      <c r="AU81" s="3" t="str">
        <f>IF($A81="","",IF((AND($A81="ADD",OR(AT81="",AT81="Local Authority"))),"17",(_xlfn.XLOOKUP(AT81,ud_sub_organisation[lookupValue],ud_sub_organisation[lookupKey],""))))</f>
        <v/>
      </c>
      <c r="AW81" s="3" t="str">
        <f>IF($A81="ADD",IF(NOT(ISBLANK(AV81)),_xlfn.XLOOKUP(AV81,ud_maintenance_organisation[lookupValue],ud_maintenance_organisation[lookupKey],"ERROR"),""), "")</f>
        <v/>
      </c>
      <c r="AX81" s="3" t="str">
        <f t="shared" si="20"/>
        <v/>
      </c>
      <c r="AY81" s="3" t="str">
        <f>IF($A81="","",IF((AND($A81="ADD",OR(AX81="",AX81="Vested Assets"))),"12",(_xlfn.XLOOKUP(AX81,ud_work_category[lookupValue],ud_work_category[lookupKey],""))))</f>
        <v/>
      </c>
      <c r="AZ81" s="8"/>
      <c r="BA81" s="2" t="str">
        <f t="shared" si="21"/>
        <v/>
      </c>
      <c r="BB81" s="3" t="str">
        <f t="shared" si="22"/>
        <v/>
      </c>
      <c r="BC81" s="3" t="str">
        <f>IF($A81="","",IF((AND($A81="ADD",OR(BB81="",BB81="Excellent"))),"1",(_xlfn.XLOOKUP(BB81,condition[lookupValue],condition[lookupKey],""))))</f>
        <v/>
      </c>
      <c r="BD81" s="7" t="str">
        <f t="shared" si="23"/>
        <v/>
      </c>
      <c r="BE81" s="9"/>
    </row>
    <row r="82" spans="2:57"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c r="N82" s="8"/>
      <c r="O82" s="6" t="str">
        <f t="shared" si="12"/>
        <v/>
      </c>
      <c r="P82" s="4"/>
      <c r="R82" s="3" t="str">
        <f>IF($A82="ADD",IF(NOT(ISBLANK(Q82)),_xlfn.XLOOKUP(Q82,len_adjust_rsn[lookupValue],len_adjust_rsn[lookupKey],"ERROR"),""), "")</f>
        <v/>
      </c>
      <c r="S82" s="6" t="str">
        <f t="shared" si="13"/>
        <v/>
      </c>
      <c r="T82" s="6"/>
      <c r="U82" s="6" t="str">
        <f t="shared" si="14"/>
        <v/>
      </c>
      <c r="W82" s="3" t="str">
        <f>IF($A82="ADD",IF(NOT(ISBLANK(V82)),_xlfn.XLOOKUP(V82,ud_traffic_island_type[lookupValue],ud_traffic_island_type[lookupKey],"ERROR"),""), "")</f>
        <v/>
      </c>
      <c r="Y82" s="3" t="str">
        <f>IF($A82="ADD",IF(NOT(ISBLANK(X82)),_xlfn.XLOOKUP(X82,ud_shape[lookupValue],ud_shape[lookupKey],"ERROR"),""), "")</f>
        <v/>
      </c>
      <c r="AE82" s="8"/>
      <c r="AF82" s="7"/>
      <c r="AG82" s="4" t="str">
        <f t="shared" ca="1" si="15"/>
        <v/>
      </c>
      <c r="AH82" s="4"/>
      <c r="AI82" s="3" t="str">
        <f t="shared" si="16"/>
        <v/>
      </c>
      <c r="AJ82" s="3" t="str">
        <f>IF($A82="","",IF((AND($A82="ADD",OR(AI82="",AI82="In Use"))),"5",(_xlfn.XLOOKUP(AI82,ud_asset_status[lookupValue],ud_asset_status[lookupKey],""))))</f>
        <v/>
      </c>
      <c r="AL82" s="3" t="str">
        <f>IF($A82="ADD",IF(NOT(ISBLANK(AK82)),_xlfn.XLOOKUP(AK82,ud_replacement_status[lookupValue],ud_replacement_status[lookupKey],"ERROR"),""), "")</f>
        <v/>
      </c>
      <c r="AM82" s="7"/>
      <c r="AO82" s="3" t="str">
        <f>IF($A82="ADD",IF(NOT(ISBLANK(AN82)),_xlfn.XLOOKUP(AN82,ar_replace_reason[lookupValue],ar_replace_reason[lookupKey],"ERROR"),""), "")</f>
        <v/>
      </c>
      <c r="AP82" s="3" t="str">
        <f t="shared" si="17"/>
        <v/>
      </c>
      <c r="AQ82" s="3" t="str">
        <f>IF($A82="","",IF((AND($A82="ADD",OR(AP82="",AP82="Queenstown-Lakes District Council"))),"70",(_xlfn.XLOOKUP(AP82,ud_organisation_owner[lookupValue],ud_organisation_owner[lookupKey],""))))</f>
        <v/>
      </c>
      <c r="AR82" s="3" t="str">
        <f t="shared" si="18"/>
        <v/>
      </c>
      <c r="AS82" s="3" t="str">
        <f>IF($A82="","",IF((AND($A82="ADD",OR(AR82="",AR82="Queenstown-Lakes District Council"))),"70",(_xlfn.XLOOKUP(AR82,ud_organisation_owner[lookupValue],ud_organisation_owner[lookupKey],""))))</f>
        <v/>
      </c>
      <c r="AT82" s="3" t="str">
        <f t="shared" si="19"/>
        <v/>
      </c>
      <c r="AU82" s="3" t="str">
        <f>IF($A82="","",IF((AND($A82="ADD",OR(AT82="",AT82="Local Authority"))),"17",(_xlfn.XLOOKUP(AT82,ud_sub_organisation[lookupValue],ud_sub_organisation[lookupKey],""))))</f>
        <v/>
      </c>
      <c r="AW82" s="3" t="str">
        <f>IF($A82="ADD",IF(NOT(ISBLANK(AV82)),_xlfn.XLOOKUP(AV82,ud_maintenance_organisation[lookupValue],ud_maintenance_organisation[lookupKey],"ERROR"),""), "")</f>
        <v/>
      </c>
      <c r="AX82" s="3" t="str">
        <f t="shared" si="20"/>
        <v/>
      </c>
      <c r="AY82" s="3" t="str">
        <f>IF($A82="","",IF((AND($A82="ADD",OR(AX82="",AX82="Vested Assets"))),"12",(_xlfn.XLOOKUP(AX82,ud_work_category[lookupValue],ud_work_category[lookupKey],""))))</f>
        <v/>
      </c>
      <c r="AZ82" s="8"/>
      <c r="BA82" s="2" t="str">
        <f t="shared" si="21"/>
        <v/>
      </c>
      <c r="BB82" s="3" t="str">
        <f t="shared" si="22"/>
        <v/>
      </c>
      <c r="BC82" s="3" t="str">
        <f>IF($A82="","",IF((AND($A82="ADD",OR(BB82="",BB82="Excellent"))),"1",(_xlfn.XLOOKUP(BB82,condition[lookupValue],condition[lookupKey],""))))</f>
        <v/>
      </c>
      <c r="BD82" s="7" t="str">
        <f t="shared" si="23"/>
        <v/>
      </c>
      <c r="BE82" s="9"/>
    </row>
    <row r="83" spans="2:57"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c r="N83" s="8"/>
      <c r="O83" s="6" t="str">
        <f t="shared" si="12"/>
        <v/>
      </c>
      <c r="P83" s="4"/>
      <c r="R83" s="3" t="str">
        <f>IF($A83="ADD",IF(NOT(ISBLANK(Q83)),_xlfn.XLOOKUP(Q83,len_adjust_rsn[lookupValue],len_adjust_rsn[lookupKey],"ERROR"),""), "")</f>
        <v/>
      </c>
      <c r="S83" s="6" t="str">
        <f t="shared" si="13"/>
        <v/>
      </c>
      <c r="T83" s="6"/>
      <c r="U83" s="6" t="str">
        <f t="shared" si="14"/>
        <v/>
      </c>
      <c r="W83" s="3" t="str">
        <f>IF($A83="ADD",IF(NOT(ISBLANK(V83)),_xlfn.XLOOKUP(V83,ud_traffic_island_type[lookupValue],ud_traffic_island_type[lookupKey],"ERROR"),""), "")</f>
        <v/>
      </c>
      <c r="Y83" s="3" t="str">
        <f>IF($A83="ADD",IF(NOT(ISBLANK(X83)),_xlfn.XLOOKUP(X83,ud_shape[lookupValue],ud_shape[lookupKey],"ERROR"),""), "")</f>
        <v/>
      </c>
      <c r="AE83" s="8"/>
      <c r="AF83" s="7"/>
      <c r="AG83" s="4" t="str">
        <f t="shared" ca="1" si="15"/>
        <v/>
      </c>
      <c r="AH83" s="4"/>
      <c r="AI83" s="3" t="str">
        <f t="shared" si="16"/>
        <v/>
      </c>
      <c r="AJ83" s="3" t="str">
        <f>IF($A83="","",IF((AND($A83="ADD",OR(AI83="",AI83="In Use"))),"5",(_xlfn.XLOOKUP(AI83,ud_asset_status[lookupValue],ud_asset_status[lookupKey],""))))</f>
        <v/>
      </c>
      <c r="AL83" s="3" t="str">
        <f>IF($A83="ADD",IF(NOT(ISBLANK(AK83)),_xlfn.XLOOKUP(AK83,ud_replacement_status[lookupValue],ud_replacement_status[lookupKey],"ERROR"),""), "")</f>
        <v/>
      </c>
      <c r="AM83" s="7"/>
      <c r="AO83" s="3" t="str">
        <f>IF($A83="ADD",IF(NOT(ISBLANK(AN83)),_xlfn.XLOOKUP(AN83,ar_replace_reason[lookupValue],ar_replace_reason[lookupKey],"ERROR"),""), "")</f>
        <v/>
      </c>
      <c r="AP83" s="3" t="str">
        <f t="shared" si="17"/>
        <v/>
      </c>
      <c r="AQ83" s="3" t="str">
        <f>IF($A83="","",IF((AND($A83="ADD",OR(AP83="",AP83="Queenstown-Lakes District Council"))),"70",(_xlfn.XLOOKUP(AP83,ud_organisation_owner[lookupValue],ud_organisation_owner[lookupKey],""))))</f>
        <v/>
      </c>
      <c r="AR83" s="3" t="str">
        <f t="shared" si="18"/>
        <v/>
      </c>
      <c r="AS83" s="3" t="str">
        <f>IF($A83="","",IF((AND($A83="ADD",OR(AR83="",AR83="Queenstown-Lakes District Council"))),"70",(_xlfn.XLOOKUP(AR83,ud_organisation_owner[lookupValue],ud_organisation_owner[lookupKey],""))))</f>
        <v/>
      </c>
      <c r="AT83" s="3" t="str">
        <f t="shared" si="19"/>
        <v/>
      </c>
      <c r="AU83" s="3" t="str">
        <f>IF($A83="","",IF((AND($A83="ADD",OR(AT83="",AT83="Local Authority"))),"17",(_xlfn.XLOOKUP(AT83,ud_sub_organisation[lookupValue],ud_sub_organisation[lookupKey],""))))</f>
        <v/>
      </c>
      <c r="AW83" s="3" t="str">
        <f>IF($A83="ADD",IF(NOT(ISBLANK(AV83)),_xlfn.XLOOKUP(AV83,ud_maintenance_organisation[lookupValue],ud_maintenance_organisation[lookupKey],"ERROR"),""), "")</f>
        <v/>
      </c>
      <c r="AX83" s="3" t="str">
        <f t="shared" si="20"/>
        <v/>
      </c>
      <c r="AY83" s="3" t="str">
        <f>IF($A83="","",IF((AND($A83="ADD",OR(AX83="",AX83="Vested Assets"))),"12",(_xlfn.XLOOKUP(AX83,ud_work_category[lookupValue],ud_work_category[lookupKey],""))))</f>
        <v/>
      </c>
      <c r="AZ83" s="8"/>
      <c r="BA83" s="2" t="str">
        <f t="shared" si="21"/>
        <v/>
      </c>
      <c r="BB83" s="3" t="str">
        <f t="shared" si="22"/>
        <v/>
      </c>
      <c r="BC83" s="3" t="str">
        <f>IF($A83="","",IF((AND($A83="ADD",OR(BB83="",BB83="Excellent"))),"1",(_xlfn.XLOOKUP(BB83,condition[lookupValue],condition[lookupKey],""))))</f>
        <v/>
      </c>
      <c r="BD83" s="7" t="str">
        <f t="shared" si="23"/>
        <v/>
      </c>
      <c r="BE83" s="9"/>
    </row>
    <row r="84" spans="2:57"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c r="N84" s="8"/>
      <c r="O84" s="6" t="str">
        <f t="shared" si="12"/>
        <v/>
      </c>
      <c r="P84" s="4"/>
      <c r="R84" s="3" t="str">
        <f>IF($A84="ADD",IF(NOT(ISBLANK(Q84)),_xlfn.XLOOKUP(Q84,len_adjust_rsn[lookupValue],len_adjust_rsn[lookupKey],"ERROR"),""), "")</f>
        <v/>
      </c>
      <c r="S84" s="6" t="str">
        <f t="shared" si="13"/>
        <v/>
      </c>
      <c r="T84" s="6"/>
      <c r="U84" s="6" t="str">
        <f t="shared" si="14"/>
        <v/>
      </c>
      <c r="W84" s="3" t="str">
        <f>IF($A84="ADD",IF(NOT(ISBLANK(V84)),_xlfn.XLOOKUP(V84,ud_traffic_island_type[lookupValue],ud_traffic_island_type[lookupKey],"ERROR"),""), "")</f>
        <v/>
      </c>
      <c r="Y84" s="3" t="str">
        <f>IF($A84="ADD",IF(NOT(ISBLANK(X84)),_xlfn.XLOOKUP(X84,ud_shape[lookupValue],ud_shape[lookupKey],"ERROR"),""), "")</f>
        <v/>
      </c>
      <c r="AE84" s="8"/>
      <c r="AF84" s="7"/>
      <c r="AG84" s="4" t="str">
        <f t="shared" ca="1" si="15"/>
        <v/>
      </c>
      <c r="AH84" s="4"/>
      <c r="AI84" s="3" t="str">
        <f t="shared" si="16"/>
        <v/>
      </c>
      <c r="AJ84" s="3" t="str">
        <f>IF($A84="","",IF((AND($A84="ADD",OR(AI84="",AI84="In Use"))),"5",(_xlfn.XLOOKUP(AI84,ud_asset_status[lookupValue],ud_asset_status[lookupKey],""))))</f>
        <v/>
      </c>
      <c r="AL84" s="3" t="str">
        <f>IF($A84="ADD",IF(NOT(ISBLANK(AK84)),_xlfn.XLOOKUP(AK84,ud_replacement_status[lookupValue],ud_replacement_status[lookupKey],"ERROR"),""), "")</f>
        <v/>
      </c>
      <c r="AM84" s="7"/>
      <c r="AO84" s="3" t="str">
        <f>IF($A84="ADD",IF(NOT(ISBLANK(AN84)),_xlfn.XLOOKUP(AN84,ar_replace_reason[lookupValue],ar_replace_reason[lookupKey],"ERROR"),""), "")</f>
        <v/>
      </c>
      <c r="AP84" s="3" t="str">
        <f t="shared" si="17"/>
        <v/>
      </c>
      <c r="AQ84" s="3" t="str">
        <f>IF($A84="","",IF((AND($A84="ADD",OR(AP84="",AP84="Queenstown-Lakes District Council"))),"70",(_xlfn.XLOOKUP(AP84,ud_organisation_owner[lookupValue],ud_organisation_owner[lookupKey],""))))</f>
        <v/>
      </c>
      <c r="AR84" s="3" t="str">
        <f t="shared" si="18"/>
        <v/>
      </c>
      <c r="AS84" s="3" t="str">
        <f>IF($A84="","",IF((AND($A84="ADD",OR(AR84="",AR84="Queenstown-Lakes District Council"))),"70",(_xlfn.XLOOKUP(AR84,ud_organisation_owner[lookupValue],ud_organisation_owner[lookupKey],""))))</f>
        <v/>
      </c>
      <c r="AT84" s="3" t="str">
        <f t="shared" si="19"/>
        <v/>
      </c>
      <c r="AU84" s="3" t="str">
        <f>IF($A84="","",IF((AND($A84="ADD",OR(AT84="",AT84="Local Authority"))),"17",(_xlfn.XLOOKUP(AT84,ud_sub_organisation[lookupValue],ud_sub_organisation[lookupKey],""))))</f>
        <v/>
      </c>
      <c r="AW84" s="3" t="str">
        <f>IF($A84="ADD",IF(NOT(ISBLANK(AV84)),_xlfn.XLOOKUP(AV84,ud_maintenance_organisation[lookupValue],ud_maintenance_organisation[lookupKey],"ERROR"),""), "")</f>
        <v/>
      </c>
      <c r="AX84" s="3" t="str">
        <f t="shared" si="20"/>
        <v/>
      </c>
      <c r="AY84" s="3" t="str">
        <f>IF($A84="","",IF((AND($A84="ADD",OR(AX84="",AX84="Vested Assets"))),"12",(_xlfn.XLOOKUP(AX84,ud_work_category[lookupValue],ud_work_category[lookupKey],""))))</f>
        <v/>
      </c>
      <c r="AZ84" s="8"/>
      <c r="BA84" s="2" t="str">
        <f t="shared" si="21"/>
        <v/>
      </c>
      <c r="BB84" s="3" t="str">
        <f t="shared" si="22"/>
        <v/>
      </c>
      <c r="BC84" s="3" t="str">
        <f>IF($A84="","",IF((AND($A84="ADD",OR(BB84="",BB84="Excellent"))),"1",(_xlfn.XLOOKUP(BB84,condition[lookupValue],condition[lookupKey],""))))</f>
        <v/>
      </c>
      <c r="BD84" s="7" t="str">
        <f t="shared" si="23"/>
        <v/>
      </c>
      <c r="BE84" s="9"/>
    </row>
    <row r="85" spans="2:57"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c r="N85" s="8"/>
      <c r="O85" s="6" t="str">
        <f t="shared" si="12"/>
        <v/>
      </c>
      <c r="P85" s="4"/>
      <c r="R85" s="3" t="str">
        <f>IF($A85="ADD",IF(NOT(ISBLANK(Q85)),_xlfn.XLOOKUP(Q85,len_adjust_rsn[lookupValue],len_adjust_rsn[lookupKey],"ERROR"),""), "")</f>
        <v/>
      </c>
      <c r="S85" s="6" t="str">
        <f t="shared" si="13"/>
        <v/>
      </c>
      <c r="T85" s="6"/>
      <c r="U85" s="6" t="str">
        <f t="shared" si="14"/>
        <v/>
      </c>
      <c r="W85" s="3" t="str">
        <f>IF($A85="ADD",IF(NOT(ISBLANK(V85)),_xlfn.XLOOKUP(V85,ud_traffic_island_type[lookupValue],ud_traffic_island_type[lookupKey],"ERROR"),""), "")</f>
        <v/>
      </c>
      <c r="Y85" s="3" t="str">
        <f>IF($A85="ADD",IF(NOT(ISBLANK(X85)),_xlfn.XLOOKUP(X85,ud_shape[lookupValue],ud_shape[lookupKey],"ERROR"),""), "")</f>
        <v/>
      </c>
      <c r="AE85" s="8"/>
      <c r="AF85" s="7"/>
      <c r="AG85" s="4" t="str">
        <f t="shared" ca="1" si="15"/>
        <v/>
      </c>
      <c r="AH85" s="4"/>
      <c r="AI85" s="3" t="str">
        <f t="shared" si="16"/>
        <v/>
      </c>
      <c r="AJ85" s="3" t="str">
        <f>IF($A85="","",IF((AND($A85="ADD",OR(AI85="",AI85="In Use"))),"5",(_xlfn.XLOOKUP(AI85,ud_asset_status[lookupValue],ud_asset_status[lookupKey],""))))</f>
        <v/>
      </c>
      <c r="AL85" s="3" t="str">
        <f>IF($A85="ADD",IF(NOT(ISBLANK(AK85)),_xlfn.XLOOKUP(AK85,ud_replacement_status[lookupValue],ud_replacement_status[lookupKey],"ERROR"),""), "")</f>
        <v/>
      </c>
      <c r="AM85" s="7"/>
      <c r="AO85" s="3" t="str">
        <f>IF($A85="ADD",IF(NOT(ISBLANK(AN85)),_xlfn.XLOOKUP(AN85,ar_replace_reason[lookupValue],ar_replace_reason[lookupKey],"ERROR"),""), "")</f>
        <v/>
      </c>
      <c r="AP85" s="3" t="str">
        <f t="shared" si="17"/>
        <v/>
      </c>
      <c r="AQ85" s="3" t="str">
        <f>IF($A85="","",IF((AND($A85="ADD",OR(AP85="",AP85="Queenstown-Lakes District Council"))),"70",(_xlfn.XLOOKUP(AP85,ud_organisation_owner[lookupValue],ud_organisation_owner[lookupKey],""))))</f>
        <v/>
      </c>
      <c r="AR85" s="3" t="str">
        <f t="shared" si="18"/>
        <v/>
      </c>
      <c r="AS85" s="3" t="str">
        <f>IF($A85="","",IF((AND($A85="ADD",OR(AR85="",AR85="Queenstown-Lakes District Council"))),"70",(_xlfn.XLOOKUP(AR85,ud_organisation_owner[lookupValue],ud_organisation_owner[lookupKey],""))))</f>
        <v/>
      </c>
      <c r="AT85" s="3" t="str">
        <f t="shared" si="19"/>
        <v/>
      </c>
      <c r="AU85" s="3" t="str">
        <f>IF($A85="","",IF((AND($A85="ADD",OR(AT85="",AT85="Local Authority"))),"17",(_xlfn.XLOOKUP(AT85,ud_sub_organisation[lookupValue],ud_sub_organisation[lookupKey],""))))</f>
        <v/>
      </c>
      <c r="AW85" s="3" t="str">
        <f>IF($A85="ADD",IF(NOT(ISBLANK(AV85)),_xlfn.XLOOKUP(AV85,ud_maintenance_organisation[lookupValue],ud_maintenance_organisation[lookupKey],"ERROR"),""), "")</f>
        <v/>
      </c>
      <c r="AX85" s="3" t="str">
        <f t="shared" si="20"/>
        <v/>
      </c>
      <c r="AY85" s="3" t="str">
        <f>IF($A85="","",IF((AND($A85="ADD",OR(AX85="",AX85="Vested Assets"))),"12",(_xlfn.XLOOKUP(AX85,ud_work_category[lookupValue],ud_work_category[lookupKey],""))))</f>
        <v/>
      </c>
      <c r="AZ85" s="8"/>
      <c r="BA85" s="2" t="str">
        <f t="shared" si="21"/>
        <v/>
      </c>
      <c r="BB85" s="3" t="str">
        <f t="shared" si="22"/>
        <v/>
      </c>
      <c r="BC85" s="3" t="str">
        <f>IF($A85="","",IF((AND($A85="ADD",OR(BB85="",BB85="Excellent"))),"1",(_xlfn.XLOOKUP(BB85,condition[lookupValue],condition[lookupKey],""))))</f>
        <v/>
      </c>
      <c r="BD85" s="7" t="str">
        <f t="shared" si="23"/>
        <v/>
      </c>
      <c r="BE85" s="9"/>
    </row>
    <row r="86" spans="2:57"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c r="N86" s="8"/>
      <c r="O86" s="6" t="str">
        <f t="shared" si="12"/>
        <v/>
      </c>
      <c r="P86" s="4"/>
      <c r="R86" s="3" t="str">
        <f>IF($A86="ADD",IF(NOT(ISBLANK(Q86)),_xlfn.XLOOKUP(Q86,len_adjust_rsn[lookupValue],len_adjust_rsn[lookupKey],"ERROR"),""), "")</f>
        <v/>
      </c>
      <c r="S86" s="6" t="str">
        <f t="shared" si="13"/>
        <v/>
      </c>
      <c r="T86" s="6"/>
      <c r="U86" s="6" t="str">
        <f t="shared" si="14"/>
        <v/>
      </c>
      <c r="W86" s="3" t="str">
        <f>IF($A86="ADD",IF(NOT(ISBLANK(V86)),_xlfn.XLOOKUP(V86,ud_traffic_island_type[lookupValue],ud_traffic_island_type[lookupKey],"ERROR"),""), "")</f>
        <v/>
      </c>
      <c r="Y86" s="3" t="str">
        <f>IF($A86="ADD",IF(NOT(ISBLANK(X86)),_xlfn.XLOOKUP(X86,ud_shape[lookupValue],ud_shape[lookupKey],"ERROR"),""), "")</f>
        <v/>
      </c>
      <c r="AE86" s="8"/>
      <c r="AF86" s="7"/>
      <c r="AG86" s="4" t="str">
        <f t="shared" ca="1" si="15"/>
        <v/>
      </c>
      <c r="AH86" s="4"/>
      <c r="AI86" s="3" t="str">
        <f t="shared" si="16"/>
        <v/>
      </c>
      <c r="AJ86" s="3" t="str">
        <f>IF($A86="","",IF((AND($A86="ADD",OR(AI86="",AI86="In Use"))),"5",(_xlfn.XLOOKUP(AI86,ud_asset_status[lookupValue],ud_asset_status[lookupKey],""))))</f>
        <v/>
      </c>
      <c r="AL86" s="3" t="str">
        <f>IF($A86="ADD",IF(NOT(ISBLANK(AK86)),_xlfn.XLOOKUP(AK86,ud_replacement_status[lookupValue],ud_replacement_status[lookupKey],"ERROR"),""), "")</f>
        <v/>
      </c>
      <c r="AM86" s="7"/>
      <c r="AO86" s="3" t="str">
        <f>IF($A86="ADD",IF(NOT(ISBLANK(AN86)),_xlfn.XLOOKUP(AN86,ar_replace_reason[lookupValue],ar_replace_reason[lookupKey],"ERROR"),""), "")</f>
        <v/>
      </c>
      <c r="AP86" s="3" t="str">
        <f t="shared" si="17"/>
        <v/>
      </c>
      <c r="AQ86" s="3" t="str">
        <f>IF($A86="","",IF((AND($A86="ADD",OR(AP86="",AP86="Queenstown-Lakes District Council"))),"70",(_xlfn.XLOOKUP(AP86,ud_organisation_owner[lookupValue],ud_organisation_owner[lookupKey],""))))</f>
        <v/>
      </c>
      <c r="AR86" s="3" t="str">
        <f t="shared" si="18"/>
        <v/>
      </c>
      <c r="AS86" s="3" t="str">
        <f>IF($A86="","",IF((AND($A86="ADD",OR(AR86="",AR86="Queenstown-Lakes District Council"))),"70",(_xlfn.XLOOKUP(AR86,ud_organisation_owner[lookupValue],ud_organisation_owner[lookupKey],""))))</f>
        <v/>
      </c>
      <c r="AT86" s="3" t="str">
        <f t="shared" si="19"/>
        <v/>
      </c>
      <c r="AU86" s="3" t="str">
        <f>IF($A86="","",IF((AND($A86="ADD",OR(AT86="",AT86="Local Authority"))),"17",(_xlfn.XLOOKUP(AT86,ud_sub_organisation[lookupValue],ud_sub_organisation[lookupKey],""))))</f>
        <v/>
      </c>
      <c r="AW86" s="3" t="str">
        <f>IF($A86="ADD",IF(NOT(ISBLANK(AV86)),_xlfn.XLOOKUP(AV86,ud_maintenance_organisation[lookupValue],ud_maintenance_organisation[lookupKey],"ERROR"),""), "")</f>
        <v/>
      </c>
      <c r="AX86" s="3" t="str">
        <f t="shared" si="20"/>
        <v/>
      </c>
      <c r="AY86" s="3" t="str">
        <f>IF($A86="","",IF((AND($A86="ADD",OR(AX86="",AX86="Vested Assets"))),"12",(_xlfn.XLOOKUP(AX86,ud_work_category[lookupValue],ud_work_category[lookupKey],""))))</f>
        <v/>
      </c>
      <c r="AZ86" s="8"/>
      <c r="BA86" s="2" t="str">
        <f t="shared" si="21"/>
        <v/>
      </c>
      <c r="BB86" s="3" t="str">
        <f t="shared" si="22"/>
        <v/>
      </c>
      <c r="BC86" s="3" t="str">
        <f>IF($A86="","",IF((AND($A86="ADD",OR(BB86="",BB86="Excellent"))),"1",(_xlfn.XLOOKUP(BB86,condition[lookupValue],condition[lookupKey],""))))</f>
        <v/>
      </c>
      <c r="BD86" s="7" t="str">
        <f t="shared" si="23"/>
        <v/>
      </c>
      <c r="BE86" s="9"/>
    </row>
    <row r="87" spans="2:57"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c r="N87" s="8"/>
      <c r="O87" s="6" t="str">
        <f t="shared" si="12"/>
        <v/>
      </c>
      <c r="P87" s="4"/>
      <c r="R87" s="3" t="str">
        <f>IF($A87="ADD",IF(NOT(ISBLANK(Q87)),_xlfn.XLOOKUP(Q87,len_adjust_rsn[lookupValue],len_adjust_rsn[lookupKey],"ERROR"),""), "")</f>
        <v/>
      </c>
      <c r="S87" s="6" t="str">
        <f t="shared" si="13"/>
        <v/>
      </c>
      <c r="T87" s="6"/>
      <c r="U87" s="6" t="str">
        <f t="shared" si="14"/>
        <v/>
      </c>
      <c r="W87" s="3" t="str">
        <f>IF($A87="ADD",IF(NOT(ISBLANK(V87)),_xlfn.XLOOKUP(V87,ud_traffic_island_type[lookupValue],ud_traffic_island_type[lookupKey],"ERROR"),""), "")</f>
        <v/>
      </c>
      <c r="Y87" s="3" t="str">
        <f>IF($A87="ADD",IF(NOT(ISBLANK(X87)),_xlfn.XLOOKUP(X87,ud_shape[lookupValue],ud_shape[lookupKey],"ERROR"),""), "")</f>
        <v/>
      </c>
      <c r="AE87" s="8"/>
      <c r="AF87" s="7"/>
      <c r="AG87" s="4" t="str">
        <f t="shared" ca="1" si="15"/>
        <v/>
      </c>
      <c r="AH87" s="4"/>
      <c r="AI87" s="3" t="str">
        <f t="shared" si="16"/>
        <v/>
      </c>
      <c r="AJ87" s="3" t="str">
        <f>IF($A87="","",IF((AND($A87="ADD",OR(AI87="",AI87="In Use"))),"5",(_xlfn.XLOOKUP(AI87,ud_asset_status[lookupValue],ud_asset_status[lookupKey],""))))</f>
        <v/>
      </c>
      <c r="AL87" s="3" t="str">
        <f>IF($A87="ADD",IF(NOT(ISBLANK(AK87)),_xlfn.XLOOKUP(AK87,ud_replacement_status[lookupValue],ud_replacement_status[lookupKey],"ERROR"),""), "")</f>
        <v/>
      </c>
      <c r="AM87" s="7"/>
      <c r="AO87" s="3" t="str">
        <f>IF($A87="ADD",IF(NOT(ISBLANK(AN87)),_xlfn.XLOOKUP(AN87,ar_replace_reason[lookupValue],ar_replace_reason[lookupKey],"ERROR"),""), "")</f>
        <v/>
      </c>
      <c r="AP87" s="3" t="str">
        <f t="shared" si="17"/>
        <v/>
      </c>
      <c r="AQ87" s="3" t="str">
        <f>IF($A87="","",IF((AND($A87="ADD",OR(AP87="",AP87="Queenstown-Lakes District Council"))),"70",(_xlfn.XLOOKUP(AP87,ud_organisation_owner[lookupValue],ud_organisation_owner[lookupKey],""))))</f>
        <v/>
      </c>
      <c r="AR87" s="3" t="str">
        <f t="shared" si="18"/>
        <v/>
      </c>
      <c r="AS87" s="3" t="str">
        <f>IF($A87="","",IF((AND($A87="ADD",OR(AR87="",AR87="Queenstown-Lakes District Council"))),"70",(_xlfn.XLOOKUP(AR87,ud_organisation_owner[lookupValue],ud_organisation_owner[lookupKey],""))))</f>
        <v/>
      </c>
      <c r="AT87" s="3" t="str">
        <f t="shared" si="19"/>
        <v/>
      </c>
      <c r="AU87" s="3" t="str">
        <f>IF($A87="","",IF((AND($A87="ADD",OR(AT87="",AT87="Local Authority"))),"17",(_xlfn.XLOOKUP(AT87,ud_sub_organisation[lookupValue],ud_sub_organisation[lookupKey],""))))</f>
        <v/>
      </c>
      <c r="AW87" s="3" t="str">
        <f>IF($A87="ADD",IF(NOT(ISBLANK(AV87)),_xlfn.XLOOKUP(AV87,ud_maintenance_organisation[lookupValue],ud_maintenance_organisation[lookupKey],"ERROR"),""), "")</f>
        <v/>
      </c>
      <c r="AX87" s="3" t="str">
        <f t="shared" si="20"/>
        <v/>
      </c>
      <c r="AY87" s="3" t="str">
        <f>IF($A87="","",IF((AND($A87="ADD",OR(AX87="",AX87="Vested Assets"))),"12",(_xlfn.XLOOKUP(AX87,ud_work_category[lookupValue],ud_work_category[lookupKey],""))))</f>
        <v/>
      </c>
      <c r="AZ87" s="8"/>
      <c r="BA87" s="2" t="str">
        <f t="shared" si="21"/>
        <v/>
      </c>
      <c r="BB87" s="3" t="str">
        <f t="shared" si="22"/>
        <v/>
      </c>
      <c r="BC87" s="3" t="str">
        <f>IF($A87="","",IF((AND($A87="ADD",OR(BB87="",BB87="Excellent"))),"1",(_xlfn.XLOOKUP(BB87,condition[lookupValue],condition[lookupKey],""))))</f>
        <v/>
      </c>
      <c r="BD87" s="7" t="str">
        <f t="shared" si="23"/>
        <v/>
      </c>
      <c r="BE87" s="9"/>
    </row>
    <row r="88" spans="2:57"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c r="N88" s="8"/>
      <c r="O88" s="6" t="str">
        <f t="shared" si="12"/>
        <v/>
      </c>
      <c r="P88" s="4"/>
      <c r="R88" s="3" t="str">
        <f>IF($A88="ADD",IF(NOT(ISBLANK(Q88)),_xlfn.XLOOKUP(Q88,len_adjust_rsn[lookupValue],len_adjust_rsn[lookupKey],"ERROR"),""), "")</f>
        <v/>
      </c>
      <c r="S88" s="6" t="str">
        <f t="shared" si="13"/>
        <v/>
      </c>
      <c r="T88" s="6"/>
      <c r="U88" s="6" t="str">
        <f t="shared" si="14"/>
        <v/>
      </c>
      <c r="W88" s="3" t="str">
        <f>IF($A88="ADD",IF(NOT(ISBLANK(V88)),_xlfn.XLOOKUP(V88,ud_traffic_island_type[lookupValue],ud_traffic_island_type[lookupKey],"ERROR"),""), "")</f>
        <v/>
      </c>
      <c r="Y88" s="3" t="str">
        <f>IF($A88="ADD",IF(NOT(ISBLANK(X88)),_xlfn.XLOOKUP(X88,ud_shape[lookupValue],ud_shape[lookupKey],"ERROR"),""), "")</f>
        <v/>
      </c>
      <c r="AE88" s="8"/>
      <c r="AF88" s="7"/>
      <c r="AG88" s="4" t="str">
        <f t="shared" ca="1" si="15"/>
        <v/>
      </c>
      <c r="AH88" s="4"/>
      <c r="AI88" s="3" t="str">
        <f t="shared" si="16"/>
        <v/>
      </c>
      <c r="AJ88" s="3" t="str">
        <f>IF($A88="","",IF((AND($A88="ADD",OR(AI88="",AI88="In Use"))),"5",(_xlfn.XLOOKUP(AI88,ud_asset_status[lookupValue],ud_asset_status[lookupKey],""))))</f>
        <v/>
      </c>
      <c r="AL88" s="3" t="str">
        <f>IF($A88="ADD",IF(NOT(ISBLANK(AK88)),_xlfn.XLOOKUP(AK88,ud_replacement_status[lookupValue],ud_replacement_status[lookupKey],"ERROR"),""), "")</f>
        <v/>
      </c>
      <c r="AM88" s="7"/>
      <c r="AO88" s="3" t="str">
        <f>IF($A88="ADD",IF(NOT(ISBLANK(AN88)),_xlfn.XLOOKUP(AN88,ar_replace_reason[lookupValue],ar_replace_reason[lookupKey],"ERROR"),""), "")</f>
        <v/>
      </c>
      <c r="AP88" s="3" t="str">
        <f t="shared" si="17"/>
        <v/>
      </c>
      <c r="AQ88" s="3" t="str">
        <f>IF($A88="","",IF((AND($A88="ADD",OR(AP88="",AP88="Queenstown-Lakes District Council"))),"70",(_xlfn.XLOOKUP(AP88,ud_organisation_owner[lookupValue],ud_organisation_owner[lookupKey],""))))</f>
        <v/>
      </c>
      <c r="AR88" s="3" t="str">
        <f t="shared" si="18"/>
        <v/>
      </c>
      <c r="AS88" s="3" t="str">
        <f>IF($A88="","",IF((AND($A88="ADD",OR(AR88="",AR88="Queenstown-Lakes District Council"))),"70",(_xlfn.XLOOKUP(AR88,ud_organisation_owner[lookupValue],ud_organisation_owner[lookupKey],""))))</f>
        <v/>
      </c>
      <c r="AT88" s="3" t="str">
        <f t="shared" si="19"/>
        <v/>
      </c>
      <c r="AU88" s="3" t="str">
        <f>IF($A88="","",IF((AND($A88="ADD",OR(AT88="",AT88="Local Authority"))),"17",(_xlfn.XLOOKUP(AT88,ud_sub_organisation[lookupValue],ud_sub_organisation[lookupKey],""))))</f>
        <v/>
      </c>
      <c r="AW88" s="3" t="str">
        <f>IF($A88="ADD",IF(NOT(ISBLANK(AV88)),_xlfn.XLOOKUP(AV88,ud_maintenance_organisation[lookupValue],ud_maintenance_organisation[lookupKey],"ERROR"),""), "")</f>
        <v/>
      </c>
      <c r="AX88" s="3" t="str">
        <f t="shared" si="20"/>
        <v/>
      </c>
      <c r="AY88" s="3" t="str">
        <f>IF($A88="","",IF((AND($A88="ADD",OR(AX88="",AX88="Vested Assets"))),"12",(_xlfn.XLOOKUP(AX88,ud_work_category[lookupValue],ud_work_category[lookupKey],""))))</f>
        <v/>
      </c>
      <c r="AZ88" s="8"/>
      <c r="BA88" s="2" t="str">
        <f t="shared" si="21"/>
        <v/>
      </c>
      <c r="BB88" s="3" t="str">
        <f t="shared" si="22"/>
        <v/>
      </c>
      <c r="BC88" s="3" t="str">
        <f>IF($A88="","",IF((AND($A88="ADD",OR(BB88="",BB88="Excellent"))),"1",(_xlfn.XLOOKUP(BB88,condition[lookupValue],condition[lookupKey],""))))</f>
        <v/>
      </c>
      <c r="BD88" s="7" t="str">
        <f t="shared" si="23"/>
        <v/>
      </c>
      <c r="BE88" s="9"/>
    </row>
    <row r="89" spans="2:57"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c r="N89" s="8"/>
      <c r="O89" s="6" t="str">
        <f t="shared" si="12"/>
        <v/>
      </c>
      <c r="P89" s="4"/>
      <c r="R89" s="3" t="str">
        <f>IF($A89="ADD",IF(NOT(ISBLANK(Q89)),_xlfn.XLOOKUP(Q89,len_adjust_rsn[lookupValue],len_adjust_rsn[lookupKey],"ERROR"),""), "")</f>
        <v/>
      </c>
      <c r="S89" s="6" t="str">
        <f t="shared" si="13"/>
        <v/>
      </c>
      <c r="T89" s="6"/>
      <c r="U89" s="6" t="str">
        <f t="shared" si="14"/>
        <v/>
      </c>
      <c r="W89" s="3" t="str">
        <f>IF($A89="ADD",IF(NOT(ISBLANK(V89)),_xlfn.XLOOKUP(V89,ud_traffic_island_type[lookupValue],ud_traffic_island_type[lookupKey],"ERROR"),""), "")</f>
        <v/>
      </c>
      <c r="Y89" s="3" t="str">
        <f>IF($A89="ADD",IF(NOT(ISBLANK(X89)),_xlfn.XLOOKUP(X89,ud_shape[lookupValue],ud_shape[lookupKey],"ERROR"),""), "")</f>
        <v/>
      </c>
      <c r="AE89" s="8"/>
      <c r="AF89" s="7"/>
      <c r="AG89" s="4" t="str">
        <f t="shared" ca="1" si="15"/>
        <v/>
      </c>
      <c r="AH89" s="4"/>
      <c r="AI89" s="3" t="str">
        <f t="shared" si="16"/>
        <v/>
      </c>
      <c r="AJ89" s="3" t="str">
        <f>IF($A89="","",IF((AND($A89="ADD",OR(AI89="",AI89="In Use"))),"5",(_xlfn.XLOOKUP(AI89,ud_asset_status[lookupValue],ud_asset_status[lookupKey],""))))</f>
        <v/>
      </c>
      <c r="AL89" s="3" t="str">
        <f>IF($A89="ADD",IF(NOT(ISBLANK(AK89)),_xlfn.XLOOKUP(AK89,ud_replacement_status[lookupValue],ud_replacement_status[lookupKey],"ERROR"),""), "")</f>
        <v/>
      </c>
      <c r="AM89" s="7"/>
      <c r="AO89" s="3" t="str">
        <f>IF($A89="ADD",IF(NOT(ISBLANK(AN89)),_xlfn.XLOOKUP(AN89,ar_replace_reason[lookupValue],ar_replace_reason[lookupKey],"ERROR"),""), "")</f>
        <v/>
      </c>
      <c r="AP89" s="3" t="str">
        <f t="shared" si="17"/>
        <v/>
      </c>
      <c r="AQ89" s="3" t="str">
        <f>IF($A89="","",IF((AND($A89="ADD",OR(AP89="",AP89="Queenstown-Lakes District Council"))),"70",(_xlfn.XLOOKUP(AP89,ud_organisation_owner[lookupValue],ud_organisation_owner[lookupKey],""))))</f>
        <v/>
      </c>
      <c r="AR89" s="3" t="str">
        <f t="shared" si="18"/>
        <v/>
      </c>
      <c r="AS89" s="3" t="str">
        <f>IF($A89="","",IF((AND($A89="ADD",OR(AR89="",AR89="Queenstown-Lakes District Council"))),"70",(_xlfn.XLOOKUP(AR89,ud_organisation_owner[lookupValue],ud_organisation_owner[lookupKey],""))))</f>
        <v/>
      </c>
      <c r="AT89" s="3" t="str">
        <f t="shared" si="19"/>
        <v/>
      </c>
      <c r="AU89" s="3" t="str">
        <f>IF($A89="","",IF((AND($A89="ADD",OR(AT89="",AT89="Local Authority"))),"17",(_xlfn.XLOOKUP(AT89,ud_sub_organisation[lookupValue],ud_sub_organisation[lookupKey],""))))</f>
        <v/>
      </c>
      <c r="AW89" s="3" t="str">
        <f>IF($A89="ADD",IF(NOT(ISBLANK(AV89)),_xlfn.XLOOKUP(AV89,ud_maintenance_organisation[lookupValue],ud_maintenance_organisation[lookupKey],"ERROR"),""), "")</f>
        <v/>
      </c>
      <c r="AX89" s="3" t="str">
        <f t="shared" si="20"/>
        <v/>
      </c>
      <c r="AY89" s="3" t="str">
        <f>IF($A89="","",IF((AND($A89="ADD",OR(AX89="",AX89="Vested Assets"))),"12",(_xlfn.XLOOKUP(AX89,ud_work_category[lookupValue],ud_work_category[lookupKey],""))))</f>
        <v/>
      </c>
      <c r="AZ89" s="8"/>
      <c r="BA89" s="2" t="str">
        <f t="shared" si="21"/>
        <v/>
      </c>
      <c r="BB89" s="3" t="str">
        <f t="shared" si="22"/>
        <v/>
      </c>
      <c r="BC89" s="3" t="str">
        <f>IF($A89="","",IF((AND($A89="ADD",OR(BB89="",BB89="Excellent"))),"1",(_xlfn.XLOOKUP(BB89,condition[lookupValue],condition[lookupKey],""))))</f>
        <v/>
      </c>
      <c r="BD89" s="7" t="str">
        <f t="shared" si="23"/>
        <v/>
      </c>
      <c r="BE89" s="9"/>
    </row>
    <row r="90" spans="2:57"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c r="N90" s="8"/>
      <c r="O90" s="6" t="str">
        <f t="shared" si="12"/>
        <v/>
      </c>
      <c r="P90" s="4"/>
      <c r="R90" s="3" t="str">
        <f>IF($A90="ADD",IF(NOT(ISBLANK(Q90)),_xlfn.XLOOKUP(Q90,len_adjust_rsn[lookupValue],len_adjust_rsn[lookupKey],"ERROR"),""), "")</f>
        <v/>
      </c>
      <c r="S90" s="6" t="str">
        <f t="shared" si="13"/>
        <v/>
      </c>
      <c r="T90" s="6"/>
      <c r="U90" s="6" t="str">
        <f t="shared" si="14"/>
        <v/>
      </c>
      <c r="W90" s="3" t="str">
        <f>IF($A90="ADD",IF(NOT(ISBLANK(V90)),_xlfn.XLOOKUP(V90,ud_traffic_island_type[lookupValue],ud_traffic_island_type[lookupKey],"ERROR"),""), "")</f>
        <v/>
      </c>
      <c r="Y90" s="3" t="str">
        <f>IF($A90="ADD",IF(NOT(ISBLANK(X90)),_xlfn.XLOOKUP(X90,ud_shape[lookupValue],ud_shape[lookupKey],"ERROR"),""), "")</f>
        <v/>
      </c>
      <c r="AE90" s="8"/>
      <c r="AF90" s="7"/>
      <c r="AG90" s="4" t="str">
        <f t="shared" ca="1" si="15"/>
        <v/>
      </c>
      <c r="AH90" s="4"/>
      <c r="AI90" s="3" t="str">
        <f t="shared" si="16"/>
        <v/>
      </c>
      <c r="AJ90" s="3" t="str">
        <f>IF($A90="","",IF((AND($A90="ADD",OR(AI90="",AI90="In Use"))),"5",(_xlfn.XLOOKUP(AI90,ud_asset_status[lookupValue],ud_asset_status[lookupKey],""))))</f>
        <v/>
      </c>
      <c r="AL90" s="3" t="str">
        <f>IF($A90="ADD",IF(NOT(ISBLANK(AK90)),_xlfn.XLOOKUP(AK90,ud_replacement_status[lookupValue],ud_replacement_status[lookupKey],"ERROR"),""), "")</f>
        <v/>
      </c>
      <c r="AM90" s="7"/>
      <c r="AO90" s="3" t="str">
        <f>IF($A90="ADD",IF(NOT(ISBLANK(AN90)),_xlfn.XLOOKUP(AN90,ar_replace_reason[lookupValue],ar_replace_reason[lookupKey],"ERROR"),""), "")</f>
        <v/>
      </c>
      <c r="AP90" s="3" t="str">
        <f t="shared" si="17"/>
        <v/>
      </c>
      <c r="AQ90" s="3" t="str">
        <f>IF($A90="","",IF((AND($A90="ADD",OR(AP90="",AP90="Queenstown-Lakes District Council"))),"70",(_xlfn.XLOOKUP(AP90,ud_organisation_owner[lookupValue],ud_organisation_owner[lookupKey],""))))</f>
        <v/>
      </c>
      <c r="AR90" s="3" t="str">
        <f t="shared" si="18"/>
        <v/>
      </c>
      <c r="AS90" s="3" t="str">
        <f>IF($A90="","",IF((AND($A90="ADD",OR(AR90="",AR90="Queenstown-Lakes District Council"))),"70",(_xlfn.XLOOKUP(AR90,ud_organisation_owner[lookupValue],ud_organisation_owner[lookupKey],""))))</f>
        <v/>
      </c>
      <c r="AT90" s="3" t="str">
        <f t="shared" si="19"/>
        <v/>
      </c>
      <c r="AU90" s="3" t="str">
        <f>IF($A90="","",IF((AND($A90="ADD",OR(AT90="",AT90="Local Authority"))),"17",(_xlfn.XLOOKUP(AT90,ud_sub_organisation[lookupValue],ud_sub_organisation[lookupKey],""))))</f>
        <v/>
      </c>
      <c r="AW90" s="3" t="str">
        <f>IF($A90="ADD",IF(NOT(ISBLANK(AV90)),_xlfn.XLOOKUP(AV90,ud_maintenance_organisation[lookupValue],ud_maintenance_organisation[lookupKey],"ERROR"),""), "")</f>
        <v/>
      </c>
      <c r="AX90" s="3" t="str">
        <f t="shared" si="20"/>
        <v/>
      </c>
      <c r="AY90" s="3" t="str">
        <f>IF($A90="","",IF((AND($A90="ADD",OR(AX90="",AX90="Vested Assets"))),"12",(_xlfn.XLOOKUP(AX90,ud_work_category[lookupValue],ud_work_category[lookupKey],""))))</f>
        <v/>
      </c>
      <c r="AZ90" s="8"/>
      <c r="BA90" s="2" t="str">
        <f t="shared" si="21"/>
        <v/>
      </c>
      <c r="BB90" s="3" t="str">
        <f t="shared" si="22"/>
        <v/>
      </c>
      <c r="BC90" s="3" t="str">
        <f>IF($A90="","",IF((AND($A90="ADD",OR(BB90="",BB90="Excellent"))),"1",(_xlfn.XLOOKUP(BB90,condition[lookupValue],condition[lookupKey],""))))</f>
        <v/>
      </c>
      <c r="BD90" s="7" t="str">
        <f t="shared" si="23"/>
        <v/>
      </c>
      <c r="BE90" s="9"/>
    </row>
    <row r="91" spans="2:57"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c r="N91" s="8"/>
      <c r="O91" s="6" t="str">
        <f t="shared" si="12"/>
        <v/>
      </c>
      <c r="P91" s="4"/>
      <c r="R91" s="3" t="str">
        <f>IF($A91="ADD",IF(NOT(ISBLANK(Q91)),_xlfn.XLOOKUP(Q91,len_adjust_rsn[lookupValue],len_adjust_rsn[lookupKey],"ERROR"),""), "")</f>
        <v/>
      </c>
      <c r="S91" s="6" t="str">
        <f t="shared" si="13"/>
        <v/>
      </c>
      <c r="T91" s="6"/>
      <c r="U91" s="6" t="str">
        <f t="shared" si="14"/>
        <v/>
      </c>
      <c r="W91" s="3" t="str">
        <f>IF($A91="ADD",IF(NOT(ISBLANK(V91)),_xlfn.XLOOKUP(V91,ud_traffic_island_type[lookupValue],ud_traffic_island_type[lookupKey],"ERROR"),""), "")</f>
        <v/>
      </c>
      <c r="Y91" s="3" t="str">
        <f>IF($A91="ADD",IF(NOT(ISBLANK(X91)),_xlfn.XLOOKUP(X91,ud_shape[lookupValue],ud_shape[lookupKey],"ERROR"),""), "")</f>
        <v/>
      </c>
      <c r="AE91" s="8"/>
      <c r="AF91" s="7"/>
      <c r="AG91" s="4" t="str">
        <f t="shared" ca="1" si="15"/>
        <v/>
      </c>
      <c r="AH91" s="4"/>
      <c r="AI91" s="3" t="str">
        <f t="shared" si="16"/>
        <v/>
      </c>
      <c r="AJ91" s="3" t="str">
        <f>IF($A91="","",IF((AND($A91="ADD",OR(AI91="",AI91="In Use"))),"5",(_xlfn.XLOOKUP(AI91,ud_asset_status[lookupValue],ud_asset_status[lookupKey],""))))</f>
        <v/>
      </c>
      <c r="AL91" s="3" t="str">
        <f>IF($A91="ADD",IF(NOT(ISBLANK(AK91)),_xlfn.XLOOKUP(AK91,ud_replacement_status[lookupValue],ud_replacement_status[lookupKey],"ERROR"),""), "")</f>
        <v/>
      </c>
      <c r="AM91" s="7"/>
      <c r="AO91" s="3" t="str">
        <f>IF($A91="ADD",IF(NOT(ISBLANK(AN91)),_xlfn.XLOOKUP(AN91,ar_replace_reason[lookupValue],ar_replace_reason[lookupKey],"ERROR"),""), "")</f>
        <v/>
      </c>
      <c r="AP91" s="3" t="str">
        <f t="shared" si="17"/>
        <v/>
      </c>
      <c r="AQ91" s="3" t="str">
        <f>IF($A91="","",IF((AND($A91="ADD",OR(AP91="",AP91="Queenstown-Lakes District Council"))),"70",(_xlfn.XLOOKUP(AP91,ud_organisation_owner[lookupValue],ud_organisation_owner[lookupKey],""))))</f>
        <v/>
      </c>
      <c r="AR91" s="3" t="str">
        <f t="shared" si="18"/>
        <v/>
      </c>
      <c r="AS91" s="3" t="str">
        <f>IF($A91="","",IF((AND($A91="ADD",OR(AR91="",AR91="Queenstown-Lakes District Council"))),"70",(_xlfn.XLOOKUP(AR91,ud_organisation_owner[lookupValue],ud_organisation_owner[lookupKey],""))))</f>
        <v/>
      </c>
      <c r="AT91" s="3" t="str">
        <f t="shared" si="19"/>
        <v/>
      </c>
      <c r="AU91" s="3" t="str">
        <f>IF($A91="","",IF((AND($A91="ADD",OR(AT91="",AT91="Local Authority"))),"17",(_xlfn.XLOOKUP(AT91,ud_sub_organisation[lookupValue],ud_sub_organisation[lookupKey],""))))</f>
        <v/>
      </c>
      <c r="AW91" s="3" t="str">
        <f>IF($A91="ADD",IF(NOT(ISBLANK(AV91)),_xlfn.XLOOKUP(AV91,ud_maintenance_organisation[lookupValue],ud_maintenance_organisation[lookupKey],"ERROR"),""), "")</f>
        <v/>
      </c>
      <c r="AX91" s="3" t="str">
        <f t="shared" si="20"/>
        <v/>
      </c>
      <c r="AY91" s="3" t="str">
        <f>IF($A91="","",IF((AND($A91="ADD",OR(AX91="",AX91="Vested Assets"))),"12",(_xlfn.XLOOKUP(AX91,ud_work_category[lookupValue],ud_work_category[lookupKey],""))))</f>
        <v/>
      </c>
      <c r="AZ91" s="8"/>
      <c r="BA91" s="2" t="str">
        <f t="shared" si="21"/>
        <v/>
      </c>
      <c r="BB91" s="3" t="str">
        <f t="shared" si="22"/>
        <v/>
      </c>
      <c r="BC91" s="3" t="str">
        <f>IF($A91="","",IF((AND($A91="ADD",OR(BB91="",BB91="Excellent"))),"1",(_xlfn.XLOOKUP(BB91,condition[lookupValue],condition[lookupKey],""))))</f>
        <v/>
      </c>
      <c r="BD91" s="7" t="str">
        <f t="shared" si="23"/>
        <v/>
      </c>
      <c r="BE91" s="9"/>
    </row>
    <row r="92" spans="2:57"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c r="N92" s="8"/>
      <c r="O92" s="6" t="str">
        <f t="shared" si="12"/>
        <v/>
      </c>
      <c r="P92" s="4"/>
      <c r="R92" s="3" t="str">
        <f>IF($A92="ADD",IF(NOT(ISBLANK(Q92)),_xlfn.XLOOKUP(Q92,len_adjust_rsn[lookupValue],len_adjust_rsn[lookupKey],"ERROR"),""), "")</f>
        <v/>
      </c>
      <c r="S92" s="6" t="str">
        <f t="shared" si="13"/>
        <v/>
      </c>
      <c r="T92" s="6"/>
      <c r="U92" s="6" t="str">
        <f t="shared" si="14"/>
        <v/>
      </c>
      <c r="W92" s="3" t="str">
        <f>IF($A92="ADD",IF(NOT(ISBLANK(V92)),_xlfn.XLOOKUP(V92,ud_traffic_island_type[lookupValue],ud_traffic_island_type[lookupKey],"ERROR"),""), "")</f>
        <v/>
      </c>
      <c r="Y92" s="3" t="str">
        <f>IF($A92="ADD",IF(NOT(ISBLANK(X92)),_xlfn.XLOOKUP(X92,ud_shape[lookupValue],ud_shape[lookupKey],"ERROR"),""), "")</f>
        <v/>
      </c>
      <c r="AE92" s="8"/>
      <c r="AF92" s="7"/>
      <c r="AG92" s="4" t="str">
        <f t="shared" ca="1" si="15"/>
        <v/>
      </c>
      <c r="AH92" s="4"/>
      <c r="AI92" s="3" t="str">
        <f t="shared" si="16"/>
        <v/>
      </c>
      <c r="AJ92" s="3" t="str">
        <f>IF($A92="","",IF((AND($A92="ADD",OR(AI92="",AI92="In Use"))),"5",(_xlfn.XLOOKUP(AI92,ud_asset_status[lookupValue],ud_asset_status[lookupKey],""))))</f>
        <v/>
      </c>
      <c r="AL92" s="3" t="str">
        <f>IF($A92="ADD",IF(NOT(ISBLANK(AK92)),_xlfn.XLOOKUP(AK92,ud_replacement_status[lookupValue],ud_replacement_status[lookupKey],"ERROR"),""), "")</f>
        <v/>
      </c>
      <c r="AM92" s="7"/>
      <c r="AO92" s="3" t="str">
        <f>IF($A92="ADD",IF(NOT(ISBLANK(AN92)),_xlfn.XLOOKUP(AN92,ar_replace_reason[lookupValue],ar_replace_reason[lookupKey],"ERROR"),""), "")</f>
        <v/>
      </c>
      <c r="AP92" s="3" t="str">
        <f t="shared" si="17"/>
        <v/>
      </c>
      <c r="AQ92" s="3" t="str">
        <f>IF($A92="","",IF((AND($A92="ADD",OR(AP92="",AP92="Queenstown-Lakes District Council"))),"70",(_xlfn.XLOOKUP(AP92,ud_organisation_owner[lookupValue],ud_organisation_owner[lookupKey],""))))</f>
        <v/>
      </c>
      <c r="AR92" s="3" t="str">
        <f t="shared" si="18"/>
        <v/>
      </c>
      <c r="AS92" s="3" t="str">
        <f>IF($A92="","",IF((AND($A92="ADD",OR(AR92="",AR92="Queenstown-Lakes District Council"))),"70",(_xlfn.XLOOKUP(AR92,ud_organisation_owner[lookupValue],ud_organisation_owner[lookupKey],""))))</f>
        <v/>
      </c>
      <c r="AT92" s="3" t="str">
        <f t="shared" si="19"/>
        <v/>
      </c>
      <c r="AU92" s="3" t="str">
        <f>IF($A92="","",IF((AND($A92="ADD",OR(AT92="",AT92="Local Authority"))),"17",(_xlfn.XLOOKUP(AT92,ud_sub_organisation[lookupValue],ud_sub_organisation[lookupKey],""))))</f>
        <v/>
      </c>
      <c r="AW92" s="3" t="str">
        <f>IF($A92="ADD",IF(NOT(ISBLANK(AV92)),_xlfn.XLOOKUP(AV92,ud_maintenance_organisation[lookupValue],ud_maintenance_organisation[lookupKey],"ERROR"),""), "")</f>
        <v/>
      </c>
      <c r="AX92" s="3" t="str">
        <f t="shared" si="20"/>
        <v/>
      </c>
      <c r="AY92" s="3" t="str">
        <f>IF($A92="","",IF((AND($A92="ADD",OR(AX92="",AX92="Vested Assets"))),"12",(_xlfn.XLOOKUP(AX92,ud_work_category[lookupValue],ud_work_category[lookupKey],""))))</f>
        <v/>
      </c>
      <c r="AZ92" s="8"/>
      <c r="BA92" s="2" t="str">
        <f t="shared" si="21"/>
        <v/>
      </c>
      <c r="BB92" s="3" t="str">
        <f t="shared" si="22"/>
        <v/>
      </c>
      <c r="BC92" s="3" t="str">
        <f>IF($A92="","",IF((AND($A92="ADD",OR(BB92="",BB92="Excellent"))),"1",(_xlfn.XLOOKUP(BB92,condition[lookupValue],condition[lookupKey],""))))</f>
        <v/>
      </c>
      <c r="BD92" s="7" t="str">
        <f t="shared" si="23"/>
        <v/>
      </c>
      <c r="BE92" s="9"/>
    </row>
    <row r="93" spans="2:57"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c r="N93" s="8"/>
      <c r="O93" s="6" t="str">
        <f t="shared" si="12"/>
        <v/>
      </c>
      <c r="P93" s="4"/>
      <c r="R93" s="3" t="str">
        <f>IF($A93="ADD",IF(NOT(ISBLANK(Q93)),_xlfn.XLOOKUP(Q93,len_adjust_rsn[lookupValue],len_adjust_rsn[lookupKey],"ERROR"),""), "")</f>
        <v/>
      </c>
      <c r="S93" s="6" t="str">
        <f t="shared" si="13"/>
        <v/>
      </c>
      <c r="T93" s="6"/>
      <c r="U93" s="6" t="str">
        <f t="shared" si="14"/>
        <v/>
      </c>
      <c r="W93" s="3" t="str">
        <f>IF($A93="ADD",IF(NOT(ISBLANK(V93)),_xlfn.XLOOKUP(V93,ud_traffic_island_type[lookupValue],ud_traffic_island_type[lookupKey],"ERROR"),""), "")</f>
        <v/>
      </c>
      <c r="Y93" s="3" t="str">
        <f>IF($A93="ADD",IF(NOT(ISBLANK(X93)),_xlfn.XLOOKUP(X93,ud_shape[lookupValue],ud_shape[lookupKey],"ERROR"),""), "")</f>
        <v/>
      </c>
      <c r="AE93" s="8"/>
      <c r="AF93" s="7"/>
      <c r="AG93" s="4" t="str">
        <f t="shared" ca="1" si="15"/>
        <v/>
      </c>
      <c r="AH93" s="4"/>
      <c r="AI93" s="3" t="str">
        <f t="shared" si="16"/>
        <v/>
      </c>
      <c r="AJ93" s="3" t="str">
        <f>IF($A93="","",IF((AND($A93="ADD",OR(AI93="",AI93="In Use"))),"5",(_xlfn.XLOOKUP(AI93,ud_asset_status[lookupValue],ud_asset_status[lookupKey],""))))</f>
        <v/>
      </c>
      <c r="AL93" s="3" t="str">
        <f>IF($A93="ADD",IF(NOT(ISBLANK(AK93)),_xlfn.XLOOKUP(AK93,ud_replacement_status[lookupValue],ud_replacement_status[lookupKey],"ERROR"),""), "")</f>
        <v/>
      </c>
      <c r="AM93" s="7"/>
      <c r="AO93" s="3" t="str">
        <f>IF($A93="ADD",IF(NOT(ISBLANK(AN93)),_xlfn.XLOOKUP(AN93,ar_replace_reason[lookupValue],ar_replace_reason[lookupKey],"ERROR"),""), "")</f>
        <v/>
      </c>
      <c r="AP93" s="3" t="str">
        <f t="shared" si="17"/>
        <v/>
      </c>
      <c r="AQ93" s="3" t="str">
        <f>IF($A93="","",IF((AND($A93="ADD",OR(AP93="",AP93="Queenstown-Lakes District Council"))),"70",(_xlfn.XLOOKUP(AP93,ud_organisation_owner[lookupValue],ud_organisation_owner[lookupKey],""))))</f>
        <v/>
      </c>
      <c r="AR93" s="3" t="str">
        <f t="shared" si="18"/>
        <v/>
      </c>
      <c r="AS93" s="3" t="str">
        <f>IF($A93="","",IF((AND($A93="ADD",OR(AR93="",AR93="Queenstown-Lakes District Council"))),"70",(_xlfn.XLOOKUP(AR93,ud_organisation_owner[lookupValue],ud_organisation_owner[lookupKey],""))))</f>
        <v/>
      </c>
      <c r="AT93" s="3" t="str">
        <f t="shared" si="19"/>
        <v/>
      </c>
      <c r="AU93" s="3" t="str">
        <f>IF($A93="","",IF((AND($A93="ADD",OR(AT93="",AT93="Local Authority"))),"17",(_xlfn.XLOOKUP(AT93,ud_sub_organisation[lookupValue],ud_sub_organisation[lookupKey],""))))</f>
        <v/>
      </c>
      <c r="AW93" s="3" t="str">
        <f>IF($A93="ADD",IF(NOT(ISBLANK(AV93)),_xlfn.XLOOKUP(AV93,ud_maintenance_organisation[lookupValue],ud_maintenance_organisation[lookupKey],"ERROR"),""), "")</f>
        <v/>
      </c>
      <c r="AX93" s="3" t="str">
        <f t="shared" si="20"/>
        <v/>
      </c>
      <c r="AY93" s="3" t="str">
        <f>IF($A93="","",IF((AND($A93="ADD",OR(AX93="",AX93="Vested Assets"))),"12",(_xlfn.XLOOKUP(AX93,ud_work_category[lookupValue],ud_work_category[lookupKey],""))))</f>
        <v/>
      </c>
      <c r="AZ93" s="8"/>
      <c r="BA93" s="2" t="str">
        <f t="shared" si="21"/>
        <v/>
      </c>
      <c r="BB93" s="3" t="str">
        <f t="shared" si="22"/>
        <v/>
      </c>
      <c r="BC93" s="3" t="str">
        <f>IF($A93="","",IF((AND($A93="ADD",OR(BB93="",BB93="Excellent"))),"1",(_xlfn.XLOOKUP(BB93,condition[lookupValue],condition[lookupKey],""))))</f>
        <v/>
      </c>
      <c r="BD93" s="7" t="str">
        <f t="shared" si="23"/>
        <v/>
      </c>
      <c r="BE93" s="9"/>
    </row>
    <row r="94" spans="2:57"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c r="N94" s="8"/>
      <c r="O94" s="6" t="str">
        <f t="shared" si="12"/>
        <v/>
      </c>
      <c r="P94" s="4"/>
      <c r="R94" s="3" t="str">
        <f>IF($A94="ADD",IF(NOT(ISBLANK(Q94)),_xlfn.XLOOKUP(Q94,len_adjust_rsn[lookupValue],len_adjust_rsn[lookupKey],"ERROR"),""), "")</f>
        <v/>
      </c>
      <c r="S94" s="6" t="str">
        <f t="shared" si="13"/>
        <v/>
      </c>
      <c r="T94" s="6"/>
      <c r="U94" s="6" t="str">
        <f t="shared" si="14"/>
        <v/>
      </c>
      <c r="W94" s="3" t="str">
        <f>IF($A94="ADD",IF(NOT(ISBLANK(V94)),_xlfn.XLOOKUP(V94,ud_traffic_island_type[lookupValue],ud_traffic_island_type[lookupKey],"ERROR"),""), "")</f>
        <v/>
      </c>
      <c r="Y94" s="3" t="str">
        <f>IF($A94="ADD",IF(NOT(ISBLANK(X94)),_xlfn.XLOOKUP(X94,ud_shape[lookupValue],ud_shape[lookupKey],"ERROR"),""), "")</f>
        <v/>
      </c>
      <c r="AE94" s="8"/>
      <c r="AF94" s="7"/>
      <c r="AG94" s="4" t="str">
        <f t="shared" ca="1" si="15"/>
        <v/>
      </c>
      <c r="AH94" s="4"/>
      <c r="AI94" s="3" t="str">
        <f t="shared" si="16"/>
        <v/>
      </c>
      <c r="AJ94" s="3" t="str">
        <f>IF($A94="","",IF((AND($A94="ADD",OR(AI94="",AI94="In Use"))),"5",(_xlfn.XLOOKUP(AI94,ud_asset_status[lookupValue],ud_asset_status[lookupKey],""))))</f>
        <v/>
      </c>
      <c r="AL94" s="3" t="str">
        <f>IF($A94="ADD",IF(NOT(ISBLANK(AK94)),_xlfn.XLOOKUP(AK94,ud_replacement_status[lookupValue],ud_replacement_status[lookupKey],"ERROR"),""), "")</f>
        <v/>
      </c>
      <c r="AM94" s="7"/>
      <c r="AO94" s="3" t="str">
        <f>IF($A94="ADD",IF(NOT(ISBLANK(AN94)),_xlfn.XLOOKUP(AN94,ar_replace_reason[lookupValue],ar_replace_reason[lookupKey],"ERROR"),""), "")</f>
        <v/>
      </c>
      <c r="AP94" s="3" t="str">
        <f t="shared" si="17"/>
        <v/>
      </c>
      <c r="AQ94" s="3" t="str">
        <f>IF($A94="","",IF((AND($A94="ADD",OR(AP94="",AP94="Queenstown-Lakes District Council"))),"70",(_xlfn.XLOOKUP(AP94,ud_organisation_owner[lookupValue],ud_organisation_owner[lookupKey],""))))</f>
        <v/>
      </c>
      <c r="AR94" s="3" t="str">
        <f t="shared" si="18"/>
        <v/>
      </c>
      <c r="AS94" s="3" t="str">
        <f>IF($A94="","",IF((AND($A94="ADD",OR(AR94="",AR94="Queenstown-Lakes District Council"))),"70",(_xlfn.XLOOKUP(AR94,ud_organisation_owner[lookupValue],ud_organisation_owner[lookupKey],""))))</f>
        <v/>
      </c>
      <c r="AT94" s="3" t="str">
        <f t="shared" si="19"/>
        <v/>
      </c>
      <c r="AU94" s="3" t="str">
        <f>IF($A94="","",IF((AND($A94="ADD",OR(AT94="",AT94="Local Authority"))),"17",(_xlfn.XLOOKUP(AT94,ud_sub_organisation[lookupValue],ud_sub_organisation[lookupKey],""))))</f>
        <v/>
      </c>
      <c r="AW94" s="3" t="str">
        <f>IF($A94="ADD",IF(NOT(ISBLANK(AV94)),_xlfn.XLOOKUP(AV94,ud_maintenance_organisation[lookupValue],ud_maintenance_organisation[lookupKey],"ERROR"),""), "")</f>
        <v/>
      </c>
      <c r="AX94" s="3" t="str">
        <f t="shared" si="20"/>
        <v/>
      </c>
      <c r="AY94" s="3" t="str">
        <f>IF($A94="","",IF((AND($A94="ADD",OR(AX94="",AX94="Vested Assets"))),"12",(_xlfn.XLOOKUP(AX94,ud_work_category[lookupValue],ud_work_category[lookupKey],""))))</f>
        <v/>
      </c>
      <c r="AZ94" s="8"/>
      <c r="BA94" s="2" t="str">
        <f t="shared" si="21"/>
        <v/>
      </c>
      <c r="BB94" s="3" t="str">
        <f t="shared" si="22"/>
        <v/>
      </c>
      <c r="BC94" s="3" t="str">
        <f>IF($A94="","",IF((AND($A94="ADD",OR(BB94="",BB94="Excellent"))),"1",(_xlfn.XLOOKUP(BB94,condition[lookupValue],condition[lookupKey],""))))</f>
        <v/>
      </c>
      <c r="BD94" s="7" t="str">
        <f t="shared" si="23"/>
        <v/>
      </c>
      <c r="BE94" s="9"/>
    </row>
    <row r="95" spans="2:57"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c r="N95" s="8"/>
      <c r="O95" s="6" t="str">
        <f t="shared" si="12"/>
        <v/>
      </c>
      <c r="P95" s="4"/>
      <c r="R95" s="3" t="str">
        <f>IF($A95="ADD",IF(NOT(ISBLANK(Q95)),_xlfn.XLOOKUP(Q95,len_adjust_rsn[lookupValue],len_adjust_rsn[lookupKey],"ERROR"),""), "")</f>
        <v/>
      </c>
      <c r="S95" s="6" t="str">
        <f t="shared" si="13"/>
        <v/>
      </c>
      <c r="T95" s="6"/>
      <c r="U95" s="6" t="str">
        <f t="shared" si="14"/>
        <v/>
      </c>
      <c r="W95" s="3" t="str">
        <f>IF($A95="ADD",IF(NOT(ISBLANK(V95)),_xlfn.XLOOKUP(V95,ud_traffic_island_type[lookupValue],ud_traffic_island_type[lookupKey],"ERROR"),""), "")</f>
        <v/>
      </c>
      <c r="Y95" s="3" t="str">
        <f>IF($A95="ADD",IF(NOT(ISBLANK(X95)),_xlfn.XLOOKUP(X95,ud_shape[lookupValue],ud_shape[lookupKey],"ERROR"),""), "")</f>
        <v/>
      </c>
      <c r="AE95" s="8"/>
      <c r="AF95" s="7"/>
      <c r="AG95" s="4" t="str">
        <f t="shared" ca="1" si="15"/>
        <v/>
      </c>
      <c r="AH95" s="4"/>
      <c r="AI95" s="3" t="str">
        <f t="shared" si="16"/>
        <v/>
      </c>
      <c r="AJ95" s="3" t="str">
        <f>IF($A95="","",IF((AND($A95="ADD",OR(AI95="",AI95="In Use"))),"5",(_xlfn.XLOOKUP(AI95,ud_asset_status[lookupValue],ud_asset_status[lookupKey],""))))</f>
        <v/>
      </c>
      <c r="AL95" s="3" t="str">
        <f>IF($A95="ADD",IF(NOT(ISBLANK(AK95)),_xlfn.XLOOKUP(AK95,ud_replacement_status[lookupValue],ud_replacement_status[lookupKey],"ERROR"),""), "")</f>
        <v/>
      </c>
      <c r="AM95" s="7"/>
      <c r="AO95" s="3" t="str">
        <f>IF($A95="ADD",IF(NOT(ISBLANK(AN95)),_xlfn.XLOOKUP(AN95,ar_replace_reason[lookupValue],ar_replace_reason[lookupKey],"ERROR"),""), "")</f>
        <v/>
      </c>
      <c r="AP95" s="3" t="str">
        <f t="shared" si="17"/>
        <v/>
      </c>
      <c r="AQ95" s="3" t="str">
        <f>IF($A95="","",IF((AND($A95="ADD",OR(AP95="",AP95="Queenstown-Lakes District Council"))),"70",(_xlfn.XLOOKUP(AP95,ud_organisation_owner[lookupValue],ud_organisation_owner[lookupKey],""))))</f>
        <v/>
      </c>
      <c r="AR95" s="3" t="str">
        <f t="shared" si="18"/>
        <v/>
      </c>
      <c r="AS95" s="3" t="str">
        <f>IF($A95="","",IF((AND($A95="ADD",OR(AR95="",AR95="Queenstown-Lakes District Council"))),"70",(_xlfn.XLOOKUP(AR95,ud_organisation_owner[lookupValue],ud_organisation_owner[lookupKey],""))))</f>
        <v/>
      </c>
      <c r="AT95" s="3" t="str">
        <f t="shared" si="19"/>
        <v/>
      </c>
      <c r="AU95" s="3" t="str">
        <f>IF($A95="","",IF((AND($A95="ADD",OR(AT95="",AT95="Local Authority"))),"17",(_xlfn.XLOOKUP(AT95,ud_sub_organisation[lookupValue],ud_sub_organisation[lookupKey],""))))</f>
        <v/>
      </c>
      <c r="AW95" s="3" t="str">
        <f>IF($A95="ADD",IF(NOT(ISBLANK(AV95)),_xlfn.XLOOKUP(AV95,ud_maintenance_organisation[lookupValue],ud_maintenance_organisation[lookupKey],"ERROR"),""), "")</f>
        <v/>
      </c>
      <c r="AX95" s="3" t="str">
        <f t="shared" si="20"/>
        <v/>
      </c>
      <c r="AY95" s="3" t="str">
        <f>IF($A95="","",IF((AND($A95="ADD",OR(AX95="",AX95="Vested Assets"))),"12",(_xlfn.XLOOKUP(AX95,ud_work_category[lookupValue],ud_work_category[lookupKey],""))))</f>
        <v/>
      </c>
      <c r="AZ95" s="8"/>
      <c r="BA95" s="2" t="str">
        <f t="shared" si="21"/>
        <v/>
      </c>
      <c r="BB95" s="3" t="str">
        <f t="shared" si="22"/>
        <v/>
      </c>
      <c r="BC95" s="3" t="str">
        <f>IF($A95="","",IF((AND($A95="ADD",OR(BB95="",BB95="Excellent"))),"1",(_xlfn.XLOOKUP(BB95,condition[lookupValue],condition[lookupKey],""))))</f>
        <v/>
      </c>
      <c r="BD95" s="7" t="str">
        <f t="shared" si="23"/>
        <v/>
      </c>
      <c r="BE95" s="9"/>
    </row>
    <row r="96" spans="2:57"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c r="N96" s="8"/>
      <c r="O96" s="6" t="str">
        <f t="shared" si="12"/>
        <v/>
      </c>
      <c r="P96" s="4"/>
      <c r="R96" s="3" t="str">
        <f>IF($A96="ADD",IF(NOT(ISBLANK(Q96)),_xlfn.XLOOKUP(Q96,len_adjust_rsn[lookupValue],len_adjust_rsn[lookupKey],"ERROR"),""), "")</f>
        <v/>
      </c>
      <c r="S96" s="6" t="str">
        <f t="shared" si="13"/>
        <v/>
      </c>
      <c r="T96" s="6"/>
      <c r="U96" s="6" t="str">
        <f t="shared" si="14"/>
        <v/>
      </c>
      <c r="W96" s="3" t="str">
        <f>IF($A96="ADD",IF(NOT(ISBLANK(V96)),_xlfn.XLOOKUP(V96,ud_traffic_island_type[lookupValue],ud_traffic_island_type[lookupKey],"ERROR"),""), "")</f>
        <v/>
      </c>
      <c r="Y96" s="3" t="str">
        <f>IF($A96="ADD",IF(NOT(ISBLANK(X96)),_xlfn.XLOOKUP(X96,ud_shape[lookupValue],ud_shape[lookupKey],"ERROR"),""), "")</f>
        <v/>
      </c>
      <c r="AE96" s="8"/>
      <c r="AF96" s="7"/>
      <c r="AG96" s="4" t="str">
        <f t="shared" ca="1" si="15"/>
        <v/>
      </c>
      <c r="AH96" s="4"/>
      <c r="AI96" s="3" t="str">
        <f t="shared" si="16"/>
        <v/>
      </c>
      <c r="AJ96" s="3" t="str">
        <f>IF($A96="","",IF((AND($A96="ADD",OR(AI96="",AI96="In Use"))),"5",(_xlfn.XLOOKUP(AI96,ud_asset_status[lookupValue],ud_asset_status[lookupKey],""))))</f>
        <v/>
      </c>
      <c r="AL96" s="3" t="str">
        <f>IF($A96="ADD",IF(NOT(ISBLANK(AK96)),_xlfn.XLOOKUP(AK96,ud_replacement_status[lookupValue],ud_replacement_status[lookupKey],"ERROR"),""), "")</f>
        <v/>
      </c>
      <c r="AM96" s="7"/>
      <c r="AO96" s="3" t="str">
        <f>IF($A96="ADD",IF(NOT(ISBLANK(AN96)),_xlfn.XLOOKUP(AN96,ar_replace_reason[lookupValue],ar_replace_reason[lookupKey],"ERROR"),""), "")</f>
        <v/>
      </c>
      <c r="AP96" s="3" t="str">
        <f t="shared" si="17"/>
        <v/>
      </c>
      <c r="AQ96" s="3" t="str">
        <f>IF($A96="","",IF((AND($A96="ADD",OR(AP96="",AP96="Queenstown-Lakes District Council"))),"70",(_xlfn.XLOOKUP(AP96,ud_organisation_owner[lookupValue],ud_organisation_owner[lookupKey],""))))</f>
        <v/>
      </c>
      <c r="AR96" s="3" t="str">
        <f t="shared" si="18"/>
        <v/>
      </c>
      <c r="AS96" s="3" t="str">
        <f>IF($A96="","",IF((AND($A96="ADD",OR(AR96="",AR96="Queenstown-Lakes District Council"))),"70",(_xlfn.XLOOKUP(AR96,ud_organisation_owner[lookupValue],ud_organisation_owner[lookupKey],""))))</f>
        <v/>
      </c>
      <c r="AT96" s="3" t="str">
        <f t="shared" si="19"/>
        <v/>
      </c>
      <c r="AU96" s="3" t="str">
        <f>IF($A96="","",IF((AND($A96="ADD",OR(AT96="",AT96="Local Authority"))),"17",(_xlfn.XLOOKUP(AT96,ud_sub_organisation[lookupValue],ud_sub_organisation[lookupKey],""))))</f>
        <v/>
      </c>
      <c r="AW96" s="3" t="str">
        <f>IF($A96="ADD",IF(NOT(ISBLANK(AV96)),_xlfn.XLOOKUP(AV96,ud_maintenance_organisation[lookupValue],ud_maintenance_organisation[lookupKey],"ERROR"),""), "")</f>
        <v/>
      </c>
      <c r="AX96" s="3" t="str">
        <f t="shared" si="20"/>
        <v/>
      </c>
      <c r="AY96" s="3" t="str">
        <f>IF($A96="","",IF((AND($A96="ADD",OR(AX96="",AX96="Vested Assets"))),"12",(_xlfn.XLOOKUP(AX96,ud_work_category[lookupValue],ud_work_category[lookupKey],""))))</f>
        <v/>
      </c>
      <c r="AZ96" s="8"/>
      <c r="BA96" s="2" t="str">
        <f t="shared" si="21"/>
        <v/>
      </c>
      <c r="BB96" s="3" t="str">
        <f t="shared" si="22"/>
        <v/>
      </c>
      <c r="BC96" s="3" t="str">
        <f>IF($A96="","",IF((AND($A96="ADD",OR(BB96="",BB96="Excellent"))),"1",(_xlfn.XLOOKUP(BB96,condition[lookupValue],condition[lookupKey],""))))</f>
        <v/>
      </c>
      <c r="BD96" s="7" t="str">
        <f t="shared" si="23"/>
        <v/>
      </c>
      <c r="BE96" s="9"/>
    </row>
    <row r="97" spans="2:57"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c r="N97" s="8"/>
      <c r="O97" s="6" t="str">
        <f t="shared" si="12"/>
        <v/>
      </c>
      <c r="P97" s="4"/>
      <c r="R97" s="3" t="str">
        <f>IF($A97="ADD",IF(NOT(ISBLANK(Q97)),_xlfn.XLOOKUP(Q97,len_adjust_rsn[lookupValue],len_adjust_rsn[lookupKey],"ERROR"),""), "")</f>
        <v/>
      </c>
      <c r="S97" s="6" t="str">
        <f t="shared" si="13"/>
        <v/>
      </c>
      <c r="T97" s="6"/>
      <c r="U97" s="6" t="str">
        <f t="shared" si="14"/>
        <v/>
      </c>
      <c r="W97" s="3" t="str">
        <f>IF($A97="ADD",IF(NOT(ISBLANK(V97)),_xlfn.XLOOKUP(V97,ud_traffic_island_type[lookupValue],ud_traffic_island_type[lookupKey],"ERROR"),""), "")</f>
        <v/>
      </c>
      <c r="Y97" s="3" t="str">
        <f>IF($A97="ADD",IF(NOT(ISBLANK(X97)),_xlfn.XLOOKUP(X97,ud_shape[lookupValue],ud_shape[lookupKey],"ERROR"),""), "")</f>
        <v/>
      </c>
      <c r="AE97" s="8"/>
      <c r="AF97" s="7"/>
      <c r="AG97" s="4" t="str">
        <f t="shared" ca="1" si="15"/>
        <v/>
      </c>
      <c r="AH97" s="4"/>
      <c r="AI97" s="3" t="str">
        <f t="shared" si="16"/>
        <v/>
      </c>
      <c r="AJ97" s="3" t="str">
        <f>IF($A97="","",IF((AND($A97="ADD",OR(AI97="",AI97="In Use"))),"5",(_xlfn.XLOOKUP(AI97,ud_asset_status[lookupValue],ud_asset_status[lookupKey],""))))</f>
        <v/>
      </c>
      <c r="AL97" s="3" t="str">
        <f>IF($A97="ADD",IF(NOT(ISBLANK(AK97)),_xlfn.XLOOKUP(AK97,ud_replacement_status[lookupValue],ud_replacement_status[lookupKey],"ERROR"),""), "")</f>
        <v/>
      </c>
      <c r="AM97" s="7"/>
      <c r="AO97" s="3" t="str">
        <f>IF($A97="ADD",IF(NOT(ISBLANK(AN97)),_xlfn.XLOOKUP(AN97,ar_replace_reason[lookupValue],ar_replace_reason[lookupKey],"ERROR"),""), "")</f>
        <v/>
      </c>
      <c r="AP97" s="3" t="str">
        <f t="shared" si="17"/>
        <v/>
      </c>
      <c r="AQ97" s="3" t="str">
        <f>IF($A97="","",IF((AND($A97="ADD",OR(AP97="",AP97="Queenstown-Lakes District Council"))),"70",(_xlfn.XLOOKUP(AP97,ud_organisation_owner[lookupValue],ud_organisation_owner[lookupKey],""))))</f>
        <v/>
      </c>
      <c r="AR97" s="3" t="str">
        <f t="shared" si="18"/>
        <v/>
      </c>
      <c r="AS97" s="3" t="str">
        <f>IF($A97="","",IF((AND($A97="ADD",OR(AR97="",AR97="Queenstown-Lakes District Council"))),"70",(_xlfn.XLOOKUP(AR97,ud_organisation_owner[lookupValue],ud_organisation_owner[lookupKey],""))))</f>
        <v/>
      </c>
      <c r="AT97" s="3" t="str">
        <f t="shared" si="19"/>
        <v/>
      </c>
      <c r="AU97" s="3" t="str">
        <f>IF($A97="","",IF((AND($A97="ADD",OR(AT97="",AT97="Local Authority"))),"17",(_xlfn.XLOOKUP(AT97,ud_sub_organisation[lookupValue],ud_sub_organisation[lookupKey],""))))</f>
        <v/>
      </c>
      <c r="AW97" s="3" t="str">
        <f>IF($A97="ADD",IF(NOT(ISBLANK(AV97)),_xlfn.XLOOKUP(AV97,ud_maintenance_organisation[lookupValue],ud_maintenance_organisation[lookupKey],"ERROR"),""), "")</f>
        <v/>
      </c>
      <c r="AX97" s="3" t="str">
        <f t="shared" si="20"/>
        <v/>
      </c>
      <c r="AY97" s="3" t="str">
        <f>IF($A97="","",IF((AND($A97="ADD",OR(AX97="",AX97="Vested Assets"))),"12",(_xlfn.XLOOKUP(AX97,ud_work_category[lookupValue],ud_work_category[lookupKey],""))))</f>
        <v/>
      </c>
      <c r="AZ97" s="8"/>
      <c r="BA97" s="2" t="str">
        <f t="shared" si="21"/>
        <v/>
      </c>
      <c r="BB97" s="3" t="str">
        <f t="shared" si="22"/>
        <v/>
      </c>
      <c r="BC97" s="3" t="str">
        <f>IF($A97="","",IF((AND($A97="ADD",OR(BB97="",BB97="Excellent"))),"1",(_xlfn.XLOOKUP(BB97,condition[lookupValue],condition[lookupKey],""))))</f>
        <v/>
      </c>
      <c r="BD97" s="7" t="str">
        <f t="shared" si="23"/>
        <v/>
      </c>
      <c r="BE97" s="9"/>
    </row>
    <row r="98" spans="2:57"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c r="N98" s="8"/>
      <c r="O98" s="6" t="str">
        <f t="shared" si="12"/>
        <v/>
      </c>
      <c r="P98" s="4"/>
      <c r="R98" s="3" t="str">
        <f>IF($A98="ADD",IF(NOT(ISBLANK(Q98)),_xlfn.XLOOKUP(Q98,len_adjust_rsn[lookupValue],len_adjust_rsn[lookupKey],"ERROR"),""), "")</f>
        <v/>
      </c>
      <c r="S98" s="6" t="str">
        <f t="shared" si="13"/>
        <v/>
      </c>
      <c r="T98" s="6"/>
      <c r="U98" s="6" t="str">
        <f t="shared" si="14"/>
        <v/>
      </c>
      <c r="W98" s="3" t="str">
        <f>IF($A98="ADD",IF(NOT(ISBLANK(V98)),_xlfn.XLOOKUP(V98,ud_traffic_island_type[lookupValue],ud_traffic_island_type[lookupKey],"ERROR"),""), "")</f>
        <v/>
      </c>
      <c r="Y98" s="3" t="str">
        <f>IF($A98="ADD",IF(NOT(ISBLANK(X98)),_xlfn.XLOOKUP(X98,ud_shape[lookupValue],ud_shape[lookupKey],"ERROR"),""), "")</f>
        <v/>
      </c>
      <c r="AE98" s="8"/>
      <c r="AF98" s="7"/>
      <c r="AG98" s="4" t="str">
        <f t="shared" ca="1" si="15"/>
        <v/>
      </c>
      <c r="AH98" s="4"/>
      <c r="AI98" s="3" t="str">
        <f t="shared" si="16"/>
        <v/>
      </c>
      <c r="AJ98" s="3" t="str">
        <f>IF($A98="","",IF((AND($A98="ADD",OR(AI98="",AI98="In Use"))),"5",(_xlfn.XLOOKUP(AI98,ud_asset_status[lookupValue],ud_asset_status[lookupKey],""))))</f>
        <v/>
      </c>
      <c r="AL98" s="3" t="str">
        <f>IF($A98="ADD",IF(NOT(ISBLANK(AK98)),_xlfn.XLOOKUP(AK98,ud_replacement_status[lookupValue],ud_replacement_status[lookupKey],"ERROR"),""), "")</f>
        <v/>
      </c>
      <c r="AM98" s="7"/>
      <c r="AO98" s="3" t="str">
        <f>IF($A98="ADD",IF(NOT(ISBLANK(AN98)),_xlfn.XLOOKUP(AN98,ar_replace_reason[lookupValue],ar_replace_reason[lookupKey],"ERROR"),""), "")</f>
        <v/>
      </c>
      <c r="AP98" s="3" t="str">
        <f t="shared" si="17"/>
        <v/>
      </c>
      <c r="AQ98" s="3" t="str">
        <f>IF($A98="","",IF((AND($A98="ADD",OR(AP98="",AP98="Queenstown-Lakes District Council"))),"70",(_xlfn.XLOOKUP(AP98,ud_organisation_owner[lookupValue],ud_organisation_owner[lookupKey],""))))</f>
        <v/>
      </c>
      <c r="AR98" s="3" t="str">
        <f t="shared" si="18"/>
        <v/>
      </c>
      <c r="AS98" s="3" t="str">
        <f>IF($A98="","",IF((AND($A98="ADD",OR(AR98="",AR98="Queenstown-Lakes District Council"))),"70",(_xlfn.XLOOKUP(AR98,ud_organisation_owner[lookupValue],ud_organisation_owner[lookupKey],""))))</f>
        <v/>
      </c>
      <c r="AT98" s="3" t="str">
        <f t="shared" si="19"/>
        <v/>
      </c>
      <c r="AU98" s="3" t="str">
        <f>IF($A98="","",IF((AND($A98="ADD",OR(AT98="",AT98="Local Authority"))),"17",(_xlfn.XLOOKUP(AT98,ud_sub_organisation[lookupValue],ud_sub_organisation[lookupKey],""))))</f>
        <v/>
      </c>
      <c r="AW98" s="3" t="str">
        <f>IF($A98="ADD",IF(NOT(ISBLANK(AV98)),_xlfn.XLOOKUP(AV98,ud_maintenance_organisation[lookupValue],ud_maintenance_organisation[lookupKey],"ERROR"),""), "")</f>
        <v/>
      </c>
      <c r="AX98" s="3" t="str">
        <f t="shared" si="20"/>
        <v/>
      </c>
      <c r="AY98" s="3" t="str">
        <f>IF($A98="","",IF((AND($A98="ADD",OR(AX98="",AX98="Vested Assets"))),"12",(_xlfn.XLOOKUP(AX98,ud_work_category[lookupValue],ud_work_category[lookupKey],""))))</f>
        <v/>
      </c>
      <c r="AZ98" s="8"/>
      <c r="BA98" s="2" t="str">
        <f t="shared" si="21"/>
        <v/>
      </c>
      <c r="BB98" s="3" t="str">
        <f t="shared" si="22"/>
        <v/>
      </c>
      <c r="BC98" s="3" t="str">
        <f>IF($A98="","",IF((AND($A98="ADD",OR(BB98="",BB98="Excellent"))),"1",(_xlfn.XLOOKUP(BB98,condition[lookupValue],condition[lookupKey],""))))</f>
        <v/>
      </c>
      <c r="BD98" s="7" t="str">
        <f t="shared" si="23"/>
        <v/>
      </c>
      <c r="BE98" s="9"/>
    </row>
    <row r="99" spans="2:57"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c r="N99" s="8"/>
      <c r="O99" s="6" t="str">
        <f t="shared" si="12"/>
        <v/>
      </c>
      <c r="P99" s="4"/>
      <c r="R99" s="3" t="str">
        <f>IF($A99="ADD",IF(NOT(ISBLANK(Q99)),_xlfn.XLOOKUP(Q99,len_adjust_rsn[lookupValue],len_adjust_rsn[lookupKey],"ERROR"),""), "")</f>
        <v/>
      </c>
      <c r="S99" s="6" t="str">
        <f t="shared" si="13"/>
        <v/>
      </c>
      <c r="T99" s="6"/>
      <c r="U99" s="6" t="str">
        <f t="shared" si="14"/>
        <v/>
      </c>
      <c r="W99" s="3" t="str">
        <f>IF($A99="ADD",IF(NOT(ISBLANK(V99)),_xlfn.XLOOKUP(V99,ud_traffic_island_type[lookupValue],ud_traffic_island_type[lookupKey],"ERROR"),""), "")</f>
        <v/>
      </c>
      <c r="Y99" s="3" t="str">
        <f>IF($A99="ADD",IF(NOT(ISBLANK(X99)),_xlfn.XLOOKUP(X99,ud_shape[lookupValue],ud_shape[lookupKey],"ERROR"),""), "")</f>
        <v/>
      </c>
      <c r="AE99" s="8"/>
      <c r="AF99" s="7"/>
      <c r="AG99" s="4" t="str">
        <f t="shared" ca="1" si="15"/>
        <v/>
      </c>
      <c r="AH99" s="4"/>
      <c r="AI99" s="3" t="str">
        <f t="shared" si="16"/>
        <v/>
      </c>
      <c r="AJ99" s="3" t="str">
        <f>IF($A99="","",IF((AND($A99="ADD",OR(AI99="",AI99="In Use"))),"5",(_xlfn.XLOOKUP(AI99,ud_asset_status[lookupValue],ud_asset_status[lookupKey],""))))</f>
        <v/>
      </c>
      <c r="AL99" s="3" t="str">
        <f>IF($A99="ADD",IF(NOT(ISBLANK(AK99)),_xlfn.XLOOKUP(AK99,ud_replacement_status[lookupValue],ud_replacement_status[lookupKey],"ERROR"),""), "")</f>
        <v/>
      </c>
      <c r="AM99" s="7"/>
      <c r="AO99" s="3" t="str">
        <f>IF($A99="ADD",IF(NOT(ISBLANK(AN99)),_xlfn.XLOOKUP(AN99,ar_replace_reason[lookupValue],ar_replace_reason[lookupKey],"ERROR"),""), "")</f>
        <v/>
      </c>
      <c r="AP99" s="3" t="str">
        <f t="shared" si="17"/>
        <v/>
      </c>
      <c r="AQ99" s="3" t="str">
        <f>IF($A99="","",IF((AND($A99="ADD",OR(AP99="",AP99="Queenstown-Lakes District Council"))),"70",(_xlfn.XLOOKUP(AP99,ud_organisation_owner[lookupValue],ud_organisation_owner[lookupKey],""))))</f>
        <v/>
      </c>
      <c r="AR99" s="3" t="str">
        <f t="shared" si="18"/>
        <v/>
      </c>
      <c r="AS99" s="3" t="str">
        <f>IF($A99="","",IF((AND($A99="ADD",OR(AR99="",AR99="Queenstown-Lakes District Council"))),"70",(_xlfn.XLOOKUP(AR99,ud_organisation_owner[lookupValue],ud_organisation_owner[lookupKey],""))))</f>
        <v/>
      </c>
      <c r="AT99" s="3" t="str">
        <f t="shared" si="19"/>
        <v/>
      </c>
      <c r="AU99" s="3" t="str">
        <f>IF($A99="","",IF((AND($A99="ADD",OR(AT99="",AT99="Local Authority"))),"17",(_xlfn.XLOOKUP(AT99,ud_sub_organisation[lookupValue],ud_sub_organisation[lookupKey],""))))</f>
        <v/>
      </c>
      <c r="AW99" s="3" t="str">
        <f>IF($A99="ADD",IF(NOT(ISBLANK(AV99)),_xlfn.XLOOKUP(AV99,ud_maintenance_organisation[lookupValue],ud_maintenance_organisation[lookupKey],"ERROR"),""), "")</f>
        <v/>
      </c>
      <c r="AX99" s="3" t="str">
        <f t="shared" si="20"/>
        <v/>
      </c>
      <c r="AY99" s="3" t="str">
        <f>IF($A99="","",IF((AND($A99="ADD",OR(AX99="",AX99="Vested Assets"))),"12",(_xlfn.XLOOKUP(AX99,ud_work_category[lookupValue],ud_work_category[lookupKey],""))))</f>
        <v/>
      </c>
      <c r="AZ99" s="8"/>
      <c r="BA99" s="2" t="str">
        <f t="shared" si="21"/>
        <v/>
      </c>
      <c r="BB99" s="3" t="str">
        <f t="shared" si="22"/>
        <v/>
      </c>
      <c r="BC99" s="3" t="str">
        <f>IF($A99="","",IF((AND($A99="ADD",OR(BB99="",BB99="Excellent"))),"1",(_xlfn.XLOOKUP(BB99,condition[lookupValue],condition[lookupKey],""))))</f>
        <v/>
      </c>
      <c r="BD99" s="7" t="str">
        <f t="shared" si="23"/>
        <v/>
      </c>
      <c r="BE99" s="9"/>
    </row>
    <row r="100" spans="2:57"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c r="N100" s="8"/>
      <c r="O100" s="6" t="str">
        <f t="shared" si="12"/>
        <v/>
      </c>
      <c r="P100" s="4"/>
      <c r="R100" s="3" t="str">
        <f>IF($A100="ADD",IF(NOT(ISBLANK(Q100)),_xlfn.XLOOKUP(Q100,len_adjust_rsn[lookupValue],len_adjust_rsn[lookupKey],"ERROR"),""), "")</f>
        <v/>
      </c>
      <c r="S100" s="6" t="str">
        <f t="shared" si="13"/>
        <v/>
      </c>
      <c r="T100" s="6"/>
      <c r="U100" s="6" t="str">
        <f t="shared" si="14"/>
        <v/>
      </c>
      <c r="W100" s="3" t="str">
        <f>IF($A100="ADD",IF(NOT(ISBLANK(V100)),_xlfn.XLOOKUP(V100,ud_traffic_island_type[lookupValue],ud_traffic_island_type[lookupKey],"ERROR"),""), "")</f>
        <v/>
      </c>
      <c r="Y100" s="3" t="str">
        <f>IF($A100="ADD",IF(NOT(ISBLANK(X100)),_xlfn.XLOOKUP(X100,ud_shape[lookupValue],ud_shape[lookupKey],"ERROR"),""), "")</f>
        <v/>
      </c>
      <c r="AE100" s="8"/>
      <c r="AF100" s="7"/>
      <c r="AG100" s="4" t="str">
        <f t="shared" ca="1" si="15"/>
        <v/>
      </c>
      <c r="AH100" s="4"/>
      <c r="AI100" s="3" t="str">
        <f t="shared" si="16"/>
        <v/>
      </c>
      <c r="AJ100" s="3" t="str">
        <f>IF($A100="","",IF((AND($A100="ADD",OR(AI100="",AI100="In Use"))),"5",(_xlfn.XLOOKUP(AI100,ud_asset_status[lookupValue],ud_asset_status[lookupKey],""))))</f>
        <v/>
      </c>
      <c r="AL100" s="3" t="str">
        <f>IF($A100="ADD",IF(NOT(ISBLANK(AK100)),_xlfn.XLOOKUP(AK100,ud_replacement_status[lookupValue],ud_replacement_status[lookupKey],"ERROR"),""), "")</f>
        <v/>
      </c>
      <c r="AM100" s="7"/>
      <c r="AO100" s="3" t="str">
        <f>IF($A100="ADD",IF(NOT(ISBLANK(AN100)),_xlfn.XLOOKUP(AN100,ar_replace_reason[lookupValue],ar_replace_reason[lookupKey],"ERROR"),""), "")</f>
        <v/>
      </c>
      <c r="AP100" s="3" t="str">
        <f t="shared" si="17"/>
        <v/>
      </c>
      <c r="AQ100" s="3" t="str">
        <f>IF($A100="","",IF((AND($A100="ADD",OR(AP100="",AP100="Queenstown-Lakes District Council"))),"70",(_xlfn.XLOOKUP(AP100,ud_organisation_owner[lookupValue],ud_organisation_owner[lookupKey],""))))</f>
        <v/>
      </c>
      <c r="AR100" s="3" t="str">
        <f t="shared" si="18"/>
        <v/>
      </c>
      <c r="AS100" s="3" t="str">
        <f>IF($A100="","",IF((AND($A100="ADD",OR(AR100="",AR100="Queenstown-Lakes District Council"))),"70",(_xlfn.XLOOKUP(AR100,ud_organisation_owner[lookupValue],ud_organisation_owner[lookupKey],""))))</f>
        <v/>
      </c>
      <c r="AT100" s="3" t="str">
        <f t="shared" si="19"/>
        <v/>
      </c>
      <c r="AU100" s="3" t="str">
        <f>IF($A100="","",IF((AND($A100="ADD",OR(AT100="",AT100="Local Authority"))),"17",(_xlfn.XLOOKUP(AT100,ud_sub_organisation[lookupValue],ud_sub_organisation[lookupKey],""))))</f>
        <v/>
      </c>
      <c r="AW100" s="3" t="str">
        <f>IF($A100="ADD",IF(NOT(ISBLANK(AV100)),_xlfn.XLOOKUP(AV100,ud_maintenance_organisation[lookupValue],ud_maintenance_organisation[lookupKey],"ERROR"),""), "")</f>
        <v/>
      </c>
      <c r="AX100" s="3" t="str">
        <f t="shared" si="20"/>
        <v/>
      </c>
      <c r="AY100" s="3" t="str">
        <f>IF($A100="","",IF((AND($A100="ADD",OR(AX100="",AX100="Vested Assets"))),"12",(_xlfn.XLOOKUP(AX100,ud_work_category[lookupValue],ud_work_category[lookupKey],""))))</f>
        <v/>
      </c>
      <c r="AZ100" s="8"/>
      <c r="BA100" s="2" t="str">
        <f t="shared" si="21"/>
        <v/>
      </c>
      <c r="BB100" s="3" t="str">
        <f t="shared" si="22"/>
        <v/>
      </c>
      <c r="BC100" s="3" t="str">
        <f>IF($A100="","",IF((AND($A100="ADD",OR(BB100="",BB100="Excellent"))),"1",(_xlfn.XLOOKUP(BB100,condition[lookupValue],condition[lookupKey],""))))</f>
        <v/>
      </c>
      <c r="BD100" s="7" t="str">
        <f t="shared" si="23"/>
        <v/>
      </c>
      <c r="BE100" s="9"/>
    </row>
    <row r="101" spans="2:57"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c r="N101" s="8"/>
      <c r="O101" s="6" t="str">
        <f t="shared" si="12"/>
        <v/>
      </c>
      <c r="P101" s="4"/>
      <c r="R101" s="3" t="str">
        <f>IF($A101="ADD",IF(NOT(ISBLANK(Q101)),_xlfn.XLOOKUP(Q101,len_adjust_rsn[lookupValue],len_adjust_rsn[lookupKey],"ERROR"),""), "")</f>
        <v/>
      </c>
      <c r="S101" s="6" t="str">
        <f t="shared" si="13"/>
        <v/>
      </c>
      <c r="T101" s="6"/>
      <c r="U101" s="6" t="str">
        <f t="shared" si="14"/>
        <v/>
      </c>
      <c r="W101" s="3" t="str">
        <f>IF($A101="ADD",IF(NOT(ISBLANK(V101)),_xlfn.XLOOKUP(V101,ud_traffic_island_type[lookupValue],ud_traffic_island_type[lookupKey],"ERROR"),""), "")</f>
        <v/>
      </c>
      <c r="Y101" s="3" t="str">
        <f>IF($A101="ADD",IF(NOT(ISBLANK(X101)),_xlfn.XLOOKUP(X101,ud_shape[lookupValue],ud_shape[lookupKey],"ERROR"),""), "")</f>
        <v/>
      </c>
      <c r="AE101" s="8"/>
      <c r="AF101" s="7"/>
      <c r="AG101" s="4" t="str">
        <f t="shared" ca="1" si="15"/>
        <v/>
      </c>
      <c r="AH101" s="4"/>
      <c r="AI101" s="3" t="str">
        <f t="shared" si="16"/>
        <v/>
      </c>
      <c r="AJ101" s="3" t="str">
        <f>IF($A101="","",IF((AND($A101="ADD",OR(AI101="",AI101="In Use"))),"5",(_xlfn.XLOOKUP(AI101,ud_asset_status[lookupValue],ud_asset_status[lookupKey],""))))</f>
        <v/>
      </c>
      <c r="AL101" s="3" t="str">
        <f>IF($A101="ADD",IF(NOT(ISBLANK(AK101)),_xlfn.XLOOKUP(AK101,ud_replacement_status[lookupValue],ud_replacement_status[lookupKey],"ERROR"),""), "")</f>
        <v/>
      </c>
      <c r="AM101" s="7"/>
      <c r="AO101" s="3" t="str">
        <f>IF($A101="ADD",IF(NOT(ISBLANK(AN101)),_xlfn.XLOOKUP(AN101,ar_replace_reason[lookupValue],ar_replace_reason[lookupKey],"ERROR"),""), "")</f>
        <v/>
      </c>
      <c r="AP101" s="3" t="str">
        <f t="shared" si="17"/>
        <v/>
      </c>
      <c r="AQ101" s="3" t="str">
        <f>IF($A101="","",IF((AND($A101="ADD",OR(AP101="",AP101="Queenstown-Lakes District Council"))),"70",(_xlfn.XLOOKUP(AP101,ud_organisation_owner[lookupValue],ud_organisation_owner[lookupKey],""))))</f>
        <v/>
      </c>
      <c r="AR101" s="3" t="str">
        <f t="shared" si="18"/>
        <v/>
      </c>
      <c r="AS101" s="3" t="str">
        <f>IF($A101="","",IF((AND($A101="ADD",OR(AR101="",AR101="Queenstown-Lakes District Council"))),"70",(_xlfn.XLOOKUP(AR101,ud_organisation_owner[lookupValue],ud_organisation_owner[lookupKey],""))))</f>
        <v/>
      </c>
      <c r="AT101" s="3" t="str">
        <f t="shared" si="19"/>
        <v/>
      </c>
      <c r="AU101" s="3" t="str">
        <f>IF($A101="","",IF((AND($A101="ADD",OR(AT101="",AT101="Local Authority"))),"17",(_xlfn.XLOOKUP(AT101,ud_sub_organisation[lookupValue],ud_sub_organisation[lookupKey],""))))</f>
        <v/>
      </c>
      <c r="AW101" s="3" t="str">
        <f>IF($A101="ADD",IF(NOT(ISBLANK(AV101)),_xlfn.XLOOKUP(AV101,ud_maintenance_organisation[lookupValue],ud_maintenance_organisation[lookupKey],"ERROR"),""), "")</f>
        <v/>
      </c>
      <c r="AX101" s="3" t="str">
        <f t="shared" si="20"/>
        <v/>
      </c>
      <c r="AY101" s="3" t="str">
        <f>IF($A101="","",IF((AND($A101="ADD",OR(AX101="",AX101="Vested Assets"))),"12",(_xlfn.XLOOKUP(AX101,ud_work_category[lookupValue],ud_work_category[lookupKey],""))))</f>
        <v/>
      </c>
      <c r="AZ101" s="8"/>
      <c r="BA101" s="2" t="str">
        <f t="shared" si="21"/>
        <v/>
      </c>
      <c r="BB101" s="3" t="str">
        <f t="shared" si="22"/>
        <v/>
      </c>
      <c r="BC101" s="3" t="str">
        <f>IF($A101="","",IF((AND($A101="ADD",OR(BB101="",BB101="Excellent"))),"1",(_xlfn.XLOOKUP(BB101,condition[lookupValue],condition[lookupKey],""))))</f>
        <v/>
      </c>
      <c r="BD101" s="7" t="str">
        <f t="shared" si="23"/>
        <v/>
      </c>
      <c r="BE101" s="9"/>
    </row>
    <row r="102" spans="2:57"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c r="N102" s="8"/>
      <c r="O102" s="6" t="str">
        <f t="shared" si="12"/>
        <v/>
      </c>
      <c r="P102" s="4"/>
      <c r="R102" s="3" t="str">
        <f>IF($A102="ADD",IF(NOT(ISBLANK(Q102)),_xlfn.XLOOKUP(Q102,len_adjust_rsn[lookupValue],len_adjust_rsn[lookupKey],"ERROR"),""), "")</f>
        <v/>
      </c>
      <c r="S102" s="6" t="str">
        <f t="shared" si="13"/>
        <v/>
      </c>
      <c r="T102" s="6"/>
      <c r="U102" s="6" t="str">
        <f t="shared" si="14"/>
        <v/>
      </c>
      <c r="W102" s="3" t="str">
        <f>IF($A102="ADD",IF(NOT(ISBLANK(V102)),_xlfn.XLOOKUP(V102,ud_traffic_island_type[lookupValue],ud_traffic_island_type[lookupKey],"ERROR"),""), "")</f>
        <v/>
      </c>
      <c r="Y102" s="3" t="str">
        <f>IF($A102="ADD",IF(NOT(ISBLANK(X102)),_xlfn.XLOOKUP(X102,ud_shape[lookupValue],ud_shape[lookupKey],"ERROR"),""), "")</f>
        <v/>
      </c>
      <c r="AE102" s="8"/>
      <c r="AF102" s="7"/>
      <c r="AG102" s="4" t="str">
        <f t="shared" ca="1" si="15"/>
        <v/>
      </c>
      <c r="AH102" s="4"/>
      <c r="AI102" s="3" t="str">
        <f t="shared" si="16"/>
        <v/>
      </c>
      <c r="AJ102" s="3" t="str">
        <f>IF($A102="","",IF((AND($A102="ADD",OR(AI102="",AI102="In Use"))),"5",(_xlfn.XLOOKUP(AI102,ud_asset_status[lookupValue],ud_asset_status[lookupKey],""))))</f>
        <v/>
      </c>
      <c r="AL102" s="3" t="str">
        <f>IF($A102="ADD",IF(NOT(ISBLANK(AK102)),_xlfn.XLOOKUP(AK102,ud_replacement_status[lookupValue],ud_replacement_status[lookupKey],"ERROR"),""), "")</f>
        <v/>
      </c>
      <c r="AM102" s="7"/>
      <c r="AO102" s="3" t="str">
        <f>IF($A102="ADD",IF(NOT(ISBLANK(AN102)),_xlfn.XLOOKUP(AN102,ar_replace_reason[lookupValue],ar_replace_reason[lookupKey],"ERROR"),""), "")</f>
        <v/>
      </c>
      <c r="AP102" s="3" t="str">
        <f t="shared" si="17"/>
        <v/>
      </c>
      <c r="AQ102" s="3" t="str">
        <f>IF($A102="","",IF((AND($A102="ADD",OR(AP102="",AP102="Queenstown-Lakes District Council"))),"70",(_xlfn.XLOOKUP(AP102,ud_organisation_owner[lookupValue],ud_organisation_owner[lookupKey],""))))</f>
        <v/>
      </c>
      <c r="AR102" s="3" t="str">
        <f t="shared" si="18"/>
        <v/>
      </c>
      <c r="AS102" s="3" t="str">
        <f>IF($A102="","",IF((AND($A102="ADD",OR(AR102="",AR102="Queenstown-Lakes District Council"))),"70",(_xlfn.XLOOKUP(AR102,ud_organisation_owner[lookupValue],ud_organisation_owner[lookupKey],""))))</f>
        <v/>
      </c>
      <c r="AT102" s="3" t="str">
        <f t="shared" si="19"/>
        <v/>
      </c>
      <c r="AU102" s="3" t="str">
        <f>IF($A102="","",IF((AND($A102="ADD",OR(AT102="",AT102="Local Authority"))),"17",(_xlfn.XLOOKUP(AT102,ud_sub_organisation[lookupValue],ud_sub_organisation[lookupKey],""))))</f>
        <v/>
      </c>
      <c r="AW102" s="3" t="str">
        <f>IF($A102="ADD",IF(NOT(ISBLANK(AV102)),_xlfn.XLOOKUP(AV102,ud_maintenance_organisation[lookupValue],ud_maintenance_organisation[lookupKey],"ERROR"),""), "")</f>
        <v/>
      </c>
      <c r="AX102" s="3" t="str">
        <f t="shared" si="20"/>
        <v/>
      </c>
      <c r="AY102" s="3" t="str">
        <f>IF($A102="","",IF((AND($A102="ADD",OR(AX102="",AX102="Vested Assets"))),"12",(_xlfn.XLOOKUP(AX102,ud_work_category[lookupValue],ud_work_category[lookupKey],""))))</f>
        <v/>
      </c>
      <c r="AZ102" s="8"/>
      <c r="BA102" s="2" t="str">
        <f t="shared" si="21"/>
        <v/>
      </c>
      <c r="BB102" s="3" t="str">
        <f t="shared" si="22"/>
        <v/>
      </c>
      <c r="BC102" s="3" t="str">
        <f>IF($A102="","",IF((AND($A102="ADD",OR(BB102="",BB102="Excellent"))),"1",(_xlfn.XLOOKUP(BB102,condition[lookupValue],condition[lookupKey],""))))</f>
        <v/>
      </c>
      <c r="BD102" s="7" t="str">
        <f t="shared" si="23"/>
        <v/>
      </c>
      <c r="BE102" s="9"/>
    </row>
    <row r="103" spans="2:57"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c r="N103" s="8"/>
      <c r="O103" s="6" t="str">
        <f t="shared" si="12"/>
        <v/>
      </c>
      <c r="P103" s="4"/>
      <c r="R103" s="3" t="str">
        <f>IF($A103="ADD",IF(NOT(ISBLANK(Q103)),_xlfn.XLOOKUP(Q103,len_adjust_rsn[lookupValue],len_adjust_rsn[lookupKey],"ERROR"),""), "")</f>
        <v/>
      </c>
      <c r="S103" s="6" t="str">
        <f t="shared" si="13"/>
        <v/>
      </c>
      <c r="T103" s="6"/>
      <c r="U103" s="6" t="str">
        <f t="shared" si="14"/>
        <v/>
      </c>
      <c r="W103" s="3" t="str">
        <f>IF($A103="ADD",IF(NOT(ISBLANK(V103)),_xlfn.XLOOKUP(V103,ud_traffic_island_type[lookupValue],ud_traffic_island_type[lookupKey],"ERROR"),""), "")</f>
        <v/>
      </c>
      <c r="Y103" s="3" t="str">
        <f>IF($A103="ADD",IF(NOT(ISBLANK(X103)),_xlfn.XLOOKUP(X103,ud_shape[lookupValue],ud_shape[lookupKey],"ERROR"),""), "")</f>
        <v/>
      </c>
      <c r="AE103" s="8"/>
      <c r="AF103" s="7"/>
      <c r="AG103" s="4" t="str">
        <f t="shared" ca="1" si="15"/>
        <v/>
      </c>
      <c r="AH103" s="4"/>
      <c r="AI103" s="3" t="str">
        <f t="shared" si="16"/>
        <v/>
      </c>
      <c r="AJ103" s="3" t="str">
        <f>IF($A103="","",IF((AND($A103="ADD",OR(AI103="",AI103="In Use"))),"5",(_xlfn.XLOOKUP(AI103,ud_asset_status[lookupValue],ud_asset_status[lookupKey],""))))</f>
        <v/>
      </c>
      <c r="AL103" s="3" t="str">
        <f>IF($A103="ADD",IF(NOT(ISBLANK(AK103)),_xlfn.XLOOKUP(AK103,ud_replacement_status[lookupValue],ud_replacement_status[lookupKey],"ERROR"),""), "")</f>
        <v/>
      </c>
      <c r="AM103" s="7"/>
      <c r="AO103" s="3" t="str">
        <f>IF($A103="ADD",IF(NOT(ISBLANK(AN103)),_xlfn.XLOOKUP(AN103,ar_replace_reason[lookupValue],ar_replace_reason[lookupKey],"ERROR"),""), "")</f>
        <v/>
      </c>
      <c r="AP103" s="3" t="str">
        <f t="shared" si="17"/>
        <v/>
      </c>
      <c r="AQ103" s="3" t="str">
        <f>IF($A103="","",IF((AND($A103="ADD",OR(AP103="",AP103="Queenstown-Lakes District Council"))),"70",(_xlfn.XLOOKUP(AP103,ud_organisation_owner[lookupValue],ud_organisation_owner[lookupKey],""))))</f>
        <v/>
      </c>
      <c r="AR103" s="3" t="str">
        <f t="shared" si="18"/>
        <v/>
      </c>
      <c r="AS103" s="3" t="str">
        <f>IF($A103="","",IF((AND($A103="ADD",OR(AR103="",AR103="Queenstown-Lakes District Council"))),"70",(_xlfn.XLOOKUP(AR103,ud_organisation_owner[lookupValue],ud_organisation_owner[lookupKey],""))))</f>
        <v/>
      </c>
      <c r="AT103" s="3" t="str">
        <f t="shared" si="19"/>
        <v/>
      </c>
      <c r="AU103" s="3" t="str">
        <f>IF($A103="","",IF((AND($A103="ADD",OR(AT103="",AT103="Local Authority"))),"17",(_xlfn.XLOOKUP(AT103,ud_sub_organisation[lookupValue],ud_sub_organisation[lookupKey],""))))</f>
        <v/>
      </c>
      <c r="AW103" s="3" t="str">
        <f>IF($A103="ADD",IF(NOT(ISBLANK(AV103)),_xlfn.XLOOKUP(AV103,ud_maintenance_organisation[lookupValue],ud_maintenance_organisation[lookupKey],"ERROR"),""), "")</f>
        <v/>
      </c>
      <c r="AX103" s="3" t="str">
        <f t="shared" si="20"/>
        <v/>
      </c>
      <c r="AY103" s="3" t="str">
        <f>IF($A103="","",IF((AND($A103="ADD",OR(AX103="",AX103="Vested Assets"))),"12",(_xlfn.XLOOKUP(AX103,ud_work_category[lookupValue],ud_work_category[lookupKey],""))))</f>
        <v/>
      </c>
      <c r="AZ103" s="8"/>
      <c r="BA103" s="2" t="str">
        <f t="shared" si="21"/>
        <v/>
      </c>
      <c r="BB103" s="3" t="str">
        <f t="shared" si="22"/>
        <v/>
      </c>
      <c r="BC103" s="3" t="str">
        <f>IF($A103="","",IF((AND($A103="ADD",OR(BB103="",BB103="Excellent"))),"1",(_xlfn.XLOOKUP(BB103,condition[lookupValue],condition[lookupKey],""))))</f>
        <v/>
      </c>
      <c r="BD103" s="7" t="str">
        <f t="shared" si="23"/>
        <v/>
      </c>
      <c r="BE103" s="9"/>
    </row>
    <row r="104" spans="2:57"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c r="N104" s="8"/>
      <c r="O104" s="6" t="str">
        <f t="shared" si="12"/>
        <v/>
      </c>
      <c r="P104" s="4"/>
      <c r="R104" s="3" t="str">
        <f>IF($A104="ADD",IF(NOT(ISBLANK(Q104)),_xlfn.XLOOKUP(Q104,len_adjust_rsn[lookupValue],len_adjust_rsn[lookupKey],"ERROR"),""), "")</f>
        <v/>
      </c>
      <c r="S104" s="6" t="str">
        <f t="shared" si="13"/>
        <v/>
      </c>
      <c r="T104" s="6"/>
      <c r="U104" s="6" t="str">
        <f t="shared" si="14"/>
        <v/>
      </c>
      <c r="W104" s="3" t="str">
        <f>IF($A104="ADD",IF(NOT(ISBLANK(V104)),_xlfn.XLOOKUP(V104,ud_traffic_island_type[lookupValue],ud_traffic_island_type[lookupKey],"ERROR"),""), "")</f>
        <v/>
      </c>
      <c r="Y104" s="3" t="str">
        <f>IF($A104="ADD",IF(NOT(ISBLANK(X104)),_xlfn.XLOOKUP(X104,ud_shape[lookupValue],ud_shape[lookupKey],"ERROR"),""), "")</f>
        <v/>
      </c>
      <c r="AE104" s="8"/>
      <c r="AF104" s="7"/>
      <c r="AG104" s="4" t="str">
        <f t="shared" ca="1" si="15"/>
        <v/>
      </c>
      <c r="AH104" s="4"/>
      <c r="AI104" s="3" t="str">
        <f t="shared" si="16"/>
        <v/>
      </c>
      <c r="AJ104" s="3" t="str">
        <f>IF($A104="","",IF((AND($A104="ADD",OR(AI104="",AI104="In Use"))),"5",(_xlfn.XLOOKUP(AI104,ud_asset_status[lookupValue],ud_asset_status[lookupKey],""))))</f>
        <v/>
      </c>
      <c r="AL104" s="3" t="str">
        <f>IF($A104="ADD",IF(NOT(ISBLANK(AK104)),_xlfn.XLOOKUP(AK104,ud_replacement_status[lookupValue],ud_replacement_status[lookupKey],"ERROR"),""), "")</f>
        <v/>
      </c>
      <c r="AM104" s="7"/>
      <c r="AO104" s="3" t="str">
        <f>IF($A104="ADD",IF(NOT(ISBLANK(AN104)),_xlfn.XLOOKUP(AN104,ar_replace_reason[lookupValue],ar_replace_reason[lookupKey],"ERROR"),""), "")</f>
        <v/>
      </c>
      <c r="AP104" s="3" t="str">
        <f t="shared" si="17"/>
        <v/>
      </c>
      <c r="AQ104" s="3" t="str">
        <f>IF($A104="","",IF((AND($A104="ADD",OR(AP104="",AP104="Queenstown-Lakes District Council"))),"70",(_xlfn.XLOOKUP(AP104,ud_organisation_owner[lookupValue],ud_organisation_owner[lookupKey],""))))</f>
        <v/>
      </c>
      <c r="AR104" s="3" t="str">
        <f t="shared" si="18"/>
        <v/>
      </c>
      <c r="AS104" s="3" t="str">
        <f>IF($A104="","",IF((AND($A104="ADD",OR(AR104="",AR104="Queenstown-Lakes District Council"))),"70",(_xlfn.XLOOKUP(AR104,ud_organisation_owner[lookupValue],ud_organisation_owner[lookupKey],""))))</f>
        <v/>
      </c>
      <c r="AT104" s="3" t="str">
        <f t="shared" si="19"/>
        <v/>
      </c>
      <c r="AU104" s="3" t="str">
        <f>IF($A104="","",IF((AND($A104="ADD",OR(AT104="",AT104="Local Authority"))),"17",(_xlfn.XLOOKUP(AT104,ud_sub_organisation[lookupValue],ud_sub_organisation[lookupKey],""))))</f>
        <v/>
      </c>
      <c r="AW104" s="3" t="str">
        <f>IF($A104="ADD",IF(NOT(ISBLANK(AV104)),_xlfn.XLOOKUP(AV104,ud_maintenance_organisation[lookupValue],ud_maintenance_organisation[lookupKey],"ERROR"),""), "")</f>
        <v/>
      </c>
      <c r="AX104" s="3" t="str">
        <f t="shared" si="20"/>
        <v/>
      </c>
      <c r="AY104" s="3" t="str">
        <f>IF($A104="","",IF((AND($A104="ADD",OR(AX104="",AX104="Vested Assets"))),"12",(_xlfn.XLOOKUP(AX104,ud_work_category[lookupValue],ud_work_category[lookupKey],""))))</f>
        <v/>
      </c>
      <c r="AZ104" s="8"/>
      <c r="BA104" s="2" t="str">
        <f t="shared" si="21"/>
        <v/>
      </c>
      <c r="BB104" s="3" t="str">
        <f t="shared" si="22"/>
        <v/>
      </c>
      <c r="BC104" s="3" t="str">
        <f>IF($A104="","",IF((AND($A104="ADD",OR(BB104="",BB104="Excellent"))),"1",(_xlfn.XLOOKUP(BB104,condition[lookupValue],condition[lookupKey],""))))</f>
        <v/>
      </c>
      <c r="BD104" s="7" t="str">
        <f t="shared" si="23"/>
        <v/>
      </c>
      <c r="BE104" s="9"/>
    </row>
    <row r="105" spans="2:57"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c r="N105" s="8"/>
      <c r="O105" s="6" t="str">
        <f t="shared" si="12"/>
        <v/>
      </c>
      <c r="P105" s="4"/>
      <c r="R105" s="3" t="str">
        <f>IF($A105="ADD",IF(NOT(ISBLANK(Q105)),_xlfn.XLOOKUP(Q105,len_adjust_rsn[lookupValue],len_adjust_rsn[lookupKey],"ERROR"),""), "")</f>
        <v/>
      </c>
      <c r="S105" s="6" t="str">
        <f t="shared" si="13"/>
        <v/>
      </c>
      <c r="T105" s="6"/>
      <c r="U105" s="6" t="str">
        <f t="shared" si="14"/>
        <v/>
      </c>
      <c r="W105" s="3" t="str">
        <f>IF($A105="ADD",IF(NOT(ISBLANK(V105)),_xlfn.XLOOKUP(V105,ud_traffic_island_type[lookupValue],ud_traffic_island_type[lookupKey],"ERROR"),""), "")</f>
        <v/>
      </c>
      <c r="Y105" s="3" t="str">
        <f>IF($A105="ADD",IF(NOT(ISBLANK(X105)),_xlfn.XLOOKUP(X105,ud_shape[lookupValue],ud_shape[lookupKey],"ERROR"),""), "")</f>
        <v/>
      </c>
      <c r="AE105" s="8"/>
      <c r="AF105" s="7"/>
      <c r="AG105" s="4" t="str">
        <f t="shared" ca="1" si="15"/>
        <v/>
      </c>
      <c r="AH105" s="4"/>
      <c r="AI105" s="3" t="str">
        <f t="shared" si="16"/>
        <v/>
      </c>
      <c r="AJ105" s="3" t="str">
        <f>IF($A105="","",IF((AND($A105="ADD",OR(AI105="",AI105="In Use"))),"5",(_xlfn.XLOOKUP(AI105,ud_asset_status[lookupValue],ud_asset_status[lookupKey],""))))</f>
        <v/>
      </c>
      <c r="AL105" s="3" t="str">
        <f>IF($A105="ADD",IF(NOT(ISBLANK(AK105)),_xlfn.XLOOKUP(AK105,ud_replacement_status[lookupValue],ud_replacement_status[lookupKey],"ERROR"),""), "")</f>
        <v/>
      </c>
      <c r="AM105" s="7"/>
      <c r="AO105" s="3" t="str">
        <f>IF($A105="ADD",IF(NOT(ISBLANK(AN105)),_xlfn.XLOOKUP(AN105,ar_replace_reason[lookupValue],ar_replace_reason[lookupKey],"ERROR"),""), "")</f>
        <v/>
      </c>
      <c r="AP105" s="3" t="str">
        <f t="shared" si="17"/>
        <v/>
      </c>
      <c r="AQ105" s="3" t="str">
        <f>IF($A105="","",IF((AND($A105="ADD",OR(AP105="",AP105="Queenstown-Lakes District Council"))),"70",(_xlfn.XLOOKUP(AP105,ud_organisation_owner[lookupValue],ud_organisation_owner[lookupKey],""))))</f>
        <v/>
      </c>
      <c r="AR105" s="3" t="str">
        <f t="shared" si="18"/>
        <v/>
      </c>
      <c r="AS105" s="3" t="str">
        <f>IF($A105="","",IF((AND($A105="ADD",OR(AR105="",AR105="Queenstown-Lakes District Council"))),"70",(_xlfn.XLOOKUP(AR105,ud_organisation_owner[lookupValue],ud_organisation_owner[lookupKey],""))))</f>
        <v/>
      </c>
      <c r="AT105" s="3" t="str">
        <f t="shared" si="19"/>
        <v/>
      </c>
      <c r="AU105" s="3" t="str">
        <f>IF($A105="","",IF((AND($A105="ADD",OR(AT105="",AT105="Local Authority"))),"17",(_xlfn.XLOOKUP(AT105,ud_sub_organisation[lookupValue],ud_sub_organisation[lookupKey],""))))</f>
        <v/>
      </c>
      <c r="AW105" s="3" t="str">
        <f>IF($A105="ADD",IF(NOT(ISBLANK(AV105)),_xlfn.XLOOKUP(AV105,ud_maintenance_organisation[lookupValue],ud_maintenance_organisation[lookupKey],"ERROR"),""), "")</f>
        <v/>
      </c>
      <c r="AX105" s="3" t="str">
        <f t="shared" si="20"/>
        <v/>
      </c>
      <c r="AY105" s="3" t="str">
        <f>IF($A105="","",IF((AND($A105="ADD",OR(AX105="",AX105="Vested Assets"))),"12",(_xlfn.XLOOKUP(AX105,ud_work_category[lookupValue],ud_work_category[lookupKey],""))))</f>
        <v/>
      </c>
      <c r="AZ105" s="8"/>
      <c r="BA105" s="2" t="str">
        <f t="shared" si="21"/>
        <v/>
      </c>
      <c r="BB105" s="3" t="str">
        <f t="shared" si="22"/>
        <v/>
      </c>
      <c r="BC105" s="3" t="str">
        <f>IF($A105="","",IF((AND($A105="ADD",OR(BB105="",BB105="Excellent"))),"1",(_xlfn.XLOOKUP(BB105,condition[lookupValue],condition[lookupKey],""))))</f>
        <v/>
      </c>
      <c r="BD105" s="7" t="str">
        <f t="shared" si="23"/>
        <v/>
      </c>
      <c r="BE105" s="9"/>
    </row>
    <row r="106" spans="2:57"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c r="N106" s="8"/>
      <c r="O106" s="6" t="str">
        <f t="shared" si="12"/>
        <v/>
      </c>
      <c r="P106" s="4"/>
      <c r="R106" s="3" t="str">
        <f>IF($A106="ADD",IF(NOT(ISBLANK(Q106)),_xlfn.XLOOKUP(Q106,len_adjust_rsn[lookupValue],len_adjust_rsn[lookupKey],"ERROR"),""), "")</f>
        <v/>
      </c>
      <c r="S106" s="6" t="str">
        <f t="shared" si="13"/>
        <v/>
      </c>
      <c r="T106" s="6"/>
      <c r="U106" s="6" t="str">
        <f t="shared" si="14"/>
        <v/>
      </c>
      <c r="W106" s="3" t="str">
        <f>IF($A106="ADD",IF(NOT(ISBLANK(V106)),_xlfn.XLOOKUP(V106,ud_traffic_island_type[lookupValue],ud_traffic_island_type[lookupKey],"ERROR"),""), "")</f>
        <v/>
      </c>
      <c r="Y106" s="3" t="str">
        <f>IF($A106="ADD",IF(NOT(ISBLANK(X106)),_xlfn.XLOOKUP(X106,ud_shape[lookupValue],ud_shape[lookupKey],"ERROR"),""), "")</f>
        <v/>
      </c>
      <c r="AE106" s="8"/>
      <c r="AF106" s="7"/>
      <c r="AG106" s="4" t="str">
        <f t="shared" ca="1" si="15"/>
        <v/>
      </c>
      <c r="AH106" s="4"/>
      <c r="AI106" s="3" t="str">
        <f t="shared" si="16"/>
        <v/>
      </c>
      <c r="AJ106" s="3" t="str">
        <f>IF($A106="","",IF((AND($A106="ADD",OR(AI106="",AI106="In Use"))),"5",(_xlfn.XLOOKUP(AI106,ud_asset_status[lookupValue],ud_asset_status[lookupKey],""))))</f>
        <v/>
      </c>
      <c r="AL106" s="3" t="str">
        <f>IF($A106="ADD",IF(NOT(ISBLANK(AK106)),_xlfn.XLOOKUP(AK106,ud_replacement_status[lookupValue],ud_replacement_status[lookupKey],"ERROR"),""), "")</f>
        <v/>
      </c>
      <c r="AM106" s="7"/>
      <c r="AO106" s="3" t="str">
        <f>IF($A106="ADD",IF(NOT(ISBLANK(AN106)),_xlfn.XLOOKUP(AN106,ar_replace_reason[lookupValue],ar_replace_reason[lookupKey],"ERROR"),""), "")</f>
        <v/>
      </c>
      <c r="AP106" s="3" t="str">
        <f t="shared" si="17"/>
        <v/>
      </c>
      <c r="AQ106" s="3" t="str">
        <f>IF($A106="","",IF((AND($A106="ADD",OR(AP106="",AP106="Queenstown-Lakes District Council"))),"70",(_xlfn.XLOOKUP(AP106,ud_organisation_owner[lookupValue],ud_organisation_owner[lookupKey],""))))</f>
        <v/>
      </c>
      <c r="AR106" s="3" t="str">
        <f t="shared" si="18"/>
        <v/>
      </c>
      <c r="AS106" s="3" t="str">
        <f>IF($A106="","",IF((AND($A106="ADD",OR(AR106="",AR106="Queenstown-Lakes District Council"))),"70",(_xlfn.XLOOKUP(AR106,ud_organisation_owner[lookupValue],ud_organisation_owner[lookupKey],""))))</f>
        <v/>
      </c>
      <c r="AT106" s="3" t="str">
        <f t="shared" si="19"/>
        <v/>
      </c>
      <c r="AU106" s="3" t="str">
        <f>IF($A106="","",IF((AND($A106="ADD",OR(AT106="",AT106="Local Authority"))),"17",(_xlfn.XLOOKUP(AT106,ud_sub_organisation[lookupValue],ud_sub_organisation[lookupKey],""))))</f>
        <v/>
      </c>
      <c r="AW106" s="3" t="str">
        <f>IF($A106="ADD",IF(NOT(ISBLANK(AV106)),_xlfn.XLOOKUP(AV106,ud_maintenance_organisation[lookupValue],ud_maintenance_organisation[lookupKey],"ERROR"),""), "")</f>
        <v/>
      </c>
      <c r="AX106" s="3" t="str">
        <f t="shared" si="20"/>
        <v/>
      </c>
      <c r="AY106" s="3" t="str">
        <f>IF($A106="","",IF((AND($A106="ADD",OR(AX106="",AX106="Vested Assets"))),"12",(_xlfn.XLOOKUP(AX106,ud_work_category[lookupValue],ud_work_category[lookupKey],""))))</f>
        <v/>
      </c>
      <c r="AZ106" s="8"/>
      <c r="BA106" s="2" t="str">
        <f t="shared" si="21"/>
        <v/>
      </c>
      <c r="BB106" s="3" t="str">
        <f t="shared" si="22"/>
        <v/>
      </c>
      <c r="BC106" s="3" t="str">
        <f>IF($A106="","",IF((AND($A106="ADD",OR(BB106="",BB106="Excellent"))),"1",(_xlfn.XLOOKUP(BB106,condition[lookupValue],condition[lookupKey],""))))</f>
        <v/>
      </c>
      <c r="BD106" s="7" t="str">
        <f t="shared" si="23"/>
        <v/>
      </c>
      <c r="BE106" s="9"/>
    </row>
    <row r="107" spans="2:57"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c r="N107" s="8"/>
      <c r="O107" s="6" t="str">
        <f t="shared" si="12"/>
        <v/>
      </c>
      <c r="P107" s="4"/>
      <c r="R107" s="3" t="str">
        <f>IF($A107="ADD",IF(NOT(ISBLANK(Q107)),_xlfn.XLOOKUP(Q107,len_adjust_rsn[lookupValue],len_adjust_rsn[lookupKey],"ERROR"),""), "")</f>
        <v/>
      </c>
      <c r="S107" s="6" t="str">
        <f t="shared" si="13"/>
        <v/>
      </c>
      <c r="T107" s="6"/>
      <c r="U107" s="6" t="str">
        <f t="shared" si="14"/>
        <v/>
      </c>
      <c r="W107" s="3" t="str">
        <f>IF($A107="ADD",IF(NOT(ISBLANK(V107)),_xlfn.XLOOKUP(V107,ud_traffic_island_type[lookupValue],ud_traffic_island_type[lookupKey],"ERROR"),""), "")</f>
        <v/>
      </c>
      <c r="Y107" s="3" t="str">
        <f>IF($A107="ADD",IF(NOT(ISBLANK(X107)),_xlfn.XLOOKUP(X107,ud_shape[lookupValue],ud_shape[lookupKey],"ERROR"),""), "")</f>
        <v/>
      </c>
      <c r="AE107" s="8"/>
      <c r="AF107" s="7"/>
      <c r="AG107" s="4" t="str">
        <f t="shared" ca="1" si="15"/>
        <v/>
      </c>
      <c r="AH107" s="4"/>
      <c r="AI107" s="3" t="str">
        <f t="shared" si="16"/>
        <v/>
      </c>
      <c r="AJ107" s="3" t="str">
        <f>IF($A107="","",IF((AND($A107="ADD",OR(AI107="",AI107="In Use"))),"5",(_xlfn.XLOOKUP(AI107,ud_asset_status[lookupValue],ud_asset_status[lookupKey],""))))</f>
        <v/>
      </c>
      <c r="AL107" s="3" t="str">
        <f>IF($A107="ADD",IF(NOT(ISBLANK(AK107)),_xlfn.XLOOKUP(AK107,ud_replacement_status[lookupValue],ud_replacement_status[lookupKey],"ERROR"),""), "")</f>
        <v/>
      </c>
      <c r="AM107" s="7"/>
      <c r="AO107" s="3" t="str">
        <f>IF($A107="ADD",IF(NOT(ISBLANK(AN107)),_xlfn.XLOOKUP(AN107,ar_replace_reason[lookupValue],ar_replace_reason[lookupKey],"ERROR"),""), "")</f>
        <v/>
      </c>
      <c r="AP107" s="3" t="str">
        <f t="shared" si="17"/>
        <v/>
      </c>
      <c r="AQ107" s="3" t="str">
        <f>IF($A107="","",IF((AND($A107="ADD",OR(AP107="",AP107="Queenstown-Lakes District Council"))),"70",(_xlfn.XLOOKUP(AP107,ud_organisation_owner[lookupValue],ud_organisation_owner[lookupKey],""))))</f>
        <v/>
      </c>
      <c r="AR107" s="3" t="str">
        <f t="shared" si="18"/>
        <v/>
      </c>
      <c r="AS107" s="3" t="str">
        <f>IF($A107="","",IF((AND($A107="ADD",OR(AR107="",AR107="Queenstown-Lakes District Council"))),"70",(_xlfn.XLOOKUP(AR107,ud_organisation_owner[lookupValue],ud_organisation_owner[lookupKey],""))))</f>
        <v/>
      </c>
      <c r="AT107" s="3" t="str">
        <f t="shared" si="19"/>
        <v/>
      </c>
      <c r="AU107" s="3" t="str">
        <f>IF($A107="","",IF((AND($A107="ADD",OR(AT107="",AT107="Local Authority"))),"17",(_xlfn.XLOOKUP(AT107,ud_sub_organisation[lookupValue],ud_sub_organisation[lookupKey],""))))</f>
        <v/>
      </c>
      <c r="AW107" s="3" t="str">
        <f>IF($A107="ADD",IF(NOT(ISBLANK(AV107)),_xlfn.XLOOKUP(AV107,ud_maintenance_organisation[lookupValue],ud_maintenance_organisation[lookupKey],"ERROR"),""), "")</f>
        <v/>
      </c>
      <c r="AX107" s="3" t="str">
        <f t="shared" si="20"/>
        <v/>
      </c>
      <c r="AY107" s="3" t="str">
        <f>IF($A107="","",IF((AND($A107="ADD",OR(AX107="",AX107="Vested Assets"))),"12",(_xlfn.XLOOKUP(AX107,ud_work_category[lookupValue],ud_work_category[lookupKey],""))))</f>
        <v/>
      </c>
      <c r="AZ107" s="8"/>
      <c r="BA107" s="2" t="str">
        <f t="shared" si="21"/>
        <v/>
      </c>
      <c r="BB107" s="3" t="str">
        <f t="shared" si="22"/>
        <v/>
      </c>
      <c r="BC107" s="3" t="str">
        <f>IF($A107="","",IF((AND($A107="ADD",OR(BB107="",BB107="Excellent"))),"1",(_xlfn.XLOOKUP(BB107,condition[lookupValue],condition[lookupKey],""))))</f>
        <v/>
      </c>
      <c r="BD107" s="7" t="str">
        <f t="shared" si="23"/>
        <v/>
      </c>
      <c r="BE107" s="9"/>
    </row>
    <row r="108" spans="2:57"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c r="N108" s="8"/>
      <c r="O108" s="6" t="str">
        <f t="shared" si="12"/>
        <v/>
      </c>
      <c r="P108" s="4"/>
      <c r="R108" s="3" t="str">
        <f>IF($A108="ADD",IF(NOT(ISBLANK(Q108)),_xlfn.XLOOKUP(Q108,len_adjust_rsn[lookupValue],len_adjust_rsn[lookupKey],"ERROR"),""), "")</f>
        <v/>
      </c>
      <c r="S108" s="6" t="str">
        <f t="shared" si="13"/>
        <v/>
      </c>
      <c r="T108" s="6"/>
      <c r="U108" s="6" t="str">
        <f t="shared" si="14"/>
        <v/>
      </c>
      <c r="W108" s="3" t="str">
        <f>IF($A108="ADD",IF(NOT(ISBLANK(V108)),_xlfn.XLOOKUP(V108,ud_traffic_island_type[lookupValue],ud_traffic_island_type[lookupKey],"ERROR"),""), "")</f>
        <v/>
      </c>
      <c r="Y108" s="3" t="str">
        <f>IF($A108="ADD",IF(NOT(ISBLANK(X108)),_xlfn.XLOOKUP(X108,ud_shape[lookupValue],ud_shape[lookupKey],"ERROR"),""), "")</f>
        <v/>
      </c>
      <c r="AE108" s="8"/>
      <c r="AF108" s="7"/>
      <c r="AG108" s="4" t="str">
        <f t="shared" ca="1" si="15"/>
        <v/>
      </c>
      <c r="AH108" s="4"/>
      <c r="AI108" s="3" t="str">
        <f t="shared" si="16"/>
        <v/>
      </c>
      <c r="AJ108" s="3" t="str">
        <f>IF($A108="","",IF((AND($A108="ADD",OR(AI108="",AI108="In Use"))),"5",(_xlfn.XLOOKUP(AI108,ud_asset_status[lookupValue],ud_asset_status[lookupKey],""))))</f>
        <v/>
      </c>
      <c r="AL108" s="3" t="str">
        <f>IF($A108="ADD",IF(NOT(ISBLANK(AK108)),_xlfn.XLOOKUP(AK108,ud_replacement_status[lookupValue],ud_replacement_status[lookupKey],"ERROR"),""), "")</f>
        <v/>
      </c>
      <c r="AM108" s="7"/>
      <c r="AO108" s="3" t="str">
        <f>IF($A108="ADD",IF(NOT(ISBLANK(AN108)),_xlfn.XLOOKUP(AN108,ar_replace_reason[lookupValue],ar_replace_reason[lookupKey],"ERROR"),""), "")</f>
        <v/>
      </c>
      <c r="AP108" s="3" t="str">
        <f t="shared" si="17"/>
        <v/>
      </c>
      <c r="AQ108" s="3" t="str">
        <f>IF($A108="","",IF((AND($A108="ADD",OR(AP108="",AP108="Queenstown-Lakes District Council"))),"70",(_xlfn.XLOOKUP(AP108,ud_organisation_owner[lookupValue],ud_organisation_owner[lookupKey],""))))</f>
        <v/>
      </c>
      <c r="AR108" s="3" t="str">
        <f t="shared" si="18"/>
        <v/>
      </c>
      <c r="AS108" s="3" t="str">
        <f>IF($A108="","",IF((AND($A108="ADD",OR(AR108="",AR108="Queenstown-Lakes District Council"))),"70",(_xlfn.XLOOKUP(AR108,ud_organisation_owner[lookupValue],ud_organisation_owner[lookupKey],""))))</f>
        <v/>
      </c>
      <c r="AT108" s="3" t="str">
        <f t="shared" si="19"/>
        <v/>
      </c>
      <c r="AU108" s="3" t="str">
        <f>IF($A108="","",IF((AND($A108="ADD",OR(AT108="",AT108="Local Authority"))),"17",(_xlfn.XLOOKUP(AT108,ud_sub_organisation[lookupValue],ud_sub_organisation[lookupKey],""))))</f>
        <v/>
      </c>
      <c r="AW108" s="3" t="str">
        <f>IF($A108="ADD",IF(NOT(ISBLANK(AV108)),_xlfn.XLOOKUP(AV108,ud_maintenance_organisation[lookupValue],ud_maintenance_organisation[lookupKey],"ERROR"),""), "")</f>
        <v/>
      </c>
      <c r="AX108" s="3" t="str">
        <f t="shared" si="20"/>
        <v/>
      </c>
      <c r="AY108" s="3" t="str">
        <f>IF($A108="","",IF((AND($A108="ADD",OR(AX108="",AX108="Vested Assets"))),"12",(_xlfn.XLOOKUP(AX108,ud_work_category[lookupValue],ud_work_category[lookupKey],""))))</f>
        <v/>
      </c>
      <c r="AZ108" s="8"/>
      <c r="BA108" s="2" t="str">
        <f t="shared" si="21"/>
        <v/>
      </c>
      <c r="BB108" s="3" t="str">
        <f t="shared" si="22"/>
        <v/>
      </c>
      <c r="BC108" s="3" t="str">
        <f>IF($A108="","",IF((AND($A108="ADD",OR(BB108="",BB108="Excellent"))),"1",(_xlfn.XLOOKUP(BB108,condition[lookupValue],condition[lookupKey],""))))</f>
        <v/>
      </c>
      <c r="BD108" s="7" t="str">
        <f t="shared" si="23"/>
        <v/>
      </c>
      <c r="BE108" s="9"/>
    </row>
    <row r="109" spans="2:57"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c r="N109" s="8"/>
      <c r="O109" s="6" t="str">
        <f t="shared" si="12"/>
        <v/>
      </c>
      <c r="P109" s="4"/>
      <c r="R109" s="3" t="str">
        <f>IF($A109="ADD",IF(NOT(ISBLANK(Q109)),_xlfn.XLOOKUP(Q109,len_adjust_rsn[lookupValue],len_adjust_rsn[lookupKey],"ERROR"),""), "")</f>
        <v/>
      </c>
      <c r="S109" s="6" t="str">
        <f t="shared" si="13"/>
        <v/>
      </c>
      <c r="T109" s="6"/>
      <c r="U109" s="6" t="str">
        <f t="shared" si="14"/>
        <v/>
      </c>
      <c r="W109" s="3" t="str">
        <f>IF($A109="ADD",IF(NOT(ISBLANK(V109)),_xlfn.XLOOKUP(V109,ud_traffic_island_type[lookupValue],ud_traffic_island_type[lookupKey],"ERROR"),""), "")</f>
        <v/>
      </c>
      <c r="Y109" s="3" t="str">
        <f>IF($A109="ADD",IF(NOT(ISBLANK(X109)),_xlfn.XLOOKUP(X109,ud_shape[lookupValue],ud_shape[lookupKey],"ERROR"),""), "")</f>
        <v/>
      </c>
      <c r="AE109" s="8"/>
      <c r="AF109" s="7"/>
      <c r="AG109" s="4" t="str">
        <f t="shared" ca="1" si="15"/>
        <v/>
      </c>
      <c r="AH109" s="4"/>
      <c r="AI109" s="3" t="str">
        <f t="shared" si="16"/>
        <v/>
      </c>
      <c r="AJ109" s="3" t="str">
        <f>IF($A109="","",IF((AND($A109="ADD",OR(AI109="",AI109="In Use"))),"5",(_xlfn.XLOOKUP(AI109,ud_asset_status[lookupValue],ud_asset_status[lookupKey],""))))</f>
        <v/>
      </c>
      <c r="AL109" s="3" t="str">
        <f>IF($A109="ADD",IF(NOT(ISBLANK(AK109)),_xlfn.XLOOKUP(AK109,ud_replacement_status[lookupValue],ud_replacement_status[lookupKey],"ERROR"),""), "")</f>
        <v/>
      </c>
      <c r="AM109" s="7"/>
      <c r="AO109" s="3" t="str">
        <f>IF($A109="ADD",IF(NOT(ISBLANK(AN109)),_xlfn.XLOOKUP(AN109,ar_replace_reason[lookupValue],ar_replace_reason[lookupKey],"ERROR"),""), "")</f>
        <v/>
      </c>
      <c r="AP109" s="3" t="str">
        <f t="shared" si="17"/>
        <v/>
      </c>
      <c r="AQ109" s="3" t="str">
        <f>IF($A109="","",IF((AND($A109="ADD",OR(AP109="",AP109="Queenstown-Lakes District Council"))),"70",(_xlfn.XLOOKUP(AP109,ud_organisation_owner[lookupValue],ud_organisation_owner[lookupKey],""))))</f>
        <v/>
      </c>
      <c r="AR109" s="3" t="str">
        <f t="shared" si="18"/>
        <v/>
      </c>
      <c r="AS109" s="3" t="str">
        <f>IF($A109="","",IF((AND($A109="ADD",OR(AR109="",AR109="Queenstown-Lakes District Council"))),"70",(_xlfn.XLOOKUP(AR109,ud_organisation_owner[lookupValue],ud_organisation_owner[lookupKey],""))))</f>
        <v/>
      </c>
      <c r="AT109" s="3" t="str">
        <f t="shared" si="19"/>
        <v/>
      </c>
      <c r="AU109" s="3" t="str">
        <f>IF($A109="","",IF((AND($A109="ADD",OR(AT109="",AT109="Local Authority"))),"17",(_xlfn.XLOOKUP(AT109,ud_sub_organisation[lookupValue],ud_sub_organisation[lookupKey],""))))</f>
        <v/>
      </c>
      <c r="AW109" s="3" t="str">
        <f>IF($A109="ADD",IF(NOT(ISBLANK(AV109)),_xlfn.XLOOKUP(AV109,ud_maintenance_organisation[lookupValue],ud_maintenance_organisation[lookupKey],"ERROR"),""), "")</f>
        <v/>
      </c>
      <c r="AX109" s="3" t="str">
        <f t="shared" si="20"/>
        <v/>
      </c>
      <c r="AY109" s="3" t="str">
        <f>IF($A109="","",IF((AND($A109="ADD",OR(AX109="",AX109="Vested Assets"))),"12",(_xlfn.XLOOKUP(AX109,ud_work_category[lookupValue],ud_work_category[lookupKey],""))))</f>
        <v/>
      </c>
      <c r="AZ109" s="8"/>
      <c r="BA109" s="2" t="str">
        <f t="shared" si="21"/>
        <v/>
      </c>
      <c r="BB109" s="3" t="str">
        <f t="shared" si="22"/>
        <v/>
      </c>
      <c r="BC109" s="3" t="str">
        <f>IF($A109="","",IF((AND($A109="ADD",OR(BB109="",BB109="Excellent"))),"1",(_xlfn.XLOOKUP(BB109,condition[lookupValue],condition[lookupKey],""))))</f>
        <v/>
      </c>
      <c r="BD109" s="7" t="str">
        <f t="shared" si="23"/>
        <v/>
      </c>
      <c r="BE109" s="9"/>
    </row>
    <row r="110" spans="2:57"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c r="N110" s="8"/>
      <c r="O110" s="6" t="str">
        <f t="shared" si="12"/>
        <v/>
      </c>
      <c r="P110" s="4"/>
      <c r="R110" s="3" t="str">
        <f>IF($A110="ADD",IF(NOT(ISBLANK(Q110)),_xlfn.XLOOKUP(Q110,len_adjust_rsn[lookupValue],len_adjust_rsn[lookupKey],"ERROR"),""), "")</f>
        <v/>
      </c>
      <c r="S110" s="6" t="str">
        <f t="shared" si="13"/>
        <v/>
      </c>
      <c r="T110" s="6"/>
      <c r="U110" s="6" t="str">
        <f t="shared" si="14"/>
        <v/>
      </c>
      <c r="W110" s="3" t="str">
        <f>IF($A110="ADD",IF(NOT(ISBLANK(V110)),_xlfn.XLOOKUP(V110,ud_traffic_island_type[lookupValue],ud_traffic_island_type[lookupKey],"ERROR"),""), "")</f>
        <v/>
      </c>
      <c r="Y110" s="3" t="str">
        <f>IF($A110="ADD",IF(NOT(ISBLANK(X110)),_xlfn.XLOOKUP(X110,ud_shape[lookupValue],ud_shape[lookupKey],"ERROR"),""), "")</f>
        <v/>
      </c>
      <c r="AE110" s="8"/>
      <c r="AF110" s="7"/>
      <c r="AG110" s="4" t="str">
        <f t="shared" ca="1" si="15"/>
        <v/>
      </c>
      <c r="AH110" s="4"/>
      <c r="AI110" s="3" t="str">
        <f t="shared" si="16"/>
        <v/>
      </c>
      <c r="AJ110" s="3" t="str">
        <f>IF($A110="","",IF((AND($A110="ADD",OR(AI110="",AI110="In Use"))),"5",(_xlfn.XLOOKUP(AI110,ud_asset_status[lookupValue],ud_asset_status[lookupKey],""))))</f>
        <v/>
      </c>
      <c r="AL110" s="3" t="str">
        <f>IF($A110="ADD",IF(NOT(ISBLANK(AK110)),_xlfn.XLOOKUP(AK110,ud_replacement_status[lookupValue],ud_replacement_status[lookupKey],"ERROR"),""), "")</f>
        <v/>
      </c>
      <c r="AM110" s="7"/>
      <c r="AO110" s="3" t="str">
        <f>IF($A110="ADD",IF(NOT(ISBLANK(AN110)),_xlfn.XLOOKUP(AN110,ar_replace_reason[lookupValue],ar_replace_reason[lookupKey],"ERROR"),""), "")</f>
        <v/>
      </c>
      <c r="AP110" s="3" t="str">
        <f t="shared" si="17"/>
        <v/>
      </c>
      <c r="AQ110" s="3" t="str">
        <f>IF($A110="","",IF((AND($A110="ADD",OR(AP110="",AP110="Queenstown-Lakes District Council"))),"70",(_xlfn.XLOOKUP(AP110,ud_organisation_owner[lookupValue],ud_organisation_owner[lookupKey],""))))</f>
        <v/>
      </c>
      <c r="AR110" s="3" t="str">
        <f t="shared" si="18"/>
        <v/>
      </c>
      <c r="AS110" s="3" t="str">
        <f>IF($A110="","",IF((AND($A110="ADD",OR(AR110="",AR110="Queenstown-Lakes District Council"))),"70",(_xlfn.XLOOKUP(AR110,ud_organisation_owner[lookupValue],ud_organisation_owner[lookupKey],""))))</f>
        <v/>
      </c>
      <c r="AT110" s="3" t="str">
        <f t="shared" si="19"/>
        <v/>
      </c>
      <c r="AU110" s="3" t="str">
        <f>IF($A110="","",IF((AND($A110="ADD",OR(AT110="",AT110="Local Authority"))),"17",(_xlfn.XLOOKUP(AT110,ud_sub_organisation[lookupValue],ud_sub_organisation[lookupKey],""))))</f>
        <v/>
      </c>
      <c r="AW110" s="3" t="str">
        <f>IF($A110="ADD",IF(NOT(ISBLANK(AV110)),_xlfn.XLOOKUP(AV110,ud_maintenance_organisation[lookupValue],ud_maintenance_organisation[lookupKey],"ERROR"),""), "")</f>
        <v/>
      </c>
      <c r="AX110" s="3" t="str">
        <f t="shared" si="20"/>
        <v/>
      </c>
      <c r="AY110" s="3" t="str">
        <f>IF($A110="","",IF((AND($A110="ADD",OR(AX110="",AX110="Vested Assets"))),"12",(_xlfn.XLOOKUP(AX110,ud_work_category[lookupValue],ud_work_category[lookupKey],""))))</f>
        <v/>
      </c>
      <c r="AZ110" s="8"/>
      <c r="BA110" s="2" t="str">
        <f t="shared" si="21"/>
        <v/>
      </c>
      <c r="BB110" s="3" t="str">
        <f t="shared" si="22"/>
        <v/>
      </c>
      <c r="BC110" s="3" t="str">
        <f>IF($A110="","",IF((AND($A110="ADD",OR(BB110="",BB110="Excellent"))),"1",(_xlfn.XLOOKUP(BB110,condition[lookupValue],condition[lookupKey],""))))</f>
        <v/>
      </c>
      <c r="BD110" s="7" t="str">
        <f t="shared" si="23"/>
        <v/>
      </c>
      <c r="BE110" s="9"/>
    </row>
    <row r="111" spans="2:57"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c r="N111" s="8"/>
      <c r="O111" s="6" t="str">
        <f t="shared" si="12"/>
        <v/>
      </c>
      <c r="P111" s="4"/>
      <c r="R111" s="3" t="str">
        <f>IF($A111="ADD",IF(NOT(ISBLANK(Q111)),_xlfn.XLOOKUP(Q111,len_adjust_rsn[lookupValue],len_adjust_rsn[lookupKey],"ERROR"),""), "")</f>
        <v/>
      </c>
      <c r="S111" s="6" t="str">
        <f t="shared" si="13"/>
        <v/>
      </c>
      <c r="T111" s="6"/>
      <c r="U111" s="6" t="str">
        <f t="shared" si="14"/>
        <v/>
      </c>
      <c r="W111" s="3" t="str">
        <f>IF($A111="ADD",IF(NOT(ISBLANK(V111)),_xlfn.XLOOKUP(V111,ud_traffic_island_type[lookupValue],ud_traffic_island_type[lookupKey],"ERROR"),""), "")</f>
        <v/>
      </c>
      <c r="Y111" s="3" t="str">
        <f>IF($A111="ADD",IF(NOT(ISBLANK(X111)),_xlfn.XLOOKUP(X111,ud_shape[lookupValue],ud_shape[lookupKey],"ERROR"),""), "")</f>
        <v/>
      </c>
      <c r="AE111" s="8"/>
      <c r="AF111" s="7"/>
      <c r="AG111" s="4" t="str">
        <f t="shared" ca="1" si="15"/>
        <v/>
      </c>
      <c r="AH111" s="4"/>
      <c r="AI111" s="3" t="str">
        <f t="shared" si="16"/>
        <v/>
      </c>
      <c r="AJ111" s="3" t="str">
        <f>IF($A111="","",IF((AND($A111="ADD",OR(AI111="",AI111="In Use"))),"5",(_xlfn.XLOOKUP(AI111,ud_asset_status[lookupValue],ud_asset_status[lookupKey],""))))</f>
        <v/>
      </c>
      <c r="AL111" s="3" t="str">
        <f>IF($A111="ADD",IF(NOT(ISBLANK(AK111)),_xlfn.XLOOKUP(AK111,ud_replacement_status[lookupValue],ud_replacement_status[lookupKey],"ERROR"),""), "")</f>
        <v/>
      </c>
      <c r="AM111" s="7"/>
      <c r="AO111" s="3" t="str">
        <f>IF($A111="ADD",IF(NOT(ISBLANK(AN111)),_xlfn.XLOOKUP(AN111,ar_replace_reason[lookupValue],ar_replace_reason[lookupKey],"ERROR"),""), "")</f>
        <v/>
      </c>
      <c r="AP111" s="3" t="str">
        <f t="shared" si="17"/>
        <v/>
      </c>
      <c r="AQ111" s="3" t="str">
        <f>IF($A111="","",IF((AND($A111="ADD",OR(AP111="",AP111="Queenstown-Lakes District Council"))),"70",(_xlfn.XLOOKUP(AP111,ud_organisation_owner[lookupValue],ud_organisation_owner[lookupKey],""))))</f>
        <v/>
      </c>
      <c r="AR111" s="3" t="str">
        <f t="shared" si="18"/>
        <v/>
      </c>
      <c r="AS111" s="3" t="str">
        <f>IF($A111="","",IF((AND($A111="ADD",OR(AR111="",AR111="Queenstown-Lakes District Council"))),"70",(_xlfn.XLOOKUP(AR111,ud_organisation_owner[lookupValue],ud_organisation_owner[lookupKey],""))))</f>
        <v/>
      </c>
      <c r="AT111" s="3" t="str">
        <f t="shared" si="19"/>
        <v/>
      </c>
      <c r="AU111" s="3" t="str">
        <f>IF($A111="","",IF((AND($A111="ADD",OR(AT111="",AT111="Local Authority"))),"17",(_xlfn.XLOOKUP(AT111,ud_sub_organisation[lookupValue],ud_sub_organisation[lookupKey],""))))</f>
        <v/>
      </c>
      <c r="AW111" s="3" t="str">
        <f>IF($A111="ADD",IF(NOT(ISBLANK(AV111)),_xlfn.XLOOKUP(AV111,ud_maintenance_organisation[lookupValue],ud_maintenance_organisation[lookupKey],"ERROR"),""), "")</f>
        <v/>
      </c>
      <c r="AX111" s="3" t="str">
        <f t="shared" si="20"/>
        <v/>
      </c>
      <c r="AY111" s="3" t="str">
        <f>IF($A111="","",IF((AND($A111="ADD",OR(AX111="",AX111="Vested Assets"))),"12",(_xlfn.XLOOKUP(AX111,ud_work_category[lookupValue],ud_work_category[lookupKey],""))))</f>
        <v/>
      </c>
      <c r="AZ111" s="8"/>
      <c r="BA111" s="2" t="str">
        <f t="shared" si="21"/>
        <v/>
      </c>
      <c r="BB111" s="3" t="str">
        <f t="shared" si="22"/>
        <v/>
      </c>
      <c r="BC111" s="3" t="str">
        <f>IF($A111="","",IF((AND($A111="ADD",OR(BB111="",BB111="Excellent"))),"1",(_xlfn.XLOOKUP(BB111,condition[lookupValue],condition[lookupKey],""))))</f>
        <v/>
      </c>
      <c r="BD111" s="7" t="str">
        <f t="shared" si="23"/>
        <v/>
      </c>
      <c r="BE111" s="9"/>
    </row>
    <row r="112" spans="2:57"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c r="N112" s="8"/>
      <c r="O112" s="6" t="str">
        <f t="shared" si="12"/>
        <v/>
      </c>
      <c r="P112" s="4"/>
      <c r="R112" s="3" t="str">
        <f>IF($A112="ADD",IF(NOT(ISBLANK(Q112)),_xlfn.XLOOKUP(Q112,len_adjust_rsn[lookupValue],len_adjust_rsn[lookupKey],"ERROR"),""), "")</f>
        <v/>
      </c>
      <c r="S112" s="6" t="str">
        <f t="shared" si="13"/>
        <v/>
      </c>
      <c r="T112" s="6"/>
      <c r="U112" s="6" t="str">
        <f t="shared" si="14"/>
        <v/>
      </c>
      <c r="W112" s="3" t="str">
        <f>IF($A112="ADD",IF(NOT(ISBLANK(V112)),_xlfn.XLOOKUP(V112,ud_traffic_island_type[lookupValue],ud_traffic_island_type[lookupKey],"ERROR"),""), "")</f>
        <v/>
      </c>
      <c r="Y112" s="3" t="str">
        <f>IF($A112="ADD",IF(NOT(ISBLANK(X112)),_xlfn.XLOOKUP(X112,ud_shape[lookupValue],ud_shape[lookupKey],"ERROR"),""), "")</f>
        <v/>
      </c>
      <c r="AE112" s="8"/>
      <c r="AF112" s="7"/>
      <c r="AG112" s="4" t="str">
        <f t="shared" ca="1" si="15"/>
        <v/>
      </c>
      <c r="AH112" s="4"/>
      <c r="AI112" s="3" t="str">
        <f t="shared" si="16"/>
        <v/>
      </c>
      <c r="AJ112" s="3" t="str">
        <f>IF($A112="","",IF((AND($A112="ADD",OR(AI112="",AI112="In Use"))),"5",(_xlfn.XLOOKUP(AI112,ud_asset_status[lookupValue],ud_asset_status[lookupKey],""))))</f>
        <v/>
      </c>
      <c r="AL112" s="3" t="str">
        <f>IF($A112="ADD",IF(NOT(ISBLANK(AK112)),_xlfn.XLOOKUP(AK112,ud_replacement_status[lookupValue],ud_replacement_status[lookupKey],"ERROR"),""), "")</f>
        <v/>
      </c>
      <c r="AM112" s="7"/>
      <c r="AO112" s="3" t="str">
        <f>IF($A112="ADD",IF(NOT(ISBLANK(AN112)),_xlfn.XLOOKUP(AN112,ar_replace_reason[lookupValue],ar_replace_reason[lookupKey],"ERROR"),""), "")</f>
        <v/>
      </c>
      <c r="AP112" s="3" t="str">
        <f t="shared" si="17"/>
        <v/>
      </c>
      <c r="AQ112" s="3" t="str">
        <f>IF($A112="","",IF((AND($A112="ADD",OR(AP112="",AP112="Queenstown-Lakes District Council"))),"70",(_xlfn.XLOOKUP(AP112,ud_organisation_owner[lookupValue],ud_organisation_owner[lookupKey],""))))</f>
        <v/>
      </c>
      <c r="AR112" s="3" t="str">
        <f t="shared" si="18"/>
        <v/>
      </c>
      <c r="AS112" s="3" t="str">
        <f>IF($A112="","",IF((AND($A112="ADD",OR(AR112="",AR112="Queenstown-Lakes District Council"))),"70",(_xlfn.XLOOKUP(AR112,ud_organisation_owner[lookupValue],ud_organisation_owner[lookupKey],""))))</f>
        <v/>
      </c>
      <c r="AT112" s="3" t="str">
        <f t="shared" si="19"/>
        <v/>
      </c>
      <c r="AU112" s="3" t="str">
        <f>IF($A112="","",IF((AND($A112="ADD",OR(AT112="",AT112="Local Authority"))),"17",(_xlfn.XLOOKUP(AT112,ud_sub_organisation[lookupValue],ud_sub_organisation[lookupKey],""))))</f>
        <v/>
      </c>
      <c r="AW112" s="3" t="str">
        <f>IF($A112="ADD",IF(NOT(ISBLANK(AV112)),_xlfn.XLOOKUP(AV112,ud_maintenance_organisation[lookupValue],ud_maintenance_organisation[lookupKey],"ERROR"),""), "")</f>
        <v/>
      </c>
      <c r="AX112" s="3" t="str">
        <f t="shared" si="20"/>
        <v/>
      </c>
      <c r="AY112" s="3" t="str">
        <f>IF($A112="","",IF((AND($A112="ADD",OR(AX112="",AX112="Vested Assets"))),"12",(_xlfn.XLOOKUP(AX112,ud_work_category[lookupValue],ud_work_category[lookupKey],""))))</f>
        <v/>
      </c>
      <c r="AZ112" s="8"/>
      <c r="BA112" s="2" t="str">
        <f t="shared" si="21"/>
        <v/>
      </c>
      <c r="BB112" s="3" t="str">
        <f t="shared" si="22"/>
        <v/>
      </c>
      <c r="BC112" s="3" t="str">
        <f>IF($A112="","",IF((AND($A112="ADD",OR(BB112="",BB112="Excellent"))),"1",(_xlfn.XLOOKUP(BB112,condition[lookupValue],condition[lookupKey],""))))</f>
        <v/>
      </c>
      <c r="BD112" s="7" t="str">
        <f t="shared" si="23"/>
        <v/>
      </c>
      <c r="BE112" s="9"/>
    </row>
    <row r="113" spans="2:57"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c r="N113" s="8"/>
      <c r="O113" s="6" t="str">
        <f t="shared" si="12"/>
        <v/>
      </c>
      <c r="P113" s="4"/>
      <c r="R113" s="3" t="str">
        <f>IF($A113="ADD",IF(NOT(ISBLANK(Q113)),_xlfn.XLOOKUP(Q113,len_adjust_rsn[lookupValue],len_adjust_rsn[lookupKey],"ERROR"),""), "")</f>
        <v/>
      </c>
      <c r="S113" s="6" t="str">
        <f t="shared" si="13"/>
        <v/>
      </c>
      <c r="T113" s="6"/>
      <c r="U113" s="6" t="str">
        <f t="shared" si="14"/>
        <v/>
      </c>
      <c r="W113" s="3" t="str">
        <f>IF($A113="ADD",IF(NOT(ISBLANK(V113)),_xlfn.XLOOKUP(V113,ud_traffic_island_type[lookupValue],ud_traffic_island_type[lookupKey],"ERROR"),""), "")</f>
        <v/>
      </c>
      <c r="Y113" s="3" t="str">
        <f>IF($A113="ADD",IF(NOT(ISBLANK(X113)),_xlfn.XLOOKUP(X113,ud_shape[lookupValue],ud_shape[lookupKey],"ERROR"),""), "")</f>
        <v/>
      </c>
      <c r="AE113" s="8"/>
      <c r="AF113" s="7"/>
      <c r="AG113" s="4" t="str">
        <f t="shared" ca="1" si="15"/>
        <v/>
      </c>
      <c r="AH113" s="4"/>
      <c r="AI113" s="3" t="str">
        <f t="shared" si="16"/>
        <v/>
      </c>
      <c r="AJ113" s="3" t="str">
        <f>IF($A113="","",IF((AND($A113="ADD",OR(AI113="",AI113="In Use"))),"5",(_xlfn.XLOOKUP(AI113,ud_asset_status[lookupValue],ud_asset_status[lookupKey],""))))</f>
        <v/>
      </c>
      <c r="AL113" s="3" t="str">
        <f>IF($A113="ADD",IF(NOT(ISBLANK(AK113)),_xlfn.XLOOKUP(AK113,ud_replacement_status[lookupValue],ud_replacement_status[lookupKey],"ERROR"),""), "")</f>
        <v/>
      </c>
      <c r="AM113" s="7"/>
      <c r="AO113" s="3" t="str">
        <f>IF($A113="ADD",IF(NOT(ISBLANK(AN113)),_xlfn.XLOOKUP(AN113,ar_replace_reason[lookupValue],ar_replace_reason[lookupKey],"ERROR"),""), "")</f>
        <v/>
      </c>
      <c r="AP113" s="3" t="str">
        <f t="shared" si="17"/>
        <v/>
      </c>
      <c r="AQ113" s="3" t="str">
        <f>IF($A113="","",IF((AND($A113="ADD",OR(AP113="",AP113="Queenstown-Lakes District Council"))),"70",(_xlfn.XLOOKUP(AP113,ud_organisation_owner[lookupValue],ud_organisation_owner[lookupKey],""))))</f>
        <v/>
      </c>
      <c r="AR113" s="3" t="str">
        <f t="shared" si="18"/>
        <v/>
      </c>
      <c r="AS113" s="3" t="str">
        <f>IF($A113="","",IF((AND($A113="ADD",OR(AR113="",AR113="Queenstown-Lakes District Council"))),"70",(_xlfn.XLOOKUP(AR113,ud_organisation_owner[lookupValue],ud_organisation_owner[lookupKey],""))))</f>
        <v/>
      </c>
      <c r="AT113" s="3" t="str">
        <f t="shared" si="19"/>
        <v/>
      </c>
      <c r="AU113" s="3" t="str">
        <f>IF($A113="","",IF((AND($A113="ADD",OR(AT113="",AT113="Local Authority"))),"17",(_xlfn.XLOOKUP(AT113,ud_sub_organisation[lookupValue],ud_sub_organisation[lookupKey],""))))</f>
        <v/>
      </c>
      <c r="AW113" s="3" t="str">
        <f>IF($A113="ADD",IF(NOT(ISBLANK(AV113)),_xlfn.XLOOKUP(AV113,ud_maintenance_organisation[lookupValue],ud_maintenance_organisation[lookupKey],"ERROR"),""), "")</f>
        <v/>
      </c>
      <c r="AX113" s="3" t="str">
        <f t="shared" si="20"/>
        <v/>
      </c>
      <c r="AY113" s="3" t="str">
        <f>IF($A113="","",IF((AND($A113="ADD",OR(AX113="",AX113="Vested Assets"))),"12",(_xlfn.XLOOKUP(AX113,ud_work_category[lookupValue],ud_work_category[lookupKey],""))))</f>
        <v/>
      </c>
      <c r="AZ113" s="8"/>
      <c r="BA113" s="2" t="str">
        <f t="shared" si="21"/>
        <v/>
      </c>
      <c r="BB113" s="3" t="str">
        <f t="shared" si="22"/>
        <v/>
      </c>
      <c r="BC113" s="3" t="str">
        <f>IF($A113="","",IF((AND($A113="ADD",OR(BB113="",BB113="Excellent"))),"1",(_xlfn.XLOOKUP(BB113,condition[lookupValue],condition[lookupKey],""))))</f>
        <v/>
      </c>
      <c r="BD113" s="7" t="str">
        <f t="shared" si="23"/>
        <v/>
      </c>
      <c r="BE113" s="9"/>
    </row>
    <row r="114" spans="2:57"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c r="N114" s="8"/>
      <c r="O114" s="6" t="str">
        <f t="shared" si="12"/>
        <v/>
      </c>
      <c r="P114" s="4"/>
      <c r="R114" s="3" t="str">
        <f>IF($A114="ADD",IF(NOT(ISBLANK(Q114)),_xlfn.XLOOKUP(Q114,len_adjust_rsn[lookupValue],len_adjust_rsn[lookupKey],"ERROR"),""), "")</f>
        <v/>
      </c>
      <c r="S114" s="6" t="str">
        <f t="shared" si="13"/>
        <v/>
      </c>
      <c r="T114" s="6"/>
      <c r="U114" s="6" t="str">
        <f t="shared" si="14"/>
        <v/>
      </c>
      <c r="W114" s="3" t="str">
        <f>IF($A114="ADD",IF(NOT(ISBLANK(V114)),_xlfn.XLOOKUP(V114,ud_traffic_island_type[lookupValue],ud_traffic_island_type[lookupKey],"ERROR"),""), "")</f>
        <v/>
      </c>
      <c r="Y114" s="3" t="str">
        <f>IF($A114="ADD",IF(NOT(ISBLANK(X114)),_xlfn.XLOOKUP(X114,ud_shape[lookupValue],ud_shape[lookupKey],"ERROR"),""), "")</f>
        <v/>
      </c>
      <c r="AE114" s="8"/>
      <c r="AF114" s="7"/>
      <c r="AG114" s="4" t="str">
        <f t="shared" ca="1" si="15"/>
        <v/>
      </c>
      <c r="AH114" s="4"/>
      <c r="AI114" s="3" t="str">
        <f t="shared" si="16"/>
        <v/>
      </c>
      <c r="AJ114" s="3" t="str">
        <f>IF($A114="","",IF((AND($A114="ADD",OR(AI114="",AI114="In Use"))),"5",(_xlfn.XLOOKUP(AI114,ud_asset_status[lookupValue],ud_asset_status[lookupKey],""))))</f>
        <v/>
      </c>
      <c r="AL114" s="3" t="str">
        <f>IF($A114="ADD",IF(NOT(ISBLANK(AK114)),_xlfn.XLOOKUP(AK114,ud_replacement_status[lookupValue],ud_replacement_status[lookupKey],"ERROR"),""), "")</f>
        <v/>
      </c>
      <c r="AM114" s="7"/>
      <c r="AO114" s="3" t="str">
        <f>IF($A114="ADD",IF(NOT(ISBLANK(AN114)),_xlfn.XLOOKUP(AN114,ar_replace_reason[lookupValue],ar_replace_reason[lookupKey],"ERROR"),""), "")</f>
        <v/>
      </c>
      <c r="AP114" s="3" t="str">
        <f t="shared" si="17"/>
        <v/>
      </c>
      <c r="AQ114" s="3" t="str">
        <f>IF($A114="","",IF((AND($A114="ADD",OR(AP114="",AP114="Queenstown-Lakes District Council"))),"70",(_xlfn.XLOOKUP(AP114,ud_organisation_owner[lookupValue],ud_organisation_owner[lookupKey],""))))</f>
        <v/>
      </c>
      <c r="AR114" s="3" t="str">
        <f t="shared" si="18"/>
        <v/>
      </c>
      <c r="AS114" s="3" t="str">
        <f>IF($A114="","",IF((AND($A114="ADD",OR(AR114="",AR114="Queenstown-Lakes District Council"))),"70",(_xlfn.XLOOKUP(AR114,ud_organisation_owner[lookupValue],ud_organisation_owner[lookupKey],""))))</f>
        <v/>
      </c>
      <c r="AT114" s="3" t="str">
        <f t="shared" si="19"/>
        <v/>
      </c>
      <c r="AU114" s="3" t="str">
        <f>IF($A114="","",IF((AND($A114="ADD",OR(AT114="",AT114="Local Authority"))),"17",(_xlfn.XLOOKUP(AT114,ud_sub_organisation[lookupValue],ud_sub_organisation[lookupKey],""))))</f>
        <v/>
      </c>
      <c r="AW114" s="3" t="str">
        <f>IF($A114="ADD",IF(NOT(ISBLANK(AV114)),_xlfn.XLOOKUP(AV114,ud_maintenance_organisation[lookupValue],ud_maintenance_organisation[lookupKey],"ERROR"),""), "")</f>
        <v/>
      </c>
      <c r="AX114" s="3" t="str">
        <f t="shared" si="20"/>
        <v/>
      </c>
      <c r="AY114" s="3" t="str">
        <f>IF($A114="","",IF((AND($A114="ADD",OR(AX114="",AX114="Vested Assets"))),"12",(_xlfn.XLOOKUP(AX114,ud_work_category[lookupValue],ud_work_category[lookupKey],""))))</f>
        <v/>
      </c>
      <c r="AZ114" s="8"/>
      <c r="BA114" s="2" t="str">
        <f t="shared" si="21"/>
        <v/>
      </c>
      <c r="BB114" s="3" t="str">
        <f t="shared" si="22"/>
        <v/>
      </c>
      <c r="BC114" s="3" t="str">
        <f>IF($A114="","",IF((AND($A114="ADD",OR(BB114="",BB114="Excellent"))),"1",(_xlfn.XLOOKUP(BB114,condition[lookupValue],condition[lookupKey],""))))</f>
        <v/>
      </c>
      <c r="BD114" s="7" t="str">
        <f t="shared" si="23"/>
        <v/>
      </c>
      <c r="BE114" s="9"/>
    </row>
    <row r="115" spans="2:57"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c r="N115" s="8"/>
      <c r="O115" s="6" t="str">
        <f t="shared" si="12"/>
        <v/>
      </c>
      <c r="P115" s="4"/>
      <c r="R115" s="3" t="str">
        <f>IF($A115="ADD",IF(NOT(ISBLANK(Q115)),_xlfn.XLOOKUP(Q115,len_adjust_rsn[lookupValue],len_adjust_rsn[lookupKey],"ERROR"),""), "")</f>
        <v/>
      </c>
      <c r="S115" s="6" t="str">
        <f t="shared" si="13"/>
        <v/>
      </c>
      <c r="T115" s="6"/>
      <c r="U115" s="6" t="str">
        <f t="shared" si="14"/>
        <v/>
      </c>
      <c r="W115" s="3" t="str">
        <f>IF($A115="ADD",IF(NOT(ISBLANK(V115)),_xlfn.XLOOKUP(V115,ud_traffic_island_type[lookupValue],ud_traffic_island_type[lookupKey],"ERROR"),""), "")</f>
        <v/>
      </c>
      <c r="Y115" s="3" t="str">
        <f>IF($A115="ADD",IF(NOT(ISBLANK(X115)),_xlfn.XLOOKUP(X115,ud_shape[lookupValue],ud_shape[lookupKey],"ERROR"),""), "")</f>
        <v/>
      </c>
      <c r="AE115" s="8"/>
      <c r="AF115" s="7"/>
      <c r="AG115" s="4" t="str">
        <f t="shared" ca="1" si="15"/>
        <v/>
      </c>
      <c r="AH115" s="4"/>
      <c r="AI115" s="3" t="str">
        <f t="shared" si="16"/>
        <v/>
      </c>
      <c r="AJ115" s="3" t="str">
        <f>IF($A115="","",IF((AND($A115="ADD",OR(AI115="",AI115="In Use"))),"5",(_xlfn.XLOOKUP(AI115,ud_asset_status[lookupValue],ud_asset_status[lookupKey],""))))</f>
        <v/>
      </c>
      <c r="AL115" s="3" t="str">
        <f>IF($A115="ADD",IF(NOT(ISBLANK(AK115)),_xlfn.XLOOKUP(AK115,ud_replacement_status[lookupValue],ud_replacement_status[lookupKey],"ERROR"),""), "")</f>
        <v/>
      </c>
      <c r="AM115" s="7"/>
      <c r="AO115" s="3" t="str">
        <f>IF($A115="ADD",IF(NOT(ISBLANK(AN115)),_xlfn.XLOOKUP(AN115,ar_replace_reason[lookupValue],ar_replace_reason[lookupKey],"ERROR"),""), "")</f>
        <v/>
      </c>
      <c r="AP115" s="3" t="str">
        <f t="shared" si="17"/>
        <v/>
      </c>
      <c r="AQ115" s="3" t="str">
        <f>IF($A115="","",IF((AND($A115="ADD",OR(AP115="",AP115="Queenstown-Lakes District Council"))),"70",(_xlfn.XLOOKUP(AP115,ud_organisation_owner[lookupValue],ud_organisation_owner[lookupKey],""))))</f>
        <v/>
      </c>
      <c r="AR115" s="3" t="str">
        <f t="shared" si="18"/>
        <v/>
      </c>
      <c r="AS115" s="3" t="str">
        <f>IF($A115="","",IF((AND($A115="ADD",OR(AR115="",AR115="Queenstown-Lakes District Council"))),"70",(_xlfn.XLOOKUP(AR115,ud_organisation_owner[lookupValue],ud_organisation_owner[lookupKey],""))))</f>
        <v/>
      </c>
      <c r="AT115" s="3" t="str">
        <f t="shared" si="19"/>
        <v/>
      </c>
      <c r="AU115" s="3" t="str">
        <f>IF($A115="","",IF((AND($A115="ADD",OR(AT115="",AT115="Local Authority"))),"17",(_xlfn.XLOOKUP(AT115,ud_sub_organisation[lookupValue],ud_sub_organisation[lookupKey],""))))</f>
        <v/>
      </c>
      <c r="AW115" s="3" t="str">
        <f>IF($A115="ADD",IF(NOT(ISBLANK(AV115)),_xlfn.XLOOKUP(AV115,ud_maintenance_organisation[lookupValue],ud_maintenance_organisation[lookupKey],"ERROR"),""), "")</f>
        <v/>
      </c>
      <c r="AX115" s="3" t="str">
        <f t="shared" si="20"/>
        <v/>
      </c>
      <c r="AY115" s="3" t="str">
        <f>IF($A115="","",IF((AND($A115="ADD",OR(AX115="",AX115="Vested Assets"))),"12",(_xlfn.XLOOKUP(AX115,ud_work_category[lookupValue],ud_work_category[lookupKey],""))))</f>
        <v/>
      </c>
      <c r="AZ115" s="8"/>
      <c r="BA115" s="2" t="str">
        <f t="shared" si="21"/>
        <v/>
      </c>
      <c r="BB115" s="3" t="str">
        <f t="shared" si="22"/>
        <v/>
      </c>
      <c r="BC115" s="3" t="str">
        <f>IF($A115="","",IF((AND($A115="ADD",OR(BB115="",BB115="Excellent"))),"1",(_xlfn.XLOOKUP(BB115,condition[lookupValue],condition[lookupKey],""))))</f>
        <v/>
      </c>
      <c r="BD115" s="7" t="str">
        <f t="shared" si="23"/>
        <v/>
      </c>
      <c r="BE115" s="9"/>
    </row>
    <row r="116" spans="2:57"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c r="N116" s="8"/>
      <c r="O116" s="6" t="str">
        <f t="shared" si="12"/>
        <v/>
      </c>
      <c r="P116" s="4"/>
      <c r="R116" s="3" t="str">
        <f>IF($A116="ADD",IF(NOT(ISBLANK(Q116)),_xlfn.XLOOKUP(Q116,len_adjust_rsn[lookupValue],len_adjust_rsn[lookupKey],"ERROR"),""), "")</f>
        <v/>
      </c>
      <c r="S116" s="6" t="str">
        <f t="shared" si="13"/>
        <v/>
      </c>
      <c r="T116" s="6"/>
      <c r="U116" s="6" t="str">
        <f t="shared" si="14"/>
        <v/>
      </c>
      <c r="W116" s="3" t="str">
        <f>IF($A116="ADD",IF(NOT(ISBLANK(V116)),_xlfn.XLOOKUP(V116,ud_traffic_island_type[lookupValue],ud_traffic_island_type[lookupKey],"ERROR"),""), "")</f>
        <v/>
      </c>
      <c r="Y116" s="3" t="str">
        <f>IF($A116="ADD",IF(NOT(ISBLANK(X116)),_xlfn.XLOOKUP(X116,ud_shape[lookupValue],ud_shape[lookupKey],"ERROR"),""), "")</f>
        <v/>
      </c>
      <c r="AE116" s="8"/>
      <c r="AF116" s="7"/>
      <c r="AG116" s="4" t="str">
        <f t="shared" ca="1" si="15"/>
        <v/>
      </c>
      <c r="AH116" s="4"/>
      <c r="AI116" s="3" t="str">
        <f t="shared" si="16"/>
        <v/>
      </c>
      <c r="AJ116" s="3" t="str">
        <f>IF($A116="","",IF((AND($A116="ADD",OR(AI116="",AI116="In Use"))),"5",(_xlfn.XLOOKUP(AI116,ud_asset_status[lookupValue],ud_asset_status[lookupKey],""))))</f>
        <v/>
      </c>
      <c r="AL116" s="3" t="str">
        <f>IF($A116="ADD",IF(NOT(ISBLANK(AK116)),_xlfn.XLOOKUP(AK116,ud_replacement_status[lookupValue],ud_replacement_status[lookupKey],"ERROR"),""), "")</f>
        <v/>
      </c>
      <c r="AM116" s="7"/>
      <c r="AO116" s="3" t="str">
        <f>IF($A116="ADD",IF(NOT(ISBLANK(AN116)),_xlfn.XLOOKUP(AN116,ar_replace_reason[lookupValue],ar_replace_reason[lookupKey],"ERROR"),""), "")</f>
        <v/>
      </c>
      <c r="AP116" s="3" t="str">
        <f t="shared" si="17"/>
        <v/>
      </c>
      <c r="AQ116" s="3" t="str">
        <f>IF($A116="","",IF((AND($A116="ADD",OR(AP116="",AP116="Queenstown-Lakes District Council"))),"70",(_xlfn.XLOOKUP(AP116,ud_organisation_owner[lookupValue],ud_organisation_owner[lookupKey],""))))</f>
        <v/>
      </c>
      <c r="AR116" s="3" t="str">
        <f t="shared" si="18"/>
        <v/>
      </c>
      <c r="AS116" s="3" t="str">
        <f>IF($A116="","",IF((AND($A116="ADD",OR(AR116="",AR116="Queenstown-Lakes District Council"))),"70",(_xlfn.XLOOKUP(AR116,ud_organisation_owner[lookupValue],ud_organisation_owner[lookupKey],""))))</f>
        <v/>
      </c>
      <c r="AT116" s="3" t="str">
        <f t="shared" si="19"/>
        <v/>
      </c>
      <c r="AU116" s="3" t="str">
        <f>IF($A116="","",IF((AND($A116="ADD",OR(AT116="",AT116="Local Authority"))),"17",(_xlfn.XLOOKUP(AT116,ud_sub_organisation[lookupValue],ud_sub_organisation[lookupKey],""))))</f>
        <v/>
      </c>
      <c r="AW116" s="3" t="str">
        <f>IF($A116="ADD",IF(NOT(ISBLANK(AV116)),_xlfn.XLOOKUP(AV116,ud_maintenance_organisation[lookupValue],ud_maintenance_organisation[lookupKey],"ERROR"),""), "")</f>
        <v/>
      </c>
      <c r="AX116" s="3" t="str">
        <f t="shared" si="20"/>
        <v/>
      </c>
      <c r="AY116" s="3" t="str">
        <f>IF($A116="","",IF((AND($A116="ADD",OR(AX116="",AX116="Vested Assets"))),"12",(_xlfn.XLOOKUP(AX116,ud_work_category[lookupValue],ud_work_category[lookupKey],""))))</f>
        <v/>
      </c>
      <c r="AZ116" s="8"/>
      <c r="BA116" s="2" t="str">
        <f t="shared" si="21"/>
        <v/>
      </c>
      <c r="BB116" s="3" t="str">
        <f t="shared" si="22"/>
        <v/>
      </c>
      <c r="BC116" s="3" t="str">
        <f>IF($A116="","",IF((AND($A116="ADD",OR(BB116="",BB116="Excellent"))),"1",(_xlfn.XLOOKUP(BB116,condition[lookupValue],condition[lookupKey],""))))</f>
        <v/>
      </c>
      <c r="BD116" s="7" t="str">
        <f t="shared" si="23"/>
        <v/>
      </c>
      <c r="BE116" s="9"/>
    </row>
    <row r="117" spans="2:57"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c r="N117" s="8"/>
      <c r="O117" s="6" t="str">
        <f t="shared" si="12"/>
        <v/>
      </c>
      <c r="P117" s="4"/>
      <c r="R117" s="3" t="str">
        <f>IF($A117="ADD",IF(NOT(ISBLANK(Q117)),_xlfn.XLOOKUP(Q117,len_adjust_rsn[lookupValue],len_adjust_rsn[lookupKey],"ERROR"),""), "")</f>
        <v/>
      </c>
      <c r="S117" s="6" t="str">
        <f t="shared" si="13"/>
        <v/>
      </c>
      <c r="T117" s="6"/>
      <c r="U117" s="6" t="str">
        <f t="shared" si="14"/>
        <v/>
      </c>
      <c r="W117" s="3" t="str">
        <f>IF($A117="ADD",IF(NOT(ISBLANK(V117)),_xlfn.XLOOKUP(V117,ud_traffic_island_type[lookupValue],ud_traffic_island_type[lookupKey],"ERROR"),""), "")</f>
        <v/>
      </c>
      <c r="Y117" s="3" t="str">
        <f>IF($A117="ADD",IF(NOT(ISBLANK(X117)),_xlfn.XLOOKUP(X117,ud_shape[lookupValue],ud_shape[lookupKey],"ERROR"),""), "")</f>
        <v/>
      </c>
      <c r="AE117" s="8"/>
      <c r="AF117" s="7"/>
      <c r="AG117" s="4" t="str">
        <f t="shared" ca="1" si="15"/>
        <v/>
      </c>
      <c r="AH117" s="4"/>
      <c r="AI117" s="3" t="str">
        <f t="shared" si="16"/>
        <v/>
      </c>
      <c r="AJ117" s="3" t="str">
        <f>IF($A117="","",IF((AND($A117="ADD",OR(AI117="",AI117="In Use"))),"5",(_xlfn.XLOOKUP(AI117,ud_asset_status[lookupValue],ud_asset_status[lookupKey],""))))</f>
        <v/>
      </c>
      <c r="AL117" s="3" t="str">
        <f>IF($A117="ADD",IF(NOT(ISBLANK(AK117)),_xlfn.XLOOKUP(AK117,ud_replacement_status[lookupValue],ud_replacement_status[lookupKey],"ERROR"),""), "")</f>
        <v/>
      </c>
      <c r="AM117" s="7"/>
      <c r="AO117" s="3" t="str">
        <f>IF($A117="ADD",IF(NOT(ISBLANK(AN117)),_xlfn.XLOOKUP(AN117,ar_replace_reason[lookupValue],ar_replace_reason[lookupKey],"ERROR"),""), "")</f>
        <v/>
      </c>
      <c r="AP117" s="3" t="str">
        <f t="shared" si="17"/>
        <v/>
      </c>
      <c r="AQ117" s="3" t="str">
        <f>IF($A117="","",IF((AND($A117="ADD",OR(AP117="",AP117="Queenstown-Lakes District Council"))),"70",(_xlfn.XLOOKUP(AP117,ud_organisation_owner[lookupValue],ud_organisation_owner[lookupKey],""))))</f>
        <v/>
      </c>
      <c r="AR117" s="3" t="str">
        <f t="shared" si="18"/>
        <v/>
      </c>
      <c r="AS117" s="3" t="str">
        <f>IF($A117="","",IF((AND($A117="ADD",OR(AR117="",AR117="Queenstown-Lakes District Council"))),"70",(_xlfn.XLOOKUP(AR117,ud_organisation_owner[lookupValue],ud_organisation_owner[lookupKey],""))))</f>
        <v/>
      </c>
      <c r="AT117" s="3" t="str">
        <f t="shared" si="19"/>
        <v/>
      </c>
      <c r="AU117" s="3" t="str">
        <f>IF($A117="","",IF((AND($A117="ADD",OR(AT117="",AT117="Local Authority"))),"17",(_xlfn.XLOOKUP(AT117,ud_sub_organisation[lookupValue],ud_sub_organisation[lookupKey],""))))</f>
        <v/>
      </c>
      <c r="AW117" s="3" t="str">
        <f>IF($A117="ADD",IF(NOT(ISBLANK(AV117)),_xlfn.XLOOKUP(AV117,ud_maintenance_organisation[lookupValue],ud_maintenance_organisation[lookupKey],"ERROR"),""), "")</f>
        <v/>
      </c>
      <c r="AX117" s="3" t="str">
        <f t="shared" si="20"/>
        <v/>
      </c>
      <c r="AY117" s="3" t="str">
        <f>IF($A117="","",IF((AND($A117="ADD",OR(AX117="",AX117="Vested Assets"))),"12",(_xlfn.XLOOKUP(AX117,ud_work_category[lookupValue],ud_work_category[lookupKey],""))))</f>
        <v/>
      </c>
      <c r="AZ117" s="8"/>
      <c r="BA117" s="2" t="str">
        <f t="shared" si="21"/>
        <v/>
      </c>
      <c r="BB117" s="3" t="str">
        <f t="shared" si="22"/>
        <v/>
      </c>
      <c r="BC117" s="3" t="str">
        <f>IF($A117="","",IF((AND($A117="ADD",OR(BB117="",BB117="Excellent"))),"1",(_xlfn.XLOOKUP(BB117,condition[lookupValue],condition[lookupKey],""))))</f>
        <v/>
      </c>
      <c r="BD117" s="7" t="str">
        <f t="shared" si="23"/>
        <v/>
      </c>
      <c r="BE117" s="9"/>
    </row>
    <row r="118" spans="2:57"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c r="N118" s="8"/>
      <c r="O118" s="6" t="str">
        <f t="shared" si="12"/>
        <v/>
      </c>
      <c r="P118" s="4"/>
      <c r="R118" s="3" t="str">
        <f>IF($A118="ADD",IF(NOT(ISBLANK(Q118)),_xlfn.XLOOKUP(Q118,len_adjust_rsn[lookupValue],len_adjust_rsn[lookupKey],"ERROR"),""), "")</f>
        <v/>
      </c>
      <c r="S118" s="6" t="str">
        <f t="shared" si="13"/>
        <v/>
      </c>
      <c r="T118" s="6"/>
      <c r="U118" s="6" t="str">
        <f t="shared" si="14"/>
        <v/>
      </c>
      <c r="W118" s="3" t="str">
        <f>IF($A118="ADD",IF(NOT(ISBLANK(V118)),_xlfn.XLOOKUP(V118,ud_traffic_island_type[lookupValue],ud_traffic_island_type[lookupKey],"ERROR"),""), "")</f>
        <v/>
      </c>
      <c r="Y118" s="3" t="str">
        <f>IF($A118="ADD",IF(NOT(ISBLANK(X118)),_xlfn.XLOOKUP(X118,ud_shape[lookupValue],ud_shape[lookupKey],"ERROR"),""), "")</f>
        <v/>
      </c>
      <c r="AE118" s="8"/>
      <c r="AF118" s="7"/>
      <c r="AG118" s="4" t="str">
        <f t="shared" ca="1" si="15"/>
        <v/>
      </c>
      <c r="AH118" s="4"/>
      <c r="AI118" s="3" t="str">
        <f t="shared" si="16"/>
        <v/>
      </c>
      <c r="AJ118" s="3" t="str">
        <f>IF($A118="","",IF((AND($A118="ADD",OR(AI118="",AI118="In Use"))),"5",(_xlfn.XLOOKUP(AI118,ud_asset_status[lookupValue],ud_asset_status[lookupKey],""))))</f>
        <v/>
      </c>
      <c r="AL118" s="3" t="str">
        <f>IF($A118="ADD",IF(NOT(ISBLANK(AK118)),_xlfn.XLOOKUP(AK118,ud_replacement_status[lookupValue],ud_replacement_status[lookupKey],"ERROR"),""), "")</f>
        <v/>
      </c>
      <c r="AM118" s="7"/>
      <c r="AO118" s="3" t="str">
        <f>IF($A118="ADD",IF(NOT(ISBLANK(AN118)),_xlfn.XLOOKUP(AN118,ar_replace_reason[lookupValue],ar_replace_reason[lookupKey],"ERROR"),""), "")</f>
        <v/>
      </c>
      <c r="AP118" s="3" t="str">
        <f t="shared" si="17"/>
        <v/>
      </c>
      <c r="AQ118" s="3" t="str">
        <f>IF($A118="","",IF((AND($A118="ADD",OR(AP118="",AP118="Queenstown-Lakes District Council"))),"70",(_xlfn.XLOOKUP(AP118,ud_organisation_owner[lookupValue],ud_organisation_owner[lookupKey],""))))</f>
        <v/>
      </c>
      <c r="AR118" s="3" t="str">
        <f t="shared" si="18"/>
        <v/>
      </c>
      <c r="AS118" s="3" t="str">
        <f>IF($A118="","",IF((AND($A118="ADD",OR(AR118="",AR118="Queenstown-Lakes District Council"))),"70",(_xlfn.XLOOKUP(AR118,ud_organisation_owner[lookupValue],ud_organisation_owner[lookupKey],""))))</f>
        <v/>
      </c>
      <c r="AT118" s="3" t="str">
        <f t="shared" si="19"/>
        <v/>
      </c>
      <c r="AU118" s="3" t="str">
        <f>IF($A118="","",IF((AND($A118="ADD",OR(AT118="",AT118="Local Authority"))),"17",(_xlfn.XLOOKUP(AT118,ud_sub_organisation[lookupValue],ud_sub_organisation[lookupKey],""))))</f>
        <v/>
      </c>
      <c r="AW118" s="3" t="str">
        <f>IF($A118="ADD",IF(NOT(ISBLANK(AV118)),_xlfn.XLOOKUP(AV118,ud_maintenance_organisation[lookupValue],ud_maintenance_organisation[lookupKey],"ERROR"),""), "")</f>
        <v/>
      </c>
      <c r="AX118" s="3" t="str">
        <f t="shared" si="20"/>
        <v/>
      </c>
      <c r="AY118" s="3" t="str">
        <f>IF($A118="","",IF((AND($A118="ADD",OR(AX118="",AX118="Vested Assets"))),"12",(_xlfn.XLOOKUP(AX118,ud_work_category[lookupValue],ud_work_category[lookupKey],""))))</f>
        <v/>
      </c>
      <c r="AZ118" s="8"/>
      <c r="BA118" s="2" t="str">
        <f t="shared" si="21"/>
        <v/>
      </c>
      <c r="BB118" s="3" t="str">
        <f t="shared" si="22"/>
        <v/>
      </c>
      <c r="BC118" s="3" t="str">
        <f>IF($A118="","",IF((AND($A118="ADD",OR(BB118="",BB118="Excellent"))),"1",(_xlfn.XLOOKUP(BB118,condition[lookupValue],condition[lookupKey],""))))</f>
        <v/>
      </c>
      <c r="BD118" s="7" t="str">
        <f t="shared" si="23"/>
        <v/>
      </c>
      <c r="BE118" s="9"/>
    </row>
    <row r="119" spans="2:57"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c r="N119" s="8"/>
      <c r="O119" s="6" t="str">
        <f t="shared" si="12"/>
        <v/>
      </c>
      <c r="P119" s="4"/>
      <c r="R119" s="3" t="str">
        <f>IF($A119="ADD",IF(NOT(ISBLANK(Q119)),_xlfn.XLOOKUP(Q119,len_adjust_rsn[lookupValue],len_adjust_rsn[lookupKey],"ERROR"),""), "")</f>
        <v/>
      </c>
      <c r="S119" s="6" t="str">
        <f t="shared" si="13"/>
        <v/>
      </c>
      <c r="T119" s="6"/>
      <c r="U119" s="6" t="str">
        <f t="shared" si="14"/>
        <v/>
      </c>
      <c r="W119" s="3" t="str">
        <f>IF($A119="ADD",IF(NOT(ISBLANK(V119)),_xlfn.XLOOKUP(V119,ud_traffic_island_type[lookupValue],ud_traffic_island_type[lookupKey],"ERROR"),""), "")</f>
        <v/>
      </c>
      <c r="Y119" s="3" t="str">
        <f>IF($A119="ADD",IF(NOT(ISBLANK(X119)),_xlfn.XLOOKUP(X119,ud_shape[lookupValue],ud_shape[lookupKey],"ERROR"),""), "")</f>
        <v/>
      </c>
      <c r="AE119" s="8"/>
      <c r="AF119" s="7"/>
      <c r="AG119" s="4" t="str">
        <f t="shared" ca="1" si="15"/>
        <v/>
      </c>
      <c r="AH119" s="4"/>
      <c r="AI119" s="3" t="str">
        <f t="shared" si="16"/>
        <v/>
      </c>
      <c r="AJ119" s="3" t="str">
        <f>IF($A119="","",IF((AND($A119="ADD",OR(AI119="",AI119="In Use"))),"5",(_xlfn.XLOOKUP(AI119,ud_asset_status[lookupValue],ud_asset_status[lookupKey],""))))</f>
        <v/>
      </c>
      <c r="AL119" s="3" t="str">
        <f>IF($A119="ADD",IF(NOT(ISBLANK(AK119)),_xlfn.XLOOKUP(AK119,ud_replacement_status[lookupValue],ud_replacement_status[lookupKey],"ERROR"),""), "")</f>
        <v/>
      </c>
      <c r="AM119" s="7"/>
      <c r="AO119" s="3" t="str">
        <f>IF($A119="ADD",IF(NOT(ISBLANK(AN119)),_xlfn.XLOOKUP(AN119,ar_replace_reason[lookupValue],ar_replace_reason[lookupKey],"ERROR"),""), "")</f>
        <v/>
      </c>
      <c r="AP119" s="3" t="str">
        <f t="shared" si="17"/>
        <v/>
      </c>
      <c r="AQ119" s="3" t="str">
        <f>IF($A119="","",IF((AND($A119="ADD",OR(AP119="",AP119="Queenstown-Lakes District Council"))),"70",(_xlfn.XLOOKUP(AP119,ud_organisation_owner[lookupValue],ud_organisation_owner[lookupKey],""))))</f>
        <v/>
      </c>
      <c r="AR119" s="3" t="str">
        <f t="shared" si="18"/>
        <v/>
      </c>
      <c r="AS119" s="3" t="str">
        <f>IF($A119="","",IF((AND($A119="ADD",OR(AR119="",AR119="Queenstown-Lakes District Council"))),"70",(_xlfn.XLOOKUP(AR119,ud_organisation_owner[lookupValue],ud_organisation_owner[lookupKey],""))))</f>
        <v/>
      </c>
      <c r="AT119" s="3" t="str">
        <f t="shared" si="19"/>
        <v/>
      </c>
      <c r="AU119" s="3" t="str">
        <f>IF($A119="","",IF((AND($A119="ADD",OR(AT119="",AT119="Local Authority"))),"17",(_xlfn.XLOOKUP(AT119,ud_sub_organisation[lookupValue],ud_sub_organisation[lookupKey],""))))</f>
        <v/>
      </c>
      <c r="AW119" s="3" t="str">
        <f>IF($A119="ADD",IF(NOT(ISBLANK(AV119)),_xlfn.XLOOKUP(AV119,ud_maintenance_organisation[lookupValue],ud_maintenance_organisation[lookupKey],"ERROR"),""), "")</f>
        <v/>
      </c>
      <c r="AX119" s="3" t="str">
        <f t="shared" si="20"/>
        <v/>
      </c>
      <c r="AY119" s="3" t="str">
        <f>IF($A119="","",IF((AND($A119="ADD",OR(AX119="",AX119="Vested Assets"))),"12",(_xlfn.XLOOKUP(AX119,ud_work_category[lookupValue],ud_work_category[lookupKey],""))))</f>
        <v/>
      </c>
      <c r="AZ119" s="8"/>
      <c r="BA119" s="2" t="str">
        <f t="shared" si="21"/>
        <v/>
      </c>
      <c r="BB119" s="3" t="str">
        <f t="shared" si="22"/>
        <v/>
      </c>
      <c r="BC119" s="3" t="str">
        <f>IF($A119="","",IF((AND($A119="ADD",OR(BB119="",BB119="Excellent"))),"1",(_xlfn.XLOOKUP(BB119,condition[lookupValue],condition[lookupKey],""))))</f>
        <v/>
      </c>
      <c r="BD119" s="7" t="str">
        <f t="shared" si="23"/>
        <v/>
      </c>
      <c r="BE119" s="9"/>
    </row>
    <row r="120" spans="2:57"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c r="N120" s="8"/>
      <c r="O120" s="6" t="str">
        <f t="shared" si="12"/>
        <v/>
      </c>
      <c r="P120" s="4"/>
      <c r="R120" s="3" t="str">
        <f>IF($A120="ADD",IF(NOT(ISBLANK(Q120)),_xlfn.XLOOKUP(Q120,len_adjust_rsn[lookupValue],len_adjust_rsn[lookupKey],"ERROR"),""), "")</f>
        <v/>
      </c>
      <c r="S120" s="6" t="str">
        <f t="shared" si="13"/>
        <v/>
      </c>
      <c r="T120" s="6"/>
      <c r="U120" s="6" t="str">
        <f t="shared" si="14"/>
        <v/>
      </c>
      <c r="W120" s="3" t="str">
        <f>IF($A120="ADD",IF(NOT(ISBLANK(V120)),_xlfn.XLOOKUP(V120,ud_traffic_island_type[lookupValue],ud_traffic_island_type[lookupKey],"ERROR"),""), "")</f>
        <v/>
      </c>
      <c r="Y120" s="3" t="str">
        <f>IF($A120="ADD",IF(NOT(ISBLANK(X120)),_xlfn.XLOOKUP(X120,ud_shape[lookupValue],ud_shape[lookupKey],"ERROR"),""), "")</f>
        <v/>
      </c>
      <c r="AE120" s="8"/>
      <c r="AF120" s="7"/>
      <c r="AG120" s="4" t="str">
        <f t="shared" ca="1" si="15"/>
        <v/>
      </c>
      <c r="AH120" s="4"/>
      <c r="AI120" s="3" t="str">
        <f t="shared" si="16"/>
        <v/>
      </c>
      <c r="AJ120" s="3" t="str">
        <f>IF($A120="","",IF((AND($A120="ADD",OR(AI120="",AI120="In Use"))),"5",(_xlfn.XLOOKUP(AI120,ud_asset_status[lookupValue],ud_asset_status[lookupKey],""))))</f>
        <v/>
      </c>
      <c r="AL120" s="3" t="str">
        <f>IF($A120="ADD",IF(NOT(ISBLANK(AK120)),_xlfn.XLOOKUP(AK120,ud_replacement_status[lookupValue],ud_replacement_status[lookupKey],"ERROR"),""), "")</f>
        <v/>
      </c>
      <c r="AM120" s="7"/>
      <c r="AO120" s="3" t="str">
        <f>IF($A120="ADD",IF(NOT(ISBLANK(AN120)),_xlfn.XLOOKUP(AN120,ar_replace_reason[lookupValue],ar_replace_reason[lookupKey],"ERROR"),""), "")</f>
        <v/>
      </c>
      <c r="AP120" s="3" t="str">
        <f t="shared" si="17"/>
        <v/>
      </c>
      <c r="AQ120" s="3" t="str">
        <f>IF($A120="","",IF((AND($A120="ADD",OR(AP120="",AP120="Queenstown-Lakes District Council"))),"70",(_xlfn.XLOOKUP(AP120,ud_organisation_owner[lookupValue],ud_organisation_owner[lookupKey],""))))</f>
        <v/>
      </c>
      <c r="AR120" s="3" t="str">
        <f t="shared" si="18"/>
        <v/>
      </c>
      <c r="AS120" s="3" t="str">
        <f>IF($A120="","",IF((AND($A120="ADD",OR(AR120="",AR120="Queenstown-Lakes District Council"))),"70",(_xlfn.XLOOKUP(AR120,ud_organisation_owner[lookupValue],ud_organisation_owner[lookupKey],""))))</f>
        <v/>
      </c>
      <c r="AT120" s="3" t="str">
        <f t="shared" si="19"/>
        <v/>
      </c>
      <c r="AU120" s="3" t="str">
        <f>IF($A120="","",IF((AND($A120="ADD",OR(AT120="",AT120="Local Authority"))),"17",(_xlfn.XLOOKUP(AT120,ud_sub_organisation[lookupValue],ud_sub_organisation[lookupKey],""))))</f>
        <v/>
      </c>
      <c r="AW120" s="3" t="str">
        <f>IF($A120="ADD",IF(NOT(ISBLANK(AV120)),_xlfn.XLOOKUP(AV120,ud_maintenance_organisation[lookupValue],ud_maintenance_organisation[lookupKey],"ERROR"),""), "")</f>
        <v/>
      </c>
      <c r="AX120" s="3" t="str">
        <f t="shared" si="20"/>
        <v/>
      </c>
      <c r="AY120" s="3" t="str">
        <f>IF($A120="","",IF((AND($A120="ADD",OR(AX120="",AX120="Vested Assets"))),"12",(_xlfn.XLOOKUP(AX120,ud_work_category[lookupValue],ud_work_category[lookupKey],""))))</f>
        <v/>
      </c>
      <c r="AZ120" s="8"/>
      <c r="BA120" s="2" t="str">
        <f t="shared" si="21"/>
        <v/>
      </c>
      <c r="BB120" s="3" t="str">
        <f t="shared" si="22"/>
        <v/>
      </c>
      <c r="BC120" s="3" t="str">
        <f>IF($A120="","",IF((AND($A120="ADD",OR(BB120="",BB120="Excellent"))),"1",(_xlfn.XLOOKUP(BB120,condition[lookupValue],condition[lookupKey],""))))</f>
        <v/>
      </c>
      <c r="BD120" s="7" t="str">
        <f t="shared" si="23"/>
        <v/>
      </c>
      <c r="BE120" s="9"/>
    </row>
    <row r="121" spans="2:57"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c r="N121" s="8"/>
      <c r="O121" s="6" t="str">
        <f t="shared" si="12"/>
        <v/>
      </c>
      <c r="P121" s="4"/>
      <c r="R121" s="3" t="str">
        <f>IF($A121="ADD",IF(NOT(ISBLANK(Q121)),_xlfn.XLOOKUP(Q121,len_adjust_rsn[lookupValue],len_adjust_rsn[lookupKey],"ERROR"),""), "")</f>
        <v/>
      </c>
      <c r="S121" s="6" t="str">
        <f t="shared" si="13"/>
        <v/>
      </c>
      <c r="T121" s="6"/>
      <c r="U121" s="6" t="str">
        <f t="shared" si="14"/>
        <v/>
      </c>
      <c r="W121" s="3" t="str">
        <f>IF($A121="ADD",IF(NOT(ISBLANK(V121)),_xlfn.XLOOKUP(V121,ud_traffic_island_type[lookupValue],ud_traffic_island_type[lookupKey],"ERROR"),""), "")</f>
        <v/>
      </c>
      <c r="Y121" s="3" t="str">
        <f>IF($A121="ADD",IF(NOT(ISBLANK(X121)),_xlfn.XLOOKUP(X121,ud_shape[lookupValue],ud_shape[lookupKey],"ERROR"),""), "")</f>
        <v/>
      </c>
      <c r="AE121" s="8"/>
      <c r="AF121" s="7"/>
      <c r="AG121" s="4" t="str">
        <f t="shared" ca="1" si="15"/>
        <v/>
      </c>
      <c r="AH121" s="4"/>
      <c r="AI121" s="3" t="str">
        <f t="shared" si="16"/>
        <v/>
      </c>
      <c r="AJ121" s="3" t="str">
        <f>IF($A121="","",IF((AND($A121="ADD",OR(AI121="",AI121="In Use"))),"5",(_xlfn.XLOOKUP(AI121,ud_asset_status[lookupValue],ud_asset_status[lookupKey],""))))</f>
        <v/>
      </c>
      <c r="AL121" s="3" t="str">
        <f>IF($A121="ADD",IF(NOT(ISBLANK(AK121)),_xlfn.XLOOKUP(AK121,ud_replacement_status[lookupValue],ud_replacement_status[lookupKey],"ERROR"),""), "")</f>
        <v/>
      </c>
      <c r="AM121" s="7"/>
      <c r="AO121" s="3" t="str">
        <f>IF($A121="ADD",IF(NOT(ISBLANK(AN121)),_xlfn.XLOOKUP(AN121,ar_replace_reason[lookupValue],ar_replace_reason[lookupKey],"ERROR"),""), "")</f>
        <v/>
      </c>
      <c r="AP121" s="3" t="str">
        <f t="shared" si="17"/>
        <v/>
      </c>
      <c r="AQ121" s="3" t="str">
        <f>IF($A121="","",IF((AND($A121="ADD",OR(AP121="",AP121="Queenstown-Lakes District Council"))),"70",(_xlfn.XLOOKUP(AP121,ud_organisation_owner[lookupValue],ud_organisation_owner[lookupKey],""))))</f>
        <v/>
      </c>
      <c r="AR121" s="3" t="str">
        <f t="shared" si="18"/>
        <v/>
      </c>
      <c r="AS121" s="3" t="str">
        <f>IF($A121="","",IF((AND($A121="ADD",OR(AR121="",AR121="Queenstown-Lakes District Council"))),"70",(_xlfn.XLOOKUP(AR121,ud_organisation_owner[lookupValue],ud_organisation_owner[lookupKey],""))))</f>
        <v/>
      </c>
      <c r="AT121" s="3" t="str">
        <f t="shared" si="19"/>
        <v/>
      </c>
      <c r="AU121" s="3" t="str">
        <f>IF($A121="","",IF((AND($A121="ADD",OR(AT121="",AT121="Local Authority"))),"17",(_xlfn.XLOOKUP(AT121,ud_sub_organisation[lookupValue],ud_sub_organisation[lookupKey],""))))</f>
        <v/>
      </c>
      <c r="AW121" s="3" t="str">
        <f>IF($A121="ADD",IF(NOT(ISBLANK(AV121)),_xlfn.XLOOKUP(AV121,ud_maintenance_organisation[lookupValue],ud_maintenance_organisation[lookupKey],"ERROR"),""), "")</f>
        <v/>
      </c>
      <c r="AX121" s="3" t="str">
        <f t="shared" si="20"/>
        <v/>
      </c>
      <c r="AY121" s="3" t="str">
        <f>IF($A121="","",IF((AND($A121="ADD",OR(AX121="",AX121="Vested Assets"))),"12",(_xlfn.XLOOKUP(AX121,ud_work_category[lookupValue],ud_work_category[lookupKey],""))))</f>
        <v/>
      </c>
      <c r="AZ121" s="8"/>
      <c r="BA121" s="2" t="str">
        <f t="shared" si="21"/>
        <v/>
      </c>
      <c r="BB121" s="3" t="str">
        <f t="shared" si="22"/>
        <v/>
      </c>
      <c r="BC121" s="3" t="str">
        <f>IF($A121="","",IF((AND($A121="ADD",OR(BB121="",BB121="Excellent"))),"1",(_xlfn.XLOOKUP(BB121,condition[lookupValue],condition[lookupKey],""))))</f>
        <v/>
      </c>
      <c r="BD121" s="7" t="str">
        <f t="shared" si="23"/>
        <v/>
      </c>
      <c r="BE121" s="9"/>
    </row>
    <row r="122" spans="2:57"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c r="N122" s="8"/>
      <c r="O122" s="6" t="str">
        <f t="shared" si="12"/>
        <v/>
      </c>
      <c r="P122" s="4"/>
      <c r="R122" s="3" t="str">
        <f>IF($A122="ADD",IF(NOT(ISBLANK(Q122)),_xlfn.XLOOKUP(Q122,len_adjust_rsn[lookupValue],len_adjust_rsn[lookupKey],"ERROR"),""), "")</f>
        <v/>
      </c>
      <c r="S122" s="6" t="str">
        <f t="shared" si="13"/>
        <v/>
      </c>
      <c r="T122" s="6"/>
      <c r="U122" s="6" t="str">
        <f t="shared" si="14"/>
        <v/>
      </c>
      <c r="W122" s="3" t="str">
        <f>IF($A122="ADD",IF(NOT(ISBLANK(V122)),_xlfn.XLOOKUP(V122,ud_traffic_island_type[lookupValue],ud_traffic_island_type[lookupKey],"ERROR"),""), "")</f>
        <v/>
      </c>
      <c r="Y122" s="3" t="str">
        <f>IF($A122="ADD",IF(NOT(ISBLANK(X122)),_xlfn.XLOOKUP(X122,ud_shape[lookupValue],ud_shape[lookupKey],"ERROR"),""), "")</f>
        <v/>
      </c>
      <c r="AE122" s="8"/>
      <c r="AF122" s="7"/>
      <c r="AG122" s="4" t="str">
        <f t="shared" ca="1" si="15"/>
        <v/>
      </c>
      <c r="AH122" s="4"/>
      <c r="AI122" s="3" t="str">
        <f t="shared" si="16"/>
        <v/>
      </c>
      <c r="AJ122" s="3" t="str">
        <f>IF($A122="","",IF((AND($A122="ADD",OR(AI122="",AI122="In Use"))),"5",(_xlfn.XLOOKUP(AI122,ud_asset_status[lookupValue],ud_asset_status[lookupKey],""))))</f>
        <v/>
      </c>
      <c r="AL122" s="3" t="str">
        <f>IF($A122="ADD",IF(NOT(ISBLANK(AK122)),_xlfn.XLOOKUP(AK122,ud_replacement_status[lookupValue],ud_replacement_status[lookupKey],"ERROR"),""), "")</f>
        <v/>
      </c>
      <c r="AM122" s="7"/>
      <c r="AO122" s="3" t="str">
        <f>IF($A122="ADD",IF(NOT(ISBLANK(AN122)),_xlfn.XLOOKUP(AN122,ar_replace_reason[lookupValue],ar_replace_reason[lookupKey],"ERROR"),""), "")</f>
        <v/>
      </c>
      <c r="AP122" s="3" t="str">
        <f t="shared" si="17"/>
        <v/>
      </c>
      <c r="AQ122" s="3" t="str">
        <f>IF($A122="","",IF((AND($A122="ADD",OR(AP122="",AP122="Queenstown-Lakes District Council"))),"70",(_xlfn.XLOOKUP(AP122,ud_organisation_owner[lookupValue],ud_organisation_owner[lookupKey],""))))</f>
        <v/>
      </c>
      <c r="AR122" s="3" t="str">
        <f t="shared" si="18"/>
        <v/>
      </c>
      <c r="AS122" s="3" t="str">
        <f>IF($A122="","",IF((AND($A122="ADD",OR(AR122="",AR122="Queenstown-Lakes District Council"))),"70",(_xlfn.XLOOKUP(AR122,ud_organisation_owner[lookupValue],ud_organisation_owner[lookupKey],""))))</f>
        <v/>
      </c>
      <c r="AT122" s="3" t="str">
        <f t="shared" si="19"/>
        <v/>
      </c>
      <c r="AU122" s="3" t="str">
        <f>IF($A122="","",IF((AND($A122="ADD",OR(AT122="",AT122="Local Authority"))),"17",(_xlfn.XLOOKUP(AT122,ud_sub_organisation[lookupValue],ud_sub_organisation[lookupKey],""))))</f>
        <v/>
      </c>
      <c r="AW122" s="3" t="str">
        <f>IF($A122="ADD",IF(NOT(ISBLANK(AV122)),_xlfn.XLOOKUP(AV122,ud_maintenance_organisation[lookupValue],ud_maintenance_organisation[lookupKey],"ERROR"),""), "")</f>
        <v/>
      </c>
      <c r="AX122" s="3" t="str">
        <f t="shared" si="20"/>
        <v/>
      </c>
      <c r="AY122" s="3" t="str">
        <f>IF($A122="","",IF((AND($A122="ADD",OR(AX122="",AX122="Vested Assets"))),"12",(_xlfn.XLOOKUP(AX122,ud_work_category[lookupValue],ud_work_category[lookupKey],""))))</f>
        <v/>
      </c>
      <c r="AZ122" s="8"/>
      <c r="BA122" s="2" t="str">
        <f t="shared" si="21"/>
        <v/>
      </c>
      <c r="BB122" s="3" t="str">
        <f t="shared" si="22"/>
        <v/>
      </c>
      <c r="BC122" s="3" t="str">
        <f>IF($A122="","",IF((AND($A122="ADD",OR(BB122="",BB122="Excellent"))),"1",(_xlfn.XLOOKUP(BB122,condition[lookupValue],condition[lookupKey],""))))</f>
        <v/>
      </c>
      <c r="BD122" s="7" t="str">
        <f t="shared" si="23"/>
        <v/>
      </c>
      <c r="BE122" s="9"/>
    </row>
    <row r="123" spans="2:57"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c r="N123" s="8"/>
      <c r="O123" s="6" t="str">
        <f t="shared" si="12"/>
        <v/>
      </c>
      <c r="P123" s="4"/>
      <c r="R123" s="3" t="str">
        <f>IF($A123="ADD",IF(NOT(ISBLANK(Q123)),_xlfn.XLOOKUP(Q123,len_adjust_rsn[lookupValue],len_adjust_rsn[lookupKey],"ERROR"),""), "")</f>
        <v/>
      </c>
      <c r="S123" s="6" t="str">
        <f t="shared" si="13"/>
        <v/>
      </c>
      <c r="T123" s="6"/>
      <c r="U123" s="6" t="str">
        <f t="shared" si="14"/>
        <v/>
      </c>
      <c r="W123" s="3" t="str">
        <f>IF($A123="ADD",IF(NOT(ISBLANK(V123)),_xlfn.XLOOKUP(V123,ud_traffic_island_type[lookupValue],ud_traffic_island_type[lookupKey],"ERROR"),""), "")</f>
        <v/>
      </c>
      <c r="Y123" s="3" t="str">
        <f>IF($A123="ADD",IF(NOT(ISBLANK(X123)),_xlfn.XLOOKUP(X123,ud_shape[lookupValue],ud_shape[lookupKey],"ERROR"),""), "")</f>
        <v/>
      </c>
      <c r="AE123" s="8"/>
      <c r="AF123" s="7"/>
      <c r="AG123" s="4" t="str">
        <f t="shared" ca="1" si="15"/>
        <v/>
      </c>
      <c r="AH123" s="4"/>
      <c r="AI123" s="3" t="str">
        <f t="shared" si="16"/>
        <v/>
      </c>
      <c r="AJ123" s="3" t="str">
        <f>IF($A123="","",IF((AND($A123="ADD",OR(AI123="",AI123="In Use"))),"5",(_xlfn.XLOOKUP(AI123,ud_asset_status[lookupValue],ud_asset_status[lookupKey],""))))</f>
        <v/>
      </c>
      <c r="AL123" s="3" t="str">
        <f>IF($A123="ADD",IF(NOT(ISBLANK(AK123)),_xlfn.XLOOKUP(AK123,ud_replacement_status[lookupValue],ud_replacement_status[lookupKey],"ERROR"),""), "")</f>
        <v/>
      </c>
      <c r="AM123" s="7"/>
      <c r="AO123" s="3" t="str">
        <f>IF($A123="ADD",IF(NOT(ISBLANK(AN123)),_xlfn.XLOOKUP(AN123,ar_replace_reason[lookupValue],ar_replace_reason[lookupKey],"ERROR"),""), "")</f>
        <v/>
      </c>
      <c r="AP123" s="3" t="str">
        <f t="shared" si="17"/>
        <v/>
      </c>
      <c r="AQ123" s="3" t="str">
        <f>IF($A123="","",IF((AND($A123="ADD",OR(AP123="",AP123="Queenstown-Lakes District Council"))),"70",(_xlfn.XLOOKUP(AP123,ud_organisation_owner[lookupValue],ud_organisation_owner[lookupKey],""))))</f>
        <v/>
      </c>
      <c r="AR123" s="3" t="str">
        <f t="shared" si="18"/>
        <v/>
      </c>
      <c r="AS123" s="3" t="str">
        <f>IF($A123="","",IF((AND($A123="ADD",OR(AR123="",AR123="Queenstown-Lakes District Council"))),"70",(_xlfn.XLOOKUP(AR123,ud_organisation_owner[lookupValue],ud_organisation_owner[lookupKey],""))))</f>
        <v/>
      </c>
      <c r="AT123" s="3" t="str">
        <f t="shared" si="19"/>
        <v/>
      </c>
      <c r="AU123" s="3" t="str">
        <f>IF($A123="","",IF((AND($A123="ADD",OR(AT123="",AT123="Local Authority"))),"17",(_xlfn.XLOOKUP(AT123,ud_sub_organisation[lookupValue],ud_sub_organisation[lookupKey],""))))</f>
        <v/>
      </c>
      <c r="AW123" s="3" t="str">
        <f>IF($A123="ADD",IF(NOT(ISBLANK(AV123)),_xlfn.XLOOKUP(AV123,ud_maintenance_organisation[lookupValue],ud_maintenance_organisation[lookupKey],"ERROR"),""), "")</f>
        <v/>
      </c>
      <c r="AX123" s="3" t="str">
        <f t="shared" si="20"/>
        <v/>
      </c>
      <c r="AY123" s="3" t="str">
        <f>IF($A123="","",IF((AND($A123="ADD",OR(AX123="",AX123="Vested Assets"))),"12",(_xlfn.XLOOKUP(AX123,ud_work_category[lookupValue],ud_work_category[lookupKey],""))))</f>
        <v/>
      </c>
      <c r="AZ123" s="8"/>
      <c r="BA123" s="2" t="str">
        <f t="shared" si="21"/>
        <v/>
      </c>
      <c r="BB123" s="3" t="str">
        <f t="shared" si="22"/>
        <v/>
      </c>
      <c r="BC123" s="3" t="str">
        <f>IF($A123="","",IF((AND($A123="ADD",OR(BB123="",BB123="Excellent"))),"1",(_xlfn.XLOOKUP(BB123,condition[lookupValue],condition[lookupKey],""))))</f>
        <v/>
      </c>
      <c r="BD123" s="7" t="str">
        <f t="shared" si="23"/>
        <v/>
      </c>
      <c r="BE123" s="9"/>
    </row>
    <row r="124" spans="2:57"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c r="N124" s="8"/>
      <c r="O124" s="6" t="str">
        <f t="shared" si="12"/>
        <v/>
      </c>
      <c r="P124" s="4"/>
      <c r="R124" s="3" t="str">
        <f>IF($A124="ADD",IF(NOT(ISBLANK(Q124)),_xlfn.XLOOKUP(Q124,len_adjust_rsn[lookupValue],len_adjust_rsn[lookupKey],"ERROR"),""), "")</f>
        <v/>
      </c>
      <c r="S124" s="6" t="str">
        <f t="shared" si="13"/>
        <v/>
      </c>
      <c r="T124" s="6"/>
      <c r="U124" s="6" t="str">
        <f t="shared" si="14"/>
        <v/>
      </c>
      <c r="W124" s="3" t="str">
        <f>IF($A124="ADD",IF(NOT(ISBLANK(V124)),_xlfn.XLOOKUP(V124,ud_traffic_island_type[lookupValue],ud_traffic_island_type[lookupKey],"ERROR"),""), "")</f>
        <v/>
      </c>
      <c r="Y124" s="3" t="str">
        <f>IF($A124="ADD",IF(NOT(ISBLANK(X124)),_xlfn.XLOOKUP(X124,ud_shape[lookupValue],ud_shape[lookupKey],"ERROR"),""), "")</f>
        <v/>
      </c>
      <c r="AE124" s="8"/>
      <c r="AF124" s="7"/>
      <c r="AG124" s="4" t="str">
        <f t="shared" ca="1" si="15"/>
        <v/>
      </c>
      <c r="AH124" s="4"/>
      <c r="AI124" s="3" t="str">
        <f t="shared" si="16"/>
        <v/>
      </c>
      <c r="AJ124" s="3" t="str">
        <f>IF($A124="","",IF((AND($A124="ADD",OR(AI124="",AI124="In Use"))),"5",(_xlfn.XLOOKUP(AI124,ud_asset_status[lookupValue],ud_asset_status[lookupKey],""))))</f>
        <v/>
      </c>
      <c r="AL124" s="3" t="str">
        <f>IF($A124="ADD",IF(NOT(ISBLANK(AK124)),_xlfn.XLOOKUP(AK124,ud_replacement_status[lookupValue],ud_replacement_status[lookupKey],"ERROR"),""), "")</f>
        <v/>
      </c>
      <c r="AM124" s="7"/>
      <c r="AO124" s="3" t="str">
        <f>IF($A124="ADD",IF(NOT(ISBLANK(AN124)),_xlfn.XLOOKUP(AN124,ar_replace_reason[lookupValue],ar_replace_reason[lookupKey],"ERROR"),""), "")</f>
        <v/>
      </c>
      <c r="AP124" s="3" t="str">
        <f t="shared" si="17"/>
        <v/>
      </c>
      <c r="AQ124" s="3" t="str">
        <f>IF($A124="","",IF((AND($A124="ADD",OR(AP124="",AP124="Queenstown-Lakes District Council"))),"70",(_xlfn.XLOOKUP(AP124,ud_organisation_owner[lookupValue],ud_organisation_owner[lookupKey],""))))</f>
        <v/>
      </c>
      <c r="AR124" s="3" t="str">
        <f t="shared" si="18"/>
        <v/>
      </c>
      <c r="AS124" s="3" t="str">
        <f>IF($A124="","",IF((AND($A124="ADD",OR(AR124="",AR124="Queenstown-Lakes District Council"))),"70",(_xlfn.XLOOKUP(AR124,ud_organisation_owner[lookupValue],ud_organisation_owner[lookupKey],""))))</f>
        <v/>
      </c>
      <c r="AT124" s="3" t="str">
        <f t="shared" si="19"/>
        <v/>
      </c>
      <c r="AU124" s="3" t="str">
        <f>IF($A124="","",IF((AND($A124="ADD",OR(AT124="",AT124="Local Authority"))),"17",(_xlfn.XLOOKUP(AT124,ud_sub_organisation[lookupValue],ud_sub_organisation[lookupKey],""))))</f>
        <v/>
      </c>
      <c r="AW124" s="3" t="str">
        <f>IF($A124="ADD",IF(NOT(ISBLANK(AV124)),_xlfn.XLOOKUP(AV124,ud_maintenance_organisation[lookupValue],ud_maintenance_organisation[lookupKey],"ERROR"),""), "")</f>
        <v/>
      </c>
      <c r="AX124" s="3" t="str">
        <f t="shared" si="20"/>
        <v/>
      </c>
      <c r="AY124" s="3" t="str">
        <f>IF($A124="","",IF((AND($A124="ADD",OR(AX124="",AX124="Vested Assets"))),"12",(_xlfn.XLOOKUP(AX124,ud_work_category[lookupValue],ud_work_category[lookupKey],""))))</f>
        <v/>
      </c>
      <c r="AZ124" s="8"/>
      <c r="BA124" s="2" t="str">
        <f t="shared" si="21"/>
        <v/>
      </c>
      <c r="BB124" s="3" t="str">
        <f t="shared" si="22"/>
        <v/>
      </c>
      <c r="BC124" s="3" t="str">
        <f>IF($A124="","",IF((AND($A124="ADD",OR(BB124="",BB124="Excellent"))),"1",(_xlfn.XLOOKUP(BB124,condition[lookupValue],condition[lookupKey],""))))</f>
        <v/>
      </c>
      <c r="BD124" s="7" t="str">
        <f t="shared" si="23"/>
        <v/>
      </c>
      <c r="BE124" s="9"/>
    </row>
    <row r="125" spans="2:57"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c r="N125" s="8"/>
      <c r="O125" s="6" t="str">
        <f t="shared" si="12"/>
        <v/>
      </c>
      <c r="P125" s="4"/>
      <c r="R125" s="3" t="str">
        <f>IF($A125="ADD",IF(NOT(ISBLANK(Q125)),_xlfn.XLOOKUP(Q125,len_adjust_rsn[lookupValue],len_adjust_rsn[lookupKey],"ERROR"),""), "")</f>
        <v/>
      </c>
      <c r="S125" s="6" t="str">
        <f t="shared" si="13"/>
        <v/>
      </c>
      <c r="T125" s="6"/>
      <c r="U125" s="6" t="str">
        <f t="shared" si="14"/>
        <v/>
      </c>
      <c r="W125" s="3" t="str">
        <f>IF($A125="ADD",IF(NOT(ISBLANK(V125)),_xlfn.XLOOKUP(V125,ud_traffic_island_type[lookupValue],ud_traffic_island_type[lookupKey],"ERROR"),""), "")</f>
        <v/>
      </c>
      <c r="Y125" s="3" t="str">
        <f>IF($A125="ADD",IF(NOT(ISBLANK(X125)),_xlfn.XLOOKUP(X125,ud_shape[lookupValue],ud_shape[lookupKey],"ERROR"),""), "")</f>
        <v/>
      </c>
      <c r="AE125" s="8"/>
      <c r="AF125" s="7"/>
      <c r="AG125" s="4" t="str">
        <f t="shared" ca="1" si="15"/>
        <v/>
      </c>
      <c r="AH125" s="4"/>
      <c r="AI125" s="3" t="str">
        <f t="shared" si="16"/>
        <v/>
      </c>
      <c r="AJ125" s="3" t="str">
        <f>IF($A125="","",IF((AND($A125="ADD",OR(AI125="",AI125="In Use"))),"5",(_xlfn.XLOOKUP(AI125,ud_asset_status[lookupValue],ud_asset_status[lookupKey],""))))</f>
        <v/>
      </c>
      <c r="AL125" s="3" t="str">
        <f>IF($A125="ADD",IF(NOT(ISBLANK(AK125)),_xlfn.XLOOKUP(AK125,ud_replacement_status[lookupValue],ud_replacement_status[lookupKey],"ERROR"),""), "")</f>
        <v/>
      </c>
      <c r="AM125" s="7"/>
      <c r="AO125" s="3" t="str">
        <f>IF($A125="ADD",IF(NOT(ISBLANK(AN125)),_xlfn.XLOOKUP(AN125,ar_replace_reason[lookupValue],ar_replace_reason[lookupKey],"ERROR"),""), "")</f>
        <v/>
      </c>
      <c r="AP125" s="3" t="str">
        <f t="shared" si="17"/>
        <v/>
      </c>
      <c r="AQ125" s="3" t="str">
        <f>IF($A125="","",IF((AND($A125="ADD",OR(AP125="",AP125="Queenstown-Lakes District Council"))),"70",(_xlfn.XLOOKUP(AP125,ud_organisation_owner[lookupValue],ud_organisation_owner[lookupKey],""))))</f>
        <v/>
      </c>
      <c r="AR125" s="3" t="str">
        <f t="shared" si="18"/>
        <v/>
      </c>
      <c r="AS125" s="3" t="str">
        <f>IF($A125="","",IF((AND($A125="ADD",OR(AR125="",AR125="Queenstown-Lakes District Council"))),"70",(_xlfn.XLOOKUP(AR125,ud_organisation_owner[lookupValue],ud_organisation_owner[lookupKey],""))))</f>
        <v/>
      </c>
      <c r="AT125" s="3" t="str">
        <f t="shared" si="19"/>
        <v/>
      </c>
      <c r="AU125" s="3" t="str">
        <f>IF($A125="","",IF((AND($A125="ADD",OR(AT125="",AT125="Local Authority"))),"17",(_xlfn.XLOOKUP(AT125,ud_sub_organisation[lookupValue],ud_sub_organisation[lookupKey],""))))</f>
        <v/>
      </c>
      <c r="AW125" s="3" t="str">
        <f>IF($A125="ADD",IF(NOT(ISBLANK(AV125)),_xlfn.XLOOKUP(AV125,ud_maintenance_organisation[lookupValue],ud_maintenance_organisation[lookupKey],"ERROR"),""), "")</f>
        <v/>
      </c>
      <c r="AX125" s="3" t="str">
        <f t="shared" si="20"/>
        <v/>
      </c>
      <c r="AY125" s="3" t="str">
        <f>IF($A125="","",IF((AND($A125="ADD",OR(AX125="",AX125="Vested Assets"))),"12",(_xlfn.XLOOKUP(AX125,ud_work_category[lookupValue],ud_work_category[lookupKey],""))))</f>
        <v/>
      </c>
      <c r="AZ125" s="8"/>
      <c r="BA125" s="2" t="str">
        <f t="shared" si="21"/>
        <v/>
      </c>
      <c r="BB125" s="3" t="str">
        <f t="shared" si="22"/>
        <v/>
      </c>
      <c r="BC125" s="3" t="str">
        <f>IF($A125="","",IF((AND($A125="ADD",OR(BB125="",BB125="Excellent"))),"1",(_xlfn.XLOOKUP(BB125,condition[lookupValue],condition[lookupKey],""))))</f>
        <v/>
      </c>
      <c r="BD125" s="7" t="str">
        <f t="shared" si="23"/>
        <v/>
      </c>
      <c r="BE125" s="9"/>
    </row>
    <row r="126" spans="2:57"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c r="N126" s="8"/>
      <c r="O126" s="6" t="str">
        <f t="shared" si="12"/>
        <v/>
      </c>
      <c r="P126" s="4"/>
      <c r="R126" s="3" t="str">
        <f>IF($A126="ADD",IF(NOT(ISBLANK(Q126)),_xlfn.XLOOKUP(Q126,len_adjust_rsn[lookupValue],len_adjust_rsn[lookupKey],"ERROR"),""), "")</f>
        <v/>
      </c>
      <c r="S126" s="6" t="str">
        <f t="shared" si="13"/>
        <v/>
      </c>
      <c r="T126" s="6"/>
      <c r="U126" s="6" t="str">
        <f t="shared" si="14"/>
        <v/>
      </c>
      <c r="W126" s="3" t="str">
        <f>IF($A126="ADD",IF(NOT(ISBLANK(V126)),_xlfn.XLOOKUP(V126,ud_traffic_island_type[lookupValue],ud_traffic_island_type[lookupKey],"ERROR"),""), "")</f>
        <v/>
      </c>
      <c r="Y126" s="3" t="str">
        <f>IF($A126="ADD",IF(NOT(ISBLANK(X126)),_xlfn.XLOOKUP(X126,ud_shape[lookupValue],ud_shape[lookupKey],"ERROR"),""), "")</f>
        <v/>
      </c>
      <c r="AE126" s="8"/>
      <c r="AF126" s="7"/>
      <c r="AG126" s="4" t="str">
        <f t="shared" ca="1" si="15"/>
        <v/>
      </c>
      <c r="AH126" s="4"/>
      <c r="AI126" s="3" t="str">
        <f t="shared" si="16"/>
        <v/>
      </c>
      <c r="AJ126" s="3" t="str">
        <f>IF($A126="","",IF((AND($A126="ADD",OR(AI126="",AI126="In Use"))),"5",(_xlfn.XLOOKUP(AI126,ud_asset_status[lookupValue],ud_asset_status[lookupKey],""))))</f>
        <v/>
      </c>
      <c r="AL126" s="3" t="str">
        <f>IF($A126="ADD",IF(NOT(ISBLANK(AK126)),_xlfn.XLOOKUP(AK126,ud_replacement_status[lookupValue],ud_replacement_status[lookupKey],"ERROR"),""), "")</f>
        <v/>
      </c>
      <c r="AM126" s="7"/>
      <c r="AO126" s="3" t="str">
        <f>IF($A126="ADD",IF(NOT(ISBLANK(AN126)),_xlfn.XLOOKUP(AN126,ar_replace_reason[lookupValue],ar_replace_reason[lookupKey],"ERROR"),""), "")</f>
        <v/>
      </c>
      <c r="AP126" s="3" t="str">
        <f t="shared" si="17"/>
        <v/>
      </c>
      <c r="AQ126" s="3" t="str">
        <f>IF($A126="","",IF((AND($A126="ADD",OR(AP126="",AP126="Queenstown-Lakes District Council"))),"70",(_xlfn.XLOOKUP(AP126,ud_organisation_owner[lookupValue],ud_organisation_owner[lookupKey],""))))</f>
        <v/>
      </c>
      <c r="AR126" s="3" t="str">
        <f t="shared" si="18"/>
        <v/>
      </c>
      <c r="AS126" s="3" t="str">
        <f>IF($A126="","",IF((AND($A126="ADD",OR(AR126="",AR126="Queenstown-Lakes District Council"))),"70",(_xlfn.XLOOKUP(AR126,ud_organisation_owner[lookupValue],ud_organisation_owner[lookupKey],""))))</f>
        <v/>
      </c>
      <c r="AT126" s="3" t="str">
        <f t="shared" si="19"/>
        <v/>
      </c>
      <c r="AU126" s="3" t="str">
        <f>IF($A126="","",IF((AND($A126="ADD",OR(AT126="",AT126="Local Authority"))),"17",(_xlfn.XLOOKUP(AT126,ud_sub_organisation[lookupValue],ud_sub_organisation[lookupKey],""))))</f>
        <v/>
      </c>
      <c r="AW126" s="3" t="str">
        <f>IF($A126="ADD",IF(NOT(ISBLANK(AV126)),_xlfn.XLOOKUP(AV126,ud_maintenance_organisation[lookupValue],ud_maintenance_organisation[lookupKey],"ERROR"),""), "")</f>
        <v/>
      </c>
      <c r="AX126" s="3" t="str">
        <f t="shared" si="20"/>
        <v/>
      </c>
      <c r="AY126" s="3" t="str">
        <f>IF($A126="","",IF((AND($A126="ADD",OR(AX126="",AX126="Vested Assets"))),"12",(_xlfn.XLOOKUP(AX126,ud_work_category[lookupValue],ud_work_category[lookupKey],""))))</f>
        <v/>
      </c>
      <c r="AZ126" s="8"/>
      <c r="BA126" s="2" t="str">
        <f t="shared" si="21"/>
        <v/>
      </c>
      <c r="BB126" s="3" t="str">
        <f t="shared" si="22"/>
        <v/>
      </c>
      <c r="BC126" s="3" t="str">
        <f>IF($A126="","",IF((AND($A126="ADD",OR(BB126="",BB126="Excellent"))),"1",(_xlfn.XLOOKUP(BB126,condition[lookupValue],condition[lookupKey],""))))</f>
        <v/>
      </c>
      <c r="BD126" s="7" t="str">
        <f t="shared" si="23"/>
        <v/>
      </c>
      <c r="BE126" s="9"/>
    </row>
    <row r="127" spans="2:57"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c r="N127" s="8"/>
      <c r="O127" s="6" t="str">
        <f t="shared" si="12"/>
        <v/>
      </c>
      <c r="P127" s="4"/>
      <c r="R127" s="3" t="str">
        <f>IF($A127="ADD",IF(NOT(ISBLANK(Q127)),_xlfn.XLOOKUP(Q127,len_adjust_rsn[lookupValue],len_adjust_rsn[lookupKey],"ERROR"),""), "")</f>
        <v/>
      </c>
      <c r="S127" s="6" t="str">
        <f t="shared" si="13"/>
        <v/>
      </c>
      <c r="T127" s="6"/>
      <c r="U127" s="6" t="str">
        <f t="shared" si="14"/>
        <v/>
      </c>
      <c r="W127" s="3" t="str">
        <f>IF($A127="ADD",IF(NOT(ISBLANK(V127)),_xlfn.XLOOKUP(V127,ud_traffic_island_type[lookupValue],ud_traffic_island_type[lookupKey],"ERROR"),""), "")</f>
        <v/>
      </c>
      <c r="Y127" s="3" t="str">
        <f>IF($A127="ADD",IF(NOT(ISBLANK(X127)),_xlfn.XLOOKUP(X127,ud_shape[lookupValue],ud_shape[lookupKey],"ERROR"),""), "")</f>
        <v/>
      </c>
      <c r="AE127" s="8"/>
      <c r="AF127" s="7"/>
      <c r="AG127" s="4" t="str">
        <f t="shared" ca="1" si="15"/>
        <v/>
      </c>
      <c r="AH127" s="4"/>
      <c r="AI127" s="3" t="str">
        <f t="shared" si="16"/>
        <v/>
      </c>
      <c r="AJ127" s="3" t="str">
        <f>IF($A127="","",IF((AND($A127="ADD",OR(AI127="",AI127="In Use"))),"5",(_xlfn.XLOOKUP(AI127,ud_asset_status[lookupValue],ud_asset_status[lookupKey],""))))</f>
        <v/>
      </c>
      <c r="AL127" s="3" t="str">
        <f>IF($A127="ADD",IF(NOT(ISBLANK(AK127)),_xlfn.XLOOKUP(AK127,ud_replacement_status[lookupValue],ud_replacement_status[lookupKey],"ERROR"),""), "")</f>
        <v/>
      </c>
      <c r="AM127" s="7"/>
      <c r="AO127" s="3" t="str">
        <f>IF($A127="ADD",IF(NOT(ISBLANK(AN127)),_xlfn.XLOOKUP(AN127,ar_replace_reason[lookupValue],ar_replace_reason[lookupKey],"ERROR"),""), "")</f>
        <v/>
      </c>
      <c r="AP127" s="3" t="str">
        <f t="shared" si="17"/>
        <v/>
      </c>
      <c r="AQ127" s="3" t="str">
        <f>IF($A127="","",IF((AND($A127="ADD",OR(AP127="",AP127="Queenstown-Lakes District Council"))),"70",(_xlfn.XLOOKUP(AP127,ud_organisation_owner[lookupValue],ud_organisation_owner[lookupKey],""))))</f>
        <v/>
      </c>
      <c r="AR127" s="3" t="str">
        <f t="shared" si="18"/>
        <v/>
      </c>
      <c r="AS127" s="3" t="str">
        <f>IF($A127="","",IF((AND($A127="ADD",OR(AR127="",AR127="Queenstown-Lakes District Council"))),"70",(_xlfn.XLOOKUP(AR127,ud_organisation_owner[lookupValue],ud_organisation_owner[lookupKey],""))))</f>
        <v/>
      </c>
      <c r="AT127" s="3" t="str">
        <f t="shared" si="19"/>
        <v/>
      </c>
      <c r="AU127" s="3" t="str">
        <f>IF($A127="","",IF((AND($A127="ADD",OR(AT127="",AT127="Local Authority"))),"17",(_xlfn.XLOOKUP(AT127,ud_sub_organisation[lookupValue],ud_sub_organisation[lookupKey],""))))</f>
        <v/>
      </c>
      <c r="AW127" s="3" t="str">
        <f>IF($A127="ADD",IF(NOT(ISBLANK(AV127)),_xlfn.XLOOKUP(AV127,ud_maintenance_organisation[lookupValue],ud_maintenance_organisation[lookupKey],"ERROR"),""), "")</f>
        <v/>
      </c>
      <c r="AX127" s="3" t="str">
        <f t="shared" si="20"/>
        <v/>
      </c>
      <c r="AY127" s="3" t="str">
        <f>IF($A127="","",IF((AND($A127="ADD",OR(AX127="",AX127="Vested Assets"))),"12",(_xlfn.XLOOKUP(AX127,ud_work_category[lookupValue],ud_work_category[lookupKey],""))))</f>
        <v/>
      </c>
      <c r="AZ127" s="8"/>
      <c r="BA127" s="2" t="str">
        <f t="shared" si="21"/>
        <v/>
      </c>
      <c r="BB127" s="3" t="str">
        <f t="shared" si="22"/>
        <v/>
      </c>
      <c r="BC127" s="3" t="str">
        <f>IF($A127="","",IF((AND($A127="ADD",OR(BB127="",BB127="Excellent"))),"1",(_xlfn.XLOOKUP(BB127,condition[lookupValue],condition[lookupKey],""))))</f>
        <v/>
      </c>
      <c r="BD127" s="7" t="str">
        <f t="shared" si="23"/>
        <v/>
      </c>
      <c r="BE127" s="9"/>
    </row>
    <row r="128" spans="2:57"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c r="N128" s="8"/>
      <c r="O128" s="6" t="str">
        <f t="shared" si="12"/>
        <v/>
      </c>
      <c r="P128" s="4"/>
      <c r="R128" s="3" t="str">
        <f>IF($A128="ADD",IF(NOT(ISBLANK(Q128)),_xlfn.XLOOKUP(Q128,len_adjust_rsn[lookupValue],len_adjust_rsn[lookupKey],"ERROR"),""), "")</f>
        <v/>
      </c>
      <c r="S128" s="6" t="str">
        <f t="shared" si="13"/>
        <v/>
      </c>
      <c r="T128" s="6"/>
      <c r="U128" s="6" t="str">
        <f t="shared" si="14"/>
        <v/>
      </c>
      <c r="W128" s="3" t="str">
        <f>IF($A128="ADD",IF(NOT(ISBLANK(V128)),_xlfn.XLOOKUP(V128,ud_traffic_island_type[lookupValue],ud_traffic_island_type[lookupKey],"ERROR"),""), "")</f>
        <v/>
      </c>
      <c r="Y128" s="3" t="str">
        <f>IF($A128="ADD",IF(NOT(ISBLANK(X128)),_xlfn.XLOOKUP(X128,ud_shape[lookupValue],ud_shape[lookupKey],"ERROR"),""), "")</f>
        <v/>
      </c>
      <c r="AE128" s="8"/>
      <c r="AF128" s="7"/>
      <c r="AG128" s="4" t="str">
        <f t="shared" ca="1" si="15"/>
        <v/>
      </c>
      <c r="AH128" s="4"/>
      <c r="AI128" s="3" t="str">
        <f t="shared" si="16"/>
        <v/>
      </c>
      <c r="AJ128" s="3" t="str">
        <f>IF($A128="","",IF((AND($A128="ADD",OR(AI128="",AI128="In Use"))),"5",(_xlfn.XLOOKUP(AI128,ud_asset_status[lookupValue],ud_asset_status[lookupKey],""))))</f>
        <v/>
      </c>
      <c r="AL128" s="3" t="str">
        <f>IF($A128="ADD",IF(NOT(ISBLANK(AK128)),_xlfn.XLOOKUP(AK128,ud_replacement_status[lookupValue],ud_replacement_status[lookupKey],"ERROR"),""), "")</f>
        <v/>
      </c>
      <c r="AM128" s="7"/>
      <c r="AO128" s="3" t="str">
        <f>IF($A128="ADD",IF(NOT(ISBLANK(AN128)),_xlfn.XLOOKUP(AN128,ar_replace_reason[lookupValue],ar_replace_reason[lookupKey],"ERROR"),""), "")</f>
        <v/>
      </c>
      <c r="AP128" s="3" t="str">
        <f t="shared" si="17"/>
        <v/>
      </c>
      <c r="AQ128" s="3" t="str">
        <f>IF($A128="","",IF((AND($A128="ADD",OR(AP128="",AP128="Queenstown-Lakes District Council"))),"70",(_xlfn.XLOOKUP(AP128,ud_organisation_owner[lookupValue],ud_organisation_owner[lookupKey],""))))</f>
        <v/>
      </c>
      <c r="AR128" s="3" t="str">
        <f t="shared" si="18"/>
        <v/>
      </c>
      <c r="AS128" s="3" t="str">
        <f>IF($A128="","",IF((AND($A128="ADD",OR(AR128="",AR128="Queenstown-Lakes District Council"))),"70",(_xlfn.XLOOKUP(AR128,ud_organisation_owner[lookupValue],ud_organisation_owner[lookupKey],""))))</f>
        <v/>
      </c>
      <c r="AT128" s="3" t="str">
        <f t="shared" si="19"/>
        <v/>
      </c>
      <c r="AU128" s="3" t="str">
        <f>IF($A128="","",IF((AND($A128="ADD",OR(AT128="",AT128="Local Authority"))),"17",(_xlfn.XLOOKUP(AT128,ud_sub_organisation[lookupValue],ud_sub_organisation[lookupKey],""))))</f>
        <v/>
      </c>
      <c r="AW128" s="3" t="str">
        <f>IF($A128="ADD",IF(NOT(ISBLANK(AV128)),_xlfn.XLOOKUP(AV128,ud_maintenance_organisation[lookupValue],ud_maintenance_organisation[lookupKey],"ERROR"),""), "")</f>
        <v/>
      </c>
      <c r="AX128" s="3" t="str">
        <f t="shared" si="20"/>
        <v/>
      </c>
      <c r="AY128" s="3" t="str">
        <f>IF($A128="","",IF((AND($A128="ADD",OR(AX128="",AX128="Vested Assets"))),"12",(_xlfn.XLOOKUP(AX128,ud_work_category[lookupValue],ud_work_category[lookupKey],""))))</f>
        <v/>
      </c>
      <c r="AZ128" s="8"/>
      <c r="BA128" s="2" t="str">
        <f t="shared" si="21"/>
        <v/>
      </c>
      <c r="BB128" s="3" t="str">
        <f t="shared" si="22"/>
        <v/>
      </c>
      <c r="BC128" s="3" t="str">
        <f>IF($A128="","",IF((AND($A128="ADD",OR(BB128="",BB128="Excellent"))),"1",(_xlfn.XLOOKUP(BB128,condition[lookupValue],condition[lookupKey],""))))</f>
        <v/>
      </c>
      <c r="BD128" s="7" t="str">
        <f t="shared" si="23"/>
        <v/>
      </c>
      <c r="BE128" s="9"/>
    </row>
    <row r="129" spans="2:57"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c r="N129" s="8"/>
      <c r="O129" s="6" t="str">
        <f t="shared" si="12"/>
        <v/>
      </c>
      <c r="P129" s="4"/>
      <c r="R129" s="3" t="str">
        <f>IF($A129="ADD",IF(NOT(ISBLANK(Q129)),_xlfn.XLOOKUP(Q129,len_adjust_rsn[lookupValue],len_adjust_rsn[lookupKey],"ERROR"),""), "")</f>
        <v/>
      </c>
      <c r="S129" s="6" t="str">
        <f t="shared" si="13"/>
        <v/>
      </c>
      <c r="T129" s="6"/>
      <c r="U129" s="6" t="str">
        <f t="shared" si="14"/>
        <v/>
      </c>
      <c r="W129" s="3" t="str">
        <f>IF($A129="ADD",IF(NOT(ISBLANK(V129)),_xlfn.XLOOKUP(V129,ud_traffic_island_type[lookupValue],ud_traffic_island_type[lookupKey],"ERROR"),""), "")</f>
        <v/>
      </c>
      <c r="Y129" s="3" t="str">
        <f>IF($A129="ADD",IF(NOT(ISBLANK(X129)),_xlfn.XLOOKUP(X129,ud_shape[lookupValue],ud_shape[lookupKey],"ERROR"),""), "")</f>
        <v/>
      </c>
      <c r="AE129" s="8"/>
      <c r="AF129" s="7"/>
      <c r="AG129" s="4" t="str">
        <f t="shared" ca="1" si="15"/>
        <v/>
      </c>
      <c r="AH129" s="4"/>
      <c r="AI129" s="3" t="str">
        <f t="shared" si="16"/>
        <v/>
      </c>
      <c r="AJ129" s="3" t="str">
        <f>IF($A129="","",IF((AND($A129="ADD",OR(AI129="",AI129="In Use"))),"5",(_xlfn.XLOOKUP(AI129,ud_asset_status[lookupValue],ud_asset_status[lookupKey],""))))</f>
        <v/>
      </c>
      <c r="AL129" s="3" t="str">
        <f>IF($A129="ADD",IF(NOT(ISBLANK(AK129)),_xlfn.XLOOKUP(AK129,ud_replacement_status[lookupValue],ud_replacement_status[lookupKey],"ERROR"),""), "")</f>
        <v/>
      </c>
      <c r="AM129" s="7"/>
      <c r="AO129" s="3" t="str">
        <f>IF($A129="ADD",IF(NOT(ISBLANK(AN129)),_xlfn.XLOOKUP(AN129,ar_replace_reason[lookupValue],ar_replace_reason[lookupKey],"ERROR"),""), "")</f>
        <v/>
      </c>
      <c r="AP129" s="3" t="str">
        <f t="shared" si="17"/>
        <v/>
      </c>
      <c r="AQ129" s="3" t="str">
        <f>IF($A129="","",IF((AND($A129="ADD",OR(AP129="",AP129="Queenstown-Lakes District Council"))),"70",(_xlfn.XLOOKUP(AP129,ud_organisation_owner[lookupValue],ud_organisation_owner[lookupKey],""))))</f>
        <v/>
      </c>
      <c r="AR129" s="3" t="str">
        <f t="shared" si="18"/>
        <v/>
      </c>
      <c r="AS129" s="3" t="str">
        <f>IF($A129="","",IF((AND($A129="ADD",OR(AR129="",AR129="Queenstown-Lakes District Council"))),"70",(_xlfn.XLOOKUP(AR129,ud_organisation_owner[lookupValue],ud_organisation_owner[lookupKey],""))))</f>
        <v/>
      </c>
      <c r="AT129" s="3" t="str">
        <f t="shared" si="19"/>
        <v/>
      </c>
      <c r="AU129" s="3" t="str">
        <f>IF($A129="","",IF((AND($A129="ADD",OR(AT129="",AT129="Local Authority"))),"17",(_xlfn.XLOOKUP(AT129,ud_sub_organisation[lookupValue],ud_sub_organisation[lookupKey],""))))</f>
        <v/>
      </c>
      <c r="AW129" s="3" t="str">
        <f>IF($A129="ADD",IF(NOT(ISBLANK(AV129)),_xlfn.XLOOKUP(AV129,ud_maintenance_organisation[lookupValue],ud_maintenance_organisation[lookupKey],"ERROR"),""), "")</f>
        <v/>
      </c>
      <c r="AX129" s="3" t="str">
        <f t="shared" si="20"/>
        <v/>
      </c>
      <c r="AY129" s="3" t="str">
        <f>IF($A129="","",IF((AND($A129="ADD",OR(AX129="",AX129="Vested Assets"))),"12",(_xlfn.XLOOKUP(AX129,ud_work_category[lookupValue],ud_work_category[lookupKey],""))))</f>
        <v/>
      </c>
      <c r="AZ129" s="8"/>
      <c r="BA129" s="2" t="str">
        <f t="shared" si="21"/>
        <v/>
      </c>
      <c r="BB129" s="3" t="str">
        <f t="shared" si="22"/>
        <v/>
      </c>
      <c r="BC129" s="3" t="str">
        <f>IF($A129="","",IF((AND($A129="ADD",OR(BB129="",BB129="Excellent"))),"1",(_xlfn.XLOOKUP(BB129,condition[lookupValue],condition[lookupKey],""))))</f>
        <v/>
      </c>
      <c r="BD129" s="7" t="str">
        <f t="shared" si="23"/>
        <v/>
      </c>
      <c r="BE129" s="9"/>
    </row>
    <row r="130" spans="2:57"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c r="N130" s="8"/>
      <c r="O130" s="6" t="str">
        <f t="shared" si="12"/>
        <v/>
      </c>
      <c r="P130" s="4"/>
      <c r="R130" s="3" t="str">
        <f>IF($A130="ADD",IF(NOT(ISBLANK(Q130)),_xlfn.XLOOKUP(Q130,len_adjust_rsn[lookupValue],len_adjust_rsn[lookupKey],"ERROR"),""), "")</f>
        <v/>
      </c>
      <c r="S130" s="6" t="str">
        <f t="shared" si="13"/>
        <v/>
      </c>
      <c r="T130" s="6"/>
      <c r="U130" s="6" t="str">
        <f t="shared" si="14"/>
        <v/>
      </c>
      <c r="W130" s="3" t="str">
        <f>IF($A130="ADD",IF(NOT(ISBLANK(V130)),_xlfn.XLOOKUP(V130,ud_traffic_island_type[lookupValue],ud_traffic_island_type[lookupKey],"ERROR"),""), "")</f>
        <v/>
      </c>
      <c r="Y130" s="3" t="str">
        <f>IF($A130="ADD",IF(NOT(ISBLANK(X130)),_xlfn.XLOOKUP(X130,ud_shape[lookupValue],ud_shape[lookupKey],"ERROR"),""), "")</f>
        <v/>
      </c>
      <c r="AE130" s="8"/>
      <c r="AF130" s="7"/>
      <c r="AG130" s="4" t="str">
        <f t="shared" ca="1" si="15"/>
        <v/>
      </c>
      <c r="AH130" s="4"/>
      <c r="AI130" s="3" t="str">
        <f t="shared" si="16"/>
        <v/>
      </c>
      <c r="AJ130" s="3" t="str">
        <f>IF($A130="","",IF((AND($A130="ADD",OR(AI130="",AI130="In Use"))),"5",(_xlfn.XLOOKUP(AI130,ud_asset_status[lookupValue],ud_asset_status[lookupKey],""))))</f>
        <v/>
      </c>
      <c r="AL130" s="3" t="str">
        <f>IF($A130="ADD",IF(NOT(ISBLANK(AK130)),_xlfn.XLOOKUP(AK130,ud_replacement_status[lookupValue],ud_replacement_status[lookupKey],"ERROR"),""), "")</f>
        <v/>
      </c>
      <c r="AM130" s="7"/>
      <c r="AO130" s="3" t="str">
        <f>IF($A130="ADD",IF(NOT(ISBLANK(AN130)),_xlfn.XLOOKUP(AN130,ar_replace_reason[lookupValue],ar_replace_reason[lookupKey],"ERROR"),""), "")</f>
        <v/>
      </c>
      <c r="AP130" s="3" t="str">
        <f t="shared" si="17"/>
        <v/>
      </c>
      <c r="AQ130" s="3" t="str">
        <f>IF($A130="","",IF((AND($A130="ADD",OR(AP130="",AP130="Queenstown-Lakes District Council"))),"70",(_xlfn.XLOOKUP(AP130,ud_organisation_owner[lookupValue],ud_organisation_owner[lookupKey],""))))</f>
        <v/>
      </c>
      <c r="AR130" s="3" t="str">
        <f t="shared" si="18"/>
        <v/>
      </c>
      <c r="AS130" s="3" t="str">
        <f>IF($A130="","",IF((AND($A130="ADD",OR(AR130="",AR130="Queenstown-Lakes District Council"))),"70",(_xlfn.XLOOKUP(AR130,ud_organisation_owner[lookupValue],ud_organisation_owner[lookupKey],""))))</f>
        <v/>
      </c>
      <c r="AT130" s="3" t="str">
        <f t="shared" si="19"/>
        <v/>
      </c>
      <c r="AU130" s="3" t="str">
        <f>IF($A130="","",IF((AND($A130="ADD",OR(AT130="",AT130="Local Authority"))),"17",(_xlfn.XLOOKUP(AT130,ud_sub_organisation[lookupValue],ud_sub_organisation[lookupKey],""))))</f>
        <v/>
      </c>
      <c r="AW130" s="3" t="str">
        <f>IF($A130="ADD",IF(NOT(ISBLANK(AV130)),_xlfn.XLOOKUP(AV130,ud_maintenance_organisation[lookupValue],ud_maintenance_organisation[lookupKey],"ERROR"),""), "")</f>
        <v/>
      </c>
      <c r="AX130" s="3" t="str">
        <f t="shared" si="20"/>
        <v/>
      </c>
      <c r="AY130" s="3" t="str">
        <f>IF($A130="","",IF((AND($A130="ADD",OR(AX130="",AX130="Vested Assets"))),"12",(_xlfn.XLOOKUP(AX130,ud_work_category[lookupValue],ud_work_category[lookupKey],""))))</f>
        <v/>
      </c>
      <c r="AZ130" s="8"/>
      <c r="BA130" s="2" t="str">
        <f t="shared" si="21"/>
        <v/>
      </c>
      <c r="BB130" s="3" t="str">
        <f t="shared" si="22"/>
        <v/>
      </c>
      <c r="BC130" s="3" t="str">
        <f>IF($A130="","",IF((AND($A130="ADD",OR(BB130="",BB130="Excellent"))),"1",(_xlfn.XLOOKUP(BB130,condition[lookupValue],condition[lookupKey],""))))</f>
        <v/>
      </c>
      <c r="BD130" s="7" t="str">
        <f t="shared" si="23"/>
        <v/>
      </c>
      <c r="BE130" s="9"/>
    </row>
    <row r="131" spans="2:57"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c r="N131" s="8"/>
      <c r="O131" s="6" t="str">
        <f t="shared" si="12"/>
        <v/>
      </c>
      <c r="P131" s="4"/>
      <c r="R131" s="3" t="str">
        <f>IF($A131="ADD",IF(NOT(ISBLANK(Q131)),_xlfn.XLOOKUP(Q131,len_adjust_rsn[lookupValue],len_adjust_rsn[lookupKey],"ERROR"),""), "")</f>
        <v/>
      </c>
      <c r="S131" s="6" t="str">
        <f t="shared" si="13"/>
        <v/>
      </c>
      <c r="T131" s="6"/>
      <c r="U131" s="6" t="str">
        <f t="shared" si="14"/>
        <v/>
      </c>
      <c r="W131" s="3" t="str">
        <f>IF($A131="ADD",IF(NOT(ISBLANK(V131)),_xlfn.XLOOKUP(V131,ud_traffic_island_type[lookupValue],ud_traffic_island_type[lookupKey],"ERROR"),""), "")</f>
        <v/>
      </c>
      <c r="Y131" s="3" t="str">
        <f>IF($A131="ADD",IF(NOT(ISBLANK(X131)),_xlfn.XLOOKUP(X131,ud_shape[lookupValue],ud_shape[lookupKey],"ERROR"),""), "")</f>
        <v/>
      </c>
      <c r="AE131" s="8"/>
      <c r="AF131" s="7"/>
      <c r="AG131" s="4" t="str">
        <f t="shared" ca="1" si="15"/>
        <v/>
      </c>
      <c r="AH131" s="4"/>
      <c r="AI131" s="3" t="str">
        <f t="shared" si="16"/>
        <v/>
      </c>
      <c r="AJ131" s="3" t="str">
        <f>IF($A131="","",IF((AND($A131="ADD",OR(AI131="",AI131="In Use"))),"5",(_xlfn.XLOOKUP(AI131,ud_asset_status[lookupValue],ud_asset_status[lookupKey],""))))</f>
        <v/>
      </c>
      <c r="AL131" s="3" t="str">
        <f>IF($A131="ADD",IF(NOT(ISBLANK(AK131)),_xlfn.XLOOKUP(AK131,ud_replacement_status[lookupValue],ud_replacement_status[lookupKey],"ERROR"),""), "")</f>
        <v/>
      </c>
      <c r="AM131" s="7"/>
      <c r="AO131" s="3" t="str">
        <f>IF($A131="ADD",IF(NOT(ISBLANK(AN131)),_xlfn.XLOOKUP(AN131,ar_replace_reason[lookupValue],ar_replace_reason[lookupKey],"ERROR"),""), "")</f>
        <v/>
      </c>
      <c r="AP131" s="3" t="str">
        <f t="shared" si="17"/>
        <v/>
      </c>
      <c r="AQ131" s="3" t="str">
        <f>IF($A131="","",IF((AND($A131="ADD",OR(AP131="",AP131="Queenstown-Lakes District Council"))),"70",(_xlfn.XLOOKUP(AP131,ud_organisation_owner[lookupValue],ud_organisation_owner[lookupKey],""))))</f>
        <v/>
      </c>
      <c r="AR131" s="3" t="str">
        <f t="shared" si="18"/>
        <v/>
      </c>
      <c r="AS131" s="3" t="str">
        <f>IF($A131="","",IF((AND($A131="ADD",OR(AR131="",AR131="Queenstown-Lakes District Council"))),"70",(_xlfn.XLOOKUP(AR131,ud_organisation_owner[lookupValue],ud_organisation_owner[lookupKey],""))))</f>
        <v/>
      </c>
      <c r="AT131" s="3" t="str">
        <f t="shared" si="19"/>
        <v/>
      </c>
      <c r="AU131" s="3" t="str">
        <f>IF($A131="","",IF((AND($A131="ADD",OR(AT131="",AT131="Local Authority"))),"17",(_xlfn.XLOOKUP(AT131,ud_sub_organisation[lookupValue],ud_sub_organisation[lookupKey],""))))</f>
        <v/>
      </c>
      <c r="AW131" s="3" t="str">
        <f>IF($A131="ADD",IF(NOT(ISBLANK(AV131)),_xlfn.XLOOKUP(AV131,ud_maintenance_organisation[lookupValue],ud_maintenance_organisation[lookupKey],"ERROR"),""), "")</f>
        <v/>
      </c>
      <c r="AX131" s="3" t="str">
        <f t="shared" si="20"/>
        <v/>
      </c>
      <c r="AY131" s="3" t="str">
        <f>IF($A131="","",IF((AND($A131="ADD",OR(AX131="",AX131="Vested Assets"))),"12",(_xlfn.XLOOKUP(AX131,ud_work_category[lookupValue],ud_work_category[lookupKey],""))))</f>
        <v/>
      </c>
      <c r="AZ131" s="8"/>
      <c r="BA131" s="2" t="str">
        <f t="shared" si="21"/>
        <v/>
      </c>
      <c r="BB131" s="3" t="str">
        <f t="shared" si="22"/>
        <v/>
      </c>
      <c r="BC131" s="3" t="str">
        <f>IF($A131="","",IF((AND($A131="ADD",OR(BB131="",BB131="Excellent"))),"1",(_xlfn.XLOOKUP(BB131,condition[lookupValue],condition[lookupKey],""))))</f>
        <v/>
      </c>
      <c r="BD131" s="7" t="str">
        <f t="shared" si="23"/>
        <v/>
      </c>
      <c r="BE131" s="9"/>
    </row>
    <row r="132" spans="2:57"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c r="N132" s="8"/>
      <c r="O132" s="6" t="str">
        <f t="shared" si="12"/>
        <v/>
      </c>
      <c r="P132" s="4"/>
      <c r="R132" s="3" t="str">
        <f>IF($A132="ADD",IF(NOT(ISBLANK(Q132)),_xlfn.XLOOKUP(Q132,len_adjust_rsn[lookupValue],len_adjust_rsn[lookupKey],"ERROR"),""), "")</f>
        <v/>
      </c>
      <c r="S132" s="6" t="str">
        <f t="shared" si="13"/>
        <v/>
      </c>
      <c r="T132" s="6"/>
      <c r="U132" s="6" t="str">
        <f t="shared" si="14"/>
        <v/>
      </c>
      <c r="W132" s="3" t="str">
        <f>IF($A132="ADD",IF(NOT(ISBLANK(V132)),_xlfn.XLOOKUP(V132,ud_traffic_island_type[lookupValue],ud_traffic_island_type[lookupKey],"ERROR"),""), "")</f>
        <v/>
      </c>
      <c r="Y132" s="3" t="str">
        <f>IF($A132="ADD",IF(NOT(ISBLANK(X132)),_xlfn.XLOOKUP(X132,ud_shape[lookupValue],ud_shape[lookupKey],"ERROR"),""), "")</f>
        <v/>
      </c>
      <c r="AE132" s="8"/>
      <c r="AF132" s="7"/>
      <c r="AG132" s="4" t="str">
        <f t="shared" ca="1" si="15"/>
        <v/>
      </c>
      <c r="AH132" s="4"/>
      <c r="AI132" s="3" t="str">
        <f t="shared" si="16"/>
        <v/>
      </c>
      <c r="AJ132" s="3" t="str">
        <f>IF($A132="","",IF((AND($A132="ADD",OR(AI132="",AI132="In Use"))),"5",(_xlfn.XLOOKUP(AI132,ud_asset_status[lookupValue],ud_asset_status[lookupKey],""))))</f>
        <v/>
      </c>
      <c r="AL132" s="3" t="str">
        <f>IF($A132="ADD",IF(NOT(ISBLANK(AK132)),_xlfn.XLOOKUP(AK132,ud_replacement_status[lookupValue],ud_replacement_status[lookupKey],"ERROR"),""), "")</f>
        <v/>
      </c>
      <c r="AM132" s="7"/>
      <c r="AO132" s="3" t="str">
        <f>IF($A132="ADD",IF(NOT(ISBLANK(AN132)),_xlfn.XLOOKUP(AN132,ar_replace_reason[lookupValue],ar_replace_reason[lookupKey],"ERROR"),""), "")</f>
        <v/>
      </c>
      <c r="AP132" s="3" t="str">
        <f t="shared" si="17"/>
        <v/>
      </c>
      <c r="AQ132" s="3" t="str">
        <f>IF($A132="","",IF((AND($A132="ADD",OR(AP132="",AP132="Queenstown-Lakes District Council"))),"70",(_xlfn.XLOOKUP(AP132,ud_organisation_owner[lookupValue],ud_organisation_owner[lookupKey],""))))</f>
        <v/>
      </c>
      <c r="AR132" s="3" t="str">
        <f t="shared" si="18"/>
        <v/>
      </c>
      <c r="AS132" s="3" t="str">
        <f>IF($A132="","",IF((AND($A132="ADD",OR(AR132="",AR132="Queenstown-Lakes District Council"))),"70",(_xlfn.XLOOKUP(AR132,ud_organisation_owner[lookupValue],ud_organisation_owner[lookupKey],""))))</f>
        <v/>
      </c>
      <c r="AT132" s="3" t="str">
        <f t="shared" si="19"/>
        <v/>
      </c>
      <c r="AU132" s="3" t="str">
        <f>IF($A132="","",IF((AND($A132="ADD",OR(AT132="",AT132="Local Authority"))),"17",(_xlfn.XLOOKUP(AT132,ud_sub_organisation[lookupValue],ud_sub_organisation[lookupKey],""))))</f>
        <v/>
      </c>
      <c r="AW132" s="3" t="str">
        <f>IF($A132="ADD",IF(NOT(ISBLANK(AV132)),_xlfn.XLOOKUP(AV132,ud_maintenance_organisation[lookupValue],ud_maintenance_organisation[lookupKey],"ERROR"),""), "")</f>
        <v/>
      </c>
      <c r="AX132" s="3" t="str">
        <f t="shared" si="20"/>
        <v/>
      </c>
      <c r="AY132" s="3" t="str">
        <f>IF($A132="","",IF((AND($A132="ADD",OR(AX132="",AX132="Vested Assets"))),"12",(_xlfn.XLOOKUP(AX132,ud_work_category[lookupValue],ud_work_category[lookupKey],""))))</f>
        <v/>
      </c>
      <c r="AZ132" s="8"/>
      <c r="BA132" s="2" t="str">
        <f t="shared" si="21"/>
        <v/>
      </c>
      <c r="BB132" s="3" t="str">
        <f t="shared" si="22"/>
        <v/>
      </c>
      <c r="BC132" s="3" t="str">
        <f>IF($A132="","",IF((AND($A132="ADD",OR(BB132="",BB132="Excellent"))),"1",(_xlfn.XLOOKUP(BB132,condition[lookupValue],condition[lookupKey],""))))</f>
        <v/>
      </c>
      <c r="BD132" s="7" t="str">
        <f t="shared" si="23"/>
        <v/>
      </c>
      <c r="BE132" s="9"/>
    </row>
    <row r="133" spans="2:57"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c r="N133" s="8"/>
      <c r="O133" s="6" t="str">
        <f t="shared" si="12"/>
        <v/>
      </c>
      <c r="P133" s="4"/>
      <c r="R133" s="3" t="str">
        <f>IF($A133="ADD",IF(NOT(ISBLANK(Q133)),_xlfn.XLOOKUP(Q133,len_adjust_rsn[lookupValue],len_adjust_rsn[lookupKey],"ERROR"),""), "")</f>
        <v/>
      </c>
      <c r="S133" s="6" t="str">
        <f t="shared" si="13"/>
        <v/>
      </c>
      <c r="T133" s="6"/>
      <c r="U133" s="6" t="str">
        <f t="shared" si="14"/>
        <v/>
      </c>
      <c r="W133" s="3" t="str">
        <f>IF($A133="ADD",IF(NOT(ISBLANK(V133)),_xlfn.XLOOKUP(V133,ud_traffic_island_type[lookupValue],ud_traffic_island_type[lookupKey],"ERROR"),""), "")</f>
        <v/>
      </c>
      <c r="Y133" s="3" t="str">
        <f>IF($A133="ADD",IF(NOT(ISBLANK(X133)),_xlfn.XLOOKUP(X133,ud_shape[lookupValue],ud_shape[lookupKey],"ERROR"),""), "")</f>
        <v/>
      </c>
      <c r="AE133" s="8"/>
      <c r="AF133" s="7"/>
      <c r="AG133" s="4" t="str">
        <f t="shared" ca="1" si="15"/>
        <v/>
      </c>
      <c r="AH133" s="4"/>
      <c r="AI133" s="3" t="str">
        <f t="shared" si="16"/>
        <v/>
      </c>
      <c r="AJ133" s="3" t="str">
        <f>IF($A133="","",IF((AND($A133="ADD",OR(AI133="",AI133="In Use"))),"5",(_xlfn.XLOOKUP(AI133,ud_asset_status[lookupValue],ud_asset_status[lookupKey],""))))</f>
        <v/>
      </c>
      <c r="AL133" s="3" t="str">
        <f>IF($A133="ADD",IF(NOT(ISBLANK(AK133)),_xlfn.XLOOKUP(AK133,ud_replacement_status[lookupValue],ud_replacement_status[lookupKey],"ERROR"),""), "")</f>
        <v/>
      </c>
      <c r="AM133" s="7"/>
      <c r="AO133" s="3" t="str">
        <f>IF($A133="ADD",IF(NOT(ISBLANK(AN133)),_xlfn.XLOOKUP(AN133,ar_replace_reason[lookupValue],ar_replace_reason[lookupKey],"ERROR"),""), "")</f>
        <v/>
      </c>
      <c r="AP133" s="3" t="str">
        <f t="shared" si="17"/>
        <v/>
      </c>
      <c r="AQ133" s="3" t="str">
        <f>IF($A133="","",IF((AND($A133="ADD",OR(AP133="",AP133="Queenstown-Lakes District Council"))),"70",(_xlfn.XLOOKUP(AP133,ud_organisation_owner[lookupValue],ud_organisation_owner[lookupKey],""))))</f>
        <v/>
      </c>
      <c r="AR133" s="3" t="str">
        <f t="shared" si="18"/>
        <v/>
      </c>
      <c r="AS133" s="3" t="str">
        <f>IF($A133="","",IF((AND($A133="ADD",OR(AR133="",AR133="Queenstown-Lakes District Council"))),"70",(_xlfn.XLOOKUP(AR133,ud_organisation_owner[lookupValue],ud_organisation_owner[lookupKey],""))))</f>
        <v/>
      </c>
      <c r="AT133" s="3" t="str">
        <f t="shared" si="19"/>
        <v/>
      </c>
      <c r="AU133" s="3" t="str">
        <f>IF($A133="","",IF((AND($A133="ADD",OR(AT133="",AT133="Local Authority"))),"17",(_xlfn.XLOOKUP(AT133,ud_sub_organisation[lookupValue],ud_sub_organisation[lookupKey],""))))</f>
        <v/>
      </c>
      <c r="AW133" s="3" t="str">
        <f>IF($A133="ADD",IF(NOT(ISBLANK(AV133)),_xlfn.XLOOKUP(AV133,ud_maintenance_organisation[lookupValue],ud_maintenance_organisation[lookupKey],"ERROR"),""), "")</f>
        <v/>
      </c>
      <c r="AX133" s="3" t="str">
        <f t="shared" si="20"/>
        <v/>
      </c>
      <c r="AY133" s="3" t="str">
        <f>IF($A133="","",IF((AND($A133="ADD",OR(AX133="",AX133="Vested Assets"))),"12",(_xlfn.XLOOKUP(AX133,ud_work_category[lookupValue],ud_work_category[lookupKey],""))))</f>
        <v/>
      </c>
      <c r="AZ133" s="8"/>
      <c r="BA133" s="2" t="str">
        <f t="shared" si="21"/>
        <v/>
      </c>
      <c r="BB133" s="3" t="str">
        <f t="shared" si="22"/>
        <v/>
      </c>
      <c r="BC133" s="3" t="str">
        <f>IF($A133="","",IF((AND($A133="ADD",OR(BB133="",BB133="Excellent"))),"1",(_xlfn.XLOOKUP(BB133,condition[lookupValue],condition[lookupKey],""))))</f>
        <v/>
      </c>
      <c r="BD133" s="7" t="str">
        <f t="shared" si="23"/>
        <v/>
      </c>
      <c r="BE133" s="9"/>
    </row>
    <row r="134" spans="2:57"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c r="N134" s="8"/>
      <c r="O134" s="6" t="str">
        <f t="shared" si="12"/>
        <v/>
      </c>
      <c r="P134" s="4"/>
      <c r="R134" s="3" t="str">
        <f>IF($A134="ADD",IF(NOT(ISBLANK(Q134)),_xlfn.XLOOKUP(Q134,len_adjust_rsn[lookupValue],len_adjust_rsn[lookupKey],"ERROR"),""), "")</f>
        <v/>
      </c>
      <c r="S134" s="6" t="str">
        <f t="shared" si="13"/>
        <v/>
      </c>
      <c r="T134" s="6"/>
      <c r="U134" s="6" t="str">
        <f t="shared" si="14"/>
        <v/>
      </c>
      <c r="W134" s="3" t="str">
        <f>IF($A134="ADD",IF(NOT(ISBLANK(V134)),_xlfn.XLOOKUP(V134,ud_traffic_island_type[lookupValue],ud_traffic_island_type[lookupKey],"ERROR"),""), "")</f>
        <v/>
      </c>
      <c r="Y134" s="3" t="str">
        <f>IF($A134="ADD",IF(NOT(ISBLANK(X134)),_xlfn.XLOOKUP(X134,ud_shape[lookupValue],ud_shape[lookupKey],"ERROR"),""), "")</f>
        <v/>
      </c>
      <c r="AE134" s="8"/>
      <c r="AF134" s="7"/>
      <c r="AG134" s="4" t="str">
        <f t="shared" ca="1" si="15"/>
        <v/>
      </c>
      <c r="AH134" s="4"/>
      <c r="AI134" s="3" t="str">
        <f t="shared" si="16"/>
        <v/>
      </c>
      <c r="AJ134" s="3" t="str">
        <f>IF($A134="","",IF((AND($A134="ADD",OR(AI134="",AI134="In Use"))),"5",(_xlfn.XLOOKUP(AI134,ud_asset_status[lookupValue],ud_asset_status[lookupKey],""))))</f>
        <v/>
      </c>
      <c r="AL134" s="3" t="str">
        <f>IF($A134="ADD",IF(NOT(ISBLANK(AK134)),_xlfn.XLOOKUP(AK134,ud_replacement_status[lookupValue],ud_replacement_status[lookupKey],"ERROR"),""), "")</f>
        <v/>
      </c>
      <c r="AM134" s="7"/>
      <c r="AO134" s="3" t="str">
        <f>IF($A134="ADD",IF(NOT(ISBLANK(AN134)),_xlfn.XLOOKUP(AN134,ar_replace_reason[lookupValue],ar_replace_reason[lookupKey],"ERROR"),""), "")</f>
        <v/>
      </c>
      <c r="AP134" s="3" t="str">
        <f t="shared" si="17"/>
        <v/>
      </c>
      <c r="AQ134" s="3" t="str">
        <f>IF($A134="","",IF((AND($A134="ADD",OR(AP134="",AP134="Queenstown-Lakes District Council"))),"70",(_xlfn.XLOOKUP(AP134,ud_organisation_owner[lookupValue],ud_organisation_owner[lookupKey],""))))</f>
        <v/>
      </c>
      <c r="AR134" s="3" t="str">
        <f t="shared" si="18"/>
        <v/>
      </c>
      <c r="AS134" s="3" t="str">
        <f>IF($A134="","",IF((AND($A134="ADD",OR(AR134="",AR134="Queenstown-Lakes District Council"))),"70",(_xlfn.XLOOKUP(AR134,ud_organisation_owner[lookupValue],ud_organisation_owner[lookupKey],""))))</f>
        <v/>
      </c>
      <c r="AT134" s="3" t="str">
        <f t="shared" si="19"/>
        <v/>
      </c>
      <c r="AU134" s="3" t="str">
        <f>IF($A134="","",IF((AND($A134="ADD",OR(AT134="",AT134="Local Authority"))),"17",(_xlfn.XLOOKUP(AT134,ud_sub_organisation[lookupValue],ud_sub_organisation[lookupKey],""))))</f>
        <v/>
      </c>
      <c r="AW134" s="3" t="str">
        <f>IF($A134="ADD",IF(NOT(ISBLANK(AV134)),_xlfn.XLOOKUP(AV134,ud_maintenance_organisation[lookupValue],ud_maintenance_organisation[lookupKey],"ERROR"),""), "")</f>
        <v/>
      </c>
      <c r="AX134" s="3" t="str">
        <f t="shared" si="20"/>
        <v/>
      </c>
      <c r="AY134" s="3" t="str">
        <f>IF($A134="","",IF((AND($A134="ADD",OR(AX134="",AX134="Vested Assets"))),"12",(_xlfn.XLOOKUP(AX134,ud_work_category[lookupValue],ud_work_category[lookupKey],""))))</f>
        <v/>
      </c>
      <c r="AZ134" s="8"/>
      <c r="BA134" s="2" t="str">
        <f t="shared" si="21"/>
        <v/>
      </c>
      <c r="BB134" s="3" t="str">
        <f t="shared" si="22"/>
        <v/>
      </c>
      <c r="BC134" s="3" t="str">
        <f>IF($A134="","",IF((AND($A134="ADD",OR(BB134="",BB134="Excellent"))),"1",(_xlfn.XLOOKUP(BB134,condition[lookupValue],condition[lookupKey],""))))</f>
        <v/>
      </c>
      <c r="BD134" s="7" t="str">
        <f t="shared" si="23"/>
        <v/>
      </c>
      <c r="BE134" s="9"/>
    </row>
    <row r="135" spans="2:57"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c r="N135" s="8"/>
      <c r="O135" s="6" t="str">
        <f t="shared" si="12"/>
        <v/>
      </c>
      <c r="P135" s="4"/>
      <c r="R135" s="3" t="str">
        <f>IF($A135="ADD",IF(NOT(ISBLANK(Q135)),_xlfn.XLOOKUP(Q135,len_adjust_rsn[lookupValue],len_adjust_rsn[lookupKey],"ERROR"),""), "")</f>
        <v/>
      </c>
      <c r="S135" s="6" t="str">
        <f t="shared" si="13"/>
        <v/>
      </c>
      <c r="T135" s="6"/>
      <c r="U135" s="6" t="str">
        <f t="shared" si="14"/>
        <v/>
      </c>
      <c r="W135" s="3" t="str">
        <f>IF($A135="ADD",IF(NOT(ISBLANK(V135)),_xlfn.XLOOKUP(V135,ud_traffic_island_type[lookupValue],ud_traffic_island_type[lookupKey],"ERROR"),""), "")</f>
        <v/>
      </c>
      <c r="Y135" s="3" t="str">
        <f>IF($A135="ADD",IF(NOT(ISBLANK(X135)),_xlfn.XLOOKUP(X135,ud_shape[lookupValue],ud_shape[lookupKey],"ERROR"),""), "")</f>
        <v/>
      </c>
      <c r="AE135" s="8"/>
      <c r="AF135" s="7"/>
      <c r="AG135" s="4" t="str">
        <f t="shared" ca="1" si="15"/>
        <v/>
      </c>
      <c r="AH135" s="4"/>
      <c r="AI135" s="3" t="str">
        <f t="shared" si="16"/>
        <v/>
      </c>
      <c r="AJ135" s="3" t="str">
        <f>IF($A135="","",IF((AND($A135="ADD",OR(AI135="",AI135="In Use"))),"5",(_xlfn.XLOOKUP(AI135,ud_asset_status[lookupValue],ud_asset_status[lookupKey],""))))</f>
        <v/>
      </c>
      <c r="AL135" s="3" t="str">
        <f>IF($A135="ADD",IF(NOT(ISBLANK(AK135)),_xlfn.XLOOKUP(AK135,ud_replacement_status[lookupValue],ud_replacement_status[lookupKey],"ERROR"),""), "")</f>
        <v/>
      </c>
      <c r="AM135" s="7"/>
      <c r="AO135" s="3" t="str">
        <f>IF($A135="ADD",IF(NOT(ISBLANK(AN135)),_xlfn.XLOOKUP(AN135,ar_replace_reason[lookupValue],ar_replace_reason[lookupKey],"ERROR"),""), "")</f>
        <v/>
      </c>
      <c r="AP135" s="3" t="str">
        <f t="shared" si="17"/>
        <v/>
      </c>
      <c r="AQ135" s="3" t="str">
        <f>IF($A135="","",IF((AND($A135="ADD",OR(AP135="",AP135="Queenstown-Lakes District Council"))),"70",(_xlfn.XLOOKUP(AP135,ud_organisation_owner[lookupValue],ud_organisation_owner[lookupKey],""))))</f>
        <v/>
      </c>
      <c r="AR135" s="3" t="str">
        <f t="shared" si="18"/>
        <v/>
      </c>
      <c r="AS135" s="3" t="str">
        <f>IF($A135="","",IF((AND($A135="ADD",OR(AR135="",AR135="Queenstown-Lakes District Council"))),"70",(_xlfn.XLOOKUP(AR135,ud_organisation_owner[lookupValue],ud_organisation_owner[lookupKey],""))))</f>
        <v/>
      </c>
      <c r="AT135" s="3" t="str">
        <f t="shared" si="19"/>
        <v/>
      </c>
      <c r="AU135" s="3" t="str">
        <f>IF($A135="","",IF((AND($A135="ADD",OR(AT135="",AT135="Local Authority"))),"17",(_xlfn.XLOOKUP(AT135,ud_sub_organisation[lookupValue],ud_sub_organisation[lookupKey],""))))</f>
        <v/>
      </c>
      <c r="AW135" s="3" t="str">
        <f>IF($A135="ADD",IF(NOT(ISBLANK(AV135)),_xlfn.XLOOKUP(AV135,ud_maintenance_organisation[lookupValue],ud_maintenance_organisation[lookupKey],"ERROR"),""), "")</f>
        <v/>
      </c>
      <c r="AX135" s="3" t="str">
        <f t="shared" si="20"/>
        <v/>
      </c>
      <c r="AY135" s="3" t="str">
        <f>IF($A135="","",IF((AND($A135="ADD",OR(AX135="",AX135="Vested Assets"))),"12",(_xlfn.XLOOKUP(AX135,ud_work_category[lookupValue],ud_work_category[lookupKey],""))))</f>
        <v/>
      </c>
      <c r="AZ135" s="8"/>
      <c r="BA135" s="2" t="str">
        <f t="shared" si="21"/>
        <v/>
      </c>
      <c r="BB135" s="3" t="str">
        <f t="shared" si="22"/>
        <v/>
      </c>
      <c r="BC135" s="3" t="str">
        <f>IF($A135="","",IF((AND($A135="ADD",OR(BB135="",BB135="Excellent"))),"1",(_xlfn.XLOOKUP(BB135,condition[lookupValue],condition[lookupKey],""))))</f>
        <v/>
      </c>
      <c r="BD135" s="7" t="str">
        <f t="shared" si="23"/>
        <v/>
      </c>
      <c r="BE135" s="9"/>
    </row>
    <row r="136" spans="2:57"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c r="N136" s="8"/>
      <c r="O136" s="6" t="str">
        <f t="shared" si="12"/>
        <v/>
      </c>
      <c r="P136" s="4"/>
      <c r="R136" s="3" t="str">
        <f>IF($A136="ADD",IF(NOT(ISBLANK(Q136)),_xlfn.XLOOKUP(Q136,len_adjust_rsn[lookupValue],len_adjust_rsn[lookupKey],"ERROR"),""), "")</f>
        <v/>
      </c>
      <c r="S136" s="6" t="str">
        <f t="shared" si="13"/>
        <v/>
      </c>
      <c r="T136" s="6"/>
      <c r="U136" s="6" t="str">
        <f t="shared" si="14"/>
        <v/>
      </c>
      <c r="W136" s="3" t="str">
        <f>IF($A136="ADD",IF(NOT(ISBLANK(V136)),_xlfn.XLOOKUP(V136,ud_traffic_island_type[lookupValue],ud_traffic_island_type[lookupKey],"ERROR"),""), "")</f>
        <v/>
      </c>
      <c r="Y136" s="3" t="str">
        <f>IF($A136="ADD",IF(NOT(ISBLANK(X136)),_xlfn.XLOOKUP(X136,ud_shape[lookupValue],ud_shape[lookupKey],"ERROR"),""), "")</f>
        <v/>
      </c>
      <c r="AE136" s="8"/>
      <c r="AF136" s="7"/>
      <c r="AG136" s="4" t="str">
        <f t="shared" ca="1" si="15"/>
        <v/>
      </c>
      <c r="AH136" s="4"/>
      <c r="AI136" s="3" t="str">
        <f t="shared" si="16"/>
        <v/>
      </c>
      <c r="AJ136" s="3" t="str">
        <f>IF($A136="","",IF((AND($A136="ADD",OR(AI136="",AI136="In Use"))),"5",(_xlfn.XLOOKUP(AI136,ud_asset_status[lookupValue],ud_asset_status[lookupKey],""))))</f>
        <v/>
      </c>
      <c r="AL136" s="3" t="str">
        <f>IF($A136="ADD",IF(NOT(ISBLANK(AK136)),_xlfn.XLOOKUP(AK136,ud_replacement_status[lookupValue],ud_replacement_status[lookupKey],"ERROR"),""), "")</f>
        <v/>
      </c>
      <c r="AM136" s="7"/>
      <c r="AO136" s="3" t="str">
        <f>IF($A136="ADD",IF(NOT(ISBLANK(AN136)),_xlfn.XLOOKUP(AN136,ar_replace_reason[lookupValue],ar_replace_reason[lookupKey],"ERROR"),""), "")</f>
        <v/>
      </c>
      <c r="AP136" s="3" t="str">
        <f t="shared" si="17"/>
        <v/>
      </c>
      <c r="AQ136" s="3" t="str">
        <f>IF($A136="","",IF((AND($A136="ADD",OR(AP136="",AP136="Queenstown-Lakes District Council"))),"70",(_xlfn.XLOOKUP(AP136,ud_organisation_owner[lookupValue],ud_organisation_owner[lookupKey],""))))</f>
        <v/>
      </c>
      <c r="AR136" s="3" t="str">
        <f t="shared" si="18"/>
        <v/>
      </c>
      <c r="AS136" s="3" t="str">
        <f>IF($A136="","",IF((AND($A136="ADD",OR(AR136="",AR136="Queenstown-Lakes District Council"))),"70",(_xlfn.XLOOKUP(AR136,ud_organisation_owner[lookupValue],ud_organisation_owner[lookupKey],""))))</f>
        <v/>
      </c>
      <c r="AT136" s="3" t="str">
        <f t="shared" si="19"/>
        <v/>
      </c>
      <c r="AU136" s="3" t="str">
        <f>IF($A136="","",IF((AND($A136="ADD",OR(AT136="",AT136="Local Authority"))),"17",(_xlfn.XLOOKUP(AT136,ud_sub_organisation[lookupValue],ud_sub_organisation[lookupKey],""))))</f>
        <v/>
      </c>
      <c r="AW136" s="3" t="str">
        <f>IF($A136="ADD",IF(NOT(ISBLANK(AV136)),_xlfn.XLOOKUP(AV136,ud_maintenance_organisation[lookupValue],ud_maintenance_organisation[lookupKey],"ERROR"),""), "")</f>
        <v/>
      </c>
      <c r="AX136" s="3" t="str">
        <f t="shared" si="20"/>
        <v/>
      </c>
      <c r="AY136" s="3" t="str">
        <f>IF($A136="","",IF((AND($A136="ADD",OR(AX136="",AX136="Vested Assets"))),"12",(_xlfn.XLOOKUP(AX136,ud_work_category[lookupValue],ud_work_category[lookupKey],""))))</f>
        <v/>
      </c>
      <c r="AZ136" s="8"/>
      <c r="BA136" s="2" t="str">
        <f t="shared" si="21"/>
        <v/>
      </c>
      <c r="BB136" s="3" t="str">
        <f t="shared" si="22"/>
        <v/>
      </c>
      <c r="BC136" s="3" t="str">
        <f>IF($A136="","",IF((AND($A136="ADD",OR(BB136="",BB136="Excellent"))),"1",(_xlfn.XLOOKUP(BB136,condition[lookupValue],condition[lookupKey],""))))</f>
        <v/>
      </c>
      <c r="BD136" s="7" t="str">
        <f t="shared" si="23"/>
        <v/>
      </c>
      <c r="BE136" s="9"/>
    </row>
    <row r="137" spans="2:57"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c r="N137" s="8"/>
      <c r="O137" s="6" t="str">
        <f t="shared" si="12"/>
        <v/>
      </c>
      <c r="P137" s="4"/>
      <c r="R137" s="3" t="str">
        <f>IF($A137="ADD",IF(NOT(ISBLANK(Q137)),_xlfn.XLOOKUP(Q137,len_adjust_rsn[lookupValue],len_adjust_rsn[lookupKey],"ERROR"),""), "")</f>
        <v/>
      </c>
      <c r="S137" s="6" t="str">
        <f t="shared" si="13"/>
        <v/>
      </c>
      <c r="T137" s="6"/>
      <c r="U137" s="6" t="str">
        <f t="shared" si="14"/>
        <v/>
      </c>
      <c r="W137" s="3" t="str">
        <f>IF($A137="ADD",IF(NOT(ISBLANK(V137)),_xlfn.XLOOKUP(V137,ud_traffic_island_type[lookupValue],ud_traffic_island_type[lookupKey],"ERROR"),""), "")</f>
        <v/>
      </c>
      <c r="Y137" s="3" t="str">
        <f>IF($A137="ADD",IF(NOT(ISBLANK(X137)),_xlfn.XLOOKUP(X137,ud_shape[lookupValue],ud_shape[lookupKey],"ERROR"),""), "")</f>
        <v/>
      </c>
      <c r="AE137" s="8"/>
      <c r="AF137" s="7"/>
      <c r="AG137" s="4" t="str">
        <f t="shared" ca="1" si="15"/>
        <v/>
      </c>
      <c r="AH137" s="4"/>
      <c r="AI137" s="3" t="str">
        <f t="shared" si="16"/>
        <v/>
      </c>
      <c r="AJ137" s="3" t="str">
        <f>IF($A137="","",IF((AND($A137="ADD",OR(AI137="",AI137="In Use"))),"5",(_xlfn.XLOOKUP(AI137,ud_asset_status[lookupValue],ud_asset_status[lookupKey],""))))</f>
        <v/>
      </c>
      <c r="AL137" s="3" t="str">
        <f>IF($A137="ADD",IF(NOT(ISBLANK(AK137)),_xlfn.XLOOKUP(AK137,ud_replacement_status[lookupValue],ud_replacement_status[lookupKey],"ERROR"),""), "")</f>
        <v/>
      </c>
      <c r="AM137" s="7"/>
      <c r="AO137" s="3" t="str">
        <f>IF($A137="ADD",IF(NOT(ISBLANK(AN137)),_xlfn.XLOOKUP(AN137,ar_replace_reason[lookupValue],ar_replace_reason[lookupKey],"ERROR"),""), "")</f>
        <v/>
      </c>
      <c r="AP137" s="3" t="str">
        <f t="shared" si="17"/>
        <v/>
      </c>
      <c r="AQ137" s="3" t="str">
        <f>IF($A137="","",IF((AND($A137="ADD",OR(AP137="",AP137="Queenstown-Lakes District Council"))),"70",(_xlfn.XLOOKUP(AP137,ud_organisation_owner[lookupValue],ud_organisation_owner[lookupKey],""))))</f>
        <v/>
      </c>
      <c r="AR137" s="3" t="str">
        <f t="shared" si="18"/>
        <v/>
      </c>
      <c r="AS137" s="3" t="str">
        <f>IF($A137="","",IF((AND($A137="ADD",OR(AR137="",AR137="Queenstown-Lakes District Council"))),"70",(_xlfn.XLOOKUP(AR137,ud_organisation_owner[lookupValue],ud_organisation_owner[lookupKey],""))))</f>
        <v/>
      </c>
      <c r="AT137" s="3" t="str">
        <f t="shared" si="19"/>
        <v/>
      </c>
      <c r="AU137" s="3" t="str">
        <f>IF($A137="","",IF((AND($A137="ADD",OR(AT137="",AT137="Local Authority"))),"17",(_xlfn.XLOOKUP(AT137,ud_sub_organisation[lookupValue],ud_sub_organisation[lookupKey],""))))</f>
        <v/>
      </c>
      <c r="AW137" s="3" t="str">
        <f>IF($A137="ADD",IF(NOT(ISBLANK(AV137)),_xlfn.XLOOKUP(AV137,ud_maintenance_organisation[lookupValue],ud_maintenance_organisation[lookupKey],"ERROR"),""), "")</f>
        <v/>
      </c>
      <c r="AX137" s="3" t="str">
        <f t="shared" si="20"/>
        <v/>
      </c>
      <c r="AY137" s="3" t="str">
        <f>IF($A137="","",IF((AND($A137="ADD",OR(AX137="",AX137="Vested Assets"))),"12",(_xlfn.XLOOKUP(AX137,ud_work_category[lookupValue],ud_work_category[lookupKey],""))))</f>
        <v/>
      </c>
      <c r="AZ137" s="8"/>
      <c r="BA137" s="2" t="str">
        <f t="shared" si="21"/>
        <v/>
      </c>
      <c r="BB137" s="3" t="str">
        <f t="shared" si="22"/>
        <v/>
      </c>
      <c r="BC137" s="3" t="str">
        <f>IF($A137="","",IF((AND($A137="ADD",OR(BB137="",BB137="Excellent"))),"1",(_xlfn.XLOOKUP(BB137,condition[lookupValue],condition[lookupKey],""))))</f>
        <v/>
      </c>
      <c r="BD137" s="7" t="str">
        <f t="shared" si="23"/>
        <v/>
      </c>
      <c r="BE137" s="9"/>
    </row>
    <row r="138" spans="2:57"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c r="N138" s="8"/>
      <c r="O138" s="6" t="str">
        <f t="shared" si="12"/>
        <v/>
      </c>
      <c r="P138" s="4"/>
      <c r="R138" s="3" t="str">
        <f>IF($A138="ADD",IF(NOT(ISBLANK(Q138)),_xlfn.XLOOKUP(Q138,len_adjust_rsn[lookupValue],len_adjust_rsn[lookupKey],"ERROR"),""), "")</f>
        <v/>
      </c>
      <c r="S138" s="6" t="str">
        <f t="shared" si="13"/>
        <v/>
      </c>
      <c r="T138" s="6"/>
      <c r="U138" s="6" t="str">
        <f t="shared" si="14"/>
        <v/>
      </c>
      <c r="W138" s="3" t="str">
        <f>IF($A138="ADD",IF(NOT(ISBLANK(V138)),_xlfn.XLOOKUP(V138,ud_traffic_island_type[lookupValue],ud_traffic_island_type[lookupKey],"ERROR"),""), "")</f>
        <v/>
      </c>
      <c r="Y138" s="3" t="str">
        <f>IF($A138="ADD",IF(NOT(ISBLANK(X138)),_xlfn.XLOOKUP(X138,ud_shape[lookupValue],ud_shape[lookupKey],"ERROR"),""), "")</f>
        <v/>
      </c>
      <c r="AE138" s="8"/>
      <c r="AF138" s="7"/>
      <c r="AG138" s="4" t="str">
        <f t="shared" ca="1" si="15"/>
        <v/>
      </c>
      <c r="AH138" s="4"/>
      <c r="AI138" s="3" t="str">
        <f t="shared" si="16"/>
        <v/>
      </c>
      <c r="AJ138" s="3" t="str">
        <f>IF($A138="","",IF((AND($A138="ADD",OR(AI138="",AI138="In Use"))),"5",(_xlfn.XLOOKUP(AI138,ud_asset_status[lookupValue],ud_asset_status[lookupKey],""))))</f>
        <v/>
      </c>
      <c r="AL138" s="3" t="str">
        <f>IF($A138="ADD",IF(NOT(ISBLANK(AK138)),_xlfn.XLOOKUP(AK138,ud_replacement_status[lookupValue],ud_replacement_status[lookupKey],"ERROR"),""), "")</f>
        <v/>
      </c>
      <c r="AM138" s="7"/>
      <c r="AO138" s="3" t="str">
        <f>IF($A138="ADD",IF(NOT(ISBLANK(AN138)),_xlfn.XLOOKUP(AN138,ar_replace_reason[lookupValue],ar_replace_reason[lookupKey],"ERROR"),""), "")</f>
        <v/>
      </c>
      <c r="AP138" s="3" t="str">
        <f t="shared" si="17"/>
        <v/>
      </c>
      <c r="AQ138" s="3" t="str">
        <f>IF($A138="","",IF((AND($A138="ADD",OR(AP138="",AP138="Queenstown-Lakes District Council"))),"70",(_xlfn.XLOOKUP(AP138,ud_organisation_owner[lookupValue],ud_organisation_owner[lookupKey],""))))</f>
        <v/>
      </c>
      <c r="AR138" s="3" t="str">
        <f t="shared" si="18"/>
        <v/>
      </c>
      <c r="AS138" s="3" t="str">
        <f>IF($A138="","",IF((AND($A138="ADD",OR(AR138="",AR138="Queenstown-Lakes District Council"))),"70",(_xlfn.XLOOKUP(AR138,ud_organisation_owner[lookupValue],ud_organisation_owner[lookupKey],""))))</f>
        <v/>
      </c>
      <c r="AT138" s="3" t="str">
        <f t="shared" si="19"/>
        <v/>
      </c>
      <c r="AU138" s="3" t="str">
        <f>IF($A138="","",IF((AND($A138="ADD",OR(AT138="",AT138="Local Authority"))),"17",(_xlfn.XLOOKUP(AT138,ud_sub_organisation[lookupValue],ud_sub_organisation[lookupKey],""))))</f>
        <v/>
      </c>
      <c r="AW138" s="3" t="str">
        <f>IF($A138="ADD",IF(NOT(ISBLANK(AV138)),_xlfn.XLOOKUP(AV138,ud_maintenance_organisation[lookupValue],ud_maintenance_organisation[lookupKey],"ERROR"),""), "")</f>
        <v/>
      </c>
      <c r="AX138" s="3" t="str">
        <f t="shared" si="20"/>
        <v/>
      </c>
      <c r="AY138" s="3" t="str">
        <f>IF($A138="","",IF((AND($A138="ADD",OR(AX138="",AX138="Vested Assets"))),"12",(_xlfn.XLOOKUP(AX138,ud_work_category[lookupValue],ud_work_category[lookupKey],""))))</f>
        <v/>
      </c>
      <c r="AZ138" s="8"/>
      <c r="BA138" s="2" t="str">
        <f t="shared" si="21"/>
        <v/>
      </c>
      <c r="BB138" s="3" t="str">
        <f t="shared" si="22"/>
        <v/>
      </c>
      <c r="BC138" s="3" t="str">
        <f>IF($A138="","",IF((AND($A138="ADD",OR(BB138="",BB138="Excellent"))),"1",(_xlfn.XLOOKUP(BB138,condition[lookupValue],condition[lookupKey],""))))</f>
        <v/>
      </c>
      <c r="BD138" s="7" t="str">
        <f t="shared" si="23"/>
        <v/>
      </c>
      <c r="BE138" s="9"/>
    </row>
    <row r="139" spans="2:57"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c r="N139" s="8"/>
      <c r="O139" s="6" t="str">
        <f t="shared" ref="O139:O202" si="24">IF(H139&lt;&gt;"",H139-G139,"")</f>
        <v/>
      </c>
      <c r="P139" s="4"/>
      <c r="R139" s="3" t="str">
        <f>IF($A139="ADD",IF(NOT(ISBLANK(Q139)),_xlfn.XLOOKUP(Q139,len_adjust_rsn[lookupValue],len_adjust_rsn[lookupKey],"ERROR"),""), "")</f>
        <v/>
      </c>
      <c r="S139" s="6" t="str">
        <f t="shared" ref="S139:S202" si="25">IF(M139&lt;&gt;"",O139*M139,"")</f>
        <v/>
      </c>
      <c r="T139" s="6"/>
      <c r="U139" s="6" t="str">
        <f t="shared" ref="U139:U202" si="26">IF(T139&lt;&gt;"",S139+T139,S139)</f>
        <v/>
      </c>
      <c r="W139" s="3" t="str">
        <f>IF($A139="ADD",IF(NOT(ISBLANK(V139)),_xlfn.XLOOKUP(V139,ud_traffic_island_type[lookupValue],ud_traffic_island_type[lookupKey],"ERROR"),""), "")</f>
        <v/>
      </c>
      <c r="Y139" s="3" t="str">
        <f>IF($A139="ADD",IF(NOT(ISBLANK(X139)),_xlfn.XLOOKUP(X139,ud_shape[lookupValue],ud_shape[lookupKey],"ERROR"),""), "")</f>
        <v/>
      </c>
      <c r="AE139" s="8"/>
      <c r="AF139" s="7"/>
      <c r="AG139" s="4" t="str">
        <f t="shared" ref="AG139:AG202" ca="1" si="27">IF(AF139&lt;&gt;"", DATEDIF(AF139, TODAY(),"Y"),"")</f>
        <v/>
      </c>
      <c r="AH139" s="4"/>
      <c r="AI139" s="3" t="str">
        <f t="shared" ref="AI139:AI202" si="28">IF($A139="ADD","In Use","")</f>
        <v/>
      </c>
      <c r="AJ139" s="3" t="str">
        <f>IF($A139="","",IF((AND($A139="ADD",OR(AI139="",AI139="In Use"))),"5",(_xlfn.XLOOKUP(AI139,ud_asset_status[lookupValue],ud_asset_status[lookupKey],""))))</f>
        <v/>
      </c>
      <c r="AL139" s="3" t="str">
        <f>IF($A139="ADD",IF(NOT(ISBLANK(AK139)),_xlfn.XLOOKUP(AK139,ud_replacement_status[lookupValue],ud_replacement_status[lookupKey],"ERROR"),""), "")</f>
        <v/>
      </c>
      <c r="AM139" s="7"/>
      <c r="AO139" s="3" t="str">
        <f>IF($A139="ADD",IF(NOT(ISBLANK(AN139)),_xlfn.XLOOKUP(AN139,ar_replace_reason[lookupValue],ar_replace_reason[lookupKey],"ERROR"),""), "")</f>
        <v/>
      </c>
      <c r="AP139" s="3" t="str">
        <f t="shared" ref="AP139:AP202" si="29">IF($A139="ADD","Queenstown-Lakes District Council","")</f>
        <v/>
      </c>
      <c r="AQ139" s="3" t="str">
        <f>IF($A139="","",IF((AND($A139="ADD",OR(AP139="",AP139="Queenstown-Lakes District Council"))),"70",(_xlfn.XLOOKUP(AP139,ud_organisation_owner[lookupValue],ud_organisation_owner[lookupKey],""))))</f>
        <v/>
      </c>
      <c r="AR139" s="3" t="str">
        <f t="shared" ref="AR139:AR202" si="30">IF($A139="ADD","Queenstown-Lakes District Council","")</f>
        <v/>
      </c>
      <c r="AS139" s="3" t="str">
        <f>IF($A139="","",IF((AND($A139="ADD",OR(AR139="",AR139="Queenstown-Lakes District Council"))),"70",(_xlfn.XLOOKUP(AR139,ud_organisation_owner[lookupValue],ud_organisation_owner[lookupKey],""))))</f>
        <v/>
      </c>
      <c r="AT139" s="3" t="str">
        <f t="shared" ref="AT139:AT202" si="31">IF($A139="ADD","Local Authority","")</f>
        <v/>
      </c>
      <c r="AU139" s="3" t="str">
        <f>IF($A139="","",IF((AND($A139="ADD",OR(AT139="",AT139="Local Authority"))),"17",(_xlfn.XLOOKUP(AT139,ud_sub_organisation[lookupValue],ud_sub_organisation[lookupKey],""))))</f>
        <v/>
      </c>
      <c r="AW139" s="3" t="str">
        <f>IF($A139="ADD",IF(NOT(ISBLANK(AV139)),_xlfn.XLOOKUP(AV139,ud_maintenance_organisation[lookupValue],ud_maintenance_organisation[lookupKey],"ERROR"),""), "")</f>
        <v/>
      </c>
      <c r="AX139" s="3" t="str">
        <f t="shared" ref="AX139:AX202" si="32">IF($A139="ADD","Vested Assets","")</f>
        <v/>
      </c>
      <c r="AY139" s="3" t="str">
        <f>IF($A139="","",IF((AND($A139="ADD",OR(AX139="",AX139="Vested Assets"))),"12",(_xlfn.XLOOKUP(AX139,ud_work_category[lookupValue],ud_work_category[lookupKey],""))))</f>
        <v/>
      </c>
      <c r="AZ139" s="8"/>
      <c r="BA139" s="2" t="str">
        <f t="shared" ref="BA139:BA202" si="33">IF($A139="ADD","TRUE","")</f>
        <v/>
      </c>
      <c r="BB139" s="3" t="str">
        <f t="shared" ref="BB139:BB202" si="34">IF($A139="ADD","Excellent","")</f>
        <v/>
      </c>
      <c r="BC139" s="3" t="str">
        <f>IF($A139="","",IF((AND($A139="ADD",OR(BB139="",BB139="Excellent"))),"1",(_xlfn.XLOOKUP(BB139,condition[lookupValue],condition[lookupKey],""))))</f>
        <v/>
      </c>
      <c r="BD139" s="7" t="str">
        <f t="shared" ref="BD139:BD202" si="35">IF(AF139&lt;&gt;"",AF139,"")</f>
        <v/>
      </c>
      <c r="BE139" s="9"/>
    </row>
    <row r="140" spans="2:57"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c r="N140" s="8"/>
      <c r="O140" s="6" t="str">
        <f t="shared" si="24"/>
        <v/>
      </c>
      <c r="P140" s="4"/>
      <c r="R140" s="3" t="str">
        <f>IF($A140="ADD",IF(NOT(ISBLANK(Q140)),_xlfn.XLOOKUP(Q140,len_adjust_rsn[lookupValue],len_adjust_rsn[lookupKey],"ERROR"),""), "")</f>
        <v/>
      </c>
      <c r="S140" s="6" t="str">
        <f t="shared" si="25"/>
        <v/>
      </c>
      <c r="T140" s="6"/>
      <c r="U140" s="6" t="str">
        <f t="shared" si="26"/>
        <v/>
      </c>
      <c r="W140" s="3" t="str">
        <f>IF($A140="ADD",IF(NOT(ISBLANK(V140)),_xlfn.XLOOKUP(V140,ud_traffic_island_type[lookupValue],ud_traffic_island_type[lookupKey],"ERROR"),""), "")</f>
        <v/>
      </c>
      <c r="Y140" s="3" t="str">
        <f>IF($A140="ADD",IF(NOT(ISBLANK(X140)),_xlfn.XLOOKUP(X140,ud_shape[lookupValue],ud_shape[lookupKey],"ERROR"),""), "")</f>
        <v/>
      </c>
      <c r="AE140" s="8"/>
      <c r="AF140" s="7"/>
      <c r="AG140" s="4" t="str">
        <f t="shared" ca="1" si="27"/>
        <v/>
      </c>
      <c r="AH140" s="4"/>
      <c r="AI140" s="3" t="str">
        <f t="shared" si="28"/>
        <v/>
      </c>
      <c r="AJ140" s="3" t="str">
        <f>IF($A140="","",IF((AND($A140="ADD",OR(AI140="",AI140="In Use"))),"5",(_xlfn.XLOOKUP(AI140,ud_asset_status[lookupValue],ud_asset_status[lookupKey],""))))</f>
        <v/>
      </c>
      <c r="AL140" s="3" t="str">
        <f>IF($A140="ADD",IF(NOT(ISBLANK(AK140)),_xlfn.XLOOKUP(AK140,ud_replacement_status[lookupValue],ud_replacement_status[lookupKey],"ERROR"),""), "")</f>
        <v/>
      </c>
      <c r="AM140" s="7"/>
      <c r="AO140" s="3" t="str">
        <f>IF($A140="ADD",IF(NOT(ISBLANK(AN140)),_xlfn.XLOOKUP(AN140,ar_replace_reason[lookupValue],ar_replace_reason[lookupKey],"ERROR"),""), "")</f>
        <v/>
      </c>
      <c r="AP140" s="3" t="str">
        <f t="shared" si="29"/>
        <v/>
      </c>
      <c r="AQ140" s="3" t="str">
        <f>IF($A140="","",IF((AND($A140="ADD",OR(AP140="",AP140="Queenstown-Lakes District Council"))),"70",(_xlfn.XLOOKUP(AP140,ud_organisation_owner[lookupValue],ud_organisation_owner[lookupKey],""))))</f>
        <v/>
      </c>
      <c r="AR140" s="3" t="str">
        <f t="shared" si="30"/>
        <v/>
      </c>
      <c r="AS140" s="3" t="str">
        <f>IF($A140="","",IF((AND($A140="ADD",OR(AR140="",AR140="Queenstown-Lakes District Council"))),"70",(_xlfn.XLOOKUP(AR140,ud_organisation_owner[lookupValue],ud_organisation_owner[lookupKey],""))))</f>
        <v/>
      </c>
      <c r="AT140" s="3" t="str">
        <f t="shared" si="31"/>
        <v/>
      </c>
      <c r="AU140" s="3" t="str">
        <f>IF($A140="","",IF((AND($A140="ADD",OR(AT140="",AT140="Local Authority"))),"17",(_xlfn.XLOOKUP(AT140,ud_sub_organisation[lookupValue],ud_sub_organisation[lookupKey],""))))</f>
        <v/>
      </c>
      <c r="AW140" s="3" t="str">
        <f>IF($A140="ADD",IF(NOT(ISBLANK(AV140)),_xlfn.XLOOKUP(AV140,ud_maintenance_organisation[lookupValue],ud_maintenance_organisation[lookupKey],"ERROR"),""), "")</f>
        <v/>
      </c>
      <c r="AX140" s="3" t="str">
        <f t="shared" si="32"/>
        <v/>
      </c>
      <c r="AY140" s="3" t="str">
        <f>IF($A140="","",IF((AND($A140="ADD",OR(AX140="",AX140="Vested Assets"))),"12",(_xlfn.XLOOKUP(AX140,ud_work_category[lookupValue],ud_work_category[lookupKey],""))))</f>
        <v/>
      </c>
      <c r="AZ140" s="8"/>
      <c r="BA140" s="2" t="str">
        <f t="shared" si="33"/>
        <v/>
      </c>
      <c r="BB140" s="3" t="str">
        <f t="shared" si="34"/>
        <v/>
      </c>
      <c r="BC140" s="3" t="str">
        <f>IF($A140="","",IF((AND($A140="ADD",OR(BB140="",BB140="Excellent"))),"1",(_xlfn.XLOOKUP(BB140,condition[lookupValue],condition[lookupKey],""))))</f>
        <v/>
      </c>
      <c r="BD140" s="7" t="str">
        <f t="shared" si="35"/>
        <v/>
      </c>
      <c r="BE140" s="9"/>
    </row>
    <row r="141" spans="2:57"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c r="N141" s="8"/>
      <c r="O141" s="6" t="str">
        <f t="shared" si="24"/>
        <v/>
      </c>
      <c r="P141" s="4"/>
      <c r="R141" s="3" t="str">
        <f>IF($A141="ADD",IF(NOT(ISBLANK(Q141)),_xlfn.XLOOKUP(Q141,len_adjust_rsn[lookupValue],len_adjust_rsn[lookupKey],"ERROR"),""), "")</f>
        <v/>
      </c>
      <c r="S141" s="6" t="str">
        <f t="shared" si="25"/>
        <v/>
      </c>
      <c r="T141" s="6"/>
      <c r="U141" s="6" t="str">
        <f t="shared" si="26"/>
        <v/>
      </c>
      <c r="W141" s="3" t="str">
        <f>IF($A141="ADD",IF(NOT(ISBLANK(V141)),_xlfn.XLOOKUP(V141,ud_traffic_island_type[lookupValue],ud_traffic_island_type[lookupKey],"ERROR"),""), "")</f>
        <v/>
      </c>
      <c r="Y141" s="3" t="str">
        <f>IF($A141="ADD",IF(NOT(ISBLANK(X141)),_xlfn.XLOOKUP(X141,ud_shape[lookupValue],ud_shape[lookupKey],"ERROR"),""), "")</f>
        <v/>
      </c>
      <c r="AE141" s="8"/>
      <c r="AF141" s="7"/>
      <c r="AG141" s="4" t="str">
        <f t="shared" ca="1" si="27"/>
        <v/>
      </c>
      <c r="AH141" s="4"/>
      <c r="AI141" s="3" t="str">
        <f t="shared" si="28"/>
        <v/>
      </c>
      <c r="AJ141" s="3" t="str">
        <f>IF($A141="","",IF((AND($A141="ADD",OR(AI141="",AI141="In Use"))),"5",(_xlfn.XLOOKUP(AI141,ud_asset_status[lookupValue],ud_asset_status[lookupKey],""))))</f>
        <v/>
      </c>
      <c r="AL141" s="3" t="str">
        <f>IF($A141="ADD",IF(NOT(ISBLANK(AK141)),_xlfn.XLOOKUP(AK141,ud_replacement_status[lookupValue],ud_replacement_status[lookupKey],"ERROR"),""), "")</f>
        <v/>
      </c>
      <c r="AM141" s="7"/>
      <c r="AO141" s="3" t="str">
        <f>IF($A141="ADD",IF(NOT(ISBLANK(AN141)),_xlfn.XLOOKUP(AN141,ar_replace_reason[lookupValue],ar_replace_reason[lookupKey],"ERROR"),""), "")</f>
        <v/>
      </c>
      <c r="AP141" s="3" t="str">
        <f t="shared" si="29"/>
        <v/>
      </c>
      <c r="AQ141" s="3" t="str">
        <f>IF($A141="","",IF((AND($A141="ADD",OR(AP141="",AP141="Queenstown-Lakes District Council"))),"70",(_xlfn.XLOOKUP(AP141,ud_organisation_owner[lookupValue],ud_organisation_owner[lookupKey],""))))</f>
        <v/>
      </c>
      <c r="AR141" s="3" t="str">
        <f t="shared" si="30"/>
        <v/>
      </c>
      <c r="AS141" s="3" t="str">
        <f>IF($A141="","",IF((AND($A141="ADD",OR(AR141="",AR141="Queenstown-Lakes District Council"))),"70",(_xlfn.XLOOKUP(AR141,ud_organisation_owner[lookupValue],ud_organisation_owner[lookupKey],""))))</f>
        <v/>
      </c>
      <c r="AT141" s="3" t="str">
        <f t="shared" si="31"/>
        <v/>
      </c>
      <c r="AU141" s="3" t="str">
        <f>IF($A141="","",IF((AND($A141="ADD",OR(AT141="",AT141="Local Authority"))),"17",(_xlfn.XLOOKUP(AT141,ud_sub_organisation[lookupValue],ud_sub_organisation[lookupKey],""))))</f>
        <v/>
      </c>
      <c r="AW141" s="3" t="str">
        <f>IF($A141="ADD",IF(NOT(ISBLANK(AV141)),_xlfn.XLOOKUP(AV141,ud_maintenance_organisation[lookupValue],ud_maintenance_organisation[lookupKey],"ERROR"),""), "")</f>
        <v/>
      </c>
      <c r="AX141" s="3" t="str">
        <f t="shared" si="32"/>
        <v/>
      </c>
      <c r="AY141" s="3" t="str">
        <f>IF($A141="","",IF((AND($A141="ADD",OR(AX141="",AX141="Vested Assets"))),"12",(_xlfn.XLOOKUP(AX141,ud_work_category[lookupValue],ud_work_category[lookupKey],""))))</f>
        <v/>
      </c>
      <c r="AZ141" s="8"/>
      <c r="BA141" s="2" t="str">
        <f t="shared" si="33"/>
        <v/>
      </c>
      <c r="BB141" s="3" t="str">
        <f t="shared" si="34"/>
        <v/>
      </c>
      <c r="BC141" s="3" t="str">
        <f>IF($A141="","",IF((AND($A141="ADD",OR(BB141="",BB141="Excellent"))),"1",(_xlfn.XLOOKUP(BB141,condition[lookupValue],condition[lookupKey],""))))</f>
        <v/>
      </c>
      <c r="BD141" s="7" t="str">
        <f t="shared" si="35"/>
        <v/>
      </c>
      <c r="BE141" s="9"/>
    </row>
    <row r="142" spans="2:57"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c r="N142" s="8"/>
      <c r="O142" s="6" t="str">
        <f t="shared" si="24"/>
        <v/>
      </c>
      <c r="P142" s="4"/>
      <c r="R142" s="3" t="str">
        <f>IF($A142="ADD",IF(NOT(ISBLANK(Q142)),_xlfn.XLOOKUP(Q142,len_adjust_rsn[lookupValue],len_adjust_rsn[lookupKey],"ERROR"),""), "")</f>
        <v/>
      </c>
      <c r="S142" s="6" t="str">
        <f t="shared" si="25"/>
        <v/>
      </c>
      <c r="T142" s="6"/>
      <c r="U142" s="6" t="str">
        <f t="shared" si="26"/>
        <v/>
      </c>
      <c r="W142" s="3" t="str">
        <f>IF($A142="ADD",IF(NOT(ISBLANK(V142)),_xlfn.XLOOKUP(V142,ud_traffic_island_type[lookupValue],ud_traffic_island_type[lookupKey],"ERROR"),""), "")</f>
        <v/>
      </c>
      <c r="Y142" s="3" t="str">
        <f>IF($A142="ADD",IF(NOT(ISBLANK(X142)),_xlfn.XLOOKUP(X142,ud_shape[lookupValue],ud_shape[lookupKey],"ERROR"),""), "")</f>
        <v/>
      </c>
      <c r="AE142" s="8"/>
      <c r="AF142" s="7"/>
      <c r="AG142" s="4" t="str">
        <f t="shared" ca="1" si="27"/>
        <v/>
      </c>
      <c r="AH142" s="4"/>
      <c r="AI142" s="3" t="str">
        <f t="shared" si="28"/>
        <v/>
      </c>
      <c r="AJ142" s="3" t="str">
        <f>IF($A142="","",IF((AND($A142="ADD",OR(AI142="",AI142="In Use"))),"5",(_xlfn.XLOOKUP(AI142,ud_asset_status[lookupValue],ud_asset_status[lookupKey],""))))</f>
        <v/>
      </c>
      <c r="AL142" s="3" t="str">
        <f>IF($A142="ADD",IF(NOT(ISBLANK(AK142)),_xlfn.XLOOKUP(AK142,ud_replacement_status[lookupValue],ud_replacement_status[lookupKey],"ERROR"),""), "")</f>
        <v/>
      </c>
      <c r="AM142" s="7"/>
      <c r="AO142" s="3" t="str">
        <f>IF($A142="ADD",IF(NOT(ISBLANK(AN142)),_xlfn.XLOOKUP(AN142,ar_replace_reason[lookupValue],ar_replace_reason[lookupKey],"ERROR"),""), "")</f>
        <v/>
      </c>
      <c r="AP142" s="3" t="str">
        <f t="shared" si="29"/>
        <v/>
      </c>
      <c r="AQ142" s="3" t="str">
        <f>IF($A142="","",IF((AND($A142="ADD",OR(AP142="",AP142="Queenstown-Lakes District Council"))),"70",(_xlfn.XLOOKUP(AP142,ud_organisation_owner[lookupValue],ud_organisation_owner[lookupKey],""))))</f>
        <v/>
      </c>
      <c r="AR142" s="3" t="str">
        <f t="shared" si="30"/>
        <v/>
      </c>
      <c r="AS142" s="3" t="str">
        <f>IF($A142="","",IF((AND($A142="ADD",OR(AR142="",AR142="Queenstown-Lakes District Council"))),"70",(_xlfn.XLOOKUP(AR142,ud_organisation_owner[lookupValue],ud_organisation_owner[lookupKey],""))))</f>
        <v/>
      </c>
      <c r="AT142" s="3" t="str">
        <f t="shared" si="31"/>
        <v/>
      </c>
      <c r="AU142" s="3" t="str">
        <f>IF($A142="","",IF((AND($A142="ADD",OR(AT142="",AT142="Local Authority"))),"17",(_xlfn.XLOOKUP(AT142,ud_sub_organisation[lookupValue],ud_sub_organisation[lookupKey],""))))</f>
        <v/>
      </c>
      <c r="AW142" s="3" t="str">
        <f>IF($A142="ADD",IF(NOT(ISBLANK(AV142)),_xlfn.XLOOKUP(AV142,ud_maintenance_organisation[lookupValue],ud_maintenance_organisation[lookupKey],"ERROR"),""), "")</f>
        <v/>
      </c>
      <c r="AX142" s="3" t="str">
        <f t="shared" si="32"/>
        <v/>
      </c>
      <c r="AY142" s="3" t="str">
        <f>IF($A142="","",IF((AND($A142="ADD",OR(AX142="",AX142="Vested Assets"))),"12",(_xlfn.XLOOKUP(AX142,ud_work_category[lookupValue],ud_work_category[lookupKey],""))))</f>
        <v/>
      </c>
      <c r="AZ142" s="8"/>
      <c r="BA142" s="2" t="str">
        <f t="shared" si="33"/>
        <v/>
      </c>
      <c r="BB142" s="3" t="str">
        <f t="shared" si="34"/>
        <v/>
      </c>
      <c r="BC142" s="3" t="str">
        <f>IF($A142="","",IF((AND($A142="ADD",OR(BB142="",BB142="Excellent"))),"1",(_xlfn.XLOOKUP(BB142,condition[lookupValue],condition[lookupKey],""))))</f>
        <v/>
      </c>
      <c r="BD142" s="7" t="str">
        <f t="shared" si="35"/>
        <v/>
      </c>
      <c r="BE142" s="9"/>
    </row>
    <row r="143" spans="2:57"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c r="N143" s="8"/>
      <c r="O143" s="6" t="str">
        <f t="shared" si="24"/>
        <v/>
      </c>
      <c r="P143" s="4"/>
      <c r="R143" s="3" t="str">
        <f>IF($A143="ADD",IF(NOT(ISBLANK(Q143)),_xlfn.XLOOKUP(Q143,len_adjust_rsn[lookupValue],len_adjust_rsn[lookupKey],"ERROR"),""), "")</f>
        <v/>
      </c>
      <c r="S143" s="6" t="str">
        <f t="shared" si="25"/>
        <v/>
      </c>
      <c r="T143" s="6"/>
      <c r="U143" s="6" t="str">
        <f t="shared" si="26"/>
        <v/>
      </c>
      <c r="W143" s="3" t="str">
        <f>IF($A143="ADD",IF(NOT(ISBLANK(V143)),_xlfn.XLOOKUP(V143,ud_traffic_island_type[lookupValue],ud_traffic_island_type[lookupKey],"ERROR"),""), "")</f>
        <v/>
      </c>
      <c r="Y143" s="3" t="str">
        <f>IF($A143="ADD",IF(NOT(ISBLANK(X143)),_xlfn.XLOOKUP(X143,ud_shape[lookupValue],ud_shape[lookupKey],"ERROR"),""), "")</f>
        <v/>
      </c>
      <c r="AE143" s="8"/>
      <c r="AF143" s="7"/>
      <c r="AG143" s="4" t="str">
        <f t="shared" ca="1" si="27"/>
        <v/>
      </c>
      <c r="AH143" s="4"/>
      <c r="AI143" s="3" t="str">
        <f t="shared" si="28"/>
        <v/>
      </c>
      <c r="AJ143" s="3" t="str">
        <f>IF($A143="","",IF((AND($A143="ADD",OR(AI143="",AI143="In Use"))),"5",(_xlfn.XLOOKUP(AI143,ud_asset_status[lookupValue],ud_asset_status[lookupKey],""))))</f>
        <v/>
      </c>
      <c r="AL143" s="3" t="str">
        <f>IF($A143="ADD",IF(NOT(ISBLANK(AK143)),_xlfn.XLOOKUP(AK143,ud_replacement_status[lookupValue],ud_replacement_status[lookupKey],"ERROR"),""), "")</f>
        <v/>
      </c>
      <c r="AM143" s="7"/>
      <c r="AO143" s="3" t="str">
        <f>IF($A143="ADD",IF(NOT(ISBLANK(AN143)),_xlfn.XLOOKUP(AN143,ar_replace_reason[lookupValue],ar_replace_reason[lookupKey],"ERROR"),""), "")</f>
        <v/>
      </c>
      <c r="AP143" s="3" t="str">
        <f t="shared" si="29"/>
        <v/>
      </c>
      <c r="AQ143" s="3" t="str">
        <f>IF($A143="","",IF((AND($A143="ADD",OR(AP143="",AP143="Queenstown-Lakes District Council"))),"70",(_xlfn.XLOOKUP(AP143,ud_organisation_owner[lookupValue],ud_organisation_owner[lookupKey],""))))</f>
        <v/>
      </c>
      <c r="AR143" s="3" t="str">
        <f t="shared" si="30"/>
        <v/>
      </c>
      <c r="AS143" s="3" t="str">
        <f>IF($A143="","",IF((AND($A143="ADD",OR(AR143="",AR143="Queenstown-Lakes District Council"))),"70",(_xlfn.XLOOKUP(AR143,ud_organisation_owner[lookupValue],ud_organisation_owner[lookupKey],""))))</f>
        <v/>
      </c>
      <c r="AT143" s="3" t="str">
        <f t="shared" si="31"/>
        <v/>
      </c>
      <c r="AU143" s="3" t="str">
        <f>IF($A143="","",IF((AND($A143="ADD",OR(AT143="",AT143="Local Authority"))),"17",(_xlfn.XLOOKUP(AT143,ud_sub_organisation[lookupValue],ud_sub_organisation[lookupKey],""))))</f>
        <v/>
      </c>
      <c r="AW143" s="3" t="str">
        <f>IF($A143="ADD",IF(NOT(ISBLANK(AV143)),_xlfn.XLOOKUP(AV143,ud_maintenance_organisation[lookupValue],ud_maintenance_organisation[lookupKey],"ERROR"),""), "")</f>
        <v/>
      </c>
      <c r="AX143" s="3" t="str">
        <f t="shared" si="32"/>
        <v/>
      </c>
      <c r="AY143" s="3" t="str">
        <f>IF($A143="","",IF((AND($A143="ADD",OR(AX143="",AX143="Vested Assets"))),"12",(_xlfn.XLOOKUP(AX143,ud_work_category[lookupValue],ud_work_category[lookupKey],""))))</f>
        <v/>
      </c>
      <c r="AZ143" s="8"/>
      <c r="BA143" s="2" t="str">
        <f t="shared" si="33"/>
        <v/>
      </c>
      <c r="BB143" s="3" t="str">
        <f t="shared" si="34"/>
        <v/>
      </c>
      <c r="BC143" s="3" t="str">
        <f>IF($A143="","",IF((AND($A143="ADD",OR(BB143="",BB143="Excellent"))),"1",(_xlfn.XLOOKUP(BB143,condition[lookupValue],condition[lookupKey],""))))</f>
        <v/>
      </c>
      <c r="BD143" s="7" t="str">
        <f t="shared" si="35"/>
        <v/>
      </c>
      <c r="BE143" s="9"/>
    </row>
    <row r="144" spans="2:57"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c r="N144" s="8"/>
      <c r="O144" s="6" t="str">
        <f t="shared" si="24"/>
        <v/>
      </c>
      <c r="P144" s="4"/>
      <c r="R144" s="3" t="str">
        <f>IF($A144="ADD",IF(NOT(ISBLANK(Q144)),_xlfn.XLOOKUP(Q144,len_adjust_rsn[lookupValue],len_adjust_rsn[lookupKey],"ERROR"),""), "")</f>
        <v/>
      </c>
      <c r="S144" s="6" t="str">
        <f t="shared" si="25"/>
        <v/>
      </c>
      <c r="T144" s="6"/>
      <c r="U144" s="6" t="str">
        <f t="shared" si="26"/>
        <v/>
      </c>
      <c r="W144" s="3" t="str">
        <f>IF($A144="ADD",IF(NOT(ISBLANK(V144)),_xlfn.XLOOKUP(V144,ud_traffic_island_type[lookupValue],ud_traffic_island_type[lookupKey],"ERROR"),""), "")</f>
        <v/>
      </c>
      <c r="Y144" s="3" t="str">
        <f>IF($A144="ADD",IF(NOT(ISBLANK(X144)),_xlfn.XLOOKUP(X144,ud_shape[lookupValue],ud_shape[lookupKey],"ERROR"),""), "")</f>
        <v/>
      </c>
      <c r="AE144" s="8"/>
      <c r="AF144" s="7"/>
      <c r="AG144" s="4" t="str">
        <f t="shared" ca="1" si="27"/>
        <v/>
      </c>
      <c r="AH144" s="4"/>
      <c r="AI144" s="3" t="str">
        <f t="shared" si="28"/>
        <v/>
      </c>
      <c r="AJ144" s="3" t="str">
        <f>IF($A144="","",IF((AND($A144="ADD",OR(AI144="",AI144="In Use"))),"5",(_xlfn.XLOOKUP(AI144,ud_asset_status[lookupValue],ud_asset_status[lookupKey],""))))</f>
        <v/>
      </c>
      <c r="AL144" s="3" t="str">
        <f>IF($A144="ADD",IF(NOT(ISBLANK(AK144)),_xlfn.XLOOKUP(AK144,ud_replacement_status[lookupValue],ud_replacement_status[lookupKey],"ERROR"),""), "")</f>
        <v/>
      </c>
      <c r="AM144" s="7"/>
      <c r="AO144" s="3" t="str">
        <f>IF($A144="ADD",IF(NOT(ISBLANK(AN144)),_xlfn.XLOOKUP(AN144,ar_replace_reason[lookupValue],ar_replace_reason[lookupKey],"ERROR"),""), "")</f>
        <v/>
      </c>
      <c r="AP144" s="3" t="str">
        <f t="shared" si="29"/>
        <v/>
      </c>
      <c r="AQ144" s="3" t="str">
        <f>IF($A144="","",IF((AND($A144="ADD",OR(AP144="",AP144="Queenstown-Lakes District Council"))),"70",(_xlfn.XLOOKUP(AP144,ud_organisation_owner[lookupValue],ud_organisation_owner[lookupKey],""))))</f>
        <v/>
      </c>
      <c r="AR144" s="3" t="str">
        <f t="shared" si="30"/>
        <v/>
      </c>
      <c r="AS144" s="3" t="str">
        <f>IF($A144="","",IF((AND($A144="ADD",OR(AR144="",AR144="Queenstown-Lakes District Council"))),"70",(_xlfn.XLOOKUP(AR144,ud_organisation_owner[lookupValue],ud_organisation_owner[lookupKey],""))))</f>
        <v/>
      </c>
      <c r="AT144" s="3" t="str">
        <f t="shared" si="31"/>
        <v/>
      </c>
      <c r="AU144" s="3" t="str">
        <f>IF($A144="","",IF((AND($A144="ADD",OR(AT144="",AT144="Local Authority"))),"17",(_xlfn.XLOOKUP(AT144,ud_sub_organisation[lookupValue],ud_sub_organisation[lookupKey],""))))</f>
        <v/>
      </c>
      <c r="AW144" s="3" t="str">
        <f>IF($A144="ADD",IF(NOT(ISBLANK(AV144)),_xlfn.XLOOKUP(AV144,ud_maintenance_organisation[lookupValue],ud_maintenance_organisation[lookupKey],"ERROR"),""), "")</f>
        <v/>
      </c>
      <c r="AX144" s="3" t="str">
        <f t="shared" si="32"/>
        <v/>
      </c>
      <c r="AY144" s="3" t="str">
        <f>IF($A144="","",IF((AND($A144="ADD",OR(AX144="",AX144="Vested Assets"))),"12",(_xlfn.XLOOKUP(AX144,ud_work_category[lookupValue],ud_work_category[lookupKey],""))))</f>
        <v/>
      </c>
      <c r="AZ144" s="8"/>
      <c r="BA144" s="2" t="str">
        <f t="shared" si="33"/>
        <v/>
      </c>
      <c r="BB144" s="3" t="str">
        <f t="shared" si="34"/>
        <v/>
      </c>
      <c r="BC144" s="3" t="str">
        <f>IF($A144="","",IF((AND($A144="ADD",OR(BB144="",BB144="Excellent"))),"1",(_xlfn.XLOOKUP(BB144,condition[lookupValue],condition[lookupKey],""))))</f>
        <v/>
      </c>
      <c r="BD144" s="7" t="str">
        <f t="shared" si="35"/>
        <v/>
      </c>
      <c r="BE144" s="9"/>
    </row>
    <row r="145" spans="2:57"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c r="N145" s="8"/>
      <c r="O145" s="6" t="str">
        <f t="shared" si="24"/>
        <v/>
      </c>
      <c r="P145" s="4"/>
      <c r="R145" s="3" t="str">
        <f>IF($A145="ADD",IF(NOT(ISBLANK(Q145)),_xlfn.XLOOKUP(Q145,len_adjust_rsn[lookupValue],len_adjust_rsn[lookupKey],"ERROR"),""), "")</f>
        <v/>
      </c>
      <c r="S145" s="6" t="str">
        <f t="shared" si="25"/>
        <v/>
      </c>
      <c r="T145" s="6"/>
      <c r="U145" s="6" t="str">
        <f t="shared" si="26"/>
        <v/>
      </c>
      <c r="W145" s="3" t="str">
        <f>IF($A145="ADD",IF(NOT(ISBLANK(V145)),_xlfn.XLOOKUP(V145,ud_traffic_island_type[lookupValue],ud_traffic_island_type[lookupKey],"ERROR"),""), "")</f>
        <v/>
      </c>
      <c r="Y145" s="3" t="str">
        <f>IF($A145="ADD",IF(NOT(ISBLANK(X145)),_xlfn.XLOOKUP(X145,ud_shape[lookupValue],ud_shape[lookupKey],"ERROR"),""), "")</f>
        <v/>
      </c>
      <c r="AE145" s="8"/>
      <c r="AF145" s="7"/>
      <c r="AG145" s="4" t="str">
        <f t="shared" ca="1" si="27"/>
        <v/>
      </c>
      <c r="AH145" s="4"/>
      <c r="AI145" s="3" t="str">
        <f t="shared" si="28"/>
        <v/>
      </c>
      <c r="AJ145" s="3" t="str">
        <f>IF($A145="","",IF((AND($A145="ADD",OR(AI145="",AI145="In Use"))),"5",(_xlfn.XLOOKUP(AI145,ud_asset_status[lookupValue],ud_asset_status[lookupKey],""))))</f>
        <v/>
      </c>
      <c r="AL145" s="3" t="str">
        <f>IF($A145="ADD",IF(NOT(ISBLANK(AK145)),_xlfn.XLOOKUP(AK145,ud_replacement_status[lookupValue],ud_replacement_status[lookupKey],"ERROR"),""), "")</f>
        <v/>
      </c>
      <c r="AM145" s="7"/>
      <c r="AO145" s="3" t="str">
        <f>IF($A145="ADD",IF(NOT(ISBLANK(AN145)),_xlfn.XLOOKUP(AN145,ar_replace_reason[lookupValue],ar_replace_reason[lookupKey],"ERROR"),""), "")</f>
        <v/>
      </c>
      <c r="AP145" s="3" t="str">
        <f t="shared" si="29"/>
        <v/>
      </c>
      <c r="AQ145" s="3" t="str">
        <f>IF($A145="","",IF((AND($A145="ADD",OR(AP145="",AP145="Queenstown-Lakes District Council"))),"70",(_xlfn.XLOOKUP(AP145,ud_organisation_owner[lookupValue],ud_organisation_owner[lookupKey],""))))</f>
        <v/>
      </c>
      <c r="AR145" s="3" t="str">
        <f t="shared" si="30"/>
        <v/>
      </c>
      <c r="AS145" s="3" t="str">
        <f>IF($A145="","",IF((AND($A145="ADD",OR(AR145="",AR145="Queenstown-Lakes District Council"))),"70",(_xlfn.XLOOKUP(AR145,ud_organisation_owner[lookupValue],ud_organisation_owner[lookupKey],""))))</f>
        <v/>
      </c>
      <c r="AT145" s="3" t="str">
        <f t="shared" si="31"/>
        <v/>
      </c>
      <c r="AU145" s="3" t="str">
        <f>IF($A145="","",IF((AND($A145="ADD",OR(AT145="",AT145="Local Authority"))),"17",(_xlfn.XLOOKUP(AT145,ud_sub_organisation[lookupValue],ud_sub_organisation[lookupKey],""))))</f>
        <v/>
      </c>
      <c r="AW145" s="3" t="str">
        <f>IF($A145="ADD",IF(NOT(ISBLANK(AV145)),_xlfn.XLOOKUP(AV145,ud_maintenance_organisation[lookupValue],ud_maintenance_organisation[lookupKey],"ERROR"),""), "")</f>
        <v/>
      </c>
      <c r="AX145" s="3" t="str">
        <f t="shared" si="32"/>
        <v/>
      </c>
      <c r="AY145" s="3" t="str">
        <f>IF($A145="","",IF((AND($A145="ADD",OR(AX145="",AX145="Vested Assets"))),"12",(_xlfn.XLOOKUP(AX145,ud_work_category[lookupValue],ud_work_category[lookupKey],""))))</f>
        <v/>
      </c>
      <c r="AZ145" s="8"/>
      <c r="BA145" s="2" t="str">
        <f t="shared" si="33"/>
        <v/>
      </c>
      <c r="BB145" s="3" t="str">
        <f t="shared" si="34"/>
        <v/>
      </c>
      <c r="BC145" s="3" t="str">
        <f>IF($A145="","",IF((AND($A145="ADD",OR(BB145="",BB145="Excellent"))),"1",(_xlfn.XLOOKUP(BB145,condition[lookupValue],condition[lookupKey],""))))</f>
        <v/>
      </c>
      <c r="BD145" s="7" t="str">
        <f t="shared" si="35"/>
        <v/>
      </c>
      <c r="BE145" s="9"/>
    </row>
    <row r="146" spans="2:57"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c r="N146" s="8"/>
      <c r="O146" s="6" t="str">
        <f t="shared" si="24"/>
        <v/>
      </c>
      <c r="P146" s="4"/>
      <c r="R146" s="3" t="str">
        <f>IF($A146="ADD",IF(NOT(ISBLANK(Q146)),_xlfn.XLOOKUP(Q146,len_adjust_rsn[lookupValue],len_adjust_rsn[lookupKey],"ERROR"),""), "")</f>
        <v/>
      </c>
      <c r="S146" s="6" t="str">
        <f t="shared" si="25"/>
        <v/>
      </c>
      <c r="T146" s="6"/>
      <c r="U146" s="6" t="str">
        <f t="shared" si="26"/>
        <v/>
      </c>
      <c r="W146" s="3" t="str">
        <f>IF($A146="ADD",IF(NOT(ISBLANK(V146)),_xlfn.XLOOKUP(V146,ud_traffic_island_type[lookupValue],ud_traffic_island_type[lookupKey],"ERROR"),""), "")</f>
        <v/>
      </c>
      <c r="Y146" s="3" t="str">
        <f>IF($A146="ADD",IF(NOT(ISBLANK(X146)),_xlfn.XLOOKUP(X146,ud_shape[lookupValue],ud_shape[lookupKey],"ERROR"),""), "")</f>
        <v/>
      </c>
      <c r="AE146" s="8"/>
      <c r="AF146" s="7"/>
      <c r="AG146" s="4" t="str">
        <f t="shared" ca="1" si="27"/>
        <v/>
      </c>
      <c r="AH146" s="4"/>
      <c r="AI146" s="3" t="str">
        <f t="shared" si="28"/>
        <v/>
      </c>
      <c r="AJ146" s="3" t="str">
        <f>IF($A146="","",IF((AND($A146="ADD",OR(AI146="",AI146="In Use"))),"5",(_xlfn.XLOOKUP(AI146,ud_asset_status[lookupValue],ud_asset_status[lookupKey],""))))</f>
        <v/>
      </c>
      <c r="AL146" s="3" t="str">
        <f>IF($A146="ADD",IF(NOT(ISBLANK(AK146)),_xlfn.XLOOKUP(AK146,ud_replacement_status[lookupValue],ud_replacement_status[lookupKey],"ERROR"),""), "")</f>
        <v/>
      </c>
      <c r="AM146" s="7"/>
      <c r="AO146" s="3" t="str">
        <f>IF($A146="ADD",IF(NOT(ISBLANK(AN146)),_xlfn.XLOOKUP(AN146,ar_replace_reason[lookupValue],ar_replace_reason[lookupKey],"ERROR"),""), "")</f>
        <v/>
      </c>
      <c r="AP146" s="3" t="str">
        <f t="shared" si="29"/>
        <v/>
      </c>
      <c r="AQ146" s="3" t="str">
        <f>IF($A146="","",IF((AND($A146="ADD",OR(AP146="",AP146="Queenstown-Lakes District Council"))),"70",(_xlfn.XLOOKUP(AP146,ud_organisation_owner[lookupValue],ud_organisation_owner[lookupKey],""))))</f>
        <v/>
      </c>
      <c r="AR146" s="3" t="str">
        <f t="shared" si="30"/>
        <v/>
      </c>
      <c r="AS146" s="3" t="str">
        <f>IF($A146="","",IF((AND($A146="ADD",OR(AR146="",AR146="Queenstown-Lakes District Council"))),"70",(_xlfn.XLOOKUP(AR146,ud_organisation_owner[lookupValue],ud_organisation_owner[lookupKey],""))))</f>
        <v/>
      </c>
      <c r="AT146" s="3" t="str">
        <f t="shared" si="31"/>
        <v/>
      </c>
      <c r="AU146" s="3" t="str">
        <f>IF($A146="","",IF((AND($A146="ADD",OR(AT146="",AT146="Local Authority"))),"17",(_xlfn.XLOOKUP(AT146,ud_sub_organisation[lookupValue],ud_sub_organisation[lookupKey],""))))</f>
        <v/>
      </c>
      <c r="AW146" s="3" t="str">
        <f>IF($A146="ADD",IF(NOT(ISBLANK(AV146)),_xlfn.XLOOKUP(AV146,ud_maintenance_organisation[lookupValue],ud_maintenance_organisation[lookupKey],"ERROR"),""), "")</f>
        <v/>
      </c>
      <c r="AX146" s="3" t="str">
        <f t="shared" si="32"/>
        <v/>
      </c>
      <c r="AY146" s="3" t="str">
        <f>IF($A146="","",IF((AND($A146="ADD",OR(AX146="",AX146="Vested Assets"))),"12",(_xlfn.XLOOKUP(AX146,ud_work_category[lookupValue],ud_work_category[lookupKey],""))))</f>
        <v/>
      </c>
      <c r="AZ146" s="8"/>
      <c r="BA146" s="2" t="str">
        <f t="shared" si="33"/>
        <v/>
      </c>
      <c r="BB146" s="3" t="str">
        <f t="shared" si="34"/>
        <v/>
      </c>
      <c r="BC146" s="3" t="str">
        <f>IF($A146="","",IF((AND($A146="ADD",OR(BB146="",BB146="Excellent"))),"1",(_xlfn.XLOOKUP(BB146,condition[lookupValue],condition[lookupKey],""))))</f>
        <v/>
      </c>
      <c r="BD146" s="7" t="str">
        <f t="shared" si="35"/>
        <v/>
      </c>
      <c r="BE146" s="9"/>
    </row>
    <row r="147" spans="2:57"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c r="N147" s="8"/>
      <c r="O147" s="6" t="str">
        <f t="shared" si="24"/>
        <v/>
      </c>
      <c r="P147" s="4"/>
      <c r="R147" s="3" t="str">
        <f>IF($A147="ADD",IF(NOT(ISBLANK(Q147)),_xlfn.XLOOKUP(Q147,len_adjust_rsn[lookupValue],len_adjust_rsn[lookupKey],"ERROR"),""), "")</f>
        <v/>
      </c>
      <c r="S147" s="6" t="str">
        <f t="shared" si="25"/>
        <v/>
      </c>
      <c r="T147" s="6"/>
      <c r="U147" s="6" t="str">
        <f t="shared" si="26"/>
        <v/>
      </c>
      <c r="W147" s="3" t="str">
        <f>IF($A147="ADD",IF(NOT(ISBLANK(V147)),_xlfn.XLOOKUP(V147,ud_traffic_island_type[lookupValue],ud_traffic_island_type[lookupKey],"ERROR"),""), "")</f>
        <v/>
      </c>
      <c r="Y147" s="3" t="str">
        <f>IF($A147="ADD",IF(NOT(ISBLANK(X147)),_xlfn.XLOOKUP(X147,ud_shape[lookupValue],ud_shape[lookupKey],"ERROR"),""), "")</f>
        <v/>
      </c>
      <c r="AE147" s="8"/>
      <c r="AF147" s="7"/>
      <c r="AG147" s="4" t="str">
        <f t="shared" ca="1" si="27"/>
        <v/>
      </c>
      <c r="AH147" s="4"/>
      <c r="AI147" s="3" t="str">
        <f t="shared" si="28"/>
        <v/>
      </c>
      <c r="AJ147" s="3" t="str">
        <f>IF($A147="","",IF((AND($A147="ADD",OR(AI147="",AI147="In Use"))),"5",(_xlfn.XLOOKUP(AI147,ud_asset_status[lookupValue],ud_asset_status[lookupKey],""))))</f>
        <v/>
      </c>
      <c r="AL147" s="3" t="str">
        <f>IF($A147="ADD",IF(NOT(ISBLANK(AK147)),_xlfn.XLOOKUP(AK147,ud_replacement_status[lookupValue],ud_replacement_status[lookupKey],"ERROR"),""), "")</f>
        <v/>
      </c>
      <c r="AM147" s="7"/>
      <c r="AO147" s="3" t="str">
        <f>IF($A147="ADD",IF(NOT(ISBLANK(AN147)),_xlfn.XLOOKUP(AN147,ar_replace_reason[lookupValue],ar_replace_reason[lookupKey],"ERROR"),""), "")</f>
        <v/>
      </c>
      <c r="AP147" s="3" t="str">
        <f t="shared" si="29"/>
        <v/>
      </c>
      <c r="AQ147" s="3" t="str">
        <f>IF($A147="","",IF((AND($A147="ADD",OR(AP147="",AP147="Queenstown-Lakes District Council"))),"70",(_xlfn.XLOOKUP(AP147,ud_organisation_owner[lookupValue],ud_organisation_owner[lookupKey],""))))</f>
        <v/>
      </c>
      <c r="AR147" s="3" t="str">
        <f t="shared" si="30"/>
        <v/>
      </c>
      <c r="AS147" s="3" t="str">
        <f>IF($A147="","",IF((AND($A147="ADD",OR(AR147="",AR147="Queenstown-Lakes District Council"))),"70",(_xlfn.XLOOKUP(AR147,ud_organisation_owner[lookupValue],ud_organisation_owner[lookupKey],""))))</f>
        <v/>
      </c>
      <c r="AT147" s="3" t="str">
        <f t="shared" si="31"/>
        <v/>
      </c>
      <c r="AU147" s="3" t="str">
        <f>IF($A147="","",IF((AND($A147="ADD",OR(AT147="",AT147="Local Authority"))),"17",(_xlfn.XLOOKUP(AT147,ud_sub_organisation[lookupValue],ud_sub_organisation[lookupKey],""))))</f>
        <v/>
      </c>
      <c r="AW147" s="3" t="str">
        <f>IF($A147="ADD",IF(NOT(ISBLANK(AV147)),_xlfn.XLOOKUP(AV147,ud_maintenance_organisation[lookupValue],ud_maintenance_organisation[lookupKey],"ERROR"),""), "")</f>
        <v/>
      </c>
      <c r="AX147" s="3" t="str">
        <f t="shared" si="32"/>
        <v/>
      </c>
      <c r="AY147" s="3" t="str">
        <f>IF($A147="","",IF((AND($A147="ADD",OR(AX147="",AX147="Vested Assets"))),"12",(_xlfn.XLOOKUP(AX147,ud_work_category[lookupValue],ud_work_category[lookupKey],""))))</f>
        <v/>
      </c>
      <c r="AZ147" s="8"/>
      <c r="BA147" s="2" t="str">
        <f t="shared" si="33"/>
        <v/>
      </c>
      <c r="BB147" s="3" t="str">
        <f t="shared" si="34"/>
        <v/>
      </c>
      <c r="BC147" s="3" t="str">
        <f>IF($A147="","",IF((AND($A147="ADD",OR(BB147="",BB147="Excellent"))),"1",(_xlfn.XLOOKUP(BB147,condition[lookupValue],condition[lookupKey],""))))</f>
        <v/>
      </c>
      <c r="BD147" s="7" t="str">
        <f t="shared" si="35"/>
        <v/>
      </c>
      <c r="BE147" s="9"/>
    </row>
    <row r="148" spans="2:57"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c r="N148" s="8"/>
      <c r="O148" s="6" t="str">
        <f t="shared" si="24"/>
        <v/>
      </c>
      <c r="P148" s="4"/>
      <c r="R148" s="3" t="str">
        <f>IF($A148="ADD",IF(NOT(ISBLANK(Q148)),_xlfn.XLOOKUP(Q148,len_adjust_rsn[lookupValue],len_adjust_rsn[lookupKey],"ERROR"),""), "")</f>
        <v/>
      </c>
      <c r="S148" s="6" t="str">
        <f t="shared" si="25"/>
        <v/>
      </c>
      <c r="T148" s="6"/>
      <c r="U148" s="6" t="str">
        <f t="shared" si="26"/>
        <v/>
      </c>
      <c r="W148" s="3" t="str">
        <f>IF($A148="ADD",IF(NOT(ISBLANK(V148)),_xlfn.XLOOKUP(V148,ud_traffic_island_type[lookupValue],ud_traffic_island_type[lookupKey],"ERROR"),""), "")</f>
        <v/>
      </c>
      <c r="Y148" s="3" t="str">
        <f>IF($A148="ADD",IF(NOT(ISBLANK(X148)),_xlfn.XLOOKUP(X148,ud_shape[lookupValue],ud_shape[lookupKey],"ERROR"),""), "")</f>
        <v/>
      </c>
      <c r="AE148" s="8"/>
      <c r="AF148" s="7"/>
      <c r="AG148" s="4" t="str">
        <f t="shared" ca="1" si="27"/>
        <v/>
      </c>
      <c r="AH148" s="4"/>
      <c r="AI148" s="3" t="str">
        <f t="shared" si="28"/>
        <v/>
      </c>
      <c r="AJ148" s="3" t="str">
        <f>IF($A148="","",IF((AND($A148="ADD",OR(AI148="",AI148="In Use"))),"5",(_xlfn.XLOOKUP(AI148,ud_asset_status[lookupValue],ud_asset_status[lookupKey],""))))</f>
        <v/>
      </c>
      <c r="AL148" s="3" t="str">
        <f>IF($A148="ADD",IF(NOT(ISBLANK(AK148)),_xlfn.XLOOKUP(AK148,ud_replacement_status[lookupValue],ud_replacement_status[lookupKey],"ERROR"),""), "")</f>
        <v/>
      </c>
      <c r="AM148" s="7"/>
      <c r="AO148" s="3" t="str">
        <f>IF($A148="ADD",IF(NOT(ISBLANK(AN148)),_xlfn.XLOOKUP(AN148,ar_replace_reason[lookupValue],ar_replace_reason[lookupKey],"ERROR"),""), "")</f>
        <v/>
      </c>
      <c r="AP148" s="3" t="str">
        <f t="shared" si="29"/>
        <v/>
      </c>
      <c r="AQ148" s="3" t="str">
        <f>IF($A148="","",IF((AND($A148="ADD",OR(AP148="",AP148="Queenstown-Lakes District Council"))),"70",(_xlfn.XLOOKUP(AP148,ud_organisation_owner[lookupValue],ud_organisation_owner[lookupKey],""))))</f>
        <v/>
      </c>
      <c r="AR148" s="3" t="str">
        <f t="shared" si="30"/>
        <v/>
      </c>
      <c r="AS148" s="3" t="str">
        <f>IF($A148="","",IF((AND($A148="ADD",OR(AR148="",AR148="Queenstown-Lakes District Council"))),"70",(_xlfn.XLOOKUP(AR148,ud_organisation_owner[lookupValue],ud_organisation_owner[lookupKey],""))))</f>
        <v/>
      </c>
      <c r="AT148" s="3" t="str">
        <f t="shared" si="31"/>
        <v/>
      </c>
      <c r="AU148" s="3" t="str">
        <f>IF($A148="","",IF((AND($A148="ADD",OR(AT148="",AT148="Local Authority"))),"17",(_xlfn.XLOOKUP(AT148,ud_sub_organisation[lookupValue],ud_sub_organisation[lookupKey],""))))</f>
        <v/>
      </c>
      <c r="AW148" s="3" t="str">
        <f>IF($A148="ADD",IF(NOT(ISBLANK(AV148)),_xlfn.XLOOKUP(AV148,ud_maintenance_organisation[lookupValue],ud_maintenance_organisation[lookupKey],"ERROR"),""), "")</f>
        <v/>
      </c>
      <c r="AX148" s="3" t="str">
        <f t="shared" si="32"/>
        <v/>
      </c>
      <c r="AY148" s="3" t="str">
        <f>IF($A148="","",IF((AND($A148="ADD",OR(AX148="",AX148="Vested Assets"))),"12",(_xlfn.XLOOKUP(AX148,ud_work_category[lookupValue],ud_work_category[lookupKey],""))))</f>
        <v/>
      </c>
      <c r="AZ148" s="8"/>
      <c r="BA148" s="2" t="str">
        <f t="shared" si="33"/>
        <v/>
      </c>
      <c r="BB148" s="3" t="str">
        <f t="shared" si="34"/>
        <v/>
      </c>
      <c r="BC148" s="3" t="str">
        <f>IF($A148="","",IF((AND($A148="ADD",OR(BB148="",BB148="Excellent"))),"1",(_xlfn.XLOOKUP(BB148,condition[lookupValue],condition[lookupKey],""))))</f>
        <v/>
      </c>
      <c r="BD148" s="7" t="str">
        <f t="shared" si="35"/>
        <v/>
      </c>
      <c r="BE148" s="9"/>
    </row>
    <row r="149" spans="2:57"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c r="N149" s="8"/>
      <c r="O149" s="6" t="str">
        <f t="shared" si="24"/>
        <v/>
      </c>
      <c r="P149" s="4"/>
      <c r="R149" s="3" t="str">
        <f>IF($A149="ADD",IF(NOT(ISBLANK(Q149)),_xlfn.XLOOKUP(Q149,len_adjust_rsn[lookupValue],len_adjust_rsn[lookupKey],"ERROR"),""), "")</f>
        <v/>
      </c>
      <c r="S149" s="6" t="str">
        <f t="shared" si="25"/>
        <v/>
      </c>
      <c r="T149" s="6"/>
      <c r="U149" s="6" t="str">
        <f t="shared" si="26"/>
        <v/>
      </c>
      <c r="W149" s="3" t="str">
        <f>IF($A149="ADD",IF(NOT(ISBLANK(V149)),_xlfn.XLOOKUP(V149,ud_traffic_island_type[lookupValue],ud_traffic_island_type[lookupKey],"ERROR"),""), "")</f>
        <v/>
      </c>
      <c r="Y149" s="3" t="str">
        <f>IF($A149="ADD",IF(NOT(ISBLANK(X149)),_xlfn.XLOOKUP(X149,ud_shape[lookupValue],ud_shape[lookupKey],"ERROR"),""), "")</f>
        <v/>
      </c>
      <c r="AE149" s="8"/>
      <c r="AF149" s="7"/>
      <c r="AG149" s="4" t="str">
        <f t="shared" ca="1" si="27"/>
        <v/>
      </c>
      <c r="AH149" s="4"/>
      <c r="AI149" s="3" t="str">
        <f t="shared" si="28"/>
        <v/>
      </c>
      <c r="AJ149" s="3" t="str">
        <f>IF($A149="","",IF((AND($A149="ADD",OR(AI149="",AI149="In Use"))),"5",(_xlfn.XLOOKUP(AI149,ud_asset_status[lookupValue],ud_asset_status[lookupKey],""))))</f>
        <v/>
      </c>
      <c r="AL149" s="3" t="str">
        <f>IF($A149="ADD",IF(NOT(ISBLANK(AK149)),_xlfn.XLOOKUP(AK149,ud_replacement_status[lookupValue],ud_replacement_status[lookupKey],"ERROR"),""), "")</f>
        <v/>
      </c>
      <c r="AM149" s="7"/>
      <c r="AO149" s="3" t="str">
        <f>IF($A149="ADD",IF(NOT(ISBLANK(AN149)),_xlfn.XLOOKUP(AN149,ar_replace_reason[lookupValue],ar_replace_reason[lookupKey],"ERROR"),""), "")</f>
        <v/>
      </c>
      <c r="AP149" s="3" t="str">
        <f t="shared" si="29"/>
        <v/>
      </c>
      <c r="AQ149" s="3" t="str">
        <f>IF($A149="","",IF((AND($A149="ADD",OR(AP149="",AP149="Queenstown-Lakes District Council"))),"70",(_xlfn.XLOOKUP(AP149,ud_organisation_owner[lookupValue],ud_organisation_owner[lookupKey],""))))</f>
        <v/>
      </c>
      <c r="AR149" s="3" t="str">
        <f t="shared" si="30"/>
        <v/>
      </c>
      <c r="AS149" s="3" t="str">
        <f>IF($A149="","",IF((AND($A149="ADD",OR(AR149="",AR149="Queenstown-Lakes District Council"))),"70",(_xlfn.XLOOKUP(AR149,ud_organisation_owner[lookupValue],ud_organisation_owner[lookupKey],""))))</f>
        <v/>
      </c>
      <c r="AT149" s="3" t="str">
        <f t="shared" si="31"/>
        <v/>
      </c>
      <c r="AU149" s="3" t="str">
        <f>IF($A149="","",IF((AND($A149="ADD",OR(AT149="",AT149="Local Authority"))),"17",(_xlfn.XLOOKUP(AT149,ud_sub_organisation[lookupValue],ud_sub_organisation[lookupKey],""))))</f>
        <v/>
      </c>
      <c r="AW149" s="3" t="str">
        <f>IF($A149="ADD",IF(NOT(ISBLANK(AV149)),_xlfn.XLOOKUP(AV149,ud_maintenance_organisation[lookupValue],ud_maintenance_organisation[lookupKey],"ERROR"),""), "")</f>
        <v/>
      </c>
      <c r="AX149" s="3" t="str">
        <f t="shared" si="32"/>
        <v/>
      </c>
      <c r="AY149" s="3" t="str">
        <f>IF($A149="","",IF((AND($A149="ADD",OR(AX149="",AX149="Vested Assets"))),"12",(_xlfn.XLOOKUP(AX149,ud_work_category[lookupValue],ud_work_category[lookupKey],""))))</f>
        <v/>
      </c>
      <c r="AZ149" s="8"/>
      <c r="BA149" s="2" t="str">
        <f t="shared" si="33"/>
        <v/>
      </c>
      <c r="BB149" s="3" t="str">
        <f t="shared" si="34"/>
        <v/>
      </c>
      <c r="BC149" s="3" t="str">
        <f>IF($A149="","",IF((AND($A149="ADD",OR(BB149="",BB149="Excellent"))),"1",(_xlfn.XLOOKUP(BB149,condition[lookupValue],condition[lookupKey],""))))</f>
        <v/>
      </c>
      <c r="BD149" s="7" t="str">
        <f t="shared" si="35"/>
        <v/>
      </c>
      <c r="BE149" s="9"/>
    </row>
    <row r="150" spans="2:57"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c r="N150" s="8"/>
      <c r="O150" s="6" t="str">
        <f t="shared" si="24"/>
        <v/>
      </c>
      <c r="P150" s="4"/>
      <c r="R150" s="3" t="str">
        <f>IF($A150="ADD",IF(NOT(ISBLANK(Q150)),_xlfn.XLOOKUP(Q150,len_adjust_rsn[lookupValue],len_adjust_rsn[lookupKey],"ERROR"),""), "")</f>
        <v/>
      </c>
      <c r="S150" s="6" t="str">
        <f t="shared" si="25"/>
        <v/>
      </c>
      <c r="T150" s="6"/>
      <c r="U150" s="6" t="str">
        <f t="shared" si="26"/>
        <v/>
      </c>
      <c r="W150" s="3" t="str">
        <f>IF($A150="ADD",IF(NOT(ISBLANK(V150)),_xlfn.XLOOKUP(V150,ud_traffic_island_type[lookupValue],ud_traffic_island_type[lookupKey],"ERROR"),""), "")</f>
        <v/>
      </c>
      <c r="Y150" s="3" t="str">
        <f>IF($A150="ADD",IF(NOT(ISBLANK(X150)),_xlfn.XLOOKUP(X150,ud_shape[lookupValue],ud_shape[lookupKey],"ERROR"),""), "")</f>
        <v/>
      </c>
      <c r="AE150" s="8"/>
      <c r="AF150" s="7"/>
      <c r="AG150" s="4" t="str">
        <f t="shared" ca="1" si="27"/>
        <v/>
      </c>
      <c r="AH150" s="4"/>
      <c r="AI150" s="3" t="str">
        <f t="shared" si="28"/>
        <v/>
      </c>
      <c r="AJ150" s="3" t="str">
        <f>IF($A150="","",IF((AND($A150="ADD",OR(AI150="",AI150="In Use"))),"5",(_xlfn.XLOOKUP(AI150,ud_asset_status[lookupValue],ud_asset_status[lookupKey],""))))</f>
        <v/>
      </c>
      <c r="AL150" s="3" t="str">
        <f>IF($A150="ADD",IF(NOT(ISBLANK(AK150)),_xlfn.XLOOKUP(AK150,ud_replacement_status[lookupValue],ud_replacement_status[lookupKey],"ERROR"),""), "")</f>
        <v/>
      </c>
      <c r="AM150" s="7"/>
      <c r="AO150" s="3" t="str">
        <f>IF($A150="ADD",IF(NOT(ISBLANK(AN150)),_xlfn.XLOOKUP(AN150,ar_replace_reason[lookupValue],ar_replace_reason[lookupKey],"ERROR"),""), "")</f>
        <v/>
      </c>
      <c r="AP150" s="3" t="str">
        <f t="shared" si="29"/>
        <v/>
      </c>
      <c r="AQ150" s="3" t="str">
        <f>IF($A150="","",IF((AND($A150="ADD",OR(AP150="",AP150="Queenstown-Lakes District Council"))),"70",(_xlfn.XLOOKUP(AP150,ud_organisation_owner[lookupValue],ud_organisation_owner[lookupKey],""))))</f>
        <v/>
      </c>
      <c r="AR150" s="3" t="str">
        <f t="shared" si="30"/>
        <v/>
      </c>
      <c r="AS150" s="3" t="str">
        <f>IF($A150="","",IF((AND($A150="ADD",OR(AR150="",AR150="Queenstown-Lakes District Council"))),"70",(_xlfn.XLOOKUP(AR150,ud_organisation_owner[lookupValue],ud_organisation_owner[lookupKey],""))))</f>
        <v/>
      </c>
      <c r="AT150" s="3" t="str">
        <f t="shared" si="31"/>
        <v/>
      </c>
      <c r="AU150" s="3" t="str">
        <f>IF($A150="","",IF((AND($A150="ADD",OR(AT150="",AT150="Local Authority"))),"17",(_xlfn.XLOOKUP(AT150,ud_sub_organisation[lookupValue],ud_sub_organisation[lookupKey],""))))</f>
        <v/>
      </c>
      <c r="AW150" s="3" t="str">
        <f>IF($A150="ADD",IF(NOT(ISBLANK(AV150)),_xlfn.XLOOKUP(AV150,ud_maintenance_organisation[lookupValue],ud_maintenance_organisation[lookupKey],"ERROR"),""), "")</f>
        <v/>
      </c>
      <c r="AX150" s="3" t="str">
        <f t="shared" si="32"/>
        <v/>
      </c>
      <c r="AY150" s="3" t="str">
        <f>IF($A150="","",IF((AND($A150="ADD",OR(AX150="",AX150="Vested Assets"))),"12",(_xlfn.XLOOKUP(AX150,ud_work_category[lookupValue],ud_work_category[lookupKey],""))))</f>
        <v/>
      </c>
      <c r="AZ150" s="8"/>
      <c r="BA150" s="2" t="str">
        <f t="shared" si="33"/>
        <v/>
      </c>
      <c r="BB150" s="3" t="str">
        <f t="shared" si="34"/>
        <v/>
      </c>
      <c r="BC150" s="3" t="str">
        <f>IF($A150="","",IF((AND($A150="ADD",OR(BB150="",BB150="Excellent"))),"1",(_xlfn.XLOOKUP(BB150,condition[lookupValue],condition[lookupKey],""))))</f>
        <v/>
      </c>
      <c r="BD150" s="7" t="str">
        <f t="shared" si="35"/>
        <v/>
      </c>
      <c r="BE150" s="9"/>
    </row>
    <row r="151" spans="2:57"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c r="N151" s="8"/>
      <c r="O151" s="6" t="str">
        <f t="shared" si="24"/>
        <v/>
      </c>
      <c r="P151" s="4"/>
      <c r="R151" s="3" t="str">
        <f>IF($A151="ADD",IF(NOT(ISBLANK(Q151)),_xlfn.XLOOKUP(Q151,len_adjust_rsn[lookupValue],len_adjust_rsn[lookupKey],"ERROR"),""), "")</f>
        <v/>
      </c>
      <c r="S151" s="6" t="str">
        <f t="shared" si="25"/>
        <v/>
      </c>
      <c r="T151" s="6"/>
      <c r="U151" s="6" t="str">
        <f t="shared" si="26"/>
        <v/>
      </c>
      <c r="W151" s="3" t="str">
        <f>IF($A151="ADD",IF(NOT(ISBLANK(V151)),_xlfn.XLOOKUP(V151,ud_traffic_island_type[lookupValue],ud_traffic_island_type[lookupKey],"ERROR"),""), "")</f>
        <v/>
      </c>
      <c r="Y151" s="3" t="str">
        <f>IF($A151="ADD",IF(NOT(ISBLANK(X151)),_xlfn.XLOOKUP(X151,ud_shape[lookupValue],ud_shape[lookupKey],"ERROR"),""), "")</f>
        <v/>
      </c>
      <c r="AE151" s="8"/>
      <c r="AF151" s="7"/>
      <c r="AG151" s="4" t="str">
        <f t="shared" ca="1" si="27"/>
        <v/>
      </c>
      <c r="AH151" s="4"/>
      <c r="AI151" s="3" t="str">
        <f t="shared" si="28"/>
        <v/>
      </c>
      <c r="AJ151" s="3" t="str">
        <f>IF($A151="","",IF((AND($A151="ADD",OR(AI151="",AI151="In Use"))),"5",(_xlfn.XLOOKUP(AI151,ud_asset_status[lookupValue],ud_asset_status[lookupKey],""))))</f>
        <v/>
      </c>
      <c r="AL151" s="3" t="str">
        <f>IF($A151="ADD",IF(NOT(ISBLANK(AK151)),_xlfn.XLOOKUP(AK151,ud_replacement_status[lookupValue],ud_replacement_status[lookupKey],"ERROR"),""), "")</f>
        <v/>
      </c>
      <c r="AM151" s="7"/>
      <c r="AO151" s="3" t="str">
        <f>IF($A151="ADD",IF(NOT(ISBLANK(AN151)),_xlfn.XLOOKUP(AN151,ar_replace_reason[lookupValue],ar_replace_reason[lookupKey],"ERROR"),""), "")</f>
        <v/>
      </c>
      <c r="AP151" s="3" t="str">
        <f t="shared" si="29"/>
        <v/>
      </c>
      <c r="AQ151" s="3" t="str">
        <f>IF($A151="","",IF((AND($A151="ADD",OR(AP151="",AP151="Queenstown-Lakes District Council"))),"70",(_xlfn.XLOOKUP(AP151,ud_organisation_owner[lookupValue],ud_organisation_owner[lookupKey],""))))</f>
        <v/>
      </c>
      <c r="AR151" s="3" t="str">
        <f t="shared" si="30"/>
        <v/>
      </c>
      <c r="AS151" s="3" t="str">
        <f>IF($A151="","",IF((AND($A151="ADD",OR(AR151="",AR151="Queenstown-Lakes District Council"))),"70",(_xlfn.XLOOKUP(AR151,ud_organisation_owner[lookupValue],ud_organisation_owner[lookupKey],""))))</f>
        <v/>
      </c>
      <c r="AT151" s="3" t="str">
        <f t="shared" si="31"/>
        <v/>
      </c>
      <c r="AU151" s="3" t="str">
        <f>IF($A151="","",IF((AND($A151="ADD",OR(AT151="",AT151="Local Authority"))),"17",(_xlfn.XLOOKUP(AT151,ud_sub_organisation[lookupValue],ud_sub_organisation[lookupKey],""))))</f>
        <v/>
      </c>
      <c r="AW151" s="3" t="str">
        <f>IF($A151="ADD",IF(NOT(ISBLANK(AV151)),_xlfn.XLOOKUP(AV151,ud_maintenance_organisation[lookupValue],ud_maintenance_organisation[lookupKey],"ERROR"),""), "")</f>
        <v/>
      </c>
      <c r="AX151" s="3" t="str">
        <f t="shared" si="32"/>
        <v/>
      </c>
      <c r="AY151" s="3" t="str">
        <f>IF($A151="","",IF((AND($A151="ADD",OR(AX151="",AX151="Vested Assets"))),"12",(_xlfn.XLOOKUP(AX151,ud_work_category[lookupValue],ud_work_category[lookupKey],""))))</f>
        <v/>
      </c>
      <c r="AZ151" s="8"/>
      <c r="BA151" s="2" t="str">
        <f t="shared" si="33"/>
        <v/>
      </c>
      <c r="BB151" s="3" t="str">
        <f t="shared" si="34"/>
        <v/>
      </c>
      <c r="BC151" s="3" t="str">
        <f>IF($A151="","",IF((AND($A151="ADD",OR(BB151="",BB151="Excellent"))),"1",(_xlfn.XLOOKUP(BB151,condition[lookupValue],condition[lookupKey],""))))</f>
        <v/>
      </c>
      <c r="BD151" s="7" t="str">
        <f t="shared" si="35"/>
        <v/>
      </c>
      <c r="BE151" s="9"/>
    </row>
    <row r="152" spans="2:57"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c r="N152" s="8"/>
      <c r="O152" s="6" t="str">
        <f t="shared" si="24"/>
        <v/>
      </c>
      <c r="P152" s="4"/>
      <c r="R152" s="3" t="str">
        <f>IF($A152="ADD",IF(NOT(ISBLANK(Q152)),_xlfn.XLOOKUP(Q152,len_adjust_rsn[lookupValue],len_adjust_rsn[lookupKey],"ERROR"),""), "")</f>
        <v/>
      </c>
      <c r="S152" s="6" t="str">
        <f t="shared" si="25"/>
        <v/>
      </c>
      <c r="T152" s="6"/>
      <c r="U152" s="6" t="str">
        <f t="shared" si="26"/>
        <v/>
      </c>
      <c r="W152" s="3" t="str">
        <f>IF($A152="ADD",IF(NOT(ISBLANK(V152)),_xlfn.XLOOKUP(V152,ud_traffic_island_type[lookupValue],ud_traffic_island_type[lookupKey],"ERROR"),""), "")</f>
        <v/>
      </c>
      <c r="Y152" s="3" t="str">
        <f>IF($A152="ADD",IF(NOT(ISBLANK(X152)),_xlfn.XLOOKUP(X152,ud_shape[lookupValue],ud_shape[lookupKey],"ERROR"),""), "")</f>
        <v/>
      </c>
      <c r="AE152" s="8"/>
      <c r="AF152" s="7"/>
      <c r="AG152" s="4" t="str">
        <f t="shared" ca="1" si="27"/>
        <v/>
      </c>
      <c r="AH152" s="4"/>
      <c r="AI152" s="3" t="str">
        <f t="shared" si="28"/>
        <v/>
      </c>
      <c r="AJ152" s="3" t="str">
        <f>IF($A152="","",IF((AND($A152="ADD",OR(AI152="",AI152="In Use"))),"5",(_xlfn.XLOOKUP(AI152,ud_asset_status[lookupValue],ud_asset_status[lookupKey],""))))</f>
        <v/>
      </c>
      <c r="AL152" s="3" t="str">
        <f>IF($A152="ADD",IF(NOT(ISBLANK(AK152)),_xlfn.XLOOKUP(AK152,ud_replacement_status[lookupValue],ud_replacement_status[lookupKey],"ERROR"),""), "")</f>
        <v/>
      </c>
      <c r="AM152" s="7"/>
      <c r="AO152" s="3" t="str">
        <f>IF($A152="ADD",IF(NOT(ISBLANK(AN152)),_xlfn.XLOOKUP(AN152,ar_replace_reason[lookupValue],ar_replace_reason[lookupKey],"ERROR"),""), "")</f>
        <v/>
      </c>
      <c r="AP152" s="3" t="str">
        <f t="shared" si="29"/>
        <v/>
      </c>
      <c r="AQ152" s="3" t="str">
        <f>IF($A152="","",IF((AND($A152="ADD",OR(AP152="",AP152="Queenstown-Lakes District Council"))),"70",(_xlfn.XLOOKUP(AP152,ud_organisation_owner[lookupValue],ud_organisation_owner[lookupKey],""))))</f>
        <v/>
      </c>
      <c r="AR152" s="3" t="str">
        <f t="shared" si="30"/>
        <v/>
      </c>
      <c r="AS152" s="3" t="str">
        <f>IF($A152="","",IF((AND($A152="ADD",OR(AR152="",AR152="Queenstown-Lakes District Council"))),"70",(_xlfn.XLOOKUP(AR152,ud_organisation_owner[lookupValue],ud_organisation_owner[lookupKey],""))))</f>
        <v/>
      </c>
      <c r="AT152" s="3" t="str">
        <f t="shared" si="31"/>
        <v/>
      </c>
      <c r="AU152" s="3" t="str">
        <f>IF($A152="","",IF((AND($A152="ADD",OR(AT152="",AT152="Local Authority"))),"17",(_xlfn.XLOOKUP(AT152,ud_sub_organisation[lookupValue],ud_sub_organisation[lookupKey],""))))</f>
        <v/>
      </c>
      <c r="AW152" s="3" t="str">
        <f>IF($A152="ADD",IF(NOT(ISBLANK(AV152)),_xlfn.XLOOKUP(AV152,ud_maintenance_organisation[lookupValue],ud_maintenance_organisation[lookupKey],"ERROR"),""), "")</f>
        <v/>
      </c>
      <c r="AX152" s="3" t="str">
        <f t="shared" si="32"/>
        <v/>
      </c>
      <c r="AY152" s="3" t="str">
        <f>IF($A152="","",IF((AND($A152="ADD",OR(AX152="",AX152="Vested Assets"))),"12",(_xlfn.XLOOKUP(AX152,ud_work_category[lookupValue],ud_work_category[lookupKey],""))))</f>
        <v/>
      </c>
      <c r="AZ152" s="8"/>
      <c r="BA152" s="2" t="str">
        <f t="shared" si="33"/>
        <v/>
      </c>
      <c r="BB152" s="3" t="str">
        <f t="shared" si="34"/>
        <v/>
      </c>
      <c r="BC152" s="3" t="str">
        <f>IF($A152="","",IF((AND($A152="ADD",OR(BB152="",BB152="Excellent"))),"1",(_xlfn.XLOOKUP(BB152,condition[lookupValue],condition[lookupKey],""))))</f>
        <v/>
      </c>
      <c r="BD152" s="7" t="str">
        <f t="shared" si="35"/>
        <v/>
      </c>
      <c r="BE152" s="9"/>
    </row>
    <row r="153" spans="2:57"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c r="N153" s="8"/>
      <c r="O153" s="6" t="str">
        <f t="shared" si="24"/>
        <v/>
      </c>
      <c r="P153" s="4"/>
      <c r="R153" s="3" t="str">
        <f>IF($A153="ADD",IF(NOT(ISBLANK(Q153)),_xlfn.XLOOKUP(Q153,len_adjust_rsn[lookupValue],len_adjust_rsn[lookupKey],"ERROR"),""), "")</f>
        <v/>
      </c>
      <c r="S153" s="6" t="str">
        <f t="shared" si="25"/>
        <v/>
      </c>
      <c r="T153" s="6"/>
      <c r="U153" s="6" t="str">
        <f t="shared" si="26"/>
        <v/>
      </c>
      <c r="W153" s="3" t="str">
        <f>IF($A153="ADD",IF(NOT(ISBLANK(V153)),_xlfn.XLOOKUP(V153,ud_traffic_island_type[lookupValue],ud_traffic_island_type[lookupKey],"ERROR"),""), "")</f>
        <v/>
      </c>
      <c r="Y153" s="3" t="str">
        <f>IF($A153="ADD",IF(NOT(ISBLANK(X153)),_xlfn.XLOOKUP(X153,ud_shape[lookupValue],ud_shape[lookupKey],"ERROR"),""), "")</f>
        <v/>
      </c>
      <c r="AE153" s="8"/>
      <c r="AF153" s="7"/>
      <c r="AG153" s="4" t="str">
        <f t="shared" ca="1" si="27"/>
        <v/>
      </c>
      <c r="AH153" s="4"/>
      <c r="AI153" s="3" t="str">
        <f t="shared" si="28"/>
        <v/>
      </c>
      <c r="AJ153" s="3" t="str">
        <f>IF($A153="","",IF((AND($A153="ADD",OR(AI153="",AI153="In Use"))),"5",(_xlfn.XLOOKUP(AI153,ud_asset_status[lookupValue],ud_asset_status[lookupKey],""))))</f>
        <v/>
      </c>
      <c r="AL153" s="3" t="str">
        <f>IF($A153="ADD",IF(NOT(ISBLANK(AK153)),_xlfn.XLOOKUP(AK153,ud_replacement_status[lookupValue],ud_replacement_status[lookupKey],"ERROR"),""), "")</f>
        <v/>
      </c>
      <c r="AM153" s="7"/>
      <c r="AO153" s="3" t="str">
        <f>IF($A153="ADD",IF(NOT(ISBLANK(AN153)),_xlfn.XLOOKUP(AN153,ar_replace_reason[lookupValue],ar_replace_reason[lookupKey],"ERROR"),""), "")</f>
        <v/>
      </c>
      <c r="AP153" s="3" t="str">
        <f t="shared" si="29"/>
        <v/>
      </c>
      <c r="AQ153" s="3" t="str">
        <f>IF($A153="","",IF((AND($A153="ADD",OR(AP153="",AP153="Queenstown-Lakes District Council"))),"70",(_xlfn.XLOOKUP(AP153,ud_organisation_owner[lookupValue],ud_organisation_owner[lookupKey],""))))</f>
        <v/>
      </c>
      <c r="AR153" s="3" t="str">
        <f t="shared" si="30"/>
        <v/>
      </c>
      <c r="AS153" s="3" t="str">
        <f>IF($A153="","",IF((AND($A153="ADD",OR(AR153="",AR153="Queenstown-Lakes District Council"))),"70",(_xlfn.XLOOKUP(AR153,ud_organisation_owner[lookupValue],ud_organisation_owner[lookupKey],""))))</f>
        <v/>
      </c>
      <c r="AT153" s="3" t="str">
        <f t="shared" si="31"/>
        <v/>
      </c>
      <c r="AU153" s="3" t="str">
        <f>IF($A153="","",IF((AND($A153="ADD",OR(AT153="",AT153="Local Authority"))),"17",(_xlfn.XLOOKUP(AT153,ud_sub_organisation[lookupValue],ud_sub_organisation[lookupKey],""))))</f>
        <v/>
      </c>
      <c r="AW153" s="3" t="str">
        <f>IF($A153="ADD",IF(NOT(ISBLANK(AV153)),_xlfn.XLOOKUP(AV153,ud_maintenance_organisation[lookupValue],ud_maintenance_organisation[lookupKey],"ERROR"),""), "")</f>
        <v/>
      </c>
      <c r="AX153" s="3" t="str">
        <f t="shared" si="32"/>
        <v/>
      </c>
      <c r="AY153" s="3" t="str">
        <f>IF($A153="","",IF((AND($A153="ADD",OR(AX153="",AX153="Vested Assets"))),"12",(_xlfn.XLOOKUP(AX153,ud_work_category[lookupValue],ud_work_category[lookupKey],""))))</f>
        <v/>
      </c>
      <c r="AZ153" s="8"/>
      <c r="BA153" s="2" t="str">
        <f t="shared" si="33"/>
        <v/>
      </c>
      <c r="BB153" s="3" t="str">
        <f t="shared" si="34"/>
        <v/>
      </c>
      <c r="BC153" s="3" t="str">
        <f>IF($A153="","",IF((AND($A153="ADD",OR(BB153="",BB153="Excellent"))),"1",(_xlfn.XLOOKUP(BB153,condition[lookupValue],condition[lookupKey],""))))</f>
        <v/>
      </c>
      <c r="BD153" s="7" t="str">
        <f t="shared" si="35"/>
        <v/>
      </c>
      <c r="BE153" s="9"/>
    </row>
    <row r="154" spans="2:57"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c r="N154" s="8"/>
      <c r="O154" s="6" t="str">
        <f t="shared" si="24"/>
        <v/>
      </c>
      <c r="P154" s="4"/>
      <c r="R154" s="3" t="str">
        <f>IF($A154="ADD",IF(NOT(ISBLANK(Q154)),_xlfn.XLOOKUP(Q154,len_adjust_rsn[lookupValue],len_adjust_rsn[lookupKey],"ERROR"),""), "")</f>
        <v/>
      </c>
      <c r="S154" s="6" t="str">
        <f t="shared" si="25"/>
        <v/>
      </c>
      <c r="T154" s="6"/>
      <c r="U154" s="6" t="str">
        <f t="shared" si="26"/>
        <v/>
      </c>
      <c r="W154" s="3" t="str">
        <f>IF($A154="ADD",IF(NOT(ISBLANK(V154)),_xlfn.XLOOKUP(V154,ud_traffic_island_type[lookupValue],ud_traffic_island_type[lookupKey],"ERROR"),""), "")</f>
        <v/>
      </c>
      <c r="Y154" s="3" t="str">
        <f>IF($A154="ADD",IF(NOT(ISBLANK(X154)),_xlfn.XLOOKUP(X154,ud_shape[lookupValue],ud_shape[lookupKey],"ERROR"),""), "")</f>
        <v/>
      </c>
      <c r="AE154" s="8"/>
      <c r="AF154" s="7"/>
      <c r="AG154" s="4" t="str">
        <f t="shared" ca="1" si="27"/>
        <v/>
      </c>
      <c r="AH154" s="4"/>
      <c r="AI154" s="3" t="str">
        <f t="shared" si="28"/>
        <v/>
      </c>
      <c r="AJ154" s="3" t="str">
        <f>IF($A154="","",IF((AND($A154="ADD",OR(AI154="",AI154="In Use"))),"5",(_xlfn.XLOOKUP(AI154,ud_asset_status[lookupValue],ud_asset_status[lookupKey],""))))</f>
        <v/>
      </c>
      <c r="AL154" s="3" t="str">
        <f>IF($A154="ADD",IF(NOT(ISBLANK(AK154)),_xlfn.XLOOKUP(AK154,ud_replacement_status[lookupValue],ud_replacement_status[lookupKey],"ERROR"),""), "")</f>
        <v/>
      </c>
      <c r="AM154" s="7"/>
      <c r="AO154" s="3" t="str">
        <f>IF($A154="ADD",IF(NOT(ISBLANK(AN154)),_xlfn.XLOOKUP(AN154,ar_replace_reason[lookupValue],ar_replace_reason[lookupKey],"ERROR"),""), "")</f>
        <v/>
      </c>
      <c r="AP154" s="3" t="str">
        <f t="shared" si="29"/>
        <v/>
      </c>
      <c r="AQ154" s="3" t="str">
        <f>IF($A154="","",IF((AND($A154="ADD",OR(AP154="",AP154="Queenstown-Lakes District Council"))),"70",(_xlfn.XLOOKUP(AP154,ud_organisation_owner[lookupValue],ud_organisation_owner[lookupKey],""))))</f>
        <v/>
      </c>
      <c r="AR154" s="3" t="str">
        <f t="shared" si="30"/>
        <v/>
      </c>
      <c r="AS154" s="3" t="str">
        <f>IF($A154="","",IF((AND($A154="ADD",OR(AR154="",AR154="Queenstown-Lakes District Council"))),"70",(_xlfn.XLOOKUP(AR154,ud_organisation_owner[lookupValue],ud_organisation_owner[lookupKey],""))))</f>
        <v/>
      </c>
      <c r="AT154" s="3" t="str">
        <f t="shared" si="31"/>
        <v/>
      </c>
      <c r="AU154" s="3" t="str">
        <f>IF($A154="","",IF((AND($A154="ADD",OR(AT154="",AT154="Local Authority"))),"17",(_xlfn.XLOOKUP(AT154,ud_sub_organisation[lookupValue],ud_sub_organisation[lookupKey],""))))</f>
        <v/>
      </c>
      <c r="AW154" s="3" t="str">
        <f>IF($A154="ADD",IF(NOT(ISBLANK(AV154)),_xlfn.XLOOKUP(AV154,ud_maintenance_organisation[lookupValue],ud_maintenance_organisation[lookupKey],"ERROR"),""), "")</f>
        <v/>
      </c>
      <c r="AX154" s="3" t="str">
        <f t="shared" si="32"/>
        <v/>
      </c>
      <c r="AY154" s="3" t="str">
        <f>IF($A154="","",IF((AND($A154="ADD",OR(AX154="",AX154="Vested Assets"))),"12",(_xlfn.XLOOKUP(AX154,ud_work_category[lookupValue],ud_work_category[lookupKey],""))))</f>
        <v/>
      </c>
      <c r="AZ154" s="8"/>
      <c r="BA154" s="2" t="str">
        <f t="shared" si="33"/>
        <v/>
      </c>
      <c r="BB154" s="3" t="str">
        <f t="shared" si="34"/>
        <v/>
      </c>
      <c r="BC154" s="3" t="str">
        <f>IF($A154="","",IF((AND($A154="ADD",OR(BB154="",BB154="Excellent"))),"1",(_xlfn.XLOOKUP(BB154,condition[lookupValue],condition[lookupKey],""))))</f>
        <v/>
      </c>
      <c r="BD154" s="7" t="str">
        <f t="shared" si="35"/>
        <v/>
      </c>
      <c r="BE154" s="9"/>
    </row>
    <row r="155" spans="2:57"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c r="N155" s="8"/>
      <c r="O155" s="6" t="str">
        <f t="shared" si="24"/>
        <v/>
      </c>
      <c r="P155" s="4"/>
      <c r="R155" s="3" t="str">
        <f>IF($A155="ADD",IF(NOT(ISBLANK(Q155)),_xlfn.XLOOKUP(Q155,len_adjust_rsn[lookupValue],len_adjust_rsn[lookupKey],"ERROR"),""), "")</f>
        <v/>
      </c>
      <c r="S155" s="6" t="str">
        <f t="shared" si="25"/>
        <v/>
      </c>
      <c r="T155" s="6"/>
      <c r="U155" s="6" t="str">
        <f t="shared" si="26"/>
        <v/>
      </c>
      <c r="W155" s="3" t="str">
        <f>IF($A155="ADD",IF(NOT(ISBLANK(V155)),_xlfn.XLOOKUP(V155,ud_traffic_island_type[lookupValue],ud_traffic_island_type[lookupKey],"ERROR"),""), "")</f>
        <v/>
      </c>
      <c r="Y155" s="3" t="str">
        <f>IF($A155="ADD",IF(NOT(ISBLANK(X155)),_xlfn.XLOOKUP(X155,ud_shape[lookupValue],ud_shape[lookupKey],"ERROR"),""), "")</f>
        <v/>
      </c>
      <c r="AE155" s="8"/>
      <c r="AF155" s="7"/>
      <c r="AG155" s="4" t="str">
        <f t="shared" ca="1" si="27"/>
        <v/>
      </c>
      <c r="AH155" s="4"/>
      <c r="AI155" s="3" t="str">
        <f t="shared" si="28"/>
        <v/>
      </c>
      <c r="AJ155" s="3" t="str">
        <f>IF($A155="","",IF((AND($A155="ADD",OR(AI155="",AI155="In Use"))),"5",(_xlfn.XLOOKUP(AI155,ud_asset_status[lookupValue],ud_asset_status[lookupKey],""))))</f>
        <v/>
      </c>
      <c r="AL155" s="3" t="str">
        <f>IF($A155="ADD",IF(NOT(ISBLANK(AK155)),_xlfn.XLOOKUP(AK155,ud_replacement_status[lookupValue],ud_replacement_status[lookupKey],"ERROR"),""), "")</f>
        <v/>
      </c>
      <c r="AM155" s="7"/>
      <c r="AO155" s="3" t="str">
        <f>IF($A155="ADD",IF(NOT(ISBLANK(AN155)),_xlfn.XLOOKUP(AN155,ar_replace_reason[lookupValue],ar_replace_reason[lookupKey],"ERROR"),""), "")</f>
        <v/>
      </c>
      <c r="AP155" s="3" t="str">
        <f t="shared" si="29"/>
        <v/>
      </c>
      <c r="AQ155" s="3" t="str">
        <f>IF($A155="","",IF((AND($A155="ADD",OR(AP155="",AP155="Queenstown-Lakes District Council"))),"70",(_xlfn.XLOOKUP(AP155,ud_organisation_owner[lookupValue],ud_organisation_owner[lookupKey],""))))</f>
        <v/>
      </c>
      <c r="AR155" s="3" t="str">
        <f t="shared" si="30"/>
        <v/>
      </c>
      <c r="AS155" s="3" t="str">
        <f>IF($A155="","",IF((AND($A155="ADD",OR(AR155="",AR155="Queenstown-Lakes District Council"))),"70",(_xlfn.XLOOKUP(AR155,ud_organisation_owner[lookupValue],ud_organisation_owner[lookupKey],""))))</f>
        <v/>
      </c>
      <c r="AT155" s="3" t="str">
        <f t="shared" si="31"/>
        <v/>
      </c>
      <c r="AU155" s="3" t="str">
        <f>IF($A155="","",IF((AND($A155="ADD",OR(AT155="",AT155="Local Authority"))),"17",(_xlfn.XLOOKUP(AT155,ud_sub_organisation[lookupValue],ud_sub_organisation[lookupKey],""))))</f>
        <v/>
      </c>
      <c r="AW155" s="3" t="str">
        <f>IF($A155="ADD",IF(NOT(ISBLANK(AV155)),_xlfn.XLOOKUP(AV155,ud_maintenance_organisation[lookupValue],ud_maintenance_organisation[lookupKey],"ERROR"),""), "")</f>
        <v/>
      </c>
      <c r="AX155" s="3" t="str">
        <f t="shared" si="32"/>
        <v/>
      </c>
      <c r="AY155" s="3" t="str">
        <f>IF($A155="","",IF((AND($A155="ADD",OR(AX155="",AX155="Vested Assets"))),"12",(_xlfn.XLOOKUP(AX155,ud_work_category[lookupValue],ud_work_category[lookupKey],""))))</f>
        <v/>
      </c>
      <c r="AZ155" s="8"/>
      <c r="BA155" s="2" t="str">
        <f t="shared" si="33"/>
        <v/>
      </c>
      <c r="BB155" s="3" t="str">
        <f t="shared" si="34"/>
        <v/>
      </c>
      <c r="BC155" s="3" t="str">
        <f>IF($A155="","",IF((AND($A155="ADD",OR(BB155="",BB155="Excellent"))),"1",(_xlfn.XLOOKUP(BB155,condition[lookupValue],condition[lookupKey],""))))</f>
        <v/>
      </c>
      <c r="BD155" s="7" t="str">
        <f t="shared" si="35"/>
        <v/>
      </c>
      <c r="BE155" s="9"/>
    </row>
    <row r="156" spans="2:57"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c r="N156" s="8"/>
      <c r="O156" s="6" t="str">
        <f t="shared" si="24"/>
        <v/>
      </c>
      <c r="P156" s="4"/>
      <c r="R156" s="3" t="str">
        <f>IF($A156="ADD",IF(NOT(ISBLANK(Q156)),_xlfn.XLOOKUP(Q156,len_adjust_rsn[lookupValue],len_adjust_rsn[lookupKey],"ERROR"),""), "")</f>
        <v/>
      </c>
      <c r="S156" s="6" t="str">
        <f t="shared" si="25"/>
        <v/>
      </c>
      <c r="T156" s="6"/>
      <c r="U156" s="6" t="str">
        <f t="shared" si="26"/>
        <v/>
      </c>
      <c r="W156" s="3" t="str">
        <f>IF($A156="ADD",IF(NOT(ISBLANK(V156)),_xlfn.XLOOKUP(V156,ud_traffic_island_type[lookupValue],ud_traffic_island_type[lookupKey],"ERROR"),""), "")</f>
        <v/>
      </c>
      <c r="Y156" s="3" t="str">
        <f>IF($A156="ADD",IF(NOT(ISBLANK(X156)),_xlfn.XLOOKUP(X156,ud_shape[lookupValue],ud_shape[lookupKey],"ERROR"),""), "")</f>
        <v/>
      </c>
      <c r="AE156" s="8"/>
      <c r="AF156" s="7"/>
      <c r="AG156" s="4" t="str">
        <f t="shared" ca="1" si="27"/>
        <v/>
      </c>
      <c r="AH156" s="4"/>
      <c r="AI156" s="3" t="str">
        <f t="shared" si="28"/>
        <v/>
      </c>
      <c r="AJ156" s="3" t="str">
        <f>IF($A156="","",IF((AND($A156="ADD",OR(AI156="",AI156="In Use"))),"5",(_xlfn.XLOOKUP(AI156,ud_asset_status[lookupValue],ud_asset_status[lookupKey],""))))</f>
        <v/>
      </c>
      <c r="AL156" s="3" t="str">
        <f>IF($A156="ADD",IF(NOT(ISBLANK(AK156)),_xlfn.XLOOKUP(AK156,ud_replacement_status[lookupValue],ud_replacement_status[lookupKey],"ERROR"),""), "")</f>
        <v/>
      </c>
      <c r="AM156" s="7"/>
      <c r="AO156" s="3" t="str">
        <f>IF($A156="ADD",IF(NOT(ISBLANK(AN156)),_xlfn.XLOOKUP(AN156,ar_replace_reason[lookupValue],ar_replace_reason[lookupKey],"ERROR"),""), "")</f>
        <v/>
      </c>
      <c r="AP156" s="3" t="str">
        <f t="shared" si="29"/>
        <v/>
      </c>
      <c r="AQ156" s="3" t="str">
        <f>IF($A156="","",IF((AND($A156="ADD",OR(AP156="",AP156="Queenstown-Lakes District Council"))),"70",(_xlfn.XLOOKUP(AP156,ud_organisation_owner[lookupValue],ud_organisation_owner[lookupKey],""))))</f>
        <v/>
      </c>
      <c r="AR156" s="3" t="str">
        <f t="shared" si="30"/>
        <v/>
      </c>
      <c r="AS156" s="3" t="str">
        <f>IF($A156="","",IF((AND($A156="ADD",OR(AR156="",AR156="Queenstown-Lakes District Council"))),"70",(_xlfn.XLOOKUP(AR156,ud_organisation_owner[lookupValue],ud_organisation_owner[lookupKey],""))))</f>
        <v/>
      </c>
      <c r="AT156" s="3" t="str">
        <f t="shared" si="31"/>
        <v/>
      </c>
      <c r="AU156" s="3" t="str">
        <f>IF($A156="","",IF((AND($A156="ADD",OR(AT156="",AT156="Local Authority"))),"17",(_xlfn.XLOOKUP(AT156,ud_sub_organisation[lookupValue],ud_sub_organisation[lookupKey],""))))</f>
        <v/>
      </c>
      <c r="AW156" s="3" t="str">
        <f>IF($A156="ADD",IF(NOT(ISBLANK(AV156)),_xlfn.XLOOKUP(AV156,ud_maintenance_organisation[lookupValue],ud_maintenance_organisation[lookupKey],"ERROR"),""), "")</f>
        <v/>
      </c>
      <c r="AX156" s="3" t="str">
        <f t="shared" si="32"/>
        <v/>
      </c>
      <c r="AY156" s="3" t="str">
        <f>IF($A156="","",IF((AND($A156="ADD",OR(AX156="",AX156="Vested Assets"))),"12",(_xlfn.XLOOKUP(AX156,ud_work_category[lookupValue],ud_work_category[lookupKey],""))))</f>
        <v/>
      </c>
      <c r="AZ156" s="8"/>
      <c r="BA156" s="2" t="str">
        <f t="shared" si="33"/>
        <v/>
      </c>
      <c r="BB156" s="3" t="str">
        <f t="shared" si="34"/>
        <v/>
      </c>
      <c r="BC156" s="3" t="str">
        <f>IF($A156="","",IF((AND($A156="ADD",OR(BB156="",BB156="Excellent"))),"1",(_xlfn.XLOOKUP(BB156,condition[lookupValue],condition[lookupKey],""))))</f>
        <v/>
      </c>
      <c r="BD156" s="7" t="str">
        <f t="shared" si="35"/>
        <v/>
      </c>
      <c r="BE156" s="9"/>
    </row>
    <row r="157" spans="2:57"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c r="N157" s="8"/>
      <c r="O157" s="6" t="str">
        <f t="shared" si="24"/>
        <v/>
      </c>
      <c r="P157" s="4"/>
      <c r="R157" s="3" t="str">
        <f>IF($A157="ADD",IF(NOT(ISBLANK(Q157)),_xlfn.XLOOKUP(Q157,len_adjust_rsn[lookupValue],len_adjust_rsn[lookupKey],"ERROR"),""), "")</f>
        <v/>
      </c>
      <c r="S157" s="6" t="str">
        <f t="shared" si="25"/>
        <v/>
      </c>
      <c r="T157" s="6"/>
      <c r="U157" s="6" t="str">
        <f t="shared" si="26"/>
        <v/>
      </c>
      <c r="W157" s="3" t="str">
        <f>IF($A157="ADD",IF(NOT(ISBLANK(V157)),_xlfn.XLOOKUP(V157,ud_traffic_island_type[lookupValue],ud_traffic_island_type[lookupKey],"ERROR"),""), "")</f>
        <v/>
      </c>
      <c r="Y157" s="3" t="str">
        <f>IF($A157="ADD",IF(NOT(ISBLANK(X157)),_xlfn.XLOOKUP(X157,ud_shape[lookupValue],ud_shape[lookupKey],"ERROR"),""), "")</f>
        <v/>
      </c>
      <c r="AE157" s="8"/>
      <c r="AF157" s="7"/>
      <c r="AG157" s="4" t="str">
        <f t="shared" ca="1" si="27"/>
        <v/>
      </c>
      <c r="AH157" s="4"/>
      <c r="AI157" s="3" t="str">
        <f t="shared" si="28"/>
        <v/>
      </c>
      <c r="AJ157" s="3" t="str">
        <f>IF($A157="","",IF((AND($A157="ADD",OR(AI157="",AI157="In Use"))),"5",(_xlfn.XLOOKUP(AI157,ud_asset_status[lookupValue],ud_asset_status[lookupKey],""))))</f>
        <v/>
      </c>
      <c r="AL157" s="3" t="str">
        <f>IF($A157="ADD",IF(NOT(ISBLANK(AK157)),_xlfn.XLOOKUP(AK157,ud_replacement_status[lookupValue],ud_replacement_status[lookupKey],"ERROR"),""), "")</f>
        <v/>
      </c>
      <c r="AM157" s="7"/>
      <c r="AO157" s="3" t="str">
        <f>IF($A157="ADD",IF(NOT(ISBLANK(AN157)),_xlfn.XLOOKUP(AN157,ar_replace_reason[lookupValue],ar_replace_reason[lookupKey],"ERROR"),""), "")</f>
        <v/>
      </c>
      <c r="AP157" s="3" t="str">
        <f t="shared" si="29"/>
        <v/>
      </c>
      <c r="AQ157" s="3" t="str">
        <f>IF($A157="","",IF((AND($A157="ADD",OR(AP157="",AP157="Queenstown-Lakes District Council"))),"70",(_xlfn.XLOOKUP(AP157,ud_organisation_owner[lookupValue],ud_organisation_owner[lookupKey],""))))</f>
        <v/>
      </c>
      <c r="AR157" s="3" t="str">
        <f t="shared" si="30"/>
        <v/>
      </c>
      <c r="AS157" s="3" t="str">
        <f>IF($A157="","",IF((AND($A157="ADD",OR(AR157="",AR157="Queenstown-Lakes District Council"))),"70",(_xlfn.XLOOKUP(AR157,ud_organisation_owner[lookupValue],ud_organisation_owner[lookupKey],""))))</f>
        <v/>
      </c>
      <c r="AT157" s="3" t="str">
        <f t="shared" si="31"/>
        <v/>
      </c>
      <c r="AU157" s="3" t="str">
        <f>IF($A157="","",IF((AND($A157="ADD",OR(AT157="",AT157="Local Authority"))),"17",(_xlfn.XLOOKUP(AT157,ud_sub_organisation[lookupValue],ud_sub_organisation[lookupKey],""))))</f>
        <v/>
      </c>
      <c r="AW157" s="3" t="str">
        <f>IF($A157="ADD",IF(NOT(ISBLANK(AV157)),_xlfn.XLOOKUP(AV157,ud_maintenance_organisation[lookupValue],ud_maintenance_organisation[lookupKey],"ERROR"),""), "")</f>
        <v/>
      </c>
      <c r="AX157" s="3" t="str">
        <f t="shared" si="32"/>
        <v/>
      </c>
      <c r="AY157" s="3" t="str">
        <f>IF($A157="","",IF((AND($A157="ADD",OR(AX157="",AX157="Vested Assets"))),"12",(_xlfn.XLOOKUP(AX157,ud_work_category[lookupValue],ud_work_category[lookupKey],""))))</f>
        <v/>
      </c>
      <c r="AZ157" s="8"/>
      <c r="BA157" s="2" t="str">
        <f t="shared" si="33"/>
        <v/>
      </c>
      <c r="BB157" s="3" t="str">
        <f t="shared" si="34"/>
        <v/>
      </c>
      <c r="BC157" s="3" t="str">
        <f>IF($A157="","",IF((AND($A157="ADD",OR(BB157="",BB157="Excellent"))),"1",(_xlfn.XLOOKUP(BB157,condition[lookupValue],condition[lookupKey],""))))</f>
        <v/>
      </c>
      <c r="BD157" s="7" t="str">
        <f t="shared" si="35"/>
        <v/>
      </c>
      <c r="BE157" s="9"/>
    </row>
    <row r="158" spans="2:57"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c r="N158" s="8"/>
      <c r="O158" s="6" t="str">
        <f t="shared" si="24"/>
        <v/>
      </c>
      <c r="P158" s="4"/>
      <c r="R158" s="3" t="str">
        <f>IF($A158="ADD",IF(NOT(ISBLANK(Q158)),_xlfn.XLOOKUP(Q158,len_adjust_rsn[lookupValue],len_adjust_rsn[lookupKey],"ERROR"),""), "")</f>
        <v/>
      </c>
      <c r="S158" s="6" t="str">
        <f t="shared" si="25"/>
        <v/>
      </c>
      <c r="T158" s="6"/>
      <c r="U158" s="6" t="str">
        <f t="shared" si="26"/>
        <v/>
      </c>
      <c r="W158" s="3" t="str">
        <f>IF($A158="ADD",IF(NOT(ISBLANK(V158)),_xlfn.XLOOKUP(V158,ud_traffic_island_type[lookupValue],ud_traffic_island_type[lookupKey],"ERROR"),""), "")</f>
        <v/>
      </c>
      <c r="Y158" s="3" t="str">
        <f>IF($A158="ADD",IF(NOT(ISBLANK(X158)),_xlfn.XLOOKUP(X158,ud_shape[lookupValue],ud_shape[lookupKey],"ERROR"),""), "")</f>
        <v/>
      </c>
      <c r="AE158" s="8"/>
      <c r="AF158" s="7"/>
      <c r="AG158" s="4" t="str">
        <f t="shared" ca="1" si="27"/>
        <v/>
      </c>
      <c r="AH158" s="4"/>
      <c r="AI158" s="3" t="str">
        <f t="shared" si="28"/>
        <v/>
      </c>
      <c r="AJ158" s="3" t="str">
        <f>IF($A158="","",IF((AND($A158="ADD",OR(AI158="",AI158="In Use"))),"5",(_xlfn.XLOOKUP(AI158,ud_asset_status[lookupValue],ud_asset_status[lookupKey],""))))</f>
        <v/>
      </c>
      <c r="AL158" s="3" t="str">
        <f>IF($A158="ADD",IF(NOT(ISBLANK(AK158)),_xlfn.XLOOKUP(AK158,ud_replacement_status[lookupValue],ud_replacement_status[lookupKey],"ERROR"),""), "")</f>
        <v/>
      </c>
      <c r="AM158" s="7"/>
      <c r="AO158" s="3" t="str">
        <f>IF($A158="ADD",IF(NOT(ISBLANK(AN158)),_xlfn.XLOOKUP(AN158,ar_replace_reason[lookupValue],ar_replace_reason[lookupKey],"ERROR"),""), "")</f>
        <v/>
      </c>
      <c r="AP158" s="3" t="str">
        <f t="shared" si="29"/>
        <v/>
      </c>
      <c r="AQ158" s="3" t="str">
        <f>IF($A158="","",IF((AND($A158="ADD",OR(AP158="",AP158="Queenstown-Lakes District Council"))),"70",(_xlfn.XLOOKUP(AP158,ud_organisation_owner[lookupValue],ud_organisation_owner[lookupKey],""))))</f>
        <v/>
      </c>
      <c r="AR158" s="3" t="str">
        <f t="shared" si="30"/>
        <v/>
      </c>
      <c r="AS158" s="3" t="str">
        <f>IF($A158="","",IF((AND($A158="ADD",OR(AR158="",AR158="Queenstown-Lakes District Council"))),"70",(_xlfn.XLOOKUP(AR158,ud_organisation_owner[lookupValue],ud_organisation_owner[lookupKey],""))))</f>
        <v/>
      </c>
      <c r="AT158" s="3" t="str">
        <f t="shared" si="31"/>
        <v/>
      </c>
      <c r="AU158" s="3" t="str">
        <f>IF($A158="","",IF((AND($A158="ADD",OR(AT158="",AT158="Local Authority"))),"17",(_xlfn.XLOOKUP(AT158,ud_sub_organisation[lookupValue],ud_sub_organisation[lookupKey],""))))</f>
        <v/>
      </c>
      <c r="AW158" s="3" t="str">
        <f>IF($A158="ADD",IF(NOT(ISBLANK(AV158)),_xlfn.XLOOKUP(AV158,ud_maintenance_organisation[lookupValue],ud_maintenance_organisation[lookupKey],"ERROR"),""), "")</f>
        <v/>
      </c>
      <c r="AX158" s="3" t="str">
        <f t="shared" si="32"/>
        <v/>
      </c>
      <c r="AY158" s="3" t="str">
        <f>IF($A158="","",IF((AND($A158="ADD",OR(AX158="",AX158="Vested Assets"))),"12",(_xlfn.XLOOKUP(AX158,ud_work_category[lookupValue],ud_work_category[lookupKey],""))))</f>
        <v/>
      </c>
      <c r="AZ158" s="8"/>
      <c r="BA158" s="2" t="str">
        <f t="shared" si="33"/>
        <v/>
      </c>
      <c r="BB158" s="3" t="str">
        <f t="shared" si="34"/>
        <v/>
      </c>
      <c r="BC158" s="3" t="str">
        <f>IF($A158="","",IF((AND($A158="ADD",OR(BB158="",BB158="Excellent"))),"1",(_xlfn.XLOOKUP(BB158,condition[lookupValue],condition[lookupKey],""))))</f>
        <v/>
      </c>
      <c r="BD158" s="7" t="str">
        <f t="shared" si="35"/>
        <v/>
      </c>
      <c r="BE158" s="9"/>
    </row>
    <row r="159" spans="2:57"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c r="N159" s="8"/>
      <c r="O159" s="6" t="str">
        <f t="shared" si="24"/>
        <v/>
      </c>
      <c r="P159" s="4"/>
      <c r="R159" s="3" t="str">
        <f>IF($A159="ADD",IF(NOT(ISBLANK(Q159)),_xlfn.XLOOKUP(Q159,len_adjust_rsn[lookupValue],len_adjust_rsn[lookupKey],"ERROR"),""), "")</f>
        <v/>
      </c>
      <c r="S159" s="6" t="str">
        <f t="shared" si="25"/>
        <v/>
      </c>
      <c r="T159" s="6"/>
      <c r="U159" s="6" t="str">
        <f t="shared" si="26"/>
        <v/>
      </c>
      <c r="W159" s="3" t="str">
        <f>IF($A159="ADD",IF(NOT(ISBLANK(V159)),_xlfn.XLOOKUP(V159,ud_traffic_island_type[lookupValue],ud_traffic_island_type[lookupKey],"ERROR"),""), "")</f>
        <v/>
      </c>
      <c r="Y159" s="3" t="str">
        <f>IF($A159="ADD",IF(NOT(ISBLANK(X159)),_xlfn.XLOOKUP(X159,ud_shape[lookupValue],ud_shape[lookupKey],"ERROR"),""), "")</f>
        <v/>
      </c>
      <c r="AE159" s="8"/>
      <c r="AF159" s="7"/>
      <c r="AG159" s="4" t="str">
        <f t="shared" ca="1" si="27"/>
        <v/>
      </c>
      <c r="AH159" s="4"/>
      <c r="AI159" s="3" t="str">
        <f t="shared" si="28"/>
        <v/>
      </c>
      <c r="AJ159" s="3" t="str">
        <f>IF($A159="","",IF((AND($A159="ADD",OR(AI159="",AI159="In Use"))),"5",(_xlfn.XLOOKUP(AI159,ud_asset_status[lookupValue],ud_asset_status[lookupKey],""))))</f>
        <v/>
      </c>
      <c r="AL159" s="3" t="str">
        <f>IF($A159="ADD",IF(NOT(ISBLANK(AK159)),_xlfn.XLOOKUP(AK159,ud_replacement_status[lookupValue],ud_replacement_status[lookupKey],"ERROR"),""), "")</f>
        <v/>
      </c>
      <c r="AM159" s="7"/>
      <c r="AO159" s="3" t="str">
        <f>IF($A159="ADD",IF(NOT(ISBLANK(AN159)),_xlfn.XLOOKUP(AN159,ar_replace_reason[lookupValue],ar_replace_reason[lookupKey],"ERROR"),""), "")</f>
        <v/>
      </c>
      <c r="AP159" s="3" t="str">
        <f t="shared" si="29"/>
        <v/>
      </c>
      <c r="AQ159" s="3" t="str">
        <f>IF($A159="","",IF((AND($A159="ADD",OR(AP159="",AP159="Queenstown-Lakes District Council"))),"70",(_xlfn.XLOOKUP(AP159,ud_organisation_owner[lookupValue],ud_organisation_owner[lookupKey],""))))</f>
        <v/>
      </c>
      <c r="AR159" s="3" t="str">
        <f t="shared" si="30"/>
        <v/>
      </c>
      <c r="AS159" s="3" t="str">
        <f>IF($A159="","",IF((AND($A159="ADD",OR(AR159="",AR159="Queenstown-Lakes District Council"))),"70",(_xlfn.XLOOKUP(AR159,ud_organisation_owner[lookupValue],ud_organisation_owner[lookupKey],""))))</f>
        <v/>
      </c>
      <c r="AT159" s="3" t="str">
        <f t="shared" si="31"/>
        <v/>
      </c>
      <c r="AU159" s="3" t="str">
        <f>IF($A159="","",IF((AND($A159="ADD",OR(AT159="",AT159="Local Authority"))),"17",(_xlfn.XLOOKUP(AT159,ud_sub_organisation[lookupValue],ud_sub_organisation[lookupKey],""))))</f>
        <v/>
      </c>
      <c r="AW159" s="3" t="str">
        <f>IF($A159="ADD",IF(NOT(ISBLANK(AV159)),_xlfn.XLOOKUP(AV159,ud_maintenance_organisation[lookupValue],ud_maintenance_organisation[lookupKey],"ERROR"),""), "")</f>
        <v/>
      </c>
      <c r="AX159" s="3" t="str">
        <f t="shared" si="32"/>
        <v/>
      </c>
      <c r="AY159" s="3" t="str">
        <f>IF($A159="","",IF((AND($A159="ADD",OR(AX159="",AX159="Vested Assets"))),"12",(_xlfn.XLOOKUP(AX159,ud_work_category[lookupValue],ud_work_category[lookupKey],""))))</f>
        <v/>
      </c>
      <c r="AZ159" s="8"/>
      <c r="BA159" s="2" t="str">
        <f t="shared" si="33"/>
        <v/>
      </c>
      <c r="BB159" s="3" t="str">
        <f t="shared" si="34"/>
        <v/>
      </c>
      <c r="BC159" s="3" t="str">
        <f>IF($A159="","",IF((AND($A159="ADD",OR(BB159="",BB159="Excellent"))),"1",(_xlfn.XLOOKUP(BB159,condition[lookupValue],condition[lookupKey],""))))</f>
        <v/>
      </c>
      <c r="BD159" s="7" t="str">
        <f t="shared" si="35"/>
        <v/>
      </c>
      <c r="BE159" s="9"/>
    </row>
    <row r="160" spans="2:57"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c r="N160" s="8"/>
      <c r="O160" s="6" t="str">
        <f t="shared" si="24"/>
        <v/>
      </c>
      <c r="P160" s="4"/>
      <c r="R160" s="3" t="str">
        <f>IF($A160="ADD",IF(NOT(ISBLANK(Q160)),_xlfn.XLOOKUP(Q160,len_adjust_rsn[lookupValue],len_adjust_rsn[lookupKey],"ERROR"),""), "")</f>
        <v/>
      </c>
      <c r="S160" s="6" t="str">
        <f t="shared" si="25"/>
        <v/>
      </c>
      <c r="T160" s="6"/>
      <c r="U160" s="6" t="str">
        <f t="shared" si="26"/>
        <v/>
      </c>
      <c r="W160" s="3" t="str">
        <f>IF($A160="ADD",IF(NOT(ISBLANK(V160)),_xlfn.XLOOKUP(V160,ud_traffic_island_type[lookupValue],ud_traffic_island_type[lookupKey],"ERROR"),""), "")</f>
        <v/>
      </c>
      <c r="Y160" s="3" t="str">
        <f>IF($A160="ADD",IF(NOT(ISBLANK(X160)),_xlfn.XLOOKUP(X160,ud_shape[lookupValue],ud_shape[lookupKey],"ERROR"),""), "")</f>
        <v/>
      </c>
      <c r="AE160" s="8"/>
      <c r="AF160" s="7"/>
      <c r="AG160" s="4" t="str">
        <f t="shared" ca="1" si="27"/>
        <v/>
      </c>
      <c r="AH160" s="4"/>
      <c r="AI160" s="3" t="str">
        <f t="shared" si="28"/>
        <v/>
      </c>
      <c r="AJ160" s="3" t="str">
        <f>IF($A160="","",IF((AND($A160="ADD",OR(AI160="",AI160="In Use"))),"5",(_xlfn.XLOOKUP(AI160,ud_asset_status[lookupValue],ud_asset_status[lookupKey],""))))</f>
        <v/>
      </c>
      <c r="AL160" s="3" t="str">
        <f>IF($A160="ADD",IF(NOT(ISBLANK(AK160)),_xlfn.XLOOKUP(AK160,ud_replacement_status[lookupValue],ud_replacement_status[lookupKey],"ERROR"),""), "")</f>
        <v/>
      </c>
      <c r="AM160" s="7"/>
      <c r="AO160" s="3" t="str">
        <f>IF($A160="ADD",IF(NOT(ISBLANK(AN160)),_xlfn.XLOOKUP(AN160,ar_replace_reason[lookupValue],ar_replace_reason[lookupKey],"ERROR"),""), "")</f>
        <v/>
      </c>
      <c r="AP160" s="3" t="str">
        <f t="shared" si="29"/>
        <v/>
      </c>
      <c r="AQ160" s="3" t="str">
        <f>IF($A160="","",IF((AND($A160="ADD",OR(AP160="",AP160="Queenstown-Lakes District Council"))),"70",(_xlfn.XLOOKUP(AP160,ud_organisation_owner[lookupValue],ud_organisation_owner[lookupKey],""))))</f>
        <v/>
      </c>
      <c r="AR160" s="3" t="str">
        <f t="shared" si="30"/>
        <v/>
      </c>
      <c r="AS160" s="3" t="str">
        <f>IF($A160="","",IF((AND($A160="ADD",OR(AR160="",AR160="Queenstown-Lakes District Council"))),"70",(_xlfn.XLOOKUP(AR160,ud_organisation_owner[lookupValue],ud_organisation_owner[lookupKey],""))))</f>
        <v/>
      </c>
      <c r="AT160" s="3" t="str">
        <f t="shared" si="31"/>
        <v/>
      </c>
      <c r="AU160" s="3" t="str">
        <f>IF($A160="","",IF((AND($A160="ADD",OR(AT160="",AT160="Local Authority"))),"17",(_xlfn.XLOOKUP(AT160,ud_sub_organisation[lookupValue],ud_sub_organisation[lookupKey],""))))</f>
        <v/>
      </c>
      <c r="AW160" s="3" t="str">
        <f>IF($A160="ADD",IF(NOT(ISBLANK(AV160)),_xlfn.XLOOKUP(AV160,ud_maintenance_organisation[lookupValue],ud_maintenance_organisation[lookupKey],"ERROR"),""), "")</f>
        <v/>
      </c>
      <c r="AX160" s="3" t="str">
        <f t="shared" si="32"/>
        <v/>
      </c>
      <c r="AY160" s="3" t="str">
        <f>IF($A160="","",IF((AND($A160="ADD",OR(AX160="",AX160="Vested Assets"))),"12",(_xlfn.XLOOKUP(AX160,ud_work_category[lookupValue],ud_work_category[lookupKey],""))))</f>
        <v/>
      </c>
      <c r="AZ160" s="8"/>
      <c r="BA160" s="2" t="str">
        <f t="shared" si="33"/>
        <v/>
      </c>
      <c r="BB160" s="3" t="str">
        <f t="shared" si="34"/>
        <v/>
      </c>
      <c r="BC160" s="3" t="str">
        <f>IF($A160="","",IF((AND($A160="ADD",OR(BB160="",BB160="Excellent"))),"1",(_xlfn.XLOOKUP(BB160,condition[lookupValue],condition[lookupKey],""))))</f>
        <v/>
      </c>
      <c r="BD160" s="7" t="str">
        <f t="shared" si="35"/>
        <v/>
      </c>
      <c r="BE160" s="9"/>
    </row>
    <row r="161" spans="2:57"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c r="N161" s="8"/>
      <c r="O161" s="6" t="str">
        <f t="shared" si="24"/>
        <v/>
      </c>
      <c r="P161" s="4"/>
      <c r="R161" s="3" t="str">
        <f>IF($A161="ADD",IF(NOT(ISBLANK(Q161)),_xlfn.XLOOKUP(Q161,len_adjust_rsn[lookupValue],len_adjust_rsn[lookupKey],"ERROR"),""), "")</f>
        <v/>
      </c>
      <c r="S161" s="6" t="str">
        <f t="shared" si="25"/>
        <v/>
      </c>
      <c r="T161" s="6"/>
      <c r="U161" s="6" t="str">
        <f t="shared" si="26"/>
        <v/>
      </c>
      <c r="W161" s="3" t="str">
        <f>IF($A161="ADD",IF(NOT(ISBLANK(V161)),_xlfn.XLOOKUP(V161,ud_traffic_island_type[lookupValue],ud_traffic_island_type[lookupKey],"ERROR"),""), "")</f>
        <v/>
      </c>
      <c r="Y161" s="3" t="str">
        <f>IF($A161="ADD",IF(NOT(ISBLANK(X161)),_xlfn.XLOOKUP(X161,ud_shape[lookupValue],ud_shape[lookupKey],"ERROR"),""), "")</f>
        <v/>
      </c>
      <c r="AE161" s="8"/>
      <c r="AF161" s="7"/>
      <c r="AG161" s="4" t="str">
        <f t="shared" ca="1" si="27"/>
        <v/>
      </c>
      <c r="AH161" s="4"/>
      <c r="AI161" s="3" t="str">
        <f t="shared" si="28"/>
        <v/>
      </c>
      <c r="AJ161" s="3" t="str">
        <f>IF($A161="","",IF((AND($A161="ADD",OR(AI161="",AI161="In Use"))),"5",(_xlfn.XLOOKUP(AI161,ud_asset_status[lookupValue],ud_asset_status[lookupKey],""))))</f>
        <v/>
      </c>
      <c r="AL161" s="3" t="str">
        <f>IF($A161="ADD",IF(NOT(ISBLANK(AK161)),_xlfn.XLOOKUP(AK161,ud_replacement_status[lookupValue],ud_replacement_status[lookupKey],"ERROR"),""), "")</f>
        <v/>
      </c>
      <c r="AM161" s="7"/>
      <c r="AO161" s="3" t="str">
        <f>IF($A161="ADD",IF(NOT(ISBLANK(AN161)),_xlfn.XLOOKUP(AN161,ar_replace_reason[lookupValue],ar_replace_reason[lookupKey],"ERROR"),""), "")</f>
        <v/>
      </c>
      <c r="AP161" s="3" t="str">
        <f t="shared" si="29"/>
        <v/>
      </c>
      <c r="AQ161" s="3" t="str">
        <f>IF($A161="","",IF((AND($A161="ADD",OR(AP161="",AP161="Queenstown-Lakes District Council"))),"70",(_xlfn.XLOOKUP(AP161,ud_organisation_owner[lookupValue],ud_organisation_owner[lookupKey],""))))</f>
        <v/>
      </c>
      <c r="AR161" s="3" t="str">
        <f t="shared" si="30"/>
        <v/>
      </c>
      <c r="AS161" s="3" t="str">
        <f>IF($A161="","",IF((AND($A161="ADD",OR(AR161="",AR161="Queenstown-Lakes District Council"))),"70",(_xlfn.XLOOKUP(AR161,ud_organisation_owner[lookupValue],ud_organisation_owner[lookupKey],""))))</f>
        <v/>
      </c>
      <c r="AT161" s="3" t="str">
        <f t="shared" si="31"/>
        <v/>
      </c>
      <c r="AU161" s="3" t="str">
        <f>IF($A161="","",IF((AND($A161="ADD",OR(AT161="",AT161="Local Authority"))),"17",(_xlfn.XLOOKUP(AT161,ud_sub_organisation[lookupValue],ud_sub_organisation[lookupKey],""))))</f>
        <v/>
      </c>
      <c r="AW161" s="3" t="str">
        <f>IF($A161="ADD",IF(NOT(ISBLANK(AV161)),_xlfn.XLOOKUP(AV161,ud_maintenance_organisation[lookupValue],ud_maintenance_organisation[lookupKey],"ERROR"),""), "")</f>
        <v/>
      </c>
      <c r="AX161" s="3" t="str">
        <f t="shared" si="32"/>
        <v/>
      </c>
      <c r="AY161" s="3" t="str">
        <f>IF($A161="","",IF((AND($A161="ADD",OR(AX161="",AX161="Vested Assets"))),"12",(_xlfn.XLOOKUP(AX161,ud_work_category[lookupValue],ud_work_category[lookupKey],""))))</f>
        <v/>
      </c>
      <c r="AZ161" s="8"/>
      <c r="BA161" s="2" t="str">
        <f t="shared" si="33"/>
        <v/>
      </c>
      <c r="BB161" s="3" t="str">
        <f t="shared" si="34"/>
        <v/>
      </c>
      <c r="BC161" s="3" t="str">
        <f>IF($A161="","",IF((AND($A161="ADD",OR(BB161="",BB161="Excellent"))),"1",(_xlfn.XLOOKUP(BB161,condition[lookupValue],condition[lookupKey],""))))</f>
        <v/>
      </c>
      <c r="BD161" s="7" t="str">
        <f t="shared" si="35"/>
        <v/>
      </c>
      <c r="BE161" s="9"/>
    </row>
    <row r="162" spans="2:57"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c r="N162" s="8"/>
      <c r="O162" s="6" t="str">
        <f t="shared" si="24"/>
        <v/>
      </c>
      <c r="P162" s="4"/>
      <c r="R162" s="3" t="str">
        <f>IF($A162="ADD",IF(NOT(ISBLANK(Q162)),_xlfn.XLOOKUP(Q162,len_adjust_rsn[lookupValue],len_adjust_rsn[lookupKey],"ERROR"),""), "")</f>
        <v/>
      </c>
      <c r="S162" s="6" t="str">
        <f t="shared" si="25"/>
        <v/>
      </c>
      <c r="T162" s="6"/>
      <c r="U162" s="6" t="str">
        <f t="shared" si="26"/>
        <v/>
      </c>
      <c r="W162" s="3" t="str">
        <f>IF($A162="ADD",IF(NOT(ISBLANK(V162)),_xlfn.XLOOKUP(V162,ud_traffic_island_type[lookupValue],ud_traffic_island_type[lookupKey],"ERROR"),""), "")</f>
        <v/>
      </c>
      <c r="Y162" s="3" t="str">
        <f>IF($A162="ADD",IF(NOT(ISBLANK(X162)),_xlfn.XLOOKUP(X162,ud_shape[lookupValue],ud_shape[lookupKey],"ERROR"),""), "")</f>
        <v/>
      </c>
      <c r="AE162" s="8"/>
      <c r="AF162" s="7"/>
      <c r="AG162" s="4" t="str">
        <f t="shared" ca="1" si="27"/>
        <v/>
      </c>
      <c r="AH162" s="4"/>
      <c r="AI162" s="3" t="str">
        <f t="shared" si="28"/>
        <v/>
      </c>
      <c r="AJ162" s="3" t="str">
        <f>IF($A162="","",IF((AND($A162="ADD",OR(AI162="",AI162="In Use"))),"5",(_xlfn.XLOOKUP(AI162,ud_asset_status[lookupValue],ud_asset_status[lookupKey],""))))</f>
        <v/>
      </c>
      <c r="AL162" s="3" t="str">
        <f>IF($A162="ADD",IF(NOT(ISBLANK(AK162)),_xlfn.XLOOKUP(AK162,ud_replacement_status[lookupValue],ud_replacement_status[lookupKey],"ERROR"),""), "")</f>
        <v/>
      </c>
      <c r="AM162" s="7"/>
      <c r="AO162" s="3" t="str">
        <f>IF($A162="ADD",IF(NOT(ISBLANK(AN162)),_xlfn.XLOOKUP(AN162,ar_replace_reason[lookupValue],ar_replace_reason[lookupKey],"ERROR"),""), "")</f>
        <v/>
      </c>
      <c r="AP162" s="3" t="str">
        <f t="shared" si="29"/>
        <v/>
      </c>
      <c r="AQ162" s="3" t="str">
        <f>IF($A162="","",IF((AND($A162="ADD",OR(AP162="",AP162="Queenstown-Lakes District Council"))),"70",(_xlfn.XLOOKUP(AP162,ud_organisation_owner[lookupValue],ud_organisation_owner[lookupKey],""))))</f>
        <v/>
      </c>
      <c r="AR162" s="3" t="str">
        <f t="shared" si="30"/>
        <v/>
      </c>
      <c r="AS162" s="3" t="str">
        <f>IF($A162="","",IF((AND($A162="ADD",OR(AR162="",AR162="Queenstown-Lakes District Council"))),"70",(_xlfn.XLOOKUP(AR162,ud_organisation_owner[lookupValue],ud_organisation_owner[lookupKey],""))))</f>
        <v/>
      </c>
      <c r="AT162" s="3" t="str">
        <f t="shared" si="31"/>
        <v/>
      </c>
      <c r="AU162" s="3" t="str">
        <f>IF($A162="","",IF((AND($A162="ADD",OR(AT162="",AT162="Local Authority"))),"17",(_xlfn.XLOOKUP(AT162,ud_sub_organisation[lookupValue],ud_sub_organisation[lookupKey],""))))</f>
        <v/>
      </c>
      <c r="AW162" s="3" t="str">
        <f>IF($A162="ADD",IF(NOT(ISBLANK(AV162)),_xlfn.XLOOKUP(AV162,ud_maintenance_organisation[lookupValue],ud_maintenance_organisation[lookupKey],"ERROR"),""), "")</f>
        <v/>
      </c>
      <c r="AX162" s="3" t="str">
        <f t="shared" si="32"/>
        <v/>
      </c>
      <c r="AY162" s="3" t="str">
        <f>IF($A162="","",IF((AND($A162="ADD",OR(AX162="",AX162="Vested Assets"))),"12",(_xlfn.XLOOKUP(AX162,ud_work_category[lookupValue],ud_work_category[lookupKey],""))))</f>
        <v/>
      </c>
      <c r="AZ162" s="8"/>
      <c r="BA162" s="2" t="str">
        <f t="shared" si="33"/>
        <v/>
      </c>
      <c r="BB162" s="3" t="str">
        <f t="shared" si="34"/>
        <v/>
      </c>
      <c r="BC162" s="3" t="str">
        <f>IF($A162="","",IF((AND($A162="ADD",OR(BB162="",BB162="Excellent"))),"1",(_xlfn.XLOOKUP(BB162,condition[lookupValue],condition[lookupKey],""))))</f>
        <v/>
      </c>
      <c r="BD162" s="7" t="str">
        <f t="shared" si="35"/>
        <v/>
      </c>
      <c r="BE162" s="9"/>
    </row>
    <row r="163" spans="2:57"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c r="N163" s="8"/>
      <c r="O163" s="6" t="str">
        <f t="shared" si="24"/>
        <v/>
      </c>
      <c r="P163" s="4"/>
      <c r="R163" s="3" t="str">
        <f>IF($A163="ADD",IF(NOT(ISBLANK(Q163)),_xlfn.XLOOKUP(Q163,len_adjust_rsn[lookupValue],len_adjust_rsn[lookupKey],"ERROR"),""), "")</f>
        <v/>
      </c>
      <c r="S163" s="6" t="str">
        <f t="shared" si="25"/>
        <v/>
      </c>
      <c r="T163" s="6"/>
      <c r="U163" s="6" t="str">
        <f t="shared" si="26"/>
        <v/>
      </c>
      <c r="W163" s="3" t="str">
        <f>IF($A163="ADD",IF(NOT(ISBLANK(V163)),_xlfn.XLOOKUP(V163,ud_traffic_island_type[lookupValue],ud_traffic_island_type[lookupKey],"ERROR"),""), "")</f>
        <v/>
      </c>
      <c r="Y163" s="3" t="str">
        <f>IF($A163="ADD",IF(NOT(ISBLANK(X163)),_xlfn.XLOOKUP(X163,ud_shape[lookupValue],ud_shape[lookupKey],"ERROR"),""), "")</f>
        <v/>
      </c>
      <c r="AE163" s="8"/>
      <c r="AF163" s="7"/>
      <c r="AG163" s="4" t="str">
        <f t="shared" ca="1" si="27"/>
        <v/>
      </c>
      <c r="AH163" s="4"/>
      <c r="AI163" s="3" t="str">
        <f t="shared" si="28"/>
        <v/>
      </c>
      <c r="AJ163" s="3" t="str">
        <f>IF($A163="","",IF((AND($A163="ADD",OR(AI163="",AI163="In Use"))),"5",(_xlfn.XLOOKUP(AI163,ud_asset_status[lookupValue],ud_asset_status[lookupKey],""))))</f>
        <v/>
      </c>
      <c r="AL163" s="3" t="str">
        <f>IF($A163="ADD",IF(NOT(ISBLANK(AK163)),_xlfn.XLOOKUP(AK163,ud_replacement_status[lookupValue],ud_replacement_status[lookupKey],"ERROR"),""), "")</f>
        <v/>
      </c>
      <c r="AM163" s="7"/>
      <c r="AO163" s="3" t="str">
        <f>IF($A163="ADD",IF(NOT(ISBLANK(AN163)),_xlfn.XLOOKUP(AN163,ar_replace_reason[lookupValue],ar_replace_reason[lookupKey],"ERROR"),""), "")</f>
        <v/>
      </c>
      <c r="AP163" s="3" t="str">
        <f t="shared" si="29"/>
        <v/>
      </c>
      <c r="AQ163" s="3" t="str">
        <f>IF($A163="","",IF((AND($A163="ADD",OR(AP163="",AP163="Queenstown-Lakes District Council"))),"70",(_xlfn.XLOOKUP(AP163,ud_organisation_owner[lookupValue],ud_organisation_owner[lookupKey],""))))</f>
        <v/>
      </c>
      <c r="AR163" s="3" t="str">
        <f t="shared" si="30"/>
        <v/>
      </c>
      <c r="AS163" s="3" t="str">
        <f>IF($A163="","",IF((AND($A163="ADD",OR(AR163="",AR163="Queenstown-Lakes District Council"))),"70",(_xlfn.XLOOKUP(AR163,ud_organisation_owner[lookupValue],ud_organisation_owner[lookupKey],""))))</f>
        <v/>
      </c>
      <c r="AT163" s="3" t="str">
        <f t="shared" si="31"/>
        <v/>
      </c>
      <c r="AU163" s="3" t="str">
        <f>IF($A163="","",IF((AND($A163="ADD",OR(AT163="",AT163="Local Authority"))),"17",(_xlfn.XLOOKUP(AT163,ud_sub_organisation[lookupValue],ud_sub_organisation[lookupKey],""))))</f>
        <v/>
      </c>
      <c r="AW163" s="3" t="str">
        <f>IF($A163="ADD",IF(NOT(ISBLANK(AV163)),_xlfn.XLOOKUP(AV163,ud_maintenance_organisation[lookupValue],ud_maintenance_organisation[lookupKey],"ERROR"),""), "")</f>
        <v/>
      </c>
      <c r="AX163" s="3" t="str">
        <f t="shared" si="32"/>
        <v/>
      </c>
      <c r="AY163" s="3" t="str">
        <f>IF($A163="","",IF((AND($A163="ADD",OR(AX163="",AX163="Vested Assets"))),"12",(_xlfn.XLOOKUP(AX163,ud_work_category[lookupValue],ud_work_category[lookupKey],""))))</f>
        <v/>
      </c>
      <c r="AZ163" s="8"/>
      <c r="BA163" s="2" t="str">
        <f t="shared" si="33"/>
        <v/>
      </c>
      <c r="BB163" s="3" t="str">
        <f t="shared" si="34"/>
        <v/>
      </c>
      <c r="BC163" s="3" t="str">
        <f>IF($A163="","",IF((AND($A163="ADD",OR(BB163="",BB163="Excellent"))),"1",(_xlfn.XLOOKUP(BB163,condition[lookupValue],condition[lookupKey],""))))</f>
        <v/>
      </c>
      <c r="BD163" s="7" t="str">
        <f t="shared" si="35"/>
        <v/>
      </c>
      <c r="BE163" s="9"/>
    </row>
    <row r="164" spans="2:57"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c r="N164" s="8"/>
      <c r="O164" s="6" t="str">
        <f t="shared" si="24"/>
        <v/>
      </c>
      <c r="P164" s="4"/>
      <c r="R164" s="3" t="str">
        <f>IF($A164="ADD",IF(NOT(ISBLANK(Q164)),_xlfn.XLOOKUP(Q164,len_adjust_rsn[lookupValue],len_adjust_rsn[lookupKey],"ERROR"),""), "")</f>
        <v/>
      </c>
      <c r="S164" s="6" t="str">
        <f t="shared" si="25"/>
        <v/>
      </c>
      <c r="T164" s="6"/>
      <c r="U164" s="6" t="str">
        <f t="shared" si="26"/>
        <v/>
      </c>
      <c r="W164" s="3" t="str">
        <f>IF($A164="ADD",IF(NOT(ISBLANK(V164)),_xlfn.XLOOKUP(V164,ud_traffic_island_type[lookupValue],ud_traffic_island_type[lookupKey],"ERROR"),""), "")</f>
        <v/>
      </c>
      <c r="Y164" s="3" t="str">
        <f>IF($A164="ADD",IF(NOT(ISBLANK(X164)),_xlfn.XLOOKUP(X164,ud_shape[lookupValue],ud_shape[lookupKey],"ERROR"),""), "")</f>
        <v/>
      </c>
      <c r="AE164" s="8"/>
      <c r="AF164" s="7"/>
      <c r="AG164" s="4" t="str">
        <f t="shared" ca="1" si="27"/>
        <v/>
      </c>
      <c r="AH164" s="4"/>
      <c r="AI164" s="3" t="str">
        <f t="shared" si="28"/>
        <v/>
      </c>
      <c r="AJ164" s="3" t="str">
        <f>IF($A164="","",IF((AND($A164="ADD",OR(AI164="",AI164="In Use"))),"5",(_xlfn.XLOOKUP(AI164,ud_asset_status[lookupValue],ud_asset_status[lookupKey],""))))</f>
        <v/>
      </c>
      <c r="AL164" s="3" t="str">
        <f>IF($A164="ADD",IF(NOT(ISBLANK(AK164)),_xlfn.XLOOKUP(AK164,ud_replacement_status[lookupValue],ud_replacement_status[lookupKey],"ERROR"),""), "")</f>
        <v/>
      </c>
      <c r="AM164" s="7"/>
      <c r="AO164" s="3" t="str">
        <f>IF($A164="ADD",IF(NOT(ISBLANK(AN164)),_xlfn.XLOOKUP(AN164,ar_replace_reason[lookupValue],ar_replace_reason[lookupKey],"ERROR"),""), "")</f>
        <v/>
      </c>
      <c r="AP164" s="3" t="str">
        <f t="shared" si="29"/>
        <v/>
      </c>
      <c r="AQ164" s="3" t="str">
        <f>IF($A164="","",IF((AND($A164="ADD",OR(AP164="",AP164="Queenstown-Lakes District Council"))),"70",(_xlfn.XLOOKUP(AP164,ud_organisation_owner[lookupValue],ud_organisation_owner[lookupKey],""))))</f>
        <v/>
      </c>
      <c r="AR164" s="3" t="str">
        <f t="shared" si="30"/>
        <v/>
      </c>
      <c r="AS164" s="3" t="str">
        <f>IF($A164="","",IF((AND($A164="ADD",OR(AR164="",AR164="Queenstown-Lakes District Council"))),"70",(_xlfn.XLOOKUP(AR164,ud_organisation_owner[lookupValue],ud_organisation_owner[lookupKey],""))))</f>
        <v/>
      </c>
      <c r="AT164" s="3" t="str">
        <f t="shared" si="31"/>
        <v/>
      </c>
      <c r="AU164" s="3" t="str">
        <f>IF($A164="","",IF((AND($A164="ADD",OR(AT164="",AT164="Local Authority"))),"17",(_xlfn.XLOOKUP(AT164,ud_sub_organisation[lookupValue],ud_sub_organisation[lookupKey],""))))</f>
        <v/>
      </c>
      <c r="AW164" s="3" t="str">
        <f>IF($A164="ADD",IF(NOT(ISBLANK(AV164)),_xlfn.XLOOKUP(AV164,ud_maintenance_organisation[lookupValue],ud_maintenance_organisation[lookupKey],"ERROR"),""), "")</f>
        <v/>
      </c>
      <c r="AX164" s="3" t="str">
        <f t="shared" si="32"/>
        <v/>
      </c>
      <c r="AY164" s="3" t="str">
        <f>IF($A164="","",IF((AND($A164="ADD",OR(AX164="",AX164="Vested Assets"))),"12",(_xlfn.XLOOKUP(AX164,ud_work_category[lookupValue],ud_work_category[lookupKey],""))))</f>
        <v/>
      </c>
      <c r="AZ164" s="8"/>
      <c r="BA164" s="2" t="str">
        <f t="shared" si="33"/>
        <v/>
      </c>
      <c r="BB164" s="3" t="str">
        <f t="shared" si="34"/>
        <v/>
      </c>
      <c r="BC164" s="3" t="str">
        <f>IF($A164="","",IF((AND($A164="ADD",OR(BB164="",BB164="Excellent"))),"1",(_xlfn.XLOOKUP(BB164,condition[lookupValue],condition[lookupKey],""))))</f>
        <v/>
      </c>
      <c r="BD164" s="7" t="str">
        <f t="shared" si="35"/>
        <v/>
      </c>
      <c r="BE164" s="9"/>
    </row>
    <row r="165" spans="2:57"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c r="N165" s="8"/>
      <c r="O165" s="6" t="str">
        <f t="shared" si="24"/>
        <v/>
      </c>
      <c r="P165" s="4"/>
      <c r="R165" s="3" t="str">
        <f>IF($A165="ADD",IF(NOT(ISBLANK(Q165)),_xlfn.XLOOKUP(Q165,len_adjust_rsn[lookupValue],len_adjust_rsn[lookupKey],"ERROR"),""), "")</f>
        <v/>
      </c>
      <c r="S165" s="6" t="str">
        <f t="shared" si="25"/>
        <v/>
      </c>
      <c r="T165" s="6"/>
      <c r="U165" s="6" t="str">
        <f t="shared" si="26"/>
        <v/>
      </c>
      <c r="W165" s="3" t="str">
        <f>IF($A165="ADD",IF(NOT(ISBLANK(V165)),_xlfn.XLOOKUP(V165,ud_traffic_island_type[lookupValue],ud_traffic_island_type[lookupKey],"ERROR"),""), "")</f>
        <v/>
      </c>
      <c r="Y165" s="3" t="str">
        <f>IF($A165="ADD",IF(NOT(ISBLANK(X165)),_xlfn.XLOOKUP(X165,ud_shape[lookupValue],ud_shape[lookupKey],"ERROR"),""), "")</f>
        <v/>
      </c>
      <c r="AE165" s="8"/>
      <c r="AF165" s="7"/>
      <c r="AG165" s="4" t="str">
        <f t="shared" ca="1" si="27"/>
        <v/>
      </c>
      <c r="AH165" s="4"/>
      <c r="AI165" s="3" t="str">
        <f t="shared" si="28"/>
        <v/>
      </c>
      <c r="AJ165" s="3" t="str">
        <f>IF($A165="","",IF((AND($A165="ADD",OR(AI165="",AI165="In Use"))),"5",(_xlfn.XLOOKUP(AI165,ud_asset_status[lookupValue],ud_asset_status[lookupKey],""))))</f>
        <v/>
      </c>
      <c r="AL165" s="3" t="str">
        <f>IF($A165="ADD",IF(NOT(ISBLANK(AK165)),_xlfn.XLOOKUP(AK165,ud_replacement_status[lookupValue],ud_replacement_status[lookupKey],"ERROR"),""), "")</f>
        <v/>
      </c>
      <c r="AM165" s="7"/>
      <c r="AO165" s="3" t="str">
        <f>IF($A165="ADD",IF(NOT(ISBLANK(AN165)),_xlfn.XLOOKUP(AN165,ar_replace_reason[lookupValue],ar_replace_reason[lookupKey],"ERROR"),""), "")</f>
        <v/>
      </c>
      <c r="AP165" s="3" t="str">
        <f t="shared" si="29"/>
        <v/>
      </c>
      <c r="AQ165" s="3" t="str">
        <f>IF($A165="","",IF((AND($A165="ADD",OR(AP165="",AP165="Queenstown-Lakes District Council"))),"70",(_xlfn.XLOOKUP(AP165,ud_organisation_owner[lookupValue],ud_organisation_owner[lookupKey],""))))</f>
        <v/>
      </c>
      <c r="AR165" s="3" t="str">
        <f t="shared" si="30"/>
        <v/>
      </c>
      <c r="AS165" s="3" t="str">
        <f>IF($A165="","",IF((AND($A165="ADD",OR(AR165="",AR165="Queenstown-Lakes District Council"))),"70",(_xlfn.XLOOKUP(AR165,ud_organisation_owner[lookupValue],ud_organisation_owner[lookupKey],""))))</f>
        <v/>
      </c>
      <c r="AT165" s="3" t="str">
        <f t="shared" si="31"/>
        <v/>
      </c>
      <c r="AU165" s="3" t="str">
        <f>IF($A165="","",IF((AND($A165="ADD",OR(AT165="",AT165="Local Authority"))),"17",(_xlfn.XLOOKUP(AT165,ud_sub_organisation[lookupValue],ud_sub_organisation[lookupKey],""))))</f>
        <v/>
      </c>
      <c r="AW165" s="3" t="str">
        <f>IF($A165="ADD",IF(NOT(ISBLANK(AV165)),_xlfn.XLOOKUP(AV165,ud_maintenance_organisation[lookupValue],ud_maintenance_organisation[lookupKey],"ERROR"),""), "")</f>
        <v/>
      </c>
      <c r="AX165" s="3" t="str">
        <f t="shared" si="32"/>
        <v/>
      </c>
      <c r="AY165" s="3" t="str">
        <f>IF($A165="","",IF((AND($A165="ADD",OR(AX165="",AX165="Vested Assets"))),"12",(_xlfn.XLOOKUP(AX165,ud_work_category[lookupValue],ud_work_category[lookupKey],""))))</f>
        <v/>
      </c>
      <c r="AZ165" s="8"/>
      <c r="BA165" s="2" t="str">
        <f t="shared" si="33"/>
        <v/>
      </c>
      <c r="BB165" s="3" t="str">
        <f t="shared" si="34"/>
        <v/>
      </c>
      <c r="BC165" s="3" t="str">
        <f>IF($A165="","",IF((AND($A165="ADD",OR(BB165="",BB165="Excellent"))),"1",(_xlfn.XLOOKUP(BB165,condition[lookupValue],condition[lookupKey],""))))</f>
        <v/>
      </c>
      <c r="BD165" s="7" t="str">
        <f t="shared" si="35"/>
        <v/>
      </c>
      <c r="BE165" s="9"/>
    </row>
    <row r="166" spans="2:57"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c r="N166" s="8"/>
      <c r="O166" s="6" t="str">
        <f t="shared" si="24"/>
        <v/>
      </c>
      <c r="P166" s="4"/>
      <c r="R166" s="3" t="str">
        <f>IF($A166="ADD",IF(NOT(ISBLANK(Q166)),_xlfn.XLOOKUP(Q166,len_adjust_rsn[lookupValue],len_adjust_rsn[lookupKey],"ERROR"),""), "")</f>
        <v/>
      </c>
      <c r="S166" s="6" t="str">
        <f t="shared" si="25"/>
        <v/>
      </c>
      <c r="T166" s="6"/>
      <c r="U166" s="6" t="str">
        <f t="shared" si="26"/>
        <v/>
      </c>
      <c r="W166" s="3" t="str">
        <f>IF($A166="ADD",IF(NOT(ISBLANK(V166)),_xlfn.XLOOKUP(V166,ud_traffic_island_type[lookupValue],ud_traffic_island_type[lookupKey],"ERROR"),""), "")</f>
        <v/>
      </c>
      <c r="Y166" s="3" t="str">
        <f>IF($A166="ADD",IF(NOT(ISBLANK(X166)),_xlfn.XLOOKUP(X166,ud_shape[lookupValue],ud_shape[lookupKey],"ERROR"),""), "")</f>
        <v/>
      </c>
      <c r="AE166" s="8"/>
      <c r="AF166" s="7"/>
      <c r="AG166" s="4" t="str">
        <f t="shared" ca="1" si="27"/>
        <v/>
      </c>
      <c r="AH166" s="4"/>
      <c r="AI166" s="3" t="str">
        <f t="shared" si="28"/>
        <v/>
      </c>
      <c r="AJ166" s="3" t="str">
        <f>IF($A166="","",IF((AND($A166="ADD",OR(AI166="",AI166="In Use"))),"5",(_xlfn.XLOOKUP(AI166,ud_asset_status[lookupValue],ud_asset_status[lookupKey],""))))</f>
        <v/>
      </c>
      <c r="AL166" s="3" t="str">
        <f>IF($A166="ADD",IF(NOT(ISBLANK(AK166)),_xlfn.XLOOKUP(AK166,ud_replacement_status[lookupValue],ud_replacement_status[lookupKey],"ERROR"),""), "")</f>
        <v/>
      </c>
      <c r="AM166" s="7"/>
      <c r="AO166" s="3" t="str">
        <f>IF($A166="ADD",IF(NOT(ISBLANK(AN166)),_xlfn.XLOOKUP(AN166,ar_replace_reason[lookupValue],ar_replace_reason[lookupKey],"ERROR"),""), "")</f>
        <v/>
      </c>
      <c r="AP166" s="3" t="str">
        <f t="shared" si="29"/>
        <v/>
      </c>
      <c r="AQ166" s="3" t="str">
        <f>IF($A166="","",IF((AND($A166="ADD",OR(AP166="",AP166="Queenstown-Lakes District Council"))),"70",(_xlfn.XLOOKUP(AP166,ud_organisation_owner[lookupValue],ud_organisation_owner[lookupKey],""))))</f>
        <v/>
      </c>
      <c r="AR166" s="3" t="str">
        <f t="shared" si="30"/>
        <v/>
      </c>
      <c r="AS166" s="3" t="str">
        <f>IF($A166="","",IF((AND($A166="ADD",OR(AR166="",AR166="Queenstown-Lakes District Council"))),"70",(_xlfn.XLOOKUP(AR166,ud_organisation_owner[lookupValue],ud_organisation_owner[lookupKey],""))))</f>
        <v/>
      </c>
      <c r="AT166" s="3" t="str">
        <f t="shared" si="31"/>
        <v/>
      </c>
      <c r="AU166" s="3" t="str">
        <f>IF($A166="","",IF((AND($A166="ADD",OR(AT166="",AT166="Local Authority"))),"17",(_xlfn.XLOOKUP(AT166,ud_sub_organisation[lookupValue],ud_sub_organisation[lookupKey],""))))</f>
        <v/>
      </c>
      <c r="AW166" s="3" t="str">
        <f>IF($A166="ADD",IF(NOT(ISBLANK(AV166)),_xlfn.XLOOKUP(AV166,ud_maintenance_organisation[lookupValue],ud_maintenance_organisation[lookupKey],"ERROR"),""), "")</f>
        <v/>
      </c>
      <c r="AX166" s="3" t="str">
        <f t="shared" si="32"/>
        <v/>
      </c>
      <c r="AY166" s="3" t="str">
        <f>IF($A166="","",IF((AND($A166="ADD",OR(AX166="",AX166="Vested Assets"))),"12",(_xlfn.XLOOKUP(AX166,ud_work_category[lookupValue],ud_work_category[lookupKey],""))))</f>
        <v/>
      </c>
      <c r="AZ166" s="8"/>
      <c r="BA166" s="2" t="str">
        <f t="shared" si="33"/>
        <v/>
      </c>
      <c r="BB166" s="3" t="str">
        <f t="shared" si="34"/>
        <v/>
      </c>
      <c r="BC166" s="3" t="str">
        <f>IF($A166="","",IF((AND($A166="ADD",OR(BB166="",BB166="Excellent"))),"1",(_xlfn.XLOOKUP(BB166,condition[lookupValue],condition[lookupKey],""))))</f>
        <v/>
      </c>
      <c r="BD166" s="7" t="str">
        <f t="shared" si="35"/>
        <v/>
      </c>
      <c r="BE166" s="9"/>
    </row>
    <row r="167" spans="2:57"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c r="N167" s="8"/>
      <c r="O167" s="6" t="str">
        <f t="shared" si="24"/>
        <v/>
      </c>
      <c r="P167" s="4"/>
      <c r="R167" s="3" t="str">
        <f>IF($A167="ADD",IF(NOT(ISBLANK(Q167)),_xlfn.XLOOKUP(Q167,len_adjust_rsn[lookupValue],len_adjust_rsn[lookupKey],"ERROR"),""), "")</f>
        <v/>
      </c>
      <c r="S167" s="6" t="str">
        <f t="shared" si="25"/>
        <v/>
      </c>
      <c r="T167" s="6"/>
      <c r="U167" s="6" t="str">
        <f t="shared" si="26"/>
        <v/>
      </c>
      <c r="W167" s="3" t="str">
        <f>IF($A167="ADD",IF(NOT(ISBLANK(V167)),_xlfn.XLOOKUP(V167,ud_traffic_island_type[lookupValue],ud_traffic_island_type[lookupKey],"ERROR"),""), "")</f>
        <v/>
      </c>
      <c r="Y167" s="3" t="str">
        <f>IF($A167="ADD",IF(NOT(ISBLANK(X167)),_xlfn.XLOOKUP(X167,ud_shape[lookupValue],ud_shape[lookupKey],"ERROR"),""), "")</f>
        <v/>
      </c>
      <c r="AE167" s="8"/>
      <c r="AF167" s="7"/>
      <c r="AG167" s="4" t="str">
        <f t="shared" ca="1" si="27"/>
        <v/>
      </c>
      <c r="AH167" s="4"/>
      <c r="AI167" s="3" t="str">
        <f t="shared" si="28"/>
        <v/>
      </c>
      <c r="AJ167" s="3" t="str">
        <f>IF($A167="","",IF((AND($A167="ADD",OR(AI167="",AI167="In Use"))),"5",(_xlfn.XLOOKUP(AI167,ud_asset_status[lookupValue],ud_asset_status[lookupKey],""))))</f>
        <v/>
      </c>
      <c r="AL167" s="3" t="str">
        <f>IF($A167="ADD",IF(NOT(ISBLANK(AK167)),_xlfn.XLOOKUP(AK167,ud_replacement_status[lookupValue],ud_replacement_status[lookupKey],"ERROR"),""), "")</f>
        <v/>
      </c>
      <c r="AM167" s="7"/>
      <c r="AO167" s="3" t="str">
        <f>IF($A167="ADD",IF(NOT(ISBLANK(AN167)),_xlfn.XLOOKUP(AN167,ar_replace_reason[lookupValue],ar_replace_reason[lookupKey],"ERROR"),""), "")</f>
        <v/>
      </c>
      <c r="AP167" s="3" t="str">
        <f t="shared" si="29"/>
        <v/>
      </c>
      <c r="AQ167" s="3" t="str">
        <f>IF($A167="","",IF((AND($A167="ADD",OR(AP167="",AP167="Queenstown-Lakes District Council"))),"70",(_xlfn.XLOOKUP(AP167,ud_organisation_owner[lookupValue],ud_organisation_owner[lookupKey],""))))</f>
        <v/>
      </c>
      <c r="AR167" s="3" t="str">
        <f t="shared" si="30"/>
        <v/>
      </c>
      <c r="AS167" s="3" t="str">
        <f>IF($A167="","",IF((AND($A167="ADD",OR(AR167="",AR167="Queenstown-Lakes District Council"))),"70",(_xlfn.XLOOKUP(AR167,ud_organisation_owner[lookupValue],ud_organisation_owner[lookupKey],""))))</f>
        <v/>
      </c>
      <c r="AT167" s="3" t="str">
        <f t="shared" si="31"/>
        <v/>
      </c>
      <c r="AU167" s="3" t="str">
        <f>IF($A167="","",IF((AND($A167="ADD",OR(AT167="",AT167="Local Authority"))),"17",(_xlfn.XLOOKUP(AT167,ud_sub_organisation[lookupValue],ud_sub_organisation[lookupKey],""))))</f>
        <v/>
      </c>
      <c r="AW167" s="3" t="str">
        <f>IF($A167="ADD",IF(NOT(ISBLANK(AV167)),_xlfn.XLOOKUP(AV167,ud_maintenance_organisation[lookupValue],ud_maintenance_organisation[lookupKey],"ERROR"),""), "")</f>
        <v/>
      </c>
      <c r="AX167" s="3" t="str">
        <f t="shared" si="32"/>
        <v/>
      </c>
      <c r="AY167" s="3" t="str">
        <f>IF($A167="","",IF((AND($A167="ADD",OR(AX167="",AX167="Vested Assets"))),"12",(_xlfn.XLOOKUP(AX167,ud_work_category[lookupValue],ud_work_category[lookupKey],""))))</f>
        <v/>
      </c>
      <c r="AZ167" s="8"/>
      <c r="BA167" s="2" t="str">
        <f t="shared" si="33"/>
        <v/>
      </c>
      <c r="BB167" s="3" t="str">
        <f t="shared" si="34"/>
        <v/>
      </c>
      <c r="BC167" s="3" t="str">
        <f>IF($A167="","",IF((AND($A167="ADD",OR(BB167="",BB167="Excellent"))),"1",(_xlfn.XLOOKUP(BB167,condition[lookupValue],condition[lookupKey],""))))</f>
        <v/>
      </c>
      <c r="BD167" s="7" t="str">
        <f t="shared" si="35"/>
        <v/>
      </c>
      <c r="BE167" s="9"/>
    </row>
    <row r="168" spans="2:57"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c r="N168" s="8"/>
      <c r="O168" s="6" t="str">
        <f t="shared" si="24"/>
        <v/>
      </c>
      <c r="P168" s="4"/>
      <c r="R168" s="3" t="str">
        <f>IF($A168="ADD",IF(NOT(ISBLANK(Q168)),_xlfn.XLOOKUP(Q168,len_adjust_rsn[lookupValue],len_adjust_rsn[lookupKey],"ERROR"),""), "")</f>
        <v/>
      </c>
      <c r="S168" s="6" t="str">
        <f t="shared" si="25"/>
        <v/>
      </c>
      <c r="T168" s="6"/>
      <c r="U168" s="6" t="str">
        <f t="shared" si="26"/>
        <v/>
      </c>
      <c r="W168" s="3" t="str">
        <f>IF($A168="ADD",IF(NOT(ISBLANK(V168)),_xlfn.XLOOKUP(V168,ud_traffic_island_type[lookupValue],ud_traffic_island_type[lookupKey],"ERROR"),""), "")</f>
        <v/>
      </c>
      <c r="Y168" s="3" t="str">
        <f>IF($A168="ADD",IF(NOT(ISBLANK(X168)),_xlfn.XLOOKUP(X168,ud_shape[lookupValue],ud_shape[lookupKey],"ERROR"),""), "")</f>
        <v/>
      </c>
      <c r="AE168" s="8"/>
      <c r="AF168" s="7"/>
      <c r="AG168" s="4" t="str">
        <f t="shared" ca="1" si="27"/>
        <v/>
      </c>
      <c r="AH168" s="4"/>
      <c r="AI168" s="3" t="str">
        <f t="shared" si="28"/>
        <v/>
      </c>
      <c r="AJ168" s="3" t="str">
        <f>IF($A168="","",IF((AND($A168="ADD",OR(AI168="",AI168="In Use"))),"5",(_xlfn.XLOOKUP(AI168,ud_asset_status[lookupValue],ud_asset_status[lookupKey],""))))</f>
        <v/>
      </c>
      <c r="AL168" s="3" t="str">
        <f>IF($A168="ADD",IF(NOT(ISBLANK(AK168)),_xlfn.XLOOKUP(AK168,ud_replacement_status[lookupValue],ud_replacement_status[lookupKey],"ERROR"),""), "")</f>
        <v/>
      </c>
      <c r="AM168" s="7"/>
      <c r="AO168" s="3" t="str">
        <f>IF($A168="ADD",IF(NOT(ISBLANK(AN168)),_xlfn.XLOOKUP(AN168,ar_replace_reason[lookupValue],ar_replace_reason[lookupKey],"ERROR"),""), "")</f>
        <v/>
      </c>
      <c r="AP168" s="3" t="str">
        <f t="shared" si="29"/>
        <v/>
      </c>
      <c r="AQ168" s="3" t="str">
        <f>IF($A168="","",IF((AND($A168="ADD",OR(AP168="",AP168="Queenstown-Lakes District Council"))),"70",(_xlfn.XLOOKUP(AP168,ud_organisation_owner[lookupValue],ud_organisation_owner[lookupKey],""))))</f>
        <v/>
      </c>
      <c r="AR168" s="3" t="str">
        <f t="shared" si="30"/>
        <v/>
      </c>
      <c r="AS168" s="3" t="str">
        <f>IF($A168="","",IF((AND($A168="ADD",OR(AR168="",AR168="Queenstown-Lakes District Council"))),"70",(_xlfn.XLOOKUP(AR168,ud_organisation_owner[lookupValue],ud_organisation_owner[lookupKey],""))))</f>
        <v/>
      </c>
      <c r="AT168" s="3" t="str">
        <f t="shared" si="31"/>
        <v/>
      </c>
      <c r="AU168" s="3" t="str">
        <f>IF($A168="","",IF((AND($A168="ADD",OR(AT168="",AT168="Local Authority"))),"17",(_xlfn.XLOOKUP(AT168,ud_sub_organisation[lookupValue],ud_sub_organisation[lookupKey],""))))</f>
        <v/>
      </c>
      <c r="AW168" s="3" t="str">
        <f>IF($A168="ADD",IF(NOT(ISBLANK(AV168)),_xlfn.XLOOKUP(AV168,ud_maintenance_organisation[lookupValue],ud_maintenance_organisation[lookupKey],"ERROR"),""), "")</f>
        <v/>
      </c>
      <c r="AX168" s="3" t="str">
        <f t="shared" si="32"/>
        <v/>
      </c>
      <c r="AY168" s="3" t="str">
        <f>IF($A168="","",IF((AND($A168="ADD",OR(AX168="",AX168="Vested Assets"))),"12",(_xlfn.XLOOKUP(AX168,ud_work_category[lookupValue],ud_work_category[lookupKey],""))))</f>
        <v/>
      </c>
      <c r="AZ168" s="8"/>
      <c r="BA168" s="2" t="str">
        <f t="shared" si="33"/>
        <v/>
      </c>
      <c r="BB168" s="3" t="str">
        <f t="shared" si="34"/>
        <v/>
      </c>
      <c r="BC168" s="3" t="str">
        <f>IF($A168="","",IF((AND($A168="ADD",OR(BB168="",BB168="Excellent"))),"1",(_xlfn.XLOOKUP(BB168,condition[lookupValue],condition[lookupKey],""))))</f>
        <v/>
      </c>
      <c r="BD168" s="7" t="str">
        <f t="shared" si="35"/>
        <v/>
      </c>
      <c r="BE168" s="9"/>
    </row>
    <row r="169" spans="2:57"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c r="N169" s="8"/>
      <c r="O169" s="6" t="str">
        <f t="shared" si="24"/>
        <v/>
      </c>
      <c r="P169" s="4"/>
      <c r="R169" s="3" t="str">
        <f>IF($A169="ADD",IF(NOT(ISBLANK(Q169)),_xlfn.XLOOKUP(Q169,len_adjust_rsn[lookupValue],len_adjust_rsn[lookupKey],"ERROR"),""), "")</f>
        <v/>
      </c>
      <c r="S169" s="6" t="str">
        <f t="shared" si="25"/>
        <v/>
      </c>
      <c r="T169" s="6"/>
      <c r="U169" s="6" t="str">
        <f t="shared" si="26"/>
        <v/>
      </c>
      <c r="W169" s="3" t="str">
        <f>IF($A169="ADD",IF(NOT(ISBLANK(V169)),_xlfn.XLOOKUP(V169,ud_traffic_island_type[lookupValue],ud_traffic_island_type[lookupKey],"ERROR"),""), "")</f>
        <v/>
      </c>
      <c r="Y169" s="3" t="str">
        <f>IF($A169="ADD",IF(NOT(ISBLANK(X169)),_xlfn.XLOOKUP(X169,ud_shape[lookupValue],ud_shape[lookupKey],"ERROR"),""), "")</f>
        <v/>
      </c>
      <c r="AE169" s="8"/>
      <c r="AF169" s="7"/>
      <c r="AG169" s="4" t="str">
        <f t="shared" ca="1" si="27"/>
        <v/>
      </c>
      <c r="AH169" s="4"/>
      <c r="AI169" s="3" t="str">
        <f t="shared" si="28"/>
        <v/>
      </c>
      <c r="AJ169" s="3" t="str">
        <f>IF($A169="","",IF((AND($A169="ADD",OR(AI169="",AI169="In Use"))),"5",(_xlfn.XLOOKUP(AI169,ud_asset_status[lookupValue],ud_asset_status[lookupKey],""))))</f>
        <v/>
      </c>
      <c r="AL169" s="3" t="str">
        <f>IF($A169="ADD",IF(NOT(ISBLANK(AK169)),_xlfn.XLOOKUP(AK169,ud_replacement_status[lookupValue],ud_replacement_status[lookupKey],"ERROR"),""), "")</f>
        <v/>
      </c>
      <c r="AM169" s="7"/>
      <c r="AO169" s="3" t="str">
        <f>IF($A169="ADD",IF(NOT(ISBLANK(AN169)),_xlfn.XLOOKUP(AN169,ar_replace_reason[lookupValue],ar_replace_reason[lookupKey],"ERROR"),""), "")</f>
        <v/>
      </c>
      <c r="AP169" s="3" t="str">
        <f t="shared" si="29"/>
        <v/>
      </c>
      <c r="AQ169" s="3" t="str">
        <f>IF($A169="","",IF((AND($A169="ADD",OR(AP169="",AP169="Queenstown-Lakes District Council"))),"70",(_xlfn.XLOOKUP(AP169,ud_organisation_owner[lookupValue],ud_organisation_owner[lookupKey],""))))</f>
        <v/>
      </c>
      <c r="AR169" s="3" t="str">
        <f t="shared" si="30"/>
        <v/>
      </c>
      <c r="AS169" s="3" t="str">
        <f>IF($A169="","",IF((AND($A169="ADD",OR(AR169="",AR169="Queenstown-Lakes District Council"))),"70",(_xlfn.XLOOKUP(AR169,ud_organisation_owner[lookupValue],ud_organisation_owner[lookupKey],""))))</f>
        <v/>
      </c>
      <c r="AT169" s="3" t="str">
        <f t="shared" si="31"/>
        <v/>
      </c>
      <c r="AU169" s="3" t="str">
        <f>IF($A169="","",IF((AND($A169="ADD",OR(AT169="",AT169="Local Authority"))),"17",(_xlfn.XLOOKUP(AT169,ud_sub_organisation[lookupValue],ud_sub_organisation[lookupKey],""))))</f>
        <v/>
      </c>
      <c r="AW169" s="3" t="str">
        <f>IF($A169="ADD",IF(NOT(ISBLANK(AV169)),_xlfn.XLOOKUP(AV169,ud_maintenance_organisation[lookupValue],ud_maintenance_organisation[lookupKey],"ERROR"),""), "")</f>
        <v/>
      </c>
      <c r="AX169" s="3" t="str">
        <f t="shared" si="32"/>
        <v/>
      </c>
      <c r="AY169" s="3" t="str">
        <f>IF($A169="","",IF((AND($A169="ADD",OR(AX169="",AX169="Vested Assets"))),"12",(_xlfn.XLOOKUP(AX169,ud_work_category[lookupValue],ud_work_category[lookupKey],""))))</f>
        <v/>
      </c>
      <c r="AZ169" s="8"/>
      <c r="BA169" s="2" t="str">
        <f t="shared" si="33"/>
        <v/>
      </c>
      <c r="BB169" s="3" t="str">
        <f t="shared" si="34"/>
        <v/>
      </c>
      <c r="BC169" s="3" t="str">
        <f>IF($A169="","",IF((AND($A169="ADD",OR(BB169="",BB169="Excellent"))),"1",(_xlfn.XLOOKUP(BB169,condition[lookupValue],condition[lookupKey],""))))</f>
        <v/>
      </c>
      <c r="BD169" s="7" t="str">
        <f t="shared" si="35"/>
        <v/>
      </c>
      <c r="BE169" s="9"/>
    </row>
    <row r="170" spans="2:57"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c r="N170" s="8"/>
      <c r="O170" s="6" t="str">
        <f t="shared" si="24"/>
        <v/>
      </c>
      <c r="P170" s="4"/>
      <c r="R170" s="3" t="str">
        <f>IF($A170="ADD",IF(NOT(ISBLANK(Q170)),_xlfn.XLOOKUP(Q170,len_adjust_rsn[lookupValue],len_adjust_rsn[lookupKey],"ERROR"),""), "")</f>
        <v/>
      </c>
      <c r="S170" s="6" t="str">
        <f t="shared" si="25"/>
        <v/>
      </c>
      <c r="T170" s="6"/>
      <c r="U170" s="6" t="str">
        <f t="shared" si="26"/>
        <v/>
      </c>
      <c r="W170" s="3" t="str">
        <f>IF($A170="ADD",IF(NOT(ISBLANK(V170)),_xlfn.XLOOKUP(V170,ud_traffic_island_type[lookupValue],ud_traffic_island_type[lookupKey],"ERROR"),""), "")</f>
        <v/>
      </c>
      <c r="Y170" s="3" t="str">
        <f>IF($A170="ADD",IF(NOT(ISBLANK(X170)),_xlfn.XLOOKUP(X170,ud_shape[lookupValue],ud_shape[lookupKey],"ERROR"),""), "")</f>
        <v/>
      </c>
      <c r="AE170" s="8"/>
      <c r="AF170" s="7"/>
      <c r="AG170" s="4" t="str">
        <f t="shared" ca="1" si="27"/>
        <v/>
      </c>
      <c r="AH170" s="4"/>
      <c r="AI170" s="3" t="str">
        <f t="shared" si="28"/>
        <v/>
      </c>
      <c r="AJ170" s="3" t="str">
        <f>IF($A170="","",IF((AND($A170="ADD",OR(AI170="",AI170="In Use"))),"5",(_xlfn.XLOOKUP(AI170,ud_asset_status[lookupValue],ud_asset_status[lookupKey],""))))</f>
        <v/>
      </c>
      <c r="AL170" s="3" t="str">
        <f>IF($A170="ADD",IF(NOT(ISBLANK(AK170)),_xlfn.XLOOKUP(AK170,ud_replacement_status[lookupValue],ud_replacement_status[lookupKey],"ERROR"),""), "")</f>
        <v/>
      </c>
      <c r="AM170" s="7"/>
      <c r="AO170" s="3" t="str">
        <f>IF($A170="ADD",IF(NOT(ISBLANK(AN170)),_xlfn.XLOOKUP(AN170,ar_replace_reason[lookupValue],ar_replace_reason[lookupKey],"ERROR"),""), "")</f>
        <v/>
      </c>
      <c r="AP170" s="3" t="str">
        <f t="shared" si="29"/>
        <v/>
      </c>
      <c r="AQ170" s="3" t="str">
        <f>IF($A170="","",IF((AND($A170="ADD",OR(AP170="",AP170="Queenstown-Lakes District Council"))),"70",(_xlfn.XLOOKUP(AP170,ud_organisation_owner[lookupValue],ud_organisation_owner[lookupKey],""))))</f>
        <v/>
      </c>
      <c r="AR170" s="3" t="str">
        <f t="shared" si="30"/>
        <v/>
      </c>
      <c r="AS170" s="3" t="str">
        <f>IF($A170="","",IF((AND($A170="ADD",OR(AR170="",AR170="Queenstown-Lakes District Council"))),"70",(_xlfn.XLOOKUP(AR170,ud_organisation_owner[lookupValue],ud_organisation_owner[lookupKey],""))))</f>
        <v/>
      </c>
      <c r="AT170" s="3" t="str">
        <f t="shared" si="31"/>
        <v/>
      </c>
      <c r="AU170" s="3" t="str">
        <f>IF($A170="","",IF((AND($A170="ADD",OR(AT170="",AT170="Local Authority"))),"17",(_xlfn.XLOOKUP(AT170,ud_sub_organisation[lookupValue],ud_sub_organisation[lookupKey],""))))</f>
        <v/>
      </c>
      <c r="AW170" s="3" t="str">
        <f>IF($A170="ADD",IF(NOT(ISBLANK(AV170)),_xlfn.XLOOKUP(AV170,ud_maintenance_organisation[lookupValue],ud_maintenance_organisation[lookupKey],"ERROR"),""), "")</f>
        <v/>
      </c>
      <c r="AX170" s="3" t="str">
        <f t="shared" si="32"/>
        <v/>
      </c>
      <c r="AY170" s="3" t="str">
        <f>IF($A170="","",IF((AND($A170="ADD",OR(AX170="",AX170="Vested Assets"))),"12",(_xlfn.XLOOKUP(AX170,ud_work_category[lookupValue],ud_work_category[lookupKey],""))))</f>
        <v/>
      </c>
      <c r="AZ170" s="8"/>
      <c r="BA170" s="2" t="str">
        <f t="shared" si="33"/>
        <v/>
      </c>
      <c r="BB170" s="3" t="str">
        <f t="shared" si="34"/>
        <v/>
      </c>
      <c r="BC170" s="3" t="str">
        <f>IF($A170="","",IF((AND($A170="ADD",OR(BB170="",BB170="Excellent"))),"1",(_xlfn.XLOOKUP(BB170,condition[lookupValue],condition[lookupKey],""))))</f>
        <v/>
      </c>
      <c r="BD170" s="7" t="str">
        <f t="shared" si="35"/>
        <v/>
      </c>
      <c r="BE170" s="9"/>
    </row>
    <row r="171" spans="2:57"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c r="N171" s="8"/>
      <c r="O171" s="6" t="str">
        <f t="shared" si="24"/>
        <v/>
      </c>
      <c r="P171" s="4"/>
      <c r="R171" s="3" t="str">
        <f>IF($A171="ADD",IF(NOT(ISBLANK(Q171)),_xlfn.XLOOKUP(Q171,len_adjust_rsn[lookupValue],len_adjust_rsn[lookupKey],"ERROR"),""), "")</f>
        <v/>
      </c>
      <c r="S171" s="6" t="str">
        <f t="shared" si="25"/>
        <v/>
      </c>
      <c r="T171" s="6"/>
      <c r="U171" s="6" t="str">
        <f t="shared" si="26"/>
        <v/>
      </c>
      <c r="W171" s="3" t="str">
        <f>IF($A171="ADD",IF(NOT(ISBLANK(V171)),_xlfn.XLOOKUP(V171,ud_traffic_island_type[lookupValue],ud_traffic_island_type[lookupKey],"ERROR"),""), "")</f>
        <v/>
      </c>
      <c r="Y171" s="3" t="str">
        <f>IF($A171="ADD",IF(NOT(ISBLANK(X171)),_xlfn.XLOOKUP(X171,ud_shape[lookupValue],ud_shape[lookupKey],"ERROR"),""), "")</f>
        <v/>
      </c>
      <c r="AE171" s="8"/>
      <c r="AF171" s="7"/>
      <c r="AG171" s="4" t="str">
        <f t="shared" ca="1" si="27"/>
        <v/>
      </c>
      <c r="AH171" s="4"/>
      <c r="AI171" s="3" t="str">
        <f t="shared" si="28"/>
        <v/>
      </c>
      <c r="AJ171" s="3" t="str">
        <f>IF($A171="","",IF((AND($A171="ADD",OR(AI171="",AI171="In Use"))),"5",(_xlfn.XLOOKUP(AI171,ud_asset_status[lookupValue],ud_asset_status[lookupKey],""))))</f>
        <v/>
      </c>
      <c r="AL171" s="3" t="str">
        <f>IF($A171="ADD",IF(NOT(ISBLANK(AK171)),_xlfn.XLOOKUP(AK171,ud_replacement_status[lookupValue],ud_replacement_status[lookupKey],"ERROR"),""), "")</f>
        <v/>
      </c>
      <c r="AM171" s="7"/>
      <c r="AO171" s="3" t="str">
        <f>IF($A171="ADD",IF(NOT(ISBLANK(AN171)),_xlfn.XLOOKUP(AN171,ar_replace_reason[lookupValue],ar_replace_reason[lookupKey],"ERROR"),""), "")</f>
        <v/>
      </c>
      <c r="AP171" s="3" t="str">
        <f t="shared" si="29"/>
        <v/>
      </c>
      <c r="AQ171" s="3" t="str">
        <f>IF($A171="","",IF((AND($A171="ADD",OR(AP171="",AP171="Queenstown-Lakes District Council"))),"70",(_xlfn.XLOOKUP(AP171,ud_organisation_owner[lookupValue],ud_organisation_owner[lookupKey],""))))</f>
        <v/>
      </c>
      <c r="AR171" s="3" t="str">
        <f t="shared" si="30"/>
        <v/>
      </c>
      <c r="AS171" s="3" t="str">
        <f>IF($A171="","",IF((AND($A171="ADD",OR(AR171="",AR171="Queenstown-Lakes District Council"))),"70",(_xlfn.XLOOKUP(AR171,ud_organisation_owner[lookupValue],ud_organisation_owner[lookupKey],""))))</f>
        <v/>
      </c>
      <c r="AT171" s="3" t="str">
        <f t="shared" si="31"/>
        <v/>
      </c>
      <c r="AU171" s="3" t="str">
        <f>IF($A171="","",IF((AND($A171="ADD",OR(AT171="",AT171="Local Authority"))),"17",(_xlfn.XLOOKUP(AT171,ud_sub_organisation[lookupValue],ud_sub_organisation[lookupKey],""))))</f>
        <v/>
      </c>
      <c r="AW171" s="3" t="str">
        <f>IF($A171="ADD",IF(NOT(ISBLANK(AV171)),_xlfn.XLOOKUP(AV171,ud_maintenance_organisation[lookupValue],ud_maintenance_organisation[lookupKey],"ERROR"),""), "")</f>
        <v/>
      </c>
      <c r="AX171" s="3" t="str">
        <f t="shared" si="32"/>
        <v/>
      </c>
      <c r="AY171" s="3" t="str">
        <f>IF($A171="","",IF((AND($A171="ADD",OR(AX171="",AX171="Vested Assets"))),"12",(_xlfn.XLOOKUP(AX171,ud_work_category[lookupValue],ud_work_category[lookupKey],""))))</f>
        <v/>
      </c>
      <c r="AZ171" s="8"/>
      <c r="BA171" s="2" t="str">
        <f t="shared" si="33"/>
        <v/>
      </c>
      <c r="BB171" s="3" t="str">
        <f t="shared" si="34"/>
        <v/>
      </c>
      <c r="BC171" s="3" t="str">
        <f>IF($A171="","",IF((AND($A171="ADD",OR(BB171="",BB171="Excellent"))),"1",(_xlfn.XLOOKUP(BB171,condition[lookupValue],condition[lookupKey],""))))</f>
        <v/>
      </c>
      <c r="BD171" s="7" t="str">
        <f t="shared" si="35"/>
        <v/>
      </c>
      <c r="BE171" s="9"/>
    </row>
    <row r="172" spans="2:57"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c r="N172" s="8"/>
      <c r="O172" s="6" t="str">
        <f t="shared" si="24"/>
        <v/>
      </c>
      <c r="P172" s="4"/>
      <c r="R172" s="3" t="str">
        <f>IF($A172="ADD",IF(NOT(ISBLANK(Q172)),_xlfn.XLOOKUP(Q172,len_adjust_rsn[lookupValue],len_adjust_rsn[lookupKey],"ERROR"),""), "")</f>
        <v/>
      </c>
      <c r="S172" s="6" t="str">
        <f t="shared" si="25"/>
        <v/>
      </c>
      <c r="T172" s="6"/>
      <c r="U172" s="6" t="str">
        <f t="shared" si="26"/>
        <v/>
      </c>
      <c r="W172" s="3" t="str">
        <f>IF($A172="ADD",IF(NOT(ISBLANK(V172)),_xlfn.XLOOKUP(V172,ud_traffic_island_type[lookupValue],ud_traffic_island_type[lookupKey],"ERROR"),""), "")</f>
        <v/>
      </c>
      <c r="Y172" s="3" t="str">
        <f>IF($A172="ADD",IF(NOT(ISBLANK(X172)),_xlfn.XLOOKUP(X172,ud_shape[lookupValue],ud_shape[lookupKey],"ERROR"),""), "")</f>
        <v/>
      </c>
      <c r="AE172" s="8"/>
      <c r="AF172" s="7"/>
      <c r="AG172" s="4" t="str">
        <f t="shared" ca="1" si="27"/>
        <v/>
      </c>
      <c r="AH172" s="4"/>
      <c r="AI172" s="3" t="str">
        <f t="shared" si="28"/>
        <v/>
      </c>
      <c r="AJ172" s="3" t="str">
        <f>IF($A172="","",IF((AND($A172="ADD",OR(AI172="",AI172="In Use"))),"5",(_xlfn.XLOOKUP(AI172,ud_asset_status[lookupValue],ud_asset_status[lookupKey],""))))</f>
        <v/>
      </c>
      <c r="AL172" s="3" t="str">
        <f>IF($A172="ADD",IF(NOT(ISBLANK(AK172)),_xlfn.XLOOKUP(AK172,ud_replacement_status[lookupValue],ud_replacement_status[lookupKey],"ERROR"),""), "")</f>
        <v/>
      </c>
      <c r="AM172" s="7"/>
      <c r="AO172" s="3" t="str">
        <f>IF($A172="ADD",IF(NOT(ISBLANK(AN172)),_xlfn.XLOOKUP(AN172,ar_replace_reason[lookupValue],ar_replace_reason[lookupKey],"ERROR"),""), "")</f>
        <v/>
      </c>
      <c r="AP172" s="3" t="str">
        <f t="shared" si="29"/>
        <v/>
      </c>
      <c r="AQ172" s="3" t="str">
        <f>IF($A172="","",IF((AND($A172="ADD",OR(AP172="",AP172="Queenstown-Lakes District Council"))),"70",(_xlfn.XLOOKUP(AP172,ud_organisation_owner[lookupValue],ud_organisation_owner[lookupKey],""))))</f>
        <v/>
      </c>
      <c r="AR172" s="3" t="str">
        <f t="shared" si="30"/>
        <v/>
      </c>
      <c r="AS172" s="3" t="str">
        <f>IF($A172="","",IF((AND($A172="ADD",OR(AR172="",AR172="Queenstown-Lakes District Council"))),"70",(_xlfn.XLOOKUP(AR172,ud_organisation_owner[lookupValue],ud_organisation_owner[lookupKey],""))))</f>
        <v/>
      </c>
      <c r="AT172" s="3" t="str">
        <f t="shared" si="31"/>
        <v/>
      </c>
      <c r="AU172" s="3" t="str">
        <f>IF($A172="","",IF((AND($A172="ADD",OR(AT172="",AT172="Local Authority"))),"17",(_xlfn.XLOOKUP(AT172,ud_sub_organisation[lookupValue],ud_sub_organisation[lookupKey],""))))</f>
        <v/>
      </c>
      <c r="AW172" s="3" t="str">
        <f>IF($A172="ADD",IF(NOT(ISBLANK(AV172)),_xlfn.XLOOKUP(AV172,ud_maintenance_organisation[lookupValue],ud_maintenance_organisation[lookupKey],"ERROR"),""), "")</f>
        <v/>
      </c>
      <c r="AX172" s="3" t="str">
        <f t="shared" si="32"/>
        <v/>
      </c>
      <c r="AY172" s="3" t="str">
        <f>IF($A172="","",IF((AND($A172="ADD",OR(AX172="",AX172="Vested Assets"))),"12",(_xlfn.XLOOKUP(AX172,ud_work_category[lookupValue],ud_work_category[lookupKey],""))))</f>
        <v/>
      </c>
      <c r="AZ172" s="8"/>
      <c r="BA172" s="2" t="str">
        <f t="shared" si="33"/>
        <v/>
      </c>
      <c r="BB172" s="3" t="str">
        <f t="shared" si="34"/>
        <v/>
      </c>
      <c r="BC172" s="3" t="str">
        <f>IF($A172="","",IF((AND($A172="ADD",OR(BB172="",BB172="Excellent"))),"1",(_xlfn.XLOOKUP(BB172,condition[lookupValue],condition[lookupKey],""))))</f>
        <v/>
      </c>
      <c r="BD172" s="7" t="str">
        <f t="shared" si="35"/>
        <v/>
      </c>
      <c r="BE172" s="9"/>
    </row>
    <row r="173" spans="2:57"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c r="N173" s="8"/>
      <c r="O173" s="6" t="str">
        <f t="shared" si="24"/>
        <v/>
      </c>
      <c r="P173" s="4"/>
      <c r="R173" s="3" t="str">
        <f>IF($A173="ADD",IF(NOT(ISBLANK(Q173)),_xlfn.XLOOKUP(Q173,len_adjust_rsn[lookupValue],len_adjust_rsn[lookupKey],"ERROR"),""), "")</f>
        <v/>
      </c>
      <c r="S173" s="6" t="str">
        <f t="shared" si="25"/>
        <v/>
      </c>
      <c r="T173" s="6"/>
      <c r="U173" s="6" t="str">
        <f t="shared" si="26"/>
        <v/>
      </c>
      <c r="W173" s="3" t="str">
        <f>IF($A173="ADD",IF(NOT(ISBLANK(V173)),_xlfn.XLOOKUP(V173,ud_traffic_island_type[lookupValue],ud_traffic_island_type[lookupKey],"ERROR"),""), "")</f>
        <v/>
      </c>
      <c r="Y173" s="3" t="str">
        <f>IF($A173="ADD",IF(NOT(ISBLANK(X173)),_xlfn.XLOOKUP(X173,ud_shape[lookupValue],ud_shape[lookupKey],"ERROR"),""), "")</f>
        <v/>
      </c>
      <c r="AE173" s="8"/>
      <c r="AF173" s="7"/>
      <c r="AG173" s="4" t="str">
        <f t="shared" ca="1" si="27"/>
        <v/>
      </c>
      <c r="AH173" s="4"/>
      <c r="AI173" s="3" t="str">
        <f t="shared" si="28"/>
        <v/>
      </c>
      <c r="AJ173" s="3" t="str">
        <f>IF($A173="","",IF((AND($A173="ADD",OR(AI173="",AI173="In Use"))),"5",(_xlfn.XLOOKUP(AI173,ud_asset_status[lookupValue],ud_asset_status[lookupKey],""))))</f>
        <v/>
      </c>
      <c r="AL173" s="3" t="str">
        <f>IF($A173="ADD",IF(NOT(ISBLANK(AK173)),_xlfn.XLOOKUP(AK173,ud_replacement_status[lookupValue],ud_replacement_status[lookupKey],"ERROR"),""), "")</f>
        <v/>
      </c>
      <c r="AM173" s="7"/>
      <c r="AO173" s="3" t="str">
        <f>IF($A173="ADD",IF(NOT(ISBLANK(AN173)),_xlfn.XLOOKUP(AN173,ar_replace_reason[lookupValue],ar_replace_reason[lookupKey],"ERROR"),""), "")</f>
        <v/>
      </c>
      <c r="AP173" s="3" t="str">
        <f t="shared" si="29"/>
        <v/>
      </c>
      <c r="AQ173" s="3" t="str">
        <f>IF($A173="","",IF((AND($A173="ADD",OR(AP173="",AP173="Queenstown-Lakes District Council"))),"70",(_xlfn.XLOOKUP(AP173,ud_organisation_owner[lookupValue],ud_organisation_owner[lookupKey],""))))</f>
        <v/>
      </c>
      <c r="AR173" s="3" t="str">
        <f t="shared" si="30"/>
        <v/>
      </c>
      <c r="AS173" s="3" t="str">
        <f>IF($A173="","",IF((AND($A173="ADD",OR(AR173="",AR173="Queenstown-Lakes District Council"))),"70",(_xlfn.XLOOKUP(AR173,ud_organisation_owner[lookupValue],ud_organisation_owner[lookupKey],""))))</f>
        <v/>
      </c>
      <c r="AT173" s="3" t="str">
        <f t="shared" si="31"/>
        <v/>
      </c>
      <c r="AU173" s="3" t="str">
        <f>IF($A173="","",IF((AND($A173="ADD",OR(AT173="",AT173="Local Authority"))),"17",(_xlfn.XLOOKUP(AT173,ud_sub_organisation[lookupValue],ud_sub_organisation[lookupKey],""))))</f>
        <v/>
      </c>
      <c r="AW173" s="3" t="str">
        <f>IF($A173="ADD",IF(NOT(ISBLANK(AV173)),_xlfn.XLOOKUP(AV173,ud_maintenance_organisation[lookupValue],ud_maintenance_organisation[lookupKey],"ERROR"),""), "")</f>
        <v/>
      </c>
      <c r="AX173" s="3" t="str">
        <f t="shared" si="32"/>
        <v/>
      </c>
      <c r="AY173" s="3" t="str">
        <f>IF($A173="","",IF((AND($A173="ADD",OR(AX173="",AX173="Vested Assets"))),"12",(_xlfn.XLOOKUP(AX173,ud_work_category[lookupValue],ud_work_category[lookupKey],""))))</f>
        <v/>
      </c>
      <c r="AZ173" s="8"/>
      <c r="BA173" s="2" t="str">
        <f t="shared" si="33"/>
        <v/>
      </c>
      <c r="BB173" s="3" t="str">
        <f t="shared" si="34"/>
        <v/>
      </c>
      <c r="BC173" s="3" t="str">
        <f>IF($A173="","",IF((AND($A173="ADD",OR(BB173="",BB173="Excellent"))),"1",(_xlfn.XLOOKUP(BB173,condition[lookupValue],condition[lookupKey],""))))</f>
        <v/>
      </c>
      <c r="BD173" s="7" t="str">
        <f t="shared" si="35"/>
        <v/>
      </c>
      <c r="BE173" s="9"/>
    </row>
    <row r="174" spans="2:57"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c r="N174" s="8"/>
      <c r="O174" s="6" t="str">
        <f t="shared" si="24"/>
        <v/>
      </c>
      <c r="P174" s="4"/>
      <c r="R174" s="3" t="str">
        <f>IF($A174="ADD",IF(NOT(ISBLANK(Q174)),_xlfn.XLOOKUP(Q174,len_adjust_rsn[lookupValue],len_adjust_rsn[lookupKey],"ERROR"),""), "")</f>
        <v/>
      </c>
      <c r="S174" s="6" t="str">
        <f t="shared" si="25"/>
        <v/>
      </c>
      <c r="T174" s="6"/>
      <c r="U174" s="6" t="str">
        <f t="shared" si="26"/>
        <v/>
      </c>
      <c r="W174" s="3" t="str">
        <f>IF($A174="ADD",IF(NOT(ISBLANK(V174)),_xlfn.XLOOKUP(V174,ud_traffic_island_type[lookupValue],ud_traffic_island_type[lookupKey],"ERROR"),""), "")</f>
        <v/>
      </c>
      <c r="Y174" s="3" t="str">
        <f>IF($A174="ADD",IF(NOT(ISBLANK(X174)),_xlfn.XLOOKUP(X174,ud_shape[lookupValue],ud_shape[lookupKey],"ERROR"),""), "")</f>
        <v/>
      </c>
      <c r="AE174" s="8"/>
      <c r="AF174" s="7"/>
      <c r="AG174" s="4" t="str">
        <f t="shared" ca="1" si="27"/>
        <v/>
      </c>
      <c r="AH174" s="4"/>
      <c r="AI174" s="3" t="str">
        <f t="shared" si="28"/>
        <v/>
      </c>
      <c r="AJ174" s="3" t="str">
        <f>IF($A174="","",IF((AND($A174="ADD",OR(AI174="",AI174="In Use"))),"5",(_xlfn.XLOOKUP(AI174,ud_asset_status[lookupValue],ud_asset_status[lookupKey],""))))</f>
        <v/>
      </c>
      <c r="AL174" s="3" t="str">
        <f>IF($A174="ADD",IF(NOT(ISBLANK(AK174)),_xlfn.XLOOKUP(AK174,ud_replacement_status[lookupValue],ud_replacement_status[lookupKey],"ERROR"),""), "")</f>
        <v/>
      </c>
      <c r="AM174" s="7"/>
      <c r="AO174" s="3" t="str">
        <f>IF($A174="ADD",IF(NOT(ISBLANK(AN174)),_xlfn.XLOOKUP(AN174,ar_replace_reason[lookupValue],ar_replace_reason[lookupKey],"ERROR"),""), "")</f>
        <v/>
      </c>
      <c r="AP174" s="3" t="str">
        <f t="shared" si="29"/>
        <v/>
      </c>
      <c r="AQ174" s="3" t="str">
        <f>IF($A174="","",IF((AND($A174="ADD",OR(AP174="",AP174="Queenstown-Lakes District Council"))),"70",(_xlfn.XLOOKUP(AP174,ud_organisation_owner[lookupValue],ud_organisation_owner[lookupKey],""))))</f>
        <v/>
      </c>
      <c r="AR174" s="3" t="str">
        <f t="shared" si="30"/>
        <v/>
      </c>
      <c r="AS174" s="3" t="str">
        <f>IF($A174="","",IF((AND($A174="ADD",OR(AR174="",AR174="Queenstown-Lakes District Council"))),"70",(_xlfn.XLOOKUP(AR174,ud_organisation_owner[lookupValue],ud_organisation_owner[lookupKey],""))))</f>
        <v/>
      </c>
      <c r="AT174" s="3" t="str">
        <f t="shared" si="31"/>
        <v/>
      </c>
      <c r="AU174" s="3" t="str">
        <f>IF($A174="","",IF((AND($A174="ADD",OR(AT174="",AT174="Local Authority"))),"17",(_xlfn.XLOOKUP(AT174,ud_sub_organisation[lookupValue],ud_sub_organisation[lookupKey],""))))</f>
        <v/>
      </c>
      <c r="AW174" s="3" t="str">
        <f>IF($A174="ADD",IF(NOT(ISBLANK(AV174)),_xlfn.XLOOKUP(AV174,ud_maintenance_organisation[lookupValue],ud_maintenance_organisation[lookupKey],"ERROR"),""), "")</f>
        <v/>
      </c>
      <c r="AX174" s="3" t="str">
        <f t="shared" si="32"/>
        <v/>
      </c>
      <c r="AY174" s="3" t="str">
        <f>IF($A174="","",IF((AND($A174="ADD",OR(AX174="",AX174="Vested Assets"))),"12",(_xlfn.XLOOKUP(AX174,ud_work_category[lookupValue],ud_work_category[lookupKey],""))))</f>
        <v/>
      </c>
      <c r="AZ174" s="8"/>
      <c r="BA174" s="2" t="str">
        <f t="shared" si="33"/>
        <v/>
      </c>
      <c r="BB174" s="3" t="str">
        <f t="shared" si="34"/>
        <v/>
      </c>
      <c r="BC174" s="3" t="str">
        <f>IF($A174="","",IF((AND($A174="ADD",OR(BB174="",BB174="Excellent"))),"1",(_xlfn.XLOOKUP(BB174,condition[lookupValue],condition[lookupKey],""))))</f>
        <v/>
      </c>
      <c r="BD174" s="7" t="str">
        <f t="shared" si="35"/>
        <v/>
      </c>
      <c r="BE174" s="9"/>
    </row>
    <row r="175" spans="2:57"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c r="N175" s="8"/>
      <c r="O175" s="6" t="str">
        <f t="shared" si="24"/>
        <v/>
      </c>
      <c r="P175" s="4"/>
      <c r="R175" s="3" t="str">
        <f>IF($A175="ADD",IF(NOT(ISBLANK(Q175)),_xlfn.XLOOKUP(Q175,len_adjust_rsn[lookupValue],len_adjust_rsn[lookupKey],"ERROR"),""), "")</f>
        <v/>
      </c>
      <c r="S175" s="6" t="str">
        <f t="shared" si="25"/>
        <v/>
      </c>
      <c r="T175" s="6"/>
      <c r="U175" s="6" t="str">
        <f t="shared" si="26"/>
        <v/>
      </c>
      <c r="W175" s="3" t="str">
        <f>IF($A175="ADD",IF(NOT(ISBLANK(V175)),_xlfn.XLOOKUP(V175,ud_traffic_island_type[lookupValue],ud_traffic_island_type[lookupKey],"ERROR"),""), "")</f>
        <v/>
      </c>
      <c r="Y175" s="3" t="str">
        <f>IF($A175="ADD",IF(NOT(ISBLANK(X175)),_xlfn.XLOOKUP(X175,ud_shape[lookupValue],ud_shape[lookupKey],"ERROR"),""), "")</f>
        <v/>
      </c>
      <c r="AE175" s="8"/>
      <c r="AF175" s="7"/>
      <c r="AG175" s="4" t="str">
        <f t="shared" ca="1" si="27"/>
        <v/>
      </c>
      <c r="AH175" s="4"/>
      <c r="AI175" s="3" t="str">
        <f t="shared" si="28"/>
        <v/>
      </c>
      <c r="AJ175" s="3" t="str">
        <f>IF($A175="","",IF((AND($A175="ADD",OR(AI175="",AI175="In Use"))),"5",(_xlfn.XLOOKUP(AI175,ud_asset_status[lookupValue],ud_asset_status[lookupKey],""))))</f>
        <v/>
      </c>
      <c r="AL175" s="3" t="str">
        <f>IF($A175="ADD",IF(NOT(ISBLANK(AK175)),_xlfn.XLOOKUP(AK175,ud_replacement_status[lookupValue],ud_replacement_status[lookupKey],"ERROR"),""), "")</f>
        <v/>
      </c>
      <c r="AM175" s="7"/>
      <c r="AO175" s="3" t="str">
        <f>IF($A175="ADD",IF(NOT(ISBLANK(AN175)),_xlfn.XLOOKUP(AN175,ar_replace_reason[lookupValue],ar_replace_reason[lookupKey],"ERROR"),""), "")</f>
        <v/>
      </c>
      <c r="AP175" s="3" t="str">
        <f t="shared" si="29"/>
        <v/>
      </c>
      <c r="AQ175" s="3" t="str">
        <f>IF($A175="","",IF((AND($A175="ADD",OR(AP175="",AP175="Queenstown-Lakes District Council"))),"70",(_xlfn.XLOOKUP(AP175,ud_organisation_owner[lookupValue],ud_organisation_owner[lookupKey],""))))</f>
        <v/>
      </c>
      <c r="AR175" s="3" t="str">
        <f t="shared" si="30"/>
        <v/>
      </c>
      <c r="AS175" s="3" t="str">
        <f>IF($A175="","",IF((AND($A175="ADD",OR(AR175="",AR175="Queenstown-Lakes District Council"))),"70",(_xlfn.XLOOKUP(AR175,ud_organisation_owner[lookupValue],ud_organisation_owner[lookupKey],""))))</f>
        <v/>
      </c>
      <c r="AT175" s="3" t="str">
        <f t="shared" si="31"/>
        <v/>
      </c>
      <c r="AU175" s="3" t="str">
        <f>IF($A175="","",IF((AND($A175="ADD",OR(AT175="",AT175="Local Authority"))),"17",(_xlfn.XLOOKUP(AT175,ud_sub_organisation[lookupValue],ud_sub_organisation[lookupKey],""))))</f>
        <v/>
      </c>
      <c r="AW175" s="3" t="str">
        <f>IF($A175="ADD",IF(NOT(ISBLANK(AV175)),_xlfn.XLOOKUP(AV175,ud_maintenance_organisation[lookupValue],ud_maintenance_organisation[lookupKey],"ERROR"),""), "")</f>
        <v/>
      </c>
      <c r="AX175" s="3" t="str">
        <f t="shared" si="32"/>
        <v/>
      </c>
      <c r="AY175" s="3" t="str">
        <f>IF($A175="","",IF((AND($A175="ADD",OR(AX175="",AX175="Vested Assets"))),"12",(_xlfn.XLOOKUP(AX175,ud_work_category[lookupValue],ud_work_category[lookupKey],""))))</f>
        <v/>
      </c>
      <c r="AZ175" s="8"/>
      <c r="BA175" s="2" t="str">
        <f t="shared" si="33"/>
        <v/>
      </c>
      <c r="BB175" s="3" t="str">
        <f t="shared" si="34"/>
        <v/>
      </c>
      <c r="BC175" s="3" t="str">
        <f>IF($A175="","",IF((AND($A175="ADD",OR(BB175="",BB175="Excellent"))),"1",(_xlfn.XLOOKUP(BB175,condition[lookupValue],condition[lookupKey],""))))</f>
        <v/>
      </c>
      <c r="BD175" s="7" t="str">
        <f t="shared" si="35"/>
        <v/>
      </c>
      <c r="BE175" s="9"/>
    </row>
    <row r="176" spans="2:57"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c r="N176" s="8"/>
      <c r="O176" s="6" t="str">
        <f t="shared" si="24"/>
        <v/>
      </c>
      <c r="P176" s="4"/>
      <c r="R176" s="3" t="str">
        <f>IF($A176="ADD",IF(NOT(ISBLANK(Q176)),_xlfn.XLOOKUP(Q176,len_adjust_rsn[lookupValue],len_adjust_rsn[lookupKey],"ERROR"),""), "")</f>
        <v/>
      </c>
      <c r="S176" s="6" t="str">
        <f t="shared" si="25"/>
        <v/>
      </c>
      <c r="T176" s="6"/>
      <c r="U176" s="6" t="str">
        <f t="shared" si="26"/>
        <v/>
      </c>
      <c r="W176" s="3" t="str">
        <f>IF($A176="ADD",IF(NOT(ISBLANK(V176)),_xlfn.XLOOKUP(V176,ud_traffic_island_type[lookupValue],ud_traffic_island_type[lookupKey],"ERROR"),""), "")</f>
        <v/>
      </c>
      <c r="Y176" s="3" t="str">
        <f>IF($A176="ADD",IF(NOT(ISBLANK(X176)),_xlfn.XLOOKUP(X176,ud_shape[lookupValue],ud_shape[lookupKey],"ERROR"),""), "")</f>
        <v/>
      </c>
      <c r="AE176" s="8"/>
      <c r="AF176" s="7"/>
      <c r="AG176" s="4" t="str">
        <f t="shared" ca="1" si="27"/>
        <v/>
      </c>
      <c r="AH176" s="4"/>
      <c r="AI176" s="3" t="str">
        <f t="shared" si="28"/>
        <v/>
      </c>
      <c r="AJ176" s="3" t="str">
        <f>IF($A176="","",IF((AND($A176="ADD",OR(AI176="",AI176="In Use"))),"5",(_xlfn.XLOOKUP(AI176,ud_asset_status[lookupValue],ud_asset_status[lookupKey],""))))</f>
        <v/>
      </c>
      <c r="AL176" s="3" t="str">
        <f>IF($A176="ADD",IF(NOT(ISBLANK(AK176)),_xlfn.XLOOKUP(AK176,ud_replacement_status[lookupValue],ud_replacement_status[lookupKey],"ERROR"),""), "")</f>
        <v/>
      </c>
      <c r="AM176" s="7"/>
      <c r="AO176" s="3" t="str">
        <f>IF($A176="ADD",IF(NOT(ISBLANK(AN176)),_xlfn.XLOOKUP(AN176,ar_replace_reason[lookupValue],ar_replace_reason[lookupKey],"ERROR"),""), "")</f>
        <v/>
      </c>
      <c r="AP176" s="3" t="str">
        <f t="shared" si="29"/>
        <v/>
      </c>
      <c r="AQ176" s="3" t="str">
        <f>IF($A176="","",IF((AND($A176="ADD",OR(AP176="",AP176="Queenstown-Lakes District Council"))),"70",(_xlfn.XLOOKUP(AP176,ud_organisation_owner[lookupValue],ud_organisation_owner[lookupKey],""))))</f>
        <v/>
      </c>
      <c r="AR176" s="3" t="str">
        <f t="shared" si="30"/>
        <v/>
      </c>
      <c r="AS176" s="3" t="str">
        <f>IF($A176="","",IF((AND($A176="ADD",OR(AR176="",AR176="Queenstown-Lakes District Council"))),"70",(_xlfn.XLOOKUP(AR176,ud_organisation_owner[lookupValue],ud_organisation_owner[lookupKey],""))))</f>
        <v/>
      </c>
      <c r="AT176" s="3" t="str">
        <f t="shared" si="31"/>
        <v/>
      </c>
      <c r="AU176" s="3" t="str">
        <f>IF($A176="","",IF((AND($A176="ADD",OR(AT176="",AT176="Local Authority"))),"17",(_xlfn.XLOOKUP(AT176,ud_sub_organisation[lookupValue],ud_sub_organisation[lookupKey],""))))</f>
        <v/>
      </c>
      <c r="AW176" s="3" t="str">
        <f>IF($A176="ADD",IF(NOT(ISBLANK(AV176)),_xlfn.XLOOKUP(AV176,ud_maintenance_organisation[lookupValue],ud_maintenance_organisation[lookupKey],"ERROR"),""), "")</f>
        <v/>
      </c>
      <c r="AX176" s="3" t="str">
        <f t="shared" si="32"/>
        <v/>
      </c>
      <c r="AY176" s="3" t="str">
        <f>IF($A176="","",IF((AND($A176="ADD",OR(AX176="",AX176="Vested Assets"))),"12",(_xlfn.XLOOKUP(AX176,ud_work_category[lookupValue],ud_work_category[lookupKey],""))))</f>
        <v/>
      </c>
      <c r="AZ176" s="8"/>
      <c r="BA176" s="2" t="str">
        <f t="shared" si="33"/>
        <v/>
      </c>
      <c r="BB176" s="3" t="str">
        <f t="shared" si="34"/>
        <v/>
      </c>
      <c r="BC176" s="3" t="str">
        <f>IF($A176="","",IF((AND($A176="ADD",OR(BB176="",BB176="Excellent"))),"1",(_xlfn.XLOOKUP(BB176,condition[lookupValue],condition[lookupKey],""))))</f>
        <v/>
      </c>
      <c r="BD176" s="7" t="str">
        <f t="shared" si="35"/>
        <v/>
      </c>
      <c r="BE176" s="9"/>
    </row>
    <row r="177" spans="2:57"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c r="N177" s="8"/>
      <c r="O177" s="6" t="str">
        <f t="shared" si="24"/>
        <v/>
      </c>
      <c r="P177" s="4"/>
      <c r="R177" s="3" t="str">
        <f>IF($A177="ADD",IF(NOT(ISBLANK(Q177)),_xlfn.XLOOKUP(Q177,len_adjust_rsn[lookupValue],len_adjust_rsn[lookupKey],"ERROR"),""), "")</f>
        <v/>
      </c>
      <c r="S177" s="6" t="str">
        <f t="shared" si="25"/>
        <v/>
      </c>
      <c r="T177" s="6"/>
      <c r="U177" s="6" t="str">
        <f t="shared" si="26"/>
        <v/>
      </c>
      <c r="W177" s="3" t="str">
        <f>IF($A177="ADD",IF(NOT(ISBLANK(V177)),_xlfn.XLOOKUP(V177,ud_traffic_island_type[lookupValue],ud_traffic_island_type[lookupKey],"ERROR"),""), "")</f>
        <v/>
      </c>
      <c r="Y177" s="3" t="str">
        <f>IF($A177="ADD",IF(NOT(ISBLANK(X177)),_xlfn.XLOOKUP(X177,ud_shape[lookupValue],ud_shape[lookupKey],"ERROR"),""), "")</f>
        <v/>
      </c>
      <c r="AE177" s="8"/>
      <c r="AF177" s="7"/>
      <c r="AG177" s="4" t="str">
        <f t="shared" ca="1" si="27"/>
        <v/>
      </c>
      <c r="AH177" s="4"/>
      <c r="AI177" s="3" t="str">
        <f t="shared" si="28"/>
        <v/>
      </c>
      <c r="AJ177" s="3" t="str">
        <f>IF($A177="","",IF((AND($A177="ADD",OR(AI177="",AI177="In Use"))),"5",(_xlfn.XLOOKUP(AI177,ud_asset_status[lookupValue],ud_asset_status[lookupKey],""))))</f>
        <v/>
      </c>
      <c r="AL177" s="3" t="str">
        <f>IF($A177="ADD",IF(NOT(ISBLANK(AK177)),_xlfn.XLOOKUP(AK177,ud_replacement_status[lookupValue],ud_replacement_status[lookupKey],"ERROR"),""), "")</f>
        <v/>
      </c>
      <c r="AM177" s="7"/>
      <c r="AO177" s="3" t="str">
        <f>IF($A177="ADD",IF(NOT(ISBLANK(AN177)),_xlfn.XLOOKUP(AN177,ar_replace_reason[lookupValue],ar_replace_reason[lookupKey],"ERROR"),""), "")</f>
        <v/>
      </c>
      <c r="AP177" s="3" t="str">
        <f t="shared" si="29"/>
        <v/>
      </c>
      <c r="AQ177" s="3" t="str">
        <f>IF($A177="","",IF((AND($A177="ADD",OR(AP177="",AP177="Queenstown-Lakes District Council"))),"70",(_xlfn.XLOOKUP(AP177,ud_organisation_owner[lookupValue],ud_organisation_owner[lookupKey],""))))</f>
        <v/>
      </c>
      <c r="AR177" s="3" t="str">
        <f t="shared" si="30"/>
        <v/>
      </c>
      <c r="AS177" s="3" t="str">
        <f>IF($A177="","",IF((AND($A177="ADD",OR(AR177="",AR177="Queenstown-Lakes District Council"))),"70",(_xlfn.XLOOKUP(AR177,ud_organisation_owner[lookupValue],ud_organisation_owner[lookupKey],""))))</f>
        <v/>
      </c>
      <c r="AT177" s="3" t="str">
        <f t="shared" si="31"/>
        <v/>
      </c>
      <c r="AU177" s="3" t="str">
        <f>IF($A177="","",IF((AND($A177="ADD",OR(AT177="",AT177="Local Authority"))),"17",(_xlfn.XLOOKUP(AT177,ud_sub_organisation[lookupValue],ud_sub_organisation[lookupKey],""))))</f>
        <v/>
      </c>
      <c r="AW177" s="3" t="str">
        <f>IF($A177="ADD",IF(NOT(ISBLANK(AV177)),_xlfn.XLOOKUP(AV177,ud_maintenance_organisation[lookupValue],ud_maintenance_organisation[lookupKey],"ERROR"),""), "")</f>
        <v/>
      </c>
      <c r="AX177" s="3" t="str">
        <f t="shared" si="32"/>
        <v/>
      </c>
      <c r="AY177" s="3" t="str">
        <f>IF($A177="","",IF((AND($A177="ADD",OR(AX177="",AX177="Vested Assets"))),"12",(_xlfn.XLOOKUP(AX177,ud_work_category[lookupValue],ud_work_category[lookupKey],""))))</f>
        <v/>
      </c>
      <c r="AZ177" s="8"/>
      <c r="BA177" s="2" t="str">
        <f t="shared" si="33"/>
        <v/>
      </c>
      <c r="BB177" s="3" t="str">
        <f t="shared" si="34"/>
        <v/>
      </c>
      <c r="BC177" s="3" t="str">
        <f>IF($A177="","",IF((AND($A177="ADD",OR(BB177="",BB177="Excellent"))),"1",(_xlfn.XLOOKUP(BB177,condition[lookupValue],condition[lookupKey],""))))</f>
        <v/>
      </c>
      <c r="BD177" s="7" t="str">
        <f t="shared" si="35"/>
        <v/>
      </c>
      <c r="BE177" s="9"/>
    </row>
    <row r="178" spans="2:57"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c r="N178" s="8"/>
      <c r="O178" s="6" t="str">
        <f t="shared" si="24"/>
        <v/>
      </c>
      <c r="P178" s="4"/>
      <c r="R178" s="3" t="str">
        <f>IF($A178="ADD",IF(NOT(ISBLANK(Q178)),_xlfn.XLOOKUP(Q178,len_adjust_rsn[lookupValue],len_adjust_rsn[lookupKey],"ERROR"),""), "")</f>
        <v/>
      </c>
      <c r="S178" s="6" t="str">
        <f t="shared" si="25"/>
        <v/>
      </c>
      <c r="T178" s="6"/>
      <c r="U178" s="6" t="str">
        <f t="shared" si="26"/>
        <v/>
      </c>
      <c r="W178" s="3" t="str">
        <f>IF($A178="ADD",IF(NOT(ISBLANK(V178)),_xlfn.XLOOKUP(V178,ud_traffic_island_type[lookupValue],ud_traffic_island_type[lookupKey],"ERROR"),""), "")</f>
        <v/>
      </c>
      <c r="Y178" s="3" t="str">
        <f>IF($A178="ADD",IF(NOT(ISBLANK(X178)),_xlfn.XLOOKUP(X178,ud_shape[lookupValue],ud_shape[lookupKey],"ERROR"),""), "")</f>
        <v/>
      </c>
      <c r="AE178" s="8"/>
      <c r="AF178" s="7"/>
      <c r="AG178" s="4" t="str">
        <f t="shared" ca="1" si="27"/>
        <v/>
      </c>
      <c r="AH178" s="4"/>
      <c r="AI178" s="3" t="str">
        <f t="shared" si="28"/>
        <v/>
      </c>
      <c r="AJ178" s="3" t="str">
        <f>IF($A178="","",IF((AND($A178="ADD",OR(AI178="",AI178="In Use"))),"5",(_xlfn.XLOOKUP(AI178,ud_asset_status[lookupValue],ud_asset_status[lookupKey],""))))</f>
        <v/>
      </c>
      <c r="AL178" s="3" t="str">
        <f>IF($A178="ADD",IF(NOT(ISBLANK(AK178)),_xlfn.XLOOKUP(AK178,ud_replacement_status[lookupValue],ud_replacement_status[lookupKey],"ERROR"),""), "")</f>
        <v/>
      </c>
      <c r="AM178" s="7"/>
      <c r="AO178" s="3" t="str">
        <f>IF($A178="ADD",IF(NOT(ISBLANK(AN178)),_xlfn.XLOOKUP(AN178,ar_replace_reason[lookupValue],ar_replace_reason[lookupKey],"ERROR"),""), "")</f>
        <v/>
      </c>
      <c r="AP178" s="3" t="str">
        <f t="shared" si="29"/>
        <v/>
      </c>
      <c r="AQ178" s="3" t="str">
        <f>IF($A178="","",IF((AND($A178="ADD",OR(AP178="",AP178="Queenstown-Lakes District Council"))),"70",(_xlfn.XLOOKUP(AP178,ud_organisation_owner[lookupValue],ud_organisation_owner[lookupKey],""))))</f>
        <v/>
      </c>
      <c r="AR178" s="3" t="str">
        <f t="shared" si="30"/>
        <v/>
      </c>
      <c r="AS178" s="3" t="str">
        <f>IF($A178="","",IF((AND($A178="ADD",OR(AR178="",AR178="Queenstown-Lakes District Council"))),"70",(_xlfn.XLOOKUP(AR178,ud_organisation_owner[lookupValue],ud_organisation_owner[lookupKey],""))))</f>
        <v/>
      </c>
      <c r="AT178" s="3" t="str">
        <f t="shared" si="31"/>
        <v/>
      </c>
      <c r="AU178" s="3" t="str">
        <f>IF($A178="","",IF((AND($A178="ADD",OR(AT178="",AT178="Local Authority"))),"17",(_xlfn.XLOOKUP(AT178,ud_sub_organisation[lookupValue],ud_sub_organisation[lookupKey],""))))</f>
        <v/>
      </c>
      <c r="AW178" s="3" t="str">
        <f>IF($A178="ADD",IF(NOT(ISBLANK(AV178)),_xlfn.XLOOKUP(AV178,ud_maintenance_organisation[lookupValue],ud_maintenance_organisation[lookupKey],"ERROR"),""), "")</f>
        <v/>
      </c>
      <c r="AX178" s="3" t="str">
        <f t="shared" si="32"/>
        <v/>
      </c>
      <c r="AY178" s="3" t="str">
        <f>IF($A178="","",IF((AND($A178="ADD",OR(AX178="",AX178="Vested Assets"))),"12",(_xlfn.XLOOKUP(AX178,ud_work_category[lookupValue],ud_work_category[lookupKey],""))))</f>
        <v/>
      </c>
      <c r="AZ178" s="8"/>
      <c r="BA178" s="2" t="str">
        <f t="shared" si="33"/>
        <v/>
      </c>
      <c r="BB178" s="3" t="str">
        <f t="shared" si="34"/>
        <v/>
      </c>
      <c r="BC178" s="3" t="str">
        <f>IF($A178="","",IF((AND($A178="ADD",OR(BB178="",BB178="Excellent"))),"1",(_xlfn.XLOOKUP(BB178,condition[lookupValue],condition[lookupKey],""))))</f>
        <v/>
      </c>
      <c r="BD178" s="7" t="str">
        <f t="shared" si="35"/>
        <v/>
      </c>
      <c r="BE178" s="9"/>
    </row>
    <row r="179" spans="2:57"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c r="N179" s="8"/>
      <c r="O179" s="6" t="str">
        <f t="shared" si="24"/>
        <v/>
      </c>
      <c r="P179" s="4"/>
      <c r="R179" s="3" t="str">
        <f>IF($A179="ADD",IF(NOT(ISBLANK(Q179)),_xlfn.XLOOKUP(Q179,len_adjust_rsn[lookupValue],len_adjust_rsn[lookupKey],"ERROR"),""), "")</f>
        <v/>
      </c>
      <c r="S179" s="6" t="str">
        <f t="shared" si="25"/>
        <v/>
      </c>
      <c r="T179" s="6"/>
      <c r="U179" s="6" t="str">
        <f t="shared" si="26"/>
        <v/>
      </c>
      <c r="W179" s="3" t="str">
        <f>IF($A179="ADD",IF(NOT(ISBLANK(V179)),_xlfn.XLOOKUP(V179,ud_traffic_island_type[lookupValue],ud_traffic_island_type[lookupKey],"ERROR"),""), "")</f>
        <v/>
      </c>
      <c r="Y179" s="3" t="str">
        <f>IF($A179="ADD",IF(NOT(ISBLANK(X179)),_xlfn.XLOOKUP(X179,ud_shape[lookupValue],ud_shape[lookupKey],"ERROR"),""), "")</f>
        <v/>
      </c>
      <c r="AE179" s="8"/>
      <c r="AF179" s="7"/>
      <c r="AG179" s="4" t="str">
        <f t="shared" ca="1" si="27"/>
        <v/>
      </c>
      <c r="AH179" s="4"/>
      <c r="AI179" s="3" t="str">
        <f t="shared" si="28"/>
        <v/>
      </c>
      <c r="AJ179" s="3" t="str">
        <f>IF($A179="","",IF((AND($A179="ADD",OR(AI179="",AI179="In Use"))),"5",(_xlfn.XLOOKUP(AI179,ud_asset_status[lookupValue],ud_asset_status[lookupKey],""))))</f>
        <v/>
      </c>
      <c r="AL179" s="3" t="str">
        <f>IF($A179="ADD",IF(NOT(ISBLANK(AK179)),_xlfn.XLOOKUP(AK179,ud_replacement_status[lookupValue],ud_replacement_status[lookupKey],"ERROR"),""), "")</f>
        <v/>
      </c>
      <c r="AM179" s="7"/>
      <c r="AO179" s="3" t="str">
        <f>IF($A179="ADD",IF(NOT(ISBLANK(AN179)),_xlfn.XLOOKUP(AN179,ar_replace_reason[lookupValue],ar_replace_reason[lookupKey],"ERROR"),""), "")</f>
        <v/>
      </c>
      <c r="AP179" s="3" t="str">
        <f t="shared" si="29"/>
        <v/>
      </c>
      <c r="AQ179" s="3" t="str">
        <f>IF($A179="","",IF((AND($A179="ADD",OR(AP179="",AP179="Queenstown-Lakes District Council"))),"70",(_xlfn.XLOOKUP(AP179,ud_organisation_owner[lookupValue],ud_organisation_owner[lookupKey],""))))</f>
        <v/>
      </c>
      <c r="AR179" s="3" t="str">
        <f t="shared" si="30"/>
        <v/>
      </c>
      <c r="AS179" s="3" t="str">
        <f>IF($A179="","",IF((AND($A179="ADD",OR(AR179="",AR179="Queenstown-Lakes District Council"))),"70",(_xlfn.XLOOKUP(AR179,ud_organisation_owner[lookupValue],ud_organisation_owner[lookupKey],""))))</f>
        <v/>
      </c>
      <c r="AT179" s="3" t="str">
        <f t="shared" si="31"/>
        <v/>
      </c>
      <c r="AU179" s="3" t="str">
        <f>IF($A179="","",IF((AND($A179="ADD",OR(AT179="",AT179="Local Authority"))),"17",(_xlfn.XLOOKUP(AT179,ud_sub_organisation[lookupValue],ud_sub_organisation[lookupKey],""))))</f>
        <v/>
      </c>
      <c r="AW179" s="3" t="str">
        <f>IF($A179="ADD",IF(NOT(ISBLANK(AV179)),_xlfn.XLOOKUP(AV179,ud_maintenance_organisation[lookupValue],ud_maintenance_organisation[lookupKey],"ERROR"),""), "")</f>
        <v/>
      </c>
      <c r="AX179" s="3" t="str">
        <f t="shared" si="32"/>
        <v/>
      </c>
      <c r="AY179" s="3" t="str">
        <f>IF($A179="","",IF((AND($A179="ADD",OR(AX179="",AX179="Vested Assets"))),"12",(_xlfn.XLOOKUP(AX179,ud_work_category[lookupValue],ud_work_category[lookupKey],""))))</f>
        <v/>
      </c>
      <c r="AZ179" s="8"/>
      <c r="BA179" s="2" t="str">
        <f t="shared" si="33"/>
        <v/>
      </c>
      <c r="BB179" s="3" t="str">
        <f t="shared" si="34"/>
        <v/>
      </c>
      <c r="BC179" s="3" t="str">
        <f>IF($A179="","",IF((AND($A179="ADD",OR(BB179="",BB179="Excellent"))),"1",(_xlfn.XLOOKUP(BB179,condition[lookupValue],condition[lookupKey],""))))</f>
        <v/>
      </c>
      <c r="BD179" s="7" t="str">
        <f t="shared" si="35"/>
        <v/>
      </c>
      <c r="BE179" s="9"/>
    </row>
    <row r="180" spans="2:57"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c r="N180" s="8"/>
      <c r="O180" s="6" t="str">
        <f t="shared" si="24"/>
        <v/>
      </c>
      <c r="P180" s="4"/>
      <c r="R180" s="3" t="str">
        <f>IF($A180="ADD",IF(NOT(ISBLANK(Q180)),_xlfn.XLOOKUP(Q180,len_adjust_rsn[lookupValue],len_adjust_rsn[lookupKey],"ERROR"),""), "")</f>
        <v/>
      </c>
      <c r="S180" s="6" t="str">
        <f t="shared" si="25"/>
        <v/>
      </c>
      <c r="T180" s="6"/>
      <c r="U180" s="6" t="str">
        <f t="shared" si="26"/>
        <v/>
      </c>
      <c r="W180" s="3" t="str">
        <f>IF($A180="ADD",IF(NOT(ISBLANK(V180)),_xlfn.XLOOKUP(V180,ud_traffic_island_type[lookupValue],ud_traffic_island_type[lookupKey],"ERROR"),""), "")</f>
        <v/>
      </c>
      <c r="Y180" s="3" t="str">
        <f>IF($A180="ADD",IF(NOT(ISBLANK(X180)),_xlfn.XLOOKUP(X180,ud_shape[lookupValue],ud_shape[lookupKey],"ERROR"),""), "")</f>
        <v/>
      </c>
      <c r="AE180" s="8"/>
      <c r="AF180" s="7"/>
      <c r="AG180" s="4" t="str">
        <f t="shared" ca="1" si="27"/>
        <v/>
      </c>
      <c r="AH180" s="4"/>
      <c r="AI180" s="3" t="str">
        <f t="shared" si="28"/>
        <v/>
      </c>
      <c r="AJ180" s="3" t="str">
        <f>IF($A180="","",IF((AND($A180="ADD",OR(AI180="",AI180="In Use"))),"5",(_xlfn.XLOOKUP(AI180,ud_asset_status[lookupValue],ud_asset_status[lookupKey],""))))</f>
        <v/>
      </c>
      <c r="AL180" s="3" t="str">
        <f>IF($A180="ADD",IF(NOT(ISBLANK(AK180)),_xlfn.XLOOKUP(AK180,ud_replacement_status[lookupValue],ud_replacement_status[lookupKey],"ERROR"),""), "")</f>
        <v/>
      </c>
      <c r="AM180" s="7"/>
      <c r="AO180" s="3" t="str">
        <f>IF($A180="ADD",IF(NOT(ISBLANK(AN180)),_xlfn.XLOOKUP(AN180,ar_replace_reason[lookupValue],ar_replace_reason[lookupKey],"ERROR"),""), "")</f>
        <v/>
      </c>
      <c r="AP180" s="3" t="str">
        <f t="shared" si="29"/>
        <v/>
      </c>
      <c r="AQ180" s="3" t="str">
        <f>IF($A180="","",IF((AND($A180="ADD",OR(AP180="",AP180="Queenstown-Lakes District Council"))),"70",(_xlfn.XLOOKUP(AP180,ud_organisation_owner[lookupValue],ud_organisation_owner[lookupKey],""))))</f>
        <v/>
      </c>
      <c r="AR180" s="3" t="str">
        <f t="shared" si="30"/>
        <v/>
      </c>
      <c r="AS180" s="3" t="str">
        <f>IF($A180="","",IF((AND($A180="ADD",OR(AR180="",AR180="Queenstown-Lakes District Council"))),"70",(_xlfn.XLOOKUP(AR180,ud_organisation_owner[lookupValue],ud_organisation_owner[lookupKey],""))))</f>
        <v/>
      </c>
      <c r="AT180" s="3" t="str">
        <f t="shared" si="31"/>
        <v/>
      </c>
      <c r="AU180" s="3" t="str">
        <f>IF($A180="","",IF((AND($A180="ADD",OR(AT180="",AT180="Local Authority"))),"17",(_xlfn.XLOOKUP(AT180,ud_sub_organisation[lookupValue],ud_sub_organisation[lookupKey],""))))</f>
        <v/>
      </c>
      <c r="AW180" s="3" t="str">
        <f>IF($A180="ADD",IF(NOT(ISBLANK(AV180)),_xlfn.XLOOKUP(AV180,ud_maintenance_organisation[lookupValue],ud_maintenance_organisation[lookupKey],"ERROR"),""), "")</f>
        <v/>
      </c>
      <c r="AX180" s="3" t="str">
        <f t="shared" si="32"/>
        <v/>
      </c>
      <c r="AY180" s="3" t="str">
        <f>IF($A180="","",IF((AND($A180="ADD",OR(AX180="",AX180="Vested Assets"))),"12",(_xlfn.XLOOKUP(AX180,ud_work_category[lookupValue],ud_work_category[lookupKey],""))))</f>
        <v/>
      </c>
      <c r="AZ180" s="8"/>
      <c r="BA180" s="2" t="str">
        <f t="shared" si="33"/>
        <v/>
      </c>
      <c r="BB180" s="3" t="str">
        <f t="shared" si="34"/>
        <v/>
      </c>
      <c r="BC180" s="3" t="str">
        <f>IF($A180="","",IF((AND($A180="ADD",OR(BB180="",BB180="Excellent"))),"1",(_xlfn.XLOOKUP(BB180,condition[lookupValue],condition[lookupKey],""))))</f>
        <v/>
      </c>
      <c r="BD180" s="7" t="str">
        <f t="shared" si="35"/>
        <v/>
      </c>
      <c r="BE180" s="9"/>
    </row>
    <row r="181" spans="2:57"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c r="N181" s="8"/>
      <c r="O181" s="6" t="str">
        <f t="shared" si="24"/>
        <v/>
      </c>
      <c r="P181" s="4"/>
      <c r="R181" s="3" t="str">
        <f>IF($A181="ADD",IF(NOT(ISBLANK(Q181)),_xlfn.XLOOKUP(Q181,len_adjust_rsn[lookupValue],len_adjust_rsn[lookupKey],"ERROR"),""), "")</f>
        <v/>
      </c>
      <c r="S181" s="6" t="str">
        <f t="shared" si="25"/>
        <v/>
      </c>
      <c r="T181" s="6"/>
      <c r="U181" s="6" t="str">
        <f t="shared" si="26"/>
        <v/>
      </c>
      <c r="W181" s="3" t="str">
        <f>IF($A181="ADD",IF(NOT(ISBLANK(V181)),_xlfn.XLOOKUP(V181,ud_traffic_island_type[lookupValue],ud_traffic_island_type[lookupKey],"ERROR"),""), "")</f>
        <v/>
      </c>
      <c r="Y181" s="3" t="str">
        <f>IF($A181="ADD",IF(NOT(ISBLANK(X181)),_xlfn.XLOOKUP(X181,ud_shape[lookupValue],ud_shape[lookupKey],"ERROR"),""), "")</f>
        <v/>
      </c>
      <c r="AE181" s="8"/>
      <c r="AF181" s="7"/>
      <c r="AG181" s="4" t="str">
        <f t="shared" ca="1" si="27"/>
        <v/>
      </c>
      <c r="AH181" s="4"/>
      <c r="AI181" s="3" t="str">
        <f t="shared" si="28"/>
        <v/>
      </c>
      <c r="AJ181" s="3" t="str">
        <f>IF($A181="","",IF((AND($A181="ADD",OR(AI181="",AI181="In Use"))),"5",(_xlfn.XLOOKUP(AI181,ud_asset_status[lookupValue],ud_asset_status[lookupKey],""))))</f>
        <v/>
      </c>
      <c r="AL181" s="3" t="str">
        <f>IF($A181="ADD",IF(NOT(ISBLANK(AK181)),_xlfn.XLOOKUP(AK181,ud_replacement_status[lookupValue],ud_replacement_status[lookupKey],"ERROR"),""), "")</f>
        <v/>
      </c>
      <c r="AM181" s="7"/>
      <c r="AO181" s="3" t="str">
        <f>IF($A181="ADD",IF(NOT(ISBLANK(AN181)),_xlfn.XLOOKUP(AN181,ar_replace_reason[lookupValue],ar_replace_reason[lookupKey],"ERROR"),""), "")</f>
        <v/>
      </c>
      <c r="AP181" s="3" t="str">
        <f t="shared" si="29"/>
        <v/>
      </c>
      <c r="AQ181" s="3" t="str">
        <f>IF($A181="","",IF((AND($A181="ADD",OR(AP181="",AP181="Queenstown-Lakes District Council"))),"70",(_xlfn.XLOOKUP(AP181,ud_organisation_owner[lookupValue],ud_organisation_owner[lookupKey],""))))</f>
        <v/>
      </c>
      <c r="AR181" s="3" t="str">
        <f t="shared" si="30"/>
        <v/>
      </c>
      <c r="AS181" s="3" t="str">
        <f>IF($A181="","",IF((AND($A181="ADD",OR(AR181="",AR181="Queenstown-Lakes District Council"))),"70",(_xlfn.XLOOKUP(AR181,ud_organisation_owner[lookupValue],ud_organisation_owner[lookupKey],""))))</f>
        <v/>
      </c>
      <c r="AT181" s="3" t="str">
        <f t="shared" si="31"/>
        <v/>
      </c>
      <c r="AU181" s="3" t="str">
        <f>IF($A181="","",IF((AND($A181="ADD",OR(AT181="",AT181="Local Authority"))),"17",(_xlfn.XLOOKUP(AT181,ud_sub_organisation[lookupValue],ud_sub_organisation[lookupKey],""))))</f>
        <v/>
      </c>
      <c r="AW181" s="3" t="str">
        <f>IF($A181="ADD",IF(NOT(ISBLANK(AV181)),_xlfn.XLOOKUP(AV181,ud_maintenance_organisation[lookupValue],ud_maintenance_organisation[lookupKey],"ERROR"),""), "")</f>
        <v/>
      </c>
      <c r="AX181" s="3" t="str">
        <f t="shared" si="32"/>
        <v/>
      </c>
      <c r="AY181" s="3" t="str">
        <f>IF($A181="","",IF((AND($A181="ADD",OR(AX181="",AX181="Vested Assets"))),"12",(_xlfn.XLOOKUP(AX181,ud_work_category[lookupValue],ud_work_category[lookupKey],""))))</f>
        <v/>
      </c>
      <c r="AZ181" s="8"/>
      <c r="BA181" s="2" t="str">
        <f t="shared" si="33"/>
        <v/>
      </c>
      <c r="BB181" s="3" t="str">
        <f t="shared" si="34"/>
        <v/>
      </c>
      <c r="BC181" s="3" t="str">
        <f>IF($A181="","",IF((AND($A181="ADD",OR(BB181="",BB181="Excellent"))),"1",(_xlfn.XLOOKUP(BB181,condition[lookupValue],condition[lookupKey],""))))</f>
        <v/>
      </c>
      <c r="BD181" s="7" t="str">
        <f t="shared" si="35"/>
        <v/>
      </c>
      <c r="BE181" s="9"/>
    </row>
    <row r="182" spans="2:57"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c r="N182" s="8"/>
      <c r="O182" s="6" t="str">
        <f t="shared" si="24"/>
        <v/>
      </c>
      <c r="P182" s="4"/>
      <c r="R182" s="3" t="str">
        <f>IF($A182="ADD",IF(NOT(ISBLANK(Q182)),_xlfn.XLOOKUP(Q182,len_adjust_rsn[lookupValue],len_adjust_rsn[lookupKey],"ERROR"),""), "")</f>
        <v/>
      </c>
      <c r="S182" s="6" t="str">
        <f t="shared" si="25"/>
        <v/>
      </c>
      <c r="T182" s="6"/>
      <c r="U182" s="6" t="str">
        <f t="shared" si="26"/>
        <v/>
      </c>
      <c r="W182" s="3" t="str">
        <f>IF($A182="ADD",IF(NOT(ISBLANK(V182)),_xlfn.XLOOKUP(V182,ud_traffic_island_type[lookupValue],ud_traffic_island_type[lookupKey],"ERROR"),""), "")</f>
        <v/>
      </c>
      <c r="Y182" s="3" t="str">
        <f>IF($A182="ADD",IF(NOT(ISBLANK(X182)),_xlfn.XLOOKUP(X182,ud_shape[lookupValue],ud_shape[lookupKey],"ERROR"),""), "")</f>
        <v/>
      </c>
      <c r="AE182" s="8"/>
      <c r="AF182" s="7"/>
      <c r="AG182" s="4" t="str">
        <f t="shared" ca="1" si="27"/>
        <v/>
      </c>
      <c r="AH182" s="4"/>
      <c r="AI182" s="3" t="str">
        <f t="shared" si="28"/>
        <v/>
      </c>
      <c r="AJ182" s="3" t="str">
        <f>IF($A182="","",IF((AND($A182="ADD",OR(AI182="",AI182="In Use"))),"5",(_xlfn.XLOOKUP(AI182,ud_asset_status[lookupValue],ud_asset_status[lookupKey],""))))</f>
        <v/>
      </c>
      <c r="AL182" s="3" t="str">
        <f>IF($A182="ADD",IF(NOT(ISBLANK(AK182)),_xlfn.XLOOKUP(AK182,ud_replacement_status[lookupValue],ud_replacement_status[lookupKey],"ERROR"),""), "")</f>
        <v/>
      </c>
      <c r="AM182" s="7"/>
      <c r="AO182" s="3" t="str">
        <f>IF($A182="ADD",IF(NOT(ISBLANK(AN182)),_xlfn.XLOOKUP(AN182,ar_replace_reason[lookupValue],ar_replace_reason[lookupKey],"ERROR"),""), "")</f>
        <v/>
      </c>
      <c r="AP182" s="3" t="str">
        <f t="shared" si="29"/>
        <v/>
      </c>
      <c r="AQ182" s="3" t="str">
        <f>IF($A182="","",IF((AND($A182="ADD",OR(AP182="",AP182="Queenstown-Lakes District Council"))),"70",(_xlfn.XLOOKUP(AP182,ud_organisation_owner[lookupValue],ud_organisation_owner[lookupKey],""))))</f>
        <v/>
      </c>
      <c r="AR182" s="3" t="str">
        <f t="shared" si="30"/>
        <v/>
      </c>
      <c r="AS182" s="3" t="str">
        <f>IF($A182="","",IF((AND($A182="ADD",OR(AR182="",AR182="Queenstown-Lakes District Council"))),"70",(_xlfn.XLOOKUP(AR182,ud_organisation_owner[lookupValue],ud_organisation_owner[lookupKey],""))))</f>
        <v/>
      </c>
      <c r="AT182" s="3" t="str">
        <f t="shared" si="31"/>
        <v/>
      </c>
      <c r="AU182" s="3" t="str">
        <f>IF($A182="","",IF((AND($A182="ADD",OR(AT182="",AT182="Local Authority"))),"17",(_xlfn.XLOOKUP(AT182,ud_sub_organisation[lookupValue],ud_sub_organisation[lookupKey],""))))</f>
        <v/>
      </c>
      <c r="AW182" s="3" t="str">
        <f>IF($A182="ADD",IF(NOT(ISBLANK(AV182)),_xlfn.XLOOKUP(AV182,ud_maintenance_organisation[lookupValue],ud_maintenance_organisation[lookupKey],"ERROR"),""), "")</f>
        <v/>
      </c>
      <c r="AX182" s="3" t="str">
        <f t="shared" si="32"/>
        <v/>
      </c>
      <c r="AY182" s="3" t="str">
        <f>IF($A182="","",IF((AND($A182="ADD",OR(AX182="",AX182="Vested Assets"))),"12",(_xlfn.XLOOKUP(AX182,ud_work_category[lookupValue],ud_work_category[lookupKey],""))))</f>
        <v/>
      </c>
      <c r="AZ182" s="8"/>
      <c r="BA182" s="2" t="str">
        <f t="shared" si="33"/>
        <v/>
      </c>
      <c r="BB182" s="3" t="str">
        <f t="shared" si="34"/>
        <v/>
      </c>
      <c r="BC182" s="3" t="str">
        <f>IF($A182="","",IF((AND($A182="ADD",OR(BB182="",BB182="Excellent"))),"1",(_xlfn.XLOOKUP(BB182,condition[lookupValue],condition[lookupKey],""))))</f>
        <v/>
      </c>
      <c r="BD182" s="7" t="str">
        <f t="shared" si="35"/>
        <v/>
      </c>
      <c r="BE182" s="9"/>
    </row>
    <row r="183" spans="2:57"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c r="N183" s="8"/>
      <c r="O183" s="6" t="str">
        <f t="shared" si="24"/>
        <v/>
      </c>
      <c r="P183" s="4"/>
      <c r="R183" s="3" t="str">
        <f>IF($A183="ADD",IF(NOT(ISBLANK(Q183)),_xlfn.XLOOKUP(Q183,len_adjust_rsn[lookupValue],len_adjust_rsn[lookupKey],"ERROR"),""), "")</f>
        <v/>
      </c>
      <c r="S183" s="6" t="str">
        <f t="shared" si="25"/>
        <v/>
      </c>
      <c r="T183" s="6"/>
      <c r="U183" s="6" t="str">
        <f t="shared" si="26"/>
        <v/>
      </c>
      <c r="W183" s="3" t="str">
        <f>IF($A183="ADD",IF(NOT(ISBLANK(V183)),_xlfn.XLOOKUP(V183,ud_traffic_island_type[lookupValue],ud_traffic_island_type[lookupKey],"ERROR"),""), "")</f>
        <v/>
      </c>
      <c r="Y183" s="3" t="str">
        <f>IF($A183="ADD",IF(NOT(ISBLANK(X183)),_xlfn.XLOOKUP(X183,ud_shape[lookupValue],ud_shape[lookupKey],"ERROR"),""), "")</f>
        <v/>
      </c>
      <c r="AE183" s="8"/>
      <c r="AF183" s="7"/>
      <c r="AG183" s="4" t="str">
        <f t="shared" ca="1" si="27"/>
        <v/>
      </c>
      <c r="AH183" s="4"/>
      <c r="AI183" s="3" t="str">
        <f t="shared" si="28"/>
        <v/>
      </c>
      <c r="AJ183" s="3" t="str">
        <f>IF($A183="","",IF((AND($A183="ADD",OR(AI183="",AI183="In Use"))),"5",(_xlfn.XLOOKUP(AI183,ud_asset_status[lookupValue],ud_asset_status[lookupKey],""))))</f>
        <v/>
      </c>
      <c r="AL183" s="3" t="str">
        <f>IF($A183="ADD",IF(NOT(ISBLANK(AK183)),_xlfn.XLOOKUP(AK183,ud_replacement_status[lookupValue],ud_replacement_status[lookupKey],"ERROR"),""), "")</f>
        <v/>
      </c>
      <c r="AM183" s="7"/>
      <c r="AO183" s="3" t="str">
        <f>IF($A183="ADD",IF(NOT(ISBLANK(AN183)),_xlfn.XLOOKUP(AN183,ar_replace_reason[lookupValue],ar_replace_reason[lookupKey],"ERROR"),""), "")</f>
        <v/>
      </c>
      <c r="AP183" s="3" t="str">
        <f t="shared" si="29"/>
        <v/>
      </c>
      <c r="AQ183" s="3" t="str">
        <f>IF($A183="","",IF((AND($A183="ADD",OR(AP183="",AP183="Queenstown-Lakes District Council"))),"70",(_xlfn.XLOOKUP(AP183,ud_organisation_owner[lookupValue],ud_organisation_owner[lookupKey],""))))</f>
        <v/>
      </c>
      <c r="AR183" s="3" t="str">
        <f t="shared" si="30"/>
        <v/>
      </c>
      <c r="AS183" s="3" t="str">
        <f>IF($A183="","",IF((AND($A183="ADD",OR(AR183="",AR183="Queenstown-Lakes District Council"))),"70",(_xlfn.XLOOKUP(AR183,ud_organisation_owner[lookupValue],ud_organisation_owner[lookupKey],""))))</f>
        <v/>
      </c>
      <c r="AT183" s="3" t="str">
        <f t="shared" si="31"/>
        <v/>
      </c>
      <c r="AU183" s="3" t="str">
        <f>IF($A183="","",IF((AND($A183="ADD",OR(AT183="",AT183="Local Authority"))),"17",(_xlfn.XLOOKUP(AT183,ud_sub_organisation[lookupValue],ud_sub_organisation[lookupKey],""))))</f>
        <v/>
      </c>
      <c r="AW183" s="3" t="str">
        <f>IF($A183="ADD",IF(NOT(ISBLANK(AV183)),_xlfn.XLOOKUP(AV183,ud_maintenance_organisation[lookupValue],ud_maintenance_organisation[lookupKey],"ERROR"),""), "")</f>
        <v/>
      </c>
      <c r="AX183" s="3" t="str">
        <f t="shared" si="32"/>
        <v/>
      </c>
      <c r="AY183" s="3" t="str">
        <f>IF($A183="","",IF((AND($A183="ADD",OR(AX183="",AX183="Vested Assets"))),"12",(_xlfn.XLOOKUP(AX183,ud_work_category[lookupValue],ud_work_category[lookupKey],""))))</f>
        <v/>
      </c>
      <c r="AZ183" s="8"/>
      <c r="BA183" s="2" t="str">
        <f t="shared" si="33"/>
        <v/>
      </c>
      <c r="BB183" s="3" t="str">
        <f t="shared" si="34"/>
        <v/>
      </c>
      <c r="BC183" s="3" t="str">
        <f>IF($A183="","",IF((AND($A183="ADD",OR(BB183="",BB183="Excellent"))),"1",(_xlfn.XLOOKUP(BB183,condition[lookupValue],condition[lookupKey],""))))</f>
        <v/>
      </c>
      <c r="BD183" s="7" t="str">
        <f t="shared" si="35"/>
        <v/>
      </c>
      <c r="BE183" s="9"/>
    </row>
    <row r="184" spans="2:57"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c r="N184" s="8"/>
      <c r="O184" s="6" t="str">
        <f t="shared" si="24"/>
        <v/>
      </c>
      <c r="P184" s="4"/>
      <c r="R184" s="3" t="str">
        <f>IF($A184="ADD",IF(NOT(ISBLANK(Q184)),_xlfn.XLOOKUP(Q184,len_adjust_rsn[lookupValue],len_adjust_rsn[lookupKey],"ERROR"),""), "")</f>
        <v/>
      </c>
      <c r="S184" s="6" t="str">
        <f t="shared" si="25"/>
        <v/>
      </c>
      <c r="T184" s="6"/>
      <c r="U184" s="6" t="str">
        <f t="shared" si="26"/>
        <v/>
      </c>
      <c r="W184" s="3" t="str">
        <f>IF($A184="ADD",IF(NOT(ISBLANK(V184)),_xlfn.XLOOKUP(V184,ud_traffic_island_type[lookupValue],ud_traffic_island_type[lookupKey],"ERROR"),""), "")</f>
        <v/>
      </c>
      <c r="Y184" s="3" t="str">
        <f>IF($A184="ADD",IF(NOT(ISBLANK(X184)),_xlfn.XLOOKUP(X184,ud_shape[lookupValue],ud_shape[lookupKey],"ERROR"),""), "")</f>
        <v/>
      </c>
      <c r="AE184" s="8"/>
      <c r="AF184" s="7"/>
      <c r="AG184" s="4" t="str">
        <f t="shared" ca="1" si="27"/>
        <v/>
      </c>
      <c r="AH184" s="4"/>
      <c r="AI184" s="3" t="str">
        <f t="shared" si="28"/>
        <v/>
      </c>
      <c r="AJ184" s="3" t="str">
        <f>IF($A184="","",IF((AND($A184="ADD",OR(AI184="",AI184="In Use"))),"5",(_xlfn.XLOOKUP(AI184,ud_asset_status[lookupValue],ud_asset_status[lookupKey],""))))</f>
        <v/>
      </c>
      <c r="AL184" s="3" t="str">
        <f>IF($A184="ADD",IF(NOT(ISBLANK(AK184)),_xlfn.XLOOKUP(AK184,ud_replacement_status[lookupValue],ud_replacement_status[lookupKey],"ERROR"),""), "")</f>
        <v/>
      </c>
      <c r="AM184" s="7"/>
      <c r="AO184" s="3" t="str">
        <f>IF($A184="ADD",IF(NOT(ISBLANK(AN184)),_xlfn.XLOOKUP(AN184,ar_replace_reason[lookupValue],ar_replace_reason[lookupKey],"ERROR"),""), "")</f>
        <v/>
      </c>
      <c r="AP184" s="3" t="str">
        <f t="shared" si="29"/>
        <v/>
      </c>
      <c r="AQ184" s="3" t="str">
        <f>IF($A184="","",IF((AND($A184="ADD",OR(AP184="",AP184="Queenstown-Lakes District Council"))),"70",(_xlfn.XLOOKUP(AP184,ud_organisation_owner[lookupValue],ud_organisation_owner[lookupKey],""))))</f>
        <v/>
      </c>
      <c r="AR184" s="3" t="str">
        <f t="shared" si="30"/>
        <v/>
      </c>
      <c r="AS184" s="3" t="str">
        <f>IF($A184="","",IF((AND($A184="ADD",OR(AR184="",AR184="Queenstown-Lakes District Council"))),"70",(_xlfn.XLOOKUP(AR184,ud_organisation_owner[lookupValue],ud_organisation_owner[lookupKey],""))))</f>
        <v/>
      </c>
      <c r="AT184" s="3" t="str">
        <f t="shared" si="31"/>
        <v/>
      </c>
      <c r="AU184" s="3" t="str">
        <f>IF($A184="","",IF((AND($A184="ADD",OR(AT184="",AT184="Local Authority"))),"17",(_xlfn.XLOOKUP(AT184,ud_sub_organisation[lookupValue],ud_sub_organisation[lookupKey],""))))</f>
        <v/>
      </c>
      <c r="AW184" s="3" t="str">
        <f>IF($A184="ADD",IF(NOT(ISBLANK(AV184)),_xlfn.XLOOKUP(AV184,ud_maintenance_organisation[lookupValue],ud_maintenance_organisation[lookupKey],"ERROR"),""), "")</f>
        <v/>
      </c>
      <c r="AX184" s="3" t="str">
        <f t="shared" si="32"/>
        <v/>
      </c>
      <c r="AY184" s="3" t="str">
        <f>IF($A184="","",IF((AND($A184="ADD",OR(AX184="",AX184="Vested Assets"))),"12",(_xlfn.XLOOKUP(AX184,ud_work_category[lookupValue],ud_work_category[lookupKey],""))))</f>
        <v/>
      </c>
      <c r="AZ184" s="8"/>
      <c r="BA184" s="2" t="str">
        <f t="shared" si="33"/>
        <v/>
      </c>
      <c r="BB184" s="3" t="str">
        <f t="shared" si="34"/>
        <v/>
      </c>
      <c r="BC184" s="3" t="str">
        <f>IF($A184="","",IF((AND($A184="ADD",OR(BB184="",BB184="Excellent"))),"1",(_xlfn.XLOOKUP(BB184,condition[lookupValue],condition[lookupKey],""))))</f>
        <v/>
      </c>
      <c r="BD184" s="7" t="str">
        <f t="shared" si="35"/>
        <v/>
      </c>
      <c r="BE184" s="9"/>
    </row>
    <row r="185" spans="2:57"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c r="N185" s="8"/>
      <c r="O185" s="6" t="str">
        <f t="shared" si="24"/>
        <v/>
      </c>
      <c r="P185" s="4"/>
      <c r="R185" s="3" t="str">
        <f>IF($A185="ADD",IF(NOT(ISBLANK(Q185)),_xlfn.XLOOKUP(Q185,len_adjust_rsn[lookupValue],len_adjust_rsn[lookupKey],"ERROR"),""), "")</f>
        <v/>
      </c>
      <c r="S185" s="6" t="str">
        <f t="shared" si="25"/>
        <v/>
      </c>
      <c r="T185" s="6"/>
      <c r="U185" s="6" t="str">
        <f t="shared" si="26"/>
        <v/>
      </c>
      <c r="W185" s="3" t="str">
        <f>IF($A185="ADD",IF(NOT(ISBLANK(V185)),_xlfn.XLOOKUP(V185,ud_traffic_island_type[lookupValue],ud_traffic_island_type[lookupKey],"ERROR"),""), "")</f>
        <v/>
      </c>
      <c r="Y185" s="3" t="str">
        <f>IF($A185="ADD",IF(NOT(ISBLANK(X185)),_xlfn.XLOOKUP(X185,ud_shape[lookupValue],ud_shape[lookupKey],"ERROR"),""), "")</f>
        <v/>
      </c>
      <c r="AE185" s="8"/>
      <c r="AF185" s="7"/>
      <c r="AG185" s="4" t="str">
        <f t="shared" ca="1" si="27"/>
        <v/>
      </c>
      <c r="AH185" s="4"/>
      <c r="AI185" s="3" t="str">
        <f t="shared" si="28"/>
        <v/>
      </c>
      <c r="AJ185" s="3" t="str">
        <f>IF($A185="","",IF((AND($A185="ADD",OR(AI185="",AI185="In Use"))),"5",(_xlfn.XLOOKUP(AI185,ud_asset_status[lookupValue],ud_asset_status[lookupKey],""))))</f>
        <v/>
      </c>
      <c r="AL185" s="3" t="str">
        <f>IF($A185="ADD",IF(NOT(ISBLANK(AK185)),_xlfn.XLOOKUP(AK185,ud_replacement_status[lookupValue],ud_replacement_status[lookupKey],"ERROR"),""), "")</f>
        <v/>
      </c>
      <c r="AM185" s="7"/>
      <c r="AO185" s="3" t="str">
        <f>IF($A185="ADD",IF(NOT(ISBLANK(AN185)),_xlfn.XLOOKUP(AN185,ar_replace_reason[lookupValue],ar_replace_reason[lookupKey],"ERROR"),""), "")</f>
        <v/>
      </c>
      <c r="AP185" s="3" t="str">
        <f t="shared" si="29"/>
        <v/>
      </c>
      <c r="AQ185" s="3" t="str">
        <f>IF($A185="","",IF((AND($A185="ADD",OR(AP185="",AP185="Queenstown-Lakes District Council"))),"70",(_xlfn.XLOOKUP(AP185,ud_organisation_owner[lookupValue],ud_organisation_owner[lookupKey],""))))</f>
        <v/>
      </c>
      <c r="AR185" s="3" t="str">
        <f t="shared" si="30"/>
        <v/>
      </c>
      <c r="AS185" s="3" t="str">
        <f>IF($A185="","",IF((AND($A185="ADD",OR(AR185="",AR185="Queenstown-Lakes District Council"))),"70",(_xlfn.XLOOKUP(AR185,ud_organisation_owner[lookupValue],ud_organisation_owner[lookupKey],""))))</f>
        <v/>
      </c>
      <c r="AT185" s="3" t="str">
        <f t="shared" si="31"/>
        <v/>
      </c>
      <c r="AU185" s="3" t="str">
        <f>IF($A185="","",IF((AND($A185="ADD",OR(AT185="",AT185="Local Authority"))),"17",(_xlfn.XLOOKUP(AT185,ud_sub_organisation[lookupValue],ud_sub_organisation[lookupKey],""))))</f>
        <v/>
      </c>
      <c r="AW185" s="3" t="str">
        <f>IF($A185="ADD",IF(NOT(ISBLANK(AV185)),_xlfn.XLOOKUP(AV185,ud_maintenance_organisation[lookupValue],ud_maintenance_organisation[lookupKey],"ERROR"),""), "")</f>
        <v/>
      </c>
      <c r="AX185" s="3" t="str">
        <f t="shared" si="32"/>
        <v/>
      </c>
      <c r="AY185" s="3" t="str">
        <f>IF($A185="","",IF((AND($A185="ADD",OR(AX185="",AX185="Vested Assets"))),"12",(_xlfn.XLOOKUP(AX185,ud_work_category[lookupValue],ud_work_category[lookupKey],""))))</f>
        <v/>
      </c>
      <c r="AZ185" s="8"/>
      <c r="BA185" s="2" t="str">
        <f t="shared" si="33"/>
        <v/>
      </c>
      <c r="BB185" s="3" t="str">
        <f t="shared" si="34"/>
        <v/>
      </c>
      <c r="BC185" s="3" t="str">
        <f>IF($A185="","",IF((AND($A185="ADD",OR(BB185="",BB185="Excellent"))),"1",(_xlfn.XLOOKUP(BB185,condition[lookupValue],condition[lookupKey],""))))</f>
        <v/>
      </c>
      <c r="BD185" s="7" t="str">
        <f t="shared" si="35"/>
        <v/>
      </c>
      <c r="BE185" s="9"/>
    </row>
    <row r="186" spans="2:57"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c r="N186" s="8"/>
      <c r="O186" s="6" t="str">
        <f t="shared" si="24"/>
        <v/>
      </c>
      <c r="P186" s="4"/>
      <c r="R186" s="3" t="str">
        <f>IF($A186="ADD",IF(NOT(ISBLANK(Q186)),_xlfn.XLOOKUP(Q186,len_adjust_rsn[lookupValue],len_adjust_rsn[lookupKey],"ERROR"),""), "")</f>
        <v/>
      </c>
      <c r="S186" s="6" t="str">
        <f t="shared" si="25"/>
        <v/>
      </c>
      <c r="T186" s="6"/>
      <c r="U186" s="6" t="str">
        <f t="shared" si="26"/>
        <v/>
      </c>
      <c r="W186" s="3" t="str">
        <f>IF($A186="ADD",IF(NOT(ISBLANK(V186)),_xlfn.XLOOKUP(V186,ud_traffic_island_type[lookupValue],ud_traffic_island_type[lookupKey],"ERROR"),""), "")</f>
        <v/>
      </c>
      <c r="Y186" s="3" t="str">
        <f>IF($A186="ADD",IF(NOT(ISBLANK(X186)),_xlfn.XLOOKUP(X186,ud_shape[lookupValue],ud_shape[lookupKey],"ERROR"),""), "")</f>
        <v/>
      </c>
      <c r="AE186" s="8"/>
      <c r="AF186" s="7"/>
      <c r="AG186" s="4" t="str">
        <f t="shared" ca="1" si="27"/>
        <v/>
      </c>
      <c r="AH186" s="4"/>
      <c r="AI186" s="3" t="str">
        <f t="shared" si="28"/>
        <v/>
      </c>
      <c r="AJ186" s="3" t="str">
        <f>IF($A186="","",IF((AND($A186="ADD",OR(AI186="",AI186="In Use"))),"5",(_xlfn.XLOOKUP(AI186,ud_asset_status[lookupValue],ud_asset_status[lookupKey],""))))</f>
        <v/>
      </c>
      <c r="AL186" s="3" t="str">
        <f>IF($A186="ADD",IF(NOT(ISBLANK(AK186)),_xlfn.XLOOKUP(AK186,ud_replacement_status[lookupValue],ud_replacement_status[lookupKey],"ERROR"),""), "")</f>
        <v/>
      </c>
      <c r="AM186" s="7"/>
      <c r="AO186" s="3" t="str">
        <f>IF($A186="ADD",IF(NOT(ISBLANK(AN186)),_xlfn.XLOOKUP(AN186,ar_replace_reason[lookupValue],ar_replace_reason[lookupKey],"ERROR"),""), "")</f>
        <v/>
      </c>
      <c r="AP186" s="3" t="str">
        <f t="shared" si="29"/>
        <v/>
      </c>
      <c r="AQ186" s="3" t="str">
        <f>IF($A186="","",IF((AND($A186="ADD",OR(AP186="",AP186="Queenstown-Lakes District Council"))),"70",(_xlfn.XLOOKUP(AP186,ud_organisation_owner[lookupValue],ud_organisation_owner[lookupKey],""))))</f>
        <v/>
      </c>
      <c r="AR186" s="3" t="str">
        <f t="shared" si="30"/>
        <v/>
      </c>
      <c r="AS186" s="3" t="str">
        <f>IF($A186="","",IF((AND($A186="ADD",OR(AR186="",AR186="Queenstown-Lakes District Council"))),"70",(_xlfn.XLOOKUP(AR186,ud_organisation_owner[lookupValue],ud_organisation_owner[lookupKey],""))))</f>
        <v/>
      </c>
      <c r="AT186" s="3" t="str">
        <f t="shared" si="31"/>
        <v/>
      </c>
      <c r="AU186" s="3" t="str">
        <f>IF($A186="","",IF((AND($A186="ADD",OR(AT186="",AT186="Local Authority"))),"17",(_xlfn.XLOOKUP(AT186,ud_sub_organisation[lookupValue],ud_sub_organisation[lookupKey],""))))</f>
        <v/>
      </c>
      <c r="AW186" s="3" t="str">
        <f>IF($A186="ADD",IF(NOT(ISBLANK(AV186)),_xlfn.XLOOKUP(AV186,ud_maintenance_organisation[lookupValue],ud_maintenance_organisation[lookupKey],"ERROR"),""), "")</f>
        <v/>
      </c>
      <c r="AX186" s="3" t="str">
        <f t="shared" si="32"/>
        <v/>
      </c>
      <c r="AY186" s="3" t="str">
        <f>IF($A186="","",IF((AND($A186="ADD",OR(AX186="",AX186="Vested Assets"))),"12",(_xlfn.XLOOKUP(AX186,ud_work_category[lookupValue],ud_work_category[lookupKey],""))))</f>
        <v/>
      </c>
      <c r="AZ186" s="8"/>
      <c r="BA186" s="2" t="str">
        <f t="shared" si="33"/>
        <v/>
      </c>
      <c r="BB186" s="3" t="str">
        <f t="shared" si="34"/>
        <v/>
      </c>
      <c r="BC186" s="3" t="str">
        <f>IF($A186="","",IF((AND($A186="ADD",OR(BB186="",BB186="Excellent"))),"1",(_xlfn.XLOOKUP(BB186,condition[lookupValue],condition[lookupKey],""))))</f>
        <v/>
      </c>
      <c r="BD186" s="7" t="str">
        <f t="shared" si="35"/>
        <v/>
      </c>
      <c r="BE186" s="9"/>
    </row>
    <row r="187" spans="2:57"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c r="N187" s="8"/>
      <c r="O187" s="6" t="str">
        <f t="shared" si="24"/>
        <v/>
      </c>
      <c r="P187" s="4"/>
      <c r="R187" s="3" t="str">
        <f>IF($A187="ADD",IF(NOT(ISBLANK(Q187)),_xlfn.XLOOKUP(Q187,len_adjust_rsn[lookupValue],len_adjust_rsn[lookupKey],"ERROR"),""), "")</f>
        <v/>
      </c>
      <c r="S187" s="6" t="str">
        <f t="shared" si="25"/>
        <v/>
      </c>
      <c r="T187" s="6"/>
      <c r="U187" s="6" t="str">
        <f t="shared" si="26"/>
        <v/>
      </c>
      <c r="W187" s="3" t="str">
        <f>IF($A187="ADD",IF(NOT(ISBLANK(V187)),_xlfn.XLOOKUP(V187,ud_traffic_island_type[lookupValue],ud_traffic_island_type[lookupKey],"ERROR"),""), "")</f>
        <v/>
      </c>
      <c r="Y187" s="3" t="str">
        <f>IF($A187="ADD",IF(NOT(ISBLANK(X187)),_xlfn.XLOOKUP(X187,ud_shape[lookupValue],ud_shape[lookupKey],"ERROR"),""), "")</f>
        <v/>
      </c>
      <c r="AE187" s="8"/>
      <c r="AF187" s="7"/>
      <c r="AG187" s="4" t="str">
        <f t="shared" ca="1" si="27"/>
        <v/>
      </c>
      <c r="AH187" s="4"/>
      <c r="AI187" s="3" t="str">
        <f t="shared" si="28"/>
        <v/>
      </c>
      <c r="AJ187" s="3" t="str">
        <f>IF($A187="","",IF((AND($A187="ADD",OR(AI187="",AI187="In Use"))),"5",(_xlfn.XLOOKUP(AI187,ud_asset_status[lookupValue],ud_asset_status[lookupKey],""))))</f>
        <v/>
      </c>
      <c r="AL187" s="3" t="str">
        <f>IF($A187="ADD",IF(NOT(ISBLANK(AK187)),_xlfn.XLOOKUP(AK187,ud_replacement_status[lookupValue],ud_replacement_status[lookupKey],"ERROR"),""), "")</f>
        <v/>
      </c>
      <c r="AM187" s="7"/>
      <c r="AO187" s="3" t="str">
        <f>IF($A187="ADD",IF(NOT(ISBLANK(AN187)),_xlfn.XLOOKUP(AN187,ar_replace_reason[lookupValue],ar_replace_reason[lookupKey],"ERROR"),""), "")</f>
        <v/>
      </c>
      <c r="AP187" s="3" t="str">
        <f t="shared" si="29"/>
        <v/>
      </c>
      <c r="AQ187" s="3" t="str">
        <f>IF($A187="","",IF((AND($A187="ADD",OR(AP187="",AP187="Queenstown-Lakes District Council"))),"70",(_xlfn.XLOOKUP(AP187,ud_organisation_owner[lookupValue],ud_organisation_owner[lookupKey],""))))</f>
        <v/>
      </c>
      <c r="AR187" s="3" t="str">
        <f t="shared" si="30"/>
        <v/>
      </c>
      <c r="AS187" s="3" t="str">
        <f>IF($A187="","",IF((AND($A187="ADD",OR(AR187="",AR187="Queenstown-Lakes District Council"))),"70",(_xlfn.XLOOKUP(AR187,ud_organisation_owner[lookupValue],ud_organisation_owner[lookupKey],""))))</f>
        <v/>
      </c>
      <c r="AT187" s="3" t="str">
        <f t="shared" si="31"/>
        <v/>
      </c>
      <c r="AU187" s="3" t="str">
        <f>IF($A187="","",IF((AND($A187="ADD",OR(AT187="",AT187="Local Authority"))),"17",(_xlfn.XLOOKUP(AT187,ud_sub_organisation[lookupValue],ud_sub_organisation[lookupKey],""))))</f>
        <v/>
      </c>
      <c r="AW187" s="3" t="str">
        <f>IF($A187="ADD",IF(NOT(ISBLANK(AV187)),_xlfn.XLOOKUP(AV187,ud_maintenance_organisation[lookupValue],ud_maintenance_organisation[lookupKey],"ERROR"),""), "")</f>
        <v/>
      </c>
      <c r="AX187" s="3" t="str">
        <f t="shared" si="32"/>
        <v/>
      </c>
      <c r="AY187" s="3" t="str">
        <f>IF($A187="","",IF((AND($A187="ADD",OR(AX187="",AX187="Vested Assets"))),"12",(_xlfn.XLOOKUP(AX187,ud_work_category[lookupValue],ud_work_category[lookupKey],""))))</f>
        <v/>
      </c>
      <c r="AZ187" s="8"/>
      <c r="BA187" s="2" t="str">
        <f t="shared" si="33"/>
        <v/>
      </c>
      <c r="BB187" s="3" t="str">
        <f t="shared" si="34"/>
        <v/>
      </c>
      <c r="BC187" s="3" t="str">
        <f>IF($A187="","",IF((AND($A187="ADD",OR(BB187="",BB187="Excellent"))),"1",(_xlfn.XLOOKUP(BB187,condition[lookupValue],condition[lookupKey],""))))</f>
        <v/>
      </c>
      <c r="BD187" s="7" t="str">
        <f t="shared" si="35"/>
        <v/>
      </c>
      <c r="BE187" s="9"/>
    </row>
    <row r="188" spans="2:57"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c r="N188" s="8"/>
      <c r="O188" s="6" t="str">
        <f t="shared" si="24"/>
        <v/>
      </c>
      <c r="P188" s="4"/>
      <c r="R188" s="3" t="str">
        <f>IF($A188="ADD",IF(NOT(ISBLANK(Q188)),_xlfn.XLOOKUP(Q188,len_adjust_rsn[lookupValue],len_adjust_rsn[lookupKey],"ERROR"),""), "")</f>
        <v/>
      </c>
      <c r="S188" s="6" t="str">
        <f t="shared" si="25"/>
        <v/>
      </c>
      <c r="T188" s="6"/>
      <c r="U188" s="6" t="str">
        <f t="shared" si="26"/>
        <v/>
      </c>
      <c r="W188" s="3" t="str">
        <f>IF($A188="ADD",IF(NOT(ISBLANK(V188)),_xlfn.XLOOKUP(V188,ud_traffic_island_type[lookupValue],ud_traffic_island_type[lookupKey],"ERROR"),""), "")</f>
        <v/>
      </c>
      <c r="Y188" s="3" t="str">
        <f>IF($A188="ADD",IF(NOT(ISBLANK(X188)),_xlfn.XLOOKUP(X188,ud_shape[lookupValue],ud_shape[lookupKey],"ERROR"),""), "")</f>
        <v/>
      </c>
      <c r="AE188" s="8"/>
      <c r="AF188" s="7"/>
      <c r="AG188" s="4" t="str">
        <f t="shared" ca="1" si="27"/>
        <v/>
      </c>
      <c r="AH188" s="4"/>
      <c r="AI188" s="3" t="str">
        <f t="shared" si="28"/>
        <v/>
      </c>
      <c r="AJ188" s="3" t="str">
        <f>IF($A188="","",IF((AND($A188="ADD",OR(AI188="",AI188="In Use"))),"5",(_xlfn.XLOOKUP(AI188,ud_asset_status[lookupValue],ud_asset_status[lookupKey],""))))</f>
        <v/>
      </c>
      <c r="AL188" s="3" t="str">
        <f>IF($A188="ADD",IF(NOT(ISBLANK(AK188)),_xlfn.XLOOKUP(AK188,ud_replacement_status[lookupValue],ud_replacement_status[lookupKey],"ERROR"),""), "")</f>
        <v/>
      </c>
      <c r="AM188" s="7"/>
      <c r="AO188" s="3" t="str">
        <f>IF($A188="ADD",IF(NOT(ISBLANK(AN188)),_xlfn.XLOOKUP(AN188,ar_replace_reason[lookupValue],ar_replace_reason[lookupKey],"ERROR"),""), "")</f>
        <v/>
      </c>
      <c r="AP188" s="3" t="str">
        <f t="shared" si="29"/>
        <v/>
      </c>
      <c r="AQ188" s="3" t="str">
        <f>IF($A188="","",IF((AND($A188="ADD",OR(AP188="",AP188="Queenstown-Lakes District Council"))),"70",(_xlfn.XLOOKUP(AP188,ud_organisation_owner[lookupValue],ud_organisation_owner[lookupKey],""))))</f>
        <v/>
      </c>
      <c r="AR188" s="3" t="str">
        <f t="shared" si="30"/>
        <v/>
      </c>
      <c r="AS188" s="3" t="str">
        <f>IF($A188="","",IF((AND($A188="ADD",OR(AR188="",AR188="Queenstown-Lakes District Council"))),"70",(_xlfn.XLOOKUP(AR188,ud_organisation_owner[lookupValue],ud_organisation_owner[lookupKey],""))))</f>
        <v/>
      </c>
      <c r="AT188" s="3" t="str">
        <f t="shared" si="31"/>
        <v/>
      </c>
      <c r="AU188" s="3" t="str">
        <f>IF($A188="","",IF((AND($A188="ADD",OR(AT188="",AT188="Local Authority"))),"17",(_xlfn.XLOOKUP(AT188,ud_sub_organisation[lookupValue],ud_sub_organisation[lookupKey],""))))</f>
        <v/>
      </c>
      <c r="AW188" s="3" t="str">
        <f>IF($A188="ADD",IF(NOT(ISBLANK(AV188)),_xlfn.XLOOKUP(AV188,ud_maintenance_organisation[lookupValue],ud_maintenance_organisation[lookupKey],"ERROR"),""), "")</f>
        <v/>
      </c>
      <c r="AX188" s="3" t="str">
        <f t="shared" si="32"/>
        <v/>
      </c>
      <c r="AY188" s="3" t="str">
        <f>IF($A188="","",IF((AND($A188="ADD",OR(AX188="",AX188="Vested Assets"))),"12",(_xlfn.XLOOKUP(AX188,ud_work_category[lookupValue],ud_work_category[lookupKey],""))))</f>
        <v/>
      </c>
      <c r="AZ188" s="8"/>
      <c r="BA188" s="2" t="str">
        <f t="shared" si="33"/>
        <v/>
      </c>
      <c r="BB188" s="3" t="str">
        <f t="shared" si="34"/>
        <v/>
      </c>
      <c r="BC188" s="3" t="str">
        <f>IF($A188="","",IF((AND($A188="ADD",OR(BB188="",BB188="Excellent"))),"1",(_xlfn.XLOOKUP(BB188,condition[lookupValue],condition[lookupKey],""))))</f>
        <v/>
      </c>
      <c r="BD188" s="7" t="str">
        <f t="shared" si="35"/>
        <v/>
      </c>
      <c r="BE188" s="9"/>
    </row>
    <row r="189" spans="2:57"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c r="N189" s="8"/>
      <c r="O189" s="6" t="str">
        <f t="shared" si="24"/>
        <v/>
      </c>
      <c r="P189" s="4"/>
      <c r="R189" s="3" t="str">
        <f>IF($A189="ADD",IF(NOT(ISBLANK(Q189)),_xlfn.XLOOKUP(Q189,len_adjust_rsn[lookupValue],len_adjust_rsn[lookupKey],"ERROR"),""), "")</f>
        <v/>
      </c>
      <c r="S189" s="6" t="str">
        <f t="shared" si="25"/>
        <v/>
      </c>
      <c r="T189" s="6"/>
      <c r="U189" s="6" t="str">
        <f t="shared" si="26"/>
        <v/>
      </c>
      <c r="W189" s="3" t="str">
        <f>IF($A189="ADD",IF(NOT(ISBLANK(V189)),_xlfn.XLOOKUP(V189,ud_traffic_island_type[lookupValue],ud_traffic_island_type[lookupKey],"ERROR"),""), "")</f>
        <v/>
      </c>
      <c r="Y189" s="3" t="str">
        <f>IF($A189="ADD",IF(NOT(ISBLANK(X189)),_xlfn.XLOOKUP(X189,ud_shape[lookupValue],ud_shape[lookupKey],"ERROR"),""), "")</f>
        <v/>
      </c>
      <c r="AE189" s="8"/>
      <c r="AF189" s="7"/>
      <c r="AG189" s="4" t="str">
        <f t="shared" ca="1" si="27"/>
        <v/>
      </c>
      <c r="AH189" s="4"/>
      <c r="AI189" s="3" t="str">
        <f t="shared" si="28"/>
        <v/>
      </c>
      <c r="AJ189" s="3" t="str">
        <f>IF($A189="","",IF((AND($A189="ADD",OR(AI189="",AI189="In Use"))),"5",(_xlfn.XLOOKUP(AI189,ud_asset_status[lookupValue],ud_asset_status[lookupKey],""))))</f>
        <v/>
      </c>
      <c r="AL189" s="3" t="str">
        <f>IF($A189="ADD",IF(NOT(ISBLANK(AK189)),_xlfn.XLOOKUP(AK189,ud_replacement_status[lookupValue],ud_replacement_status[lookupKey],"ERROR"),""), "")</f>
        <v/>
      </c>
      <c r="AM189" s="7"/>
      <c r="AO189" s="3" t="str">
        <f>IF($A189="ADD",IF(NOT(ISBLANK(AN189)),_xlfn.XLOOKUP(AN189,ar_replace_reason[lookupValue],ar_replace_reason[lookupKey],"ERROR"),""), "")</f>
        <v/>
      </c>
      <c r="AP189" s="3" t="str">
        <f t="shared" si="29"/>
        <v/>
      </c>
      <c r="AQ189" s="3" t="str">
        <f>IF($A189="","",IF((AND($A189="ADD",OR(AP189="",AP189="Queenstown-Lakes District Council"))),"70",(_xlfn.XLOOKUP(AP189,ud_organisation_owner[lookupValue],ud_organisation_owner[lookupKey],""))))</f>
        <v/>
      </c>
      <c r="AR189" s="3" t="str">
        <f t="shared" si="30"/>
        <v/>
      </c>
      <c r="AS189" s="3" t="str">
        <f>IF($A189="","",IF((AND($A189="ADD",OR(AR189="",AR189="Queenstown-Lakes District Council"))),"70",(_xlfn.XLOOKUP(AR189,ud_organisation_owner[lookupValue],ud_organisation_owner[lookupKey],""))))</f>
        <v/>
      </c>
      <c r="AT189" s="3" t="str">
        <f t="shared" si="31"/>
        <v/>
      </c>
      <c r="AU189" s="3" t="str">
        <f>IF($A189="","",IF((AND($A189="ADD",OR(AT189="",AT189="Local Authority"))),"17",(_xlfn.XLOOKUP(AT189,ud_sub_organisation[lookupValue],ud_sub_organisation[lookupKey],""))))</f>
        <v/>
      </c>
      <c r="AW189" s="3" t="str">
        <f>IF($A189="ADD",IF(NOT(ISBLANK(AV189)),_xlfn.XLOOKUP(AV189,ud_maintenance_organisation[lookupValue],ud_maintenance_organisation[lookupKey],"ERROR"),""), "")</f>
        <v/>
      </c>
      <c r="AX189" s="3" t="str">
        <f t="shared" si="32"/>
        <v/>
      </c>
      <c r="AY189" s="3" t="str">
        <f>IF($A189="","",IF((AND($A189="ADD",OR(AX189="",AX189="Vested Assets"))),"12",(_xlfn.XLOOKUP(AX189,ud_work_category[lookupValue],ud_work_category[lookupKey],""))))</f>
        <v/>
      </c>
      <c r="AZ189" s="8"/>
      <c r="BA189" s="2" t="str">
        <f t="shared" si="33"/>
        <v/>
      </c>
      <c r="BB189" s="3" t="str">
        <f t="shared" si="34"/>
        <v/>
      </c>
      <c r="BC189" s="3" t="str">
        <f>IF($A189="","",IF((AND($A189="ADD",OR(BB189="",BB189="Excellent"))),"1",(_xlfn.XLOOKUP(BB189,condition[lookupValue],condition[lookupKey],""))))</f>
        <v/>
      </c>
      <c r="BD189" s="7" t="str">
        <f t="shared" si="35"/>
        <v/>
      </c>
      <c r="BE189" s="9"/>
    </row>
    <row r="190" spans="2:57"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c r="N190" s="8"/>
      <c r="O190" s="6" t="str">
        <f t="shared" si="24"/>
        <v/>
      </c>
      <c r="P190" s="4"/>
      <c r="R190" s="3" t="str">
        <f>IF($A190="ADD",IF(NOT(ISBLANK(Q190)),_xlfn.XLOOKUP(Q190,len_adjust_rsn[lookupValue],len_adjust_rsn[lookupKey],"ERROR"),""), "")</f>
        <v/>
      </c>
      <c r="S190" s="6" t="str">
        <f t="shared" si="25"/>
        <v/>
      </c>
      <c r="T190" s="6"/>
      <c r="U190" s="6" t="str">
        <f t="shared" si="26"/>
        <v/>
      </c>
      <c r="W190" s="3" t="str">
        <f>IF($A190="ADD",IF(NOT(ISBLANK(V190)),_xlfn.XLOOKUP(V190,ud_traffic_island_type[lookupValue],ud_traffic_island_type[lookupKey],"ERROR"),""), "")</f>
        <v/>
      </c>
      <c r="Y190" s="3" t="str">
        <f>IF($A190="ADD",IF(NOT(ISBLANK(X190)),_xlfn.XLOOKUP(X190,ud_shape[lookupValue],ud_shape[lookupKey],"ERROR"),""), "")</f>
        <v/>
      </c>
      <c r="AE190" s="8"/>
      <c r="AF190" s="7"/>
      <c r="AG190" s="4" t="str">
        <f t="shared" ca="1" si="27"/>
        <v/>
      </c>
      <c r="AH190" s="4"/>
      <c r="AI190" s="3" t="str">
        <f t="shared" si="28"/>
        <v/>
      </c>
      <c r="AJ190" s="3" t="str">
        <f>IF($A190="","",IF((AND($A190="ADD",OR(AI190="",AI190="In Use"))),"5",(_xlfn.XLOOKUP(AI190,ud_asset_status[lookupValue],ud_asset_status[lookupKey],""))))</f>
        <v/>
      </c>
      <c r="AL190" s="3" t="str">
        <f>IF($A190="ADD",IF(NOT(ISBLANK(AK190)),_xlfn.XLOOKUP(AK190,ud_replacement_status[lookupValue],ud_replacement_status[lookupKey],"ERROR"),""), "")</f>
        <v/>
      </c>
      <c r="AM190" s="7"/>
      <c r="AO190" s="3" t="str">
        <f>IF($A190="ADD",IF(NOT(ISBLANK(AN190)),_xlfn.XLOOKUP(AN190,ar_replace_reason[lookupValue],ar_replace_reason[lookupKey],"ERROR"),""), "")</f>
        <v/>
      </c>
      <c r="AP190" s="3" t="str">
        <f t="shared" si="29"/>
        <v/>
      </c>
      <c r="AQ190" s="3" t="str">
        <f>IF($A190="","",IF((AND($A190="ADD",OR(AP190="",AP190="Queenstown-Lakes District Council"))),"70",(_xlfn.XLOOKUP(AP190,ud_organisation_owner[lookupValue],ud_organisation_owner[lookupKey],""))))</f>
        <v/>
      </c>
      <c r="AR190" s="3" t="str">
        <f t="shared" si="30"/>
        <v/>
      </c>
      <c r="AS190" s="3" t="str">
        <f>IF($A190="","",IF((AND($A190="ADD",OR(AR190="",AR190="Queenstown-Lakes District Council"))),"70",(_xlfn.XLOOKUP(AR190,ud_organisation_owner[lookupValue],ud_organisation_owner[lookupKey],""))))</f>
        <v/>
      </c>
      <c r="AT190" s="3" t="str">
        <f t="shared" si="31"/>
        <v/>
      </c>
      <c r="AU190" s="3" t="str">
        <f>IF($A190="","",IF((AND($A190="ADD",OR(AT190="",AT190="Local Authority"))),"17",(_xlfn.XLOOKUP(AT190,ud_sub_organisation[lookupValue],ud_sub_organisation[lookupKey],""))))</f>
        <v/>
      </c>
      <c r="AW190" s="3" t="str">
        <f>IF($A190="ADD",IF(NOT(ISBLANK(AV190)),_xlfn.XLOOKUP(AV190,ud_maintenance_organisation[lookupValue],ud_maintenance_organisation[lookupKey],"ERROR"),""), "")</f>
        <v/>
      </c>
      <c r="AX190" s="3" t="str">
        <f t="shared" si="32"/>
        <v/>
      </c>
      <c r="AY190" s="3" t="str">
        <f>IF($A190="","",IF((AND($A190="ADD",OR(AX190="",AX190="Vested Assets"))),"12",(_xlfn.XLOOKUP(AX190,ud_work_category[lookupValue],ud_work_category[lookupKey],""))))</f>
        <v/>
      </c>
      <c r="AZ190" s="8"/>
      <c r="BA190" s="2" t="str">
        <f t="shared" si="33"/>
        <v/>
      </c>
      <c r="BB190" s="3" t="str">
        <f t="shared" si="34"/>
        <v/>
      </c>
      <c r="BC190" s="3" t="str">
        <f>IF($A190="","",IF((AND($A190="ADD",OR(BB190="",BB190="Excellent"))),"1",(_xlfn.XLOOKUP(BB190,condition[lookupValue],condition[lookupKey],""))))</f>
        <v/>
      </c>
      <c r="BD190" s="7" t="str">
        <f t="shared" si="35"/>
        <v/>
      </c>
      <c r="BE190" s="9"/>
    </row>
    <row r="191" spans="2:57"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c r="N191" s="8"/>
      <c r="O191" s="6" t="str">
        <f t="shared" si="24"/>
        <v/>
      </c>
      <c r="P191" s="4"/>
      <c r="R191" s="3" t="str">
        <f>IF($A191="ADD",IF(NOT(ISBLANK(Q191)),_xlfn.XLOOKUP(Q191,len_adjust_rsn[lookupValue],len_adjust_rsn[lookupKey],"ERROR"),""), "")</f>
        <v/>
      </c>
      <c r="S191" s="6" t="str">
        <f t="shared" si="25"/>
        <v/>
      </c>
      <c r="T191" s="6"/>
      <c r="U191" s="6" t="str">
        <f t="shared" si="26"/>
        <v/>
      </c>
      <c r="W191" s="3" t="str">
        <f>IF($A191="ADD",IF(NOT(ISBLANK(V191)),_xlfn.XLOOKUP(V191,ud_traffic_island_type[lookupValue],ud_traffic_island_type[lookupKey],"ERROR"),""), "")</f>
        <v/>
      </c>
      <c r="Y191" s="3" t="str">
        <f>IF($A191="ADD",IF(NOT(ISBLANK(X191)),_xlfn.XLOOKUP(X191,ud_shape[lookupValue],ud_shape[lookupKey],"ERROR"),""), "")</f>
        <v/>
      </c>
      <c r="AE191" s="8"/>
      <c r="AF191" s="7"/>
      <c r="AG191" s="4" t="str">
        <f t="shared" ca="1" si="27"/>
        <v/>
      </c>
      <c r="AH191" s="4"/>
      <c r="AI191" s="3" t="str">
        <f t="shared" si="28"/>
        <v/>
      </c>
      <c r="AJ191" s="3" t="str">
        <f>IF($A191="","",IF((AND($A191="ADD",OR(AI191="",AI191="In Use"))),"5",(_xlfn.XLOOKUP(AI191,ud_asset_status[lookupValue],ud_asset_status[lookupKey],""))))</f>
        <v/>
      </c>
      <c r="AL191" s="3" t="str">
        <f>IF($A191="ADD",IF(NOT(ISBLANK(AK191)),_xlfn.XLOOKUP(AK191,ud_replacement_status[lookupValue],ud_replacement_status[lookupKey],"ERROR"),""), "")</f>
        <v/>
      </c>
      <c r="AM191" s="7"/>
      <c r="AO191" s="3" t="str">
        <f>IF($A191="ADD",IF(NOT(ISBLANK(AN191)),_xlfn.XLOOKUP(AN191,ar_replace_reason[lookupValue],ar_replace_reason[lookupKey],"ERROR"),""), "")</f>
        <v/>
      </c>
      <c r="AP191" s="3" t="str">
        <f t="shared" si="29"/>
        <v/>
      </c>
      <c r="AQ191" s="3" t="str">
        <f>IF($A191="","",IF((AND($A191="ADD",OR(AP191="",AP191="Queenstown-Lakes District Council"))),"70",(_xlfn.XLOOKUP(AP191,ud_organisation_owner[lookupValue],ud_organisation_owner[lookupKey],""))))</f>
        <v/>
      </c>
      <c r="AR191" s="3" t="str">
        <f t="shared" si="30"/>
        <v/>
      </c>
      <c r="AS191" s="3" t="str">
        <f>IF($A191="","",IF((AND($A191="ADD",OR(AR191="",AR191="Queenstown-Lakes District Council"))),"70",(_xlfn.XLOOKUP(AR191,ud_organisation_owner[lookupValue],ud_organisation_owner[lookupKey],""))))</f>
        <v/>
      </c>
      <c r="AT191" s="3" t="str">
        <f t="shared" si="31"/>
        <v/>
      </c>
      <c r="AU191" s="3" t="str">
        <f>IF($A191="","",IF((AND($A191="ADD",OR(AT191="",AT191="Local Authority"))),"17",(_xlfn.XLOOKUP(AT191,ud_sub_organisation[lookupValue],ud_sub_organisation[lookupKey],""))))</f>
        <v/>
      </c>
      <c r="AW191" s="3" t="str">
        <f>IF($A191="ADD",IF(NOT(ISBLANK(AV191)),_xlfn.XLOOKUP(AV191,ud_maintenance_organisation[lookupValue],ud_maintenance_organisation[lookupKey],"ERROR"),""), "")</f>
        <v/>
      </c>
      <c r="AX191" s="3" t="str">
        <f t="shared" si="32"/>
        <v/>
      </c>
      <c r="AY191" s="3" t="str">
        <f>IF($A191="","",IF((AND($A191="ADD",OR(AX191="",AX191="Vested Assets"))),"12",(_xlfn.XLOOKUP(AX191,ud_work_category[lookupValue],ud_work_category[lookupKey],""))))</f>
        <v/>
      </c>
      <c r="AZ191" s="8"/>
      <c r="BA191" s="2" t="str">
        <f t="shared" si="33"/>
        <v/>
      </c>
      <c r="BB191" s="3" t="str">
        <f t="shared" si="34"/>
        <v/>
      </c>
      <c r="BC191" s="3" t="str">
        <f>IF($A191="","",IF((AND($A191="ADD",OR(BB191="",BB191="Excellent"))),"1",(_xlfn.XLOOKUP(BB191,condition[lookupValue],condition[lookupKey],""))))</f>
        <v/>
      </c>
      <c r="BD191" s="7" t="str">
        <f t="shared" si="35"/>
        <v/>
      </c>
      <c r="BE191" s="9"/>
    </row>
    <row r="192" spans="2:57"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c r="N192" s="8"/>
      <c r="O192" s="6" t="str">
        <f t="shared" si="24"/>
        <v/>
      </c>
      <c r="P192" s="4"/>
      <c r="R192" s="3" t="str">
        <f>IF($A192="ADD",IF(NOT(ISBLANK(Q192)),_xlfn.XLOOKUP(Q192,len_adjust_rsn[lookupValue],len_adjust_rsn[lookupKey],"ERROR"),""), "")</f>
        <v/>
      </c>
      <c r="S192" s="6" t="str">
        <f t="shared" si="25"/>
        <v/>
      </c>
      <c r="T192" s="6"/>
      <c r="U192" s="6" t="str">
        <f t="shared" si="26"/>
        <v/>
      </c>
      <c r="W192" s="3" t="str">
        <f>IF($A192="ADD",IF(NOT(ISBLANK(V192)),_xlfn.XLOOKUP(V192,ud_traffic_island_type[lookupValue],ud_traffic_island_type[lookupKey],"ERROR"),""), "")</f>
        <v/>
      </c>
      <c r="Y192" s="3" t="str">
        <f>IF($A192="ADD",IF(NOT(ISBLANK(X192)),_xlfn.XLOOKUP(X192,ud_shape[lookupValue],ud_shape[lookupKey],"ERROR"),""), "")</f>
        <v/>
      </c>
      <c r="AE192" s="8"/>
      <c r="AF192" s="7"/>
      <c r="AG192" s="4" t="str">
        <f t="shared" ca="1" si="27"/>
        <v/>
      </c>
      <c r="AH192" s="4"/>
      <c r="AI192" s="3" t="str">
        <f t="shared" si="28"/>
        <v/>
      </c>
      <c r="AJ192" s="3" t="str">
        <f>IF($A192="","",IF((AND($A192="ADD",OR(AI192="",AI192="In Use"))),"5",(_xlfn.XLOOKUP(AI192,ud_asset_status[lookupValue],ud_asset_status[lookupKey],""))))</f>
        <v/>
      </c>
      <c r="AL192" s="3" t="str">
        <f>IF($A192="ADD",IF(NOT(ISBLANK(AK192)),_xlfn.XLOOKUP(AK192,ud_replacement_status[lookupValue],ud_replacement_status[lookupKey],"ERROR"),""), "")</f>
        <v/>
      </c>
      <c r="AM192" s="7"/>
      <c r="AO192" s="3" t="str">
        <f>IF($A192="ADD",IF(NOT(ISBLANK(AN192)),_xlfn.XLOOKUP(AN192,ar_replace_reason[lookupValue],ar_replace_reason[lookupKey],"ERROR"),""), "")</f>
        <v/>
      </c>
      <c r="AP192" s="3" t="str">
        <f t="shared" si="29"/>
        <v/>
      </c>
      <c r="AQ192" s="3" t="str">
        <f>IF($A192="","",IF((AND($A192="ADD",OR(AP192="",AP192="Queenstown-Lakes District Council"))),"70",(_xlfn.XLOOKUP(AP192,ud_organisation_owner[lookupValue],ud_organisation_owner[lookupKey],""))))</f>
        <v/>
      </c>
      <c r="AR192" s="3" t="str">
        <f t="shared" si="30"/>
        <v/>
      </c>
      <c r="AS192" s="3" t="str">
        <f>IF($A192="","",IF((AND($A192="ADD",OR(AR192="",AR192="Queenstown-Lakes District Council"))),"70",(_xlfn.XLOOKUP(AR192,ud_organisation_owner[lookupValue],ud_organisation_owner[lookupKey],""))))</f>
        <v/>
      </c>
      <c r="AT192" s="3" t="str">
        <f t="shared" si="31"/>
        <v/>
      </c>
      <c r="AU192" s="3" t="str">
        <f>IF($A192="","",IF((AND($A192="ADD",OR(AT192="",AT192="Local Authority"))),"17",(_xlfn.XLOOKUP(AT192,ud_sub_organisation[lookupValue],ud_sub_organisation[lookupKey],""))))</f>
        <v/>
      </c>
      <c r="AW192" s="3" t="str">
        <f>IF($A192="ADD",IF(NOT(ISBLANK(AV192)),_xlfn.XLOOKUP(AV192,ud_maintenance_organisation[lookupValue],ud_maintenance_organisation[lookupKey],"ERROR"),""), "")</f>
        <v/>
      </c>
      <c r="AX192" s="3" t="str">
        <f t="shared" si="32"/>
        <v/>
      </c>
      <c r="AY192" s="3" t="str">
        <f>IF($A192="","",IF((AND($A192="ADD",OR(AX192="",AX192="Vested Assets"))),"12",(_xlfn.XLOOKUP(AX192,ud_work_category[lookupValue],ud_work_category[lookupKey],""))))</f>
        <v/>
      </c>
      <c r="AZ192" s="8"/>
      <c r="BA192" s="2" t="str">
        <f t="shared" si="33"/>
        <v/>
      </c>
      <c r="BB192" s="3" t="str">
        <f t="shared" si="34"/>
        <v/>
      </c>
      <c r="BC192" s="3" t="str">
        <f>IF($A192="","",IF((AND($A192="ADD",OR(BB192="",BB192="Excellent"))),"1",(_xlfn.XLOOKUP(BB192,condition[lookupValue],condition[lookupKey],""))))</f>
        <v/>
      </c>
      <c r="BD192" s="7" t="str">
        <f t="shared" si="35"/>
        <v/>
      </c>
      <c r="BE192" s="9"/>
    </row>
    <row r="193" spans="2:57"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c r="N193" s="8"/>
      <c r="O193" s="6" t="str">
        <f t="shared" si="24"/>
        <v/>
      </c>
      <c r="P193" s="4"/>
      <c r="R193" s="3" t="str">
        <f>IF($A193="ADD",IF(NOT(ISBLANK(Q193)),_xlfn.XLOOKUP(Q193,len_adjust_rsn[lookupValue],len_adjust_rsn[lookupKey],"ERROR"),""), "")</f>
        <v/>
      </c>
      <c r="S193" s="6" t="str">
        <f t="shared" si="25"/>
        <v/>
      </c>
      <c r="T193" s="6"/>
      <c r="U193" s="6" t="str">
        <f t="shared" si="26"/>
        <v/>
      </c>
      <c r="W193" s="3" t="str">
        <f>IF($A193="ADD",IF(NOT(ISBLANK(V193)),_xlfn.XLOOKUP(V193,ud_traffic_island_type[lookupValue],ud_traffic_island_type[lookupKey],"ERROR"),""), "")</f>
        <v/>
      </c>
      <c r="Y193" s="3" t="str">
        <f>IF($A193="ADD",IF(NOT(ISBLANK(X193)),_xlfn.XLOOKUP(X193,ud_shape[lookupValue],ud_shape[lookupKey],"ERROR"),""), "")</f>
        <v/>
      </c>
      <c r="AE193" s="8"/>
      <c r="AF193" s="7"/>
      <c r="AG193" s="4" t="str">
        <f t="shared" ca="1" si="27"/>
        <v/>
      </c>
      <c r="AH193" s="4"/>
      <c r="AI193" s="3" t="str">
        <f t="shared" si="28"/>
        <v/>
      </c>
      <c r="AJ193" s="3" t="str">
        <f>IF($A193="","",IF((AND($A193="ADD",OR(AI193="",AI193="In Use"))),"5",(_xlfn.XLOOKUP(AI193,ud_asset_status[lookupValue],ud_asset_status[lookupKey],""))))</f>
        <v/>
      </c>
      <c r="AL193" s="3" t="str">
        <f>IF($A193="ADD",IF(NOT(ISBLANK(AK193)),_xlfn.XLOOKUP(AK193,ud_replacement_status[lookupValue],ud_replacement_status[lookupKey],"ERROR"),""), "")</f>
        <v/>
      </c>
      <c r="AM193" s="7"/>
      <c r="AO193" s="3" t="str">
        <f>IF($A193="ADD",IF(NOT(ISBLANK(AN193)),_xlfn.XLOOKUP(AN193,ar_replace_reason[lookupValue],ar_replace_reason[lookupKey],"ERROR"),""), "")</f>
        <v/>
      </c>
      <c r="AP193" s="3" t="str">
        <f t="shared" si="29"/>
        <v/>
      </c>
      <c r="AQ193" s="3" t="str">
        <f>IF($A193="","",IF((AND($A193="ADD",OR(AP193="",AP193="Queenstown-Lakes District Council"))),"70",(_xlfn.XLOOKUP(AP193,ud_organisation_owner[lookupValue],ud_organisation_owner[lookupKey],""))))</f>
        <v/>
      </c>
      <c r="AR193" s="3" t="str">
        <f t="shared" si="30"/>
        <v/>
      </c>
      <c r="AS193" s="3" t="str">
        <f>IF($A193="","",IF((AND($A193="ADD",OR(AR193="",AR193="Queenstown-Lakes District Council"))),"70",(_xlfn.XLOOKUP(AR193,ud_organisation_owner[lookupValue],ud_organisation_owner[lookupKey],""))))</f>
        <v/>
      </c>
      <c r="AT193" s="3" t="str">
        <f t="shared" si="31"/>
        <v/>
      </c>
      <c r="AU193" s="3" t="str">
        <f>IF($A193="","",IF((AND($A193="ADD",OR(AT193="",AT193="Local Authority"))),"17",(_xlfn.XLOOKUP(AT193,ud_sub_organisation[lookupValue],ud_sub_organisation[lookupKey],""))))</f>
        <v/>
      </c>
      <c r="AW193" s="3" t="str">
        <f>IF($A193="ADD",IF(NOT(ISBLANK(AV193)),_xlfn.XLOOKUP(AV193,ud_maintenance_organisation[lookupValue],ud_maintenance_organisation[lookupKey],"ERROR"),""), "")</f>
        <v/>
      </c>
      <c r="AX193" s="3" t="str">
        <f t="shared" si="32"/>
        <v/>
      </c>
      <c r="AY193" s="3" t="str">
        <f>IF($A193="","",IF((AND($A193="ADD",OR(AX193="",AX193="Vested Assets"))),"12",(_xlfn.XLOOKUP(AX193,ud_work_category[lookupValue],ud_work_category[lookupKey],""))))</f>
        <v/>
      </c>
      <c r="AZ193" s="8"/>
      <c r="BA193" s="2" t="str">
        <f t="shared" si="33"/>
        <v/>
      </c>
      <c r="BB193" s="3" t="str">
        <f t="shared" si="34"/>
        <v/>
      </c>
      <c r="BC193" s="3" t="str">
        <f>IF($A193="","",IF((AND($A193="ADD",OR(BB193="",BB193="Excellent"))),"1",(_xlfn.XLOOKUP(BB193,condition[lookupValue],condition[lookupKey],""))))</f>
        <v/>
      </c>
      <c r="BD193" s="7" t="str">
        <f t="shared" si="35"/>
        <v/>
      </c>
      <c r="BE193" s="9"/>
    </row>
    <row r="194" spans="2:57"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c r="N194" s="8"/>
      <c r="O194" s="6" t="str">
        <f t="shared" si="24"/>
        <v/>
      </c>
      <c r="P194" s="4"/>
      <c r="R194" s="3" t="str">
        <f>IF($A194="ADD",IF(NOT(ISBLANK(Q194)),_xlfn.XLOOKUP(Q194,len_adjust_rsn[lookupValue],len_adjust_rsn[lookupKey],"ERROR"),""), "")</f>
        <v/>
      </c>
      <c r="S194" s="6" t="str">
        <f t="shared" si="25"/>
        <v/>
      </c>
      <c r="T194" s="6"/>
      <c r="U194" s="6" t="str">
        <f t="shared" si="26"/>
        <v/>
      </c>
      <c r="W194" s="3" t="str">
        <f>IF($A194="ADD",IF(NOT(ISBLANK(V194)),_xlfn.XLOOKUP(V194,ud_traffic_island_type[lookupValue],ud_traffic_island_type[lookupKey],"ERROR"),""), "")</f>
        <v/>
      </c>
      <c r="Y194" s="3" t="str">
        <f>IF($A194="ADD",IF(NOT(ISBLANK(X194)),_xlfn.XLOOKUP(X194,ud_shape[lookupValue],ud_shape[lookupKey],"ERROR"),""), "")</f>
        <v/>
      </c>
      <c r="AE194" s="8"/>
      <c r="AF194" s="7"/>
      <c r="AG194" s="4" t="str">
        <f t="shared" ca="1" si="27"/>
        <v/>
      </c>
      <c r="AH194" s="4"/>
      <c r="AI194" s="3" t="str">
        <f t="shared" si="28"/>
        <v/>
      </c>
      <c r="AJ194" s="3" t="str">
        <f>IF($A194="","",IF((AND($A194="ADD",OR(AI194="",AI194="In Use"))),"5",(_xlfn.XLOOKUP(AI194,ud_asset_status[lookupValue],ud_asset_status[lookupKey],""))))</f>
        <v/>
      </c>
      <c r="AL194" s="3" t="str">
        <f>IF($A194="ADD",IF(NOT(ISBLANK(AK194)),_xlfn.XLOOKUP(AK194,ud_replacement_status[lookupValue],ud_replacement_status[lookupKey],"ERROR"),""), "")</f>
        <v/>
      </c>
      <c r="AM194" s="7"/>
      <c r="AO194" s="3" t="str">
        <f>IF($A194="ADD",IF(NOT(ISBLANK(AN194)),_xlfn.XLOOKUP(AN194,ar_replace_reason[lookupValue],ar_replace_reason[lookupKey],"ERROR"),""), "")</f>
        <v/>
      </c>
      <c r="AP194" s="3" t="str">
        <f t="shared" si="29"/>
        <v/>
      </c>
      <c r="AQ194" s="3" t="str">
        <f>IF($A194="","",IF((AND($A194="ADD",OR(AP194="",AP194="Queenstown-Lakes District Council"))),"70",(_xlfn.XLOOKUP(AP194,ud_organisation_owner[lookupValue],ud_organisation_owner[lookupKey],""))))</f>
        <v/>
      </c>
      <c r="AR194" s="3" t="str">
        <f t="shared" si="30"/>
        <v/>
      </c>
      <c r="AS194" s="3" t="str">
        <f>IF($A194="","",IF((AND($A194="ADD",OR(AR194="",AR194="Queenstown-Lakes District Council"))),"70",(_xlfn.XLOOKUP(AR194,ud_organisation_owner[lookupValue],ud_organisation_owner[lookupKey],""))))</f>
        <v/>
      </c>
      <c r="AT194" s="3" t="str">
        <f t="shared" si="31"/>
        <v/>
      </c>
      <c r="AU194" s="3" t="str">
        <f>IF($A194="","",IF((AND($A194="ADD",OR(AT194="",AT194="Local Authority"))),"17",(_xlfn.XLOOKUP(AT194,ud_sub_organisation[lookupValue],ud_sub_organisation[lookupKey],""))))</f>
        <v/>
      </c>
      <c r="AW194" s="3" t="str">
        <f>IF($A194="ADD",IF(NOT(ISBLANK(AV194)),_xlfn.XLOOKUP(AV194,ud_maintenance_organisation[lookupValue],ud_maintenance_organisation[lookupKey],"ERROR"),""), "")</f>
        <v/>
      </c>
      <c r="AX194" s="3" t="str">
        <f t="shared" si="32"/>
        <v/>
      </c>
      <c r="AY194" s="3" t="str">
        <f>IF($A194="","",IF((AND($A194="ADD",OR(AX194="",AX194="Vested Assets"))),"12",(_xlfn.XLOOKUP(AX194,ud_work_category[lookupValue],ud_work_category[lookupKey],""))))</f>
        <v/>
      </c>
      <c r="AZ194" s="8"/>
      <c r="BA194" s="2" t="str">
        <f t="shared" si="33"/>
        <v/>
      </c>
      <c r="BB194" s="3" t="str">
        <f t="shared" si="34"/>
        <v/>
      </c>
      <c r="BC194" s="3" t="str">
        <f>IF($A194="","",IF((AND($A194="ADD",OR(BB194="",BB194="Excellent"))),"1",(_xlfn.XLOOKUP(BB194,condition[lookupValue],condition[lookupKey],""))))</f>
        <v/>
      </c>
      <c r="BD194" s="7" t="str">
        <f t="shared" si="35"/>
        <v/>
      </c>
      <c r="BE194" s="9"/>
    </row>
    <row r="195" spans="2:57"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c r="N195" s="8"/>
      <c r="O195" s="6" t="str">
        <f t="shared" si="24"/>
        <v/>
      </c>
      <c r="P195" s="4"/>
      <c r="R195" s="3" t="str">
        <f>IF($A195="ADD",IF(NOT(ISBLANK(Q195)),_xlfn.XLOOKUP(Q195,len_adjust_rsn[lookupValue],len_adjust_rsn[lookupKey],"ERROR"),""), "")</f>
        <v/>
      </c>
      <c r="S195" s="6" t="str">
        <f t="shared" si="25"/>
        <v/>
      </c>
      <c r="T195" s="6"/>
      <c r="U195" s="6" t="str">
        <f t="shared" si="26"/>
        <v/>
      </c>
      <c r="W195" s="3" t="str">
        <f>IF($A195="ADD",IF(NOT(ISBLANK(V195)),_xlfn.XLOOKUP(V195,ud_traffic_island_type[lookupValue],ud_traffic_island_type[lookupKey],"ERROR"),""), "")</f>
        <v/>
      </c>
      <c r="Y195" s="3" t="str">
        <f>IF($A195="ADD",IF(NOT(ISBLANK(X195)),_xlfn.XLOOKUP(X195,ud_shape[lookupValue],ud_shape[lookupKey],"ERROR"),""), "")</f>
        <v/>
      </c>
      <c r="AE195" s="8"/>
      <c r="AF195" s="7"/>
      <c r="AG195" s="4" t="str">
        <f t="shared" ca="1" si="27"/>
        <v/>
      </c>
      <c r="AH195" s="4"/>
      <c r="AI195" s="3" t="str">
        <f t="shared" si="28"/>
        <v/>
      </c>
      <c r="AJ195" s="3" t="str">
        <f>IF($A195="","",IF((AND($A195="ADD",OR(AI195="",AI195="In Use"))),"5",(_xlfn.XLOOKUP(AI195,ud_asset_status[lookupValue],ud_asset_status[lookupKey],""))))</f>
        <v/>
      </c>
      <c r="AL195" s="3" t="str">
        <f>IF($A195="ADD",IF(NOT(ISBLANK(AK195)),_xlfn.XLOOKUP(AK195,ud_replacement_status[lookupValue],ud_replacement_status[lookupKey],"ERROR"),""), "")</f>
        <v/>
      </c>
      <c r="AM195" s="7"/>
      <c r="AO195" s="3" t="str">
        <f>IF($A195="ADD",IF(NOT(ISBLANK(AN195)),_xlfn.XLOOKUP(AN195,ar_replace_reason[lookupValue],ar_replace_reason[lookupKey],"ERROR"),""), "")</f>
        <v/>
      </c>
      <c r="AP195" s="3" t="str">
        <f t="shared" si="29"/>
        <v/>
      </c>
      <c r="AQ195" s="3" t="str">
        <f>IF($A195="","",IF((AND($A195="ADD",OR(AP195="",AP195="Queenstown-Lakes District Council"))),"70",(_xlfn.XLOOKUP(AP195,ud_organisation_owner[lookupValue],ud_organisation_owner[lookupKey],""))))</f>
        <v/>
      </c>
      <c r="AR195" s="3" t="str">
        <f t="shared" si="30"/>
        <v/>
      </c>
      <c r="AS195" s="3" t="str">
        <f>IF($A195="","",IF((AND($A195="ADD",OR(AR195="",AR195="Queenstown-Lakes District Council"))),"70",(_xlfn.XLOOKUP(AR195,ud_organisation_owner[lookupValue],ud_organisation_owner[lookupKey],""))))</f>
        <v/>
      </c>
      <c r="AT195" s="3" t="str">
        <f t="shared" si="31"/>
        <v/>
      </c>
      <c r="AU195" s="3" t="str">
        <f>IF($A195="","",IF((AND($A195="ADD",OR(AT195="",AT195="Local Authority"))),"17",(_xlfn.XLOOKUP(AT195,ud_sub_organisation[lookupValue],ud_sub_organisation[lookupKey],""))))</f>
        <v/>
      </c>
      <c r="AW195" s="3" t="str">
        <f>IF($A195="ADD",IF(NOT(ISBLANK(AV195)),_xlfn.XLOOKUP(AV195,ud_maintenance_organisation[lookupValue],ud_maintenance_organisation[lookupKey],"ERROR"),""), "")</f>
        <v/>
      </c>
      <c r="AX195" s="3" t="str">
        <f t="shared" si="32"/>
        <v/>
      </c>
      <c r="AY195" s="3" t="str">
        <f>IF($A195="","",IF((AND($A195="ADD",OR(AX195="",AX195="Vested Assets"))),"12",(_xlfn.XLOOKUP(AX195,ud_work_category[lookupValue],ud_work_category[lookupKey],""))))</f>
        <v/>
      </c>
      <c r="AZ195" s="8"/>
      <c r="BA195" s="2" t="str">
        <f t="shared" si="33"/>
        <v/>
      </c>
      <c r="BB195" s="3" t="str">
        <f t="shared" si="34"/>
        <v/>
      </c>
      <c r="BC195" s="3" t="str">
        <f>IF($A195="","",IF((AND($A195="ADD",OR(BB195="",BB195="Excellent"))),"1",(_xlfn.XLOOKUP(BB195,condition[lookupValue],condition[lookupKey],""))))</f>
        <v/>
      </c>
      <c r="BD195" s="7" t="str">
        <f t="shared" si="35"/>
        <v/>
      </c>
      <c r="BE195" s="9"/>
    </row>
    <row r="196" spans="2:57"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c r="N196" s="8"/>
      <c r="O196" s="6" t="str">
        <f t="shared" si="24"/>
        <v/>
      </c>
      <c r="P196" s="4"/>
      <c r="R196" s="3" t="str">
        <f>IF($A196="ADD",IF(NOT(ISBLANK(Q196)),_xlfn.XLOOKUP(Q196,len_adjust_rsn[lookupValue],len_adjust_rsn[lookupKey],"ERROR"),""), "")</f>
        <v/>
      </c>
      <c r="S196" s="6" t="str">
        <f t="shared" si="25"/>
        <v/>
      </c>
      <c r="T196" s="6"/>
      <c r="U196" s="6" t="str">
        <f t="shared" si="26"/>
        <v/>
      </c>
      <c r="W196" s="3" t="str">
        <f>IF($A196="ADD",IF(NOT(ISBLANK(V196)),_xlfn.XLOOKUP(V196,ud_traffic_island_type[lookupValue],ud_traffic_island_type[lookupKey],"ERROR"),""), "")</f>
        <v/>
      </c>
      <c r="Y196" s="3" t="str">
        <f>IF($A196="ADD",IF(NOT(ISBLANK(X196)),_xlfn.XLOOKUP(X196,ud_shape[lookupValue],ud_shape[lookupKey],"ERROR"),""), "")</f>
        <v/>
      </c>
      <c r="AE196" s="8"/>
      <c r="AF196" s="7"/>
      <c r="AG196" s="4" t="str">
        <f t="shared" ca="1" si="27"/>
        <v/>
      </c>
      <c r="AH196" s="4"/>
      <c r="AI196" s="3" t="str">
        <f t="shared" si="28"/>
        <v/>
      </c>
      <c r="AJ196" s="3" t="str">
        <f>IF($A196="","",IF((AND($A196="ADD",OR(AI196="",AI196="In Use"))),"5",(_xlfn.XLOOKUP(AI196,ud_asset_status[lookupValue],ud_asset_status[lookupKey],""))))</f>
        <v/>
      </c>
      <c r="AL196" s="3" t="str">
        <f>IF($A196="ADD",IF(NOT(ISBLANK(AK196)),_xlfn.XLOOKUP(AK196,ud_replacement_status[lookupValue],ud_replacement_status[lookupKey],"ERROR"),""), "")</f>
        <v/>
      </c>
      <c r="AM196" s="7"/>
      <c r="AO196" s="3" t="str">
        <f>IF($A196="ADD",IF(NOT(ISBLANK(AN196)),_xlfn.XLOOKUP(AN196,ar_replace_reason[lookupValue],ar_replace_reason[lookupKey],"ERROR"),""), "")</f>
        <v/>
      </c>
      <c r="AP196" s="3" t="str">
        <f t="shared" si="29"/>
        <v/>
      </c>
      <c r="AQ196" s="3" t="str">
        <f>IF($A196="","",IF((AND($A196="ADD",OR(AP196="",AP196="Queenstown-Lakes District Council"))),"70",(_xlfn.XLOOKUP(AP196,ud_organisation_owner[lookupValue],ud_organisation_owner[lookupKey],""))))</f>
        <v/>
      </c>
      <c r="AR196" s="3" t="str">
        <f t="shared" si="30"/>
        <v/>
      </c>
      <c r="AS196" s="3" t="str">
        <f>IF($A196="","",IF((AND($A196="ADD",OR(AR196="",AR196="Queenstown-Lakes District Council"))),"70",(_xlfn.XLOOKUP(AR196,ud_organisation_owner[lookupValue],ud_organisation_owner[lookupKey],""))))</f>
        <v/>
      </c>
      <c r="AT196" s="3" t="str">
        <f t="shared" si="31"/>
        <v/>
      </c>
      <c r="AU196" s="3" t="str">
        <f>IF($A196="","",IF((AND($A196="ADD",OR(AT196="",AT196="Local Authority"))),"17",(_xlfn.XLOOKUP(AT196,ud_sub_organisation[lookupValue],ud_sub_organisation[lookupKey],""))))</f>
        <v/>
      </c>
      <c r="AW196" s="3" t="str">
        <f>IF($A196="ADD",IF(NOT(ISBLANK(AV196)),_xlfn.XLOOKUP(AV196,ud_maintenance_organisation[lookupValue],ud_maintenance_organisation[lookupKey],"ERROR"),""), "")</f>
        <v/>
      </c>
      <c r="AX196" s="3" t="str">
        <f t="shared" si="32"/>
        <v/>
      </c>
      <c r="AY196" s="3" t="str">
        <f>IF($A196="","",IF((AND($A196="ADD",OR(AX196="",AX196="Vested Assets"))),"12",(_xlfn.XLOOKUP(AX196,ud_work_category[lookupValue],ud_work_category[lookupKey],""))))</f>
        <v/>
      </c>
      <c r="AZ196" s="8"/>
      <c r="BA196" s="2" t="str">
        <f t="shared" si="33"/>
        <v/>
      </c>
      <c r="BB196" s="3" t="str">
        <f t="shared" si="34"/>
        <v/>
      </c>
      <c r="BC196" s="3" t="str">
        <f>IF($A196="","",IF((AND($A196="ADD",OR(BB196="",BB196="Excellent"))),"1",(_xlfn.XLOOKUP(BB196,condition[lookupValue],condition[lookupKey],""))))</f>
        <v/>
      </c>
      <c r="BD196" s="7" t="str">
        <f t="shared" si="35"/>
        <v/>
      </c>
      <c r="BE196" s="9"/>
    </row>
    <row r="197" spans="2:57"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c r="N197" s="8"/>
      <c r="O197" s="6" t="str">
        <f t="shared" si="24"/>
        <v/>
      </c>
      <c r="P197" s="4"/>
      <c r="R197" s="3" t="str">
        <f>IF($A197="ADD",IF(NOT(ISBLANK(Q197)),_xlfn.XLOOKUP(Q197,len_adjust_rsn[lookupValue],len_adjust_rsn[lookupKey],"ERROR"),""), "")</f>
        <v/>
      </c>
      <c r="S197" s="6" t="str">
        <f t="shared" si="25"/>
        <v/>
      </c>
      <c r="T197" s="6"/>
      <c r="U197" s="6" t="str">
        <f t="shared" si="26"/>
        <v/>
      </c>
      <c r="W197" s="3" t="str">
        <f>IF($A197="ADD",IF(NOT(ISBLANK(V197)),_xlfn.XLOOKUP(V197,ud_traffic_island_type[lookupValue],ud_traffic_island_type[lookupKey],"ERROR"),""), "")</f>
        <v/>
      </c>
      <c r="Y197" s="3" t="str">
        <f>IF($A197="ADD",IF(NOT(ISBLANK(X197)),_xlfn.XLOOKUP(X197,ud_shape[lookupValue],ud_shape[lookupKey],"ERROR"),""), "")</f>
        <v/>
      </c>
      <c r="AE197" s="8"/>
      <c r="AF197" s="7"/>
      <c r="AG197" s="4" t="str">
        <f t="shared" ca="1" si="27"/>
        <v/>
      </c>
      <c r="AH197" s="4"/>
      <c r="AI197" s="3" t="str">
        <f t="shared" si="28"/>
        <v/>
      </c>
      <c r="AJ197" s="3" t="str">
        <f>IF($A197="","",IF((AND($A197="ADD",OR(AI197="",AI197="In Use"))),"5",(_xlfn.XLOOKUP(AI197,ud_asset_status[lookupValue],ud_asset_status[lookupKey],""))))</f>
        <v/>
      </c>
      <c r="AL197" s="3" t="str">
        <f>IF($A197="ADD",IF(NOT(ISBLANK(AK197)),_xlfn.XLOOKUP(AK197,ud_replacement_status[lookupValue],ud_replacement_status[lookupKey],"ERROR"),""), "")</f>
        <v/>
      </c>
      <c r="AM197" s="7"/>
      <c r="AO197" s="3" t="str">
        <f>IF($A197="ADD",IF(NOT(ISBLANK(AN197)),_xlfn.XLOOKUP(AN197,ar_replace_reason[lookupValue],ar_replace_reason[lookupKey],"ERROR"),""), "")</f>
        <v/>
      </c>
      <c r="AP197" s="3" t="str">
        <f t="shared" si="29"/>
        <v/>
      </c>
      <c r="AQ197" s="3" t="str">
        <f>IF($A197="","",IF((AND($A197="ADD",OR(AP197="",AP197="Queenstown-Lakes District Council"))),"70",(_xlfn.XLOOKUP(AP197,ud_organisation_owner[lookupValue],ud_organisation_owner[lookupKey],""))))</f>
        <v/>
      </c>
      <c r="AR197" s="3" t="str">
        <f t="shared" si="30"/>
        <v/>
      </c>
      <c r="AS197" s="3" t="str">
        <f>IF($A197="","",IF((AND($A197="ADD",OR(AR197="",AR197="Queenstown-Lakes District Council"))),"70",(_xlfn.XLOOKUP(AR197,ud_organisation_owner[lookupValue],ud_organisation_owner[lookupKey],""))))</f>
        <v/>
      </c>
      <c r="AT197" s="3" t="str">
        <f t="shared" si="31"/>
        <v/>
      </c>
      <c r="AU197" s="3" t="str">
        <f>IF($A197="","",IF((AND($A197="ADD",OR(AT197="",AT197="Local Authority"))),"17",(_xlfn.XLOOKUP(AT197,ud_sub_organisation[lookupValue],ud_sub_organisation[lookupKey],""))))</f>
        <v/>
      </c>
      <c r="AW197" s="3" t="str">
        <f>IF($A197="ADD",IF(NOT(ISBLANK(AV197)),_xlfn.XLOOKUP(AV197,ud_maintenance_organisation[lookupValue],ud_maintenance_organisation[lookupKey],"ERROR"),""), "")</f>
        <v/>
      </c>
      <c r="AX197" s="3" t="str">
        <f t="shared" si="32"/>
        <v/>
      </c>
      <c r="AY197" s="3" t="str">
        <f>IF($A197="","",IF((AND($A197="ADD",OR(AX197="",AX197="Vested Assets"))),"12",(_xlfn.XLOOKUP(AX197,ud_work_category[lookupValue],ud_work_category[lookupKey],""))))</f>
        <v/>
      </c>
      <c r="AZ197" s="8"/>
      <c r="BA197" s="2" t="str">
        <f t="shared" si="33"/>
        <v/>
      </c>
      <c r="BB197" s="3" t="str">
        <f t="shared" si="34"/>
        <v/>
      </c>
      <c r="BC197" s="3" t="str">
        <f>IF($A197="","",IF((AND($A197="ADD",OR(BB197="",BB197="Excellent"))),"1",(_xlfn.XLOOKUP(BB197,condition[lookupValue],condition[lookupKey],""))))</f>
        <v/>
      </c>
      <c r="BD197" s="7" t="str">
        <f t="shared" si="35"/>
        <v/>
      </c>
      <c r="BE197" s="9"/>
    </row>
    <row r="198" spans="2:57"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c r="N198" s="8"/>
      <c r="O198" s="6" t="str">
        <f t="shared" si="24"/>
        <v/>
      </c>
      <c r="P198" s="4"/>
      <c r="R198" s="3" t="str">
        <f>IF($A198="ADD",IF(NOT(ISBLANK(Q198)),_xlfn.XLOOKUP(Q198,len_adjust_rsn[lookupValue],len_adjust_rsn[lookupKey],"ERROR"),""), "")</f>
        <v/>
      </c>
      <c r="S198" s="6" t="str">
        <f t="shared" si="25"/>
        <v/>
      </c>
      <c r="T198" s="6"/>
      <c r="U198" s="6" t="str">
        <f t="shared" si="26"/>
        <v/>
      </c>
      <c r="W198" s="3" t="str">
        <f>IF($A198="ADD",IF(NOT(ISBLANK(V198)),_xlfn.XLOOKUP(V198,ud_traffic_island_type[lookupValue],ud_traffic_island_type[lookupKey],"ERROR"),""), "")</f>
        <v/>
      </c>
      <c r="Y198" s="3" t="str">
        <f>IF($A198="ADD",IF(NOT(ISBLANK(X198)),_xlfn.XLOOKUP(X198,ud_shape[lookupValue],ud_shape[lookupKey],"ERROR"),""), "")</f>
        <v/>
      </c>
      <c r="AE198" s="8"/>
      <c r="AF198" s="7"/>
      <c r="AG198" s="4" t="str">
        <f t="shared" ca="1" si="27"/>
        <v/>
      </c>
      <c r="AH198" s="4"/>
      <c r="AI198" s="3" t="str">
        <f t="shared" si="28"/>
        <v/>
      </c>
      <c r="AJ198" s="3" t="str">
        <f>IF($A198="","",IF((AND($A198="ADD",OR(AI198="",AI198="In Use"))),"5",(_xlfn.XLOOKUP(AI198,ud_asset_status[lookupValue],ud_asset_status[lookupKey],""))))</f>
        <v/>
      </c>
      <c r="AL198" s="3" t="str">
        <f>IF($A198="ADD",IF(NOT(ISBLANK(AK198)),_xlfn.XLOOKUP(AK198,ud_replacement_status[lookupValue],ud_replacement_status[lookupKey],"ERROR"),""), "")</f>
        <v/>
      </c>
      <c r="AM198" s="7"/>
      <c r="AO198" s="3" t="str">
        <f>IF($A198="ADD",IF(NOT(ISBLANK(AN198)),_xlfn.XLOOKUP(AN198,ar_replace_reason[lookupValue],ar_replace_reason[lookupKey],"ERROR"),""), "")</f>
        <v/>
      </c>
      <c r="AP198" s="3" t="str">
        <f t="shared" si="29"/>
        <v/>
      </c>
      <c r="AQ198" s="3" t="str">
        <f>IF($A198="","",IF((AND($A198="ADD",OR(AP198="",AP198="Queenstown-Lakes District Council"))),"70",(_xlfn.XLOOKUP(AP198,ud_organisation_owner[lookupValue],ud_organisation_owner[lookupKey],""))))</f>
        <v/>
      </c>
      <c r="AR198" s="3" t="str">
        <f t="shared" si="30"/>
        <v/>
      </c>
      <c r="AS198" s="3" t="str">
        <f>IF($A198="","",IF((AND($A198="ADD",OR(AR198="",AR198="Queenstown-Lakes District Council"))),"70",(_xlfn.XLOOKUP(AR198,ud_organisation_owner[lookupValue],ud_organisation_owner[lookupKey],""))))</f>
        <v/>
      </c>
      <c r="AT198" s="3" t="str">
        <f t="shared" si="31"/>
        <v/>
      </c>
      <c r="AU198" s="3" t="str">
        <f>IF($A198="","",IF((AND($A198="ADD",OR(AT198="",AT198="Local Authority"))),"17",(_xlfn.XLOOKUP(AT198,ud_sub_organisation[lookupValue],ud_sub_organisation[lookupKey],""))))</f>
        <v/>
      </c>
      <c r="AW198" s="3" t="str">
        <f>IF($A198="ADD",IF(NOT(ISBLANK(AV198)),_xlfn.XLOOKUP(AV198,ud_maintenance_organisation[lookupValue],ud_maintenance_organisation[lookupKey],"ERROR"),""), "")</f>
        <v/>
      </c>
      <c r="AX198" s="3" t="str">
        <f t="shared" si="32"/>
        <v/>
      </c>
      <c r="AY198" s="3" t="str">
        <f>IF($A198="","",IF((AND($A198="ADD",OR(AX198="",AX198="Vested Assets"))),"12",(_xlfn.XLOOKUP(AX198,ud_work_category[lookupValue],ud_work_category[lookupKey],""))))</f>
        <v/>
      </c>
      <c r="AZ198" s="8"/>
      <c r="BA198" s="2" t="str">
        <f t="shared" si="33"/>
        <v/>
      </c>
      <c r="BB198" s="3" t="str">
        <f t="shared" si="34"/>
        <v/>
      </c>
      <c r="BC198" s="3" t="str">
        <f>IF($A198="","",IF((AND($A198="ADD",OR(BB198="",BB198="Excellent"))),"1",(_xlfn.XLOOKUP(BB198,condition[lookupValue],condition[lookupKey],""))))</f>
        <v/>
      </c>
      <c r="BD198" s="7" t="str">
        <f t="shared" si="35"/>
        <v/>
      </c>
      <c r="BE198" s="9"/>
    </row>
    <row r="199" spans="2:57"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c r="N199" s="8"/>
      <c r="O199" s="6" t="str">
        <f t="shared" si="24"/>
        <v/>
      </c>
      <c r="P199" s="4"/>
      <c r="R199" s="3" t="str">
        <f>IF($A199="ADD",IF(NOT(ISBLANK(Q199)),_xlfn.XLOOKUP(Q199,len_adjust_rsn[lookupValue],len_adjust_rsn[lookupKey],"ERROR"),""), "")</f>
        <v/>
      </c>
      <c r="S199" s="6" t="str">
        <f t="shared" si="25"/>
        <v/>
      </c>
      <c r="T199" s="6"/>
      <c r="U199" s="6" t="str">
        <f t="shared" si="26"/>
        <v/>
      </c>
      <c r="W199" s="3" t="str">
        <f>IF($A199="ADD",IF(NOT(ISBLANK(V199)),_xlfn.XLOOKUP(V199,ud_traffic_island_type[lookupValue],ud_traffic_island_type[lookupKey],"ERROR"),""), "")</f>
        <v/>
      </c>
      <c r="Y199" s="3" t="str">
        <f>IF($A199="ADD",IF(NOT(ISBLANK(X199)),_xlfn.XLOOKUP(X199,ud_shape[lookupValue],ud_shape[lookupKey],"ERROR"),""), "")</f>
        <v/>
      </c>
      <c r="AE199" s="8"/>
      <c r="AF199" s="7"/>
      <c r="AG199" s="4" t="str">
        <f t="shared" ca="1" si="27"/>
        <v/>
      </c>
      <c r="AH199" s="4"/>
      <c r="AI199" s="3" t="str">
        <f t="shared" si="28"/>
        <v/>
      </c>
      <c r="AJ199" s="3" t="str">
        <f>IF($A199="","",IF((AND($A199="ADD",OR(AI199="",AI199="In Use"))),"5",(_xlfn.XLOOKUP(AI199,ud_asset_status[lookupValue],ud_asset_status[lookupKey],""))))</f>
        <v/>
      </c>
      <c r="AL199" s="3" t="str">
        <f>IF($A199="ADD",IF(NOT(ISBLANK(AK199)),_xlfn.XLOOKUP(AK199,ud_replacement_status[lookupValue],ud_replacement_status[lookupKey],"ERROR"),""), "")</f>
        <v/>
      </c>
      <c r="AM199" s="7"/>
      <c r="AO199" s="3" t="str">
        <f>IF($A199="ADD",IF(NOT(ISBLANK(AN199)),_xlfn.XLOOKUP(AN199,ar_replace_reason[lookupValue],ar_replace_reason[lookupKey],"ERROR"),""), "")</f>
        <v/>
      </c>
      <c r="AP199" s="3" t="str">
        <f t="shared" si="29"/>
        <v/>
      </c>
      <c r="AQ199" s="3" t="str">
        <f>IF($A199="","",IF((AND($A199="ADD",OR(AP199="",AP199="Queenstown-Lakes District Council"))),"70",(_xlfn.XLOOKUP(AP199,ud_organisation_owner[lookupValue],ud_organisation_owner[lookupKey],""))))</f>
        <v/>
      </c>
      <c r="AR199" s="3" t="str">
        <f t="shared" si="30"/>
        <v/>
      </c>
      <c r="AS199" s="3" t="str">
        <f>IF($A199="","",IF((AND($A199="ADD",OR(AR199="",AR199="Queenstown-Lakes District Council"))),"70",(_xlfn.XLOOKUP(AR199,ud_organisation_owner[lookupValue],ud_organisation_owner[lookupKey],""))))</f>
        <v/>
      </c>
      <c r="AT199" s="3" t="str">
        <f t="shared" si="31"/>
        <v/>
      </c>
      <c r="AU199" s="3" t="str">
        <f>IF($A199="","",IF((AND($A199="ADD",OR(AT199="",AT199="Local Authority"))),"17",(_xlfn.XLOOKUP(AT199,ud_sub_organisation[lookupValue],ud_sub_organisation[lookupKey],""))))</f>
        <v/>
      </c>
      <c r="AW199" s="3" t="str">
        <f>IF($A199="ADD",IF(NOT(ISBLANK(AV199)),_xlfn.XLOOKUP(AV199,ud_maintenance_organisation[lookupValue],ud_maintenance_organisation[lookupKey],"ERROR"),""), "")</f>
        <v/>
      </c>
      <c r="AX199" s="3" t="str">
        <f t="shared" si="32"/>
        <v/>
      </c>
      <c r="AY199" s="3" t="str">
        <f>IF($A199="","",IF((AND($A199="ADD",OR(AX199="",AX199="Vested Assets"))),"12",(_xlfn.XLOOKUP(AX199,ud_work_category[lookupValue],ud_work_category[lookupKey],""))))</f>
        <v/>
      </c>
      <c r="AZ199" s="8"/>
      <c r="BA199" s="2" t="str">
        <f t="shared" si="33"/>
        <v/>
      </c>
      <c r="BB199" s="3" t="str">
        <f t="shared" si="34"/>
        <v/>
      </c>
      <c r="BC199" s="3" t="str">
        <f>IF($A199="","",IF((AND($A199="ADD",OR(BB199="",BB199="Excellent"))),"1",(_xlfn.XLOOKUP(BB199,condition[lookupValue],condition[lookupKey],""))))</f>
        <v/>
      </c>
      <c r="BD199" s="7" t="str">
        <f t="shared" si="35"/>
        <v/>
      </c>
      <c r="BE199" s="9"/>
    </row>
    <row r="200" spans="2:57"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c r="N200" s="8"/>
      <c r="O200" s="6" t="str">
        <f t="shared" si="24"/>
        <v/>
      </c>
      <c r="P200" s="4"/>
      <c r="R200" s="3" t="str">
        <f>IF($A200="ADD",IF(NOT(ISBLANK(Q200)),_xlfn.XLOOKUP(Q200,len_adjust_rsn[lookupValue],len_adjust_rsn[lookupKey],"ERROR"),""), "")</f>
        <v/>
      </c>
      <c r="S200" s="6" t="str">
        <f t="shared" si="25"/>
        <v/>
      </c>
      <c r="T200" s="6"/>
      <c r="U200" s="6" t="str">
        <f t="shared" si="26"/>
        <v/>
      </c>
      <c r="W200" s="3" t="str">
        <f>IF($A200="ADD",IF(NOT(ISBLANK(V200)),_xlfn.XLOOKUP(V200,ud_traffic_island_type[lookupValue],ud_traffic_island_type[lookupKey],"ERROR"),""), "")</f>
        <v/>
      </c>
      <c r="Y200" s="3" t="str">
        <f>IF($A200="ADD",IF(NOT(ISBLANK(X200)),_xlfn.XLOOKUP(X200,ud_shape[lookupValue],ud_shape[lookupKey],"ERROR"),""), "")</f>
        <v/>
      </c>
      <c r="AE200" s="8"/>
      <c r="AF200" s="7"/>
      <c r="AG200" s="4" t="str">
        <f t="shared" ca="1" si="27"/>
        <v/>
      </c>
      <c r="AH200" s="4"/>
      <c r="AI200" s="3" t="str">
        <f t="shared" si="28"/>
        <v/>
      </c>
      <c r="AJ200" s="3" t="str">
        <f>IF($A200="","",IF((AND($A200="ADD",OR(AI200="",AI200="In Use"))),"5",(_xlfn.XLOOKUP(AI200,ud_asset_status[lookupValue],ud_asset_status[lookupKey],""))))</f>
        <v/>
      </c>
      <c r="AL200" s="3" t="str">
        <f>IF($A200="ADD",IF(NOT(ISBLANK(AK200)),_xlfn.XLOOKUP(AK200,ud_replacement_status[lookupValue],ud_replacement_status[lookupKey],"ERROR"),""), "")</f>
        <v/>
      </c>
      <c r="AM200" s="7"/>
      <c r="AO200" s="3" t="str">
        <f>IF($A200="ADD",IF(NOT(ISBLANK(AN200)),_xlfn.XLOOKUP(AN200,ar_replace_reason[lookupValue],ar_replace_reason[lookupKey],"ERROR"),""), "")</f>
        <v/>
      </c>
      <c r="AP200" s="3" t="str">
        <f t="shared" si="29"/>
        <v/>
      </c>
      <c r="AQ200" s="3" t="str">
        <f>IF($A200="","",IF((AND($A200="ADD",OR(AP200="",AP200="Queenstown-Lakes District Council"))),"70",(_xlfn.XLOOKUP(AP200,ud_organisation_owner[lookupValue],ud_organisation_owner[lookupKey],""))))</f>
        <v/>
      </c>
      <c r="AR200" s="3" t="str">
        <f t="shared" si="30"/>
        <v/>
      </c>
      <c r="AS200" s="3" t="str">
        <f>IF($A200="","",IF((AND($A200="ADD",OR(AR200="",AR200="Queenstown-Lakes District Council"))),"70",(_xlfn.XLOOKUP(AR200,ud_organisation_owner[lookupValue],ud_organisation_owner[lookupKey],""))))</f>
        <v/>
      </c>
      <c r="AT200" s="3" t="str">
        <f t="shared" si="31"/>
        <v/>
      </c>
      <c r="AU200" s="3" t="str">
        <f>IF($A200="","",IF((AND($A200="ADD",OR(AT200="",AT200="Local Authority"))),"17",(_xlfn.XLOOKUP(AT200,ud_sub_organisation[lookupValue],ud_sub_organisation[lookupKey],""))))</f>
        <v/>
      </c>
      <c r="AW200" s="3" t="str">
        <f>IF($A200="ADD",IF(NOT(ISBLANK(AV200)),_xlfn.XLOOKUP(AV200,ud_maintenance_organisation[lookupValue],ud_maintenance_organisation[lookupKey],"ERROR"),""), "")</f>
        <v/>
      </c>
      <c r="AX200" s="3" t="str">
        <f t="shared" si="32"/>
        <v/>
      </c>
      <c r="AY200" s="3" t="str">
        <f>IF($A200="","",IF((AND($A200="ADD",OR(AX200="",AX200="Vested Assets"))),"12",(_xlfn.XLOOKUP(AX200,ud_work_category[lookupValue],ud_work_category[lookupKey],""))))</f>
        <v/>
      </c>
      <c r="AZ200" s="8"/>
      <c r="BA200" s="2" t="str">
        <f t="shared" si="33"/>
        <v/>
      </c>
      <c r="BB200" s="3" t="str">
        <f t="shared" si="34"/>
        <v/>
      </c>
      <c r="BC200" s="3" t="str">
        <f>IF($A200="","",IF((AND($A200="ADD",OR(BB200="",BB200="Excellent"))),"1",(_xlfn.XLOOKUP(BB200,condition[lookupValue],condition[lookupKey],""))))</f>
        <v/>
      </c>
      <c r="BD200" s="7" t="str">
        <f t="shared" si="35"/>
        <v/>
      </c>
      <c r="BE200" s="9"/>
    </row>
    <row r="201" spans="2:57"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c r="N201" s="8"/>
      <c r="O201" s="6" t="str">
        <f t="shared" si="24"/>
        <v/>
      </c>
      <c r="P201" s="4"/>
      <c r="R201" s="3" t="str">
        <f>IF($A201="ADD",IF(NOT(ISBLANK(Q201)),_xlfn.XLOOKUP(Q201,len_adjust_rsn[lookupValue],len_adjust_rsn[lookupKey],"ERROR"),""), "")</f>
        <v/>
      </c>
      <c r="S201" s="6" t="str">
        <f t="shared" si="25"/>
        <v/>
      </c>
      <c r="T201" s="6"/>
      <c r="U201" s="6" t="str">
        <f t="shared" si="26"/>
        <v/>
      </c>
      <c r="W201" s="3" t="str">
        <f>IF($A201="ADD",IF(NOT(ISBLANK(V201)),_xlfn.XLOOKUP(V201,ud_traffic_island_type[lookupValue],ud_traffic_island_type[lookupKey],"ERROR"),""), "")</f>
        <v/>
      </c>
      <c r="Y201" s="3" t="str">
        <f>IF($A201="ADD",IF(NOT(ISBLANK(X201)),_xlfn.XLOOKUP(X201,ud_shape[lookupValue],ud_shape[lookupKey],"ERROR"),""), "")</f>
        <v/>
      </c>
      <c r="AE201" s="8"/>
      <c r="AF201" s="7"/>
      <c r="AG201" s="4" t="str">
        <f t="shared" ca="1" si="27"/>
        <v/>
      </c>
      <c r="AH201" s="4"/>
      <c r="AI201" s="3" t="str">
        <f t="shared" si="28"/>
        <v/>
      </c>
      <c r="AJ201" s="3" t="str">
        <f>IF($A201="","",IF((AND($A201="ADD",OR(AI201="",AI201="In Use"))),"5",(_xlfn.XLOOKUP(AI201,ud_asset_status[lookupValue],ud_asset_status[lookupKey],""))))</f>
        <v/>
      </c>
      <c r="AL201" s="3" t="str">
        <f>IF($A201="ADD",IF(NOT(ISBLANK(AK201)),_xlfn.XLOOKUP(AK201,ud_replacement_status[lookupValue],ud_replacement_status[lookupKey],"ERROR"),""), "")</f>
        <v/>
      </c>
      <c r="AM201" s="7"/>
      <c r="AO201" s="3" t="str">
        <f>IF($A201="ADD",IF(NOT(ISBLANK(AN201)),_xlfn.XLOOKUP(AN201,ar_replace_reason[lookupValue],ar_replace_reason[lookupKey],"ERROR"),""), "")</f>
        <v/>
      </c>
      <c r="AP201" s="3" t="str">
        <f t="shared" si="29"/>
        <v/>
      </c>
      <c r="AQ201" s="3" t="str">
        <f>IF($A201="","",IF((AND($A201="ADD",OR(AP201="",AP201="Queenstown-Lakes District Council"))),"70",(_xlfn.XLOOKUP(AP201,ud_organisation_owner[lookupValue],ud_organisation_owner[lookupKey],""))))</f>
        <v/>
      </c>
      <c r="AR201" s="3" t="str">
        <f t="shared" si="30"/>
        <v/>
      </c>
      <c r="AS201" s="3" t="str">
        <f>IF($A201="","",IF((AND($A201="ADD",OR(AR201="",AR201="Queenstown-Lakes District Council"))),"70",(_xlfn.XLOOKUP(AR201,ud_organisation_owner[lookupValue],ud_organisation_owner[lookupKey],""))))</f>
        <v/>
      </c>
      <c r="AT201" s="3" t="str">
        <f t="shared" si="31"/>
        <v/>
      </c>
      <c r="AU201" s="3" t="str">
        <f>IF($A201="","",IF((AND($A201="ADD",OR(AT201="",AT201="Local Authority"))),"17",(_xlfn.XLOOKUP(AT201,ud_sub_organisation[lookupValue],ud_sub_organisation[lookupKey],""))))</f>
        <v/>
      </c>
      <c r="AW201" s="3" t="str">
        <f>IF($A201="ADD",IF(NOT(ISBLANK(AV201)),_xlfn.XLOOKUP(AV201,ud_maintenance_organisation[lookupValue],ud_maintenance_organisation[lookupKey],"ERROR"),""), "")</f>
        <v/>
      </c>
      <c r="AX201" s="3" t="str">
        <f t="shared" si="32"/>
        <v/>
      </c>
      <c r="AY201" s="3" t="str">
        <f>IF($A201="","",IF((AND($A201="ADD",OR(AX201="",AX201="Vested Assets"))),"12",(_xlfn.XLOOKUP(AX201,ud_work_category[lookupValue],ud_work_category[lookupKey],""))))</f>
        <v/>
      </c>
      <c r="AZ201" s="8"/>
      <c r="BA201" s="2" t="str">
        <f t="shared" si="33"/>
        <v/>
      </c>
      <c r="BB201" s="3" t="str">
        <f t="shared" si="34"/>
        <v/>
      </c>
      <c r="BC201" s="3" t="str">
        <f>IF($A201="","",IF((AND($A201="ADD",OR(BB201="",BB201="Excellent"))),"1",(_xlfn.XLOOKUP(BB201,condition[lookupValue],condition[lookupKey],""))))</f>
        <v/>
      </c>
      <c r="BD201" s="7" t="str">
        <f t="shared" si="35"/>
        <v/>
      </c>
      <c r="BE201" s="9"/>
    </row>
    <row r="202" spans="2:57"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c r="N202" s="8"/>
      <c r="O202" s="6" t="str">
        <f t="shared" si="24"/>
        <v/>
      </c>
      <c r="P202" s="4"/>
      <c r="R202" s="3" t="str">
        <f>IF($A202="ADD",IF(NOT(ISBLANK(Q202)),_xlfn.XLOOKUP(Q202,len_adjust_rsn[lookupValue],len_adjust_rsn[lookupKey],"ERROR"),""), "")</f>
        <v/>
      </c>
      <c r="S202" s="6" t="str">
        <f t="shared" si="25"/>
        <v/>
      </c>
      <c r="T202" s="6"/>
      <c r="U202" s="6" t="str">
        <f t="shared" si="26"/>
        <v/>
      </c>
      <c r="W202" s="3" t="str">
        <f>IF($A202="ADD",IF(NOT(ISBLANK(V202)),_xlfn.XLOOKUP(V202,ud_traffic_island_type[lookupValue],ud_traffic_island_type[lookupKey],"ERROR"),""), "")</f>
        <v/>
      </c>
      <c r="Y202" s="3" t="str">
        <f>IF($A202="ADD",IF(NOT(ISBLANK(X202)),_xlfn.XLOOKUP(X202,ud_shape[lookupValue],ud_shape[lookupKey],"ERROR"),""), "")</f>
        <v/>
      </c>
      <c r="AE202" s="8"/>
      <c r="AF202" s="7"/>
      <c r="AG202" s="4" t="str">
        <f t="shared" ca="1" si="27"/>
        <v/>
      </c>
      <c r="AH202" s="4"/>
      <c r="AI202" s="3" t="str">
        <f t="shared" si="28"/>
        <v/>
      </c>
      <c r="AJ202" s="3" t="str">
        <f>IF($A202="","",IF((AND($A202="ADD",OR(AI202="",AI202="In Use"))),"5",(_xlfn.XLOOKUP(AI202,ud_asset_status[lookupValue],ud_asset_status[lookupKey],""))))</f>
        <v/>
      </c>
      <c r="AL202" s="3" t="str">
        <f>IF($A202="ADD",IF(NOT(ISBLANK(AK202)),_xlfn.XLOOKUP(AK202,ud_replacement_status[lookupValue],ud_replacement_status[lookupKey],"ERROR"),""), "")</f>
        <v/>
      </c>
      <c r="AM202" s="7"/>
      <c r="AO202" s="3" t="str">
        <f>IF($A202="ADD",IF(NOT(ISBLANK(AN202)),_xlfn.XLOOKUP(AN202,ar_replace_reason[lookupValue],ar_replace_reason[lookupKey],"ERROR"),""), "")</f>
        <v/>
      </c>
      <c r="AP202" s="3" t="str">
        <f t="shared" si="29"/>
        <v/>
      </c>
      <c r="AQ202" s="3" t="str">
        <f>IF($A202="","",IF((AND($A202="ADD",OR(AP202="",AP202="Queenstown-Lakes District Council"))),"70",(_xlfn.XLOOKUP(AP202,ud_organisation_owner[lookupValue],ud_organisation_owner[lookupKey],""))))</f>
        <v/>
      </c>
      <c r="AR202" s="3" t="str">
        <f t="shared" si="30"/>
        <v/>
      </c>
      <c r="AS202" s="3" t="str">
        <f>IF($A202="","",IF((AND($A202="ADD",OR(AR202="",AR202="Queenstown-Lakes District Council"))),"70",(_xlfn.XLOOKUP(AR202,ud_organisation_owner[lookupValue],ud_organisation_owner[lookupKey],""))))</f>
        <v/>
      </c>
      <c r="AT202" s="3" t="str">
        <f t="shared" si="31"/>
        <v/>
      </c>
      <c r="AU202" s="3" t="str">
        <f>IF($A202="","",IF((AND($A202="ADD",OR(AT202="",AT202="Local Authority"))),"17",(_xlfn.XLOOKUP(AT202,ud_sub_organisation[lookupValue],ud_sub_organisation[lookupKey],""))))</f>
        <v/>
      </c>
      <c r="AW202" s="3" t="str">
        <f>IF($A202="ADD",IF(NOT(ISBLANK(AV202)),_xlfn.XLOOKUP(AV202,ud_maintenance_organisation[lookupValue],ud_maintenance_organisation[lookupKey],"ERROR"),""), "")</f>
        <v/>
      </c>
      <c r="AX202" s="3" t="str">
        <f t="shared" si="32"/>
        <v/>
      </c>
      <c r="AY202" s="3" t="str">
        <f>IF($A202="","",IF((AND($A202="ADD",OR(AX202="",AX202="Vested Assets"))),"12",(_xlfn.XLOOKUP(AX202,ud_work_category[lookupValue],ud_work_category[lookupKey],""))))</f>
        <v/>
      </c>
      <c r="AZ202" s="8"/>
      <c r="BA202" s="2" t="str">
        <f t="shared" si="33"/>
        <v/>
      </c>
      <c r="BB202" s="3" t="str">
        <f t="shared" si="34"/>
        <v/>
      </c>
      <c r="BC202" s="3" t="str">
        <f>IF($A202="","",IF((AND($A202="ADD",OR(BB202="",BB202="Excellent"))),"1",(_xlfn.XLOOKUP(BB202,condition[lookupValue],condition[lookupKey],""))))</f>
        <v/>
      </c>
      <c r="BD202" s="7" t="str">
        <f t="shared" si="35"/>
        <v/>
      </c>
      <c r="BE202" s="9"/>
    </row>
    <row r="203" spans="2:57"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c r="N203" s="8"/>
      <c r="O203" s="6" t="str">
        <f t="shared" ref="O203:O266" si="36">IF(H203&lt;&gt;"",H203-G203,"")</f>
        <v/>
      </c>
      <c r="P203" s="4"/>
      <c r="R203" s="3" t="str">
        <f>IF($A203="ADD",IF(NOT(ISBLANK(Q203)),_xlfn.XLOOKUP(Q203,len_adjust_rsn[lookupValue],len_adjust_rsn[lookupKey],"ERROR"),""), "")</f>
        <v/>
      </c>
      <c r="S203" s="6" t="str">
        <f t="shared" ref="S203:S266" si="37">IF(M203&lt;&gt;"",O203*M203,"")</f>
        <v/>
      </c>
      <c r="T203" s="6"/>
      <c r="U203" s="6" t="str">
        <f t="shared" ref="U203:U266" si="38">IF(T203&lt;&gt;"",S203+T203,S203)</f>
        <v/>
      </c>
      <c r="W203" s="3" t="str">
        <f>IF($A203="ADD",IF(NOT(ISBLANK(V203)),_xlfn.XLOOKUP(V203,ud_traffic_island_type[lookupValue],ud_traffic_island_type[lookupKey],"ERROR"),""), "")</f>
        <v/>
      </c>
      <c r="Y203" s="3" t="str">
        <f>IF($A203="ADD",IF(NOT(ISBLANK(X203)),_xlfn.XLOOKUP(X203,ud_shape[lookupValue],ud_shape[lookupKey],"ERROR"),""), "")</f>
        <v/>
      </c>
      <c r="AE203" s="8"/>
      <c r="AF203" s="7"/>
      <c r="AG203" s="4" t="str">
        <f t="shared" ref="AG203:AG266" ca="1" si="39">IF(AF203&lt;&gt;"", DATEDIF(AF203, TODAY(),"Y"),"")</f>
        <v/>
      </c>
      <c r="AH203" s="4"/>
      <c r="AI203" s="3" t="str">
        <f t="shared" ref="AI203:AI266" si="40">IF($A203="ADD","In Use","")</f>
        <v/>
      </c>
      <c r="AJ203" s="3" t="str">
        <f>IF($A203="","",IF((AND($A203="ADD",OR(AI203="",AI203="In Use"))),"5",(_xlfn.XLOOKUP(AI203,ud_asset_status[lookupValue],ud_asset_status[lookupKey],""))))</f>
        <v/>
      </c>
      <c r="AL203" s="3" t="str">
        <f>IF($A203="ADD",IF(NOT(ISBLANK(AK203)),_xlfn.XLOOKUP(AK203,ud_replacement_status[lookupValue],ud_replacement_status[lookupKey],"ERROR"),""), "")</f>
        <v/>
      </c>
      <c r="AM203" s="7"/>
      <c r="AO203" s="3" t="str">
        <f>IF($A203="ADD",IF(NOT(ISBLANK(AN203)),_xlfn.XLOOKUP(AN203,ar_replace_reason[lookupValue],ar_replace_reason[lookupKey],"ERROR"),""), "")</f>
        <v/>
      </c>
      <c r="AP203" s="3" t="str">
        <f t="shared" ref="AP203:AP266" si="41">IF($A203="ADD","Queenstown-Lakes District Council","")</f>
        <v/>
      </c>
      <c r="AQ203" s="3" t="str">
        <f>IF($A203="","",IF((AND($A203="ADD",OR(AP203="",AP203="Queenstown-Lakes District Council"))),"70",(_xlfn.XLOOKUP(AP203,ud_organisation_owner[lookupValue],ud_organisation_owner[lookupKey],""))))</f>
        <v/>
      </c>
      <c r="AR203" s="3" t="str">
        <f t="shared" ref="AR203:AR266" si="42">IF($A203="ADD","Queenstown-Lakes District Council","")</f>
        <v/>
      </c>
      <c r="AS203" s="3" t="str">
        <f>IF($A203="","",IF((AND($A203="ADD",OR(AR203="",AR203="Queenstown-Lakes District Council"))),"70",(_xlfn.XLOOKUP(AR203,ud_organisation_owner[lookupValue],ud_organisation_owner[lookupKey],""))))</f>
        <v/>
      </c>
      <c r="AT203" s="3" t="str">
        <f t="shared" ref="AT203:AT266" si="43">IF($A203="ADD","Local Authority","")</f>
        <v/>
      </c>
      <c r="AU203" s="3" t="str">
        <f>IF($A203="","",IF((AND($A203="ADD",OR(AT203="",AT203="Local Authority"))),"17",(_xlfn.XLOOKUP(AT203,ud_sub_organisation[lookupValue],ud_sub_organisation[lookupKey],""))))</f>
        <v/>
      </c>
      <c r="AW203" s="3" t="str">
        <f>IF($A203="ADD",IF(NOT(ISBLANK(AV203)),_xlfn.XLOOKUP(AV203,ud_maintenance_organisation[lookupValue],ud_maintenance_organisation[lookupKey],"ERROR"),""), "")</f>
        <v/>
      </c>
      <c r="AX203" s="3" t="str">
        <f t="shared" ref="AX203:AX266" si="44">IF($A203="ADD","Vested Assets","")</f>
        <v/>
      </c>
      <c r="AY203" s="3" t="str">
        <f>IF($A203="","",IF((AND($A203="ADD",OR(AX203="",AX203="Vested Assets"))),"12",(_xlfn.XLOOKUP(AX203,ud_work_category[lookupValue],ud_work_category[lookupKey],""))))</f>
        <v/>
      </c>
      <c r="AZ203" s="8"/>
      <c r="BA203" s="2" t="str">
        <f t="shared" ref="BA203:BA266" si="45">IF($A203="ADD","TRUE","")</f>
        <v/>
      </c>
      <c r="BB203" s="3" t="str">
        <f t="shared" ref="BB203:BB266" si="46">IF($A203="ADD","Excellent","")</f>
        <v/>
      </c>
      <c r="BC203" s="3" t="str">
        <f>IF($A203="","",IF((AND($A203="ADD",OR(BB203="",BB203="Excellent"))),"1",(_xlfn.XLOOKUP(BB203,condition[lookupValue],condition[lookupKey],""))))</f>
        <v/>
      </c>
      <c r="BD203" s="7" t="str">
        <f t="shared" ref="BD203:BD266" si="47">IF(AF203&lt;&gt;"",AF203,"")</f>
        <v/>
      </c>
      <c r="BE203" s="9"/>
    </row>
    <row r="204" spans="2:57"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c r="N204" s="8"/>
      <c r="O204" s="6" t="str">
        <f t="shared" si="36"/>
        <v/>
      </c>
      <c r="P204" s="4"/>
      <c r="R204" s="3" t="str">
        <f>IF($A204="ADD",IF(NOT(ISBLANK(Q204)),_xlfn.XLOOKUP(Q204,len_adjust_rsn[lookupValue],len_adjust_rsn[lookupKey],"ERROR"),""), "")</f>
        <v/>
      </c>
      <c r="S204" s="6" t="str">
        <f t="shared" si="37"/>
        <v/>
      </c>
      <c r="T204" s="6"/>
      <c r="U204" s="6" t="str">
        <f t="shared" si="38"/>
        <v/>
      </c>
      <c r="W204" s="3" t="str">
        <f>IF($A204="ADD",IF(NOT(ISBLANK(V204)),_xlfn.XLOOKUP(V204,ud_traffic_island_type[lookupValue],ud_traffic_island_type[lookupKey],"ERROR"),""), "")</f>
        <v/>
      </c>
      <c r="Y204" s="3" t="str">
        <f>IF($A204="ADD",IF(NOT(ISBLANK(X204)),_xlfn.XLOOKUP(X204,ud_shape[lookupValue],ud_shape[lookupKey],"ERROR"),""), "")</f>
        <v/>
      </c>
      <c r="AE204" s="8"/>
      <c r="AF204" s="7"/>
      <c r="AG204" s="4" t="str">
        <f t="shared" ca="1" si="39"/>
        <v/>
      </c>
      <c r="AH204" s="4"/>
      <c r="AI204" s="3" t="str">
        <f t="shared" si="40"/>
        <v/>
      </c>
      <c r="AJ204" s="3" t="str">
        <f>IF($A204="","",IF((AND($A204="ADD",OR(AI204="",AI204="In Use"))),"5",(_xlfn.XLOOKUP(AI204,ud_asset_status[lookupValue],ud_asset_status[lookupKey],""))))</f>
        <v/>
      </c>
      <c r="AL204" s="3" t="str">
        <f>IF($A204="ADD",IF(NOT(ISBLANK(AK204)),_xlfn.XLOOKUP(AK204,ud_replacement_status[lookupValue],ud_replacement_status[lookupKey],"ERROR"),""), "")</f>
        <v/>
      </c>
      <c r="AM204" s="7"/>
      <c r="AO204" s="3" t="str">
        <f>IF($A204="ADD",IF(NOT(ISBLANK(AN204)),_xlfn.XLOOKUP(AN204,ar_replace_reason[lookupValue],ar_replace_reason[lookupKey],"ERROR"),""), "")</f>
        <v/>
      </c>
      <c r="AP204" s="3" t="str">
        <f t="shared" si="41"/>
        <v/>
      </c>
      <c r="AQ204" s="3" t="str">
        <f>IF($A204="","",IF((AND($A204="ADD",OR(AP204="",AP204="Queenstown-Lakes District Council"))),"70",(_xlfn.XLOOKUP(AP204,ud_organisation_owner[lookupValue],ud_organisation_owner[lookupKey],""))))</f>
        <v/>
      </c>
      <c r="AR204" s="3" t="str">
        <f t="shared" si="42"/>
        <v/>
      </c>
      <c r="AS204" s="3" t="str">
        <f>IF($A204="","",IF((AND($A204="ADD",OR(AR204="",AR204="Queenstown-Lakes District Council"))),"70",(_xlfn.XLOOKUP(AR204,ud_organisation_owner[lookupValue],ud_organisation_owner[lookupKey],""))))</f>
        <v/>
      </c>
      <c r="AT204" s="3" t="str">
        <f t="shared" si="43"/>
        <v/>
      </c>
      <c r="AU204" s="3" t="str">
        <f>IF($A204="","",IF((AND($A204="ADD",OR(AT204="",AT204="Local Authority"))),"17",(_xlfn.XLOOKUP(AT204,ud_sub_organisation[lookupValue],ud_sub_organisation[lookupKey],""))))</f>
        <v/>
      </c>
      <c r="AW204" s="3" t="str">
        <f>IF($A204="ADD",IF(NOT(ISBLANK(AV204)),_xlfn.XLOOKUP(AV204,ud_maintenance_organisation[lookupValue],ud_maintenance_organisation[lookupKey],"ERROR"),""), "")</f>
        <v/>
      </c>
      <c r="AX204" s="3" t="str">
        <f t="shared" si="44"/>
        <v/>
      </c>
      <c r="AY204" s="3" t="str">
        <f>IF($A204="","",IF((AND($A204="ADD",OR(AX204="",AX204="Vested Assets"))),"12",(_xlfn.XLOOKUP(AX204,ud_work_category[lookupValue],ud_work_category[lookupKey],""))))</f>
        <v/>
      </c>
      <c r="AZ204" s="8"/>
      <c r="BA204" s="2" t="str">
        <f t="shared" si="45"/>
        <v/>
      </c>
      <c r="BB204" s="3" t="str">
        <f t="shared" si="46"/>
        <v/>
      </c>
      <c r="BC204" s="3" t="str">
        <f>IF($A204="","",IF((AND($A204="ADD",OR(BB204="",BB204="Excellent"))),"1",(_xlfn.XLOOKUP(BB204,condition[lookupValue],condition[lookupKey],""))))</f>
        <v/>
      </c>
      <c r="BD204" s="7" t="str">
        <f t="shared" si="47"/>
        <v/>
      </c>
      <c r="BE204" s="9"/>
    </row>
    <row r="205" spans="2:57"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c r="N205" s="8"/>
      <c r="O205" s="6" t="str">
        <f t="shared" si="36"/>
        <v/>
      </c>
      <c r="P205" s="4"/>
      <c r="R205" s="3" t="str">
        <f>IF($A205="ADD",IF(NOT(ISBLANK(Q205)),_xlfn.XLOOKUP(Q205,len_adjust_rsn[lookupValue],len_adjust_rsn[lookupKey],"ERROR"),""), "")</f>
        <v/>
      </c>
      <c r="S205" s="6" t="str">
        <f t="shared" si="37"/>
        <v/>
      </c>
      <c r="T205" s="6"/>
      <c r="U205" s="6" t="str">
        <f t="shared" si="38"/>
        <v/>
      </c>
      <c r="W205" s="3" t="str">
        <f>IF($A205="ADD",IF(NOT(ISBLANK(V205)),_xlfn.XLOOKUP(V205,ud_traffic_island_type[lookupValue],ud_traffic_island_type[lookupKey],"ERROR"),""), "")</f>
        <v/>
      </c>
      <c r="Y205" s="3" t="str">
        <f>IF($A205="ADD",IF(NOT(ISBLANK(X205)),_xlfn.XLOOKUP(X205,ud_shape[lookupValue],ud_shape[lookupKey],"ERROR"),""), "")</f>
        <v/>
      </c>
      <c r="AE205" s="8"/>
      <c r="AF205" s="7"/>
      <c r="AG205" s="4" t="str">
        <f t="shared" ca="1" si="39"/>
        <v/>
      </c>
      <c r="AH205" s="4"/>
      <c r="AI205" s="3" t="str">
        <f t="shared" si="40"/>
        <v/>
      </c>
      <c r="AJ205" s="3" t="str">
        <f>IF($A205="","",IF((AND($A205="ADD",OR(AI205="",AI205="In Use"))),"5",(_xlfn.XLOOKUP(AI205,ud_asset_status[lookupValue],ud_asset_status[lookupKey],""))))</f>
        <v/>
      </c>
      <c r="AL205" s="3" t="str">
        <f>IF($A205="ADD",IF(NOT(ISBLANK(AK205)),_xlfn.XLOOKUP(AK205,ud_replacement_status[lookupValue],ud_replacement_status[lookupKey],"ERROR"),""), "")</f>
        <v/>
      </c>
      <c r="AM205" s="7"/>
      <c r="AO205" s="3" t="str">
        <f>IF($A205="ADD",IF(NOT(ISBLANK(AN205)),_xlfn.XLOOKUP(AN205,ar_replace_reason[lookupValue],ar_replace_reason[lookupKey],"ERROR"),""), "")</f>
        <v/>
      </c>
      <c r="AP205" s="3" t="str">
        <f t="shared" si="41"/>
        <v/>
      </c>
      <c r="AQ205" s="3" t="str">
        <f>IF($A205="","",IF((AND($A205="ADD",OR(AP205="",AP205="Queenstown-Lakes District Council"))),"70",(_xlfn.XLOOKUP(AP205,ud_organisation_owner[lookupValue],ud_organisation_owner[lookupKey],""))))</f>
        <v/>
      </c>
      <c r="AR205" s="3" t="str">
        <f t="shared" si="42"/>
        <v/>
      </c>
      <c r="AS205" s="3" t="str">
        <f>IF($A205="","",IF((AND($A205="ADD",OR(AR205="",AR205="Queenstown-Lakes District Council"))),"70",(_xlfn.XLOOKUP(AR205,ud_organisation_owner[lookupValue],ud_organisation_owner[lookupKey],""))))</f>
        <v/>
      </c>
      <c r="AT205" s="3" t="str">
        <f t="shared" si="43"/>
        <v/>
      </c>
      <c r="AU205" s="3" t="str">
        <f>IF($A205="","",IF((AND($A205="ADD",OR(AT205="",AT205="Local Authority"))),"17",(_xlfn.XLOOKUP(AT205,ud_sub_organisation[lookupValue],ud_sub_organisation[lookupKey],""))))</f>
        <v/>
      </c>
      <c r="AW205" s="3" t="str">
        <f>IF($A205="ADD",IF(NOT(ISBLANK(AV205)),_xlfn.XLOOKUP(AV205,ud_maintenance_organisation[lookupValue],ud_maintenance_organisation[lookupKey],"ERROR"),""), "")</f>
        <v/>
      </c>
      <c r="AX205" s="3" t="str">
        <f t="shared" si="44"/>
        <v/>
      </c>
      <c r="AY205" s="3" t="str">
        <f>IF($A205="","",IF((AND($A205="ADD",OR(AX205="",AX205="Vested Assets"))),"12",(_xlfn.XLOOKUP(AX205,ud_work_category[lookupValue],ud_work_category[lookupKey],""))))</f>
        <v/>
      </c>
      <c r="AZ205" s="8"/>
      <c r="BA205" s="2" t="str">
        <f t="shared" si="45"/>
        <v/>
      </c>
      <c r="BB205" s="3" t="str">
        <f t="shared" si="46"/>
        <v/>
      </c>
      <c r="BC205" s="3" t="str">
        <f>IF($A205="","",IF((AND($A205="ADD",OR(BB205="",BB205="Excellent"))),"1",(_xlfn.XLOOKUP(BB205,condition[lookupValue],condition[lookupKey],""))))</f>
        <v/>
      </c>
      <c r="BD205" s="7" t="str">
        <f t="shared" si="47"/>
        <v/>
      </c>
      <c r="BE205" s="9"/>
    </row>
    <row r="206" spans="2:57"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c r="N206" s="8"/>
      <c r="O206" s="6" t="str">
        <f t="shared" si="36"/>
        <v/>
      </c>
      <c r="P206" s="4"/>
      <c r="R206" s="3" t="str">
        <f>IF($A206="ADD",IF(NOT(ISBLANK(Q206)),_xlfn.XLOOKUP(Q206,len_adjust_rsn[lookupValue],len_adjust_rsn[lookupKey],"ERROR"),""), "")</f>
        <v/>
      </c>
      <c r="S206" s="6" t="str">
        <f t="shared" si="37"/>
        <v/>
      </c>
      <c r="T206" s="6"/>
      <c r="U206" s="6" t="str">
        <f t="shared" si="38"/>
        <v/>
      </c>
      <c r="W206" s="3" t="str">
        <f>IF($A206="ADD",IF(NOT(ISBLANK(V206)),_xlfn.XLOOKUP(V206,ud_traffic_island_type[lookupValue],ud_traffic_island_type[lookupKey],"ERROR"),""), "")</f>
        <v/>
      </c>
      <c r="Y206" s="3" t="str">
        <f>IF($A206="ADD",IF(NOT(ISBLANK(X206)),_xlfn.XLOOKUP(X206,ud_shape[lookupValue],ud_shape[lookupKey],"ERROR"),""), "")</f>
        <v/>
      </c>
      <c r="AE206" s="8"/>
      <c r="AF206" s="7"/>
      <c r="AG206" s="4" t="str">
        <f t="shared" ca="1" si="39"/>
        <v/>
      </c>
      <c r="AH206" s="4"/>
      <c r="AI206" s="3" t="str">
        <f t="shared" si="40"/>
        <v/>
      </c>
      <c r="AJ206" s="3" t="str">
        <f>IF($A206="","",IF((AND($A206="ADD",OR(AI206="",AI206="In Use"))),"5",(_xlfn.XLOOKUP(AI206,ud_asset_status[lookupValue],ud_asset_status[lookupKey],""))))</f>
        <v/>
      </c>
      <c r="AL206" s="3" t="str">
        <f>IF($A206="ADD",IF(NOT(ISBLANK(AK206)),_xlfn.XLOOKUP(AK206,ud_replacement_status[lookupValue],ud_replacement_status[lookupKey],"ERROR"),""), "")</f>
        <v/>
      </c>
      <c r="AM206" s="7"/>
      <c r="AO206" s="3" t="str">
        <f>IF($A206="ADD",IF(NOT(ISBLANK(AN206)),_xlfn.XLOOKUP(AN206,ar_replace_reason[lookupValue],ar_replace_reason[lookupKey],"ERROR"),""), "")</f>
        <v/>
      </c>
      <c r="AP206" s="3" t="str">
        <f t="shared" si="41"/>
        <v/>
      </c>
      <c r="AQ206" s="3" t="str">
        <f>IF($A206="","",IF((AND($A206="ADD",OR(AP206="",AP206="Queenstown-Lakes District Council"))),"70",(_xlfn.XLOOKUP(AP206,ud_organisation_owner[lookupValue],ud_organisation_owner[lookupKey],""))))</f>
        <v/>
      </c>
      <c r="AR206" s="3" t="str">
        <f t="shared" si="42"/>
        <v/>
      </c>
      <c r="AS206" s="3" t="str">
        <f>IF($A206="","",IF((AND($A206="ADD",OR(AR206="",AR206="Queenstown-Lakes District Council"))),"70",(_xlfn.XLOOKUP(AR206,ud_organisation_owner[lookupValue],ud_organisation_owner[lookupKey],""))))</f>
        <v/>
      </c>
      <c r="AT206" s="3" t="str">
        <f t="shared" si="43"/>
        <v/>
      </c>
      <c r="AU206" s="3" t="str">
        <f>IF($A206="","",IF((AND($A206="ADD",OR(AT206="",AT206="Local Authority"))),"17",(_xlfn.XLOOKUP(AT206,ud_sub_organisation[lookupValue],ud_sub_organisation[lookupKey],""))))</f>
        <v/>
      </c>
      <c r="AW206" s="3" t="str">
        <f>IF($A206="ADD",IF(NOT(ISBLANK(AV206)),_xlfn.XLOOKUP(AV206,ud_maintenance_organisation[lookupValue],ud_maintenance_organisation[lookupKey],"ERROR"),""), "")</f>
        <v/>
      </c>
      <c r="AX206" s="3" t="str">
        <f t="shared" si="44"/>
        <v/>
      </c>
      <c r="AY206" s="3" t="str">
        <f>IF($A206="","",IF((AND($A206="ADD",OR(AX206="",AX206="Vested Assets"))),"12",(_xlfn.XLOOKUP(AX206,ud_work_category[lookupValue],ud_work_category[lookupKey],""))))</f>
        <v/>
      </c>
      <c r="AZ206" s="8"/>
      <c r="BA206" s="2" t="str">
        <f t="shared" si="45"/>
        <v/>
      </c>
      <c r="BB206" s="3" t="str">
        <f t="shared" si="46"/>
        <v/>
      </c>
      <c r="BC206" s="3" t="str">
        <f>IF($A206="","",IF((AND($A206="ADD",OR(BB206="",BB206="Excellent"))),"1",(_xlfn.XLOOKUP(BB206,condition[lookupValue],condition[lookupKey],""))))</f>
        <v/>
      </c>
      <c r="BD206" s="7" t="str">
        <f t="shared" si="47"/>
        <v/>
      </c>
      <c r="BE206" s="9"/>
    </row>
    <row r="207" spans="2:57"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c r="N207" s="8"/>
      <c r="O207" s="6" t="str">
        <f t="shared" si="36"/>
        <v/>
      </c>
      <c r="P207" s="4"/>
      <c r="R207" s="3" t="str">
        <f>IF($A207="ADD",IF(NOT(ISBLANK(Q207)),_xlfn.XLOOKUP(Q207,len_adjust_rsn[lookupValue],len_adjust_rsn[lookupKey],"ERROR"),""), "")</f>
        <v/>
      </c>
      <c r="S207" s="6" t="str">
        <f t="shared" si="37"/>
        <v/>
      </c>
      <c r="T207" s="6"/>
      <c r="U207" s="6" t="str">
        <f t="shared" si="38"/>
        <v/>
      </c>
      <c r="W207" s="3" t="str">
        <f>IF($A207="ADD",IF(NOT(ISBLANK(V207)),_xlfn.XLOOKUP(V207,ud_traffic_island_type[lookupValue],ud_traffic_island_type[lookupKey],"ERROR"),""), "")</f>
        <v/>
      </c>
      <c r="Y207" s="3" t="str">
        <f>IF($A207="ADD",IF(NOT(ISBLANK(X207)),_xlfn.XLOOKUP(X207,ud_shape[lookupValue],ud_shape[lookupKey],"ERROR"),""), "")</f>
        <v/>
      </c>
      <c r="AE207" s="8"/>
      <c r="AF207" s="7"/>
      <c r="AG207" s="4" t="str">
        <f t="shared" ca="1" si="39"/>
        <v/>
      </c>
      <c r="AH207" s="4"/>
      <c r="AI207" s="3" t="str">
        <f t="shared" si="40"/>
        <v/>
      </c>
      <c r="AJ207" s="3" t="str">
        <f>IF($A207="","",IF((AND($A207="ADD",OR(AI207="",AI207="In Use"))),"5",(_xlfn.XLOOKUP(AI207,ud_asset_status[lookupValue],ud_asset_status[lookupKey],""))))</f>
        <v/>
      </c>
      <c r="AL207" s="3" t="str">
        <f>IF($A207="ADD",IF(NOT(ISBLANK(AK207)),_xlfn.XLOOKUP(AK207,ud_replacement_status[lookupValue],ud_replacement_status[lookupKey],"ERROR"),""), "")</f>
        <v/>
      </c>
      <c r="AM207" s="7"/>
      <c r="AO207" s="3" t="str">
        <f>IF($A207="ADD",IF(NOT(ISBLANK(AN207)),_xlfn.XLOOKUP(AN207,ar_replace_reason[lookupValue],ar_replace_reason[lookupKey],"ERROR"),""), "")</f>
        <v/>
      </c>
      <c r="AP207" s="3" t="str">
        <f t="shared" si="41"/>
        <v/>
      </c>
      <c r="AQ207" s="3" t="str">
        <f>IF($A207="","",IF((AND($A207="ADD",OR(AP207="",AP207="Queenstown-Lakes District Council"))),"70",(_xlfn.XLOOKUP(AP207,ud_organisation_owner[lookupValue],ud_organisation_owner[lookupKey],""))))</f>
        <v/>
      </c>
      <c r="AR207" s="3" t="str">
        <f t="shared" si="42"/>
        <v/>
      </c>
      <c r="AS207" s="3" t="str">
        <f>IF($A207="","",IF((AND($A207="ADD",OR(AR207="",AR207="Queenstown-Lakes District Council"))),"70",(_xlfn.XLOOKUP(AR207,ud_organisation_owner[lookupValue],ud_organisation_owner[lookupKey],""))))</f>
        <v/>
      </c>
      <c r="AT207" s="3" t="str">
        <f t="shared" si="43"/>
        <v/>
      </c>
      <c r="AU207" s="3" t="str">
        <f>IF($A207="","",IF((AND($A207="ADD",OR(AT207="",AT207="Local Authority"))),"17",(_xlfn.XLOOKUP(AT207,ud_sub_organisation[lookupValue],ud_sub_organisation[lookupKey],""))))</f>
        <v/>
      </c>
      <c r="AW207" s="3" t="str">
        <f>IF($A207="ADD",IF(NOT(ISBLANK(AV207)),_xlfn.XLOOKUP(AV207,ud_maintenance_organisation[lookupValue],ud_maintenance_organisation[lookupKey],"ERROR"),""), "")</f>
        <v/>
      </c>
      <c r="AX207" s="3" t="str">
        <f t="shared" si="44"/>
        <v/>
      </c>
      <c r="AY207" s="3" t="str">
        <f>IF($A207="","",IF((AND($A207="ADD",OR(AX207="",AX207="Vested Assets"))),"12",(_xlfn.XLOOKUP(AX207,ud_work_category[lookupValue],ud_work_category[lookupKey],""))))</f>
        <v/>
      </c>
      <c r="AZ207" s="8"/>
      <c r="BA207" s="2" t="str">
        <f t="shared" si="45"/>
        <v/>
      </c>
      <c r="BB207" s="3" t="str">
        <f t="shared" si="46"/>
        <v/>
      </c>
      <c r="BC207" s="3" t="str">
        <f>IF($A207="","",IF((AND($A207="ADD",OR(BB207="",BB207="Excellent"))),"1",(_xlfn.XLOOKUP(BB207,condition[lookupValue],condition[lookupKey],""))))</f>
        <v/>
      </c>
      <c r="BD207" s="7" t="str">
        <f t="shared" si="47"/>
        <v/>
      </c>
      <c r="BE207" s="9"/>
    </row>
    <row r="208" spans="2:57"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c r="N208" s="8"/>
      <c r="O208" s="6" t="str">
        <f t="shared" si="36"/>
        <v/>
      </c>
      <c r="P208" s="4"/>
      <c r="R208" s="3" t="str">
        <f>IF($A208="ADD",IF(NOT(ISBLANK(Q208)),_xlfn.XLOOKUP(Q208,len_adjust_rsn[lookupValue],len_adjust_rsn[lookupKey],"ERROR"),""), "")</f>
        <v/>
      </c>
      <c r="S208" s="6" t="str">
        <f t="shared" si="37"/>
        <v/>
      </c>
      <c r="T208" s="6"/>
      <c r="U208" s="6" t="str">
        <f t="shared" si="38"/>
        <v/>
      </c>
      <c r="W208" s="3" t="str">
        <f>IF($A208="ADD",IF(NOT(ISBLANK(V208)),_xlfn.XLOOKUP(V208,ud_traffic_island_type[lookupValue],ud_traffic_island_type[lookupKey],"ERROR"),""), "")</f>
        <v/>
      </c>
      <c r="Y208" s="3" t="str">
        <f>IF($A208="ADD",IF(NOT(ISBLANK(X208)),_xlfn.XLOOKUP(X208,ud_shape[lookupValue],ud_shape[lookupKey],"ERROR"),""), "")</f>
        <v/>
      </c>
      <c r="AE208" s="8"/>
      <c r="AF208" s="7"/>
      <c r="AG208" s="4" t="str">
        <f t="shared" ca="1" si="39"/>
        <v/>
      </c>
      <c r="AH208" s="4"/>
      <c r="AI208" s="3" t="str">
        <f t="shared" si="40"/>
        <v/>
      </c>
      <c r="AJ208" s="3" t="str">
        <f>IF($A208="","",IF((AND($A208="ADD",OR(AI208="",AI208="In Use"))),"5",(_xlfn.XLOOKUP(AI208,ud_asset_status[lookupValue],ud_asset_status[lookupKey],""))))</f>
        <v/>
      </c>
      <c r="AL208" s="3" t="str">
        <f>IF($A208="ADD",IF(NOT(ISBLANK(AK208)),_xlfn.XLOOKUP(AK208,ud_replacement_status[lookupValue],ud_replacement_status[lookupKey],"ERROR"),""), "")</f>
        <v/>
      </c>
      <c r="AM208" s="7"/>
      <c r="AO208" s="3" t="str">
        <f>IF($A208="ADD",IF(NOT(ISBLANK(AN208)),_xlfn.XLOOKUP(AN208,ar_replace_reason[lookupValue],ar_replace_reason[lookupKey],"ERROR"),""), "")</f>
        <v/>
      </c>
      <c r="AP208" s="3" t="str">
        <f t="shared" si="41"/>
        <v/>
      </c>
      <c r="AQ208" s="3" t="str">
        <f>IF($A208="","",IF((AND($A208="ADD",OR(AP208="",AP208="Queenstown-Lakes District Council"))),"70",(_xlfn.XLOOKUP(AP208,ud_organisation_owner[lookupValue],ud_organisation_owner[lookupKey],""))))</f>
        <v/>
      </c>
      <c r="AR208" s="3" t="str">
        <f t="shared" si="42"/>
        <v/>
      </c>
      <c r="AS208" s="3" t="str">
        <f>IF($A208="","",IF((AND($A208="ADD",OR(AR208="",AR208="Queenstown-Lakes District Council"))),"70",(_xlfn.XLOOKUP(AR208,ud_organisation_owner[lookupValue],ud_organisation_owner[lookupKey],""))))</f>
        <v/>
      </c>
      <c r="AT208" s="3" t="str">
        <f t="shared" si="43"/>
        <v/>
      </c>
      <c r="AU208" s="3" t="str">
        <f>IF($A208="","",IF((AND($A208="ADD",OR(AT208="",AT208="Local Authority"))),"17",(_xlfn.XLOOKUP(AT208,ud_sub_organisation[lookupValue],ud_sub_organisation[lookupKey],""))))</f>
        <v/>
      </c>
      <c r="AW208" s="3" t="str">
        <f>IF($A208="ADD",IF(NOT(ISBLANK(AV208)),_xlfn.XLOOKUP(AV208,ud_maintenance_organisation[lookupValue],ud_maintenance_organisation[lookupKey],"ERROR"),""), "")</f>
        <v/>
      </c>
      <c r="AX208" s="3" t="str">
        <f t="shared" si="44"/>
        <v/>
      </c>
      <c r="AY208" s="3" t="str">
        <f>IF($A208="","",IF((AND($A208="ADD",OR(AX208="",AX208="Vested Assets"))),"12",(_xlfn.XLOOKUP(AX208,ud_work_category[lookupValue],ud_work_category[lookupKey],""))))</f>
        <v/>
      </c>
      <c r="AZ208" s="8"/>
      <c r="BA208" s="2" t="str">
        <f t="shared" si="45"/>
        <v/>
      </c>
      <c r="BB208" s="3" t="str">
        <f t="shared" si="46"/>
        <v/>
      </c>
      <c r="BC208" s="3" t="str">
        <f>IF($A208="","",IF((AND($A208="ADD",OR(BB208="",BB208="Excellent"))),"1",(_xlfn.XLOOKUP(BB208,condition[lookupValue],condition[lookupKey],""))))</f>
        <v/>
      </c>
      <c r="BD208" s="7" t="str">
        <f t="shared" si="47"/>
        <v/>
      </c>
      <c r="BE208" s="9"/>
    </row>
    <row r="209" spans="2:57"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c r="N209" s="8"/>
      <c r="O209" s="6" t="str">
        <f t="shared" si="36"/>
        <v/>
      </c>
      <c r="P209" s="4"/>
      <c r="R209" s="3" t="str">
        <f>IF($A209="ADD",IF(NOT(ISBLANK(Q209)),_xlfn.XLOOKUP(Q209,len_adjust_rsn[lookupValue],len_adjust_rsn[lookupKey],"ERROR"),""), "")</f>
        <v/>
      </c>
      <c r="S209" s="6" t="str">
        <f t="shared" si="37"/>
        <v/>
      </c>
      <c r="T209" s="6"/>
      <c r="U209" s="6" t="str">
        <f t="shared" si="38"/>
        <v/>
      </c>
      <c r="W209" s="3" t="str">
        <f>IF($A209="ADD",IF(NOT(ISBLANK(V209)),_xlfn.XLOOKUP(V209,ud_traffic_island_type[lookupValue],ud_traffic_island_type[lookupKey],"ERROR"),""), "")</f>
        <v/>
      </c>
      <c r="Y209" s="3" t="str">
        <f>IF($A209="ADD",IF(NOT(ISBLANK(X209)),_xlfn.XLOOKUP(X209,ud_shape[lookupValue],ud_shape[lookupKey],"ERROR"),""), "")</f>
        <v/>
      </c>
      <c r="AE209" s="8"/>
      <c r="AF209" s="7"/>
      <c r="AG209" s="4" t="str">
        <f t="shared" ca="1" si="39"/>
        <v/>
      </c>
      <c r="AH209" s="4"/>
      <c r="AI209" s="3" t="str">
        <f t="shared" si="40"/>
        <v/>
      </c>
      <c r="AJ209" s="3" t="str">
        <f>IF($A209="","",IF((AND($A209="ADD",OR(AI209="",AI209="In Use"))),"5",(_xlfn.XLOOKUP(AI209,ud_asset_status[lookupValue],ud_asset_status[lookupKey],""))))</f>
        <v/>
      </c>
      <c r="AL209" s="3" t="str">
        <f>IF($A209="ADD",IF(NOT(ISBLANK(AK209)),_xlfn.XLOOKUP(AK209,ud_replacement_status[lookupValue],ud_replacement_status[lookupKey],"ERROR"),""), "")</f>
        <v/>
      </c>
      <c r="AM209" s="7"/>
      <c r="AO209" s="3" t="str">
        <f>IF($A209="ADD",IF(NOT(ISBLANK(AN209)),_xlfn.XLOOKUP(AN209,ar_replace_reason[lookupValue],ar_replace_reason[lookupKey],"ERROR"),""), "")</f>
        <v/>
      </c>
      <c r="AP209" s="3" t="str">
        <f t="shared" si="41"/>
        <v/>
      </c>
      <c r="AQ209" s="3" t="str">
        <f>IF($A209="","",IF((AND($A209="ADD",OR(AP209="",AP209="Queenstown-Lakes District Council"))),"70",(_xlfn.XLOOKUP(AP209,ud_organisation_owner[lookupValue],ud_organisation_owner[lookupKey],""))))</f>
        <v/>
      </c>
      <c r="AR209" s="3" t="str">
        <f t="shared" si="42"/>
        <v/>
      </c>
      <c r="AS209" s="3" t="str">
        <f>IF($A209="","",IF((AND($A209="ADD",OR(AR209="",AR209="Queenstown-Lakes District Council"))),"70",(_xlfn.XLOOKUP(AR209,ud_organisation_owner[lookupValue],ud_organisation_owner[lookupKey],""))))</f>
        <v/>
      </c>
      <c r="AT209" s="3" t="str">
        <f t="shared" si="43"/>
        <v/>
      </c>
      <c r="AU209" s="3" t="str">
        <f>IF($A209="","",IF((AND($A209="ADD",OR(AT209="",AT209="Local Authority"))),"17",(_xlfn.XLOOKUP(AT209,ud_sub_organisation[lookupValue],ud_sub_organisation[lookupKey],""))))</f>
        <v/>
      </c>
      <c r="AW209" s="3" t="str">
        <f>IF($A209="ADD",IF(NOT(ISBLANK(AV209)),_xlfn.XLOOKUP(AV209,ud_maintenance_organisation[lookupValue],ud_maintenance_organisation[lookupKey],"ERROR"),""), "")</f>
        <v/>
      </c>
      <c r="AX209" s="3" t="str">
        <f t="shared" si="44"/>
        <v/>
      </c>
      <c r="AY209" s="3" t="str">
        <f>IF($A209="","",IF((AND($A209="ADD",OR(AX209="",AX209="Vested Assets"))),"12",(_xlfn.XLOOKUP(AX209,ud_work_category[lookupValue],ud_work_category[lookupKey],""))))</f>
        <v/>
      </c>
      <c r="AZ209" s="8"/>
      <c r="BA209" s="2" t="str">
        <f t="shared" si="45"/>
        <v/>
      </c>
      <c r="BB209" s="3" t="str">
        <f t="shared" si="46"/>
        <v/>
      </c>
      <c r="BC209" s="3" t="str">
        <f>IF($A209="","",IF((AND($A209="ADD",OR(BB209="",BB209="Excellent"))),"1",(_xlfn.XLOOKUP(BB209,condition[lookupValue],condition[lookupKey],""))))</f>
        <v/>
      </c>
      <c r="BD209" s="7" t="str">
        <f t="shared" si="47"/>
        <v/>
      </c>
      <c r="BE209" s="9"/>
    </row>
    <row r="210" spans="2:57"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c r="N210" s="8"/>
      <c r="O210" s="6" t="str">
        <f t="shared" si="36"/>
        <v/>
      </c>
      <c r="P210" s="4"/>
      <c r="R210" s="3" t="str">
        <f>IF($A210="ADD",IF(NOT(ISBLANK(Q210)),_xlfn.XLOOKUP(Q210,len_adjust_rsn[lookupValue],len_adjust_rsn[lookupKey],"ERROR"),""), "")</f>
        <v/>
      </c>
      <c r="S210" s="6" t="str">
        <f t="shared" si="37"/>
        <v/>
      </c>
      <c r="T210" s="6"/>
      <c r="U210" s="6" t="str">
        <f t="shared" si="38"/>
        <v/>
      </c>
      <c r="W210" s="3" t="str">
        <f>IF($A210="ADD",IF(NOT(ISBLANK(V210)),_xlfn.XLOOKUP(V210,ud_traffic_island_type[lookupValue],ud_traffic_island_type[lookupKey],"ERROR"),""), "")</f>
        <v/>
      </c>
      <c r="Y210" s="3" t="str">
        <f>IF($A210="ADD",IF(NOT(ISBLANK(X210)),_xlfn.XLOOKUP(X210,ud_shape[lookupValue],ud_shape[lookupKey],"ERROR"),""), "")</f>
        <v/>
      </c>
      <c r="AE210" s="8"/>
      <c r="AF210" s="7"/>
      <c r="AG210" s="4" t="str">
        <f t="shared" ca="1" si="39"/>
        <v/>
      </c>
      <c r="AH210" s="4"/>
      <c r="AI210" s="3" t="str">
        <f t="shared" si="40"/>
        <v/>
      </c>
      <c r="AJ210" s="3" t="str">
        <f>IF($A210="","",IF((AND($A210="ADD",OR(AI210="",AI210="In Use"))),"5",(_xlfn.XLOOKUP(AI210,ud_asset_status[lookupValue],ud_asset_status[lookupKey],""))))</f>
        <v/>
      </c>
      <c r="AL210" s="3" t="str">
        <f>IF($A210="ADD",IF(NOT(ISBLANK(AK210)),_xlfn.XLOOKUP(AK210,ud_replacement_status[lookupValue],ud_replacement_status[lookupKey],"ERROR"),""), "")</f>
        <v/>
      </c>
      <c r="AM210" s="7"/>
      <c r="AO210" s="3" t="str">
        <f>IF($A210="ADD",IF(NOT(ISBLANK(AN210)),_xlfn.XLOOKUP(AN210,ar_replace_reason[lookupValue],ar_replace_reason[lookupKey],"ERROR"),""), "")</f>
        <v/>
      </c>
      <c r="AP210" s="3" t="str">
        <f t="shared" si="41"/>
        <v/>
      </c>
      <c r="AQ210" s="3" t="str">
        <f>IF($A210="","",IF((AND($A210="ADD",OR(AP210="",AP210="Queenstown-Lakes District Council"))),"70",(_xlfn.XLOOKUP(AP210,ud_organisation_owner[lookupValue],ud_organisation_owner[lookupKey],""))))</f>
        <v/>
      </c>
      <c r="AR210" s="3" t="str">
        <f t="shared" si="42"/>
        <v/>
      </c>
      <c r="AS210" s="3" t="str">
        <f>IF($A210="","",IF((AND($A210="ADD",OR(AR210="",AR210="Queenstown-Lakes District Council"))),"70",(_xlfn.XLOOKUP(AR210,ud_organisation_owner[lookupValue],ud_organisation_owner[lookupKey],""))))</f>
        <v/>
      </c>
      <c r="AT210" s="3" t="str">
        <f t="shared" si="43"/>
        <v/>
      </c>
      <c r="AU210" s="3" t="str">
        <f>IF($A210="","",IF((AND($A210="ADD",OR(AT210="",AT210="Local Authority"))),"17",(_xlfn.XLOOKUP(AT210,ud_sub_organisation[lookupValue],ud_sub_organisation[lookupKey],""))))</f>
        <v/>
      </c>
      <c r="AW210" s="3" t="str">
        <f>IF($A210="ADD",IF(NOT(ISBLANK(AV210)),_xlfn.XLOOKUP(AV210,ud_maintenance_organisation[lookupValue],ud_maintenance_organisation[lookupKey],"ERROR"),""), "")</f>
        <v/>
      </c>
      <c r="AX210" s="3" t="str">
        <f t="shared" si="44"/>
        <v/>
      </c>
      <c r="AY210" s="3" t="str">
        <f>IF($A210="","",IF((AND($A210="ADD",OR(AX210="",AX210="Vested Assets"))),"12",(_xlfn.XLOOKUP(AX210,ud_work_category[lookupValue],ud_work_category[lookupKey],""))))</f>
        <v/>
      </c>
      <c r="AZ210" s="8"/>
      <c r="BA210" s="2" t="str">
        <f t="shared" si="45"/>
        <v/>
      </c>
      <c r="BB210" s="3" t="str">
        <f t="shared" si="46"/>
        <v/>
      </c>
      <c r="BC210" s="3" t="str">
        <f>IF($A210="","",IF((AND($A210="ADD",OR(BB210="",BB210="Excellent"))),"1",(_xlfn.XLOOKUP(BB210,condition[lookupValue],condition[lookupKey],""))))</f>
        <v/>
      </c>
      <c r="BD210" s="7" t="str">
        <f t="shared" si="47"/>
        <v/>
      </c>
      <c r="BE210" s="9"/>
    </row>
    <row r="211" spans="2:57"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c r="N211" s="8"/>
      <c r="O211" s="6" t="str">
        <f t="shared" si="36"/>
        <v/>
      </c>
      <c r="P211" s="4"/>
      <c r="R211" s="3" t="str">
        <f>IF($A211="ADD",IF(NOT(ISBLANK(Q211)),_xlfn.XLOOKUP(Q211,len_adjust_rsn[lookupValue],len_adjust_rsn[lookupKey],"ERROR"),""), "")</f>
        <v/>
      </c>
      <c r="S211" s="6" t="str">
        <f t="shared" si="37"/>
        <v/>
      </c>
      <c r="T211" s="6"/>
      <c r="U211" s="6" t="str">
        <f t="shared" si="38"/>
        <v/>
      </c>
      <c r="W211" s="3" t="str">
        <f>IF($A211="ADD",IF(NOT(ISBLANK(V211)),_xlfn.XLOOKUP(V211,ud_traffic_island_type[lookupValue],ud_traffic_island_type[lookupKey],"ERROR"),""), "")</f>
        <v/>
      </c>
      <c r="Y211" s="3" t="str">
        <f>IF($A211="ADD",IF(NOT(ISBLANK(X211)),_xlfn.XLOOKUP(X211,ud_shape[lookupValue],ud_shape[lookupKey],"ERROR"),""), "")</f>
        <v/>
      </c>
      <c r="AE211" s="8"/>
      <c r="AF211" s="7"/>
      <c r="AG211" s="4" t="str">
        <f t="shared" ca="1" si="39"/>
        <v/>
      </c>
      <c r="AH211" s="4"/>
      <c r="AI211" s="3" t="str">
        <f t="shared" si="40"/>
        <v/>
      </c>
      <c r="AJ211" s="3" t="str">
        <f>IF($A211="","",IF((AND($A211="ADD",OR(AI211="",AI211="In Use"))),"5",(_xlfn.XLOOKUP(AI211,ud_asset_status[lookupValue],ud_asset_status[lookupKey],""))))</f>
        <v/>
      </c>
      <c r="AL211" s="3" t="str">
        <f>IF($A211="ADD",IF(NOT(ISBLANK(AK211)),_xlfn.XLOOKUP(AK211,ud_replacement_status[lookupValue],ud_replacement_status[lookupKey],"ERROR"),""), "")</f>
        <v/>
      </c>
      <c r="AM211" s="7"/>
      <c r="AO211" s="3" t="str">
        <f>IF($A211="ADD",IF(NOT(ISBLANK(AN211)),_xlfn.XLOOKUP(AN211,ar_replace_reason[lookupValue],ar_replace_reason[lookupKey],"ERROR"),""), "")</f>
        <v/>
      </c>
      <c r="AP211" s="3" t="str">
        <f t="shared" si="41"/>
        <v/>
      </c>
      <c r="AQ211" s="3" t="str">
        <f>IF($A211="","",IF((AND($A211="ADD",OR(AP211="",AP211="Queenstown-Lakes District Council"))),"70",(_xlfn.XLOOKUP(AP211,ud_organisation_owner[lookupValue],ud_organisation_owner[lookupKey],""))))</f>
        <v/>
      </c>
      <c r="AR211" s="3" t="str">
        <f t="shared" si="42"/>
        <v/>
      </c>
      <c r="AS211" s="3" t="str">
        <f>IF($A211="","",IF((AND($A211="ADD",OR(AR211="",AR211="Queenstown-Lakes District Council"))),"70",(_xlfn.XLOOKUP(AR211,ud_organisation_owner[lookupValue],ud_organisation_owner[lookupKey],""))))</f>
        <v/>
      </c>
      <c r="AT211" s="3" t="str">
        <f t="shared" si="43"/>
        <v/>
      </c>
      <c r="AU211" s="3" t="str">
        <f>IF($A211="","",IF((AND($A211="ADD",OR(AT211="",AT211="Local Authority"))),"17",(_xlfn.XLOOKUP(AT211,ud_sub_organisation[lookupValue],ud_sub_organisation[lookupKey],""))))</f>
        <v/>
      </c>
      <c r="AW211" s="3" t="str">
        <f>IF($A211="ADD",IF(NOT(ISBLANK(AV211)),_xlfn.XLOOKUP(AV211,ud_maintenance_organisation[lookupValue],ud_maintenance_organisation[lookupKey],"ERROR"),""), "")</f>
        <v/>
      </c>
      <c r="AX211" s="3" t="str">
        <f t="shared" si="44"/>
        <v/>
      </c>
      <c r="AY211" s="3" t="str">
        <f>IF($A211="","",IF((AND($A211="ADD",OR(AX211="",AX211="Vested Assets"))),"12",(_xlfn.XLOOKUP(AX211,ud_work_category[lookupValue],ud_work_category[lookupKey],""))))</f>
        <v/>
      </c>
      <c r="AZ211" s="8"/>
      <c r="BA211" s="2" t="str">
        <f t="shared" si="45"/>
        <v/>
      </c>
      <c r="BB211" s="3" t="str">
        <f t="shared" si="46"/>
        <v/>
      </c>
      <c r="BC211" s="3" t="str">
        <f>IF($A211="","",IF((AND($A211="ADD",OR(BB211="",BB211="Excellent"))),"1",(_xlfn.XLOOKUP(BB211,condition[lookupValue],condition[lookupKey],""))))</f>
        <v/>
      </c>
      <c r="BD211" s="7" t="str">
        <f t="shared" si="47"/>
        <v/>
      </c>
      <c r="BE211" s="9"/>
    </row>
    <row r="212" spans="2:57"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c r="N212" s="8"/>
      <c r="O212" s="6" t="str">
        <f t="shared" si="36"/>
        <v/>
      </c>
      <c r="P212" s="4"/>
      <c r="R212" s="3" t="str">
        <f>IF($A212="ADD",IF(NOT(ISBLANK(Q212)),_xlfn.XLOOKUP(Q212,len_adjust_rsn[lookupValue],len_adjust_rsn[lookupKey],"ERROR"),""), "")</f>
        <v/>
      </c>
      <c r="S212" s="6" t="str">
        <f t="shared" si="37"/>
        <v/>
      </c>
      <c r="T212" s="6"/>
      <c r="U212" s="6" t="str">
        <f t="shared" si="38"/>
        <v/>
      </c>
      <c r="W212" s="3" t="str">
        <f>IF($A212="ADD",IF(NOT(ISBLANK(V212)),_xlfn.XLOOKUP(V212,ud_traffic_island_type[lookupValue],ud_traffic_island_type[lookupKey],"ERROR"),""), "")</f>
        <v/>
      </c>
      <c r="Y212" s="3" t="str">
        <f>IF($A212="ADD",IF(NOT(ISBLANK(X212)),_xlfn.XLOOKUP(X212,ud_shape[lookupValue],ud_shape[lookupKey],"ERROR"),""), "")</f>
        <v/>
      </c>
      <c r="AE212" s="8"/>
      <c r="AF212" s="7"/>
      <c r="AG212" s="4" t="str">
        <f t="shared" ca="1" si="39"/>
        <v/>
      </c>
      <c r="AH212" s="4"/>
      <c r="AI212" s="3" t="str">
        <f t="shared" si="40"/>
        <v/>
      </c>
      <c r="AJ212" s="3" t="str">
        <f>IF($A212="","",IF((AND($A212="ADD",OR(AI212="",AI212="In Use"))),"5",(_xlfn.XLOOKUP(AI212,ud_asset_status[lookupValue],ud_asset_status[lookupKey],""))))</f>
        <v/>
      </c>
      <c r="AL212" s="3" t="str">
        <f>IF($A212="ADD",IF(NOT(ISBLANK(AK212)),_xlfn.XLOOKUP(AK212,ud_replacement_status[lookupValue],ud_replacement_status[lookupKey],"ERROR"),""), "")</f>
        <v/>
      </c>
      <c r="AM212" s="7"/>
      <c r="AO212" s="3" t="str">
        <f>IF($A212="ADD",IF(NOT(ISBLANK(AN212)),_xlfn.XLOOKUP(AN212,ar_replace_reason[lookupValue],ar_replace_reason[lookupKey],"ERROR"),""), "")</f>
        <v/>
      </c>
      <c r="AP212" s="3" t="str">
        <f t="shared" si="41"/>
        <v/>
      </c>
      <c r="AQ212" s="3" t="str">
        <f>IF($A212="","",IF((AND($A212="ADD",OR(AP212="",AP212="Queenstown-Lakes District Council"))),"70",(_xlfn.XLOOKUP(AP212,ud_organisation_owner[lookupValue],ud_organisation_owner[lookupKey],""))))</f>
        <v/>
      </c>
      <c r="AR212" s="3" t="str">
        <f t="shared" si="42"/>
        <v/>
      </c>
      <c r="AS212" s="3" t="str">
        <f>IF($A212="","",IF((AND($A212="ADD",OR(AR212="",AR212="Queenstown-Lakes District Council"))),"70",(_xlfn.XLOOKUP(AR212,ud_organisation_owner[lookupValue],ud_organisation_owner[lookupKey],""))))</f>
        <v/>
      </c>
      <c r="AT212" s="3" t="str">
        <f t="shared" si="43"/>
        <v/>
      </c>
      <c r="AU212" s="3" t="str">
        <f>IF($A212="","",IF((AND($A212="ADD",OR(AT212="",AT212="Local Authority"))),"17",(_xlfn.XLOOKUP(AT212,ud_sub_organisation[lookupValue],ud_sub_organisation[lookupKey],""))))</f>
        <v/>
      </c>
      <c r="AW212" s="3" t="str">
        <f>IF($A212="ADD",IF(NOT(ISBLANK(AV212)),_xlfn.XLOOKUP(AV212,ud_maintenance_organisation[lookupValue],ud_maintenance_organisation[lookupKey],"ERROR"),""), "")</f>
        <v/>
      </c>
      <c r="AX212" s="3" t="str">
        <f t="shared" si="44"/>
        <v/>
      </c>
      <c r="AY212" s="3" t="str">
        <f>IF($A212="","",IF((AND($A212="ADD",OR(AX212="",AX212="Vested Assets"))),"12",(_xlfn.XLOOKUP(AX212,ud_work_category[lookupValue],ud_work_category[lookupKey],""))))</f>
        <v/>
      </c>
      <c r="AZ212" s="8"/>
      <c r="BA212" s="2" t="str">
        <f t="shared" si="45"/>
        <v/>
      </c>
      <c r="BB212" s="3" t="str">
        <f t="shared" si="46"/>
        <v/>
      </c>
      <c r="BC212" s="3" t="str">
        <f>IF($A212="","",IF((AND($A212="ADD",OR(BB212="",BB212="Excellent"))),"1",(_xlfn.XLOOKUP(BB212,condition[lookupValue],condition[lookupKey],""))))</f>
        <v/>
      </c>
      <c r="BD212" s="7" t="str">
        <f t="shared" si="47"/>
        <v/>
      </c>
      <c r="BE212" s="9"/>
    </row>
    <row r="213" spans="2:57"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c r="N213" s="8"/>
      <c r="O213" s="6" t="str">
        <f t="shared" si="36"/>
        <v/>
      </c>
      <c r="P213" s="4"/>
      <c r="R213" s="3" t="str">
        <f>IF($A213="ADD",IF(NOT(ISBLANK(Q213)),_xlfn.XLOOKUP(Q213,len_adjust_rsn[lookupValue],len_adjust_rsn[lookupKey],"ERROR"),""), "")</f>
        <v/>
      </c>
      <c r="S213" s="6" t="str">
        <f t="shared" si="37"/>
        <v/>
      </c>
      <c r="T213" s="6"/>
      <c r="U213" s="6" t="str">
        <f t="shared" si="38"/>
        <v/>
      </c>
      <c r="W213" s="3" t="str">
        <f>IF($A213="ADD",IF(NOT(ISBLANK(V213)),_xlfn.XLOOKUP(V213,ud_traffic_island_type[lookupValue],ud_traffic_island_type[lookupKey],"ERROR"),""), "")</f>
        <v/>
      </c>
      <c r="Y213" s="3" t="str">
        <f>IF($A213="ADD",IF(NOT(ISBLANK(X213)),_xlfn.XLOOKUP(X213,ud_shape[lookupValue],ud_shape[lookupKey],"ERROR"),""), "")</f>
        <v/>
      </c>
      <c r="AE213" s="8"/>
      <c r="AF213" s="7"/>
      <c r="AG213" s="4" t="str">
        <f t="shared" ca="1" si="39"/>
        <v/>
      </c>
      <c r="AH213" s="4"/>
      <c r="AI213" s="3" t="str">
        <f t="shared" si="40"/>
        <v/>
      </c>
      <c r="AJ213" s="3" t="str">
        <f>IF($A213="","",IF((AND($A213="ADD",OR(AI213="",AI213="In Use"))),"5",(_xlfn.XLOOKUP(AI213,ud_asset_status[lookupValue],ud_asset_status[lookupKey],""))))</f>
        <v/>
      </c>
      <c r="AL213" s="3" t="str">
        <f>IF($A213="ADD",IF(NOT(ISBLANK(AK213)),_xlfn.XLOOKUP(AK213,ud_replacement_status[lookupValue],ud_replacement_status[lookupKey],"ERROR"),""), "")</f>
        <v/>
      </c>
      <c r="AM213" s="7"/>
      <c r="AO213" s="3" t="str">
        <f>IF($A213="ADD",IF(NOT(ISBLANK(AN213)),_xlfn.XLOOKUP(AN213,ar_replace_reason[lookupValue],ar_replace_reason[lookupKey],"ERROR"),""), "")</f>
        <v/>
      </c>
      <c r="AP213" s="3" t="str">
        <f t="shared" si="41"/>
        <v/>
      </c>
      <c r="AQ213" s="3" t="str">
        <f>IF($A213="","",IF((AND($A213="ADD",OR(AP213="",AP213="Queenstown-Lakes District Council"))),"70",(_xlfn.XLOOKUP(AP213,ud_organisation_owner[lookupValue],ud_organisation_owner[lookupKey],""))))</f>
        <v/>
      </c>
      <c r="AR213" s="3" t="str">
        <f t="shared" si="42"/>
        <v/>
      </c>
      <c r="AS213" s="3" t="str">
        <f>IF($A213="","",IF((AND($A213="ADD",OR(AR213="",AR213="Queenstown-Lakes District Council"))),"70",(_xlfn.XLOOKUP(AR213,ud_organisation_owner[lookupValue],ud_organisation_owner[lookupKey],""))))</f>
        <v/>
      </c>
      <c r="AT213" s="3" t="str">
        <f t="shared" si="43"/>
        <v/>
      </c>
      <c r="AU213" s="3" t="str">
        <f>IF($A213="","",IF((AND($A213="ADD",OR(AT213="",AT213="Local Authority"))),"17",(_xlfn.XLOOKUP(AT213,ud_sub_organisation[lookupValue],ud_sub_organisation[lookupKey],""))))</f>
        <v/>
      </c>
      <c r="AW213" s="3" t="str">
        <f>IF($A213="ADD",IF(NOT(ISBLANK(AV213)),_xlfn.XLOOKUP(AV213,ud_maintenance_organisation[lookupValue],ud_maintenance_organisation[lookupKey],"ERROR"),""), "")</f>
        <v/>
      </c>
      <c r="AX213" s="3" t="str">
        <f t="shared" si="44"/>
        <v/>
      </c>
      <c r="AY213" s="3" t="str">
        <f>IF($A213="","",IF((AND($A213="ADD",OR(AX213="",AX213="Vested Assets"))),"12",(_xlfn.XLOOKUP(AX213,ud_work_category[lookupValue],ud_work_category[lookupKey],""))))</f>
        <v/>
      </c>
      <c r="AZ213" s="8"/>
      <c r="BA213" s="2" t="str">
        <f t="shared" si="45"/>
        <v/>
      </c>
      <c r="BB213" s="3" t="str">
        <f t="shared" si="46"/>
        <v/>
      </c>
      <c r="BC213" s="3" t="str">
        <f>IF($A213="","",IF((AND($A213="ADD",OR(BB213="",BB213="Excellent"))),"1",(_xlfn.XLOOKUP(BB213,condition[lookupValue],condition[lookupKey],""))))</f>
        <v/>
      </c>
      <c r="BD213" s="7" t="str">
        <f t="shared" si="47"/>
        <v/>
      </c>
      <c r="BE213" s="9"/>
    </row>
    <row r="214" spans="2:57"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c r="N214" s="8"/>
      <c r="O214" s="6" t="str">
        <f t="shared" si="36"/>
        <v/>
      </c>
      <c r="P214" s="4"/>
      <c r="R214" s="3" t="str">
        <f>IF($A214="ADD",IF(NOT(ISBLANK(Q214)),_xlfn.XLOOKUP(Q214,len_adjust_rsn[lookupValue],len_adjust_rsn[lookupKey],"ERROR"),""), "")</f>
        <v/>
      </c>
      <c r="S214" s="6" t="str">
        <f t="shared" si="37"/>
        <v/>
      </c>
      <c r="T214" s="6"/>
      <c r="U214" s="6" t="str">
        <f t="shared" si="38"/>
        <v/>
      </c>
      <c r="W214" s="3" t="str">
        <f>IF($A214="ADD",IF(NOT(ISBLANK(V214)),_xlfn.XLOOKUP(V214,ud_traffic_island_type[lookupValue],ud_traffic_island_type[lookupKey],"ERROR"),""), "")</f>
        <v/>
      </c>
      <c r="Y214" s="3" t="str">
        <f>IF($A214="ADD",IF(NOT(ISBLANK(X214)),_xlfn.XLOOKUP(X214,ud_shape[lookupValue],ud_shape[lookupKey],"ERROR"),""), "")</f>
        <v/>
      </c>
      <c r="AE214" s="8"/>
      <c r="AF214" s="7"/>
      <c r="AG214" s="4" t="str">
        <f t="shared" ca="1" si="39"/>
        <v/>
      </c>
      <c r="AH214" s="4"/>
      <c r="AI214" s="3" t="str">
        <f t="shared" si="40"/>
        <v/>
      </c>
      <c r="AJ214" s="3" t="str">
        <f>IF($A214="","",IF((AND($A214="ADD",OR(AI214="",AI214="In Use"))),"5",(_xlfn.XLOOKUP(AI214,ud_asset_status[lookupValue],ud_asset_status[lookupKey],""))))</f>
        <v/>
      </c>
      <c r="AL214" s="3" t="str">
        <f>IF($A214="ADD",IF(NOT(ISBLANK(AK214)),_xlfn.XLOOKUP(AK214,ud_replacement_status[lookupValue],ud_replacement_status[lookupKey],"ERROR"),""), "")</f>
        <v/>
      </c>
      <c r="AM214" s="7"/>
      <c r="AO214" s="3" t="str">
        <f>IF($A214="ADD",IF(NOT(ISBLANK(AN214)),_xlfn.XLOOKUP(AN214,ar_replace_reason[lookupValue],ar_replace_reason[lookupKey],"ERROR"),""), "")</f>
        <v/>
      </c>
      <c r="AP214" s="3" t="str">
        <f t="shared" si="41"/>
        <v/>
      </c>
      <c r="AQ214" s="3" t="str">
        <f>IF($A214="","",IF((AND($A214="ADD",OR(AP214="",AP214="Queenstown-Lakes District Council"))),"70",(_xlfn.XLOOKUP(AP214,ud_organisation_owner[lookupValue],ud_organisation_owner[lookupKey],""))))</f>
        <v/>
      </c>
      <c r="AR214" s="3" t="str">
        <f t="shared" si="42"/>
        <v/>
      </c>
      <c r="AS214" s="3" t="str">
        <f>IF($A214="","",IF((AND($A214="ADD",OR(AR214="",AR214="Queenstown-Lakes District Council"))),"70",(_xlfn.XLOOKUP(AR214,ud_organisation_owner[lookupValue],ud_organisation_owner[lookupKey],""))))</f>
        <v/>
      </c>
      <c r="AT214" s="3" t="str">
        <f t="shared" si="43"/>
        <v/>
      </c>
      <c r="AU214" s="3" t="str">
        <f>IF($A214="","",IF((AND($A214="ADD",OR(AT214="",AT214="Local Authority"))),"17",(_xlfn.XLOOKUP(AT214,ud_sub_organisation[lookupValue],ud_sub_organisation[lookupKey],""))))</f>
        <v/>
      </c>
      <c r="AW214" s="3" t="str">
        <f>IF($A214="ADD",IF(NOT(ISBLANK(AV214)),_xlfn.XLOOKUP(AV214,ud_maintenance_organisation[lookupValue],ud_maintenance_organisation[lookupKey],"ERROR"),""), "")</f>
        <v/>
      </c>
      <c r="AX214" s="3" t="str">
        <f t="shared" si="44"/>
        <v/>
      </c>
      <c r="AY214" s="3" t="str">
        <f>IF($A214="","",IF((AND($A214="ADD",OR(AX214="",AX214="Vested Assets"))),"12",(_xlfn.XLOOKUP(AX214,ud_work_category[lookupValue],ud_work_category[lookupKey],""))))</f>
        <v/>
      </c>
      <c r="AZ214" s="8"/>
      <c r="BA214" s="2" t="str">
        <f t="shared" si="45"/>
        <v/>
      </c>
      <c r="BB214" s="3" t="str">
        <f t="shared" si="46"/>
        <v/>
      </c>
      <c r="BC214" s="3" t="str">
        <f>IF($A214="","",IF((AND($A214="ADD",OR(BB214="",BB214="Excellent"))),"1",(_xlfn.XLOOKUP(BB214,condition[lookupValue],condition[lookupKey],""))))</f>
        <v/>
      </c>
      <c r="BD214" s="7" t="str">
        <f t="shared" si="47"/>
        <v/>
      </c>
      <c r="BE214" s="9"/>
    </row>
    <row r="215" spans="2:57"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c r="N215" s="8"/>
      <c r="O215" s="6" t="str">
        <f t="shared" si="36"/>
        <v/>
      </c>
      <c r="P215" s="4"/>
      <c r="R215" s="3" t="str">
        <f>IF($A215="ADD",IF(NOT(ISBLANK(Q215)),_xlfn.XLOOKUP(Q215,len_adjust_rsn[lookupValue],len_adjust_rsn[lookupKey],"ERROR"),""), "")</f>
        <v/>
      </c>
      <c r="S215" s="6" t="str">
        <f t="shared" si="37"/>
        <v/>
      </c>
      <c r="T215" s="6"/>
      <c r="U215" s="6" t="str">
        <f t="shared" si="38"/>
        <v/>
      </c>
      <c r="W215" s="3" t="str">
        <f>IF($A215="ADD",IF(NOT(ISBLANK(V215)),_xlfn.XLOOKUP(V215,ud_traffic_island_type[lookupValue],ud_traffic_island_type[lookupKey],"ERROR"),""), "")</f>
        <v/>
      </c>
      <c r="Y215" s="3" t="str">
        <f>IF($A215="ADD",IF(NOT(ISBLANK(X215)),_xlfn.XLOOKUP(X215,ud_shape[lookupValue],ud_shape[lookupKey],"ERROR"),""), "")</f>
        <v/>
      </c>
      <c r="AE215" s="8"/>
      <c r="AF215" s="7"/>
      <c r="AG215" s="4" t="str">
        <f t="shared" ca="1" si="39"/>
        <v/>
      </c>
      <c r="AH215" s="4"/>
      <c r="AI215" s="3" t="str">
        <f t="shared" si="40"/>
        <v/>
      </c>
      <c r="AJ215" s="3" t="str">
        <f>IF($A215="","",IF((AND($A215="ADD",OR(AI215="",AI215="In Use"))),"5",(_xlfn.XLOOKUP(AI215,ud_asset_status[lookupValue],ud_asset_status[lookupKey],""))))</f>
        <v/>
      </c>
      <c r="AL215" s="3" t="str">
        <f>IF($A215="ADD",IF(NOT(ISBLANK(AK215)),_xlfn.XLOOKUP(AK215,ud_replacement_status[lookupValue],ud_replacement_status[lookupKey],"ERROR"),""), "")</f>
        <v/>
      </c>
      <c r="AM215" s="7"/>
      <c r="AO215" s="3" t="str">
        <f>IF($A215="ADD",IF(NOT(ISBLANK(AN215)),_xlfn.XLOOKUP(AN215,ar_replace_reason[lookupValue],ar_replace_reason[lookupKey],"ERROR"),""), "")</f>
        <v/>
      </c>
      <c r="AP215" s="3" t="str">
        <f t="shared" si="41"/>
        <v/>
      </c>
      <c r="AQ215" s="3" t="str">
        <f>IF($A215="","",IF((AND($A215="ADD",OR(AP215="",AP215="Queenstown-Lakes District Council"))),"70",(_xlfn.XLOOKUP(AP215,ud_organisation_owner[lookupValue],ud_organisation_owner[lookupKey],""))))</f>
        <v/>
      </c>
      <c r="AR215" s="3" t="str">
        <f t="shared" si="42"/>
        <v/>
      </c>
      <c r="AS215" s="3" t="str">
        <f>IF($A215="","",IF((AND($A215="ADD",OR(AR215="",AR215="Queenstown-Lakes District Council"))),"70",(_xlfn.XLOOKUP(AR215,ud_organisation_owner[lookupValue],ud_organisation_owner[lookupKey],""))))</f>
        <v/>
      </c>
      <c r="AT215" s="3" t="str">
        <f t="shared" si="43"/>
        <v/>
      </c>
      <c r="AU215" s="3" t="str">
        <f>IF($A215="","",IF((AND($A215="ADD",OR(AT215="",AT215="Local Authority"))),"17",(_xlfn.XLOOKUP(AT215,ud_sub_organisation[lookupValue],ud_sub_organisation[lookupKey],""))))</f>
        <v/>
      </c>
      <c r="AW215" s="3" t="str">
        <f>IF($A215="ADD",IF(NOT(ISBLANK(AV215)),_xlfn.XLOOKUP(AV215,ud_maintenance_organisation[lookupValue],ud_maintenance_organisation[lookupKey],"ERROR"),""), "")</f>
        <v/>
      </c>
      <c r="AX215" s="3" t="str">
        <f t="shared" si="44"/>
        <v/>
      </c>
      <c r="AY215" s="3" t="str">
        <f>IF($A215="","",IF((AND($A215="ADD",OR(AX215="",AX215="Vested Assets"))),"12",(_xlfn.XLOOKUP(AX215,ud_work_category[lookupValue],ud_work_category[lookupKey],""))))</f>
        <v/>
      </c>
      <c r="AZ215" s="8"/>
      <c r="BA215" s="2" t="str">
        <f t="shared" si="45"/>
        <v/>
      </c>
      <c r="BB215" s="3" t="str">
        <f t="shared" si="46"/>
        <v/>
      </c>
      <c r="BC215" s="3" t="str">
        <f>IF($A215="","",IF((AND($A215="ADD",OR(BB215="",BB215="Excellent"))),"1",(_xlfn.XLOOKUP(BB215,condition[lookupValue],condition[lookupKey],""))))</f>
        <v/>
      </c>
      <c r="BD215" s="7" t="str">
        <f t="shared" si="47"/>
        <v/>
      </c>
      <c r="BE215" s="9"/>
    </row>
    <row r="216" spans="2:57"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c r="N216" s="8"/>
      <c r="O216" s="6" t="str">
        <f t="shared" si="36"/>
        <v/>
      </c>
      <c r="P216" s="4"/>
      <c r="R216" s="3" t="str">
        <f>IF($A216="ADD",IF(NOT(ISBLANK(Q216)),_xlfn.XLOOKUP(Q216,len_adjust_rsn[lookupValue],len_adjust_rsn[lookupKey],"ERROR"),""), "")</f>
        <v/>
      </c>
      <c r="S216" s="6" t="str">
        <f t="shared" si="37"/>
        <v/>
      </c>
      <c r="T216" s="6"/>
      <c r="U216" s="6" t="str">
        <f t="shared" si="38"/>
        <v/>
      </c>
      <c r="W216" s="3" t="str">
        <f>IF($A216="ADD",IF(NOT(ISBLANK(V216)),_xlfn.XLOOKUP(V216,ud_traffic_island_type[lookupValue],ud_traffic_island_type[lookupKey],"ERROR"),""), "")</f>
        <v/>
      </c>
      <c r="Y216" s="3" t="str">
        <f>IF($A216="ADD",IF(NOT(ISBLANK(X216)),_xlfn.XLOOKUP(X216,ud_shape[lookupValue],ud_shape[lookupKey],"ERROR"),""), "")</f>
        <v/>
      </c>
      <c r="AE216" s="8"/>
      <c r="AF216" s="7"/>
      <c r="AG216" s="4" t="str">
        <f t="shared" ca="1" si="39"/>
        <v/>
      </c>
      <c r="AH216" s="4"/>
      <c r="AI216" s="3" t="str">
        <f t="shared" si="40"/>
        <v/>
      </c>
      <c r="AJ216" s="3" t="str">
        <f>IF($A216="","",IF((AND($A216="ADD",OR(AI216="",AI216="In Use"))),"5",(_xlfn.XLOOKUP(AI216,ud_asset_status[lookupValue],ud_asset_status[lookupKey],""))))</f>
        <v/>
      </c>
      <c r="AL216" s="3" t="str">
        <f>IF($A216="ADD",IF(NOT(ISBLANK(AK216)),_xlfn.XLOOKUP(AK216,ud_replacement_status[lookupValue],ud_replacement_status[lookupKey],"ERROR"),""), "")</f>
        <v/>
      </c>
      <c r="AM216" s="7"/>
      <c r="AO216" s="3" t="str">
        <f>IF($A216="ADD",IF(NOT(ISBLANK(AN216)),_xlfn.XLOOKUP(AN216,ar_replace_reason[lookupValue],ar_replace_reason[lookupKey],"ERROR"),""), "")</f>
        <v/>
      </c>
      <c r="AP216" s="3" t="str">
        <f t="shared" si="41"/>
        <v/>
      </c>
      <c r="AQ216" s="3" t="str">
        <f>IF($A216="","",IF((AND($A216="ADD",OR(AP216="",AP216="Queenstown-Lakes District Council"))),"70",(_xlfn.XLOOKUP(AP216,ud_organisation_owner[lookupValue],ud_organisation_owner[lookupKey],""))))</f>
        <v/>
      </c>
      <c r="AR216" s="3" t="str">
        <f t="shared" si="42"/>
        <v/>
      </c>
      <c r="AS216" s="3" t="str">
        <f>IF($A216="","",IF((AND($A216="ADD",OR(AR216="",AR216="Queenstown-Lakes District Council"))),"70",(_xlfn.XLOOKUP(AR216,ud_organisation_owner[lookupValue],ud_organisation_owner[lookupKey],""))))</f>
        <v/>
      </c>
      <c r="AT216" s="3" t="str">
        <f t="shared" si="43"/>
        <v/>
      </c>
      <c r="AU216" s="3" t="str">
        <f>IF($A216="","",IF((AND($A216="ADD",OR(AT216="",AT216="Local Authority"))),"17",(_xlfn.XLOOKUP(AT216,ud_sub_organisation[lookupValue],ud_sub_organisation[lookupKey],""))))</f>
        <v/>
      </c>
      <c r="AW216" s="3" t="str">
        <f>IF($A216="ADD",IF(NOT(ISBLANK(AV216)),_xlfn.XLOOKUP(AV216,ud_maintenance_organisation[lookupValue],ud_maintenance_organisation[lookupKey],"ERROR"),""), "")</f>
        <v/>
      </c>
      <c r="AX216" s="3" t="str">
        <f t="shared" si="44"/>
        <v/>
      </c>
      <c r="AY216" s="3" t="str">
        <f>IF($A216="","",IF((AND($A216="ADD",OR(AX216="",AX216="Vested Assets"))),"12",(_xlfn.XLOOKUP(AX216,ud_work_category[lookupValue],ud_work_category[lookupKey],""))))</f>
        <v/>
      </c>
      <c r="AZ216" s="8"/>
      <c r="BA216" s="2" t="str">
        <f t="shared" si="45"/>
        <v/>
      </c>
      <c r="BB216" s="3" t="str">
        <f t="shared" si="46"/>
        <v/>
      </c>
      <c r="BC216" s="3" t="str">
        <f>IF($A216="","",IF((AND($A216="ADD",OR(BB216="",BB216="Excellent"))),"1",(_xlfn.XLOOKUP(BB216,condition[lookupValue],condition[lookupKey],""))))</f>
        <v/>
      </c>
      <c r="BD216" s="7" t="str">
        <f t="shared" si="47"/>
        <v/>
      </c>
      <c r="BE216" s="9"/>
    </row>
    <row r="217" spans="2:57"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c r="N217" s="8"/>
      <c r="O217" s="6" t="str">
        <f t="shared" si="36"/>
        <v/>
      </c>
      <c r="P217" s="4"/>
      <c r="R217" s="3" t="str">
        <f>IF($A217="ADD",IF(NOT(ISBLANK(Q217)),_xlfn.XLOOKUP(Q217,len_adjust_rsn[lookupValue],len_adjust_rsn[lookupKey],"ERROR"),""), "")</f>
        <v/>
      </c>
      <c r="S217" s="6" t="str">
        <f t="shared" si="37"/>
        <v/>
      </c>
      <c r="T217" s="6"/>
      <c r="U217" s="6" t="str">
        <f t="shared" si="38"/>
        <v/>
      </c>
      <c r="W217" s="3" t="str">
        <f>IF($A217="ADD",IF(NOT(ISBLANK(V217)),_xlfn.XLOOKUP(V217,ud_traffic_island_type[lookupValue],ud_traffic_island_type[lookupKey],"ERROR"),""), "")</f>
        <v/>
      </c>
      <c r="Y217" s="3" t="str">
        <f>IF($A217="ADD",IF(NOT(ISBLANK(X217)),_xlfn.XLOOKUP(X217,ud_shape[lookupValue],ud_shape[lookupKey],"ERROR"),""), "")</f>
        <v/>
      </c>
      <c r="AE217" s="8"/>
      <c r="AF217" s="7"/>
      <c r="AG217" s="4" t="str">
        <f t="shared" ca="1" si="39"/>
        <v/>
      </c>
      <c r="AH217" s="4"/>
      <c r="AI217" s="3" t="str">
        <f t="shared" si="40"/>
        <v/>
      </c>
      <c r="AJ217" s="3" t="str">
        <f>IF($A217="","",IF((AND($A217="ADD",OR(AI217="",AI217="In Use"))),"5",(_xlfn.XLOOKUP(AI217,ud_asset_status[lookupValue],ud_asset_status[lookupKey],""))))</f>
        <v/>
      </c>
      <c r="AL217" s="3" t="str">
        <f>IF($A217="ADD",IF(NOT(ISBLANK(AK217)),_xlfn.XLOOKUP(AK217,ud_replacement_status[lookupValue],ud_replacement_status[lookupKey],"ERROR"),""), "")</f>
        <v/>
      </c>
      <c r="AM217" s="7"/>
      <c r="AO217" s="3" t="str">
        <f>IF($A217="ADD",IF(NOT(ISBLANK(AN217)),_xlfn.XLOOKUP(AN217,ar_replace_reason[lookupValue],ar_replace_reason[lookupKey],"ERROR"),""), "")</f>
        <v/>
      </c>
      <c r="AP217" s="3" t="str">
        <f t="shared" si="41"/>
        <v/>
      </c>
      <c r="AQ217" s="3" t="str">
        <f>IF($A217="","",IF((AND($A217="ADD",OR(AP217="",AP217="Queenstown-Lakes District Council"))),"70",(_xlfn.XLOOKUP(AP217,ud_organisation_owner[lookupValue],ud_organisation_owner[lookupKey],""))))</f>
        <v/>
      </c>
      <c r="AR217" s="3" t="str">
        <f t="shared" si="42"/>
        <v/>
      </c>
      <c r="AS217" s="3" t="str">
        <f>IF($A217="","",IF((AND($A217="ADD",OR(AR217="",AR217="Queenstown-Lakes District Council"))),"70",(_xlfn.XLOOKUP(AR217,ud_organisation_owner[lookupValue],ud_organisation_owner[lookupKey],""))))</f>
        <v/>
      </c>
      <c r="AT217" s="3" t="str">
        <f t="shared" si="43"/>
        <v/>
      </c>
      <c r="AU217" s="3" t="str">
        <f>IF($A217="","",IF((AND($A217="ADD",OR(AT217="",AT217="Local Authority"))),"17",(_xlfn.XLOOKUP(AT217,ud_sub_organisation[lookupValue],ud_sub_organisation[lookupKey],""))))</f>
        <v/>
      </c>
      <c r="AW217" s="3" t="str">
        <f>IF($A217="ADD",IF(NOT(ISBLANK(AV217)),_xlfn.XLOOKUP(AV217,ud_maintenance_organisation[lookupValue],ud_maintenance_organisation[lookupKey],"ERROR"),""), "")</f>
        <v/>
      </c>
      <c r="AX217" s="3" t="str">
        <f t="shared" si="44"/>
        <v/>
      </c>
      <c r="AY217" s="3" t="str">
        <f>IF($A217="","",IF((AND($A217="ADD",OR(AX217="",AX217="Vested Assets"))),"12",(_xlfn.XLOOKUP(AX217,ud_work_category[lookupValue],ud_work_category[lookupKey],""))))</f>
        <v/>
      </c>
      <c r="AZ217" s="8"/>
      <c r="BA217" s="2" t="str">
        <f t="shared" si="45"/>
        <v/>
      </c>
      <c r="BB217" s="3" t="str">
        <f t="shared" si="46"/>
        <v/>
      </c>
      <c r="BC217" s="3" t="str">
        <f>IF($A217="","",IF((AND($A217="ADD",OR(BB217="",BB217="Excellent"))),"1",(_xlfn.XLOOKUP(BB217,condition[lookupValue],condition[lookupKey],""))))</f>
        <v/>
      </c>
      <c r="BD217" s="7" t="str">
        <f t="shared" si="47"/>
        <v/>
      </c>
      <c r="BE217" s="9"/>
    </row>
    <row r="218" spans="2:57"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c r="N218" s="8"/>
      <c r="O218" s="6" t="str">
        <f t="shared" si="36"/>
        <v/>
      </c>
      <c r="P218" s="4"/>
      <c r="R218" s="3" t="str">
        <f>IF($A218="ADD",IF(NOT(ISBLANK(Q218)),_xlfn.XLOOKUP(Q218,len_adjust_rsn[lookupValue],len_adjust_rsn[lookupKey],"ERROR"),""), "")</f>
        <v/>
      </c>
      <c r="S218" s="6" t="str">
        <f t="shared" si="37"/>
        <v/>
      </c>
      <c r="T218" s="6"/>
      <c r="U218" s="6" t="str">
        <f t="shared" si="38"/>
        <v/>
      </c>
      <c r="W218" s="3" t="str">
        <f>IF($A218="ADD",IF(NOT(ISBLANK(V218)),_xlfn.XLOOKUP(V218,ud_traffic_island_type[lookupValue],ud_traffic_island_type[lookupKey],"ERROR"),""), "")</f>
        <v/>
      </c>
      <c r="Y218" s="3" t="str">
        <f>IF($A218="ADD",IF(NOT(ISBLANK(X218)),_xlfn.XLOOKUP(X218,ud_shape[lookupValue],ud_shape[lookupKey],"ERROR"),""), "")</f>
        <v/>
      </c>
      <c r="AE218" s="8"/>
      <c r="AF218" s="7"/>
      <c r="AG218" s="4" t="str">
        <f t="shared" ca="1" si="39"/>
        <v/>
      </c>
      <c r="AH218" s="4"/>
      <c r="AI218" s="3" t="str">
        <f t="shared" si="40"/>
        <v/>
      </c>
      <c r="AJ218" s="3" t="str">
        <f>IF($A218="","",IF((AND($A218="ADD",OR(AI218="",AI218="In Use"))),"5",(_xlfn.XLOOKUP(AI218,ud_asset_status[lookupValue],ud_asset_status[lookupKey],""))))</f>
        <v/>
      </c>
      <c r="AL218" s="3" t="str">
        <f>IF($A218="ADD",IF(NOT(ISBLANK(AK218)),_xlfn.XLOOKUP(AK218,ud_replacement_status[lookupValue],ud_replacement_status[lookupKey],"ERROR"),""), "")</f>
        <v/>
      </c>
      <c r="AM218" s="7"/>
      <c r="AO218" s="3" t="str">
        <f>IF($A218="ADD",IF(NOT(ISBLANK(AN218)),_xlfn.XLOOKUP(AN218,ar_replace_reason[lookupValue],ar_replace_reason[lookupKey],"ERROR"),""), "")</f>
        <v/>
      </c>
      <c r="AP218" s="3" t="str">
        <f t="shared" si="41"/>
        <v/>
      </c>
      <c r="AQ218" s="3" t="str">
        <f>IF($A218="","",IF((AND($A218="ADD",OR(AP218="",AP218="Queenstown-Lakes District Council"))),"70",(_xlfn.XLOOKUP(AP218,ud_organisation_owner[lookupValue],ud_organisation_owner[lookupKey],""))))</f>
        <v/>
      </c>
      <c r="AR218" s="3" t="str">
        <f t="shared" si="42"/>
        <v/>
      </c>
      <c r="AS218" s="3" t="str">
        <f>IF($A218="","",IF((AND($A218="ADD",OR(AR218="",AR218="Queenstown-Lakes District Council"))),"70",(_xlfn.XLOOKUP(AR218,ud_organisation_owner[lookupValue],ud_organisation_owner[lookupKey],""))))</f>
        <v/>
      </c>
      <c r="AT218" s="3" t="str">
        <f t="shared" si="43"/>
        <v/>
      </c>
      <c r="AU218" s="3" t="str">
        <f>IF($A218="","",IF((AND($A218="ADD",OR(AT218="",AT218="Local Authority"))),"17",(_xlfn.XLOOKUP(AT218,ud_sub_organisation[lookupValue],ud_sub_organisation[lookupKey],""))))</f>
        <v/>
      </c>
      <c r="AW218" s="3" t="str">
        <f>IF($A218="ADD",IF(NOT(ISBLANK(AV218)),_xlfn.XLOOKUP(AV218,ud_maintenance_organisation[lookupValue],ud_maintenance_organisation[lookupKey],"ERROR"),""), "")</f>
        <v/>
      </c>
      <c r="AX218" s="3" t="str">
        <f t="shared" si="44"/>
        <v/>
      </c>
      <c r="AY218" s="3" t="str">
        <f>IF($A218="","",IF((AND($A218="ADD",OR(AX218="",AX218="Vested Assets"))),"12",(_xlfn.XLOOKUP(AX218,ud_work_category[lookupValue],ud_work_category[lookupKey],""))))</f>
        <v/>
      </c>
      <c r="AZ218" s="8"/>
      <c r="BA218" s="2" t="str">
        <f t="shared" si="45"/>
        <v/>
      </c>
      <c r="BB218" s="3" t="str">
        <f t="shared" si="46"/>
        <v/>
      </c>
      <c r="BC218" s="3" t="str">
        <f>IF($A218="","",IF((AND($A218="ADD",OR(BB218="",BB218="Excellent"))),"1",(_xlfn.XLOOKUP(BB218,condition[lookupValue],condition[lookupKey],""))))</f>
        <v/>
      </c>
      <c r="BD218" s="7" t="str">
        <f t="shared" si="47"/>
        <v/>
      </c>
      <c r="BE218" s="9"/>
    </row>
    <row r="219" spans="2:57"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c r="N219" s="8"/>
      <c r="O219" s="6" t="str">
        <f t="shared" si="36"/>
        <v/>
      </c>
      <c r="P219" s="4"/>
      <c r="R219" s="3" t="str">
        <f>IF($A219="ADD",IF(NOT(ISBLANK(Q219)),_xlfn.XLOOKUP(Q219,len_adjust_rsn[lookupValue],len_adjust_rsn[lookupKey],"ERROR"),""), "")</f>
        <v/>
      </c>
      <c r="S219" s="6" t="str">
        <f t="shared" si="37"/>
        <v/>
      </c>
      <c r="T219" s="6"/>
      <c r="U219" s="6" t="str">
        <f t="shared" si="38"/>
        <v/>
      </c>
      <c r="W219" s="3" t="str">
        <f>IF($A219="ADD",IF(NOT(ISBLANK(V219)),_xlfn.XLOOKUP(V219,ud_traffic_island_type[lookupValue],ud_traffic_island_type[lookupKey],"ERROR"),""), "")</f>
        <v/>
      </c>
      <c r="Y219" s="3" t="str">
        <f>IF($A219="ADD",IF(NOT(ISBLANK(X219)),_xlfn.XLOOKUP(X219,ud_shape[lookupValue],ud_shape[lookupKey],"ERROR"),""), "")</f>
        <v/>
      </c>
      <c r="AE219" s="8"/>
      <c r="AF219" s="7"/>
      <c r="AG219" s="4" t="str">
        <f t="shared" ca="1" si="39"/>
        <v/>
      </c>
      <c r="AH219" s="4"/>
      <c r="AI219" s="3" t="str">
        <f t="shared" si="40"/>
        <v/>
      </c>
      <c r="AJ219" s="3" t="str">
        <f>IF($A219="","",IF((AND($A219="ADD",OR(AI219="",AI219="In Use"))),"5",(_xlfn.XLOOKUP(AI219,ud_asset_status[lookupValue],ud_asset_status[lookupKey],""))))</f>
        <v/>
      </c>
      <c r="AL219" s="3" t="str">
        <f>IF($A219="ADD",IF(NOT(ISBLANK(AK219)),_xlfn.XLOOKUP(AK219,ud_replacement_status[lookupValue],ud_replacement_status[lookupKey],"ERROR"),""), "")</f>
        <v/>
      </c>
      <c r="AM219" s="7"/>
      <c r="AO219" s="3" t="str">
        <f>IF($A219="ADD",IF(NOT(ISBLANK(AN219)),_xlfn.XLOOKUP(AN219,ar_replace_reason[lookupValue],ar_replace_reason[lookupKey],"ERROR"),""), "")</f>
        <v/>
      </c>
      <c r="AP219" s="3" t="str">
        <f t="shared" si="41"/>
        <v/>
      </c>
      <c r="AQ219" s="3" t="str">
        <f>IF($A219="","",IF((AND($A219="ADD",OR(AP219="",AP219="Queenstown-Lakes District Council"))),"70",(_xlfn.XLOOKUP(AP219,ud_organisation_owner[lookupValue],ud_organisation_owner[lookupKey],""))))</f>
        <v/>
      </c>
      <c r="AR219" s="3" t="str">
        <f t="shared" si="42"/>
        <v/>
      </c>
      <c r="AS219" s="3" t="str">
        <f>IF($A219="","",IF((AND($A219="ADD",OR(AR219="",AR219="Queenstown-Lakes District Council"))),"70",(_xlfn.XLOOKUP(AR219,ud_organisation_owner[lookupValue],ud_organisation_owner[lookupKey],""))))</f>
        <v/>
      </c>
      <c r="AT219" s="3" t="str">
        <f t="shared" si="43"/>
        <v/>
      </c>
      <c r="AU219" s="3" t="str">
        <f>IF($A219="","",IF((AND($A219="ADD",OR(AT219="",AT219="Local Authority"))),"17",(_xlfn.XLOOKUP(AT219,ud_sub_organisation[lookupValue],ud_sub_organisation[lookupKey],""))))</f>
        <v/>
      </c>
      <c r="AW219" s="3" t="str">
        <f>IF($A219="ADD",IF(NOT(ISBLANK(AV219)),_xlfn.XLOOKUP(AV219,ud_maintenance_organisation[lookupValue],ud_maintenance_organisation[lookupKey],"ERROR"),""), "")</f>
        <v/>
      </c>
      <c r="AX219" s="3" t="str">
        <f t="shared" si="44"/>
        <v/>
      </c>
      <c r="AY219" s="3" t="str">
        <f>IF($A219="","",IF((AND($A219="ADD",OR(AX219="",AX219="Vested Assets"))),"12",(_xlfn.XLOOKUP(AX219,ud_work_category[lookupValue],ud_work_category[lookupKey],""))))</f>
        <v/>
      </c>
      <c r="AZ219" s="8"/>
      <c r="BA219" s="2" t="str">
        <f t="shared" si="45"/>
        <v/>
      </c>
      <c r="BB219" s="3" t="str">
        <f t="shared" si="46"/>
        <v/>
      </c>
      <c r="BC219" s="3" t="str">
        <f>IF($A219="","",IF((AND($A219="ADD",OR(BB219="",BB219="Excellent"))),"1",(_xlfn.XLOOKUP(BB219,condition[lookupValue],condition[lookupKey],""))))</f>
        <v/>
      </c>
      <c r="BD219" s="7" t="str">
        <f t="shared" si="47"/>
        <v/>
      </c>
      <c r="BE219" s="9"/>
    </row>
    <row r="220" spans="2:57"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c r="N220" s="8"/>
      <c r="O220" s="6" t="str">
        <f t="shared" si="36"/>
        <v/>
      </c>
      <c r="P220" s="4"/>
      <c r="R220" s="3" t="str">
        <f>IF($A220="ADD",IF(NOT(ISBLANK(Q220)),_xlfn.XLOOKUP(Q220,len_adjust_rsn[lookupValue],len_adjust_rsn[lookupKey],"ERROR"),""), "")</f>
        <v/>
      </c>
      <c r="S220" s="6" t="str">
        <f t="shared" si="37"/>
        <v/>
      </c>
      <c r="T220" s="6"/>
      <c r="U220" s="6" t="str">
        <f t="shared" si="38"/>
        <v/>
      </c>
      <c r="W220" s="3" t="str">
        <f>IF($A220="ADD",IF(NOT(ISBLANK(V220)),_xlfn.XLOOKUP(V220,ud_traffic_island_type[lookupValue],ud_traffic_island_type[lookupKey],"ERROR"),""), "")</f>
        <v/>
      </c>
      <c r="Y220" s="3" t="str">
        <f>IF($A220="ADD",IF(NOT(ISBLANK(X220)),_xlfn.XLOOKUP(X220,ud_shape[lookupValue],ud_shape[lookupKey],"ERROR"),""), "")</f>
        <v/>
      </c>
      <c r="AE220" s="8"/>
      <c r="AF220" s="7"/>
      <c r="AG220" s="4" t="str">
        <f t="shared" ca="1" si="39"/>
        <v/>
      </c>
      <c r="AH220" s="4"/>
      <c r="AI220" s="3" t="str">
        <f t="shared" si="40"/>
        <v/>
      </c>
      <c r="AJ220" s="3" t="str">
        <f>IF($A220="","",IF((AND($A220="ADD",OR(AI220="",AI220="In Use"))),"5",(_xlfn.XLOOKUP(AI220,ud_asset_status[lookupValue],ud_asset_status[lookupKey],""))))</f>
        <v/>
      </c>
      <c r="AL220" s="3" t="str">
        <f>IF($A220="ADD",IF(NOT(ISBLANK(AK220)),_xlfn.XLOOKUP(AK220,ud_replacement_status[lookupValue],ud_replacement_status[lookupKey],"ERROR"),""), "")</f>
        <v/>
      </c>
      <c r="AM220" s="7"/>
      <c r="AO220" s="3" t="str">
        <f>IF($A220="ADD",IF(NOT(ISBLANK(AN220)),_xlfn.XLOOKUP(AN220,ar_replace_reason[lookupValue],ar_replace_reason[lookupKey],"ERROR"),""), "")</f>
        <v/>
      </c>
      <c r="AP220" s="3" t="str">
        <f t="shared" si="41"/>
        <v/>
      </c>
      <c r="AQ220" s="3" t="str">
        <f>IF($A220="","",IF((AND($A220="ADD",OR(AP220="",AP220="Queenstown-Lakes District Council"))),"70",(_xlfn.XLOOKUP(AP220,ud_organisation_owner[lookupValue],ud_organisation_owner[lookupKey],""))))</f>
        <v/>
      </c>
      <c r="AR220" s="3" t="str">
        <f t="shared" si="42"/>
        <v/>
      </c>
      <c r="AS220" s="3" t="str">
        <f>IF($A220="","",IF((AND($A220="ADD",OR(AR220="",AR220="Queenstown-Lakes District Council"))),"70",(_xlfn.XLOOKUP(AR220,ud_organisation_owner[lookupValue],ud_organisation_owner[lookupKey],""))))</f>
        <v/>
      </c>
      <c r="AT220" s="3" t="str">
        <f t="shared" si="43"/>
        <v/>
      </c>
      <c r="AU220" s="3" t="str">
        <f>IF($A220="","",IF((AND($A220="ADD",OR(AT220="",AT220="Local Authority"))),"17",(_xlfn.XLOOKUP(AT220,ud_sub_organisation[lookupValue],ud_sub_organisation[lookupKey],""))))</f>
        <v/>
      </c>
      <c r="AW220" s="3" t="str">
        <f>IF($A220="ADD",IF(NOT(ISBLANK(AV220)),_xlfn.XLOOKUP(AV220,ud_maintenance_organisation[lookupValue],ud_maintenance_organisation[lookupKey],"ERROR"),""), "")</f>
        <v/>
      </c>
      <c r="AX220" s="3" t="str">
        <f t="shared" si="44"/>
        <v/>
      </c>
      <c r="AY220" s="3" t="str">
        <f>IF($A220="","",IF((AND($A220="ADD",OR(AX220="",AX220="Vested Assets"))),"12",(_xlfn.XLOOKUP(AX220,ud_work_category[lookupValue],ud_work_category[lookupKey],""))))</f>
        <v/>
      </c>
      <c r="AZ220" s="8"/>
      <c r="BA220" s="2" t="str">
        <f t="shared" si="45"/>
        <v/>
      </c>
      <c r="BB220" s="3" t="str">
        <f t="shared" si="46"/>
        <v/>
      </c>
      <c r="BC220" s="3" t="str">
        <f>IF($A220="","",IF((AND($A220="ADD",OR(BB220="",BB220="Excellent"))),"1",(_xlfn.XLOOKUP(BB220,condition[lookupValue],condition[lookupKey],""))))</f>
        <v/>
      </c>
      <c r="BD220" s="7" t="str">
        <f t="shared" si="47"/>
        <v/>
      </c>
      <c r="BE220" s="9"/>
    </row>
    <row r="221" spans="2:57"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c r="N221" s="8"/>
      <c r="O221" s="6" t="str">
        <f t="shared" si="36"/>
        <v/>
      </c>
      <c r="P221" s="4"/>
      <c r="R221" s="3" t="str">
        <f>IF($A221="ADD",IF(NOT(ISBLANK(Q221)),_xlfn.XLOOKUP(Q221,len_adjust_rsn[lookupValue],len_adjust_rsn[lookupKey],"ERROR"),""), "")</f>
        <v/>
      </c>
      <c r="S221" s="6" t="str">
        <f t="shared" si="37"/>
        <v/>
      </c>
      <c r="T221" s="6"/>
      <c r="U221" s="6" t="str">
        <f t="shared" si="38"/>
        <v/>
      </c>
      <c r="W221" s="3" t="str">
        <f>IF($A221="ADD",IF(NOT(ISBLANK(V221)),_xlfn.XLOOKUP(V221,ud_traffic_island_type[lookupValue],ud_traffic_island_type[lookupKey],"ERROR"),""), "")</f>
        <v/>
      </c>
      <c r="Y221" s="3" t="str">
        <f>IF($A221="ADD",IF(NOT(ISBLANK(X221)),_xlfn.XLOOKUP(X221,ud_shape[lookupValue],ud_shape[lookupKey],"ERROR"),""), "")</f>
        <v/>
      </c>
      <c r="AE221" s="8"/>
      <c r="AF221" s="7"/>
      <c r="AG221" s="4" t="str">
        <f t="shared" ca="1" si="39"/>
        <v/>
      </c>
      <c r="AH221" s="4"/>
      <c r="AI221" s="3" t="str">
        <f t="shared" si="40"/>
        <v/>
      </c>
      <c r="AJ221" s="3" t="str">
        <f>IF($A221="","",IF((AND($A221="ADD",OR(AI221="",AI221="In Use"))),"5",(_xlfn.XLOOKUP(AI221,ud_asset_status[lookupValue],ud_asset_status[lookupKey],""))))</f>
        <v/>
      </c>
      <c r="AL221" s="3" t="str">
        <f>IF($A221="ADD",IF(NOT(ISBLANK(AK221)),_xlfn.XLOOKUP(AK221,ud_replacement_status[lookupValue],ud_replacement_status[lookupKey],"ERROR"),""), "")</f>
        <v/>
      </c>
      <c r="AM221" s="7"/>
      <c r="AO221" s="3" t="str">
        <f>IF($A221="ADD",IF(NOT(ISBLANK(AN221)),_xlfn.XLOOKUP(AN221,ar_replace_reason[lookupValue],ar_replace_reason[lookupKey],"ERROR"),""), "")</f>
        <v/>
      </c>
      <c r="AP221" s="3" t="str">
        <f t="shared" si="41"/>
        <v/>
      </c>
      <c r="AQ221" s="3" t="str">
        <f>IF($A221="","",IF((AND($A221="ADD",OR(AP221="",AP221="Queenstown-Lakes District Council"))),"70",(_xlfn.XLOOKUP(AP221,ud_organisation_owner[lookupValue],ud_organisation_owner[lookupKey],""))))</f>
        <v/>
      </c>
      <c r="AR221" s="3" t="str">
        <f t="shared" si="42"/>
        <v/>
      </c>
      <c r="AS221" s="3" t="str">
        <f>IF($A221="","",IF((AND($A221="ADD",OR(AR221="",AR221="Queenstown-Lakes District Council"))),"70",(_xlfn.XLOOKUP(AR221,ud_organisation_owner[lookupValue],ud_organisation_owner[lookupKey],""))))</f>
        <v/>
      </c>
      <c r="AT221" s="3" t="str">
        <f t="shared" si="43"/>
        <v/>
      </c>
      <c r="AU221" s="3" t="str">
        <f>IF($A221="","",IF((AND($A221="ADD",OR(AT221="",AT221="Local Authority"))),"17",(_xlfn.XLOOKUP(AT221,ud_sub_organisation[lookupValue],ud_sub_organisation[lookupKey],""))))</f>
        <v/>
      </c>
      <c r="AW221" s="3" t="str">
        <f>IF($A221="ADD",IF(NOT(ISBLANK(AV221)),_xlfn.XLOOKUP(AV221,ud_maintenance_organisation[lookupValue],ud_maintenance_organisation[lookupKey],"ERROR"),""), "")</f>
        <v/>
      </c>
      <c r="AX221" s="3" t="str">
        <f t="shared" si="44"/>
        <v/>
      </c>
      <c r="AY221" s="3" t="str">
        <f>IF($A221="","",IF((AND($A221="ADD",OR(AX221="",AX221="Vested Assets"))),"12",(_xlfn.XLOOKUP(AX221,ud_work_category[lookupValue],ud_work_category[lookupKey],""))))</f>
        <v/>
      </c>
      <c r="AZ221" s="8"/>
      <c r="BA221" s="2" t="str">
        <f t="shared" si="45"/>
        <v/>
      </c>
      <c r="BB221" s="3" t="str">
        <f t="shared" si="46"/>
        <v/>
      </c>
      <c r="BC221" s="3" t="str">
        <f>IF($A221="","",IF((AND($A221="ADD",OR(BB221="",BB221="Excellent"))),"1",(_xlfn.XLOOKUP(BB221,condition[lookupValue],condition[lookupKey],""))))</f>
        <v/>
      </c>
      <c r="BD221" s="7" t="str">
        <f t="shared" si="47"/>
        <v/>
      </c>
      <c r="BE221" s="9"/>
    </row>
    <row r="222" spans="2:57"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c r="N222" s="8"/>
      <c r="O222" s="6" t="str">
        <f t="shared" si="36"/>
        <v/>
      </c>
      <c r="P222" s="4"/>
      <c r="R222" s="3" t="str">
        <f>IF($A222="ADD",IF(NOT(ISBLANK(Q222)),_xlfn.XLOOKUP(Q222,len_adjust_rsn[lookupValue],len_adjust_rsn[lookupKey],"ERROR"),""), "")</f>
        <v/>
      </c>
      <c r="S222" s="6" t="str">
        <f t="shared" si="37"/>
        <v/>
      </c>
      <c r="T222" s="6"/>
      <c r="U222" s="6" t="str">
        <f t="shared" si="38"/>
        <v/>
      </c>
      <c r="W222" s="3" t="str">
        <f>IF($A222="ADD",IF(NOT(ISBLANK(V222)),_xlfn.XLOOKUP(V222,ud_traffic_island_type[lookupValue],ud_traffic_island_type[lookupKey],"ERROR"),""), "")</f>
        <v/>
      </c>
      <c r="Y222" s="3" t="str">
        <f>IF($A222="ADD",IF(NOT(ISBLANK(X222)),_xlfn.XLOOKUP(X222,ud_shape[lookupValue],ud_shape[lookupKey],"ERROR"),""), "")</f>
        <v/>
      </c>
      <c r="AE222" s="8"/>
      <c r="AF222" s="7"/>
      <c r="AG222" s="4" t="str">
        <f t="shared" ca="1" si="39"/>
        <v/>
      </c>
      <c r="AH222" s="4"/>
      <c r="AI222" s="3" t="str">
        <f t="shared" si="40"/>
        <v/>
      </c>
      <c r="AJ222" s="3" t="str">
        <f>IF($A222="","",IF((AND($A222="ADD",OR(AI222="",AI222="In Use"))),"5",(_xlfn.XLOOKUP(AI222,ud_asset_status[lookupValue],ud_asset_status[lookupKey],""))))</f>
        <v/>
      </c>
      <c r="AL222" s="3" t="str">
        <f>IF($A222="ADD",IF(NOT(ISBLANK(AK222)),_xlfn.XLOOKUP(AK222,ud_replacement_status[lookupValue],ud_replacement_status[lookupKey],"ERROR"),""), "")</f>
        <v/>
      </c>
      <c r="AM222" s="7"/>
      <c r="AO222" s="3" t="str">
        <f>IF($A222="ADD",IF(NOT(ISBLANK(AN222)),_xlfn.XLOOKUP(AN222,ar_replace_reason[lookupValue],ar_replace_reason[lookupKey],"ERROR"),""), "")</f>
        <v/>
      </c>
      <c r="AP222" s="3" t="str">
        <f t="shared" si="41"/>
        <v/>
      </c>
      <c r="AQ222" s="3" t="str">
        <f>IF($A222="","",IF((AND($A222="ADD",OR(AP222="",AP222="Queenstown-Lakes District Council"))),"70",(_xlfn.XLOOKUP(AP222,ud_organisation_owner[lookupValue],ud_organisation_owner[lookupKey],""))))</f>
        <v/>
      </c>
      <c r="AR222" s="3" t="str">
        <f t="shared" si="42"/>
        <v/>
      </c>
      <c r="AS222" s="3" t="str">
        <f>IF($A222="","",IF((AND($A222="ADD",OR(AR222="",AR222="Queenstown-Lakes District Council"))),"70",(_xlfn.XLOOKUP(AR222,ud_organisation_owner[lookupValue],ud_organisation_owner[lookupKey],""))))</f>
        <v/>
      </c>
      <c r="AT222" s="3" t="str">
        <f t="shared" si="43"/>
        <v/>
      </c>
      <c r="AU222" s="3" t="str">
        <f>IF($A222="","",IF((AND($A222="ADD",OR(AT222="",AT222="Local Authority"))),"17",(_xlfn.XLOOKUP(AT222,ud_sub_organisation[lookupValue],ud_sub_organisation[lookupKey],""))))</f>
        <v/>
      </c>
      <c r="AW222" s="3" t="str">
        <f>IF($A222="ADD",IF(NOT(ISBLANK(AV222)),_xlfn.XLOOKUP(AV222,ud_maintenance_organisation[lookupValue],ud_maintenance_organisation[lookupKey],"ERROR"),""), "")</f>
        <v/>
      </c>
      <c r="AX222" s="3" t="str">
        <f t="shared" si="44"/>
        <v/>
      </c>
      <c r="AY222" s="3" t="str">
        <f>IF($A222="","",IF((AND($A222="ADD",OR(AX222="",AX222="Vested Assets"))),"12",(_xlfn.XLOOKUP(AX222,ud_work_category[lookupValue],ud_work_category[lookupKey],""))))</f>
        <v/>
      </c>
      <c r="AZ222" s="8"/>
      <c r="BA222" s="2" t="str">
        <f t="shared" si="45"/>
        <v/>
      </c>
      <c r="BB222" s="3" t="str">
        <f t="shared" si="46"/>
        <v/>
      </c>
      <c r="BC222" s="3" t="str">
        <f>IF($A222="","",IF((AND($A222="ADD",OR(BB222="",BB222="Excellent"))),"1",(_xlfn.XLOOKUP(BB222,condition[lookupValue],condition[lookupKey],""))))</f>
        <v/>
      </c>
      <c r="BD222" s="7" t="str">
        <f t="shared" si="47"/>
        <v/>
      </c>
      <c r="BE222" s="9"/>
    </row>
    <row r="223" spans="2:57"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c r="N223" s="8"/>
      <c r="O223" s="6" t="str">
        <f t="shared" si="36"/>
        <v/>
      </c>
      <c r="P223" s="4"/>
      <c r="R223" s="3" t="str">
        <f>IF($A223="ADD",IF(NOT(ISBLANK(Q223)),_xlfn.XLOOKUP(Q223,len_adjust_rsn[lookupValue],len_adjust_rsn[lookupKey],"ERROR"),""), "")</f>
        <v/>
      </c>
      <c r="S223" s="6" t="str">
        <f t="shared" si="37"/>
        <v/>
      </c>
      <c r="T223" s="6"/>
      <c r="U223" s="6" t="str">
        <f t="shared" si="38"/>
        <v/>
      </c>
      <c r="W223" s="3" t="str">
        <f>IF($A223="ADD",IF(NOT(ISBLANK(V223)),_xlfn.XLOOKUP(V223,ud_traffic_island_type[lookupValue],ud_traffic_island_type[lookupKey],"ERROR"),""), "")</f>
        <v/>
      </c>
      <c r="Y223" s="3" t="str">
        <f>IF($A223="ADD",IF(NOT(ISBLANK(X223)),_xlfn.XLOOKUP(X223,ud_shape[lookupValue],ud_shape[lookupKey],"ERROR"),""), "")</f>
        <v/>
      </c>
      <c r="AE223" s="8"/>
      <c r="AF223" s="7"/>
      <c r="AG223" s="4" t="str">
        <f t="shared" ca="1" si="39"/>
        <v/>
      </c>
      <c r="AH223" s="4"/>
      <c r="AI223" s="3" t="str">
        <f t="shared" si="40"/>
        <v/>
      </c>
      <c r="AJ223" s="3" t="str">
        <f>IF($A223="","",IF((AND($A223="ADD",OR(AI223="",AI223="In Use"))),"5",(_xlfn.XLOOKUP(AI223,ud_asset_status[lookupValue],ud_asset_status[lookupKey],""))))</f>
        <v/>
      </c>
      <c r="AL223" s="3" t="str">
        <f>IF($A223="ADD",IF(NOT(ISBLANK(AK223)),_xlfn.XLOOKUP(AK223,ud_replacement_status[lookupValue],ud_replacement_status[lookupKey],"ERROR"),""), "")</f>
        <v/>
      </c>
      <c r="AM223" s="7"/>
      <c r="AO223" s="3" t="str">
        <f>IF($A223="ADD",IF(NOT(ISBLANK(AN223)),_xlfn.XLOOKUP(AN223,ar_replace_reason[lookupValue],ar_replace_reason[lookupKey],"ERROR"),""), "")</f>
        <v/>
      </c>
      <c r="AP223" s="3" t="str">
        <f t="shared" si="41"/>
        <v/>
      </c>
      <c r="AQ223" s="3" t="str">
        <f>IF($A223="","",IF((AND($A223="ADD",OR(AP223="",AP223="Queenstown-Lakes District Council"))),"70",(_xlfn.XLOOKUP(AP223,ud_organisation_owner[lookupValue],ud_organisation_owner[lookupKey],""))))</f>
        <v/>
      </c>
      <c r="AR223" s="3" t="str">
        <f t="shared" si="42"/>
        <v/>
      </c>
      <c r="AS223" s="3" t="str">
        <f>IF($A223="","",IF((AND($A223="ADD",OR(AR223="",AR223="Queenstown-Lakes District Council"))),"70",(_xlfn.XLOOKUP(AR223,ud_organisation_owner[lookupValue],ud_organisation_owner[lookupKey],""))))</f>
        <v/>
      </c>
      <c r="AT223" s="3" t="str">
        <f t="shared" si="43"/>
        <v/>
      </c>
      <c r="AU223" s="3" t="str">
        <f>IF($A223="","",IF((AND($A223="ADD",OR(AT223="",AT223="Local Authority"))),"17",(_xlfn.XLOOKUP(AT223,ud_sub_organisation[lookupValue],ud_sub_organisation[lookupKey],""))))</f>
        <v/>
      </c>
      <c r="AW223" s="3" t="str">
        <f>IF($A223="ADD",IF(NOT(ISBLANK(AV223)),_xlfn.XLOOKUP(AV223,ud_maintenance_organisation[lookupValue],ud_maintenance_organisation[lookupKey],"ERROR"),""), "")</f>
        <v/>
      </c>
      <c r="AX223" s="3" t="str">
        <f t="shared" si="44"/>
        <v/>
      </c>
      <c r="AY223" s="3" t="str">
        <f>IF($A223="","",IF((AND($A223="ADD",OR(AX223="",AX223="Vested Assets"))),"12",(_xlfn.XLOOKUP(AX223,ud_work_category[lookupValue],ud_work_category[lookupKey],""))))</f>
        <v/>
      </c>
      <c r="AZ223" s="8"/>
      <c r="BA223" s="2" t="str">
        <f t="shared" si="45"/>
        <v/>
      </c>
      <c r="BB223" s="3" t="str">
        <f t="shared" si="46"/>
        <v/>
      </c>
      <c r="BC223" s="3" t="str">
        <f>IF($A223="","",IF((AND($A223="ADD",OR(BB223="",BB223="Excellent"))),"1",(_xlfn.XLOOKUP(BB223,condition[lookupValue],condition[lookupKey],""))))</f>
        <v/>
      </c>
      <c r="BD223" s="7" t="str">
        <f t="shared" si="47"/>
        <v/>
      </c>
      <c r="BE223" s="9"/>
    </row>
    <row r="224" spans="2:57"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c r="N224" s="8"/>
      <c r="O224" s="6" t="str">
        <f t="shared" si="36"/>
        <v/>
      </c>
      <c r="P224" s="4"/>
      <c r="R224" s="3" t="str">
        <f>IF($A224="ADD",IF(NOT(ISBLANK(Q224)),_xlfn.XLOOKUP(Q224,len_adjust_rsn[lookupValue],len_adjust_rsn[lookupKey],"ERROR"),""), "")</f>
        <v/>
      </c>
      <c r="S224" s="6" t="str">
        <f t="shared" si="37"/>
        <v/>
      </c>
      <c r="T224" s="6"/>
      <c r="U224" s="6" t="str">
        <f t="shared" si="38"/>
        <v/>
      </c>
      <c r="W224" s="3" t="str">
        <f>IF($A224="ADD",IF(NOT(ISBLANK(V224)),_xlfn.XLOOKUP(V224,ud_traffic_island_type[lookupValue],ud_traffic_island_type[lookupKey],"ERROR"),""), "")</f>
        <v/>
      </c>
      <c r="Y224" s="3" t="str">
        <f>IF($A224="ADD",IF(NOT(ISBLANK(X224)),_xlfn.XLOOKUP(X224,ud_shape[lookupValue],ud_shape[lookupKey],"ERROR"),""), "")</f>
        <v/>
      </c>
      <c r="AE224" s="8"/>
      <c r="AF224" s="7"/>
      <c r="AG224" s="4" t="str">
        <f t="shared" ca="1" si="39"/>
        <v/>
      </c>
      <c r="AH224" s="4"/>
      <c r="AI224" s="3" t="str">
        <f t="shared" si="40"/>
        <v/>
      </c>
      <c r="AJ224" s="3" t="str">
        <f>IF($A224="","",IF((AND($A224="ADD",OR(AI224="",AI224="In Use"))),"5",(_xlfn.XLOOKUP(AI224,ud_asset_status[lookupValue],ud_asset_status[lookupKey],""))))</f>
        <v/>
      </c>
      <c r="AL224" s="3" t="str">
        <f>IF($A224="ADD",IF(NOT(ISBLANK(AK224)),_xlfn.XLOOKUP(AK224,ud_replacement_status[lookupValue],ud_replacement_status[lookupKey],"ERROR"),""), "")</f>
        <v/>
      </c>
      <c r="AM224" s="7"/>
      <c r="AO224" s="3" t="str">
        <f>IF($A224="ADD",IF(NOT(ISBLANK(AN224)),_xlfn.XLOOKUP(AN224,ar_replace_reason[lookupValue],ar_replace_reason[lookupKey],"ERROR"),""), "")</f>
        <v/>
      </c>
      <c r="AP224" s="3" t="str">
        <f t="shared" si="41"/>
        <v/>
      </c>
      <c r="AQ224" s="3" t="str">
        <f>IF($A224="","",IF((AND($A224="ADD",OR(AP224="",AP224="Queenstown-Lakes District Council"))),"70",(_xlfn.XLOOKUP(AP224,ud_organisation_owner[lookupValue],ud_organisation_owner[lookupKey],""))))</f>
        <v/>
      </c>
      <c r="AR224" s="3" t="str">
        <f t="shared" si="42"/>
        <v/>
      </c>
      <c r="AS224" s="3" t="str">
        <f>IF($A224="","",IF((AND($A224="ADD",OR(AR224="",AR224="Queenstown-Lakes District Council"))),"70",(_xlfn.XLOOKUP(AR224,ud_organisation_owner[lookupValue],ud_organisation_owner[lookupKey],""))))</f>
        <v/>
      </c>
      <c r="AT224" s="3" t="str">
        <f t="shared" si="43"/>
        <v/>
      </c>
      <c r="AU224" s="3" t="str">
        <f>IF($A224="","",IF((AND($A224="ADD",OR(AT224="",AT224="Local Authority"))),"17",(_xlfn.XLOOKUP(AT224,ud_sub_organisation[lookupValue],ud_sub_organisation[lookupKey],""))))</f>
        <v/>
      </c>
      <c r="AW224" s="3" t="str">
        <f>IF($A224="ADD",IF(NOT(ISBLANK(AV224)),_xlfn.XLOOKUP(AV224,ud_maintenance_organisation[lookupValue],ud_maintenance_organisation[lookupKey],"ERROR"),""), "")</f>
        <v/>
      </c>
      <c r="AX224" s="3" t="str">
        <f t="shared" si="44"/>
        <v/>
      </c>
      <c r="AY224" s="3" t="str">
        <f>IF($A224="","",IF((AND($A224="ADD",OR(AX224="",AX224="Vested Assets"))),"12",(_xlfn.XLOOKUP(AX224,ud_work_category[lookupValue],ud_work_category[lookupKey],""))))</f>
        <v/>
      </c>
      <c r="AZ224" s="8"/>
      <c r="BA224" s="2" t="str">
        <f t="shared" si="45"/>
        <v/>
      </c>
      <c r="BB224" s="3" t="str">
        <f t="shared" si="46"/>
        <v/>
      </c>
      <c r="BC224" s="3" t="str">
        <f>IF($A224="","",IF((AND($A224="ADD",OR(BB224="",BB224="Excellent"))),"1",(_xlfn.XLOOKUP(BB224,condition[lookupValue],condition[lookupKey],""))))</f>
        <v/>
      </c>
      <c r="BD224" s="7" t="str">
        <f t="shared" si="47"/>
        <v/>
      </c>
      <c r="BE224" s="9"/>
    </row>
    <row r="225" spans="2:57"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c r="N225" s="8"/>
      <c r="O225" s="6" t="str">
        <f t="shared" si="36"/>
        <v/>
      </c>
      <c r="P225" s="4"/>
      <c r="R225" s="3" t="str">
        <f>IF($A225="ADD",IF(NOT(ISBLANK(Q225)),_xlfn.XLOOKUP(Q225,len_adjust_rsn[lookupValue],len_adjust_rsn[lookupKey],"ERROR"),""), "")</f>
        <v/>
      </c>
      <c r="S225" s="6" t="str">
        <f t="shared" si="37"/>
        <v/>
      </c>
      <c r="T225" s="6"/>
      <c r="U225" s="6" t="str">
        <f t="shared" si="38"/>
        <v/>
      </c>
      <c r="W225" s="3" t="str">
        <f>IF($A225="ADD",IF(NOT(ISBLANK(V225)),_xlfn.XLOOKUP(V225,ud_traffic_island_type[lookupValue],ud_traffic_island_type[lookupKey],"ERROR"),""), "")</f>
        <v/>
      </c>
      <c r="Y225" s="3" t="str">
        <f>IF($A225="ADD",IF(NOT(ISBLANK(X225)),_xlfn.XLOOKUP(X225,ud_shape[lookupValue],ud_shape[lookupKey],"ERROR"),""), "")</f>
        <v/>
      </c>
      <c r="AE225" s="8"/>
      <c r="AF225" s="7"/>
      <c r="AG225" s="4" t="str">
        <f t="shared" ca="1" si="39"/>
        <v/>
      </c>
      <c r="AH225" s="4"/>
      <c r="AI225" s="3" t="str">
        <f t="shared" si="40"/>
        <v/>
      </c>
      <c r="AJ225" s="3" t="str">
        <f>IF($A225="","",IF((AND($A225="ADD",OR(AI225="",AI225="In Use"))),"5",(_xlfn.XLOOKUP(AI225,ud_asset_status[lookupValue],ud_asset_status[lookupKey],""))))</f>
        <v/>
      </c>
      <c r="AL225" s="3" t="str">
        <f>IF($A225="ADD",IF(NOT(ISBLANK(AK225)),_xlfn.XLOOKUP(AK225,ud_replacement_status[lookupValue],ud_replacement_status[lookupKey],"ERROR"),""), "")</f>
        <v/>
      </c>
      <c r="AM225" s="7"/>
      <c r="AO225" s="3" t="str">
        <f>IF($A225="ADD",IF(NOT(ISBLANK(AN225)),_xlfn.XLOOKUP(AN225,ar_replace_reason[lookupValue],ar_replace_reason[lookupKey],"ERROR"),""), "")</f>
        <v/>
      </c>
      <c r="AP225" s="3" t="str">
        <f t="shared" si="41"/>
        <v/>
      </c>
      <c r="AQ225" s="3" t="str">
        <f>IF($A225="","",IF((AND($A225="ADD",OR(AP225="",AP225="Queenstown-Lakes District Council"))),"70",(_xlfn.XLOOKUP(AP225,ud_organisation_owner[lookupValue],ud_organisation_owner[lookupKey],""))))</f>
        <v/>
      </c>
      <c r="AR225" s="3" t="str">
        <f t="shared" si="42"/>
        <v/>
      </c>
      <c r="AS225" s="3" t="str">
        <f>IF($A225="","",IF((AND($A225="ADD",OR(AR225="",AR225="Queenstown-Lakes District Council"))),"70",(_xlfn.XLOOKUP(AR225,ud_organisation_owner[lookupValue],ud_organisation_owner[lookupKey],""))))</f>
        <v/>
      </c>
      <c r="AT225" s="3" t="str">
        <f t="shared" si="43"/>
        <v/>
      </c>
      <c r="AU225" s="3" t="str">
        <f>IF($A225="","",IF((AND($A225="ADD",OR(AT225="",AT225="Local Authority"))),"17",(_xlfn.XLOOKUP(AT225,ud_sub_organisation[lookupValue],ud_sub_organisation[lookupKey],""))))</f>
        <v/>
      </c>
      <c r="AW225" s="3" t="str">
        <f>IF($A225="ADD",IF(NOT(ISBLANK(AV225)),_xlfn.XLOOKUP(AV225,ud_maintenance_organisation[lookupValue],ud_maintenance_organisation[lookupKey],"ERROR"),""), "")</f>
        <v/>
      </c>
      <c r="AX225" s="3" t="str">
        <f t="shared" si="44"/>
        <v/>
      </c>
      <c r="AY225" s="3" t="str">
        <f>IF($A225="","",IF((AND($A225="ADD",OR(AX225="",AX225="Vested Assets"))),"12",(_xlfn.XLOOKUP(AX225,ud_work_category[lookupValue],ud_work_category[lookupKey],""))))</f>
        <v/>
      </c>
      <c r="AZ225" s="8"/>
      <c r="BA225" s="2" t="str">
        <f t="shared" si="45"/>
        <v/>
      </c>
      <c r="BB225" s="3" t="str">
        <f t="shared" si="46"/>
        <v/>
      </c>
      <c r="BC225" s="3" t="str">
        <f>IF($A225="","",IF((AND($A225="ADD",OR(BB225="",BB225="Excellent"))),"1",(_xlfn.XLOOKUP(BB225,condition[lookupValue],condition[lookupKey],""))))</f>
        <v/>
      </c>
      <c r="BD225" s="7" t="str">
        <f t="shared" si="47"/>
        <v/>
      </c>
      <c r="BE225" s="9"/>
    </row>
    <row r="226" spans="2:57"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c r="N226" s="8"/>
      <c r="O226" s="6" t="str">
        <f t="shared" si="36"/>
        <v/>
      </c>
      <c r="P226" s="4"/>
      <c r="R226" s="3" t="str">
        <f>IF($A226="ADD",IF(NOT(ISBLANK(Q226)),_xlfn.XLOOKUP(Q226,len_adjust_rsn[lookupValue],len_adjust_rsn[lookupKey],"ERROR"),""), "")</f>
        <v/>
      </c>
      <c r="S226" s="6" t="str">
        <f t="shared" si="37"/>
        <v/>
      </c>
      <c r="T226" s="6"/>
      <c r="U226" s="6" t="str">
        <f t="shared" si="38"/>
        <v/>
      </c>
      <c r="W226" s="3" t="str">
        <f>IF($A226="ADD",IF(NOT(ISBLANK(V226)),_xlfn.XLOOKUP(V226,ud_traffic_island_type[lookupValue],ud_traffic_island_type[lookupKey],"ERROR"),""), "")</f>
        <v/>
      </c>
      <c r="Y226" s="3" t="str">
        <f>IF($A226="ADD",IF(NOT(ISBLANK(X226)),_xlfn.XLOOKUP(X226,ud_shape[lookupValue],ud_shape[lookupKey],"ERROR"),""), "")</f>
        <v/>
      </c>
      <c r="AE226" s="8"/>
      <c r="AF226" s="7"/>
      <c r="AG226" s="4" t="str">
        <f t="shared" ca="1" si="39"/>
        <v/>
      </c>
      <c r="AH226" s="4"/>
      <c r="AI226" s="3" t="str">
        <f t="shared" si="40"/>
        <v/>
      </c>
      <c r="AJ226" s="3" t="str">
        <f>IF($A226="","",IF((AND($A226="ADD",OR(AI226="",AI226="In Use"))),"5",(_xlfn.XLOOKUP(AI226,ud_asset_status[lookupValue],ud_asset_status[lookupKey],""))))</f>
        <v/>
      </c>
      <c r="AL226" s="3" t="str">
        <f>IF($A226="ADD",IF(NOT(ISBLANK(AK226)),_xlfn.XLOOKUP(AK226,ud_replacement_status[lookupValue],ud_replacement_status[lookupKey],"ERROR"),""), "")</f>
        <v/>
      </c>
      <c r="AM226" s="7"/>
      <c r="AO226" s="3" t="str">
        <f>IF($A226="ADD",IF(NOT(ISBLANK(AN226)),_xlfn.XLOOKUP(AN226,ar_replace_reason[lookupValue],ar_replace_reason[lookupKey],"ERROR"),""), "")</f>
        <v/>
      </c>
      <c r="AP226" s="3" t="str">
        <f t="shared" si="41"/>
        <v/>
      </c>
      <c r="AQ226" s="3" t="str">
        <f>IF($A226="","",IF((AND($A226="ADD",OR(AP226="",AP226="Queenstown-Lakes District Council"))),"70",(_xlfn.XLOOKUP(AP226,ud_organisation_owner[lookupValue],ud_organisation_owner[lookupKey],""))))</f>
        <v/>
      </c>
      <c r="AR226" s="3" t="str">
        <f t="shared" si="42"/>
        <v/>
      </c>
      <c r="AS226" s="3" t="str">
        <f>IF($A226="","",IF((AND($A226="ADD",OR(AR226="",AR226="Queenstown-Lakes District Council"))),"70",(_xlfn.XLOOKUP(AR226,ud_organisation_owner[lookupValue],ud_organisation_owner[lookupKey],""))))</f>
        <v/>
      </c>
      <c r="AT226" s="3" t="str">
        <f t="shared" si="43"/>
        <v/>
      </c>
      <c r="AU226" s="3" t="str">
        <f>IF($A226="","",IF((AND($A226="ADD",OR(AT226="",AT226="Local Authority"))),"17",(_xlfn.XLOOKUP(AT226,ud_sub_organisation[lookupValue],ud_sub_organisation[lookupKey],""))))</f>
        <v/>
      </c>
      <c r="AW226" s="3" t="str">
        <f>IF($A226="ADD",IF(NOT(ISBLANK(AV226)),_xlfn.XLOOKUP(AV226,ud_maintenance_organisation[lookupValue],ud_maintenance_organisation[lookupKey],"ERROR"),""), "")</f>
        <v/>
      </c>
      <c r="AX226" s="3" t="str">
        <f t="shared" si="44"/>
        <v/>
      </c>
      <c r="AY226" s="3" t="str">
        <f>IF($A226="","",IF((AND($A226="ADD",OR(AX226="",AX226="Vested Assets"))),"12",(_xlfn.XLOOKUP(AX226,ud_work_category[lookupValue],ud_work_category[lookupKey],""))))</f>
        <v/>
      </c>
      <c r="AZ226" s="8"/>
      <c r="BA226" s="2" t="str">
        <f t="shared" si="45"/>
        <v/>
      </c>
      <c r="BB226" s="3" t="str">
        <f t="shared" si="46"/>
        <v/>
      </c>
      <c r="BC226" s="3" t="str">
        <f>IF($A226="","",IF((AND($A226="ADD",OR(BB226="",BB226="Excellent"))),"1",(_xlfn.XLOOKUP(BB226,condition[lookupValue],condition[lookupKey],""))))</f>
        <v/>
      </c>
      <c r="BD226" s="7" t="str">
        <f t="shared" si="47"/>
        <v/>
      </c>
      <c r="BE226" s="9"/>
    </row>
    <row r="227" spans="2:57"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c r="N227" s="8"/>
      <c r="O227" s="6" t="str">
        <f t="shared" si="36"/>
        <v/>
      </c>
      <c r="P227" s="4"/>
      <c r="R227" s="3" t="str">
        <f>IF($A227="ADD",IF(NOT(ISBLANK(Q227)),_xlfn.XLOOKUP(Q227,len_adjust_rsn[lookupValue],len_adjust_rsn[lookupKey],"ERROR"),""), "")</f>
        <v/>
      </c>
      <c r="S227" s="6" t="str">
        <f t="shared" si="37"/>
        <v/>
      </c>
      <c r="T227" s="6"/>
      <c r="U227" s="6" t="str">
        <f t="shared" si="38"/>
        <v/>
      </c>
      <c r="W227" s="3" t="str">
        <f>IF($A227="ADD",IF(NOT(ISBLANK(V227)),_xlfn.XLOOKUP(V227,ud_traffic_island_type[lookupValue],ud_traffic_island_type[lookupKey],"ERROR"),""), "")</f>
        <v/>
      </c>
      <c r="Y227" s="3" t="str">
        <f>IF($A227="ADD",IF(NOT(ISBLANK(X227)),_xlfn.XLOOKUP(X227,ud_shape[lookupValue],ud_shape[lookupKey],"ERROR"),""), "")</f>
        <v/>
      </c>
      <c r="AE227" s="8"/>
      <c r="AF227" s="7"/>
      <c r="AG227" s="4" t="str">
        <f t="shared" ca="1" si="39"/>
        <v/>
      </c>
      <c r="AH227" s="4"/>
      <c r="AI227" s="3" t="str">
        <f t="shared" si="40"/>
        <v/>
      </c>
      <c r="AJ227" s="3" t="str">
        <f>IF($A227="","",IF((AND($A227="ADD",OR(AI227="",AI227="In Use"))),"5",(_xlfn.XLOOKUP(AI227,ud_asset_status[lookupValue],ud_asset_status[lookupKey],""))))</f>
        <v/>
      </c>
      <c r="AL227" s="3" t="str">
        <f>IF($A227="ADD",IF(NOT(ISBLANK(AK227)),_xlfn.XLOOKUP(AK227,ud_replacement_status[lookupValue],ud_replacement_status[lookupKey],"ERROR"),""), "")</f>
        <v/>
      </c>
      <c r="AM227" s="7"/>
      <c r="AO227" s="3" t="str">
        <f>IF($A227="ADD",IF(NOT(ISBLANK(AN227)),_xlfn.XLOOKUP(AN227,ar_replace_reason[lookupValue],ar_replace_reason[lookupKey],"ERROR"),""), "")</f>
        <v/>
      </c>
      <c r="AP227" s="3" t="str">
        <f t="shared" si="41"/>
        <v/>
      </c>
      <c r="AQ227" s="3" t="str">
        <f>IF($A227="","",IF((AND($A227="ADD",OR(AP227="",AP227="Queenstown-Lakes District Council"))),"70",(_xlfn.XLOOKUP(AP227,ud_organisation_owner[lookupValue],ud_organisation_owner[lookupKey],""))))</f>
        <v/>
      </c>
      <c r="AR227" s="3" t="str">
        <f t="shared" si="42"/>
        <v/>
      </c>
      <c r="AS227" s="3" t="str">
        <f>IF($A227="","",IF((AND($A227="ADD",OR(AR227="",AR227="Queenstown-Lakes District Council"))),"70",(_xlfn.XLOOKUP(AR227,ud_organisation_owner[lookupValue],ud_organisation_owner[lookupKey],""))))</f>
        <v/>
      </c>
      <c r="AT227" s="3" t="str">
        <f t="shared" si="43"/>
        <v/>
      </c>
      <c r="AU227" s="3" t="str">
        <f>IF($A227="","",IF((AND($A227="ADD",OR(AT227="",AT227="Local Authority"))),"17",(_xlfn.XLOOKUP(AT227,ud_sub_organisation[lookupValue],ud_sub_organisation[lookupKey],""))))</f>
        <v/>
      </c>
      <c r="AW227" s="3" t="str">
        <f>IF($A227="ADD",IF(NOT(ISBLANK(AV227)),_xlfn.XLOOKUP(AV227,ud_maintenance_organisation[lookupValue],ud_maintenance_organisation[lookupKey],"ERROR"),""), "")</f>
        <v/>
      </c>
      <c r="AX227" s="3" t="str">
        <f t="shared" si="44"/>
        <v/>
      </c>
      <c r="AY227" s="3" t="str">
        <f>IF($A227="","",IF((AND($A227="ADD",OR(AX227="",AX227="Vested Assets"))),"12",(_xlfn.XLOOKUP(AX227,ud_work_category[lookupValue],ud_work_category[lookupKey],""))))</f>
        <v/>
      </c>
      <c r="AZ227" s="8"/>
      <c r="BA227" s="2" t="str">
        <f t="shared" si="45"/>
        <v/>
      </c>
      <c r="BB227" s="3" t="str">
        <f t="shared" si="46"/>
        <v/>
      </c>
      <c r="BC227" s="3" t="str">
        <f>IF($A227="","",IF((AND($A227="ADD",OR(BB227="",BB227="Excellent"))),"1",(_xlfn.XLOOKUP(BB227,condition[lookupValue],condition[lookupKey],""))))</f>
        <v/>
      </c>
      <c r="BD227" s="7" t="str">
        <f t="shared" si="47"/>
        <v/>
      </c>
      <c r="BE227" s="9"/>
    </row>
    <row r="228" spans="2:57"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c r="N228" s="8"/>
      <c r="O228" s="6" t="str">
        <f t="shared" si="36"/>
        <v/>
      </c>
      <c r="P228" s="4"/>
      <c r="R228" s="3" t="str">
        <f>IF($A228="ADD",IF(NOT(ISBLANK(Q228)),_xlfn.XLOOKUP(Q228,len_adjust_rsn[lookupValue],len_adjust_rsn[lookupKey],"ERROR"),""), "")</f>
        <v/>
      </c>
      <c r="S228" s="6" t="str">
        <f t="shared" si="37"/>
        <v/>
      </c>
      <c r="T228" s="6"/>
      <c r="U228" s="6" t="str">
        <f t="shared" si="38"/>
        <v/>
      </c>
      <c r="W228" s="3" t="str">
        <f>IF($A228="ADD",IF(NOT(ISBLANK(V228)),_xlfn.XLOOKUP(V228,ud_traffic_island_type[lookupValue],ud_traffic_island_type[lookupKey],"ERROR"),""), "")</f>
        <v/>
      </c>
      <c r="Y228" s="3" t="str">
        <f>IF($A228="ADD",IF(NOT(ISBLANK(X228)),_xlfn.XLOOKUP(X228,ud_shape[lookupValue],ud_shape[lookupKey],"ERROR"),""), "")</f>
        <v/>
      </c>
      <c r="AE228" s="8"/>
      <c r="AF228" s="7"/>
      <c r="AG228" s="4" t="str">
        <f t="shared" ca="1" si="39"/>
        <v/>
      </c>
      <c r="AH228" s="4"/>
      <c r="AI228" s="3" t="str">
        <f t="shared" si="40"/>
        <v/>
      </c>
      <c r="AJ228" s="3" t="str">
        <f>IF($A228="","",IF((AND($A228="ADD",OR(AI228="",AI228="In Use"))),"5",(_xlfn.XLOOKUP(AI228,ud_asset_status[lookupValue],ud_asset_status[lookupKey],""))))</f>
        <v/>
      </c>
      <c r="AL228" s="3" t="str">
        <f>IF($A228="ADD",IF(NOT(ISBLANK(AK228)),_xlfn.XLOOKUP(AK228,ud_replacement_status[lookupValue],ud_replacement_status[lookupKey],"ERROR"),""), "")</f>
        <v/>
      </c>
      <c r="AM228" s="7"/>
      <c r="AO228" s="3" t="str">
        <f>IF($A228="ADD",IF(NOT(ISBLANK(AN228)),_xlfn.XLOOKUP(AN228,ar_replace_reason[lookupValue],ar_replace_reason[lookupKey],"ERROR"),""), "")</f>
        <v/>
      </c>
      <c r="AP228" s="3" t="str">
        <f t="shared" si="41"/>
        <v/>
      </c>
      <c r="AQ228" s="3" t="str">
        <f>IF($A228="","",IF((AND($A228="ADD",OR(AP228="",AP228="Queenstown-Lakes District Council"))),"70",(_xlfn.XLOOKUP(AP228,ud_organisation_owner[lookupValue],ud_organisation_owner[lookupKey],""))))</f>
        <v/>
      </c>
      <c r="AR228" s="3" t="str">
        <f t="shared" si="42"/>
        <v/>
      </c>
      <c r="AS228" s="3" t="str">
        <f>IF($A228="","",IF((AND($A228="ADD",OR(AR228="",AR228="Queenstown-Lakes District Council"))),"70",(_xlfn.XLOOKUP(AR228,ud_organisation_owner[lookupValue],ud_organisation_owner[lookupKey],""))))</f>
        <v/>
      </c>
      <c r="AT228" s="3" t="str">
        <f t="shared" si="43"/>
        <v/>
      </c>
      <c r="AU228" s="3" t="str">
        <f>IF($A228="","",IF((AND($A228="ADD",OR(AT228="",AT228="Local Authority"))),"17",(_xlfn.XLOOKUP(AT228,ud_sub_organisation[lookupValue],ud_sub_organisation[lookupKey],""))))</f>
        <v/>
      </c>
      <c r="AW228" s="3" t="str">
        <f>IF($A228="ADD",IF(NOT(ISBLANK(AV228)),_xlfn.XLOOKUP(AV228,ud_maintenance_organisation[lookupValue],ud_maintenance_organisation[lookupKey],"ERROR"),""), "")</f>
        <v/>
      </c>
      <c r="AX228" s="3" t="str">
        <f t="shared" si="44"/>
        <v/>
      </c>
      <c r="AY228" s="3" t="str">
        <f>IF($A228="","",IF((AND($A228="ADD",OR(AX228="",AX228="Vested Assets"))),"12",(_xlfn.XLOOKUP(AX228,ud_work_category[lookupValue],ud_work_category[lookupKey],""))))</f>
        <v/>
      </c>
      <c r="AZ228" s="8"/>
      <c r="BA228" s="2" t="str">
        <f t="shared" si="45"/>
        <v/>
      </c>
      <c r="BB228" s="3" t="str">
        <f t="shared" si="46"/>
        <v/>
      </c>
      <c r="BC228" s="3" t="str">
        <f>IF($A228="","",IF((AND($A228="ADD",OR(BB228="",BB228="Excellent"))),"1",(_xlfn.XLOOKUP(BB228,condition[lookupValue],condition[lookupKey],""))))</f>
        <v/>
      </c>
      <c r="BD228" s="7" t="str">
        <f t="shared" si="47"/>
        <v/>
      </c>
      <c r="BE228" s="9"/>
    </row>
    <row r="229" spans="2:57"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c r="N229" s="8"/>
      <c r="O229" s="6" t="str">
        <f t="shared" si="36"/>
        <v/>
      </c>
      <c r="P229" s="4"/>
      <c r="R229" s="3" t="str">
        <f>IF($A229="ADD",IF(NOT(ISBLANK(Q229)),_xlfn.XLOOKUP(Q229,len_adjust_rsn[lookupValue],len_adjust_rsn[lookupKey],"ERROR"),""), "")</f>
        <v/>
      </c>
      <c r="S229" s="6" t="str">
        <f t="shared" si="37"/>
        <v/>
      </c>
      <c r="T229" s="6"/>
      <c r="U229" s="6" t="str">
        <f t="shared" si="38"/>
        <v/>
      </c>
      <c r="W229" s="3" t="str">
        <f>IF($A229="ADD",IF(NOT(ISBLANK(V229)),_xlfn.XLOOKUP(V229,ud_traffic_island_type[lookupValue],ud_traffic_island_type[lookupKey],"ERROR"),""), "")</f>
        <v/>
      </c>
      <c r="Y229" s="3" t="str">
        <f>IF($A229="ADD",IF(NOT(ISBLANK(X229)),_xlfn.XLOOKUP(X229,ud_shape[lookupValue],ud_shape[lookupKey],"ERROR"),""), "")</f>
        <v/>
      </c>
      <c r="AE229" s="8"/>
      <c r="AF229" s="7"/>
      <c r="AG229" s="4" t="str">
        <f t="shared" ca="1" si="39"/>
        <v/>
      </c>
      <c r="AH229" s="4"/>
      <c r="AI229" s="3" t="str">
        <f t="shared" si="40"/>
        <v/>
      </c>
      <c r="AJ229" s="3" t="str">
        <f>IF($A229="","",IF((AND($A229="ADD",OR(AI229="",AI229="In Use"))),"5",(_xlfn.XLOOKUP(AI229,ud_asset_status[lookupValue],ud_asset_status[lookupKey],""))))</f>
        <v/>
      </c>
      <c r="AL229" s="3" t="str">
        <f>IF($A229="ADD",IF(NOT(ISBLANK(AK229)),_xlfn.XLOOKUP(AK229,ud_replacement_status[lookupValue],ud_replacement_status[lookupKey],"ERROR"),""), "")</f>
        <v/>
      </c>
      <c r="AM229" s="7"/>
      <c r="AO229" s="3" t="str">
        <f>IF($A229="ADD",IF(NOT(ISBLANK(AN229)),_xlfn.XLOOKUP(AN229,ar_replace_reason[lookupValue],ar_replace_reason[lookupKey],"ERROR"),""), "")</f>
        <v/>
      </c>
      <c r="AP229" s="3" t="str">
        <f t="shared" si="41"/>
        <v/>
      </c>
      <c r="AQ229" s="3" t="str">
        <f>IF($A229="","",IF((AND($A229="ADD",OR(AP229="",AP229="Queenstown-Lakes District Council"))),"70",(_xlfn.XLOOKUP(AP229,ud_organisation_owner[lookupValue],ud_organisation_owner[lookupKey],""))))</f>
        <v/>
      </c>
      <c r="AR229" s="3" t="str">
        <f t="shared" si="42"/>
        <v/>
      </c>
      <c r="AS229" s="3" t="str">
        <f>IF($A229="","",IF((AND($A229="ADD",OR(AR229="",AR229="Queenstown-Lakes District Council"))),"70",(_xlfn.XLOOKUP(AR229,ud_organisation_owner[lookupValue],ud_organisation_owner[lookupKey],""))))</f>
        <v/>
      </c>
      <c r="AT229" s="3" t="str">
        <f t="shared" si="43"/>
        <v/>
      </c>
      <c r="AU229" s="3" t="str">
        <f>IF($A229="","",IF((AND($A229="ADD",OR(AT229="",AT229="Local Authority"))),"17",(_xlfn.XLOOKUP(AT229,ud_sub_organisation[lookupValue],ud_sub_organisation[lookupKey],""))))</f>
        <v/>
      </c>
      <c r="AW229" s="3" t="str">
        <f>IF($A229="ADD",IF(NOT(ISBLANK(AV229)),_xlfn.XLOOKUP(AV229,ud_maintenance_organisation[lookupValue],ud_maintenance_organisation[lookupKey],"ERROR"),""), "")</f>
        <v/>
      </c>
      <c r="AX229" s="3" t="str">
        <f t="shared" si="44"/>
        <v/>
      </c>
      <c r="AY229" s="3" t="str">
        <f>IF($A229="","",IF((AND($A229="ADD",OR(AX229="",AX229="Vested Assets"))),"12",(_xlfn.XLOOKUP(AX229,ud_work_category[lookupValue],ud_work_category[lookupKey],""))))</f>
        <v/>
      </c>
      <c r="AZ229" s="8"/>
      <c r="BA229" s="2" t="str">
        <f t="shared" si="45"/>
        <v/>
      </c>
      <c r="BB229" s="3" t="str">
        <f t="shared" si="46"/>
        <v/>
      </c>
      <c r="BC229" s="3" t="str">
        <f>IF($A229="","",IF((AND($A229="ADD",OR(BB229="",BB229="Excellent"))),"1",(_xlfn.XLOOKUP(BB229,condition[lookupValue],condition[lookupKey],""))))</f>
        <v/>
      </c>
      <c r="BD229" s="7" t="str">
        <f t="shared" si="47"/>
        <v/>
      </c>
      <c r="BE229" s="9"/>
    </row>
    <row r="230" spans="2:57"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c r="N230" s="8"/>
      <c r="O230" s="6" t="str">
        <f t="shared" si="36"/>
        <v/>
      </c>
      <c r="P230" s="4"/>
      <c r="R230" s="3" t="str">
        <f>IF($A230="ADD",IF(NOT(ISBLANK(Q230)),_xlfn.XLOOKUP(Q230,len_adjust_rsn[lookupValue],len_adjust_rsn[lookupKey],"ERROR"),""), "")</f>
        <v/>
      </c>
      <c r="S230" s="6" t="str">
        <f t="shared" si="37"/>
        <v/>
      </c>
      <c r="T230" s="6"/>
      <c r="U230" s="6" t="str">
        <f t="shared" si="38"/>
        <v/>
      </c>
      <c r="W230" s="3" t="str">
        <f>IF($A230="ADD",IF(NOT(ISBLANK(V230)),_xlfn.XLOOKUP(V230,ud_traffic_island_type[lookupValue],ud_traffic_island_type[lookupKey],"ERROR"),""), "")</f>
        <v/>
      </c>
      <c r="Y230" s="3" t="str">
        <f>IF($A230="ADD",IF(NOT(ISBLANK(X230)),_xlfn.XLOOKUP(X230,ud_shape[lookupValue],ud_shape[lookupKey],"ERROR"),""), "")</f>
        <v/>
      </c>
      <c r="AE230" s="8"/>
      <c r="AF230" s="7"/>
      <c r="AG230" s="4" t="str">
        <f t="shared" ca="1" si="39"/>
        <v/>
      </c>
      <c r="AH230" s="4"/>
      <c r="AI230" s="3" t="str">
        <f t="shared" si="40"/>
        <v/>
      </c>
      <c r="AJ230" s="3" t="str">
        <f>IF($A230="","",IF((AND($A230="ADD",OR(AI230="",AI230="In Use"))),"5",(_xlfn.XLOOKUP(AI230,ud_asset_status[lookupValue],ud_asset_status[lookupKey],""))))</f>
        <v/>
      </c>
      <c r="AL230" s="3" t="str">
        <f>IF($A230="ADD",IF(NOT(ISBLANK(AK230)),_xlfn.XLOOKUP(AK230,ud_replacement_status[lookupValue],ud_replacement_status[lookupKey],"ERROR"),""), "")</f>
        <v/>
      </c>
      <c r="AM230" s="7"/>
      <c r="AO230" s="3" t="str">
        <f>IF($A230="ADD",IF(NOT(ISBLANK(AN230)),_xlfn.XLOOKUP(AN230,ar_replace_reason[lookupValue],ar_replace_reason[lookupKey],"ERROR"),""), "")</f>
        <v/>
      </c>
      <c r="AP230" s="3" t="str">
        <f t="shared" si="41"/>
        <v/>
      </c>
      <c r="AQ230" s="3" t="str">
        <f>IF($A230="","",IF((AND($A230="ADD",OR(AP230="",AP230="Queenstown-Lakes District Council"))),"70",(_xlfn.XLOOKUP(AP230,ud_organisation_owner[lookupValue],ud_organisation_owner[lookupKey],""))))</f>
        <v/>
      </c>
      <c r="AR230" s="3" t="str">
        <f t="shared" si="42"/>
        <v/>
      </c>
      <c r="AS230" s="3" t="str">
        <f>IF($A230="","",IF((AND($A230="ADD",OR(AR230="",AR230="Queenstown-Lakes District Council"))),"70",(_xlfn.XLOOKUP(AR230,ud_organisation_owner[lookupValue],ud_organisation_owner[lookupKey],""))))</f>
        <v/>
      </c>
      <c r="AT230" s="3" t="str">
        <f t="shared" si="43"/>
        <v/>
      </c>
      <c r="AU230" s="3" t="str">
        <f>IF($A230="","",IF((AND($A230="ADD",OR(AT230="",AT230="Local Authority"))),"17",(_xlfn.XLOOKUP(AT230,ud_sub_organisation[lookupValue],ud_sub_organisation[lookupKey],""))))</f>
        <v/>
      </c>
      <c r="AW230" s="3" t="str">
        <f>IF($A230="ADD",IF(NOT(ISBLANK(AV230)),_xlfn.XLOOKUP(AV230,ud_maintenance_organisation[lookupValue],ud_maintenance_organisation[lookupKey],"ERROR"),""), "")</f>
        <v/>
      </c>
      <c r="AX230" s="3" t="str">
        <f t="shared" si="44"/>
        <v/>
      </c>
      <c r="AY230" s="3" t="str">
        <f>IF($A230="","",IF((AND($A230="ADD",OR(AX230="",AX230="Vested Assets"))),"12",(_xlfn.XLOOKUP(AX230,ud_work_category[lookupValue],ud_work_category[lookupKey],""))))</f>
        <v/>
      </c>
      <c r="AZ230" s="8"/>
      <c r="BA230" s="2" t="str">
        <f t="shared" si="45"/>
        <v/>
      </c>
      <c r="BB230" s="3" t="str">
        <f t="shared" si="46"/>
        <v/>
      </c>
      <c r="BC230" s="3" t="str">
        <f>IF($A230="","",IF((AND($A230="ADD",OR(BB230="",BB230="Excellent"))),"1",(_xlfn.XLOOKUP(BB230,condition[lookupValue],condition[lookupKey],""))))</f>
        <v/>
      </c>
      <c r="BD230" s="7" t="str">
        <f t="shared" si="47"/>
        <v/>
      </c>
      <c r="BE230" s="9"/>
    </row>
    <row r="231" spans="2:57"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c r="N231" s="8"/>
      <c r="O231" s="6" t="str">
        <f t="shared" si="36"/>
        <v/>
      </c>
      <c r="P231" s="4"/>
      <c r="R231" s="3" t="str">
        <f>IF($A231="ADD",IF(NOT(ISBLANK(Q231)),_xlfn.XLOOKUP(Q231,len_adjust_rsn[lookupValue],len_adjust_rsn[lookupKey],"ERROR"),""), "")</f>
        <v/>
      </c>
      <c r="S231" s="6" t="str">
        <f t="shared" si="37"/>
        <v/>
      </c>
      <c r="T231" s="6"/>
      <c r="U231" s="6" t="str">
        <f t="shared" si="38"/>
        <v/>
      </c>
      <c r="W231" s="3" t="str">
        <f>IF($A231="ADD",IF(NOT(ISBLANK(V231)),_xlfn.XLOOKUP(V231,ud_traffic_island_type[lookupValue],ud_traffic_island_type[lookupKey],"ERROR"),""), "")</f>
        <v/>
      </c>
      <c r="Y231" s="3" t="str">
        <f>IF($A231="ADD",IF(NOT(ISBLANK(X231)),_xlfn.XLOOKUP(X231,ud_shape[lookupValue],ud_shape[lookupKey],"ERROR"),""), "")</f>
        <v/>
      </c>
      <c r="AE231" s="8"/>
      <c r="AF231" s="7"/>
      <c r="AG231" s="4" t="str">
        <f t="shared" ca="1" si="39"/>
        <v/>
      </c>
      <c r="AH231" s="4"/>
      <c r="AI231" s="3" t="str">
        <f t="shared" si="40"/>
        <v/>
      </c>
      <c r="AJ231" s="3" t="str">
        <f>IF($A231="","",IF((AND($A231="ADD",OR(AI231="",AI231="In Use"))),"5",(_xlfn.XLOOKUP(AI231,ud_asset_status[lookupValue],ud_asset_status[lookupKey],""))))</f>
        <v/>
      </c>
      <c r="AL231" s="3" t="str">
        <f>IF($A231="ADD",IF(NOT(ISBLANK(AK231)),_xlfn.XLOOKUP(AK231,ud_replacement_status[lookupValue],ud_replacement_status[lookupKey],"ERROR"),""), "")</f>
        <v/>
      </c>
      <c r="AM231" s="7"/>
      <c r="AO231" s="3" t="str">
        <f>IF($A231="ADD",IF(NOT(ISBLANK(AN231)),_xlfn.XLOOKUP(AN231,ar_replace_reason[lookupValue],ar_replace_reason[lookupKey],"ERROR"),""), "")</f>
        <v/>
      </c>
      <c r="AP231" s="3" t="str">
        <f t="shared" si="41"/>
        <v/>
      </c>
      <c r="AQ231" s="3" t="str">
        <f>IF($A231="","",IF((AND($A231="ADD",OR(AP231="",AP231="Queenstown-Lakes District Council"))),"70",(_xlfn.XLOOKUP(AP231,ud_organisation_owner[lookupValue],ud_organisation_owner[lookupKey],""))))</f>
        <v/>
      </c>
      <c r="AR231" s="3" t="str">
        <f t="shared" si="42"/>
        <v/>
      </c>
      <c r="AS231" s="3" t="str">
        <f>IF($A231="","",IF((AND($A231="ADD",OR(AR231="",AR231="Queenstown-Lakes District Council"))),"70",(_xlfn.XLOOKUP(AR231,ud_organisation_owner[lookupValue],ud_organisation_owner[lookupKey],""))))</f>
        <v/>
      </c>
      <c r="AT231" s="3" t="str">
        <f t="shared" si="43"/>
        <v/>
      </c>
      <c r="AU231" s="3" t="str">
        <f>IF($A231="","",IF((AND($A231="ADD",OR(AT231="",AT231="Local Authority"))),"17",(_xlfn.XLOOKUP(AT231,ud_sub_organisation[lookupValue],ud_sub_organisation[lookupKey],""))))</f>
        <v/>
      </c>
      <c r="AW231" s="3" t="str">
        <f>IF($A231="ADD",IF(NOT(ISBLANK(AV231)),_xlfn.XLOOKUP(AV231,ud_maintenance_organisation[lookupValue],ud_maintenance_organisation[lookupKey],"ERROR"),""), "")</f>
        <v/>
      </c>
      <c r="AX231" s="3" t="str">
        <f t="shared" si="44"/>
        <v/>
      </c>
      <c r="AY231" s="3" t="str">
        <f>IF($A231="","",IF((AND($A231="ADD",OR(AX231="",AX231="Vested Assets"))),"12",(_xlfn.XLOOKUP(AX231,ud_work_category[lookupValue],ud_work_category[lookupKey],""))))</f>
        <v/>
      </c>
      <c r="AZ231" s="8"/>
      <c r="BA231" s="2" t="str">
        <f t="shared" si="45"/>
        <v/>
      </c>
      <c r="BB231" s="3" t="str">
        <f t="shared" si="46"/>
        <v/>
      </c>
      <c r="BC231" s="3" t="str">
        <f>IF($A231="","",IF((AND($A231="ADD",OR(BB231="",BB231="Excellent"))),"1",(_xlfn.XLOOKUP(BB231,condition[lookupValue],condition[lookupKey],""))))</f>
        <v/>
      </c>
      <c r="BD231" s="7" t="str">
        <f t="shared" si="47"/>
        <v/>
      </c>
      <c r="BE231" s="9"/>
    </row>
    <row r="232" spans="2:57"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c r="N232" s="8"/>
      <c r="O232" s="6" t="str">
        <f t="shared" si="36"/>
        <v/>
      </c>
      <c r="P232" s="4"/>
      <c r="R232" s="3" t="str">
        <f>IF($A232="ADD",IF(NOT(ISBLANK(Q232)),_xlfn.XLOOKUP(Q232,len_adjust_rsn[lookupValue],len_adjust_rsn[lookupKey],"ERROR"),""), "")</f>
        <v/>
      </c>
      <c r="S232" s="6" t="str">
        <f t="shared" si="37"/>
        <v/>
      </c>
      <c r="T232" s="6"/>
      <c r="U232" s="6" t="str">
        <f t="shared" si="38"/>
        <v/>
      </c>
      <c r="W232" s="3" t="str">
        <f>IF($A232="ADD",IF(NOT(ISBLANK(V232)),_xlfn.XLOOKUP(V232,ud_traffic_island_type[lookupValue],ud_traffic_island_type[lookupKey],"ERROR"),""), "")</f>
        <v/>
      </c>
      <c r="Y232" s="3" t="str">
        <f>IF($A232="ADD",IF(NOT(ISBLANK(X232)),_xlfn.XLOOKUP(X232,ud_shape[lookupValue],ud_shape[lookupKey],"ERROR"),""), "")</f>
        <v/>
      </c>
      <c r="AE232" s="8"/>
      <c r="AF232" s="7"/>
      <c r="AG232" s="4" t="str">
        <f t="shared" ca="1" si="39"/>
        <v/>
      </c>
      <c r="AH232" s="4"/>
      <c r="AI232" s="3" t="str">
        <f t="shared" si="40"/>
        <v/>
      </c>
      <c r="AJ232" s="3" t="str">
        <f>IF($A232="","",IF((AND($A232="ADD",OR(AI232="",AI232="In Use"))),"5",(_xlfn.XLOOKUP(AI232,ud_asset_status[lookupValue],ud_asset_status[lookupKey],""))))</f>
        <v/>
      </c>
      <c r="AL232" s="3" t="str">
        <f>IF($A232="ADD",IF(NOT(ISBLANK(AK232)),_xlfn.XLOOKUP(AK232,ud_replacement_status[lookupValue],ud_replacement_status[lookupKey],"ERROR"),""), "")</f>
        <v/>
      </c>
      <c r="AM232" s="7"/>
      <c r="AO232" s="3" t="str">
        <f>IF($A232="ADD",IF(NOT(ISBLANK(AN232)),_xlfn.XLOOKUP(AN232,ar_replace_reason[lookupValue],ar_replace_reason[lookupKey],"ERROR"),""), "")</f>
        <v/>
      </c>
      <c r="AP232" s="3" t="str">
        <f t="shared" si="41"/>
        <v/>
      </c>
      <c r="AQ232" s="3" t="str">
        <f>IF($A232="","",IF((AND($A232="ADD",OR(AP232="",AP232="Queenstown-Lakes District Council"))),"70",(_xlfn.XLOOKUP(AP232,ud_organisation_owner[lookupValue],ud_organisation_owner[lookupKey],""))))</f>
        <v/>
      </c>
      <c r="AR232" s="3" t="str">
        <f t="shared" si="42"/>
        <v/>
      </c>
      <c r="AS232" s="3" t="str">
        <f>IF($A232="","",IF((AND($A232="ADD",OR(AR232="",AR232="Queenstown-Lakes District Council"))),"70",(_xlfn.XLOOKUP(AR232,ud_organisation_owner[lookupValue],ud_organisation_owner[lookupKey],""))))</f>
        <v/>
      </c>
      <c r="AT232" s="3" t="str">
        <f t="shared" si="43"/>
        <v/>
      </c>
      <c r="AU232" s="3" t="str">
        <f>IF($A232="","",IF((AND($A232="ADD",OR(AT232="",AT232="Local Authority"))),"17",(_xlfn.XLOOKUP(AT232,ud_sub_organisation[lookupValue],ud_sub_organisation[lookupKey],""))))</f>
        <v/>
      </c>
      <c r="AW232" s="3" t="str">
        <f>IF($A232="ADD",IF(NOT(ISBLANK(AV232)),_xlfn.XLOOKUP(AV232,ud_maintenance_organisation[lookupValue],ud_maintenance_organisation[lookupKey],"ERROR"),""), "")</f>
        <v/>
      </c>
      <c r="AX232" s="3" t="str">
        <f t="shared" si="44"/>
        <v/>
      </c>
      <c r="AY232" s="3" t="str">
        <f>IF($A232="","",IF((AND($A232="ADD",OR(AX232="",AX232="Vested Assets"))),"12",(_xlfn.XLOOKUP(AX232,ud_work_category[lookupValue],ud_work_category[lookupKey],""))))</f>
        <v/>
      </c>
      <c r="AZ232" s="8"/>
      <c r="BA232" s="2" t="str">
        <f t="shared" si="45"/>
        <v/>
      </c>
      <c r="BB232" s="3" t="str">
        <f t="shared" si="46"/>
        <v/>
      </c>
      <c r="BC232" s="3" t="str">
        <f>IF($A232="","",IF((AND($A232="ADD",OR(BB232="",BB232="Excellent"))),"1",(_xlfn.XLOOKUP(BB232,condition[lookupValue],condition[lookupKey],""))))</f>
        <v/>
      </c>
      <c r="BD232" s="7" t="str">
        <f t="shared" si="47"/>
        <v/>
      </c>
      <c r="BE232" s="9"/>
    </row>
    <row r="233" spans="2:57"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c r="N233" s="8"/>
      <c r="O233" s="6" t="str">
        <f t="shared" si="36"/>
        <v/>
      </c>
      <c r="P233" s="4"/>
      <c r="R233" s="3" t="str">
        <f>IF($A233="ADD",IF(NOT(ISBLANK(Q233)),_xlfn.XLOOKUP(Q233,len_adjust_rsn[lookupValue],len_adjust_rsn[lookupKey],"ERROR"),""), "")</f>
        <v/>
      </c>
      <c r="S233" s="6" t="str">
        <f t="shared" si="37"/>
        <v/>
      </c>
      <c r="T233" s="6"/>
      <c r="U233" s="6" t="str">
        <f t="shared" si="38"/>
        <v/>
      </c>
      <c r="W233" s="3" t="str">
        <f>IF($A233="ADD",IF(NOT(ISBLANK(V233)),_xlfn.XLOOKUP(V233,ud_traffic_island_type[lookupValue],ud_traffic_island_type[lookupKey],"ERROR"),""), "")</f>
        <v/>
      </c>
      <c r="Y233" s="3" t="str">
        <f>IF($A233="ADD",IF(NOT(ISBLANK(X233)),_xlfn.XLOOKUP(X233,ud_shape[lookupValue],ud_shape[lookupKey],"ERROR"),""), "")</f>
        <v/>
      </c>
      <c r="AE233" s="8"/>
      <c r="AF233" s="7"/>
      <c r="AG233" s="4" t="str">
        <f t="shared" ca="1" si="39"/>
        <v/>
      </c>
      <c r="AH233" s="4"/>
      <c r="AI233" s="3" t="str">
        <f t="shared" si="40"/>
        <v/>
      </c>
      <c r="AJ233" s="3" t="str">
        <f>IF($A233="","",IF((AND($A233="ADD",OR(AI233="",AI233="In Use"))),"5",(_xlfn.XLOOKUP(AI233,ud_asset_status[lookupValue],ud_asset_status[lookupKey],""))))</f>
        <v/>
      </c>
      <c r="AL233" s="3" t="str">
        <f>IF($A233="ADD",IF(NOT(ISBLANK(AK233)),_xlfn.XLOOKUP(AK233,ud_replacement_status[lookupValue],ud_replacement_status[lookupKey],"ERROR"),""), "")</f>
        <v/>
      </c>
      <c r="AM233" s="7"/>
      <c r="AO233" s="3" t="str">
        <f>IF($A233="ADD",IF(NOT(ISBLANK(AN233)),_xlfn.XLOOKUP(AN233,ar_replace_reason[lookupValue],ar_replace_reason[lookupKey],"ERROR"),""), "")</f>
        <v/>
      </c>
      <c r="AP233" s="3" t="str">
        <f t="shared" si="41"/>
        <v/>
      </c>
      <c r="AQ233" s="3" t="str">
        <f>IF($A233="","",IF((AND($A233="ADD",OR(AP233="",AP233="Queenstown-Lakes District Council"))),"70",(_xlfn.XLOOKUP(AP233,ud_organisation_owner[lookupValue],ud_organisation_owner[lookupKey],""))))</f>
        <v/>
      </c>
      <c r="AR233" s="3" t="str">
        <f t="shared" si="42"/>
        <v/>
      </c>
      <c r="AS233" s="3" t="str">
        <f>IF($A233="","",IF((AND($A233="ADD",OR(AR233="",AR233="Queenstown-Lakes District Council"))),"70",(_xlfn.XLOOKUP(AR233,ud_organisation_owner[lookupValue],ud_organisation_owner[lookupKey],""))))</f>
        <v/>
      </c>
      <c r="AT233" s="3" t="str">
        <f t="shared" si="43"/>
        <v/>
      </c>
      <c r="AU233" s="3" t="str">
        <f>IF($A233="","",IF((AND($A233="ADD",OR(AT233="",AT233="Local Authority"))),"17",(_xlfn.XLOOKUP(AT233,ud_sub_organisation[lookupValue],ud_sub_organisation[lookupKey],""))))</f>
        <v/>
      </c>
      <c r="AW233" s="3" t="str">
        <f>IF($A233="ADD",IF(NOT(ISBLANK(AV233)),_xlfn.XLOOKUP(AV233,ud_maintenance_organisation[lookupValue],ud_maintenance_organisation[lookupKey],"ERROR"),""), "")</f>
        <v/>
      </c>
      <c r="AX233" s="3" t="str">
        <f t="shared" si="44"/>
        <v/>
      </c>
      <c r="AY233" s="3" t="str">
        <f>IF($A233="","",IF((AND($A233="ADD",OR(AX233="",AX233="Vested Assets"))),"12",(_xlfn.XLOOKUP(AX233,ud_work_category[lookupValue],ud_work_category[lookupKey],""))))</f>
        <v/>
      </c>
      <c r="AZ233" s="8"/>
      <c r="BA233" s="2" t="str">
        <f t="shared" si="45"/>
        <v/>
      </c>
      <c r="BB233" s="3" t="str">
        <f t="shared" si="46"/>
        <v/>
      </c>
      <c r="BC233" s="3" t="str">
        <f>IF($A233="","",IF((AND($A233="ADD",OR(BB233="",BB233="Excellent"))),"1",(_xlfn.XLOOKUP(BB233,condition[lookupValue],condition[lookupKey],""))))</f>
        <v/>
      </c>
      <c r="BD233" s="7" t="str">
        <f t="shared" si="47"/>
        <v/>
      </c>
      <c r="BE233" s="9"/>
    </row>
    <row r="234" spans="2:57"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c r="N234" s="8"/>
      <c r="O234" s="6" t="str">
        <f t="shared" si="36"/>
        <v/>
      </c>
      <c r="P234" s="4"/>
      <c r="R234" s="3" t="str">
        <f>IF($A234="ADD",IF(NOT(ISBLANK(Q234)),_xlfn.XLOOKUP(Q234,len_adjust_rsn[lookupValue],len_adjust_rsn[lookupKey],"ERROR"),""), "")</f>
        <v/>
      </c>
      <c r="S234" s="6" t="str">
        <f t="shared" si="37"/>
        <v/>
      </c>
      <c r="T234" s="6"/>
      <c r="U234" s="6" t="str">
        <f t="shared" si="38"/>
        <v/>
      </c>
      <c r="W234" s="3" t="str">
        <f>IF($A234="ADD",IF(NOT(ISBLANK(V234)),_xlfn.XLOOKUP(V234,ud_traffic_island_type[lookupValue],ud_traffic_island_type[lookupKey],"ERROR"),""), "")</f>
        <v/>
      </c>
      <c r="Y234" s="3" t="str">
        <f>IF($A234="ADD",IF(NOT(ISBLANK(X234)),_xlfn.XLOOKUP(X234,ud_shape[lookupValue],ud_shape[lookupKey],"ERROR"),""), "")</f>
        <v/>
      </c>
      <c r="AE234" s="8"/>
      <c r="AF234" s="7"/>
      <c r="AG234" s="4" t="str">
        <f t="shared" ca="1" si="39"/>
        <v/>
      </c>
      <c r="AH234" s="4"/>
      <c r="AI234" s="3" t="str">
        <f t="shared" si="40"/>
        <v/>
      </c>
      <c r="AJ234" s="3" t="str">
        <f>IF($A234="","",IF((AND($A234="ADD",OR(AI234="",AI234="In Use"))),"5",(_xlfn.XLOOKUP(AI234,ud_asset_status[lookupValue],ud_asset_status[lookupKey],""))))</f>
        <v/>
      </c>
      <c r="AL234" s="3" t="str">
        <f>IF($A234="ADD",IF(NOT(ISBLANK(AK234)),_xlfn.XLOOKUP(AK234,ud_replacement_status[lookupValue],ud_replacement_status[lookupKey],"ERROR"),""), "")</f>
        <v/>
      </c>
      <c r="AM234" s="7"/>
      <c r="AO234" s="3" t="str">
        <f>IF($A234="ADD",IF(NOT(ISBLANK(AN234)),_xlfn.XLOOKUP(AN234,ar_replace_reason[lookupValue],ar_replace_reason[lookupKey],"ERROR"),""), "")</f>
        <v/>
      </c>
      <c r="AP234" s="3" t="str">
        <f t="shared" si="41"/>
        <v/>
      </c>
      <c r="AQ234" s="3" t="str">
        <f>IF($A234="","",IF((AND($A234="ADD",OR(AP234="",AP234="Queenstown-Lakes District Council"))),"70",(_xlfn.XLOOKUP(AP234,ud_organisation_owner[lookupValue],ud_organisation_owner[lookupKey],""))))</f>
        <v/>
      </c>
      <c r="AR234" s="3" t="str">
        <f t="shared" si="42"/>
        <v/>
      </c>
      <c r="AS234" s="3" t="str">
        <f>IF($A234="","",IF((AND($A234="ADD",OR(AR234="",AR234="Queenstown-Lakes District Council"))),"70",(_xlfn.XLOOKUP(AR234,ud_organisation_owner[lookupValue],ud_organisation_owner[lookupKey],""))))</f>
        <v/>
      </c>
      <c r="AT234" s="3" t="str">
        <f t="shared" si="43"/>
        <v/>
      </c>
      <c r="AU234" s="3" t="str">
        <f>IF($A234="","",IF((AND($A234="ADD",OR(AT234="",AT234="Local Authority"))),"17",(_xlfn.XLOOKUP(AT234,ud_sub_organisation[lookupValue],ud_sub_organisation[lookupKey],""))))</f>
        <v/>
      </c>
      <c r="AW234" s="3" t="str">
        <f>IF($A234="ADD",IF(NOT(ISBLANK(AV234)),_xlfn.XLOOKUP(AV234,ud_maintenance_organisation[lookupValue],ud_maintenance_organisation[lookupKey],"ERROR"),""), "")</f>
        <v/>
      </c>
      <c r="AX234" s="3" t="str">
        <f t="shared" si="44"/>
        <v/>
      </c>
      <c r="AY234" s="3" t="str">
        <f>IF($A234="","",IF((AND($A234="ADD",OR(AX234="",AX234="Vested Assets"))),"12",(_xlfn.XLOOKUP(AX234,ud_work_category[lookupValue],ud_work_category[lookupKey],""))))</f>
        <v/>
      </c>
      <c r="AZ234" s="8"/>
      <c r="BA234" s="2" t="str">
        <f t="shared" si="45"/>
        <v/>
      </c>
      <c r="BB234" s="3" t="str">
        <f t="shared" si="46"/>
        <v/>
      </c>
      <c r="BC234" s="3" t="str">
        <f>IF($A234="","",IF((AND($A234="ADD",OR(BB234="",BB234="Excellent"))),"1",(_xlfn.XLOOKUP(BB234,condition[lookupValue],condition[lookupKey],""))))</f>
        <v/>
      </c>
      <c r="BD234" s="7" t="str">
        <f t="shared" si="47"/>
        <v/>
      </c>
      <c r="BE234" s="9"/>
    </row>
    <row r="235" spans="2:57"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c r="N235" s="8"/>
      <c r="O235" s="6" t="str">
        <f t="shared" si="36"/>
        <v/>
      </c>
      <c r="P235" s="4"/>
      <c r="R235" s="3" t="str">
        <f>IF($A235="ADD",IF(NOT(ISBLANK(Q235)),_xlfn.XLOOKUP(Q235,len_adjust_rsn[lookupValue],len_adjust_rsn[lookupKey],"ERROR"),""), "")</f>
        <v/>
      </c>
      <c r="S235" s="6" t="str">
        <f t="shared" si="37"/>
        <v/>
      </c>
      <c r="T235" s="6"/>
      <c r="U235" s="6" t="str">
        <f t="shared" si="38"/>
        <v/>
      </c>
      <c r="W235" s="3" t="str">
        <f>IF($A235="ADD",IF(NOT(ISBLANK(V235)),_xlfn.XLOOKUP(V235,ud_traffic_island_type[lookupValue],ud_traffic_island_type[lookupKey],"ERROR"),""), "")</f>
        <v/>
      </c>
      <c r="Y235" s="3" t="str">
        <f>IF($A235="ADD",IF(NOT(ISBLANK(X235)),_xlfn.XLOOKUP(X235,ud_shape[lookupValue],ud_shape[lookupKey],"ERROR"),""), "")</f>
        <v/>
      </c>
      <c r="AE235" s="8"/>
      <c r="AF235" s="7"/>
      <c r="AG235" s="4" t="str">
        <f t="shared" ca="1" si="39"/>
        <v/>
      </c>
      <c r="AH235" s="4"/>
      <c r="AI235" s="3" t="str">
        <f t="shared" si="40"/>
        <v/>
      </c>
      <c r="AJ235" s="3" t="str">
        <f>IF($A235="","",IF((AND($A235="ADD",OR(AI235="",AI235="In Use"))),"5",(_xlfn.XLOOKUP(AI235,ud_asset_status[lookupValue],ud_asset_status[lookupKey],""))))</f>
        <v/>
      </c>
      <c r="AL235" s="3" t="str">
        <f>IF($A235="ADD",IF(NOT(ISBLANK(AK235)),_xlfn.XLOOKUP(AK235,ud_replacement_status[lookupValue],ud_replacement_status[lookupKey],"ERROR"),""), "")</f>
        <v/>
      </c>
      <c r="AM235" s="7"/>
      <c r="AO235" s="3" t="str">
        <f>IF($A235="ADD",IF(NOT(ISBLANK(AN235)),_xlfn.XLOOKUP(AN235,ar_replace_reason[lookupValue],ar_replace_reason[lookupKey],"ERROR"),""), "")</f>
        <v/>
      </c>
      <c r="AP235" s="3" t="str">
        <f t="shared" si="41"/>
        <v/>
      </c>
      <c r="AQ235" s="3" t="str">
        <f>IF($A235="","",IF((AND($A235="ADD",OR(AP235="",AP235="Queenstown-Lakes District Council"))),"70",(_xlfn.XLOOKUP(AP235,ud_organisation_owner[lookupValue],ud_organisation_owner[lookupKey],""))))</f>
        <v/>
      </c>
      <c r="AR235" s="3" t="str">
        <f t="shared" si="42"/>
        <v/>
      </c>
      <c r="AS235" s="3" t="str">
        <f>IF($A235="","",IF((AND($A235="ADD",OR(AR235="",AR235="Queenstown-Lakes District Council"))),"70",(_xlfn.XLOOKUP(AR235,ud_organisation_owner[lookupValue],ud_organisation_owner[lookupKey],""))))</f>
        <v/>
      </c>
      <c r="AT235" s="3" t="str">
        <f t="shared" si="43"/>
        <v/>
      </c>
      <c r="AU235" s="3" t="str">
        <f>IF($A235="","",IF((AND($A235="ADD",OR(AT235="",AT235="Local Authority"))),"17",(_xlfn.XLOOKUP(AT235,ud_sub_organisation[lookupValue],ud_sub_organisation[lookupKey],""))))</f>
        <v/>
      </c>
      <c r="AW235" s="3" t="str">
        <f>IF($A235="ADD",IF(NOT(ISBLANK(AV235)),_xlfn.XLOOKUP(AV235,ud_maintenance_organisation[lookupValue],ud_maintenance_organisation[lookupKey],"ERROR"),""), "")</f>
        <v/>
      </c>
      <c r="AX235" s="3" t="str">
        <f t="shared" si="44"/>
        <v/>
      </c>
      <c r="AY235" s="3" t="str">
        <f>IF($A235="","",IF((AND($A235="ADD",OR(AX235="",AX235="Vested Assets"))),"12",(_xlfn.XLOOKUP(AX235,ud_work_category[lookupValue],ud_work_category[lookupKey],""))))</f>
        <v/>
      </c>
      <c r="AZ235" s="8"/>
      <c r="BA235" s="2" t="str">
        <f t="shared" si="45"/>
        <v/>
      </c>
      <c r="BB235" s="3" t="str">
        <f t="shared" si="46"/>
        <v/>
      </c>
      <c r="BC235" s="3" t="str">
        <f>IF($A235="","",IF((AND($A235="ADD",OR(BB235="",BB235="Excellent"))),"1",(_xlfn.XLOOKUP(BB235,condition[lookupValue],condition[lookupKey],""))))</f>
        <v/>
      </c>
      <c r="BD235" s="7" t="str">
        <f t="shared" si="47"/>
        <v/>
      </c>
      <c r="BE235" s="9"/>
    </row>
    <row r="236" spans="2:57"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c r="N236" s="8"/>
      <c r="O236" s="6" t="str">
        <f t="shared" si="36"/>
        <v/>
      </c>
      <c r="P236" s="4"/>
      <c r="R236" s="3" t="str">
        <f>IF($A236="ADD",IF(NOT(ISBLANK(Q236)),_xlfn.XLOOKUP(Q236,len_adjust_rsn[lookupValue],len_adjust_rsn[lookupKey],"ERROR"),""), "")</f>
        <v/>
      </c>
      <c r="S236" s="6" t="str">
        <f t="shared" si="37"/>
        <v/>
      </c>
      <c r="T236" s="6"/>
      <c r="U236" s="6" t="str">
        <f t="shared" si="38"/>
        <v/>
      </c>
      <c r="W236" s="3" t="str">
        <f>IF($A236="ADD",IF(NOT(ISBLANK(V236)),_xlfn.XLOOKUP(V236,ud_traffic_island_type[lookupValue],ud_traffic_island_type[lookupKey],"ERROR"),""), "")</f>
        <v/>
      </c>
      <c r="Y236" s="3" t="str">
        <f>IF($A236="ADD",IF(NOT(ISBLANK(X236)),_xlfn.XLOOKUP(X236,ud_shape[lookupValue],ud_shape[lookupKey],"ERROR"),""), "")</f>
        <v/>
      </c>
      <c r="AE236" s="8"/>
      <c r="AF236" s="7"/>
      <c r="AG236" s="4" t="str">
        <f t="shared" ca="1" si="39"/>
        <v/>
      </c>
      <c r="AH236" s="4"/>
      <c r="AI236" s="3" t="str">
        <f t="shared" si="40"/>
        <v/>
      </c>
      <c r="AJ236" s="3" t="str">
        <f>IF($A236="","",IF((AND($A236="ADD",OR(AI236="",AI236="In Use"))),"5",(_xlfn.XLOOKUP(AI236,ud_asset_status[lookupValue],ud_asset_status[lookupKey],""))))</f>
        <v/>
      </c>
      <c r="AL236" s="3" t="str">
        <f>IF($A236="ADD",IF(NOT(ISBLANK(AK236)),_xlfn.XLOOKUP(AK236,ud_replacement_status[lookupValue],ud_replacement_status[lookupKey],"ERROR"),""), "")</f>
        <v/>
      </c>
      <c r="AM236" s="7"/>
      <c r="AO236" s="3" t="str">
        <f>IF($A236="ADD",IF(NOT(ISBLANK(AN236)),_xlfn.XLOOKUP(AN236,ar_replace_reason[lookupValue],ar_replace_reason[lookupKey],"ERROR"),""), "")</f>
        <v/>
      </c>
      <c r="AP236" s="3" t="str">
        <f t="shared" si="41"/>
        <v/>
      </c>
      <c r="AQ236" s="3" t="str">
        <f>IF($A236="","",IF((AND($A236="ADD",OR(AP236="",AP236="Queenstown-Lakes District Council"))),"70",(_xlfn.XLOOKUP(AP236,ud_organisation_owner[lookupValue],ud_organisation_owner[lookupKey],""))))</f>
        <v/>
      </c>
      <c r="AR236" s="3" t="str">
        <f t="shared" si="42"/>
        <v/>
      </c>
      <c r="AS236" s="3" t="str">
        <f>IF($A236="","",IF((AND($A236="ADD",OR(AR236="",AR236="Queenstown-Lakes District Council"))),"70",(_xlfn.XLOOKUP(AR236,ud_organisation_owner[lookupValue],ud_organisation_owner[lookupKey],""))))</f>
        <v/>
      </c>
      <c r="AT236" s="3" t="str">
        <f t="shared" si="43"/>
        <v/>
      </c>
      <c r="AU236" s="3" t="str">
        <f>IF($A236="","",IF((AND($A236="ADD",OR(AT236="",AT236="Local Authority"))),"17",(_xlfn.XLOOKUP(AT236,ud_sub_organisation[lookupValue],ud_sub_organisation[lookupKey],""))))</f>
        <v/>
      </c>
      <c r="AW236" s="3" t="str">
        <f>IF($A236="ADD",IF(NOT(ISBLANK(AV236)),_xlfn.XLOOKUP(AV236,ud_maintenance_organisation[lookupValue],ud_maintenance_organisation[lookupKey],"ERROR"),""), "")</f>
        <v/>
      </c>
      <c r="AX236" s="3" t="str">
        <f t="shared" si="44"/>
        <v/>
      </c>
      <c r="AY236" s="3" t="str">
        <f>IF($A236="","",IF((AND($A236="ADD",OR(AX236="",AX236="Vested Assets"))),"12",(_xlfn.XLOOKUP(AX236,ud_work_category[lookupValue],ud_work_category[lookupKey],""))))</f>
        <v/>
      </c>
      <c r="AZ236" s="8"/>
      <c r="BA236" s="2" t="str">
        <f t="shared" si="45"/>
        <v/>
      </c>
      <c r="BB236" s="3" t="str">
        <f t="shared" si="46"/>
        <v/>
      </c>
      <c r="BC236" s="3" t="str">
        <f>IF($A236="","",IF((AND($A236="ADD",OR(BB236="",BB236="Excellent"))),"1",(_xlfn.XLOOKUP(BB236,condition[lookupValue],condition[lookupKey],""))))</f>
        <v/>
      </c>
      <c r="BD236" s="7" t="str">
        <f t="shared" si="47"/>
        <v/>
      </c>
      <c r="BE236" s="9"/>
    </row>
    <row r="237" spans="2:57"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c r="N237" s="8"/>
      <c r="O237" s="6" t="str">
        <f t="shared" si="36"/>
        <v/>
      </c>
      <c r="P237" s="4"/>
      <c r="R237" s="3" t="str">
        <f>IF($A237="ADD",IF(NOT(ISBLANK(Q237)),_xlfn.XLOOKUP(Q237,len_adjust_rsn[lookupValue],len_adjust_rsn[lookupKey],"ERROR"),""), "")</f>
        <v/>
      </c>
      <c r="S237" s="6" t="str">
        <f t="shared" si="37"/>
        <v/>
      </c>
      <c r="T237" s="6"/>
      <c r="U237" s="6" t="str">
        <f t="shared" si="38"/>
        <v/>
      </c>
      <c r="W237" s="3" t="str">
        <f>IF($A237="ADD",IF(NOT(ISBLANK(V237)),_xlfn.XLOOKUP(V237,ud_traffic_island_type[lookupValue],ud_traffic_island_type[lookupKey],"ERROR"),""), "")</f>
        <v/>
      </c>
      <c r="Y237" s="3" t="str">
        <f>IF($A237="ADD",IF(NOT(ISBLANK(X237)),_xlfn.XLOOKUP(X237,ud_shape[lookupValue],ud_shape[lookupKey],"ERROR"),""), "")</f>
        <v/>
      </c>
      <c r="AE237" s="8"/>
      <c r="AF237" s="7"/>
      <c r="AG237" s="4" t="str">
        <f t="shared" ca="1" si="39"/>
        <v/>
      </c>
      <c r="AH237" s="4"/>
      <c r="AI237" s="3" t="str">
        <f t="shared" si="40"/>
        <v/>
      </c>
      <c r="AJ237" s="3" t="str">
        <f>IF($A237="","",IF((AND($A237="ADD",OR(AI237="",AI237="In Use"))),"5",(_xlfn.XLOOKUP(AI237,ud_asset_status[lookupValue],ud_asset_status[lookupKey],""))))</f>
        <v/>
      </c>
      <c r="AL237" s="3" t="str">
        <f>IF($A237="ADD",IF(NOT(ISBLANK(AK237)),_xlfn.XLOOKUP(AK237,ud_replacement_status[lookupValue],ud_replacement_status[lookupKey],"ERROR"),""), "")</f>
        <v/>
      </c>
      <c r="AM237" s="7"/>
      <c r="AO237" s="3" t="str">
        <f>IF($A237="ADD",IF(NOT(ISBLANK(AN237)),_xlfn.XLOOKUP(AN237,ar_replace_reason[lookupValue],ar_replace_reason[lookupKey],"ERROR"),""), "")</f>
        <v/>
      </c>
      <c r="AP237" s="3" t="str">
        <f t="shared" si="41"/>
        <v/>
      </c>
      <c r="AQ237" s="3" t="str">
        <f>IF($A237="","",IF((AND($A237="ADD",OR(AP237="",AP237="Queenstown-Lakes District Council"))),"70",(_xlfn.XLOOKUP(AP237,ud_organisation_owner[lookupValue],ud_organisation_owner[lookupKey],""))))</f>
        <v/>
      </c>
      <c r="AR237" s="3" t="str">
        <f t="shared" si="42"/>
        <v/>
      </c>
      <c r="AS237" s="3" t="str">
        <f>IF($A237="","",IF((AND($A237="ADD",OR(AR237="",AR237="Queenstown-Lakes District Council"))),"70",(_xlfn.XLOOKUP(AR237,ud_organisation_owner[lookupValue],ud_organisation_owner[lookupKey],""))))</f>
        <v/>
      </c>
      <c r="AT237" s="3" t="str">
        <f t="shared" si="43"/>
        <v/>
      </c>
      <c r="AU237" s="3" t="str">
        <f>IF($A237="","",IF((AND($A237="ADD",OR(AT237="",AT237="Local Authority"))),"17",(_xlfn.XLOOKUP(AT237,ud_sub_organisation[lookupValue],ud_sub_organisation[lookupKey],""))))</f>
        <v/>
      </c>
      <c r="AW237" s="3" t="str">
        <f>IF($A237="ADD",IF(NOT(ISBLANK(AV237)),_xlfn.XLOOKUP(AV237,ud_maintenance_organisation[lookupValue],ud_maintenance_organisation[lookupKey],"ERROR"),""), "")</f>
        <v/>
      </c>
      <c r="AX237" s="3" t="str">
        <f t="shared" si="44"/>
        <v/>
      </c>
      <c r="AY237" s="3" t="str">
        <f>IF($A237="","",IF((AND($A237="ADD",OR(AX237="",AX237="Vested Assets"))),"12",(_xlfn.XLOOKUP(AX237,ud_work_category[lookupValue],ud_work_category[lookupKey],""))))</f>
        <v/>
      </c>
      <c r="AZ237" s="8"/>
      <c r="BA237" s="2" t="str">
        <f t="shared" si="45"/>
        <v/>
      </c>
      <c r="BB237" s="3" t="str">
        <f t="shared" si="46"/>
        <v/>
      </c>
      <c r="BC237" s="3" t="str">
        <f>IF($A237="","",IF((AND($A237="ADD",OR(BB237="",BB237="Excellent"))),"1",(_xlfn.XLOOKUP(BB237,condition[lookupValue],condition[lookupKey],""))))</f>
        <v/>
      </c>
      <c r="BD237" s="7" t="str">
        <f t="shared" si="47"/>
        <v/>
      </c>
      <c r="BE237" s="9"/>
    </row>
    <row r="238" spans="2:57"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c r="N238" s="8"/>
      <c r="O238" s="6" t="str">
        <f t="shared" si="36"/>
        <v/>
      </c>
      <c r="P238" s="4"/>
      <c r="R238" s="3" t="str">
        <f>IF($A238="ADD",IF(NOT(ISBLANK(Q238)),_xlfn.XLOOKUP(Q238,len_adjust_rsn[lookupValue],len_adjust_rsn[lookupKey],"ERROR"),""), "")</f>
        <v/>
      </c>
      <c r="S238" s="6" t="str">
        <f t="shared" si="37"/>
        <v/>
      </c>
      <c r="T238" s="6"/>
      <c r="U238" s="6" t="str">
        <f t="shared" si="38"/>
        <v/>
      </c>
      <c r="W238" s="3" t="str">
        <f>IF($A238="ADD",IF(NOT(ISBLANK(V238)),_xlfn.XLOOKUP(V238,ud_traffic_island_type[lookupValue],ud_traffic_island_type[lookupKey],"ERROR"),""), "")</f>
        <v/>
      </c>
      <c r="Y238" s="3" t="str">
        <f>IF($A238="ADD",IF(NOT(ISBLANK(X238)),_xlfn.XLOOKUP(X238,ud_shape[lookupValue],ud_shape[lookupKey],"ERROR"),""), "")</f>
        <v/>
      </c>
      <c r="AE238" s="8"/>
      <c r="AF238" s="7"/>
      <c r="AG238" s="4" t="str">
        <f t="shared" ca="1" si="39"/>
        <v/>
      </c>
      <c r="AH238" s="4"/>
      <c r="AI238" s="3" t="str">
        <f t="shared" si="40"/>
        <v/>
      </c>
      <c r="AJ238" s="3" t="str">
        <f>IF($A238="","",IF((AND($A238="ADD",OR(AI238="",AI238="In Use"))),"5",(_xlfn.XLOOKUP(AI238,ud_asset_status[lookupValue],ud_asset_status[lookupKey],""))))</f>
        <v/>
      </c>
      <c r="AL238" s="3" t="str">
        <f>IF($A238="ADD",IF(NOT(ISBLANK(AK238)),_xlfn.XLOOKUP(AK238,ud_replacement_status[lookupValue],ud_replacement_status[lookupKey],"ERROR"),""), "")</f>
        <v/>
      </c>
      <c r="AM238" s="7"/>
      <c r="AO238" s="3" t="str">
        <f>IF($A238="ADD",IF(NOT(ISBLANK(AN238)),_xlfn.XLOOKUP(AN238,ar_replace_reason[lookupValue],ar_replace_reason[lookupKey],"ERROR"),""), "")</f>
        <v/>
      </c>
      <c r="AP238" s="3" t="str">
        <f t="shared" si="41"/>
        <v/>
      </c>
      <c r="AQ238" s="3" t="str">
        <f>IF($A238="","",IF((AND($A238="ADD",OR(AP238="",AP238="Queenstown-Lakes District Council"))),"70",(_xlfn.XLOOKUP(AP238,ud_organisation_owner[lookupValue],ud_organisation_owner[lookupKey],""))))</f>
        <v/>
      </c>
      <c r="AR238" s="3" t="str">
        <f t="shared" si="42"/>
        <v/>
      </c>
      <c r="AS238" s="3" t="str">
        <f>IF($A238="","",IF((AND($A238="ADD",OR(AR238="",AR238="Queenstown-Lakes District Council"))),"70",(_xlfn.XLOOKUP(AR238,ud_organisation_owner[lookupValue],ud_organisation_owner[lookupKey],""))))</f>
        <v/>
      </c>
      <c r="AT238" s="3" t="str">
        <f t="shared" si="43"/>
        <v/>
      </c>
      <c r="AU238" s="3" t="str">
        <f>IF($A238="","",IF((AND($A238="ADD",OR(AT238="",AT238="Local Authority"))),"17",(_xlfn.XLOOKUP(AT238,ud_sub_organisation[lookupValue],ud_sub_organisation[lookupKey],""))))</f>
        <v/>
      </c>
      <c r="AW238" s="3" t="str">
        <f>IF($A238="ADD",IF(NOT(ISBLANK(AV238)),_xlfn.XLOOKUP(AV238,ud_maintenance_organisation[lookupValue],ud_maintenance_organisation[lookupKey],"ERROR"),""), "")</f>
        <v/>
      </c>
      <c r="AX238" s="3" t="str">
        <f t="shared" si="44"/>
        <v/>
      </c>
      <c r="AY238" s="3" t="str">
        <f>IF($A238="","",IF((AND($A238="ADD",OR(AX238="",AX238="Vested Assets"))),"12",(_xlfn.XLOOKUP(AX238,ud_work_category[lookupValue],ud_work_category[lookupKey],""))))</f>
        <v/>
      </c>
      <c r="AZ238" s="8"/>
      <c r="BA238" s="2" t="str">
        <f t="shared" si="45"/>
        <v/>
      </c>
      <c r="BB238" s="3" t="str">
        <f t="shared" si="46"/>
        <v/>
      </c>
      <c r="BC238" s="3" t="str">
        <f>IF($A238="","",IF((AND($A238="ADD",OR(BB238="",BB238="Excellent"))),"1",(_xlfn.XLOOKUP(BB238,condition[lookupValue],condition[lookupKey],""))))</f>
        <v/>
      </c>
      <c r="BD238" s="7" t="str">
        <f t="shared" si="47"/>
        <v/>
      </c>
      <c r="BE238" s="9"/>
    </row>
    <row r="239" spans="2:57"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c r="N239" s="8"/>
      <c r="O239" s="6" t="str">
        <f t="shared" si="36"/>
        <v/>
      </c>
      <c r="P239" s="4"/>
      <c r="R239" s="3" t="str">
        <f>IF($A239="ADD",IF(NOT(ISBLANK(Q239)),_xlfn.XLOOKUP(Q239,len_adjust_rsn[lookupValue],len_adjust_rsn[lookupKey],"ERROR"),""), "")</f>
        <v/>
      </c>
      <c r="S239" s="6" t="str">
        <f t="shared" si="37"/>
        <v/>
      </c>
      <c r="T239" s="6"/>
      <c r="U239" s="6" t="str">
        <f t="shared" si="38"/>
        <v/>
      </c>
      <c r="W239" s="3" t="str">
        <f>IF($A239="ADD",IF(NOT(ISBLANK(V239)),_xlfn.XLOOKUP(V239,ud_traffic_island_type[lookupValue],ud_traffic_island_type[lookupKey],"ERROR"),""), "")</f>
        <v/>
      </c>
      <c r="Y239" s="3" t="str">
        <f>IF($A239="ADD",IF(NOT(ISBLANK(X239)),_xlfn.XLOOKUP(X239,ud_shape[lookupValue],ud_shape[lookupKey],"ERROR"),""), "")</f>
        <v/>
      </c>
      <c r="AE239" s="8"/>
      <c r="AF239" s="7"/>
      <c r="AG239" s="4" t="str">
        <f t="shared" ca="1" si="39"/>
        <v/>
      </c>
      <c r="AH239" s="4"/>
      <c r="AI239" s="3" t="str">
        <f t="shared" si="40"/>
        <v/>
      </c>
      <c r="AJ239" s="3" t="str">
        <f>IF($A239="","",IF((AND($A239="ADD",OR(AI239="",AI239="In Use"))),"5",(_xlfn.XLOOKUP(AI239,ud_asset_status[lookupValue],ud_asset_status[lookupKey],""))))</f>
        <v/>
      </c>
      <c r="AL239" s="3" t="str">
        <f>IF($A239="ADD",IF(NOT(ISBLANK(AK239)),_xlfn.XLOOKUP(AK239,ud_replacement_status[lookupValue],ud_replacement_status[lookupKey],"ERROR"),""), "")</f>
        <v/>
      </c>
      <c r="AM239" s="7"/>
      <c r="AO239" s="3" t="str">
        <f>IF($A239="ADD",IF(NOT(ISBLANK(AN239)),_xlfn.XLOOKUP(AN239,ar_replace_reason[lookupValue],ar_replace_reason[lookupKey],"ERROR"),""), "")</f>
        <v/>
      </c>
      <c r="AP239" s="3" t="str">
        <f t="shared" si="41"/>
        <v/>
      </c>
      <c r="AQ239" s="3" t="str">
        <f>IF($A239="","",IF((AND($A239="ADD",OR(AP239="",AP239="Queenstown-Lakes District Council"))),"70",(_xlfn.XLOOKUP(AP239,ud_organisation_owner[lookupValue],ud_organisation_owner[lookupKey],""))))</f>
        <v/>
      </c>
      <c r="AR239" s="3" t="str">
        <f t="shared" si="42"/>
        <v/>
      </c>
      <c r="AS239" s="3" t="str">
        <f>IF($A239="","",IF((AND($A239="ADD",OR(AR239="",AR239="Queenstown-Lakes District Council"))),"70",(_xlfn.XLOOKUP(AR239,ud_organisation_owner[lookupValue],ud_organisation_owner[lookupKey],""))))</f>
        <v/>
      </c>
      <c r="AT239" s="3" t="str">
        <f t="shared" si="43"/>
        <v/>
      </c>
      <c r="AU239" s="3" t="str">
        <f>IF($A239="","",IF((AND($A239="ADD",OR(AT239="",AT239="Local Authority"))),"17",(_xlfn.XLOOKUP(AT239,ud_sub_organisation[lookupValue],ud_sub_organisation[lookupKey],""))))</f>
        <v/>
      </c>
      <c r="AW239" s="3" t="str">
        <f>IF($A239="ADD",IF(NOT(ISBLANK(AV239)),_xlfn.XLOOKUP(AV239,ud_maintenance_organisation[lookupValue],ud_maintenance_organisation[lookupKey],"ERROR"),""), "")</f>
        <v/>
      </c>
      <c r="AX239" s="3" t="str">
        <f t="shared" si="44"/>
        <v/>
      </c>
      <c r="AY239" s="3" t="str">
        <f>IF($A239="","",IF((AND($A239="ADD",OR(AX239="",AX239="Vested Assets"))),"12",(_xlfn.XLOOKUP(AX239,ud_work_category[lookupValue],ud_work_category[lookupKey],""))))</f>
        <v/>
      </c>
      <c r="AZ239" s="8"/>
      <c r="BA239" s="2" t="str">
        <f t="shared" si="45"/>
        <v/>
      </c>
      <c r="BB239" s="3" t="str">
        <f t="shared" si="46"/>
        <v/>
      </c>
      <c r="BC239" s="3" t="str">
        <f>IF($A239="","",IF((AND($A239="ADD",OR(BB239="",BB239="Excellent"))),"1",(_xlfn.XLOOKUP(BB239,condition[lookupValue],condition[lookupKey],""))))</f>
        <v/>
      </c>
      <c r="BD239" s="7" t="str">
        <f t="shared" si="47"/>
        <v/>
      </c>
      <c r="BE239" s="9"/>
    </row>
    <row r="240" spans="2:57"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c r="N240" s="8"/>
      <c r="O240" s="6" t="str">
        <f t="shared" si="36"/>
        <v/>
      </c>
      <c r="P240" s="4"/>
      <c r="R240" s="3" t="str">
        <f>IF($A240="ADD",IF(NOT(ISBLANK(Q240)),_xlfn.XLOOKUP(Q240,len_adjust_rsn[lookupValue],len_adjust_rsn[lookupKey],"ERROR"),""), "")</f>
        <v/>
      </c>
      <c r="S240" s="6" t="str">
        <f t="shared" si="37"/>
        <v/>
      </c>
      <c r="T240" s="6"/>
      <c r="U240" s="6" t="str">
        <f t="shared" si="38"/>
        <v/>
      </c>
      <c r="W240" s="3" t="str">
        <f>IF($A240="ADD",IF(NOT(ISBLANK(V240)),_xlfn.XLOOKUP(V240,ud_traffic_island_type[lookupValue],ud_traffic_island_type[lookupKey],"ERROR"),""), "")</f>
        <v/>
      </c>
      <c r="Y240" s="3" t="str">
        <f>IF($A240="ADD",IF(NOT(ISBLANK(X240)),_xlfn.XLOOKUP(X240,ud_shape[lookupValue],ud_shape[lookupKey],"ERROR"),""), "")</f>
        <v/>
      </c>
      <c r="AE240" s="8"/>
      <c r="AF240" s="7"/>
      <c r="AG240" s="4" t="str">
        <f t="shared" ca="1" si="39"/>
        <v/>
      </c>
      <c r="AH240" s="4"/>
      <c r="AI240" s="3" t="str">
        <f t="shared" si="40"/>
        <v/>
      </c>
      <c r="AJ240" s="3" t="str">
        <f>IF($A240="","",IF((AND($A240="ADD",OR(AI240="",AI240="In Use"))),"5",(_xlfn.XLOOKUP(AI240,ud_asset_status[lookupValue],ud_asset_status[lookupKey],""))))</f>
        <v/>
      </c>
      <c r="AL240" s="3" t="str">
        <f>IF($A240="ADD",IF(NOT(ISBLANK(AK240)),_xlfn.XLOOKUP(AK240,ud_replacement_status[lookupValue],ud_replacement_status[lookupKey],"ERROR"),""), "")</f>
        <v/>
      </c>
      <c r="AM240" s="7"/>
      <c r="AO240" s="3" t="str">
        <f>IF($A240="ADD",IF(NOT(ISBLANK(AN240)),_xlfn.XLOOKUP(AN240,ar_replace_reason[lookupValue],ar_replace_reason[lookupKey],"ERROR"),""), "")</f>
        <v/>
      </c>
      <c r="AP240" s="3" t="str">
        <f t="shared" si="41"/>
        <v/>
      </c>
      <c r="AQ240" s="3" t="str">
        <f>IF($A240="","",IF((AND($A240="ADD",OR(AP240="",AP240="Queenstown-Lakes District Council"))),"70",(_xlfn.XLOOKUP(AP240,ud_organisation_owner[lookupValue],ud_organisation_owner[lookupKey],""))))</f>
        <v/>
      </c>
      <c r="AR240" s="3" t="str">
        <f t="shared" si="42"/>
        <v/>
      </c>
      <c r="AS240" s="3" t="str">
        <f>IF($A240="","",IF((AND($A240="ADD",OR(AR240="",AR240="Queenstown-Lakes District Council"))),"70",(_xlfn.XLOOKUP(AR240,ud_organisation_owner[lookupValue],ud_organisation_owner[lookupKey],""))))</f>
        <v/>
      </c>
      <c r="AT240" s="3" t="str">
        <f t="shared" si="43"/>
        <v/>
      </c>
      <c r="AU240" s="3" t="str">
        <f>IF($A240="","",IF((AND($A240="ADD",OR(AT240="",AT240="Local Authority"))),"17",(_xlfn.XLOOKUP(AT240,ud_sub_organisation[lookupValue],ud_sub_organisation[lookupKey],""))))</f>
        <v/>
      </c>
      <c r="AW240" s="3" t="str">
        <f>IF($A240="ADD",IF(NOT(ISBLANK(AV240)),_xlfn.XLOOKUP(AV240,ud_maintenance_organisation[lookupValue],ud_maintenance_organisation[lookupKey],"ERROR"),""), "")</f>
        <v/>
      </c>
      <c r="AX240" s="3" t="str">
        <f t="shared" si="44"/>
        <v/>
      </c>
      <c r="AY240" s="3" t="str">
        <f>IF($A240="","",IF((AND($A240="ADD",OR(AX240="",AX240="Vested Assets"))),"12",(_xlfn.XLOOKUP(AX240,ud_work_category[lookupValue],ud_work_category[lookupKey],""))))</f>
        <v/>
      </c>
      <c r="AZ240" s="8"/>
      <c r="BA240" s="2" t="str">
        <f t="shared" si="45"/>
        <v/>
      </c>
      <c r="BB240" s="3" t="str">
        <f t="shared" si="46"/>
        <v/>
      </c>
      <c r="BC240" s="3" t="str">
        <f>IF($A240="","",IF((AND($A240="ADD",OR(BB240="",BB240="Excellent"))),"1",(_xlfn.XLOOKUP(BB240,condition[lookupValue],condition[lookupKey],""))))</f>
        <v/>
      </c>
      <c r="BD240" s="7" t="str">
        <f t="shared" si="47"/>
        <v/>
      </c>
      <c r="BE240" s="9"/>
    </row>
    <row r="241" spans="2:57"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c r="N241" s="8"/>
      <c r="O241" s="6" t="str">
        <f t="shared" si="36"/>
        <v/>
      </c>
      <c r="P241" s="4"/>
      <c r="R241" s="3" t="str">
        <f>IF($A241="ADD",IF(NOT(ISBLANK(Q241)),_xlfn.XLOOKUP(Q241,len_adjust_rsn[lookupValue],len_adjust_rsn[lookupKey],"ERROR"),""), "")</f>
        <v/>
      </c>
      <c r="S241" s="6" t="str">
        <f t="shared" si="37"/>
        <v/>
      </c>
      <c r="T241" s="6"/>
      <c r="U241" s="6" t="str">
        <f t="shared" si="38"/>
        <v/>
      </c>
      <c r="W241" s="3" t="str">
        <f>IF($A241="ADD",IF(NOT(ISBLANK(V241)),_xlfn.XLOOKUP(V241,ud_traffic_island_type[lookupValue],ud_traffic_island_type[lookupKey],"ERROR"),""), "")</f>
        <v/>
      </c>
      <c r="Y241" s="3" t="str">
        <f>IF($A241="ADD",IF(NOT(ISBLANK(X241)),_xlfn.XLOOKUP(X241,ud_shape[lookupValue],ud_shape[lookupKey],"ERROR"),""), "")</f>
        <v/>
      </c>
      <c r="AE241" s="8"/>
      <c r="AF241" s="7"/>
      <c r="AG241" s="4" t="str">
        <f t="shared" ca="1" si="39"/>
        <v/>
      </c>
      <c r="AH241" s="4"/>
      <c r="AI241" s="3" t="str">
        <f t="shared" si="40"/>
        <v/>
      </c>
      <c r="AJ241" s="3" t="str">
        <f>IF($A241="","",IF((AND($A241="ADD",OR(AI241="",AI241="In Use"))),"5",(_xlfn.XLOOKUP(AI241,ud_asset_status[lookupValue],ud_asset_status[lookupKey],""))))</f>
        <v/>
      </c>
      <c r="AL241" s="3" t="str">
        <f>IF($A241="ADD",IF(NOT(ISBLANK(AK241)),_xlfn.XLOOKUP(AK241,ud_replacement_status[lookupValue],ud_replacement_status[lookupKey],"ERROR"),""), "")</f>
        <v/>
      </c>
      <c r="AM241" s="7"/>
      <c r="AO241" s="3" t="str">
        <f>IF($A241="ADD",IF(NOT(ISBLANK(AN241)),_xlfn.XLOOKUP(AN241,ar_replace_reason[lookupValue],ar_replace_reason[lookupKey],"ERROR"),""), "")</f>
        <v/>
      </c>
      <c r="AP241" s="3" t="str">
        <f t="shared" si="41"/>
        <v/>
      </c>
      <c r="AQ241" s="3" t="str">
        <f>IF($A241="","",IF((AND($A241="ADD",OR(AP241="",AP241="Queenstown-Lakes District Council"))),"70",(_xlfn.XLOOKUP(AP241,ud_organisation_owner[lookupValue],ud_organisation_owner[lookupKey],""))))</f>
        <v/>
      </c>
      <c r="AR241" s="3" t="str">
        <f t="shared" si="42"/>
        <v/>
      </c>
      <c r="AS241" s="3" t="str">
        <f>IF($A241="","",IF((AND($A241="ADD",OR(AR241="",AR241="Queenstown-Lakes District Council"))),"70",(_xlfn.XLOOKUP(AR241,ud_organisation_owner[lookupValue],ud_organisation_owner[lookupKey],""))))</f>
        <v/>
      </c>
      <c r="AT241" s="3" t="str">
        <f t="shared" si="43"/>
        <v/>
      </c>
      <c r="AU241" s="3" t="str">
        <f>IF($A241="","",IF((AND($A241="ADD",OR(AT241="",AT241="Local Authority"))),"17",(_xlfn.XLOOKUP(AT241,ud_sub_organisation[lookupValue],ud_sub_organisation[lookupKey],""))))</f>
        <v/>
      </c>
      <c r="AW241" s="3" t="str">
        <f>IF($A241="ADD",IF(NOT(ISBLANK(AV241)),_xlfn.XLOOKUP(AV241,ud_maintenance_organisation[lookupValue],ud_maintenance_organisation[lookupKey],"ERROR"),""), "")</f>
        <v/>
      </c>
      <c r="AX241" s="3" t="str">
        <f t="shared" si="44"/>
        <v/>
      </c>
      <c r="AY241" s="3" t="str">
        <f>IF($A241="","",IF((AND($A241="ADD",OR(AX241="",AX241="Vested Assets"))),"12",(_xlfn.XLOOKUP(AX241,ud_work_category[lookupValue],ud_work_category[lookupKey],""))))</f>
        <v/>
      </c>
      <c r="AZ241" s="8"/>
      <c r="BA241" s="2" t="str">
        <f t="shared" si="45"/>
        <v/>
      </c>
      <c r="BB241" s="3" t="str">
        <f t="shared" si="46"/>
        <v/>
      </c>
      <c r="BC241" s="3" t="str">
        <f>IF($A241="","",IF((AND($A241="ADD",OR(BB241="",BB241="Excellent"))),"1",(_xlfn.XLOOKUP(BB241,condition[lookupValue],condition[lookupKey],""))))</f>
        <v/>
      </c>
      <c r="BD241" s="7" t="str">
        <f t="shared" si="47"/>
        <v/>
      </c>
      <c r="BE241" s="9"/>
    </row>
    <row r="242" spans="2:57"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c r="N242" s="8"/>
      <c r="O242" s="6" t="str">
        <f t="shared" si="36"/>
        <v/>
      </c>
      <c r="P242" s="4"/>
      <c r="R242" s="3" t="str">
        <f>IF($A242="ADD",IF(NOT(ISBLANK(Q242)),_xlfn.XLOOKUP(Q242,len_adjust_rsn[lookupValue],len_adjust_rsn[lookupKey],"ERROR"),""), "")</f>
        <v/>
      </c>
      <c r="S242" s="6" t="str">
        <f t="shared" si="37"/>
        <v/>
      </c>
      <c r="T242" s="6"/>
      <c r="U242" s="6" t="str">
        <f t="shared" si="38"/>
        <v/>
      </c>
      <c r="W242" s="3" t="str">
        <f>IF($A242="ADD",IF(NOT(ISBLANK(V242)),_xlfn.XLOOKUP(V242,ud_traffic_island_type[lookupValue],ud_traffic_island_type[lookupKey],"ERROR"),""), "")</f>
        <v/>
      </c>
      <c r="Y242" s="3" t="str">
        <f>IF($A242="ADD",IF(NOT(ISBLANK(X242)),_xlfn.XLOOKUP(X242,ud_shape[lookupValue],ud_shape[lookupKey],"ERROR"),""), "")</f>
        <v/>
      </c>
      <c r="AE242" s="8"/>
      <c r="AF242" s="7"/>
      <c r="AG242" s="4" t="str">
        <f t="shared" ca="1" si="39"/>
        <v/>
      </c>
      <c r="AH242" s="4"/>
      <c r="AI242" s="3" t="str">
        <f t="shared" si="40"/>
        <v/>
      </c>
      <c r="AJ242" s="3" t="str">
        <f>IF($A242="","",IF((AND($A242="ADD",OR(AI242="",AI242="In Use"))),"5",(_xlfn.XLOOKUP(AI242,ud_asset_status[lookupValue],ud_asset_status[lookupKey],""))))</f>
        <v/>
      </c>
      <c r="AL242" s="3" t="str">
        <f>IF($A242="ADD",IF(NOT(ISBLANK(AK242)),_xlfn.XLOOKUP(AK242,ud_replacement_status[lookupValue],ud_replacement_status[lookupKey],"ERROR"),""), "")</f>
        <v/>
      </c>
      <c r="AM242" s="7"/>
      <c r="AO242" s="3" t="str">
        <f>IF($A242="ADD",IF(NOT(ISBLANK(AN242)),_xlfn.XLOOKUP(AN242,ar_replace_reason[lookupValue],ar_replace_reason[lookupKey],"ERROR"),""), "")</f>
        <v/>
      </c>
      <c r="AP242" s="3" t="str">
        <f t="shared" si="41"/>
        <v/>
      </c>
      <c r="AQ242" s="3" t="str">
        <f>IF($A242="","",IF((AND($A242="ADD",OR(AP242="",AP242="Queenstown-Lakes District Council"))),"70",(_xlfn.XLOOKUP(AP242,ud_organisation_owner[lookupValue],ud_organisation_owner[lookupKey],""))))</f>
        <v/>
      </c>
      <c r="AR242" s="3" t="str">
        <f t="shared" si="42"/>
        <v/>
      </c>
      <c r="AS242" s="3" t="str">
        <f>IF($A242="","",IF((AND($A242="ADD",OR(AR242="",AR242="Queenstown-Lakes District Council"))),"70",(_xlfn.XLOOKUP(AR242,ud_organisation_owner[lookupValue],ud_organisation_owner[lookupKey],""))))</f>
        <v/>
      </c>
      <c r="AT242" s="3" t="str">
        <f t="shared" si="43"/>
        <v/>
      </c>
      <c r="AU242" s="3" t="str">
        <f>IF($A242="","",IF((AND($A242="ADD",OR(AT242="",AT242="Local Authority"))),"17",(_xlfn.XLOOKUP(AT242,ud_sub_organisation[lookupValue],ud_sub_organisation[lookupKey],""))))</f>
        <v/>
      </c>
      <c r="AW242" s="3" t="str">
        <f>IF($A242="ADD",IF(NOT(ISBLANK(AV242)),_xlfn.XLOOKUP(AV242,ud_maintenance_organisation[lookupValue],ud_maintenance_organisation[lookupKey],"ERROR"),""), "")</f>
        <v/>
      </c>
      <c r="AX242" s="3" t="str">
        <f t="shared" si="44"/>
        <v/>
      </c>
      <c r="AY242" s="3" t="str">
        <f>IF($A242="","",IF((AND($A242="ADD",OR(AX242="",AX242="Vested Assets"))),"12",(_xlfn.XLOOKUP(AX242,ud_work_category[lookupValue],ud_work_category[lookupKey],""))))</f>
        <v/>
      </c>
      <c r="AZ242" s="8"/>
      <c r="BA242" s="2" t="str">
        <f t="shared" si="45"/>
        <v/>
      </c>
      <c r="BB242" s="3" t="str">
        <f t="shared" si="46"/>
        <v/>
      </c>
      <c r="BC242" s="3" t="str">
        <f>IF($A242="","",IF((AND($A242="ADD",OR(BB242="",BB242="Excellent"))),"1",(_xlfn.XLOOKUP(BB242,condition[lookupValue],condition[lookupKey],""))))</f>
        <v/>
      </c>
      <c r="BD242" s="7" t="str">
        <f t="shared" si="47"/>
        <v/>
      </c>
      <c r="BE242" s="9"/>
    </row>
    <row r="243" spans="2:57"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c r="N243" s="8"/>
      <c r="O243" s="6" t="str">
        <f t="shared" si="36"/>
        <v/>
      </c>
      <c r="P243" s="4"/>
      <c r="R243" s="3" t="str">
        <f>IF($A243="ADD",IF(NOT(ISBLANK(Q243)),_xlfn.XLOOKUP(Q243,len_adjust_rsn[lookupValue],len_adjust_rsn[lookupKey],"ERROR"),""), "")</f>
        <v/>
      </c>
      <c r="S243" s="6" t="str">
        <f t="shared" si="37"/>
        <v/>
      </c>
      <c r="T243" s="6"/>
      <c r="U243" s="6" t="str">
        <f t="shared" si="38"/>
        <v/>
      </c>
      <c r="W243" s="3" t="str">
        <f>IF($A243="ADD",IF(NOT(ISBLANK(V243)),_xlfn.XLOOKUP(V243,ud_traffic_island_type[lookupValue],ud_traffic_island_type[lookupKey],"ERROR"),""), "")</f>
        <v/>
      </c>
      <c r="Y243" s="3" t="str">
        <f>IF($A243="ADD",IF(NOT(ISBLANK(X243)),_xlfn.XLOOKUP(X243,ud_shape[lookupValue],ud_shape[lookupKey],"ERROR"),""), "")</f>
        <v/>
      </c>
      <c r="AE243" s="8"/>
      <c r="AF243" s="7"/>
      <c r="AG243" s="4" t="str">
        <f t="shared" ca="1" si="39"/>
        <v/>
      </c>
      <c r="AH243" s="4"/>
      <c r="AI243" s="3" t="str">
        <f t="shared" si="40"/>
        <v/>
      </c>
      <c r="AJ243" s="3" t="str">
        <f>IF($A243="","",IF((AND($A243="ADD",OR(AI243="",AI243="In Use"))),"5",(_xlfn.XLOOKUP(AI243,ud_asset_status[lookupValue],ud_asset_status[lookupKey],""))))</f>
        <v/>
      </c>
      <c r="AL243" s="3" t="str">
        <f>IF($A243="ADD",IF(NOT(ISBLANK(AK243)),_xlfn.XLOOKUP(AK243,ud_replacement_status[lookupValue],ud_replacement_status[lookupKey],"ERROR"),""), "")</f>
        <v/>
      </c>
      <c r="AM243" s="7"/>
      <c r="AO243" s="3" t="str">
        <f>IF($A243="ADD",IF(NOT(ISBLANK(AN243)),_xlfn.XLOOKUP(AN243,ar_replace_reason[lookupValue],ar_replace_reason[lookupKey],"ERROR"),""), "")</f>
        <v/>
      </c>
      <c r="AP243" s="3" t="str">
        <f t="shared" si="41"/>
        <v/>
      </c>
      <c r="AQ243" s="3" t="str">
        <f>IF($A243="","",IF((AND($A243="ADD",OR(AP243="",AP243="Queenstown-Lakes District Council"))),"70",(_xlfn.XLOOKUP(AP243,ud_organisation_owner[lookupValue],ud_organisation_owner[lookupKey],""))))</f>
        <v/>
      </c>
      <c r="AR243" s="3" t="str">
        <f t="shared" si="42"/>
        <v/>
      </c>
      <c r="AS243" s="3" t="str">
        <f>IF($A243="","",IF((AND($A243="ADD",OR(AR243="",AR243="Queenstown-Lakes District Council"))),"70",(_xlfn.XLOOKUP(AR243,ud_organisation_owner[lookupValue],ud_organisation_owner[lookupKey],""))))</f>
        <v/>
      </c>
      <c r="AT243" s="3" t="str">
        <f t="shared" si="43"/>
        <v/>
      </c>
      <c r="AU243" s="3" t="str">
        <f>IF($A243="","",IF((AND($A243="ADD",OR(AT243="",AT243="Local Authority"))),"17",(_xlfn.XLOOKUP(AT243,ud_sub_organisation[lookupValue],ud_sub_organisation[lookupKey],""))))</f>
        <v/>
      </c>
      <c r="AW243" s="3" t="str">
        <f>IF($A243="ADD",IF(NOT(ISBLANK(AV243)),_xlfn.XLOOKUP(AV243,ud_maintenance_organisation[lookupValue],ud_maintenance_organisation[lookupKey],"ERROR"),""), "")</f>
        <v/>
      </c>
      <c r="AX243" s="3" t="str">
        <f t="shared" si="44"/>
        <v/>
      </c>
      <c r="AY243" s="3" t="str">
        <f>IF($A243="","",IF((AND($A243="ADD",OR(AX243="",AX243="Vested Assets"))),"12",(_xlfn.XLOOKUP(AX243,ud_work_category[lookupValue],ud_work_category[lookupKey],""))))</f>
        <v/>
      </c>
      <c r="AZ243" s="8"/>
      <c r="BA243" s="2" t="str">
        <f t="shared" si="45"/>
        <v/>
      </c>
      <c r="BB243" s="3" t="str">
        <f t="shared" si="46"/>
        <v/>
      </c>
      <c r="BC243" s="3" t="str">
        <f>IF($A243="","",IF((AND($A243="ADD",OR(BB243="",BB243="Excellent"))),"1",(_xlfn.XLOOKUP(BB243,condition[lookupValue],condition[lookupKey],""))))</f>
        <v/>
      </c>
      <c r="BD243" s="7" t="str">
        <f t="shared" si="47"/>
        <v/>
      </c>
      <c r="BE243" s="9"/>
    </row>
    <row r="244" spans="2:57"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c r="N244" s="8"/>
      <c r="O244" s="6" t="str">
        <f t="shared" si="36"/>
        <v/>
      </c>
      <c r="P244" s="4"/>
      <c r="R244" s="3" t="str">
        <f>IF($A244="ADD",IF(NOT(ISBLANK(Q244)),_xlfn.XLOOKUP(Q244,len_adjust_rsn[lookupValue],len_adjust_rsn[lookupKey],"ERROR"),""), "")</f>
        <v/>
      </c>
      <c r="S244" s="6" t="str">
        <f t="shared" si="37"/>
        <v/>
      </c>
      <c r="T244" s="6"/>
      <c r="U244" s="6" t="str">
        <f t="shared" si="38"/>
        <v/>
      </c>
      <c r="W244" s="3" t="str">
        <f>IF($A244="ADD",IF(NOT(ISBLANK(V244)),_xlfn.XLOOKUP(V244,ud_traffic_island_type[lookupValue],ud_traffic_island_type[lookupKey],"ERROR"),""), "")</f>
        <v/>
      </c>
      <c r="Y244" s="3" t="str">
        <f>IF($A244="ADD",IF(NOT(ISBLANK(X244)),_xlfn.XLOOKUP(X244,ud_shape[lookupValue],ud_shape[lookupKey],"ERROR"),""), "")</f>
        <v/>
      </c>
      <c r="AE244" s="8"/>
      <c r="AF244" s="7"/>
      <c r="AG244" s="4" t="str">
        <f t="shared" ca="1" si="39"/>
        <v/>
      </c>
      <c r="AH244" s="4"/>
      <c r="AI244" s="3" t="str">
        <f t="shared" si="40"/>
        <v/>
      </c>
      <c r="AJ244" s="3" t="str">
        <f>IF($A244="","",IF((AND($A244="ADD",OR(AI244="",AI244="In Use"))),"5",(_xlfn.XLOOKUP(AI244,ud_asset_status[lookupValue],ud_asset_status[lookupKey],""))))</f>
        <v/>
      </c>
      <c r="AL244" s="3" t="str">
        <f>IF($A244="ADD",IF(NOT(ISBLANK(AK244)),_xlfn.XLOOKUP(AK244,ud_replacement_status[lookupValue],ud_replacement_status[lookupKey],"ERROR"),""), "")</f>
        <v/>
      </c>
      <c r="AM244" s="7"/>
      <c r="AO244" s="3" t="str">
        <f>IF($A244="ADD",IF(NOT(ISBLANK(AN244)),_xlfn.XLOOKUP(AN244,ar_replace_reason[lookupValue],ar_replace_reason[lookupKey],"ERROR"),""), "")</f>
        <v/>
      </c>
      <c r="AP244" s="3" t="str">
        <f t="shared" si="41"/>
        <v/>
      </c>
      <c r="AQ244" s="3" t="str">
        <f>IF($A244="","",IF((AND($A244="ADD",OR(AP244="",AP244="Queenstown-Lakes District Council"))),"70",(_xlfn.XLOOKUP(AP244,ud_organisation_owner[lookupValue],ud_organisation_owner[lookupKey],""))))</f>
        <v/>
      </c>
      <c r="AR244" s="3" t="str">
        <f t="shared" si="42"/>
        <v/>
      </c>
      <c r="AS244" s="3" t="str">
        <f>IF($A244="","",IF((AND($A244="ADD",OR(AR244="",AR244="Queenstown-Lakes District Council"))),"70",(_xlfn.XLOOKUP(AR244,ud_organisation_owner[lookupValue],ud_organisation_owner[lookupKey],""))))</f>
        <v/>
      </c>
      <c r="AT244" s="3" t="str">
        <f t="shared" si="43"/>
        <v/>
      </c>
      <c r="AU244" s="3" t="str">
        <f>IF($A244="","",IF((AND($A244="ADD",OR(AT244="",AT244="Local Authority"))),"17",(_xlfn.XLOOKUP(AT244,ud_sub_organisation[lookupValue],ud_sub_organisation[lookupKey],""))))</f>
        <v/>
      </c>
      <c r="AW244" s="3" t="str">
        <f>IF($A244="ADD",IF(NOT(ISBLANK(AV244)),_xlfn.XLOOKUP(AV244,ud_maintenance_organisation[lookupValue],ud_maintenance_organisation[lookupKey],"ERROR"),""), "")</f>
        <v/>
      </c>
      <c r="AX244" s="3" t="str">
        <f t="shared" si="44"/>
        <v/>
      </c>
      <c r="AY244" s="3" t="str">
        <f>IF($A244="","",IF((AND($A244="ADD",OR(AX244="",AX244="Vested Assets"))),"12",(_xlfn.XLOOKUP(AX244,ud_work_category[lookupValue],ud_work_category[lookupKey],""))))</f>
        <v/>
      </c>
      <c r="AZ244" s="8"/>
      <c r="BA244" s="2" t="str">
        <f t="shared" si="45"/>
        <v/>
      </c>
      <c r="BB244" s="3" t="str">
        <f t="shared" si="46"/>
        <v/>
      </c>
      <c r="BC244" s="3" t="str">
        <f>IF($A244="","",IF((AND($A244="ADD",OR(BB244="",BB244="Excellent"))),"1",(_xlfn.XLOOKUP(BB244,condition[lookupValue],condition[lookupKey],""))))</f>
        <v/>
      </c>
      <c r="BD244" s="7" t="str">
        <f t="shared" si="47"/>
        <v/>
      </c>
      <c r="BE244" s="9"/>
    </row>
    <row r="245" spans="2:57"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c r="N245" s="8"/>
      <c r="O245" s="6" t="str">
        <f t="shared" si="36"/>
        <v/>
      </c>
      <c r="P245" s="4"/>
      <c r="R245" s="3" t="str">
        <f>IF($A245="ADD",IF(NOT(ISBLANK(Q245)),_xlfn.XLOOKUP(Q245,len_adjust_rsn[lookupValue],len_adjust_rsn[lookupKey],"ERROR"),""), "")</f>
        <v/>
      </c>
      <c r="S245" s="6" t="str">
        <f t="shared" si="37"/>
        <v/>
      </c>
      <c r="T245" s="6"/>
      <c r="U245" s="6" t="str">
        <f t="shared" si="38"/>
        <v/>
      </c>
      <c r="W245" s="3" t="str">
        <f>IF($A245="ADD",IF(NOT(ISBLANK(V245)),_xlfn.XLOOKUP(V245,ud_traffic_island_type[lookupValue],ud_traffic_island_type[lookupKey],"ERROR"),""), "")</f>
        <v/>
      </c>
      <c r="Y245" s="3" t="str">
        <f>IF($A245="ADD",IF(NOT(ISBLANK(X245)),_xlfn.XLOOKUP(X245,ud_shape[lookupValue],ud_shape[lookupKey],"ERROR"),""), "")</f>
        <v/>
      </c>
      <c r="AE245" s="8"/>
      <c r="AF245" s="7"/>
      <c r="AG245" s="4" t="str">
        <f t="shared" ca="1" si="39"/>
        <v/>
      </c>
      <c r="AH245" s="4"/>
      <c r="AI245" s="3" t="str">
        <f t="shared" si="40"/>
        <v/>
      </c>
      <c r="AJ245" s="3" t="str">
        <f>IF($A245="","",IF((AND($A245="ADD",OR(AI245="",AI245="In Use"))),"5",(_xlfn.XLOOKUP(AI245,ud_asset_status[lookupValue],ud_asset_status[lookupKey],""))))</f>
        <v/>
      </c>
      <c r="AL245" s="3" t="str">
        <f>IF($A245="ADD",IF(NOT(ISBLANK(AK245)),_xlfn.XLOOKUP(AK245,ud_replacement_status[lookupValue],ud_replacement_status[lookupKey],"ERROR"),""), "")</f>
        <v/>
      </c>
      <c r="AM245" s="7"/>
      <c r="AO245" s="3" t="str">
        <f>IF($A245="ADD",IF(NOT(ISBLANK(AN245)),_xlfn.XLOOKUP(AN245,ar_replace_reason[lookupValue],ar_replace_reason[lookupKey],"ERROR"),""), "")</f>
        <v/>
      </c>
      <c r="AP245" s="3" t="str">
        <f t="shared" si="41"/>
        <v/>
      </c>
      <c r="AQ245" s="3" t="str">
        <f>IF($A245="","",IF((AND($A245="ADD",OR(AP245="",AP245="Queenstown-Lakes District Council"))),"70",(_xlfn.XLOOKUP(AP245,ud_organisation_owner[lookupValue],ud_organisation_owner[lookupKey],""))))</f>
        <v/>
      </c>
      <c r="AR245" s="3" t="str">
        <f t="shared" si="42"/>
        <v/>
      </c>
      <c r="AS245" s="3" t="str">
        <f>IF($A245="","",IF((AND($A245="ADD",OR(AR245="",AR245="Queenstown-Lakes District Council"))),"70",(_xlfn.XLOOKUP(AR245,ud_organisation_owner[lookupValue],ud_organisation_owner[lookupKey],""))))</f>
        <v/>
      </c>
      <c r="AT245" s="3" t="str">
        <f t="shared" si="43"/>
        <v/>
      </c>
      <c r="AU245" s="3" t="str">
        <f>IF($A245="","",IF((AND($A245="ADD",OR(AT245="",AT245="Local Authority"))),"17",(_xlfn.XLOOKUP(AT245,ud_sub_organisation[lookupValue],ud_sub_organisation[lookupKey],""))))</f>
        <v/>
      </c>
      <c r="AW245" s="3" t="str">
        <f>IF($A245="ADD",IF(NOT(ISBLANK(AV245)),_xlfn.XLOOKUP(AV245,ud_maintenance_organisation[lookupValue],ud_maintenance_organisation[lookupKey],"ERROR"),""), "")</f>
        <v/>
      </c>
      <c r="AX245" s="3" t="str">
        <f t="shared" si="44"/>
        <v/>
      </c>
      <c r="AY245" s="3" t="str">
        <f>IF($A245="","",IF((AND($A245="ADD",OR(AX245="",AX245="Vested Assets"))),"12",(_xlfn.XLOOKUP(AX245,ud_work_category[lookupValue],ud_work_category[lookupKey],""))))</f>
        <v/>
      </c>
      <c r="AZ245" s="8"/>
      <c r="BA245" s="2" t="str">
        <f t="shared" si="45"/>
        <v/>
      </c>
      <c r="BB245" s="3" t="str">
        <f t="shared" si="46"/>
        <v/>
      </c>
      <c r="BC245" s="3" t="str">
        <f>IF($A245="","",IF((AND($A245="ADD",OR(BB245="",BB245="Excellent"))),"1",(_xlfn.XLOOKUP(BB245,condition[lookupValue],condition[lookupKey],""))))</f>
        <v/>
      </c>
      <c r="BD245" s="7" t="str">
        <f t="shared" si="47"/>
        <v/>
      </c>
      <c r="BE245" s="9"/>
    </row>
    <row r="246" spans="2:57"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c r="N246" s="8"/>
      <c r="O246" s="6" t="str">
        <f t="shared" si="36"/>
        <v/>
      </c>
      <c r="P246" s="4"/>
      <c r="R246" s="3" t="str">
        <f>IF($A246="ADD",IF(NOT(ISBLANK(Q246)),_xlfn.XLOOKUP(Q246,len_adjust_rsn[lookupValue],len_adjust_rsn[lookupKey],"ERROR"),""), "")</f>
        <v/>
      </c>
      <c r="S246" s="6" t="str">
        <f t="shared" si="37"/>
        <v/>
      </c>
      <c r="T246" s="6"/>
      <c r="U246" s="6" t="str">
        <f t="shared" si="38"/>
        <v/>
      </c>
      <c r="W246" s="3" t="str">
        <f>IF($A246="ADD",IF(NOT(ISBLANK(V246)),_xlfn.XLOOKUP(V246,ud_traffic_island_type[lookupValue],ud_traffic_island_type[lookupKey],"ERROR"),""), "")</f>
        <v/>
      </c>
      <c r="Y246" s="3" t="str">
        <f>IF($A246="ADD",IF(NOT(ISBLANK(X246)),_xlfn.XLOOKUP(X246,ud_shape[lookupValue],ud_shape[lookupKey],"ERROR"),""), "")</f>
        <v/>
      </c>
      <c r="AE246" s="8"/>
      <c r="AF246" s="7"/>
      <c r="AG246" s="4" t="str">
        <f t="shared" ca="1" si="39"/>
        <v/>
      </c>
      <c r="AH246" s="4"/>
      <c r="AI246" s="3" t="str">
        <f t="shared" si="40"/>
        <v/>
      </c>
      <c r="AJ246" s="3" t="str">
        <f>IF($A246="","",IF((AND($A246="ADD",OR(AI246="",AI246="In Use"))),"5",(_xlfn.XLOOKUP(AI246,ud_asset_status[lookupValue],ud_asset_status[lookupKey],""))))</f>
        <v/>
      </c>
      <c r="AL246" s="3" t="str">
        <f>IF($A246="ADD",IF(NOT(ISBLANK(AK246)),_xlfn.XLOOKUP(AK246,ud_replacement_status[lookupValue],ud_replacement_status[lookupKey],"ERROR"),""), "")</f>
        <v/>
      </c>
      <c r="AM246" s="7"/>
      <c r="AO246" s="3" t="str">
        <f>IF($A246="ADD",IF(NOT(ISBLANK(AN246)),_xlfn.XLOOKUP(AN246,ar_replace_reason[lookupValue],ar_replace_reason[lookupKey],"ERROR"),""), "")</f>
        <v/>
      </c>
      <c r="AP246" s="3" t="str">
        <f t="shared" si="41"/>
        <v/>
      </c>
      <c r="AQ246" s="3" t="str">
        <f>IF($A246="","",IF((AND($A246="ADD",OR(AP246="",AP246="Queenstown-Lakes District Council"))),"70",(_xlfn.XLOOKUP(AP246,ud_organisation_owner[lookupValue],ud_organisation_owner[lookupKey],""))))</f>
        <v/>
      </c>
      <c r="AR246" s="3" t="str">
        <f t="shared" si="42"/>
        <v/>
      </c>
      <c r="AS246" s="3" t="str">
        <f>IF($A246="","",IF((AND($A246="ADD",OR(AR246="",AR246="Queenstown-Lakes District Council"))),"70",(_xlfn.XLOOKUP(AR246,ud_organisation_owner[lookupValue],ud_organisation_owner[lookupKey],""))))</f>
        <v/>
      </c>
      <c r="AT246" s="3" t="str">
        <f t="shared" si="43"/>
        <v/>
      </c>
      <c r="AU246" s="3" t="str">
        <f>IF($A246="","",IF((AND($A246="ADD",OR(AT246="",AT246="Local Authority"))),"17",(_xlfn.XLOOKUP(AT246,ud_sub_organisation[lookupValue],ud_sub_organisation[lookupKey],""))))</f>
        <v/>
      </c>
      <c r="AW246" s="3" t="str">
        <f>IF($A246="ADD",IF(NOT(ISBLANK(AV246)),_xlfn.XLOOKUP(AV246,ud_maintenance_organisation[lookupValue],ud_maintenance_organisation[lookupKey],"ERROR"),""), "")</f>
        <v/>
      </c>
      <c r="AX246" s="3" t="str">
        <f t="shared" si="44"/>
        <v/>
      </c>
      <c r="AY246" s="3" t="str">
        <f>IF($A246="","",IF((AND($A246="ADD",OR(AX246="",AX246="Vested Assets"))),"12",(_xlfn.XLOOKUP(AX246,ud_work_category[lookupValue],ud_work_category[lookupKey],""))))</f>
        <v/>
      </c>
      <c r="AZ246" s="8"/>
      <c r="BA246" s="2" t="str">
        <f t="shared" si="45"/>
        <v/>
      </c>
      <c r="BB246" s="3" t="str">
        <f t="shared" si="46"/>
        <v/>
      </c>
      <c r="BC246" s="3" t="str">
        <f>IF($A246="","",IF((AND($A246="ADD",OR(BB246="",BB246="Excellent"))),"1",(_xlfn.XLOOKUP(BB246,condition[lookupValue],condition[lookupKey],""))))</f>
        <v/>
      </c>
      <c r="BD246" s="7" t="str">
        <f t="shared" si="47"/>
        <v/>
      </c>
      <c r="BE246" s="9"/>
    </row>
    <row r="247" spans="2:57"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c r="N247" s="8"/>
      <c r="O247" s="6" t="str">
        <f t="shared" si="36"/>
        <v/>
      </c>
      <c r="P247" s="4"/>
      <c r="R247" s="3" t="str">
        <f>IF($A247="ADD",IF(NOT(ISBLANK(Q247)),_xlfn.XLOOKUP(Q247,len_adjust_rsn[lookupValue],len_adjust_rsn[lookupKey],"ERROR"),""), "")</f>
        <v/>
      </c>
      <c r="S247" s="6" t="str">
        <f t="shared" si="37"/>
        <v/>
      </c>
      <c r="T247" s="6"/>
      <c r="U247" s="6" t="str">
        <f t="shared" si="38"/>
        <v/>
      </c>
      <c r="W247" s="3" t="str">
        <f>IF($A247="ADD",IF(NOT(ISBLANK(V247)),_xlfn.XLOOKUP(V247,ud_traffic_island_type[lookupValue],ud_traffic_island_type[lookupKey],"ERROR"),""), "")</f>
        <v/>
      </c>
      <c r="Y247" s="3" t="str">
        <f>IF($A247="ADD",IF(NOT(ISBLANK(X247)),_xlfn.XLOOKUP(X247,ud_shape[lookupValue],ud_shape[lookupKey],"ERROR"),""), "")</f>
        <v/>
      </c>
      <c r="AE247" s="8"/>
      <c r="AF247" s="7"/>
      <c r="AG247" s="4" t="str">
        <f t="shared" ca="1" si="39"/>
        <v/>
      </c>
      <c r="AH247" s="4"/>
      <c r="AI247" s="3" t="str">
        <f t="shared" si="40"/>
        <v/>
      </c>
      <c r="AJ247" s="3" t="str">
        <f>IF($A247="","",IF((AND($A247="ADD",OR(AI247="",AI247="In Use"))),"5",(_xlfn.XLOOKUP(AI247,ud_asset_status[lookupValue],ud_asset_status[lookupKey],""))))</f>
        <v/>
      </c>
      <c r="AL247" s="3" t="str">
        <f>IF($A247="ADD",IF(NOT(ISBLANK(AK247)),_xlfn.XLOOKUP(AK247,ud_replacement_status[lookupValue],ud_replacement_status[lookupKey],"ERROR"),""), "")</f>
        <v/>
      </c>
      <c r="AM247" s="7"/>
      <c r="AO247" s="3" t="str">
        <f>IF($A247="ADD",IF(NOT(ISBLANK(AN247)),_xlfn.XLOOKUP(AN247,ar_replace_reason[lookupValue],ar_replace_reason[lookupKey],"ERROR"),""), "")</f>
        <v/>
      </c>
      <c r="AP247" s="3" t="str">
        <f t="shared" si="41"/>
        <v/>
      </c>
      <c r="AQ247" s="3" t="str">
        <f>IF($A247="","",IF((AND($A247="ADD",OR(AP247="",AP247="Queenstown-Lakes District Council"))),"70",(_xlfn.XLOOKUP(AP247,ud_organisation_owner[lookupValue],ud_organisation_owner[lookupKey],""))))</f>
        <v/>
      </c>
      <c r="AR247" s="3" t="str">
        <f t="shared" si="42"/>
        <v/>
      </c>
      <c r="AS247" s="3" t="str">
        <f>IF($A247="","",IF((AND($A247="ADD",OR(AR247="",AR247="Queenstown-Lakes District Council"))),"70",(_xlfn.XLOOKUP(AR247,ud_organisation_owner[lookupValue],ud_organisation_owner[lookupKey],""))))</f>
        <v/>
      </c>
      <c r="AT247" s="3" t="str">
        <f t="shared" si="43"/>
        <v/>
      </c>
      <c r="AU247" s="3" t="str">
        <f>IF($A247="","",IF((AND($A247="ADD",OR(AT247="",AT247="Local Authority"))),"17",(_xlfn.XLOOKUP(AT247,ud_sub_organisation[lookupValue],ud_sub_organisation[lookupKey],""))))</f>
        <v/>
      </c>
      <c r="AW247" s="3" t="str">
        <f>IF($A247="ADD",IF(NOT(ISBLANK(AV247)),_xlfn.XLOOKUP(AV247,ud_maintenance_organisation[lookupValue],ud_maintenance_organisation[lookupKey],"ERROR"),""), "")</f>
        <v/>
      </c>
      <c r="AX247" s="3" t="str">
        <f t="shared" si="44"/>
        <v/>
      </c>
      <c r="AY247" s="3" t="str">
        <f>IF($A247="","",IF((AND($A247="ADD",OR(AX247="",AX247="Vested Assets"))),"12",(_xlfn.XLOOKUP(AX247,ud_work_category[lookupValue],ud_work_category[lookupKey],""))))</f>
        <v/>
      </c>
      <c r="AZ247" s="8"/>
      <c r="BA247" s="2" t="str">
        <f t="shared" si="45"/>
        <v/>
      </c>
      <c r="BB247" s="3" t="str">
        <f t="shared" si="46"/>
        <v/>
      </c>
      <c r="BC247" s="3" t="str">
        <f>IF($A247="","",IF((AND($A247="ADD",OR(BB247="",BB247="Excellent"))),"1",(_xlfn.XLOOKUP(BB247,condition[lookupValue],condition[lookupKey],""))))</f>
        <v/>
      </c>
      <c r="BD247" s="7" t="str">
        <f t="shared" si="47"/>
        <v/>
      </c>
      <c r="BE247" s="9"/>
    </row>
    <row r="248" spans="2:57"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c r="N248" s="8"/>
      <c r="O248" s="6" t="str">
        <f t="shared" si="36"/>
        <v/>
      </c>
      <c r="P248" s="4"/>
      <c r="R248" s="3" t="str">
        <f>IF($A248="ADD",IF(NOT(ISBLANK(Q248)),_xlfn.XLOOKUP(Q248,len_adjust_rsn[lookupValue],len_adjust_rsn[lookupKey],"ERROR"),""), "")</f>
        <v/>
      </c>
      <c r="S248" s="6" t="str">
        <f t="shared" si="37"/>
        <v/>
      </c>
      <c r="T248" s="6"/>
      <c r="U248" s="6" t="str">
        <f t="shared" si="38"/>
        <v/>
      </c>
      <c r="W248" s="3" t="str">
        <f>IF($A248="ADD",IF(NOT(ISBLANK(V248)),_xlfn.XLOOKUP(V248,ud_traffic_island_type[lookupValue],ud_traffic_island_type[lookupKey],"ERROR"),""), "")</f>
        <v/>
      </c>
      <c r="Y248" s="3" t="str">
        <f>IF($A248="ADD",IF(NOT(ISBLANK(X248)),_xlfn.XLOOKUP(X248,ud_shape[lookupValue],ud_shape[lookupKey],"ERROR"),""), "")</f>
        <v/>
      </c>
      <c r="AE248" s="8"/>
      <c r="AF248" s="7"/>
      <c r="AG248" s="4" t="str">
        <f t="shared" ca="1" si="39"/>
        <v/>
      </c>
      <c r="AH248" s="4"/>
      <c r="AI248" s="3" t="str">
        <f t="shared" si="40"/>
        <v/>
      </c>
      <c r="AJ248" s="3" t="str">
        <f>IF($A248="","",IF((AND($A248="ADD",OR(AI248="",AI248="In Use"))),"5",(_xlfn.XLOOKUP(AI248,ud_asset_status[lookupValue],ud_asset_status[lookupKey],""))))</f>
        <v/>
      </c>
      <c r="AL248" s="3" t="str">
        <f>IF($A248="ADD",IF(NOT(ISBLANK(AK248)),_xlfn.XLOOKUP(AK248,ud_replacement_status[lookupValue],ud_replacement_status[lookupKey],"ERROR"),""), "")</f>
        <v/>
      </c>
      <c r="AM248" s="7"/>
      <c r="AO248" s="3" t="str">
        <f>IF($A248="ADD",IF(NOT(ISBLANK(AN248)),_xlfn.XLOOKUP(AN248,ar_replace_reason[lookupValue],ar_replace_reason[lookupKey],"ERROR"),""), "")</f>
        <v/>
      </c>
      <c r="AP248" s="3" t="str">
        <f t="shared" si="41"/>
        <v/>
      </c>
      <c r="AQ248" s="3" t="str">
        <f>IF($A248="","",IF((AND($A248="ADD",OR(AP248="",AP248="Queenstown-Lakes District Council"))),"70",(_xlfn.XLOOKUP(AP248,ud_organisation_owner[lookupValue],ud_organisation_owner[lookupKey],""))))</f>
        <v/>
      </c>
      <c r="AR248" s="3" t="str">
        <f t="shared" si="42"/>
        <v/>
      </c>
      <c r="AS248" s="3" t="str">
        <f>IF($A248="","",IF((AND($A248="ADD",OR(AR248="",AR248="Queenstown-Lakes District Council"))),"70",(_xlfn.XLOOKUP(AR248,ud_organisation_owner[lookupValue],ud_organisation_owner[lookupKey],""))))</f>
        <v/>
      </c>
      <c r="AT248" s="3" t="str">
        <f t="shared" si="43"/>
        <v/>
      </c>
      <c r="AU248" s="3" t="str">
        <f>IF($A248="","",IF((AND($A248="ADD",OR(AT248="",AT248="Local Authority"))),"17",(_xlfn.XLOOKUP(AT248,ud_sub_organisation[lookupValue],ud_sub_organisation[lookupKey],""))))</f>
        <v/>
      </c>
      <c r="AW248" s="3" t="str">
        <f>IF($A248="ADD",IF(NOT(ISBLANK(AV248)),_xlfn.XLOOKUP(AV248,ud_maintenance_organisation[lookupValue],ud_maintenance_organisation[lookupKey],"ERROR"),""), "")</f>
        <v/>
      </c>
      <c r="AX248" s="3" t="str">
        <f t="shared" si="44"/>
        <v/>
      </c>
      <c r="AY248" s="3" t="str">
        <f>IF($A248="","",IF((AND($A248="ADD",OR(AX248="",AX248="Vested Assets"))),"12",(_xlfn.XLOOKUP(AX248,ud_work_category[lookupValue],ud_work_category[lookupKey],""))))</f>
        <v/>
      </c>
      <c r="AZ248" s="8"/>
      <c r="BA248" s="2" t="str">
        <f t="shared" si="45"/>
        <v/>
      </c>
      <c r="BB248" s="3" t="str">
        <f t="shared" si="46"/>
        <v/>
      </c>
      <c r="BC248" s="3" t="str">
        <f>IF($A248="","",IF((AND($A248="ADD",OR(BB248="",BB248="Excellent"))),"1",(_xlfn.XLOOKUP(BB248,condition[lookupValue],condition[lookupKey],""))))</f>
        <v/>
      </c>
      <c r="BD248" s="7" t="str">
        <f t="shared" si="47"/>
        <v/>
      </c>
      <c r="BE248" s="9"/>
    </row>
    <row r="249" spans="2:57"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c r="N249" s="8"/>
      <c r="O249" s="6" t="str">
        <f t="shared" si="36"/>
        <v/>
      </c>
      <c r="P249" s="4"/>
      <c r="R249" s="3" t="str">
        <f>IF($A249="ADD",IF(NOT(ISBLANK(Q249)),_xlfn.XLOOKUP(Q249,len_adjust_rsn[lookupValue],len_adjust_rsn[lookupKey],"ERROR"),""), "")</f>
        <v/>
      </c>
      <c r="S249" s="6" t="str">
        <f t="shared" si="37"/>
        <v/>
      </c>
      <c r="T249" s="6"/>
      <c r="U249" s="6" t="str">
        <f t="shared" si="38"/>
        <v/>
      </c>
      <c r="W249" s="3" t="str">
        <f>IF($A249="ADD",IF(NOT(ISBLANK(V249)),_xlfn.XLOOKUP(V249,ud_traffic_island_type[lookupValue],ud_traffic_island_type[lookupKey],"ERROR"),""), "")</f>
        <v/>
      </c>
      <c r="Y249" s="3" t="str">
        <f>IF($A249="ADD",IF(NOT(ISBLANK(X249)),_xlfn.XLOOKUP(X249,ud_shape[lookupValue],ud_shape[lookupKey],"ERROR"),""), "")</f>
        <v/>
      </c>
      <c r="AE249" s="8"/>
      <c r="AF249" s="7"/>
      <c r="AG249" s="4" t="str">
        <f t="shared" ca="1" si="39"/>
        <v/>
      </c>
      <c r="AH249" s="4"/>
      <c r="AI249" s="3" t="str">
        <f t="shared" si="40"/>
        <v/>
      </c>
      <c r="AJ249" s="3" t="str">
        <f>IF($A249="","",IF((AND($A249="ADD",OR(AI249="",AI249="In Use"))),"5",(_xlfn.XLOOKUP(AI249,ud_asset_status[lookupValue],ud_asset_status[lookupKey],""))))</f>
        <v/>
      </c>
      <c r="AL249" s="3" t="str">
        <f>IF($A249="ADD",IF(NOT(ISBLANK(AK249)),_xlfn.XLOOKUP(AK249,ud_replacement_status[lookupValue],ud_replacement_status[lookupKey],"ERROR"),""), "")</f>
        <v/>
      </c>
      <c r="AM249" s="7"/>
      <c r="AO249" s="3" t="str">
        <f>IF($A249="ADD",IF(NOT(ISBLANK(AN249)),_xlfn.XLOOKUP(AN249,ar_replace_reason[lookupValue],ar_replace_reason[lookupKey],"ERROR"),""), "")</f>
        <v/>
      </c>
      <c r="AP249" s="3" t="str">
        <f t="shared" si="41"/>
        <v/>
      </c>
      <c r="AQ249" s="3" t="str">
        <f>IF($A249="","",IF((AND($A249="ADD",OR(AP249="",AP249="Queenstown-Lakes District Council"))),"70",(_xlfn.XLOOKUP(AP249,ud_organisation_owner[lookupValue],ud_organisation_owner[lookupKey],""))))</f>
        <v/>
      </c>
      <c r="AR249" s="3" t="str">
        <f t="shared" si="42"/>
        <v/>
      </c>
      <c r="AS249" s="3" t="str">
        <f>IF($A249="","",IF((AND($A249="ADD",OR(AR249="",AR249="Queenstown-Lakes District Council"))),"70",(_xlfn.XLOOKUP(AR249,ud_organisation_owner[lookupValue],ud_organisation_owner[lookupKey],""))))</f>
        <v/>
      </c>
      <c r="AT249" s="3" t="str">
        <f t="shared" si="43"/>
        <v/>
      </c>
      <c r="AU249" s="3" t="str">
        <f>IF($A249="","",IF((AND($A249="ADD",OR(AT249="",AT249="Local Authority"))),"17",(_xlfn.XLOOKUP(AT249,ud_sub_organisation[lookupValue],ud_sub_organisation[lookupKey],""))))</f>
        <v/>
      </c>
      <c r="AW249" s="3" t="str">
        <f>IF($A249="ADD",IF(NOT(ISBLANK(AV249)),_xlfn.XLOOKUP(AV249,ud_maintenance_organisation[lookupValue],ud_maintenance_organisation[lookupKey],"ERROR"),""), "")</f>
        <v/>
      </c>
      <c r="AX249" s="3" t="str">
        <f t="shared" si="44"/>
        <v/>
      </c>
      <c r="AY249" s="3" t="str">
        <f>IF($A249="","",IF((AND($A249="ADD",OR(AX249="",AX249="Vested Assets"))),"12",(_xlfn.XLOOKUP(AX249,ud_work_category[lookupValue],ud_work_category[lookupKey],""))))</f>
        <v/>
      </c>
      <c r="AZ249" s="8"/>
      <c r="BA249" s="2" t="str">
        <f t="shared" si="45"/>
        <v/>
      </c>
      <c r="BB249" s="3" t="str">
        <f t="shared" si="46"/>
        <v/>
      </c>
      <c r="BC249" s="3" t="str">
        <f>IF($A249="","",IF((AND($A249="ADD",OR(BB249="",BB249="Excellent"))),"1",(_xlfn.XLOOKUP(BB249,condition[lookupValue],condition[lookupKey],""))))</f>
        <v/>
      </c>
      <c r="BD249" s="7" t="str">
        <f t="shared" si="47"/>
        <v/>
      </c>
      <c r="BE249" s="9"/>
    </row>
    <row r="250" spans="2:57"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c r="N250" s="8"/>
      <c r="O250" s="6" t="str">
        <f t="shared" si="36"/>
        <v/>
      </c>
      <c r="P250" s="4"/>
      <c r="R250" s="3" t="str">
        <f>IF($A250="ADD",IF(NOT(ISBLANK(Q250)),_xlfn.XLOOKUP(Q250,len_adjust_rsn[lookupValue],len_adjust_rsn[lookupKey],"ERROR"),""), "")</f>
        <v/>
      </c>
      <c r="S250" s="6" t="str">
        <f t="shared" si="37"/>
        <v/>
      </c>
      <c r="T250" s="6"/>
      <c r="U250" s="6" t="str">
        <f t="shared" si="38"/>
        <v/>
      </c>
      <c r="W250" s="3" t="str">
        <f>IF($A250="ADD",IF(NOT(ISBLANK(V250)),_xlfn.XLOOKUP(V250,ud_traffic_island_type[lookupValue],ud_traffic_island_type[lookupKey],"ERROR"),""), "")</f>
        <v/>
      </c>
      <c r="Y250" s="3" t="str">
        <f>IF($A250="ADD",IF(NOT(ISBLANK(X250)),_xlfn.XLOOKUP(X250,ud_shape[lookupValue],ud_shape[lookupKey],"ERROR"),""), "")</f>
        <v/>
      </c>
      <c r="AE250" s="8"/>
      <c r="AF250" s="7"/>
      <c r="AG250" s="4" t="str">
        <f t="shared" ca="1" si="39"/>
        <v/>
      </c>
      <c r="AH250" s="4"/>
      <c r="AI250" s="3" t="str">
        <f t="shared" si="40"/>
        <v/>
      </c>
      <c r="AJ250" s="3" t="str">
        <f>IF($A250="","",IF((AND($A250="ADD",OR(AI250="",AI250="In Use"))),"5",(_xlfn.XLOOKUP(AI250,ud_asset_status[lookupValue],ud_asset_status[lookupKey],""))))</f>
        <v/>
      </c>
      <c r="AL250" s="3" t="str">
        <f>IF($A250="ADD",IF(NOT(ISBLANK(AK250)),_xlfn.XLOOKUP(AK250,ud_replacement_status[lookupValue],ud_replacement_status[lookupKey],"ERROR"),""), "")</f>
        <v/>
      </c>
      <c r="AM250" s="7"/>
      <c r="AO250" s="3" t="str">
        <f>IF($A250="ADD",IF(NOT(ISBLANK(AN250)),_xlfn.XLOOKUP(AN250,ar_replace_reason[lookupValue],ar_replace_reason[lookupKey],"ERROR"),""), "")</f>
        <v/>
      </c>
      <c r="AP250" s="3" t="str">
        <f t="shared" si="41"/>
        <v/>
      </c>
      <c r="AQ250" s="3" t="str">
        <f>IF($A250="","",IF((AND($A250="ADD",OR(AP250="",AP250="Queenstown-Lakes District Council"))),"70",(_xlfn.XLOOKUP(AP250,ud_organisation_owner[lookupValue],ud_organisation_owner[lookupKey],""))))</f>
        <v/>
      </c>
      <c r="AR250" s="3" t="str">
        <f t="shared" si="42"/>
        <v/>
      </c>
      <c r="AS250" s="3" t="str">
        <f>IF($A250="","",IF((AND($A250="ADD",OR(AR250="",AR250="Queenstown-Lakes District Council"))),"70",(_xlfn.XLOOKUP(AR250,ud_organisation_owner[lookupValue],ud_organisation_owner[lookupKey],""))))</f>
        <v/>
      </c>
      <c r="AT250" s="3" t="str">
        <f t="shared" si="43"/>
        <v/>
      </c>
      <c r="AU250" s="3" t="str">
        <f>IF($A250="","",IF((AND($A250="ADD",OR(AT250="",AT250="Local Authority"))),"17",(_xlfn.XLOOKUP(AT250,ud_sub_organisation[lookupValue],ud_sub_organisation[lookupKey],""))))</f>
        <v/>
      </c>
      <c r="AW250" s="3" t="str">
        <f>IF($A250="ADD",IF(NOT(ISBLANK(AV250)),_xlfn.XLOOKUP(AV250,ud_maintenance_organisation[lookupValue],ud_maintenance_organisation[lookupKey],"ERROR"),""), "")</f>
        <v/>
      </c>
      <c r="AX250" s="3" t="str">
        <f t="shared" si="44"/>
        <v/>
      </c>
      <c r="AY250" s="3" t="str">
        <f>IF($A250="","",IF((AND($A250="ADD",OR(AX250="",AX250="Vested Assets"))),"12",(_xlfn.XLOOKUP(AX250,ud_work_category[lookupValue],ud_work_category[lookupKey],""))))</f>
        <v/>
      </c>
      <c r="AZ250" s="8"/>
      <c r="BA250" s="2" t="str">
        <f t="shared" si="45"/>
        <v/>
      </c>
      <c r="BB250" s="3" t="str">
        <f t="shared" si="46"/>
        <v/>
      </c>
      <c r="BC250" s="3" t="str">
        <f>IF($A250="","",IF((AND($A250="ADD",OR(BB250="",BB250="Excellent"))),"1",(_xlfn.XLOOKUP(BB250,condition[lookupValue],condition[lookupKey],""))))</f>
        <v/>
      </c>
      <c r="BD250" s="7" t="str">
        <f t="shared" si="47"/>
        <v/>
      </c>
      <c r="BE250" s="9"/>
    </row>
    <row r="251" spans="2:57"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c r="N251" s="8"/>
      <c r="O251" s="6" t="str">
        <f t="shared" si="36"/>
        <v/>
      </c>
      <c r="P251" s="4"/>
      <c r="R251" s="3" t="str">
        <f>IF($A251="ADD",IF(NOT(ISBLANK(Q251)),_xlfn.XLOOKUP(Q251,len_adjust_rsn[lookupValue],len_adjust_rsn[lookupKey],"ERROR"),""), "")</f>
        <v/>
      </c>
      <c r="S251" s="6" t="str">
        <f t="shared" si="37"/>
        <v/>
      </c>
      <c r="T251" s="6"/>
      <c r="U251" s="6" t="str">
        <f t="shared" si="38"/>
        <v/>
      </c>
      <c r="W251" s="3" t="str">
        <f>IF($A251="ADD",IF(NOT(ISBLANK(V251)),_xlfn.XLOOKUP(V251,ud_traffic_island_type[lookupValue],ud_traffic_island_type[lookupKey],"ERROR"),""), "")</f>
        <v/>
      </c>
      <c r="Y251" s="3" t="str">
        <f>IF($A251="ADD",IF(NOT(ISBLANK(X251)),_xlfn.XLOOKUP(X251,ud_shape[lookupValue],ud_shape[lookupKey],"ERROR"),""), "")</f>
        <v/>
      </c>
      <c r="AE251" s="8"/>
      <c r="AF251" s="7"/>
      <c r="AG251" s="4" t="str">
        <f t="shared" ca="1" si="39"/>
        <v/>
      </c>
      <c r="AH251" s="4"/>
      <c r="AI251" s="3" t="str">
        <f t="shared" si="40"/>
        <v/>
      </c>
      <c r="AJ251" s="3" t="str">
        <f>IF($A251="","",IF((AND($A251="ADD",OR(AI251="",AI251="In Use"))),"5",(_xlfn.XLOOKUP(AI251,ud_asset_status[lookupValue],ud_asset_status[lookupKey],""))))</f>
        <v/>
      </c>
      <c r="AL251" s="3" t="str">
        <f>IF($A251="ADD",IF(NOT(ISBLANK(AK251)),_xlfn.XLOOKUP(AK251,ud_replacement_status[lookupValue],ud_replacement_status[lookupKey],"ERROR"),""), "")</f>
        <v/>
      </c>
      <c r="AM251" s="7"/>
      <c r="AO251" s="3" t="str">
        <f>IF($A251="ADD",IF(NOT(ISBLANK(AN251)),_xlfn.XLOOKUP(AN251,ar_replace_reason[lookupValue],ar_replace_reason[lookupKey],"ERROR"),""), "")</f>
        <v/>
      </c>
      <c r="AP251" s="3" t="str">
        <f t="shared" si="41"/>
        <v/>
      </c>
      <c r="AQ251" s="3" t="str">
        <f>IF($A251="","",IF((AND($A251="ADD",OR(AP251="",AP251="Queenstown-Lakes District Council"))),"70",(_xlfn.XLOOKUP(AP251,ud_organisation_owner[lookupValue],ud_organisation_owner[lookupKey],""))))</f>
        <v/>
      </c>
      <c r="AR251" s="3" t="str">
        <f t="shared" si="42"/>
        <v/>
      </c>
      <c r="AS251" s="3" t="str">
        <f>IF($A251="","",IF((AND($A251="ADD",OR(AR251="",AR251="Queenstown-Lakes District Council"))),"70",(_xlfn.XLOOKUP(AR251,ud_organisation_owner[lookupValue],ud_organisation_owner[lookupKey],""))))</f>
        <v/>
      </c>
      <c r="AT251" s="3" t="str">
        <f t="shared" si="43"/>
        <v/>
      </c>
      <c r="AU251" s="3" t="str">
        <f>IF($A251="","",IF((AND($A251="ADD",OR(AT251="",AT251="Local Authority"))),"17",(_xlfn.XLOOKUP(AT251,ud_sub_organisation[lookupValue],ud_sub_organisation[lookupKey],""))))</f>
        <v/>
      </c>
      <c r="AW251" s="3" t="str">
        <f>IF($A251="ADD",IF(NOT(ISBLANK(AV251)),_xlfn.XLOOKUP(AV251,ud_maintenance_organisation[lookupValue],ud_maintenance_organisation[lookupKey],"ERROR"),""), "")</f>
        <v/>
      </c>
      <c r="AX251" s="3" t="str">
        <f t="shared" si="44"/>
        <v/>
      </c>
      <c r="AY251" s="3" t="str">
        <f>IF($A251="","",IF((AND($A251="ADD",OR(AX251="",AX251="Vested Assets"))),"12",(_xlfn.XLOOKUP(AX251,ud_work_category[lookupValue],ud_work_category[lookupKey],""))))</f>
        <v/>
      </c>
      <c r="AZ251" s="8"/>
      <c r="BA251" s="2" t="str">
        <f t="shared" si="45"/>
        <v/>
      </c>
      <c r="BB251" s="3" t="str">
        <f t="shared" si="46"/>
        <v/>
      </c>
      <c r="BC251" s="3" t="str">
        <f>IF($A251="","",IF((AND($A251="ADD",OR(BB251="",BB251="Excellent"))),"1",(_xlfn.XLOOKUP(BB251,condition[lookupValue],condition[lookupKey],""))))</f>
        <v/>
      </c>
      <c r="BD251" s="7" t="str">
        <f t="shared" si="47"/>
        <v/>
      </c>
      <c r="BE251" s="9"/>
    </row>
    <row r="252" spans="2:57"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c r="N252" s="8"/>
      <c r="O252" s="6" t="str">
        <f t="shared" si="36"/>
        <v/>
      </c>
      <c r="P252" s="4"/>
      <c r="R252" s="3" t="str">
        <f>IF($A252="ADD",IF(NOT(ISBLANK(Q252)),_xlfn.XLOOKUP(Q252,len_adjust_rsn[lookupValue],len_adjust_rsn[lookupKey],"ERROR"),""), "")</f>
        <v/>
      </c>
      <c r="S252" s="6" t="str">
        <f t="shared" si="37"/>
        <v/>
      </c>
      <c r="T252" s="6"/>
      <c r="U252" s="6" t="str">
        <f t="shared" si="38"/>
        <v/>
      </c>
      <c r="W252" s="3" t="str">
        <f>IF($A252="ADD",IF(NOT(ISBLANK(V252)),_xlfn.XLOOKUP(V252,ud_traffic_island_type[lookupValue],ud_traffic_island_type[lookupKey],"ERROR"),""), "")</f>
        <v/>
      </c>
      <c r="Y252" s="3" t="str">
        <f>IF($A252="ADD",IF(NOT(ISBLANK(X252)),_xlfn.XLOOKUP(X252,ud_shape[lookupValue],ud_shape[lookupKey],"ERROR"),""), "")</f>
        <v/>
      </c>
      <c r="AE252" s="8"/>
      <c r="AF252" s="7"/>
      <c r="AG252" s="4" t="str">
        <f t="shared" ca="1" si="39"/>
        <v/>
      </c>
      <c r="AH252" s="4"/>
      <c r="AI252" s="3" t="str">
        <f t="shared" si="40"/>
        <v/>
      </c>
      <c r="AJ252" s="3" t="str">
        <f>IF($A252="","",IF((AND($A252="ADD",OR(AI252="",AI252="In Use"))),"5",(_xlfn.XLOOKUP(AI252,ud_asset_status[lookupValue],ud_asset_status[lookupKey],""))))</f>
        <v/>
      </c>
      <c r="AL252" s="3" t="str">
        <f>IF($A252="ADD",IF(NOT(ISBLANK(AK252)),_xlfn.XLOOKUP(AK252,ud_replacement_status[lookupValue],ud_replacement_status[lookupKey],"ERROR"),""), "")</f>
        <v/>
      </c>
      <c r="AM252" s="7"/>
      <c r="AO252" s="3" t="str">
        <f>IF($A252="ADD",IF(NOT(ISBLANK(AN252)),_xlfn.XLOOKUP(AN252,ar_replace_reason[lookupValue],ar_replace_reason[lookupKey],"ERROR"),""), "")</f>
        <v/>
      </c>
      <c r="AP252" s="3" t="str">
        <f t="shared" si="41"/>
        <v/>
      </c>
      <c r="AQ252" s="3" t="str">
        <f>IF($A252="","",IF((AND($A252="ADD",OR(AP252="",AP252="Queenstown-Lakes District Council"))),"70",(_xlfn.XLOOKUP(AP252,ud_organisation_owner[lookupValue],ud_organisation_owner[lookupKey],""))))</f>
        <v/>
      </c>
      <c r="AR252" s="3" t="str">
        <f t="shared" si="42"/>
        <v/>
      </c>
      <c r="AS252" s="3" t="str">
        <f>IF($A252="","",IF((AND($A252="ADD",OR(AR252="",AR252="Queenstown-Lakes District Council"))),"70",(_xlfn.XLOOKUP(AR252,ud_organisation_owner[lookupValue],ud_organisation_owner[lookupKey],""))))</f>
        <v/>
      </c>
      <c r="AT252" s="3" t="str">
        <f t="shared" si="43"/>
        <v/>
      </c>
      <c r="AU252" s="3" t="str">
        <f>IF($A252="","",IF((AND($A252="ADD",OR(AT252="",AT252="Local Authority"))),"17",(_xlfn.XLOOKUP(AT252,ud_sub_organisation[lookupValue],ud_sub_organisation[lookupKey],""))))</f>
        <v/>
      </c>
      <c r="AW252" s="3" t="str">
        <f>IF($A252="ADD",IF(NOT(ISBLANK(AV252)),_xlfn.XLOOKUP(AV252,ud_maintenance_organisation[lookupValue],ud_maintenance_organisation[lookupKey],"ERROR"),""), "")</f>
        <v/>
      </c>
      <c r="AX252" s="3" t="str">
        <f t="shared" si="44"/>
        <v/>
      </c>
      <c r="AY252" s="3" t="str">
        <f>IF($A252="","",IF((AND($A252="ADD",OR(AX252="",AX252="Vested Assets"))),"12",(_xlfn.XLOOKUP(AX252,ud_work_category[lookupValue],ud_work_category[lookupKey],""))))</f>
        <v/>
      </c>
      <c r="AZ252" s="8"/>
      <c r="BA252" s="2" t="str">
        <f t="shared" si="45"/>
        <v/>
      </c>
      <c r="BB252" s="3" t="str">
        <f t="shared" si="46"/>
        <v/>
      </c>
      <c r="BC252" s="3" t="str">
        <f>IF($A252="","",IF((AND($A252="ADD",OR(BB252="",BB252="Excellent"))),"1",(_xlfn.XLOOKUP(BB252,condition[lookupValue],condition[lookupKey],""))))</f>
        <v/>
      </c>
      <c r="BD252" s="7" t="str">
        <f t="shared" si="47"/>
        <v/>
      </c>
      <c r="BE252" s="9"/>
    </row>
    <row r="253" spans="2:57"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c r="N253" s="8"/>
      <c r="O253" s="6" t="str">
        <f t="shared" si="36"/>
        <v/>
      </c>
      <c r="P253" s="4"/>
      <c r="R253" s="3" t="str">
        <f>IF($A253="ADD",IF(NOT(ISBLANK(Q253)),_xlfn.XLOOKUP(Q253,len_adjust_rsn[lookupValue],len_adjust_rsn[lookupKey],"ERROR"),""), "")</f>
        <v/>
      </c>
      <c r="S253" s="6" t="str">
        <f t="shared" si="37"/>
        <v/>
      </c>
      <c r="T253" s="6"/>
      <c r="U253" s="6" t="str">
        <f t="shared" si="38"/>
        <v/>
      </c>
      <c r="W253" s="3" t="str">
        <f>IF($A253="ADD",IF(NOT(ISBLANK(V253)),_xlfn.XLOOKUP(V253,ud_traffic_island_type[lookupValue],ud_traffic_island_type[lookupKey],"ERROR"),""), "")</f>
        <v/>
      </c>
      <c r="Y253" s="3" t="str">
        <f>IF($A253="ADD",IF(NOT(ISBLANK(X253)),_xlfn.XLOOKUP(X253,ud_shape[lookupValue],ud_shape[lookupKey],"ERROR"),""), "")</f>
        <v/>
      </c>
      <c r="AE253" s="8"/>
      <c r="AF253" s="7"/>
      <c r="AG253" s="4" t="str">
        <f t="shared" ca="1" si="39"/>
        <v/>
      </c>
      <c r="AH253" s="4"/>
      <c r="AI253" s="3" t="str">
        <f t="shared" si="40"/>
        <v/>
      </c>
      <c r="AJ253" s="3" t="str">
        <f>IF($A253="","",IF((AND($A253="ADD",OR(AI253="",AI253="In Use"))),"5",(_xlfn.XLOOKUP(AI253,ud_asset_status[lookupValue],ud_asset_status[lookupKey],""))))</f>
        <v/>
      </c>
      <c r="AL253" s="3" t="str">
        <f>IF($A253="ADD",IF(NOT(ISBLANK(AK253)),_xlfn.XLOOKUP(AK253,ud_replacement_status[lookupValue],ud_replacement_status[lookupKey],"ERROR"),""), "")</f>
        <v/>
      </c>
      <c r="AM253" s="7"/>
      <c r="AO253" s="3" t="str">
        <f>IF($A253="ADD",IF(NOT(ISBLANK(AN253)),_xlfn.XLOOKUP(AN253,ar_replace_reason[lookupValue],ar_replace_reason[lookupKey],"ERROR"),""), "")</f>
        <v/>
      </c>
      <c r="AP253" s="3" t="str">
        <f t="shared" si="41"/>
        <v/>
      </c>
      <c r="AQ253" s="3" t="str">
        <f>IF($A253="","",IF((AND($A253="ADD",OR(AP253="",AP253="Queenstown-Lakes District Council"))),"70",(_xlfn.XLOOKUP(AP253,ud_organisation_owner[lookupValue],ud_organisation_owner[lookupKey],""))))</f>
        <v/>
      </c>
      <c r="AR253" s="3" t="str">
        <f t="shared" si="42"/>
        <v/>
      </c>
      <c r="AS253" s="3" t="str">
        <f>IF($A253="","",IF((AND($A253="ADD",OR(AR253="",AR253="Queenstown-Lakes District Council"))),"70",(_xlfn.XLOOKUP(AR253,ud_organisation_owner[lookupValue],ud_organisation_owner[lookupKey],""))))</f>
        <v/>
      </c>
      <c r="AT253" s="3" t="str">
        <f t="shared" si="43"/>
        <v/>
      </c>
      <c r="AU253" s="3" t="str">
        <f>IF($A253="","",IF((AND($A253="ADD",OR(AT253="",AT253="Local Authority"))),"17",(_xlfn.XLOOKUP(AT253,ud_sub_organisation[lookupValue],ud_sub_organisation[lookupKey],""))))</f>
        <v/>
      </c>
      <c r="AW253" s="3" t="str">
        <f>IF($A253="ADD",IF(NOT(ISBLANK(AV253)),_xlfn.XLOOKUP(AV253,ud_maintenance_organisation[lookupValue],ud_maintenance_organisation[lookupKey],"ERROR"),""), "")</f>
        <v/>
      </c>
      <c r="AX253" s="3" t="str">
        <f t="shared" si="44"/>
        <v/>
      </c>
      <c r="AY253" s="3" t="str">
        <f>IF($A253="","",IF((AND($A253="ADD",OR(AX253="",AX253="Vested Assets"))),"12",(_xlfn.XLOOKUP(AX253,ud_work_category[lookupValue],ud_work_category[lookupKey],""))))</f>
        <v/>
      </c>
      <c r="AZ253" s="8"/>
      <c r="BA253" s="2" t="str">
        <f t="shared" si="45"/>
        <v/>
      </c>
      <c r="BB253" s="3" t="str">
        <f t="shared" si="46"/>
        <v/>
      </c>
      <c r="BC253" s="3" t="str">
        <f>IF($A253="","",IF((AND($A253="ADD",OR(BB253="",BB253="Excellent"))),"1",(_xlfn.XLOOKUP(BB253,condition[lookupValue],condition[lookupKey],""))))</f>
        <v/>
      </c>
      <c r="BD253" s="7" t="str">
        <f t="shared" si="47"/>
        <v/>
      </c>
      <c r="BE253" s="9"/>
    </row>
    <row r="254" spans="2:57"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c r="N254" s="8"/>
      <c r="O254" s="6" t="str">
        <f t="shared" si="36"/>
        <v/>
      </c>
      <c r="P254" s="4"/>
      <c r="R254" s="3" t="str">
        <f>IF($A254="ADD",IF(NOT(ISBLANK(Q254)),_xlfn.XLOOKUP(Q254,len_adjust_rsn[lookupValue],len_adjust_rsn[lookupKey],"ERROR"),""), "")</f>
        <v/>
      </c>
      <c r="S254" s="6" t="str">
        <f t="shared" si="37"/>
        <v/>
      </c>
      <c r="T254" s="6"/>
      <c r="U254" s="6" t="str">
        <f t="shared" si="38"/>
        <v/>
      </c>
      <c r="W254" s="3" t="str">
        <f>IF($A254="ADD",IF(NOT(ISBLANK(V254)),_xlfn.XLOOKUP(V254,ud_traffic_island_type[lookupValue],ud_traffic_island_type[lookupKey],"ERROR"),""), "")</f>
        <v/>
      </c>
      <c r="Y254" s="3" t="str">
        <f>IF($A254="ADD",IF(NOT(ISBLANK(X254)),_xlfn.XLOOKUP(X254,ud_shape[lookupValue],ud_shape[lookupKey],"ERROR"),""), "")</f>
        <v/>
      </c>
      <c r="AE254" s="8"/>
      <c r="AF254" s="7"/>
      <c r="AG254" s="4" t="str">
        <f t="shared" ca="1" si="39"/>
        <v/>
      </c>
      <c r="AH254" s="4"/>
      <c r="AI254" s="3" t="str">
        <f t="shared" si="40"/>
        <v/>
      </c>
      <c r="AJ254" s="3" t="str">
        <f>IF($A254="","",IF((AND($A254="ADD",OR(AI254="",AI254="In Use"))),"5",(_xlfn.XLOOKUP(AI254,ud_asset_status[lookupValue],ud_asset_status[lookupKey],""))))</f>
        <v/>
      </c>
      <c r="AL254" s="3" t="str">
        <f>IF($A254="ADD",IF(NOT(ISBLANK(AK254)),_xlfn.XLOOKUP(AK254,ud_replacement_status[lookupValue],ud_replacement_status[lookupKey],"ERROR"),""), "")</f>
        <v/>
      </c>
      <c r="AM254" s="7"/>
      <c r="AO254" s="3" t="str">
        <f>IF($A254="ADD",IF(NOT(ISBLANK(AN254)),_xlfn.XLOOKUP(AN254,ar_replace_reason[lookupValue],ar_replace_reason[lookupKey],"ERROR"),""), "")</f>
        <v/>
      </c>
      <c r="AP254" s="3" t="str">
        <f t="shared" si="41"/>
        <v/>
      </c>
      <c r="AQ254" s="3" t="str">
        <f>IF($A254="","",IF((AND($A254="ADD",OR(AP254="",AP254="Queenstown-Lakes District Council"))),"70",(_xlfn.XLOOKUP(AP254,ud_organisation_owner[lookupValue],ud_organisation_owner[lookupKey],""))))</f>
        <v/>
      </c>
      <c r="AR254" s="3" t="str">
        <f t="shared" si="42"/>
        <v/>
      </c>
      <c r="AS254" s="3" t="str">
        <f>IF($A254="","",IF((AND($A254="ADD",OR(AR254="",AR254="Queenstown-Lakes District Council"))),"70",(_xlfn.XLOOKUP(AR254,ud_organisation_owner[lookupValue],ud_organisation_owner[lookupKey],""))))</f>
        <v/>
      </c>
      <c r="AT254" s="3" t="str">
        <f t="shared" si="43"/>
        <v/>
      </c>
      <c r="AU254" s="3" t="str">
        <f>IF($A254="","",IF((AND($A254="ADD",OR(AT254="",AT254="Local Authority"))),"17",(_xlfn.XLOOKUP(AT254,ud_sub_organisation[lookupValue],ud_sub_organisation[lookupKey],""))))</f>
        <v/>
      </c>
      <c r="AW254" s="3" t="str">
        <f>IF($A254="ADD",IF(NOT(ISBLANK(AV254)),_xlfn.XLOOKUP(AV254,ud_maintenance_organisation[lookupValue],ud_maintenance_organisation[lookupKey],"ERROR"),""), "")</f>
        <v/>
      </c>
      <c r="AX254" s="3" t="str">
        <f t="shared" si="44"/>
        <v/>
      </c>
      <c r="AY254" s="3" t="str">
        <f>IF($A254="","",IF((AND($A254="ADD",OR(AX254="",AX254="Vested Assets"))),"12",(_xlfn.XLOOKUP(AX254,ud_work_category[lookupValue],ud_work_category[lookupKey],""))))</f>
        <v/>
      </c>
      <c r="AZ254" s="8"/>
      <c r="BA254" s="2" t="str">
        <f t="shared" si="45"/>
        <v/>
      </c>
      <c r="BB254" s="3" t="str">
        <f t="shared" si="46"/>
        <v/>
      </c>
      <c r="BC254" s="3" t="str">
        <f>IF($A254="","",IF((AND($A254="ADD",OR(BB254="",BB254="Excellent"))),"1",(_xlfn.XLOOKUP(BB254,condition[lookupValue],condition[lookupKey],""))))</f>
        <v/>
      </c>
      <c r="BD254" s="7" t="str">
        <f t="shared" si="47"/>
        <v/>
      </c>
      <c r="BE254" s="9"/>
    </row>
    <row r="255" spans="2:57"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c r="N255" s="8"/>
      <c r="O255" s="6" t="str">
        <f t="shared" si="36"/>
        <v/>
      </c>
      <c r="P255" s="4"/>
      <c r="R255" s="3" t="str">
        <f>IF($A255="ADD",IF(NOT(ISBLANK(Q255)),_xlfn.XLOOKUP(Q255,len_adjust_rsn[lookupValue],len_adjust_rsn[lookupKey],"ERROR"),""), "")</f>
        <v/>
      </c>
      <c r="S255" s="6" t="str">
        <f t="shared" si="37"/>
        <v/>
      </c>
      <c r="T255" s="6"/>
      <c r="U255" s="6" t="str">
        <f t="shared" si="38"/>
        <v/>
      </c>
      <c r="W255" s="3" t="str">
        <f>IF($A255="ADD",IF(NOT(ISBLANK(V255)),_xlfn.XLOOKUP(V255,ud_traffic_island_type[lookupValue],ud_traffic_island_type[lookupKey],"ERROR"),""), "")</f>
        <v/>
      </c>
      <c r="Y255" s="3" t="str">
        <f>IF($A255="ADD",IF(NOT(ISBLANK(X255)),_xlfn.XLOOKUP(X255,ud_shape[lookupValue],ud_shape[lookupKey],"ERROR"),""), "")</f>
        <v/>
      </c>
      <c r="AE255" s="8"/>
      <c r="AF255" s="7"/>
      <c r="AG255" s="4" t="str">
        <f t="shared" ca="1" si="39"/>
        <v/>
      </c>
      <c r="AH255" s="4"/>
      <c r="AI255" s="3" t="str">
        <f t="shared" si="40"/>
        <v/>
      </c>
      <c r="AJ255" s="3" t="str">
        <f>IF($A255="","",IF((AND($A255="ADD",OR(AI255="",AI255="In Use"))),"5",(_xlfn.XLOOKUP(AI255,ud_asset_status[lookupValue],ud_asset_status[lookupKey],""))))</f>
        <v/>
      </c>
      <c r="AL255" s="3" t="str">
        <f>IF($A255="ADD",IF(NOT(ISBLANK(AK255)),_xlfn.XLOOKUP(AK255,ud_replacement_status[lookupValue],ud_replacement_status[lookupKey],"ERROR"),""), "")</f>
        <v/>
      </c>
      <c r="AM255" s="7"/>
      <c r="AO255" s="3" t="str">
        <f>IF($A255="ADD",IF(NOT(ISBLANK(AN255)),_xlfn.XLOOKUP(AN255,ar_replace_reason[lookupValue],ar_replace_reason[lookupKey],"ERROR"),""), "")</f>
        <v/>
      </c>
      <c r="AP255" s="3" t="str">
        <f t="shared" si="41"/>
        <v/>
      </c>
      <c r="AQ255" s="3" t="str">
        <f>IF($A255="","",IF((AND($A255="ADD",OR(AP255="",AP255="Queenstown-Lakes District Council"))),"70",(_xlfn.XLOOKUP(AP255,ud_organisation_owner[lookupValue],ud_organisation_owner[lookupKey],""))))</f>
        <v/>
      </c>
      <c r="AR255" s="3" t="str">
        <f t="shared" si="42"/>
        <v/>
      </c>
      <c r="AS255" s="3" t="str">
        <f>IF($A255="","",IF((AND($A255="ADD",OR(AR255="",AR255="Queenstown-Lakes District Council"))),"70",(_xlfn.XLOOKUP(AR255,ud_organisation_owner[lookupValue],ud_organisation_owner[lookupKey],""))))</f>
        <v/>
      </c>
      <c r="AT255" s="3" t="str">
        <f t="shared" si="43"/>
        <v/>
      </c>
      <c r="AU255" s="3" t="str">
        <f>IF($A255="","",IF((AND($A255="ADD",OR(AT255="",AT255="Local Authority"))),"17",(_xlfn.XLOOKUP(AT255,ud_sub_organisation[lookupValue],ud_sub_organisation[lookupKey],""))))</f>
        <v/>
      </c>
      <c r="AW255" s="3" t="str">
        <f>IF($A255="ADD",IF(NOT(ISBLANK(AV255)),_xlfn.XLOOKUP(AV255,ud_maintenance_organisation[lookupValue],ud_maintenance_organisation[lookupKey],"ERROR"),""), "")</f>
        <v/>
      </c>
      <c r="AX255" s="3" t="str">
        <f t="shared" si="44"/>
        <v/>
      </c>
      <c r="AY255" s="3" t="str">
        <f>IF($A255="","",IF((AND($A255="ADD",OR(AX255="",AX255="Vested Assets"))),"12",(_xlfn.XLOOKUP(AX255,ud_work_category[lookupValue],ud_work_category[lookupKey],""))))</f>
        <v/>
      </c>
      <c r="AZ255" s="8"/>
      <c r="BA255" s="2" t="str">
        <f t="shared" si="45"/>
        <v/>
      </c>
      <c r="BB255" s="3" t="str">
        <f t="shared" si="46"/>
        <v/>
      </c>
      <c r="BC255" s="3" t="str">
        <f>IF($A255="","",IF((AND($A255="ADD",OR(BB255="",BB255="Excellent"))),"1",(_xlfn.XLOOKUP(BB255,condition[lookupValue],condition[lookupKey],""))))</f>
        <v/>
      </c>
      <c r="BD255" s="7" t="str">
        <f t="shared" si="47"/>
        <v/>
      </c>
      <c r="BE255" s="9"/>
    </row>
    <row r="256" spans="2:57"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c r="N256" s="8"/>
      <c r="O256" s="6" t="str">
        <f t="shared" si="36"/>
        <v/>
      </c>
      <c r="P256" s="4"/>
      <c r="R256" s="3" t="str">
        <f>IF($A256="ADD",IF(NOT(ISBLANK(Q256)),_xlfn.XLOOKUP(Q256,len_adjust_rsn[lookupValue],len_adjust_rsn[lookupKey],"ERROR"),""), "")</f>
        <v/>
      </c>
      <c r="S256" s="6" t="str">
        <f t="shared" si="37"/>
        <v/>
      </c>
      <c r="T256" s="6"/>
      <c r="U256" s="6" t="str">
        <f t="shared" si="38"/>
        <v/>
      </c>
      <c r="W256" s="3" t="str">
        <f>IF($A256="ADD",IF(NOT(ISBLANK(V256)),_xlfn.XLOOKUP(V256,ud_traffic_island_type[lookupValue],ud_traffic_island_type[lookupKey],"ERROR"),""), "")</f>
        <v/>
      </c>
      <c r="Y256" s="3" t="str">
        <f>IF($A256="ADD",IF(NOT(ISBLANK(X256)),_xlfn.XLOOKUP(X256,ud_shape[lookupValue],ud_shape[lookupKey],"ERROR"),""), "")</f>
        <v/>
      </c>
      <c r="AE256" s="8"/>
      <c r="AF256" s="7"/>
      <c r="AG256" s="4" t="str">
        <f t="shared" ca="1" si="39"/>
        <v/>
      </c>
      <c r="AH256" s="4"/>
      <c r="AI256" s="3" t="str">
        <f t="shared" si="40"/>
        <v/>
      </c>
      <c r="AJ256" s="3" t="str">
        <f>IF($A256="","",IF((AND($A256="ADD",OR(AI256="",AI256="In Use"))),"5",(_xlfn.XLOOKUP(AI256,ud_asset_status[lookupValue],ud_asset_status[lookupKey],""))))</f>
        <v/>
      </c>
      <c r="AL256" s="3" t="str">
        <f>IF($A256="ADD",IF(NOT(ISBLANK(AK256)),_xlfn.XLOOKUP(AK256,ud_replacement_status[lookupValue],ud_replacement_status[lookupKey],"ERROR"),""), "")</f>
        <v/>
      </c>
      <c r="AM256" s="7"/>
      <c r="AO256" s="3" t="str">
        <f>IF($A256="ADD",IF(NOT(ISBLANK(AN256)),_xlfn.XLOOKUP(AN256,ar_replace_reason[lookupValue],ar_replace_reason[lookupKey],"ERROR"),""), "")</f>
        <v/>
      </c>
      <c r="AP256" s="3" t="str">
        <f t="shared" si="41"/>
        <v/>
      </c>
      <c r="AQ256" s="3" t="str">
        <f>IF($A256="","",IF((AND($A256="ADD",OR(AP256="",AP256="Queenstown-Lakes District Council"))),"70",(_xlfn.XLOOKUP(AP256,ud_organisation_owner[lookupValue],ud_organisation_owner[lookupKey],""))))</f>
        <v/>
      </c>
      <c r="AR256" s="3" t="str">
        <f t="shared" si="42"/>
        <v/>
      </c>
      <c r="AS256" s="3" t="str">
        <f>IF($A256="","",IF((AND($A256="ADD",OR(AR256="",AR256="Queenstown-Lakes District Council"))),"70",(_xlfn.XLOOKUP(AR256,ud_organisation_owner[lookupValue],ud_organisation_owner[lookupKey],""))))</f>
        <v/>
      </c>
      <c r="AT256" s="3" t="str">
        <f t="shared" si="43"/>
        <v/>
      </c>
      <c r="AU256" s="3" t="str">
        <f>IF($A256="","",IF((AND($A256="ADD",OR(AT256="",AT256="Local Authority"))),"17",(_xlfn.XLOOKUP(AT256,ud_sub_organisation[lookupValue],ud_sub_organisation[lookupKey],""))))</f>
        <v/>
      </c>
      <c r="AW256" s="3" t="str">
        <f>IF($A256="ADD",IF(NOT(ISBLANK(AV256)),_xlfn.XLOOKUP(AV256,ud_maintenance_organisation[lookupValue],ud_maintenance_organisation[lookupKey],"ERROR"),""), "")</f>
        <v/>
      </c>
      <c r="AX256" s="3" t="str">
        <f t="shared" si="44"/>
        <v/>
      </c>
      <c r="AY256" s="3" t="str">
        <f>IF($A256="","",IF((AND($A256="ADD",OR(AX256="",AX256="Vested Assets"))),"12",(_xlfn.XLOOKUP(AX256,ud_work_category[lookupValue],ud_work_category[lookupKey],""))))</f>
        <v/>
      </c>
      <c r="AZ256" s="8"/>
      <c r="BA256" s="2" t="str">
        <f t="shared" si="45"/>
        <v/>
      </c>
      <c r="BB256" s="3" t="str">
        <f t="shared" si="46"/>
        <v/>
      </c>
      <c r="BC256" s="3" t="str">
        <f>IF($A256="","",IF((AND($A256="ADD",OR(BB256="",BB256="Excellent"))),"1",(_xlfn.XLOOKUP(BB256,condition[lookupValue],condition[lookupKey],""))))</f>
        <v/>
      </c>
      <c r="BD256" s="7" t="str">
        <f t="shared" si="47"/>
        <v/>
      </c>
      <c r="BE256" s="9"/>
    </row>
    <row r="257" spans="2:57"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c r="N257" s="8"/>
      <c r="O257" s="6" t="str">
        <f t="shared" si="36"/>
        <v/>
      </c>
      <c r="P257" s="4"/>
      <c r="R257" s="3" t="str">
        <f>IF($A257="ADD",IF(NOT(ISBLANK(Q257)),_xlfn.XLOOKUP(Q257,len_adjust_rsn[lookupValue],len_adjust_rsn[lookupKey],"ERROR"),""), "")</f>
        <v/>
      </c>
      <c r="S257" s="6" t="str">
        <f t="shared" si="37"/>
        <v/>
      </c>
      <c r="T257" s="6"/>
      <c r="U257" s="6" t="str">
        <f t="shared" si="38"/>
        <v/>
      </c>
      <c r="W257" s="3" t="str">
        <f>IF($A257="ADD",IF(NOT(ISBLANK(V257)),_xlfn.XLOOKUP(V257,ud_traffic_island_type[lookupValue],ud_traffic_island_type[lookupKey],"ERROR"),""), "")</f>
        <v/>
      </c>
      <c r="Y257" s="3" t="str">
        <f>IF($A257="ADD",IF(NOT(ISBLANK(X257)),_xlfn.XLOOKUP(X257,ud_shape[lookupValue],ud_shape[lookupKey],"ERROR"),""), "")</f>
        <v/>
      </c>
      <c r="AE257" s="8"/>
      <c r="AF257" s="7"/>
      <c r="AG257" s="4" t="str">
        <f t="shared" ca="1" si="39"/>
        <v/>
      </c>
      <c r="AH257" s="4"/>
      <c r="AI257" s="3" t="str">
        <f t="shared" si="40"/>
        <v/>
      </c>
      <c r="AJ257" s="3" t="str">
        <f>IF($A257="","",IF((AND($A257="ADD",OR(AI257="",AI257="In Use"))),"5",(_xlfn.XLOOKUP(AI257,ud_asset_status[lookupValue],ud_asset_status[lookupKey],""))))</f>
        <v/>
      </c>
      <c r="AL257" s="3" t="str">
        <f>IF($A257="ADD",IF(NOT(ISBLANK(AK257)),_xlfn.XLOOKUP(AK257,ud_replacement_status[lookupValue],ud_replacement_status[lookupKey],"ERROR"),""), "")</f>
        <v/>
      </c>
      <c r="AM257" s="7"/>
      <c r="AO257" s="3" t="str">
        <f>IF($A257="ADD",IF(NOT(ISBLANK(AN257)),_xlfn.XLOOKUP(AN257,ar_replace_reason[lookupValue],ar_replace_reason[lookupKey],"ERROR"),""), "")</f>
        <v/>
      </c>
      <c r="AP257" s="3" t="str">
        <f t="shared" si="41"/>
        <v/>
      </c>
      <c r="AQ257" s="3" t="str">
        <f>IF($A257="","",IF((AND($A257="ADD",OR(AP257="",AP257="Queenstown-Lakes District Council"))),"70",(_xlfn.XLOOKUP(AP257,ud_organisation_owner[lookupValue],ud_organisation_owner[lookupKey],""))))</f>
        <v/>
      </c>
      <c r="AR257" s="3" t="str">
        <f t="shared" si="42"/>
        <v/>
      </c>
      <c r="AS257" s="3" t="str">
        <f>IF($A257="","",IF((AND($A257="ADD",OR(AR257="",AR257="Queenstown-Lakes District Council"))),"70",(_xlfn.XLOOKUP(AR257,ud_organisation_owner[lookupValue],ud_organisation_owner[lookupKey],""))))</f>
        <v/>
      </c>
      <c r="AT257" s="3" t="str">
        <f t="shared" si="43"/>
        <v/>
      </c>
      <c r="AU257" s="3" t="str">
        <f>IF($A257="","",IF((AND($A257="ADD",OR(AT257="",AT257="Local Authority"))),"17",(_xlfn.XLOOKUP(AT257,ud_sub_organisation[lookupValue],ud_sub_organisation[lookupKey],""))))</f>
        <v/>
      </c>
      <c r="AW257" s="3" t="str">
        <f>IF($A257="ADD",IF(NOT(ISBLANK(AV257)),_xlfn.XLOOKUP(AV257,ud_maintenance_organisation[lookupValue],ud_maintenance_organisation[lookupKey],"ERROR"),""), "")</f>
        <v/>
      </c>
      <c r="AX257" s="3" t="str">
        <f t="shared" si="44"/>
        <v/>
      </c>
      <c r="AY257" s="3" t="str">
        <f>IF($A257="","",IF((AND($A257="ADD",OR(AX257="",AX257="Vested Assets"))),"12",(_xlfn.XLOOKUP(AX257,ud_work_category[lookupValue],ud_work_category[lookupKey],""))))</f>
        <v/>
      </c>
      <c r="AZ257" s="8"/>
      <c r="BA257" s="2" t="str">
        <f t="shared" si="45"/>
        <v/>
      </c>
      <c r="BB257" s="3" t="str">
        <f t="shared" si="46"/>
        <v/>
      </c>
      <c r="BC257" s="3" t="str">
        <f>IF($A257="","",IF((AND($A257="ADD",OR(BB257="",BB257="Excellent"))),"1",(_xlfn.XLOOKUP(BB257,condition[lookupValue],condition[lookupKey],""))))</f>
        <v/>
      </c>
      <c r="BD257" s="7" t="str">
        <f t="shared" si="47"/>
        <v/>
      </c>
      <c r="BE257" s="9"/>
    </row>
    <row r="258" spans="2:57"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c r="N258" s="8"/>
      <c r="O258" s="6" t="str">
        <f t="shared" si="36"/>
        <v/>
      </c>
      <c r="P258" s="4"/>
      <c r="R258" s="3" t="str">
        <f>IF($A258="ADD",IF(NOT(ISBLANK(Q258)),_xlfn.XLOOKUP(Q258,len_adjust_rsn[lookupValue],len_adjust_rsn[lookupKey],"ERROR"),""), "")</f>
        <v/>
      </c>
      <c r="S258" s="6" t="str">
        <f t="shared" si="37"/>
        <v/>
      </c>
      <c r="T258" s="6"/>
      <c r="U258" s="6" t="str">
        <f t="shared" si="38"/>
        <v/>
      </c>
      <c r="W258" s="3" t="str">
        <f>IF($A258="ADD",IF(NOT(ISBLANK(V258)),_xlfn.XLOOKUP(V258,ud_traffic_island_type[lookupValue],ud_traffic_island_type[lookupKey],"ERROR"),""), "")</f>
        <v/>
      </c>
      <c r="Y258" s="3" t="str">
        <f>IF($A258="ADD",IF(NOT(ISBLANK(X258)),_xlfn.XLOOKUP(X258,ud_shape[lookupValue],ud_shape[lookupKey],"ERROR"),""), "")</f>
        <v/>
      </c>
      <c r="AE258" s="8"/>
      <c r="AF258" s="7"/>
      <c r="AG258" s="4" t="str">
        <f t="shared" ca="1" si="39"/>
        <v/>
      </c>
      <c r="AH258" s="4"/>
      <c r="AI258" s="3" t="str">
        <f t="shared" si="40"/>
        <v/>
      </c>
      <c r="AJ258" s="3" t="str">
        <f>IF($A258="","",IF((AND($A258="ADD",OR(AI258="",AI258="In Use"))),"5",(_xlfn.XLOOKUP(AI258,ud_asset_status[lookupValue],ud_asset_status[lookupKey],""))))</f>
        <v/>
      </c>
      <c r="AL258" s="3" t="str">
        <f>IF($A258="ADD",IF(NOT(ISBLANK(AK258)),_xlfn.XLOOKUP(AK258,ud_replacement_status[lookupValue],ud_replacement_status[lookupKey],"ERROR"),""), "")</f>
        <v/>
      </c>
      <c r="AM258" s="7"/>
      <c r="AO258" s="3" t="str">
        <f>IF($A258="ADD",IF(NOT(ISBLANK(AN258)),_xlfn.XLOOKUP(AN258,ar_replace_reason[lookupValue],ar_replace_reason[lookupKey],"ERROR"),""), "")</f>
        <v/>
      </c>
      <c r="AP258" s="3" t="str">
        <f t="shared" si="41"/>
        <v/>
      </c>
      <c r="AQ258" s="3" t="str">
        <f>IF($A258="","",IF((AND($A258="ADD",OR(AP258="",AP258="Queenstown-Lakes District Council"))),"70",(_xlfn.XLOOKUP(AP258,ud_organisation_owner[lookupValue],ud_organisation_owner[lookupKey],""))))</f>
        <v/>
      </c>
      <c r="AR258" s="3" t="str">
        <f t="shared" si="42"/>
        <v/>
      </c>
      <c r="AS258" s="3" t="str">
        <f>IF($A258="","",IF((AND($A258="ADD",OR(AR258="",AR258="Queenstown-Lakes District Council"))),"70",(_xlfn.XLOOKUP(AR258,ud_organisation_owner[lookupValue],ud_organisation_owner[lookupKey],""))))</f>
        <v/>
      </c>
      <c r="AT258" s="3" t="str">
        <f t="shared" si="43"/>
        <v/>
      </c>
      <c r="AU258" s="3" t="str">
        <f>IF($A258="","",IF((AND($A258="ADD",OR(AT258="",AT258="Local Authority"))),"17",(_xlfn.XLOOKUP(AT258,ud_sub_organisation[lookupValue],ud_sub_organisation[lookupKey],""))))</f>
        <v/>
      </c>
      <c r="AW258" s="3" t="str">
        <f>IF($A258="ADD",IF(NOT(ISBLANK(AV258)),_xlfn.XLOOKUP(AV258,ud_maintenance_organisation[lookupValue],ud_maintenance_organisation[lookupKey],"ERROR"),""), "")</f>
        <v/>
      </c>
      <c r="AX258" s="3" t="str">
        <f t="shared" si="44"/>
        <v/>
      </c>
      <c r="AY258" s="3" t="str">
        <f>IF($A258="","",IF((AND($A258="ADD",OR(AX258="",AX258="Vested Assets"))),"12",(_xlfn.XLOOKUP(AX258,ud_work_category[lookupValue],ud_work_category[lookupKey],""))))</f>
        <v/>
      </c>
      <c r="AZ258" s="8"/>
      <c r="BA258" s="2" t="str">
        <f t="shared" si="45"/>
        <v/>
      </c>
      <c r="BB258" s="3" t="str">
        <f t="shared" si="46"/>
        <v/>
      </c>
      <c r="BC258" s="3" t="str">
        <f>IF($A258="","",IF((AND($A258="ADD",OR(BB258="",BB258="Excellent"))),"1",(_xlfn.XLOOKUP(BB258,condition[lookupValue],condition[lookupKey],""))))</f>
        <v/>
      </c>
      <c r="BD258" s="7" t="str">
        <f t="shared" si="47"/>
        <v/>
      </c>
      <c r="BE258" s="9"/>
    </row>
    <row r="259" spans="2:57"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c r="N259" s="8"/>
      <c r="O259" s="6" t="str">
        <f t="shared" si="36"/>
        <v/>
      </c>
      <c r="P259" s="4"/>
      <c r="R259" s="3" t="str">
        <f>IF($A259="ADD",IF(NOT(ISBLANK(Q259)),_xlfn.XLOOKUP(Q259,len_adjust_rsn[lookupValue],len_adjust_rsn[lookupKey],"ERROR"),""), "")</f>
        <v/>
      </c>
      <c r="S259" s="6" t="str">
        <f t="shared" si="37"/>
        <v/>
      </c>
      <c r="T259" s="6"/>
      <c r="U259" s="6" t="str">
        <f t="shared" si="38"/>
        <v/>
      </c>
      <c r="W259" s="3" t="str">
        <f>IF($A259="ADD",IF(NOT(ISBLANK(V259)),_xlfn.XLOOKUP(V259,ud_traffic_island_type[lookupValue],ud_traffic_island_type[lookupKey],"ERROR"),""), "")</f>
        <v/>
      </c>
      <c r="Y259" s="3" t="str">
        <f>IF($A259="ADD",IF(NOT(ISBLANK(X259)),_xlfn.XLOOKUP(X259,ud_shape[lookupValue],ud_shape[lookupKey],"ERROR"),""), "")</f>
        <v/>
      </c>
      <c r="AE259" s="8"/>
      <c r="AF259" s="7"/>
      <c r="AG259" s="4" t="str">
        <f t="shared" ca="1" si="39"/>
        <v/>
      </c>
      <c r="AH259" s="4"/>
      <c r="AI259" s="3" t="str">
        <f t="shared" si="40"/>
        <v/>
      </c>
      <c r="AJ259" s="3" t="str">
        <f>IF($A259="","",IF((AND($A259="ADD",OR(AI259="",AI259="In Use"))),"5",(_xlfn.XLOOKUP(AI259,ud_asset_status[lookupValue],ud_asset_status[lookupKey],""))))</f>
        <v/>
      </c>
      <c r="AL259" s="3" t="str">
        <f>IF($A259="ADD",IF(NOT(ISBLANK(AK259)),_xlfn.XLOOKUP(AK259,ud_replacement_status[lookupValue],ud_replacement_status[lookupKey],"ERROR"),""), "")</f>
        <v/>
      </c>
      <c r="AM259" s="7"/>
      <c r="AO259" s="3" t="str">
        <f>IF($A259="ADD",IF(NOT(ISBLANK(AN259)),_xlfn.XLOOKUP(AN259,ar_replace_reason[lookupValue],ar_replace_reason[lookupKey],"ERROR"),""), "")</f>
        <v/>
      </c>
      <c r="AP259" s="3" t="str">
        <f t="shared" si="41"/>
        <v/>
      </c>
      <c r="AQ259" s="3" t="str">
        <f>IF($A259="","",IF((AND($A259="ADD",OR(AP259="",AP259="Queenstown-Lakes District Council"))),"70",(_xlfn.XLOOKUP(AP259,ud_organisation_owner[lookupValue],ud_organisation_owner[lookupKey],""))))</f>
        <v/>
      </c>
      <c r="AR259" s="3" t="str">
        <f t="shared" si="42"/>
        <v/>
      </c>
      <c r="AS259" s="3" t="str">
        <f>IF($A259="","",IF((AND($A259="ADD",OR(AR259="",AR259="Queenstown-Lakes District Council"))),"70",(_xlfn.XLOOKUP(AR259,ud_organisation_owner[lookupValue],ud_organisation_owner[lookupKey],""))))</f>
        <v/>
      </c>
      <c r="AT259" s="3" t="str">
        <f t="shared" si="43"/>
        <v/>
      </c>
      <c r="AU259" s="3" t="str">
        <f>IF($A259="","",IF((AND($A259="ADD",OR(AT259="",AT259="Local Authority"))),"17",(_xlfn.XLOOKUP(AT259,ud_sub_organisation[lookupValue],ud_sub_organisation[lookupKey],""))))</f>
        <v/>
      </c>
      <c r="AW259" s="3" t="str">
        <f>IF($A259="ADD",IF(NOT(ISBLANK(AV259)),_xlfn.XLOOKUP(AV259,ud_maintenance_organisation[lookupValue],ud_maintenance_organisation[lookupKey],"ERROR"),""), "")</f>
        <v/>
      </c>
      <c r="AX259" s="3" t="str">
        <f t="shared" si="44"/>
        <v/>
      </c>
      <c r="AY259" s="3" t="str">
        <f>IF($A259="","",IF((AND($A259="ADD",OR(AX259="",AX259="Vested Assets"))),"12",(_xlfn.XLOOKUP(AX259,ud_work_category[lookupValue],ud_work_category[lookupKey],""))))</f>
        <v/>
      </c>
      <c r="AZ259" s="8"/>
      <c r="BA259" s="2" t="str">
        <f t="shared" si="45"/>
        <v/>
      </c>
      <c r="BB259" s="3" t="str">
        <f t="shared" si="46"/>
        <v/>
      </c>
      <c r="BC259" s="3" t="str">
        <f>IF($A259="","",IF((AND($A259="ADD",OR(BB259="",BB259="Excellent"))),"1",(_xlfn.XLOOKUP(BB259,condition[lookupValue],condition[lookupKey],""))))</f>
        <v/>
      </c>
      <c r="BD259" s="7" t="str">
        <f t="shared" si="47"/>
        <v/>
      </c>
      <c r="BE259" s="9"/>
    </row>
    <row r="260" spans="2:57"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c r="N260" s="8"/>
      <c r="O260" s="6" t="str">
        <f t="shared" si="36"/>
        <v/>
      </c>
      <c r="P260" s="4"/>
      <c r="R260" s="3" t="str">
        <f>IF($A260="ADD",IF(NOT(ISBLANK(Q260)),_xlfn.XLOOKUP(Q260,len_adjust_rsn[lookupValue],len_adjust_rsn[lookupKey],"ERROR"),""), "")</f>
        <v/>
      </c>
      <c r="S260" s="6" t="str">
        <f t="shared" si="37"/>
        <v/>
      </c>
      <c r="T260" s="6"/>
      <c r="U260" s="6" t="str">
        <f t="shared" si="38"/>
        <v/>
      </c>
      <c r="W260" s="3" t="str">
        <f>IF($A260="ADD",IF(NOT(ISBLANK(V260)),_xlfn.XLOOKUP(V260,ud_traffic_island_type[lookupValue],ud_traffic_island_type[lookupKey],"ERROR"),""), "")</f>
        <v/>
      </c>
      <c r="Y260" s="3" t="str">
        <f>IF($A260="ADD",IF(NOT(ISBLANK(X260)),_xlfn.XLOOKUP(X260,ud_shape[lookupValue],ud_shape[lookupKey],"ERROR"),""), "")</f>
        <v/>
      </c>
      <c r="AE260" s="8"/>
      <c r="AF260" s="7"/>
      <c r="AG260" s="4" t="str">
        <f t="shared" ca="1" si="39"/>
        <v/>
      </c>
      <c r="AH260" s="4"/>
      <c r="AI260" s="3" t="str">
        <f t="shared" si="40"/>
        <v/>
      </c>
      <c r="AJ260" s="3" t="str">
        <f>IF($A260="","",IF((AND($A260="ADD",OR(AI260="",AI260="In Use"))),"5",(_xlfn.XLOOKUP(AI260,ud_asset_status[lookupValue],ud_asset_status[lookupKey],""))))</f>
        <v/>
      </c>
      <c r="AL260" s="3" t="str">
        <f>IF($A260="ADD",IF(NOT(ISBLANK(AK260)),_xlfn.XLOOKUP(AK260,ud_replacement_status[lookupValue],ud_replacement_status[lookupKey],"ERROR"),""), "")</f>
        <v/>
      </c>
      <c r="AM260" s="7"/>
      <c r="AO260" s="3" t="str">
        <f>IF($A260="ADD",IF(NOT(ISBLANK(AN260)),_xlfn.XLOOKUP(AN260,ar_replace_reason[lookupValue],ar_replace_reason[lookupKey],"ERROR"),""), "")</f>
        <v/>
      </c>
      <c r="AP260" s="3" t="str">
        <f t="shared" si="41"/>
        <v/>
      </c>
      <c r="AQ260" s="3" t="str">
        <f>IF($A260="","",IF((AND($A260="ADD",OR(AP260="",AP260="Queenstown-Lakes District Council"))),"70",(_xlfn.XLOOKUP(AP260,ud_organisation_owner[lookupValue],ud_organisation_owner[lookupKey],""))))</f>
        <v/>
      </c>
      <c r="AR260" s="3" t="str">
        <f t="shared" si="42"/>
        <v/>
      </c>
      <c r="AS260" s="3" t="str">
        <f>IF($A260="","",IF((AND($A260="ADD",OR(AR260="",AR260="Queenstown-Lakes District Council"))),"70",(_xlfn.XLOOKUP(AR260,ud_organisation_owner[lookupValue],ud_organisation_owner[lookupKey],""))))</f>
        <v/>
      </c>
      <c r="AT260" s="3" t="str">
        <f t="shared" si="43"/>
        <v/>
      </c>
      <c r="AU260" s="3" t="str">
        <f>IF($A260="","",IF((AND($A260="ADD",OR(AT260="",AT260="Local Authority"))),"17",(_xlfn.XLOOKUP(AT260,ud_sub_organisation[lookupValue],ud_sub_organisation[lookupKey],""))))</f>
        <v/>
      </c>
      <c r="AW260" s="3" t="str">
        <f>IF($A260="ADD",IF(NOT(ISBLANK(AV260)),_xlfn.XLOOKUP(AV260,ud_maintenance_organisation[lookupValue],ud_maintenance_organisation[lookupKey],"ERROR"),""), "")</f>
        <v/>
      </c>
      <c r="AX260" s="3" t="str">
        <f t="shared" si="44"/>
        <v/>
      </c>
      <c r="AY260" s="3" t="str">
        <f>IF($A260="","",IF((AND($A260="ADD",OR(AX260="",AX260="Vested Assets"))),"12",(_xlfn.XLOOKUP(AX260,ud_work_category[lookupValue],ud_work_category[lookupKey],""))))</f>
        <v/>
      </c>
      <c r="AZ260" s="8"/>
      <c r="BA260" s="2" t="str">
        <f t="shared" si="45"/>
        <v/>
      </c>
      <c r="BB260" s="3" t="str">
        <f t="shared" si="46"/>
        <v/>
      </c>
      <c r="BC260" s="3" t="str">
        <f>IF($A260="","",IF((AND($A260="ADD",OR(BB260="",BB260="Excellent"))),"1",(_xlfn.XLOOKUP(BB260,condition[lookupValue],condition[lookupKey],""))))</f>
        <v/>
      </c>
      <c r="BD260" s="7" t="str">
        <f t="shared" si="47"/>
        <v/>
      </c>
      <c r="BE260" s="9"/>
    </row>
    <row r="261" spans="2:57"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c r="N261" s="8"/>
      <c r="O261" s="6" t="str">
        <f t="shared" si="36"/>
        <v/>
      </c>
      <c r="P261" s="4"/>
      <c r="R261" s="3" t="str">
        <f>IF($A261="ADD",IF(NOT(ISBLANK(Q261)),_xlfn.XLOOKUP(Q261,len_adjust_rsn[lookupValue],len_adjust_rsn[lookupKey],"ERROR"),""), "")</f>
        <v/>
      </c>
      <c r="S261" s="6" t="str">
        <f t="shared" si="37"/>
        <v/>
      </c>
      <c r="T261" s="6"/>
      <c r="U261" s="6" t="str">
        <f t="shared" si="38"/>
        <v/>
      </c>
      <c r="W261" s="3" t="str">
        <f>IF($A261="ADD",IF(NOT(ISBLANK(V261)),_xlfn.XLOOKUP(V261,ud_traffic_island_type[lookupValue],ud_traffic_island_type[lookupKey],"ERROR"),""), "")</f>
        <v/>
      </c>
      <c r="Y261" s="3" t="str">
        <f>IF($A261="ADD",IF(NOT(ISBLANK(X261)),_xlfn.XLOOKUP(X261,ud_shape[lookupValue],ud_shape[lookupKey],"ERROR"),""), "")</f>
        <v/>
      </c>
      <c r="AE261" s="8"/>
      <c r="AF261" s="7"/>
      <c r="AG261" s="4" t="str">
        <f t="shared" ca="1" si="39"/>
        <v/>
      </c>
      <c r="AH261" s="4"/>
      <c r="AI261" s="3" t="str">
        <f t="shared" si="40"/>
        <v/>
      </c>
      <c r="AJ261" s="3" t="str">
        <f>IF($A261="","",IF((AND($A261="ADD",OR(AI261="",AI261="In Use"))),"5",(_xlfn.XLOOKUP(AI261,ud_asset_status[lookupValue],ud_asset_status[lookupKey],""))))</f>
        <v/>
      </c>
      <c r="AL261" s="3" t="str">
        <f>IF($A261="ADD",IF(NOT(ISBLANK(AK261)),_xlfn.XLOOKUP(AK261,ud_replacement_status[lookupValue],ud_replacement_status[lookupKey],"ERROR"),""), "")</f>
        <v/>
      </c>
      <c r="AM261" s="7"/>
      <c r="AO261" s="3" t="str">
        <f>IF($A261="ADD",IF(NOT(ISBLANK(AN261)),_xlfn.XLOOKUP(AN261,ar_replace_reason[lookupValue],ar_replace_reason[lookupKey],"ERROR"),""), "")</f>
        <v/>
      </c>
      <c r="AP261" s="3" t="str">
        <f t="shared" si="41"/>
        <v/>
      </c>
      <c r="AQ261" s="3" t="str">
        <f>IF($A261="","",IF((AND($A261="ADD",OR(AP261="",AP261="Queenstown-Lakes District Council"))),"70",(_xlfn.XLOOKUP(AP261,ud_organisation_owner[lookupValue],ud_organisation_owner[lookupKey],""))))</f>
        <v/>
      </c>
      <c r="AR261" s="3" t="str">
        <f t="shared" si="42"/>
        <v/>
      </c>
      <c r="AS261" s="3" t="str">
        <f>IF($A261="","",IF((AND($A261="ADD",OR(AR261="",AR261="Queenstown-Lakes District Council"))),"70",(_xlfn.XLOOKUP(AR261,ud_organisation_owner[lookupValue],ud_organisation_owner[lookupKey],""))))</f>
        <v/>
      </c>
      <c r="AT261" s="3" t="str">
        <f t="shared" si="43"/>
        <v/>
      </c>
      <c r="AU261" s="3" t="str">
        <f>IF($A261="","",IF((AND($A261="ADD",OR(AT261="",AT261="Local Authority"))),"17",(_xlfn.XLOOKUP(AT261,ud_sub_organisation[lookupValue],ud_sub_organisation[lookupKey],""))))</f>
        <v/>
      </c>
      <c r="AW261" s="3" t="str">
        <f>IF($A261="ADD",IF(NOT(ISBLANK(AV261)),_xlfn.XLOOKUP(AV261,ud_maintenance_organisation[lookupValue],ud_maintenance_organisation[lookupKey],"ERROR"),""), "")</f>
        <v/>
      </c>
      <c r="AX261" s="3" t="str">
        <f t="shared" si="44"/>
        <v/>
      </c>
      <c r="AY261" s="3" t="str">
        <f>IF($A261="","",IF((AND($A261="ADD",OR(AX261="",AX261="Vested Assets"))),"12",(_xlfn.XLOOKUP(AX261,ud_work_category[lookupValue],ud_work_category[lookupKey],""))))</f>
        <v/>
      </c>
      <c r="AZ261" s="8"/>
      <c r="BA261" s="2" t="str">
        <f t="shared" si="45"/>
        <v/>
      </c>
      <c r="BB261" s="3" t="str">
        <f t="shared" si="46"/>
        <v/>
      </c>
      <c r="BC261" s="3" t="str">
        <f>IF($A261="","",IF((AND($A261="ADD",OR(BB261="",BB261="Excellent"))),"1",(_xlfn.XLOOKUP(BB261,condition[lookupValue],condition[lookupKey],""))))</f>
        <v/>
      </c>
      <c r="BD261" s="7" t="str">
        <f t="shared" si="47"/>
        <v/>
      </c>
      <c r="BE261" s="9"/>
    </row>
    <row r="262" spans="2:57"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c r="N262" s="8"/>
      <c r="O262" s="6" t="str">
        <f t="shared" si="36"/>
        <v/>
      </c>
      <c r="P262" s="4"/>
      <c r="R262" s="3" t="str">
        <f>IF($A262="ADD",IF(NOT(ISBLANK(Q262)),_xlfn.XLOOKUP(Q262,len_adjust_rsn[lookupValue],len_adjust_rsn[lookupKey],"ERROR"),""), "")</f>
        <v/>
      </c>
      <c r="S262" s="6" t="str">
        <f t="shared" si="37"/>
        <v/>
      </c>
      <c r="T262" s="6"/>
      <c r="U262" s="6" t="str">
        <f t="shared" si="38"/>
        <v/>
      </c>
      <c r="W262" s="3" t="str">
        <f>IF($A262="ADD",IF(NOT(ISBLANK(V262)),_xlfn.XLOOKUP(V262,ud_traffic_island_type[lookupValue],ud_traffic_island_type[lookupKey],"ERROR"),""), "")</f>
        <v/>
      </c>
      <c r="Y262" s="3" t="str">
        <f>IF($A262="ADD",IF(NOT(ISBLANK(X262)),_xlfn.XLOOKUP(X262,ud_shape[lookupValue],ud_shape[lookupKey],"ERROR"),""), "")</f>
        <v/>
      </c>
      <c r="AE262" s="8"/>
      <c r="AF262" s="7"/>
      <c r="AG262" s="4" t="str">
        <f t="shared" ca="1" si="39"/>
        <v/>
      </c>
      <c r="AH262" s="4"/>
      <c r="AI262" s="3" t="str">
        <f t="shared" si="40"/>
        <v/>
      </c>
      <c r="AJ262" s="3" t="str">
        <f>IF($A262="","",IF((AND($A262="ADD",OR(AI262="",AI262="In Use"))),"5",(_xlfn.XLOOKUP(AI262,ud_asset_status[lookupValue],ud_asset_status[lookupKey],""))))</f>
        <v/>
      </c>
      <c r="AL262" s="3" t="str">
        <f>IF($A262="ADD",IF(NOT(ISBLANK(AK262)),_xlfn.XLOOKUP(AK262,ud_replacement_status[lookupValue],ud_replacement_status[lookupKey],"ERROR"),""), "")</f>
        <v/>
      </c>
      <c r="AM262" s="7"/>
      <c r="AO262" s="3" t="str">
        <f>IF($A262="ADD",IF(NOT(ISBLANK(AN262)),_xlfn.XLOOKUP(AN262,ar_replace_reason[lookupValue],ar_replace_reason[lookupKey],"ERROR"),""), "")</f>
        <v/>
      </c>
      <c r="AP262" s="3" t="str">
        <f t="shared" si="41"/>
        <v/>
      </c>
      <c r="AQ262" s="3" t="str">
        <f>IF($A262="","",IF((AND($A262="ADD",OR(AP262="",AP262="Queenstown-Lakes District Council"))),"70",(_xlfn.XLOOKUP(AP262,ud_organisation_owner[lookupValue],ud_organisation_owner[lookupKey],""))))</f>
        <v/>
      </c>
      <c r="AR262" s="3" t="str">
        <f t="shared" si="42"/>
        <v/>
      </c>
      <c r="AS262" s="3" t="str">
        <f>IF($A262="","",IF((AND($A262="ADD",OR(AR262="",AR262="Queenstown-Lakes District Council"))),"70",(_xlfn.XLOOKUP(AR262,ud_organisation_owner[lookupValue],ud_organisation_owner[lookupKey],""))))</f>
        <v/>
      </c>
      <c r="AT262" s="3" t="str">
        <f t="shared" si="43"/>
        <v/>
      </c>
      <c r="AU262" s="3" t="str">
        <f>IF($A262="","",IF((AND($A262="ADD",OR(AT262="",AT262="Local Authority"))),"17",(_xlfn.XLOOKUP(AT262,ud_sub_organisation[lookupValue],ud_sub_organisation[lookupKey],""))))</f>
        <v/>
      </c>
      <c r="AW262" s="3" t="str">
        <f>IF($A262="ADD",IF(NOT(ISBLANK(AV262)),_xlfn.XLOOKUP(AV262,ud_maintenance_organisation[lookupValue],ud_maintenance_organisation[lookupKey],"ERROR"),""), "")</f>
        <v/>
      </c>
      <c r="AX262" s="3" t="str">
        <f t="shared" si="44"/>
        <v/>
      </c>
      <c r="AY262" s="3" t="str">
        <f>IF($A262="","",IF((AND($A262="ADD",OR(AX262="",AX262="Vested Assets"))),"12",(_xlfn.XLOOKUP(AX262,ud_work_category[lookupValue],ud_work_category[lookupKey],""))))</f>
        <v/>
      </c>
      <c r="AZ262" s="8"/>
      <c r="BA262" s="2" t="str">
        <f t="shared" si="45"/>
        <v/>
      </c>
      <c r="BB262" s="3" t="str">
        <f t="shared" si="46"/>
        <v/>
      </c>
      <c r="BC262" s="3" t="str">
        <f>IF($A262="","",IF((AND($A262="ADD",OR(BB262="",BB262="Excellent"))),"1",(_xlfn.XLOOKUP(BB262,condition[lookupValue],condition[lookupKey],""))))</f>
        <v/>
      </c>
      <c r="BD262" s="7" t="str">
        <f t="shared" si="47"/>
        <v/>
      </c>
      <c r="BE262" s="9"/>
    </row>
    <row r="263" spans="2:57"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c r="N263" s="8"/>
      <c r="O263" s="6" t="str">
        <f t="shared" si="36"/>
        <v/>
      </c>
      <c r="P263" s="4"/>
      <c r="R263" s="3" t="str">
        <f>IF($A263="ADD",IF(NOT(ISBLANK(Q263)),_xlfn.XLOOKUP(Q263,len_adjust_rsn[lookupValue],len_adjust_rsn[lookupKey],"ERROR"),""), "")</f>
        <v/>
      </c>
      <c r="S263" s="6" t="str">
        <f t="shared" si="37"/>
        <v/>
      </c>
      <c r="T263" s="6"/>
      <c r="U263" s="6" t="str">
        <f t="shared" si="38"/>
        <v/>
      </c>
      <c r="W263" s="3" t="str">
        <f>IF($A263="ADD",IF(NOT(ISBLANK(V263)),_xlfn.XLOOKUP(V263,ud_traffic_island_type[lookupValue],ud_traffic_island_type[lookupKey],"ERROR"),""), "")</f>
        <v/>
      </c>
      <c r="Y263" s="3" t="str">
        <f>IF($A263="ADD",IF(NOT(ISBLANK(X263)),_xlfn.XLOOKUP(X263,ud_shape[lookupValue],ud_shape[lookupKey],"ERROR"),""), "")</f>
        <v/>
      </c>
      <c r="AE263" s="8"/>
      <c r="AF263" s="7"/>
      <c r="AG263" s="4" t="str">
        <f t="shared" ca="1" si="39"/>
        <v/>
      </c>
      <c r="AH263" s="4"/>
      <c r="AI263" s="3" t="str">
        <f t="shared" si="40"/>
        <v/>
      </c>
      <c r="AJ263" s="3" t="str">
        <f>IF($A263="","",IF((AND($A263="ADD",OR(AI263="",AI263="In Use"))),"5",(_xlfn.XLOOKUP(AI263,ud_asset_status[lookupValue],ud_asset_status[lookupKey],""))))</f>
        <v/>
      </c>
      <c r="AL263" s="3" t="str">
        <f>IF($A263="ADD",IF(NOT(ISBLANK(AK263)),_xlfn.XLOOKUP(AK263,ud_replacement_status[lookupValue],ud_replacement_status[lookupKey],"ERROR"),""), "")</f>
        <v/>
      </c>
      <c r="AM263" s="7"/>
      <c r="AO263" s="3" t="str">
        <f>IF($A263="ADD",IF(NOT(ISBLANK(AN263)),_xlfn.XLOOKUP(AN263,ar_replace_reason[lookupValue],ar_replace_reason[lookupKey],"ERROR"),""), "")</f>
        <v/>
      </c>
      <c r="AP263" s="3" t="str">
        <f t="shared" si="41"/>
        <v/>
      </c>
      <c r="AQ263" s="3" t="str">
        <f>IF($A263="","",IF((AND($A263="ADD",OR(AP263="",AP263="Queenstown-Lakes District Council"))),"70",(_xlfn.XLOOKUP(AP263,ud_organisation_owner[lookupValue],ud_organisation_owner[lookupKey],""))))</f>
        <v/>
      </c>
      <c r="AR263" s="3" t="str">
        <f t="shared" si="42"/>
        <v/>
      </c>
      <c r="AS263" s="3" t="str">
        <f>IF($A263="","",IF((AND($A263="ADD",OR(AR263="",AR263="Queenstown-Lakes District Council"))),"70",(_xlfn.XLOOKUP(AR263,ud_organisation_owner[lookupValue],ud_organisation_owner[lookupKey],""))))</f>
        <v/>
      </c>
      <c r="AT263" s="3" t="str">
        <f t="shared" si="43"/>
        <v/>
      </c>
      <c r="AU263" s="3" t="str">
        <f>IF($A263="","",IF((AND($A263="ADD",OR(AT263="",AT263="Local Authority"))),"17",(_xlfn.XLOOKUP(AT263,ud_sub_organisation[lookupValue],ud_sub_organisation[lookupKey],""))))</f>
        <v/>
      </c>
      <c r="AW263" s="3" t="str">
        <f>IF($A263="ADD",IF(NOT(ISBLANK(AV263)),_xlfn.XLOOKUP(AV263,ud_maintenance_organisation[lookupValue],ud_maintenance_organisation[lookupKey],"ERROR"),""), "")</f>
        <v/>
      </c>
      <c r="AX263" s="3" t="str">
        <f t="shared" si="44"/>
        <v/>
      </c>
      <c r="AY263" s="3" t="str">
        <f>IF($A263="","",IF((AND($A263="ADD",OR(AX263="",AX263="Vested Assets"))),"12",(_xlfn.XLOOKUP(AX263,ud_work_category[lookupValue],ud_work_category[lookupKey],""))))</f>
        <v/>
      </c>
      <c r="AZ263" s="8"/>
      <c r="BA263" s="2" t="str">
        <f t="shared" si="45"/>
        <v/>
      </c>
      <c r="BB263" s="3" t="str">
        <f t="shared" si="46"/>
        <v/>
      </c>
      <c r="BC263" s="3" t="str">
        <f>IF($A263="","",IF((AND($A263="ADD",OR(BB263="",BB263="Excellent"))),"1",(_xlfn.XLOOKUP(BB263,condition[lookupValue],condition[lookupKey],""))))</f>
        <v/>
      </c>
      <c r="BD263" s="7" t="str">
        <f t="shared" si="47"/>
        <v/>
      </c>
      <c r="BE263" s="9"/>
    </row>
    <row r="264" spans="2:57"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c r="N264" s="8"/>
      <c r="O264" s="6" t="str">
        <f t="shared" si="36"/>
        <v/>
      </c>
      <c r="P264" s="4"/>
      <c r="R264" s="3" t="str">
        <f>IF($A264="ADD",IF(NOT(ISBLANK(Q264)),_xlfn.XLOOKUP(Q264,len_adjust_rsn[lookupValue],len_adjust_rsn[lookupKey],"ERROR"),""), "")</f>
        <v/>
      </c>
      <c r="S264" s="6" t="str">
        <f t="shared" si="37"/>
        <v/>
      </c>
      <c r="T264" s="6"/>
      <c r="U264" s="6" t="str">
        <f t="shared" si="38"/>
        <v/>
      </c>
      <c r="W264" s="3" t="str">
        <f>IF($A264="ADD",IF(NOT(ISBLANK(V264)),_xlfn.XLOOKUP(V264,ud_traffic_island_type[lookupValue],ud_traffic_island_type[lookupKey],"ERROR"),""), "")</f>
        <v/>
      </c>
      <c r="Y264" s="3" t="str">
        <f>IF($A264="ADD",IF(NOT(ISBLANK(X264)),_xlfn.XLOOKUP(X264,ud_shape[lookupValue],ud_shape[lookupKey],"ERROR"),""), "")</f>
        <v/>
      </c>
      <c r="AE264" s="8"/>
      <c r="AF264" s="7"/>
      <c r="AG264" s="4" t="str">
        <f t="shared" ca="1" si="39"/>
        <v/>
      </c>
      <c r="AH264" s="4"/>
      <c r="AI264" s="3" t="str">
        <f t="shared" si="40"/>
        <v/>
      </c>
      <c r="AJ264" s="3" t="str">
        <f>IF($A264="","",IF((AND($A264="ADD",OR(AI264="",AI264="In Use"))),"5",(_xlfn.XLOOKUP(AI264,ud_asset_status[lookupValue],ud_asset_status[lookupKey],""))))</f>
        <v/>
      </c>
      <c r="AL264" s="3" t="str">
        <f>IF($A264="ADD",IF(NOT(ISBLANK(AK264)),_xlfn.XLOOKUP(AK264,ud_replacement_status[lookupValue],ud_replacement_status[lookupKey],"ERROR"),""), "")</f>
        <v/>
      </c>
      <c r="AM264" s="7"/>
      <c r="AO264" s="3" t="str">
        <f>IF($A264="ADD",IF(NOT(ISBLANK(AN264)),_xlfn.XLOOKUP(AN264,ar_replace_reason[lookupValue],ar_replace_reason[lookupKey],"ERROR"),""), "")</f>
        <v/>
      </c>
      <c r="AP264" s="3" t="str">
        <f t="shared" si="41"/>
        <v/>
      </c>
      <c r="AQ264" s="3" t="str">
        <f>IF($A264="","",IF((AND($A264="ADD",OR(AP264="",AP264="Queenstown-Lakes District Council"))),"70",(_xlfn.XLOOKUP(AP264,ud_organisation_owner[lookupValue],ud_organisation_owner[lookupKey],""))))</f>
        <v/>
      </c>
      <c r="AR264" s="3" t="str">
        <f t="shared" si="42"/>
        <v/>
      </c>
      <c r="AS264" s="3" t="str">
        <f>IF($A264="","",IF((AND($A264="ADD",OR(AR264="",AR264="Queenstown-Lakes District Council"))),"70",(_xlfn.XLOOKUP(AR264,ud_organisation_owner[lookupValue],ud_organisation_owner[lookupKey],""))))</f>
        <v/>
      </c>
      <c r="AT264" s="3" t="str">
        <f t="shared" si="43"/>
        <v/>
      </c>
      <c r="AU264" s="3" t="str">
        <f>IF($A264="","",IF((AND($A264="ADD",OR(AT264="",AT264="Local Authority"))),"17",(_xlfn.XLOOKUP(AT264,ud_sub_organisation[lookupValue],ud_sub_organisation[lookupKey],""))))</f>
        <v/>
      </c>
      <c r="AW264" s="3" t="str">
        <f>IF($A264="ADD",IF(NOT(ISBLANK(AV264)),_xlfn.XLOOKUP(AV264,ud_maintenance_organisation[lookupValue],ud_maintenance_organisation[lookupKey],"ERROR"),""), "")</f>
        <v/>
      </c>
      <c r="AX264" s="3" t="str">
        <f t="shared" si="44"/>
        <v/>
      </c>
      <c r="AY264" s="3" t="str">
        <f>IF($A264="","",IF((AND($A264="ADD",OR(AX264="",AX264="Vested Assets"))),"12",(_xlfn.XLOOKUP(AX264,ud_work_category[lookupValue],ud_work_category[lookupKey],""))))</f>
        <v/>
      </c>
      <c r="AZ264" s="8"/>
      <c r="BA264" s="2" t="str">
        <f t="shared" si="45"/>
        <v/>
      </c>
      <c r="BB264" s="3" t="str">
        <f t="shared" si="46"/>
        <v/>
      </c>
      <c r="BC264" s="3" t="str">
        <f>IF($A264="","",IF((AND($A264="ADD",OR(BB264="",BB264="Excellent"))),"1",(_xlfn.XLOOKUP(BB264,condition[lookupValue],condition[lookupKey],""))))</f>
        <v/>
      </c>
      <c r="BD264" s="7" t="str">
        <f t="shared" si="47"/>
        <v/>
      </c>
      <c r="BE264" s="9"/>
    </row>
    <row r="265" spans="2:57"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c r="N265" s="8"/>
      <c r="O265" s="6" t="str">
        <f t="shared" si="36"/>
        <v/>
      </c>
      <c r="P265" s="4"/>
      <c r="R265" s="3" t="str">
        <f>IF($A265="ADD",IF(NOT(ISBLANK(Q265)),_xlfn.XLOOKUP(Q265,len_adjust_rsn[lookupValue],len_adjust_rsn[lookupKey],"ERROR"),""), "")</f>
        <v/>
      </c>
      <c r="S265" s="6" t="str">
        <f t="shared" si="37"/>
        <v/>
      </c>
      <c r="T265" s="6"/>
      <c r="U265" s="6" t="str">
        <f t="shared" si="38"/>
        <v/>
      </c>
      <c r="W265" s="3" t="str">
        <f>IF($A265="ADD",IF(NOT(ISBLANK(V265)),_xlfn.XLOOKUP(V265,ud_traffic_island_type[lookupValue],ud_traffic_island_type[lookupKey],"ERROR"),""), "")</f>
        <v/>
      </c>
      <c r="Y265" s="3" t="str">
        <f>IF($A265="ADD",IF(NOT(ISBLANK(X265)),_xlfn.XLOOKUP(X265,ud_shape[lookupValue],ud_shape[lookupKey],"ERROR"),""), "")</f>
        <v/>
      </c>
      <c r="AE265" s="8"/>
      <c r="AF265" s="7"/>
      <c r="AG265" s="4" t="str">
        <f t="shared" ca="1" si="39"/>
        <v/>
      </c>
      <c r="AH265" s="4"/>
      <c r="AI265" s="3" t="str">
        <f t="shared" si="40"/>
        <v/>
      </c>
      <c r="AJ265" s="3" t="str">
        <f>IF($A265="","",IF((AND($A265="ADD",OR(AI265="",AI265="In Use"))),"5",(_xlfn.XLOOKUP(AI265,ud_asset_status[lookupValue],ud_asset_status[lookupKey],""))))</f>
        <v/>
      </c>
      <c r="AL265" s="3" t="str">
        <f>IF($A265="ADD",IF(NOT(ISBLANK(AK265)),_xlfn.XLOOKUP(AK265,ud_replacement_status[lookupValue],ud_replacement_status[lookupKey],"ERROR"),""), "")</f>
        <v/>
      </c>
      <c r="AM265" s="7"/>
      <c r="AO265" s="3" t="str">
        <f>IF($A265="ADD",IF(NOT(ISBLANK(AN265)),_xlfn.XLOOKUP(AN265,ar_replace_reason[lookupValue],ar_replace_reason[lookupKey],"ERROR"),""), "")</f>
        <v/>
      </c>
      <c r="AP265" s="3" t="str">
        <f t="shared" si="41"/>
        <v/>
      </c>
      <c r="AQ265" s="3" t="str">
        <f>IF($A265="","",IF((AND($A265="ADD",OR(AP265="",AP265="Queenstown-Lakes District Council"))),"70",(_xlfn.XLOOKUP(AP265,ud_organisation_owner[lookupValue],ud_organisation_owner[lookupKey],""))))</f>
        <v/>
      </c>
      <c r="AR265" s="3" t="str">
        <f t="shared" si="42"/>
        <v/>
      </c>
      <c r="AS265" s="3" t="str">
        <f>IF($A265="","",IF((AND($A265="ADD",OR(AR265="",AR265="Queenstown-Lakes District Council"))),"70",(_xlfn.XLOOKUP(AR265,ud_organisation_owner[lookupValue],ud_organisation_owner[lookupKey],""))))</f>
        <v/>
      </c>
      <c r="AT265" s="3" t="str">
        <f t="shared" si="43"/>
        <v/>
      </c>
      <c r="AU265" s="3" t="str">
        <f>IF($A265="","",IF((AND($A265="ADD",OR(AT265="",AT265="Local Authority"))),"17",(_xlfn.XLOOKUP(AT265,ud_sub_organisation[lookupValue],ud_sub_organisation[lookupKey],""))))</f>
        <v/>
      </c>
      <c r="AW265" s="3" t="str">
        <f>IF($A265="ADD",IF(NOT(ISBLANK(AV265)),_xlfn.XLOOKUP(AV265,ud_maintenance_organisation[lookupValue],ud_maintenance_organisation[lookupKey],"ERROR"),""), "")</f>
        <v/>
      </c>
      <c r="AX265" s="3" t="str">
        <f t="shared" si="44"/>
        <v/>
      </c>
      <c r="AY265" s="3" t="str">
        <f>IF($A265="","",IF((AND($A265="ADD",OR(AX265="",AX265="Vested Assets"))),"12",(_xlfn.XLOOKUP(AX265,ud_work_category[lookupValue],ud_work_category[lookupKey],""))))</f>
        <v/>
      </c>
      <c r="AZ265" s="8"/>
      <c r="BA265" s="2" t="str">
        <f t="shared" si="45"/>
        <v/>
      </c>
      <c r="BB265" s="3" t="str">
        <f t="shared" si="46"/>
        <v/>
      </c>
      <c r="BC265" s="3" t="str">
        <f>IF($A265="","",IF((AND($A265="ADD",OR(BB265="",BB265="Excellent"))),"1",(_xlfn.XLOOKUP(BB265,condition[lookupValue],condition[lookupKey],""))))</f>
        <v/>
      </c>
      <c r="BD265" s="7" t="str">
        <f t="shared" si="47"/>
        <v/>
      </c>
      <c r="BE265" s="9"/>
    </row>
    <row r="266" spans="2:57"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c r="N266" s="8"/>
      <c r="O266" s="6" t="str">
        <f t="shared" si="36"/>
        <v/>
      </c>
      <c r="P266" s="4"/>
      <c r="R266" s="3" t="str">
        <f>IF($A266="ADD",IF(NOT(ISBLANK(Q266)),_xlfn.XLOOKUP(Q266,len_adjust_rsn[lookupValue],len_adjust_rsn[lookupKey],"ERROR"),""), "")</f>
        <v/>
      </c>
      <c r="S266" s="6" t="str">
        <f t="shared" si="37"/>
        <v/>
      </c>
      <c r="T266" s="6"/>
      <c r="U266" s="6" t="str">
        <f t="shared" si="38"/>
        <v/>
      </c>
      <c r="W266" s="3" t="str">
        <f>IF($A266="ADD",IF(NOT(ISBLANK(V266)),_xlfn.XLOOKUP(V266,ud_traffic_island_type[lookupValue],ud_traffic_island_type[lookupKey],"ERROR"),""), "")</f>
        <v/>
      </c>
      <c r="Y266" s="3" t="str">
        <f>IF($A266="ADD",IF(NOT(ISBLANK(X266)),_xlfn.XLOOKUP(X266,ud_shape[lookupValue],ud_shape[lookupKey],"ERROR"),""), "")</f>
        <v/>
      </c>
      <c r="AE266" s="8"/>
      <c r="AF266" s="7"/>
      <c r="AG266" s="4" t="str">
        <f t="shared" ca="1" si="39"/>
        <v/>
      </c>
      <c r="AH266" s="4"/>
      <c r="AI266" s="3" t="str">
        <f t="shared" si="40"/>
        <v/>
      </c>
      <c r="AJ266" s="3" t="str">
        <f>IF($A266="","",IF((AND($A266="ADD",OR(AI266="",AI266="In Use"))),"5",(_xlfn.XLOOKUP(AI266,ud_asset_status[lookupValue],ud_asset_status[lookupKey],""))))</f>
        <v/>
      </c>
      <c r="AL266" s="3" t="str">
        <f>IF($A266="ADD",IF(NOT(ISBLANK(AK266)),_xlfn.XLOOKUP(AK266,ud_replacement_status[lookupValue],ud_replacement_status[lookupKey],"ERROR"),""), "")</f>
        <v/>
      </c>
      <c r="AM266" s="7"/>
      <c r="AO266" s="3" t="str">
        <f>IF($A266="ADD",IF(NOT(ISBLANK(AN266)),_xlfn.XLOOKUP(AN266,ar_replace_reason[lookupValue],ar_replace_reason[lookupKey],"ERROR"),""), "")</f>
        <v/>
      </c>
      <c r="AP266" s="3" t="str">
        <f t="shared" si="41"/>
        <v/>
      </c>
      <c r="AQ266" s="3" t="str">
        <f>IF($A266="","",IF((AND($A266="ADD",OR(AP266="",AP266="Queenstown-Lakes District Council"))),"70",(_xlfn.XLOOKUP(AP266,ud_organisation_owner[lookupValue],ud_organisation_owner[lookupKey],""))))</f>
        <v/>
      </c>
      <c r="AR266" s="3" t="str">
        <f t="shared" si="42"/>
        <v/>
      </c>
      <c r="AS266" s="3" t="str">
        <f>IF($A266="","",IF((AND($A266="ADD",OR(AR266="",AR266="Queenstown-Lakes District Council"))),"70",(_xlfn.XLOOKUP(AR266,ud_organisation_owner[lookupValue],ud_organisation_owner[lookupKey],""))))</f>
        <v/>
      </c>
      <c r="AT266" s="3" t="str">
        <f t="shared" si="43"/>
        <v/>
      </c>
      <c r="AU266" s="3" t="str">
        <f>IF($A266="","",IF((AND($A266="ADD",OR(AT266="",AT266="Local Authority"))),"17",(_xlfn.XLOOKUP(AT266,ud_sub_organisation[lookupValue],ud_sub_organisation[lookupKey],""))))</f>
        <v/>
      </c>
      <c r="AW266" s="3" t="str">
        <f>IF($A266="ADD",IF(NOT(ISBLANK(AV266)),_xlfn.XLOOKUP(AV266,ud_maintenance_organisation[lookupValue],ud_maintenance_organisation[lookupKey],"ERROR"),""), "")</f>
        <v/>
      </c>
      <c r="AX266" s="3" t="str">
        <f t="shared" si="44"/>
        <v/>
      </c>
      <c r="AY266" s="3" t="str">
        <f>IF($A266="","",IF((AND($A266="ADD",OR(AX266="",AX266="Vested Assets"))),"12",(_xlfn.XLOOKUP(AX266,ud_work_category[lookupValue],ud_work_category[lookupKey],""))))</f>
        <v/>
      </c>
      <c r="AZ266" s="8"/>
      <c r="BA266" s="2" t="str">
        <f t="shared" si="45"/>
        <v/>
      </c>
      <c r="BB266" s="3" t="str">
        <f t="shared" si="46"/>
        <v/>
      </c>
      <c r="BC266" s="3" t="str">
        <f>IF($A266="","",IF((AND($A266="ADD",OR(BB266="",BB266="Excellent"))),"1",(_xlfn.XLOOKUP(BB266,condition[lookupValue],condition[lookupKey],""))))</f>
        <v/>
      </c>
      <c r="BD266" s="7" t="str">
        <f t="shared" si="47"/>
        <v/>
      </c>
      <c r="BE266" s="9"/>
    </row>
    <row r="267" spans="2:57"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c r="N267" s="8"/>
      <c r="O267" s="6" t="str">
        <f t="shared" ref="O267:O300" si="48">IF(H267&lt;&gt;"",H267-G267,"")</f>
        <v/>
      </c>
      <c r="P267" s="4"/>
      <c r="R267" s="3" t="str">
        <f>IF($A267="ADD",IF(NOT(ISBLANK(Q267)),_xlfn.XLOOKUP(Q267,len_adjust_rsn[lookupValue],len_adjust_rsn[lookupKey],"ERROR"),""), "")</f>
        <v/>
      </c>
      <c r="S267" s="6" t="str">
        <f t="shared" ref="S267:S300" si="49">IF(M267&lt;&gt;"",O267*M267,"")</f>
        <v/>
      </c>
      <c r="T267" s="6"/>
      <c r="U267" s="6" t="str">
        <f t="shared" ref="U267:U300" si="50">IF(T267&lt;&gt;"",S267+T267,S267)</f>
        <v/>
      </c>
      <c r="W267" s="3" t="str">
        <f>IF($A267="ADD",IF(NOT(ISBLANK(V267)),_xlfn.XLOOKUP(V267,ud_traffic_island_type[lookupValue],ud_traffic_island_type[lookupKey],"ERROR"),""), "")</f>
        <v/>
      </c>
      <c r="Y267" s="3" t="str">
        <f>IF($A267="ADD",IF(NOT(ISBLANK(X267)),_xlfn.XLOOKUP(X267,ud_shape[lookupValue],ud_shape[lookupKey],"ERROR"),""), "")</f>
        <v/>
      </c>
      <c r="AE267" s="8"/>
      <c r="AF267" s="7"/>
      <c r="AG267" s="4" t="str">
        <f t="shared" ref="AG267:AG300" ca="1" si="51">IF(AF267&lt;&gt;"", DATEDIF(AF267, TODAY(),"Y"),"")</f>
        <v/>
      </c>
      <c r="AH267" s="4"/>
      <c r="AI267" s="3" t="str">
        <f t="shared" ref="AI267:AI300" si="52">IF($A267="ADD","In Use","")</f>
        <v/>
      </c>
      <c r="AJ267" s="3" t="str">
        <f>IF($A267="","",IF((AND($A267="ADD",OR(AI267="",AI267="In Use"))),"5",(_xlfn.XLOOKUP(AI267,ud_asset_status[lookupValue],ud_asset_status[lookupKey],""))))</f>
        <v/>
      </c>
      <c r="AL267" s="3" t="str">
        <f>IF($A267="ADD",IF(NOT(ISBLANK(AK267)),_xlfn.XLOOKUP(AK267,ud_replacement_status[lookupValue],ud_replacement_status[lookupKey],"ERROR"),""), "")</f>
        <v/>
      </c>
      <c r="AM267" s="7"/>
      <c r="AO267" s="3" t="str">
        <f>IF($A267="ADD",IF(NOT(ISBLANK(AN267)),_xlfn.XLOOKUP(AN267,ar_replace_reason[lookupValue],ar_replace_reason[lookupKey],"ERROR"),""), "")</f>
        <v/>
      </c>
      <c r="AP267" s="3" t="str">
        <f t="shared" ref="AP267:AP300" si="53">IF($A267="ADD","Queenstown-Lakes District Council","")</f>
        <v/>
      </c>
      <c r="AQ267" s="3" t="str">
        <f>IF($A267="","",IF((AND($A267="ADD",OR(AP267="",AP267="Queenstown-Lakes District Council"))),"70",(_xlfn.XLOOKUP(AP267,ud_organisation_owner[lookupValue],ud_organisation_owner[lookupKey],""))))</f>
        <v/>
      </c>
      <c r="AR267" s="3" t="str">
        <f t="shared" ref="AR267:AR300" si="54">IF($A267="ADD","Queenstown-Lakes District Council","")</f>
        <v/>
      </c>
      <c r="AS267" s="3" t="str">
        <f>IF($A267="","",IF((AND($A267="ADD",OR(AR267="",AR267="Queenstown-Lakes District Council"))),"70",(_xlfn.XLOOKUP(AR267,ud_organisation_owner[lookupValue],ud_organisation_owner[lookupKey],""))))</f>
        <v/>
      </c>
      <c r="AT267" s="3" t="str">
        <f t="shared" ref="AT267:AT300" si="55">IF($A267="ADD","Local Authority","")</f>
        <v/>
      </c>
      <c r="AU267" s="3" t="str">
        <f>IF($A267="","",IF((AND($A267="ADD",OR(AT267="",AT267="Local Authority"))),"17",(_xlfn.XLOOKUP(AT267,ud_sub_organisation[lookupValue],ud_sub_organisation[lookupKey],""))))</f>
        <v/>
      </c>
      <c r="AW267" s="3" t="str">
        <f>IF($A267="ADD",IF(NOT(ISBLANK(AV267)),_xlfn.XLOOKUP(AV267,ud_maintenance_organisation[lookupValue],ud_maintenance_organisation[lookupKey],"ERROR"),""), "")</f>
        <v/>
      </c>
      <c r="AX267" s="3" t="str">
        <f t="shared" ref="AX267:AX300" si="56">IF($A267="ADD","Vested Assets","")</f>
        <v/>
      </c>
      <c r="AY267" s="3" t="str">
        <f>IF($A267="","",IF((AND($A267="ADD",OR(AX267="",AX267="Vested Assets"))),"12",(_xlfn.XLOOKUP(AX267,ud_work_category[lookupValue],ud_work_category[lookupKey],""))))</f>
        <v/>
      </c>
      <c r="AZ267" s="8"/>
      <c r="BA267" s="2" t="str">
        <f t="shared" ref="BA267:BA300" si="57">IF($A267="ADD","TRUE","")</f>
        <v/>
      </c>
      <c r="BB267" s="3" t="str">
        <f t="shared" ref="BB267:BB300" si="58">IF($A267="ADD","Excellent","")</f>
        <v/>
      </c>
      <c r="BC267" s="3" t="str">
        <f>IF($A267="","",IF((AND($A267="ADD",OR(BB267="",BB267="Excellent"))),"1",(_xlfn.XLOOKUP(BB267,condition[lookupValue],condition[lookupKey],""))))</f>
        <v/>
      </c>
      <c r="BD267" s="7" t="str">
        <f t="shared" ref="BD267:BD300" si="59">IF(AF267&lt;&gt;"",AF267,"")</f>
        <v/>
      </c>
      <c r="BE267" s="9"/>
    </row>
    <row r="268" spans="2:57"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c r="N268" s="8"/>
      <c r="O268" s="6" t="str">
        <f t="shared" si="48"/>
        <v/>
      </c>
      <c r="P268" s="4"/>
      <c r="R268" s="3" t="str">
        <f>IF($A268="ADD",IF(NOT(ISBLANK(Q268)),_xlfn.XLOOKUP(Q268,len_adjust_rsn[lookupValue],len_adjust_rsn[lookupKey],"ERROR"),""), "")</f>
        <v/>
      </c>
      <c r="S268" s="6" t="str">
        <f t="shared" si="49"/>
        <v/>
      </c>
      <c r="T268" s="6"/>
      <c r="U268" s="6" t="str">
        <f t="shared" si="50"/>
        <v/>
      </c>
      <c r="W268" s="3" t="str">
        <f>IF($A268="ADD",IF(NOT(ISBLANK(V268)),_xlfn.XLOOKUP(V268,ud_traffic_island_type[lookupValue],ud_traffic_island_type[lookupKey],"ERROR"),""), "")</f>
        <v/>
      </c>
      <c r="Y268" s="3" t="str">
        <f>IF($A268="ADD",IF(NOT(ISBLANK(X268)),_xlfn.XLOOKUP(X268,ud_shape[lookupValue],ud_shape[lookupKey],"ERROR"),""), "")</f>
        <v/>
      </c>
      <c r="AE268" s="8"/>
      <c r="AF268" s="7"/>
      <c r="AG268" s="4" t="str">
        <f t="shared" ca="1" si="51"/>
        <v/>
      </c>
      <c r="AH268" s="4"/>
      <c r="AI268" s="3" t="str">
        <f t="shared" si="52"/>
        <v/>
      </c>
      <c r="AJ268" s="3" t="str">
        <f>IF($A268="","",IF((AND($A268="ADD",OR(AI268="",AI268="In Use"))),"5",(_xlfn.XLOOKUP(AI268,ud_asset_status[lookupValue],ud_asset_status[lookupKey],""))))</f>
        <v/>
      </c>
      <c r="AL268" s="3" t="str">
        <f>IF($A268="ADD",IF(NOT(ISBLANK(AK268)),_xlfn.XLOOKUP(AK268,ud_replacement_status[lookupValue],ud_replacement_status[lookupKey],"ERROR"),""), "")</f>
        <v/>
      </c>
      <c r="AM268" s="7"/>
      <c r="AO268" s="3" t="str">
        <f>IF($A268="ADD",IF(NOT(ISBLANK(AN268)),_xlfn.XLOOKUP(AN268,ar_replace_reason[lookupValue],ar_replace_reason[lookupKey],"ERROR"),""), "")</f>
        <v/>
      </c>
      <c r="AP268" s="3" t="str">
        <f t="shared" si="53"/>
        <v/>
      </c>
      <c r="AQ268" s="3" t="str">
        <f>IF($A268="","",IF((AND($A268="ADD",OR(AP268="",AP268="Queenstown-Lakes District Council"))),"70",(_xlfn.XLOOKUP(AP268,ud_organisation_owner[lookupValue],ud_organisation_owner[lookupKey],""))))</f>
        <v/>
      </c>
      <c r="AR268" s="3" t="str">
        <f t="shared" si="54"/>
        <v/>
      </c>
      <c r="AS268" s="3" t="str">
        <f>IF($A268="","",IF((AND($A268="ADD",OR(AR268="",AR268="Queenstown-Lakes District Council"))),"70",(_xlfn.XLOOKUP(AR268,ud_organisation_owner[lookupValue],ud_organisation_owner[lookupKey],""))))</f>
        <v/>
      </c>
      <c r="AT268" s="3" t="str">
        <f t="shared" si="55"/>
        <v/>
      </c>
      <c r="AU268" s="3" t="str">
        <f>IF($A268="","",IF((AND($A268="ADD",OR(AT268="",AT268="Local Authority"))),"17",(_xlfn.XLOOKUP(AT268,ud_sub_organisation[lookupValue],ud_sub_organisation[lookupKey],""))))</f>
        <v/>
      </c>
      <c r="AW268" s="3" t="str">
        <f>IF($A268="ADD",IF(NOT(ISBLANK(AV268)),_xlfn.XLOOKUP(AV268,ud_maintenance_organisation[lookupValue],ud_maintenance_organisation[lookupKey],"ERROR"),""), "")</f>
        <v/>
      </c>
      <c r="AX268" s="3" t="str">
        <f t="shared" si="56"/>
        <v/>
      </c>
      <c r="AY268" s="3" t="str">
        <f>IF($A268="","",IF((AND($A268="ADD",OR(AX268="",AX268="Vested Assets"))),"12",(_xlfn.XLOOKUP(AX268,ud_work_category[lookupValue],ud_work_category[lookupKey],""))))</f>
        <v/>
      </c>
      <c r="AZ268" s="8"/>
      <c r="BA268" s="2" t="str">
        <f t="shared" si="57"/>
        <v/>
      </c>
      <c r="BB268" s="3" t="str">
        <f t="shared" si="58"/>
        <v/>
      </c>
      <c r="BC268" s="3" t="str">
        <f>IF($A268="","",IF((AND($A268="ADD",OR(BB268="",BB268="Excellent"))),"1",(_xlfn.XLOOKUP(BB268,condition[lookupValue],condition[lookupKey],""))))</f>
        <v/>
      </c>
      <c r="BD268" s="7" t="str">
        <f t="shared" si="59"/>
        <v/>
      </c>
      <c r="BE268" s="9"/>
    </row>
    <row r="269" spans="2:57"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c r="N269" s="8"/>
      <c r="O269" s="6" t="str">
        <f t="shared" si="48"/>
        <v/>
      </c>
      <c r="P269" s="4"/>
      <c r="R269" s="3" t="str">
        <f>IF($A269="ADD",IF(NOT(ISBLANK(Q269)),_xlfn.XLOOKUP(Q269,len_adjust_rsn[lookupValue],len_adjust_rsn[lookupKey],"ERROR"),""), "")</f>
        <v/>
      </c>
      <c r="S269" s="6" t="str">
        <f t="shared" si="49"/>
        <v/>
      </c>
      <c r="T269" s="6"/>
      <c r="U269" s="6" t="str">
        <f t="shared" si="50"/>
        <v/>
      </c>
      <c r="W269" s="3" t="str">
        <f>IF($A269="ADD",IF(NOT(ISBLANK(V269)),_xlfn.XLOOKUP(V269,ud_traffic_island_type[lookupValue],ud_traffic_island_type[lookupKey],"ERROR"),""), "")</f>
        <v/>
      </c>
      <c r="Y269" s="3" t="str">
        <f>IF($A269="ADD",IF(NOT(ISBLANK(X269)),_xlfn.XLOOKUP(X269,ud_shape[lookupValue],ud_shape[lookupKey],"ERROR"),""), "")</f>
        <v/>
      </c>
      <c r="AE269" s="8"/>
      <c r="AF269" s="7"/>
      <c r="AG269" s="4" t="str">
        <f t="shared" ca="1" si="51"/>
        <v/>
      </c>
      <c r="AH269" s="4"/>
      <c r="AI269" s="3" t="str">
        <f t="shared" si="52"/>
        <v/>
      </c>
      <c r="AJ269" s="3" t="str">
        <f>IF($A269="","",IF((AND($A269="ADD",OR(AI269="",AI269="In Use"))),"5",(_xlfn.XLOOKUP(AI269,ud_asset_status[lookupValue],ud_asset_status[lookupKey],""))))</f>
        <v/>
      </c>
      <c r="AL269" s="3" t="str">
        <f>IF($A269="ADD",IF(NOT(ISBLANK(AK269)),_xlfn.XLOOKUP(AK269,ud_replacement_status[lookupValue],ud_replacement_status[lookupKey],"ERROR"),""), "")</f>
        <v/>
      </c>
      <c r="AM269" s="7"/>
      <c r="AO269" s="3" t="str">
        <f>IF($A269="ADD",IF(NOT(ISBLANK(AN269)),_xlfn.XLOOKUP(AN269,ar_replace_reason[lookupValue],ar_replace_reason[lookupKey],"ERROR"),""), "")</f>
        <v/>
      </c>
      <c r="AP269" s="3" t="str">
        <f t="shared" si="53"/>
        <v/>
      </c>
      <c r="AQ269" s="3" t="str">
        <f>IF($A269="","",IF((AND($A269="ADD",OR(AP269="",AP269="Queenstown-Lakes District Council"))),"70",(_xlfn.XLOOKUP(AP269,ud_organisation_owner[lookupValue],ud_organisation_owner[lookupKey],""))))</f>
        <v/>
      </c>
      <c r="AR269" s="3" t="str">
        <f t="shared" si="54"/>
        <v/>
      </c>
      <c r="AS269" s="3" t="str">
        <f>IF($A269="","",IF((AND($A269="ADD",OR(AR269="",AR269="Queenstown-Lakes District Council"))),"70",(_xlfn.XLOOKUP(AR269,ud_organisation_owner[lookupValue],ud_organisation_owner[lookupKey],""))))</f>
        <v/>
      </c>
      <c r="AT269" s="3" t="str">
        <f t="shared" si="55"/>
        <v/>
      </c>
      <c r="AU269" s="3" t="str">
        <f>IF($A269="","",IF((AND($A269="ADD",OR(AT269="",AT269="Local Authority"))),"17",(_xlfn.XLOOKUP(AT269,ud_sub_organisation[lookupValue],ud_sub_organisation[lookupKey],""))))</f>
        <v/>
      </c>
      <c r="AW269" s="3" t="str">
        <f>IF($A269="ADD",IF(NOT(ISBLANK(AV269)),_xlfn.XLOOKUP(AV269,ud_maintenance_organisation[lookupValue],ud_maintenance_organisation[lookupKey],"ERROR"),""), "")</f>
        <v/>
      </c>
      <c r="AX269" s="3" t="str">
        <f t="shared" si="56"/>
        <v/>
      </c>
      <c r="AY269" s="3" t="str">
        <f>IF($A269="","",IF((AND($A269="ADD",OR(AX269="",AX269="Vested Assets"))),"12",(_xlfn.XLOOKUP(AX269,ud_work_category[lookupValue],ud_work_category[lookupKey],""))))</f>
        <v/>
      </c>
      <c r="AZ269" s="8"/>
      <c r="BA269" s="2" t="str">
        <f t="shared" si="57"/>
        <v/>
      </c>
      <c r="BB269" s="3" t="str">
        <f t="shared" si="58"/>
        <v/>
      </c>
      <c r="BC269" s="3" t="str">
        <f>IF($A269="","",IF((AND($A269="ADD",OR(BB269="",BB269="Excellent"))),"1",(_xlfn.XLOOKUP(BB269,condition[lookupValue],condition[lookupKey],""))))</f>
        <v/>
      </c>
      <c r="BD269" s="7" t="str">
        <f t="shared" si="59"/>
        <v/>
      </c>
      <c r="BE269" s="9"/>
    </row>
    <row r="270" spans="2:57"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c r="N270" s="8"/>
      <c r="O270" s="6" t="str">
        <f t="shared" si="48"/>
        <v/>
      </c>
      <c r="P270" s="4"/>
      <c r="R270" s="3" t="str">
        <f>IF($A270="ADD",IF(NOT(ISBLANK(Q270)),_xlfn.XLOOKUP(Q270,len_adjust_rsn[lookupValue],len_adjust_rsn[lookupKey],"ERROR"),""), "")</f>
        <v/>
      </c>
      <c r="S270" s="6" t="str">
        <f t="shared" si="49"/>
        <v/>
      </c>
      <c r="T270" s="6"/>
      <c r="U270" s="6" t="str">
        <f t="shared" si="50"/>
        <v/>
      </c>
      <c r="W270" s="3" t="str">
        <f>IF($A270="ADD",IF(NOT(ISBLANK(V270)),_xlfn.XLOOKUP(V270,ud_traffic_island_type[lookupValue],ud_traffic_island_type[lookupKey],"ERROR"),""), "")</f>
        <v/>
      </c>
      <c r="Y270" s="3" t="str">
        <f>IF($A270="ADD",IF(NOT(ISBLANK(X270)),_xlfn.XLOOKUP(X270,ud_shape[lookupValue],ud_shape[lookupKey],"ERROR"),""), "")</f>
        <v/>
      </c>
      <c r="AE270" s="8"/>
      <c r="AF270" s="7"/>
      <c r="AG270" s="4" t="str">
        <f t="shared" ca="1" si="51"/>
        <v/>
      </c>
      <c r="AH270" s="4"/>
      <c r="AI270" s="3" t="str">
        <f t="shared" si="52"/>
        <v/>
      </c>
      <c r="AJ270" s="3" t="str">
        <f>IF($A270="","",IF((AND($A270="ADD",OR(AI270="",AI270="In Use"))),"5",(_xlfn.XLOOKUP(AI270,ud_asset_status[lookupValue],ud_asset_status[lookupKey],""))))</f>
        <v/>
      </c>
      <c r="AL270" s="3" t="str">
        <f>IF($A270="ADD",IF(NOT(ISBLANK(AK270)),_xlfn.XLOOKUP(AK270,ud_replacement_status[lookupValue],ud_replacement_status[lookupKey],"ERROR"),""), "")</f>
        <v/>
      </c>
      <c r="AM270" s="7"/>
      <c r="AO270" s="3" t="str">
        <f>IF($A270="ADD",IF(NOT(ISBLANK(AN270)),_xlfn.XLOOKUP(AN270,ar_replace_reason[lookupValue],ar_replace_reason[lookupKey],"ERROR"),""), "")</f>
        <v/>
      </c>
      <c r="AP270" s="3" t="str">
        <f t="shared" si="53"/>
        <v/>
      </c>
      <c r="AQ270" s="3" t="str">
        <f>IF($A270="","",IF((AND($A270="ADD",OR(AP270="",AP270="Queenstown-Lakes District Council"))),"70",(_xlfn.XLOOKUP(AP270,ud_organisation_owner[lookupValue],ud_organisation_owner[lookupKey],""))))</f>
        <v/>
      </c>
      <c r="AR270" s="3" t="str">
        <f t="shared" si="54"/>
        <v/>
      </c>
      <c r="AS270" s="3" t="str">
        <f>IF($A270="","",IF((AND($A270="ADD",OR(AR270="",AR270="Queenstown-Lakes District Council"))),"70",(_xlfn.XLOOKUP(AR270,ud_organisation_owner[lookupValue],ud_organisation_owner[lookupKey],""))))</f>
        <v/>
      </c>
      <c r="AT270" s="3" t="str">
        <f t="shared" si="55"/>
        <v/>
      </c>
      <c r="AU270" s="3" t="str">
        <f>IF($A270="","",IF((AND($A270="ADD",OR(AT270="",AT270="Local Authority"))),"17",(_xlfn.XLOOKUP(AT270,ud_sub_organisation[lookupValue],ud_sub_organisation[lookupKey],""))))</f>
        <v/>
      </c>
      <c r="AW270" s="3" t="str">
        <f>IF($A270="ADD",IF(NOT(ISBLANK(AV270)),_xlfn.XLOOKUP(AV270,ud_maintenance_organisation[lookupValue],ud_maintenance_organisation[lookupKey],"ERROR"),""), "")</f>
        <v/>
      </c>
      <c r="AX270" s="3" t="str">
        <f t="shared" si="56"/>
        <v/>
      </c>
      <c r="AY270" s="3" t="str">
        <f>IF($A270="","",IF((AND($A270="ADD",OR(AX270="",AX270="Vested Assets"))),"12",(_xlfn.XLOOKUP(AX270,ud_work_category[lookupValue],ud_work_category[lookupKey],""))))</f>
        <v/>
      </c>
      <c r="AZ270" s="8"/>
      <c r="BA270" s="2" t="str">
        <f t="shared" si="57"/>
        <v/>
      </c>
      <c r="BB270" s="3" t="str">
        <f t="shared" si="58"/>
        <v/>
      </c>
      <c r="BC270" s="3" t="str">
        <f>IF($A270="","",IF((AND($A270="ADD",OR(BB270="",BB270="Excellent"))),"1",(_xlfn.XLOOKUP(BB270,condition[lookupValue],condition[lookupKey],""))))</f>
        <v/>
      </c>
      <c r="BD270" s="7" t="str">
        <f t="shared" si="59"/>
        <v/>
      </c>
      <c r="BE270" s="9"/>
    </row>
    <row r="271" spans="2:57"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c r="N271" s="8"/>
      <c r="O271" s="6" t="str">
        <f t="shared" si="48"/>
        <v/>
      </c>
      <c r="P271" s="4"/>
      <c r="R271" s="3" t="str">
        <f>IF($A271="ADD",IF(NOT(ISBLANK(Q271)),_xlfn.XLOOKUP(Q271,len_adjust_rsn[lookupValue],len_adjust_rsn[lookupKey],"ERROR"),""), "")</f>
        <v/>
      </c>
      <c r="S271" s="6" t="str">
        <f t="shared" si="49"/>
        <v/>
      </c>
      <c r="T271" s="6"/>
      <c r="U271" s="6" t="str">
        <f t="shared" si="50"/>
        <v/>
      </c>
      <c r="W271" s="3" t="str">
        <f>IF($A271="ADD",IF(NOT(ISBLANK(V271)),_xlfn.XLOOKUP(V271,ud_traffic_island_type[lookupValue],ud_traffic_island_type[lookupKey],"ERROR"),""), "")</f>
        <v/>
      </c>
      <c r="Y271" s="3" t="str">
        <f>IF($A271="ADD",IF(NOT(ISBLANK(X271)),_xlfn.XLOOKUP(X271,ud_shape[lookupValue],ud_shape[lookupKey],"ERROR"),""), "")</f>
        <v/>
      </c>
      <c r="AE271" s="8"/>
      <c r="AF271" s="7"/>
      <c r="AG271" s="4" t="str">
        <f t="shared" ca="1" si="51"/>
        <v/>
      </c>
      <c r="AH271" s="4"/>
      <c r="AI271" s="3" t="str">
        <f t="shared" si="52"/>
        <v/>
      </c>
      <c r="AJ271" s="3" t="str">
        <f>IF($A271="","",IF((AND($A271="ADD",OR(AI271="",AI271="In Use"))),"5",(_xlfn.XLOOKUP(AI271,ud_asset_status[lookupValue],ud_asset_status[lookupKey],""))))</f>
        <v/>
      </c>
      <c r="AL271" s="3" t="str">
        <f>IF($A271="ADD",IF(NOT(ISBLANK(AK271)),_xlfn.XLOOKUP(AK271,ud_replacement_status[lookupValue],ud_replacement_status[lookupKey],"ERROR"),""), "")</f>
        <v/>
      </c>
      <c r="AM271" s="7"/>
      <c r="AO271" s="3" t="str">
        <f>IF($A271="ADD",IF(NOT(ISBLANK(AN271)),_xlfn.XLOOKUP(AN271,ar_replace_reason[lookupValue],ar_replace_reason[lookupKey],"ERROR"),""), "")</f>
        <v/>
      </c>
      <c r="AP271" s="3" t="str">
        <f t="shared" si="53"/>
        <v/>
      </c>
      <c r="AQ271" s="3" t="str">
        <f>IF($A271="","",IF((AND($A271="ADD",OR(AP271="",AP271="Queenstown-Lakes District Council"))),"70",(_xlfn.XLOOKUP(AP271,ud_organisation_owner[lookupValue],ud_organisation_owner[lookupKey],""))))</f>
        <v/>
      </c>
      <c r="AR271" s="3" t="str">
        <f t="shared" si="54"/>
        <v/>
      </c>
      <c r="AS271" s="3" t="str">
        <f>IF($A271="","",IF((AND($A271="ADD",OR(AR271="",AR271="Queenstown-Lakes District Council"))),"70",(_xlfn.XLOOKUP(AR271,ud_organisation_owner[lookupValue],ud_organisation_owner[lookupKey],""))))</f>
        <v/>
      </c>
      <c r="AT271" s="3" t="str">
        <f t="shared" si="55"/>
        <v/>
      </c>
      <c r="AU271" s="3" t="str">
        <f>IF($A271="","",IF((AND($A271="ADD",OR(AT271="",AT271="Local Authority"))),"17",(_xlfn.XLOOKUP(AT271,ud_sub_organisation[lookupValue],ud_sub_organisation[lookupKey],""))))</f>
        <v/>
      </c>
      <c r="AW271" s="3" t="str">
        <f>IF($A271="ADD",IF(NOT(ISBLANK(AV271)),_xlfn.XLOOKUP(AV271,ud_maintenance_organisation[lookupValue],ud_maintenance_organisation[lookupKey],"ERROR"),""), "")</f>
        <v/>
      </c>
      <c r="AX271" s="3" t="str">
        <f t="shared" si="56"/>
        <v/>
      </c>
      <c r="AY271" s="3" t="str">
        <f>IF($A271="","",IF((AND($A271="ADD",OR(AX271="",AX271="Vested Assets"))),"12",(_xlfn.XLOOKUP(AX271,ud_work_category[lookupValue],ud_work_category[lookupKey],""))))</f>
        <v/>
      </c>
      <c r="AZ271" s="8"/>
      <c r="BA271" s="2" t="str">
        <f t="shared" si="57"/>
        <v/>
      </c>
      <c r="BB271" s="3" t="str">
        <f t="shared" si="58"/>
        <v/>
      </c>
      <c r="BC271" s="3" t="str">
        <f>IF($A271="","",IF((AND($A271="ADD",OR(BB271="",BB271="Excellent"))),"1",(_xlfn.XLOOKUP(BB271,condition[lookupValue],condition[lookupKey],""))))</f>
        <v/>
      </c>
      <c r="BD271" s="7" t="str">
        <f t="shared" si="59"/>
        <v/>
      </c>
      <c r="BE271" s="9"/>
    </row>
    <row r="272" spans="2:57"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c r="N272" s="8"/>
      <c r="O272" s="6" t="str">
        <f t="shared" si="48"/>
        <v/>
      </c>
      <c r="P272" s="4"/>
      <c r="R272" s="3" t="str">
        <f>IF($A272="ADD",IF(NOT(ISBLANK(Q272)),_xlfn.XLOOKUP(Q272,len_adjust_rsn[lookupValue],len_adjust_rsn[lookupKey],"ERROR"),""), "")</f>
        <v/>
      </c>
      <c r="S272" s="6" t="str">
        <f t="shared" si="49"/>
        <v/>
      </c>
      <c r="T272" s="6"/>
      <c r="U272" s="6" t="str">
        <f t="shared" si="50"/>
        <v/>
      </c>
      <c r="W272" s="3" t="str">
        <f>IF($A272="ADD",IF(NOT(ISBLANK(V272)),_xlfn.XLOOKUP(V272,ud_traffic_island_type[lookupValue],ud_traffic_island_type[lookupKey],"ERROR"),""), "")</f>
        <v/>
      </c>
      <c r="Y272" s="3" t="str">
        <f>IF($A272="ADD",IF(NOT(ISBLANK(X272)),_xlfn.XLOOKUP(X272,ud_shape[lookupValue],ud_shape[lookupKey],"ERROR"),""), "")</f>
        <v/>
      </c>
      <c r="AE272" s="8"/>
      <c r="AF272" s="7"/>
      <c r="AG272" s="4" t="str">
        <f t="shared" ca="1" si="51"/>
        <v/>
      </c>
      <c r="AH272" s="4"/>
      <c r="AI272" s="3" t="str">
        <f t="shared" si="52"/>
        <v/>
      </c>
      <c r="AJ272" s="3" t="str">
        <f>IF($A272="","",IF((AND($A272="ADD",OR(AI272="",AI272="In Use"))),"5",(_xlfn.XLOOKUP(AI272,ud_asset_status[lookupValue],ud_asset_status[lookupKey],""))))</f>
        <v/>
      </c>
      <c r="AL272" s="3" t="str">
        <f>IF($A272="ADD",IF(NOT(ISBLANK(AK272)),_xlfn.XLOOKUP(AK272,ud_replacement_status[lookupValue],ud_replacement_status[lookupKey],"ERROR"),""), "")</f>
        <v/>
      </c>
      <c r="AM272" s="7"/>
      <c r="AO272" s="3" t="str">
        <f>IF($A272="ADD",IF(NOT(ISBLANK(AN272)),_xlfn.XLOOKUP(AN272,ar_replace_reason[lookupValue],ar_replace_reason[lookupKey],"ERROR"),""), "")</f>
        <v/>
      </c>
      <c r="AP272" s="3" t="str">
        <f t="shared" si="53"/>
        <v/>
      </c>
      <c r="AQ272" s="3" t="str">
        <f>IF($A272="","",IF((AND($A272="ADD",OR(AP272="",AP272="Queenstown-Lakes District Council"))),"70",(_xlfn.XLOOKUP(AP272,ud_organisation_owner[lookupValue],ud_organisation_owner[lookupKey],""))))</f>
        <v/>
      </c>
      <c r="AR272" s="3" t="str">
        <f t="shared" si="54"/>
        <v/>
      </c>
      <c r="AS272" s="3" t="str">
        <f>IF($A272="","",IF((AND($A272="ADD",OR(AR272="",AR272="Queenstown-Lakes District Council"))),"70",(_xlfn.XLOOKUP(AR272,ud_organisation_owner[lookupValue],ud_organisation_owner[lookupKey],""))))</f>
        <v/>
      </c>
      <c r="AT272" s="3" t="str">
        <f t="shared" si="55"/>
        <v/>
      </c>
      <c r="AU272" s="3" t="str">
        <f>IF($A272="","",IF((AND($A272="ADD",OR(AT272="",AT272="Local Authority"))),"17",(_xlfn.XLOOKUP(AT272,ud_sub_organisation[lookupValue],ud_sub_organisation[lookupKey],""))))</f>
        <v/>
      </c>
      <c r="AW272" s="3" t="str">
        <f>IF($A272="ADD",IF(NOT(ISBLANK(AV272)),_xlfn.XLOOKUP(AV272,ud_maintenance_organisation[lookupValue],ud_maintenance_organisation[lookupKey],"ERROR"),""), "")</f>
        <v/>
      </c>
      <c r="AX272" s="3" t="str">
        <f t="shared" si="56"/>
        <v/>
      </c>
      <c r="AY272" s="3" t="str">
        <f>IF($A272="","",IF((AND($A272="ADD",OR(AX272="",AX272="Vested Assets"))),"12",(_xlfn.XLOOKUP(AX272,ud_work_category[lookupValue],ud_work_category[lookupKey],""))))</f>
        <v/>
      </c>
      <c r="AZ272" s="8"/>
      <c r="BA272" s="2" t="str">
        <f t="shared" si="57"/>
        <v/>
      </c>
      <c r="BB272" s="3" t="str">
        <f t="shared" si="58"/>
        <v/>
      </c>
      <c r="BC272" s="3" t="str">
        <f>IF($A272="","",IF((AND($A272="ADD",OR(BB272="",BB272="Excellent"))),"1",(_xlfn.XLOOKUP(BB272,condition[lookupValue],condition[lookupKey],""))))</f>
        <v/>
      </c>
      <c r="BD272" s="7" t="str">
        <f t="shared" si="59"/>
        <v/>
      </c>
      <c r="BE272" s="9"/>
    </row>
    <row r="273" spans="2:57"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c r="N273" s="8"/>
      <c r="O273" s="6" t="str">
        <f t="shared" si="48"/>
        <v/>
      </c>
      <c r="P273" s="4"/>
      <c r="R273" s="3" t="str">
        <f>IF($A273="ADD",IF(NOT(ISBLANK(Q273)),_xlfn.XLOOKUP(Q273,len_adjust_rsn[lookupValue],len_adjust_rsn[lookupKey],"ERROR"),""), "")</f>
        <v/>
      </c>
      <c r="S273" s="6" t="str">
        <f t="shared" si="49"/>
        <v/>
      </c>
      <c r="T273" s="6"/>
      <c r="U273" s="6" t="str">
        <f t="shared" si="50"/>
        <v/>
      </c>
      <c r="W273" s="3" t="str">
        <f>IF($A273="ADD",IF(NOT(ISBLANK(V273)),_xlfn.XLOOKUP(V273,ud_traffic_island_type[lookupValue],ud_traffic_island_type[lookupKey],"ERROR"),""), "")</f>
        <v/>
      </c>
      <c r="Y273" s="3" t="str">
        <f>IF($A273="ADD",IF(NOT(ISBLANK(X273)),_xlfn.XLOOKUP(X273,ud_shape[lookupValue],ud_shape[lookupKey],"ERROR"),""), "")</f>
        <v/>
      </c>
      <c r="AE273" s="8"/>
      <c r="AF273" s="7"/>
      <c r="AG273" s="4" t="str">
        <f t="shared" ca="1" si="51"/>
        <v/>
      </c>
      <c r="AH273" s="4"/>
      <c r="AI273" s="3" t="str">
        <f t="shared" si="52"/>
        <v/>
      </c>
      <c r="AJ273" s="3" t="str">
        <f>IF($A273="","",IF((AND($A273="ADD",OR(AI273="",AI273="In Use"))),"5",(_xlfn.XLOOKUP(AI273,ud_asset_status[lookupValue],ud_asset_status[lookupKey],""))))</f>
        <v/>
      </c>
      <c r="AL273" s="3" t="str">
        <f>IF($A273="ADD",IF(NOT(ISBLANK(AK273)),_xlfn.XLOOKUP(AK273,ud_replacement_status[lookupValue],ud_replacement_status[lookupKey],"ERROR"),""), "")</f>
        <v/>
      </c>
      <c r="AM273" s="7"/>
      <c r="AO273" s="3" t="str">
        <f>IF($A273="ADD",IF(NOT(ISBLANK(AN273)),_xlfn.XLOOKUP(AN273,ar_replace_reason[lookupValue],ar_replace_reason[lookupKey],"ERROR"),""), "")</f>
        <v/>
      </c>
      <c r="AP273" s="3" t="str">
        <f t="shared" si="53"/>
        <v/>
      </c>
      <c r="AQ273" s="3" t="str">
        <f>IF($A273="","",IF((AND($A273="ADD",OR(AP273="",AP273="Queenstown-Lakes District Council"))),"70",(_xlfn.XLOOKUP(AP273,ud_organisation_owner[lookupValue],ud_organisation_owner[lookupKey],""))))</f>
        <v/>
      </c>
      <c r="AR273" s="3" t="str">
        <f t="shared" si="54"/>
        <v/>
      </c>
      <c r="AS273" s="3" t="str">
        <f>IF($A273="","",IF((AND($A273="ADD",OR(AR273="",AR273="Queenstown-Lakes District Council"))),"70",(_xlfn.XLOOKUP(AR273,ud_organisation_owner[lookupValue],ud_organisation_owner[lookupKey],""))))</f>
        <v/>
      </c>
      <c r="AT273" s="3" t="str">
        <f t="shared" si="55"/>
        <v/>
      </c>
      <c r="AU273" s="3" t="str">
        <f>IF($A273="","",IF((AND($A273="ADD",OR(AT273="",AT273="Local Authority"))),"17",(_xlfn.XLOOKUP(AT273,ud_sub_organisation[lookupValue],ud_sub_organisation[lookupKey],""))))</f>
        <v/>
      </c>
      <c r="AW273" s="3" t="str">
        <f>IF($A273="ADD",IF(NOT(ISBLANK(AV273)),_xlfn.XLOOKUP(AV273,ud_maintenance_organisation[lookupValue],ud_maintenance_organisation[lookupKey],"ERROR"),""), "")</f>
        <v/>
      </c>
      <c r="AX273" s="3" t="str">
        <f t="shared" si="56"/>
        <v/>
      </c>
      <c r="AY273" s="3" t="str">
        <f>IF($A273="","",IF((AND($A273="ADD",OR(AX273="",AX273="Vested Assets"))),"12",(_xlfn.XLOOKUP(AX273,ud_work_category[lookupValue],ud_work_category[lookupKey],""))))</f>
        <v/>
      </c>
      <c r="AZ273" s="8"/>
      <c r="BA273" s="2" t="str">
        <f t="shared" si="57"/>
        <v/>
      </c>
      <c r="BB273" s="3" t="str">
        <f t="shared" si="58"/>
        <v/>
      </c>
      <c r="BC273" s="3" t="str">
        <f>IF($A273="","",IF((AND($A273="ADD",OR(BB273="",BB273="Excellent"))),"1",(_xlfn.XLOOKUP(BB273,condition[lookupValue],condition[lookupKey],""))))</f>
        <v/>
      </c>
      <c r="BD273" s="7" t="str">
        <f t="shared" si="59"/>
        <v/>
      </c>
      <c r="BE273" s="9"/>
    </row>
    <row r="274" spans="2:57"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c r="N274" s="8"/>
      <c r="O274" s="6" t="str">
        <f t="shared" si="48"/>
        <v/>
      </c>
      <c r="P274" s="4"/>
      <c r="R274" s="3" t="str">
        <f>IF($A274="ADD",IF(NOT(ISBLANK(Q274)),_xlfn.XLOOKUP(Q274,len_adjust_rsn[lookupValue],len_adjust_rsn[lookupKey],"ERROR"),""), "")</f>
        <v/>
      </c>
      <c r="S274" s="6" t="str">
        <f t="shared" si="49"/>
        <v/>
      </c>
      <c r="T274" s="6"/>
      <c r="U274" s="6" t="str">
        <f t="shared" si="50"/>
        <v/>
      </c>
      <c r="W274" s="3" t="str">
        <f>IF($A274="ADD",IF(NOT(ISBLANK(V274)),_xlfn.XLOOKUP(V274,ud_traffic_island_type[lookupValue],ud_traffic_island_type[lookupKey],"ERROR"),""), "")</f>
        <v/>
      </c>
      <c r="Y274" s="3" t="str">
        <f>IF($A274="ADD",IF(NOT(ISBLANK(X274)),_xlfn.XLOOKUP(X274,ud_shape[lookupValue],ud_shape[lookupKey],"ERROR"),""), "")</f>
        <v/>
      </c>
      <c r="AE274" s="8"/>
      <c r="AF274" s="7"/>
      <c r="AG274" s="4" t="str">
        <f t="shared" ca="1" si="51"/>
        <v/>
      </c>
      <c r="AH274" s="4"/>
      <c r="AI274" s="3" t="str">
        <f t="shared" si="52"/>
        <v/>
      </c>
      <c r="AJ274" s="3" t="str">
        <f>IF($A274="","",IF((AND($A274="ADD",OR(AI274="",AI274="In Use"))),"5",(_xlfn.XLOOKUP(AI274,ud_asset_status[lookupValue],ud_asset_status[lookupKey],""))))</f>
        <v/>
      </c>
      <c r="AL274" s="3" t="str">
        <f>IF($A274="ADD",IF(NOT(ISBLANK(AK274)),_xlfn.XLOOKUP(AK274,ud_replacement_status[lookupValue],ud_replacement_status[lookupKey],"ERROR"),""), "")</f>
        <v/>
      </c>
      <c r="AM274" s="7"/>
      <c r="AO274" s="3" t="str">
        <f>IF($A274="ADD",IF(NOT(ISBLANK(AN274)),_xlfn.XLOOKUP(AN274,ar_replace_reason[lookupValue],ar_replace_reason[lookupKey],"ERROR"),""), "")</f>
        <v/>
      </c>
      <c r="AP274" s="3" t="str">
        <f t="shared" si="53"/>
        <v/>
      </c>
      <c r="AQ274" s="3" t="str">
        <f>IF($A274="","",IF((AND($A274="ADD",OR(AP274="",AP274="Queenstown-Lakes District Council"))),"70",(_xlfn.XLOOKUP(AP274,ud_organisation_owner[lookupValue],ud_organisation_owner[lookupKey],""))))</f>
        <v/>
      </c>
      <c r="AR274" s="3" t="str">
        <f t="shared" si="54"/>
        <v/>
      </c>
      <c r="AS274" s="3" t="str">
        <f>IF($A274="","",IF((AND($A274="ADD",OR(AR274="",AR274="Queenstown-Lakes District Council"))),"70",(_xlfn.XLOOKUP(AR274,ud_organisation_owner[lookupValue],ud_organisation_owner[lookupKey],""))))</f>
        <v/>
      </c>
      <c r="AT274" s="3" t="str">
        <f t="shared" si="55"/>
        <v/>
      </c>
      <c r="AU274" s="3" t="str">
        <f>IF($A274="","",IF((AND($A274="ADD",OR(AT274="",AT274="Local Authority"))),"17",(_xlfn.XLOOKUP(AT274,ud_sub_organisation[lookupValue],ud_sub_organisation[lookupKey],""))))</f>
        <v/>
      </c>
      <c r="AW274" s="3" t="str">
        <f>IF($A274="ADD",IF(NOT(ISBLANK(AV274)),_xlfn.XLOOKUP(AV274,ud_maintenance_organisation[lookupValue],ud_maintenance_organisation[lookupKey],"ERROR"),""), "")</f>
        <v/>
      </c>
      <c r="AX274" s="3" t="str">
        <f t="shared" si="56"/>
        <v/>
      </c>
      <c r="AY274" s="3" t="str">
        <f>IF($A274="","",IF((AND($A274="ADD",OR(AX274="",AX274="Vested Assets"))),"12",(_xlfn.XLOOKUP(AX274,ud_work_category[lookupValue],ud_work_category[lookupKey],""))))</f>
        <v/>
      </c>
      <c r="AZ274" s="8"/>
      <c r="BA274" s="2" t="str">
        <f t="shared" si="57"/>
        <v/>
      </c>
      <c r="BB274" s="3" t="str">
        <f t="shared" si="58"/>
        <v/>
      </c>
      <c r="BC274" s="3" t="str">
        <f>IF($A274="","",IF((AND($A274="ADD",OR(BB274="",BB274="Excellent"))),"1",(_xlfn.XLOOKUP(BB274,condition[lookupValue],condition[lookupKey],""))))</f>
        <v/>
      </c>
      <c r="BD274" s="7" t="str">
        <f t="shared" si="59"/>
        <v/>
      </c>
      <c r="BE274" s="9"/>
    </row>
    <row r="275" spans="2:57"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c r="N275" s="8"/>
      <c r="O275" s="6" t="str">
        <f t="shared" si="48"/>
        <v/>
      </c>
      <c r="P275" s="4"/>
      <c r="R275" s="3" t="str">
        <f>IF($A275="ADD",IF(NOT(ISBLANK(Q275)),_xlfn.XLOOKUP(Q275,len_adjust_rsn[lookupValue],len_adjust_rsn[lookupKey],"ERROR"),""), "")</f>
        <v/>
      </c>
      <c r="S275" s="6" t="str">
        <f t="shared" si="49"/>
        <v/>
      </c>
      <c r="T275" s="6"/>
      <c r="U275" s="6" t="str">
        <f t="shared" si="50"/>
        <v/>
      </c>
      <c r="W275" s="3" t="str">
        <f>IF($A275="ADD",IF(NOT(ISBLANK(V275)),_xlfn.XLOOKUP(V275,ud_traffic_island_type[lookupValue],ud_traffic_island_type[lookupKey],"ERROR"),""), "")</f>
        <v/>
      </c>
      <c r="Y275" s="3" t="str">
        <f>IF($A275="ADD",IF(NOT(ISBLANK(X275)),_xlfn.XLOOKUP(X275,ud_shape[lookupValue],ud_shape[lookupKey],"ERROR"),""), "")</f>
        <v/>
      </c>
      <c r="AE275" s="8"/>
      <c r="AF275" s="7"/>
      <c r="AG275" s="4" t="str">
        <f t="shared" ca="1" si="51"/>
        <v/>
      </c>
      <c r="AH275" s="4"/>
      <c r="AI275" s="3" t="str">
        <f t="shared" si="52"/>
        <v/>
      </c>
      <c r="AJ275" s="3" t="str">
        <f>IF($A275="","",IF((AND($A275="ADD",OR(AI275="",AI275="In Use"))),"5",(_xlfn.XLOOKUP(AI275,ud_asset_status[lookupValue],ud_asset_status[lookupKey],""))))</f>
        <v/>
      </c>
      <c r="AL275" s="3" t="str">
        <f>IF($A275="ADD",IF(NOT(ISBLANK(AK275)),_xlfn.XLOOKUP(AK275,ud_replacement_status[lookupValue],ud_replacement_status[lookupKey],"ERROR"),""), "")</f>
        <v/>
      </c>
      <c r="AM275" s="7"/>
      <c r="AO275" s="3" t="str">
        <f>IF($A275="ADD",IF(NOT(ISBLANK(AN275)),_xlfn.XLOOKUP(AN275,ar_replace_reason[lookupValue],ar_replace_reason[lookupKey],"ERROR"),""), "")</f>
        <v/>
      </c>
      <c r="AP275" s="3" t="str">
        <f t="shared" si="53"/>
        <v/>
      </c>
      <c r="AQ275" s="3" t="str">
        <f>IF($A275="","",IF((AND($A275="ADD",OR(AP275="",AP275="Queenstown-Lakes District Council"))),"70",(_xlfn.XLOOKUP(AP275,ud_organisation_owner[lookupValue],ud_organisation_owner[lookupKey],""))))</f>
        <v/>
      </c>
      <c r="AR275" s="3" t="str">
        <f t="shared" si="54"/>
        <v/>
      </c>
      <c r="AS275" s="3" t="str">
        <f>IF($A275="","",IF((AND($A275="ADD",OR(AR275="",AR275="Queenstown-Lakes District Council"))),"70",(_xlfn.XLOOKUP(AR275,ud_organisation_owner[lookupValue],ud_organisation_owner[lookupKey],""))))</f>
        <v/>
      </c>
      <c r="AT275" s="3" t="str">
        <f t="shared" si="55"/>
        <v/>
      </c>
      <c r="AU275" s="3" t="str">
        <f>IF($A275="","",IF((AND($A275="ADD",OR(AT275="",AT275="Local Authority"))),"17",(_xlfn.XLOOKUP(AT275,ud_sub_organisation[lookupValue],ud_sub_organisation[lookupKey],""))))</f>
        <v/>
      </c>
      <c r="AW275" s="3" t="str">
        <f>IF($A275="ADD",IF(NOT(ISBLANK(AV275)),_xlfn.XLOOKUP(AV275,ud_maintenance_organisation[lookupValue],ud_maintenance_organisation[lookupKey],"ERROR"),""), "")</f>
        <v/>
      </c>
      <c r="AX275" s="3" t="str">
        <f t="shared" si="56"/>
        <v/>
      </c>
      <c r="AY275" s="3" t="str">
        <f>IF($A275="","",IF((AND($A275="ADD",OR(AX275="",AX275="Vested Assets"))),"12",(_xlfn.XLOOKUP(AX275,ud_work_category[lookupValue],ud_work_category[lookupKey],""))))</f>
        <v/>
      </c>
      <c r="AZ275" s="8"/>
      <c r="BA275" s="2" t="str">
        <f t="shared" si="57"/>
        <v/>
      </c>
      <c r="BB275" s="3" t="str">
        <f t="shared" si="58"/>
        <v/>
      </c>
      <c r="BC275" s="3" t="str">
        <f>IF($A275="","",IF((AND($A275="ADD",OR(BB275="",BB275="Excellent"))),"1",(_xlfn.XLOOKUP(BB275,condition[lookupValue],condition[lookupKey],""))))</f>
        <v/>
      </c>
      <c r="BD275" s="7" t="str">
        <f t="shared" si="59"/>
        <v/>
      </c>
      <c r="BE275" s="9"/>
    </row>
    <row r="276" spans="2:57"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c r="N276" s="8"/>
      <c r="O276" s="6" t="str">
        <f t="shared" si="48"/>
        <v/>
      </c>
      <c r="P276" s="4"/>
      <c r="R276" s="3" t="str">
        <f>IF($A276="ADD",IF(NOT(ISBLANK(Q276)),_xlfn.XLOOKUP(Q276,len_adjust_rsn[lookupValue],len_adjust_rsn[lookupKey],"ERROR"),""), "")</f>
        <v/>
      </c>
      <c r="S276" s="6" t="str">
        <f t="shared" si="49"/>
        <v/>
      </c>
      <c r="T276" s="6"/>
      <c r="U276" s="6" t="str">
        <f t="shared" si="50"/>
        <v/>
      </c>
      <c r="W276" s="3" t="str">
        <f>IF($A276="ADD",IF(NOT(ISBLANK(V276)),_xlfn.XLOOKUP(V276,ud_traffic_island_type[lookupValue],ud_traffic_island_type[lookupKey],"ERROR"),""), "")</f>
        <v/>
      </c>
      <c r="Y276" s="3" t="str">
        <f>IF($A276="ADD",IF(NOT(ISBLANK(X276)),_xlfn.XLOOKUP(X276,ud_shape[lookupValue],ud_shape[lookupKey],"ERROR"),""), "")</f>
        <v/>
      </c>
      <c r="AE276" s="8"/>
      <c r="AF276" s="7"/>
      <c r="AG276" s="4" t="str">
        <f t="shared" ca="1" si="51"/>
        <v/>
      </c>
      <c r="AH276" s="4"/>
      <c r="AI276" s="3" t="str">
        <f t="shared" si="52"/>
        <v/>
      </c>
      <c r="AJ276" s="3" t="str">
        <f>IF($A276="","",IF((AND($A276="ADD",OR(AI276="",AI276="In Use"))),"5",(_xlfn.XLOOKUP(AI276,ud_asset_status[lookupValue],ud_asset_status[lookupKey],""))))</f>
        <v/>
      </c>
      <c r="AL276" s="3" t="str">
        <f>IF($A276="ADD",IF(NOT(ISBLANK(AK276)),_xlfn.XLOOKUP(AK276,ud_replacement_status[lookupValue],ud_replacement_status[lookupKey],"ERROR"),""), "")</f>
        <v/>
      </c>
      <c r="AM276" s="7"/>
      <c r="AO276" s="3" t="str">
        <f>IF($A276="ADD",IF(NOT(ISBLANK(AN276)),_xlfn.XLOOKUP(AN276,ar_replace_reason[lookupValue],ar_replace_reason[lookupKey],"ERROR"),""), "")</f>
        <v/>
      </c>
      <c r="AP276" s="3" t="str">
        <f t="shared" si="53"/>
        <v/>
      </c>
      <c r="AQ276" s="3" t="str">
        <f>IF($A276="","",IF((AND($A276="ADD",OR(AP276="",AP276="Queenstown-Lakes District Council"))),"70",(_xlfn.XLOOKUP(AP276,ud_organisation_owner[lookupValue],ud_organisation_owner[lookupKey],""))))</f>
        <v/>
      </c>
      <c r="AR276" s="3" t="str">
        <f t="shared" si="54"/>
        <v/>
      </c>
      <c r="AS276" s="3" t="str">
        <f>IF($A276="","",IF((AND($A276="ADD",OR(AR276="",AR276="Queenstown-Lakes District Council"))),"70",(_xlfn.XLOOKUP(AR276,ud_organisation_owner[lookupValue],ud_organisation_owner[lookupKey],""))))</f>
        <v/>
      </c>
      <c r="AT276" s="3" t="str">
        <f t="shared" si="55"/>
        <v/>
      </c>
      <c r="AU276" s="3" t="str">
        <f>IF($A276="","",IF((AND($A276="ADD",OR(AT276="",AT276="Local Authority"))),"17",(_xlfn.XLOOKUP(AT276,ud_sub_organisation[lookupValue],ud_sub_organisation[lookupKey],""))))</f>
        <v/>
      </c>
      <c r="AW276" s="3" t="str">
        <f>IF($A276="ADD",IF(NOT(ISBLANK(AV276)),_xlfn.XLOOKUP(AV276,ud_maintenance_organisation[lookupValue],ud_maintenance_organisation[lookupKey],"ERROR"),""), "")</f>
        <v/>
      </c>
      <c r="AX276" s="3" t="str">
        <f t="shared" si="56"/>
        <v/>
      </c>
      <c r="AY276" s="3" t="str">
        <f>IF($A276="","",IF((AND($A276="ADD",OR(AX276="",AX276="Vested Assets"))),"12",(_xlfn.XLOOKUP(AX276,ud_work_category[lookupValue],ud_work_category[lookupKey],""))))</f>
        <v/>
      </c>
      <c r="AZ276" s="8"/>
      <c r="BA276" s="2" t="str">
        <f t="shared" si="57"/>
        <v/>
      </c>
      <c r="BB276" s="3" t="str">
        <f t="shared" si="58"/>
        <v/>
      </c>
      <c r="BC276" s="3" t="str">
        <f>IF($A276="","",IF((AND($A276="ADD",OR(BB276="",BB276="Excellent"))),"1",(_xlfn.XLOOKUP(BB276,condition[lookupValue],condition[lookupKey],""))))</f>
        <v/>
      </c>
      <c r="BD276" s="7" t="str">
        <f t="shared" si="59"/>
        <v/>
      </c>
      <c r="BE276" s="9"/>
    </row>
    <row r="277" spans="2:57"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c r="N277" s="8"/>
      <c r="O277" s="6" t="str">
        <f t="shared" si="48"/>
        <v/>
      </c>
      <c r="P277" s="4"/>
      <c r="R277" s="3" t="str">
        <f>IF($A277="ADD",IF(NOT(ISBLANK(Q277)),_xlfn.XLOOKUP(Q277,len_adjust_rsn[lookupValue],len_adjust_rsn[lookupKey],"ERROR"),""), "")</f>
        <v/>
      </c>
      <c r="S277" s="6" t="str">
        <f t="shared" si="49"/>
        <v/>
      </c>
      <c r="T277" s="6"/>
      <c r="U277" s="6" t="str">
        <f t="shared" si="50"/>
        <v/>
      </c>
      <c r="W277" s="3" t="str">
        <f>IF($A277="ADD",IF(NOT(ISBLANK(V277)),_xlfn.XLOOKUP(V277,ud_traffic_island_type[lookupValue],ud_traffic_island_type[lookupKey],"ERROR"),""), "")</f>
        <v/>
      </c>
      <c r="Y277" s="3" t="str">
        <f>IF($A277="ADD",IF(NOT(ISBLANK(X277)),_xlfn.XLOOKUP(X277,ud_shape[lookupValue],ud_shape[lookupKey],"ERROR"),""), "")</f>
        <v/>
      </c>
      <c r="AE277" s="8"/>
      <c r="AF277" s="7"/>
      <c r="AG277" s="4" t="str">
        <f t="shared" ca="1" si="51"/>
        <v/>
      </c>
      <c r="AH277" s="4"/>
      <c r="AI277" s="3" t="str">
        <f t="shared" si="52"/>
        <v/>
      </c>
      <c r="AJ277" s="3" t="str">
        <f>IF($A277="","",IF((AND($A277="ADD",OR(AI277="",AI277="In Use"))),"5",(_xlfn.XLOOKUP(AI277,ud_asset_status[lookupValue],ud_asset_status[lookupKey],""))))</f>
        <v/>
      </c>
      <c r="AL277" s="3" t="str">
        <f>IF($A277="ADD",IF(NOT(ISBLANK(AK277)),_xlfn.XLOOKUP(AK277,ud_replacement_status[lookupValue],ud_replacement_status[lookupKey],"ERROR"),""), "")</f>
        <v/>
      </c>
      <c r="AM277" s="7"/>
      <c r="AO277" s="3" t="str">
        <f>IF($A277="ADD",IF(NOT(ISBLANK(AN277)),_xlfn.XLOOKUP(AN277,ar_replace_reason[lookupValue],ar_replace_reason[lookupKey],"ERROR"),""), "")</f>
        <v/>
      </c>
      <c r="AP277" s="3" t="str">
        <f t="shared" si="53"/>
        <v/>
      </c>
      <c r="AQ277" s="3" t="str">
        <f>IF($A277="","",IF((AND($A277="ADD",OR(AP277="",AP277="Queenstown-Lakes District Council"))),"70",(_xlfn.XLOOKUP(AP277,ud_organisation_owner[lookupValue],ud_organisation_owner[lookupKey],""))))</f>
        <v/>
      </c>
      <c r="AR277" s="3" t="str">
        <f t="shared" si="54"/>
        <v/>
      </c>
      <c r="AS277" s="3" t="str">
        <f>IF($A277="","",IF((AND($A277="ADD",OR(AR277="",AR277="Queenstown-Lakes District Council"))),"70",(_xlfn.XLOOKUP(AR277,ud_organisation_owner[lookupValue],ud_organisation_owner[lookupKey],""))))</f>
        <v/>
      </c>
      <c r="AT277" s="3" t="str">
        <f t="shared" si="55"/>
        <v/>
      </c>
      <c r="AU277" s="3" t="str">
        <f>IF($A277="","",IF((AND($A277="ADD",OR(AT277="",AT277="Local Authority"))),"17",(_xlfn.XLOOKUP(AT277,ud_sub_organisation[lookupValue],ud_sub_organisation[lookupKey],""))))</f>
        <v/>
      </c>
      <c r="AW277" s="3" t="str">
        <f>IF($A277="ADD",IF(NOT(ISBLANK(AV277)),_xlfn.XLOOKUP(AV277,ud_maintenance_organisation[lookupValue],ud_maintenance_organisation[lookupKey],"ERROR"),""), "")</f>
        <v/>
      </c>
      <c r="AX277" s="3" t="str">
        <f t="shared" si="56"/>
        <v/>
      </c>
      <c r="AY277" s="3" t="str">
        <f>IF($A277="","",IF((AND($A277="ADD",OR(AX277="",AX277="Vested Assets"))),"12",(_xlfn.XLOOKUP(AX277,ud_work_category[lookupValue],ud_work_category[lookupKey],""))))</f>
        <v/>
      </c>
      <c r="AZ277" s="8"/>
      <c r="BA277" s="2" t="str">
        <f t="shared" si="57"/>
        <v/>
      </c>
      <c r="BB277" s="3" t="str">
        <f t="shared" si="58"/>
        <v/>
      </c>
      <c r="BC277" s="3" t="str">
        <f>IF($A277="","",IF((AND($A277="ADD",OR(BB277="",BB277="Excellent"))),"1",(_xlfn.XLOOKUP(BB277,condition[lookupValue],condition[lookupKey],""))))</f>
        <v/>
      </c>
      <c r="BD277" s="7" t="str">
        <f t="shared" si="59"/>
        <v/>
      </c>
      <c r="BE277" s="9"/>
    </row>
    <row r="278" spans="2:57"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c r="N278" s="8"/>
      <c r="O278" s="6" t="str">
        <f t="shared" si="48"/>
        <v/>
      </c>
      <c r="P278" s="4"/>
      <c r="R278" s="3" t="str">
        <f>IF($A278="ADD",IF(NOT(ISBLANK(Q278)),_xlfn.XLOOKUP(Q278,len_adjust_rsn[lookupValue],len_adjust_rsn[lookupKey],"ERROR"),""), "")</f>
        <v/>
      </c>
      <c r="S278" s="6" t="str">
        <f t="shared" si="49"/>
        <v/>
      </c>
      <c r="T278" s="6"/>
      <c r="U278" s="6" t="str">
        <f t="shared" si="50"/>
        <v/>
      </c>
      <c r="W278" s="3" t="str">
        <f>IF($A278="ADD",IF(NOT(ISBLANK(V278)),_xlfn.XLOOKUP(V278,ud_traffic_island_type[lookupValue],ud_traffic_island_type[lookupKey],"ERROR"),""), "")</f>
        <v/>
      </c>
      <c r="Y278" s="3" t="str">
        <f>IF($A278="ADD",IF(NOT(ISBLANK(X278)),_xlfn.XLOOKUP(X278,ud_shape[lookupValue],ud_shape[lookupKey],"ERROR"),""), "")</f>
        <v/>
      </c>
      <c r="AE278" s="8"/>
      <c r="AF278" s="7"/>
      <c r="AG278" s="4" t="str">
        <f t="shared" ca="1" si="51"/>
        <v/>
      </c>
      <c r="AH278" s="4"/>
      <c r="AI278" s="3" t="str">
        <f t="shared" si="52"/>
        <v/>
      </c>
      <c r="AJ278" s="3" t="str">
        <f>IF($A278="","",IF((AND($A278="ADD",OR(AI278="",AI278="In Use"))),"5",(_xlfn.XLOOKUP(AI278,ud_asset_status[lookupValue],ud_asset_status[lookupKey],""))))</f>
        <v/>
      </c>
      <c r="AL278" s="3" t="str">
        <f>IF($A278="ADD",IF(NOT(ISBLANK(AK278)),_xlfn.XLOOKUP(AK278,ud_replacement_status[lookupValue],ud_replacement_status[lookupKey],"ERROR"),""), "")</f>
        <v/>
      </c>
      <c r="AM278" s="7"/>
      <c r="AO278" s="3" t="str">
        <f>IF($A278="ADD",IF(NOT(ISBLANK(AN278)),_xlfn.XLOOKUP(AN278,ar_replace_reason[lookupValue],ar_replace_reason[lookupKey],"ERROR"),""), "")</f>
        <v/>
      </c>
      <c r="AP278" s="3" t="str">
        <f t="shared" si="53"/>
        <v/>
      </c>
      <c r="AQ278" s="3" t="str">
        <f>IF($A278="","",IF((AND($A278="ADD",OR(AP278="",AP278="Queenstown-Lakes District Council"))),"70",(_xlfn.XLOOKUP(AP278,ud_organisation_owner[lookupValue],ud_organisation_owner[lookupKey],""))))</f>
        <v/>
      </c>
      <c r="AR278" s="3" t="str">
        <f t="shared" si="54"/>
        <v/>
      </c>
      <c r="AS278" s="3" t="str">
        <f>IF($A278="","",IF((AND($A278="ADD",OR(AR278="",AR278="Queenstown-Lakes District Council"))),"70",(_xlfn.XLOOKUP(AR278,ud_organisation_owner[lookupValue],ud_organisation_owner[lookupKey],""))))</f>
        <v/>
      </c>
      <c r="AT278" s="3" t="str">
        <f t="shared" si="55"/>
        <v/>
      </c>
      <c r="AU278" s="3" t="str">
        <f>IF($A278="","",IF((AND($A278="ADD",OR(AT278="",AT278="Local Authority"))),"17",(_xlfn.XLOOKUP(AT278,ud_sub_organisation[lookupValue],ud_sub_organisation[lookupKey],""))))</f>
        <v/>
      </c>
      <c r="AW278" s="3" t="str">
        <f>IF($A278="ADD",IF(NOT(ISBLANK(AV278)),_xlfn.XLOOKUP(AV278,ud_maintenance_organisation[lookupValue],ud_maintenance_organisation[lookupKey],"ERROR"),""), "")</f>
        <v/>
      </c>
      <c r="AX278" s="3" t="str">
        <f t="shared" si="56"/>
        <v/>
      </c>
      <c r="AY278" s="3" t="str">
        <f>IF($A278="","",IF((AND($A278="ADD",OR(AX278="",AX278="Vested Assets"))),"12",(_xlfn.XLOOKUP(AX278,ud_work_category[lookupValue],ud_work_category[lookupKey],""))))</f>
        <v/>
      </c>
      <c r="AZ278" s="8"/>
      <c r="BA278" s="2" t="str">
        <f t="shared" si="57"/>
        <v/>
      </c>
      <c r="BB278" s="3" t="str">
        <f t="shared" si="58"/>
        <v/>
      </c>
      <c r="BC278" s="3" t="str">
        <f>IF($A278="","",IF((AND($A278="ADD",OR(BB278="",BB278="Excellent"))),"1",(_xlfn.XLOOKUP(BB278,condition[lookupValue],condition[lookupKey],""))))</f>
        <v/>
      </c>
      <c r="BD278" s="7" t="str">
        <f t="shared" si="59"/>
        <v/>
      </c>
      <c r="BE278" s="9"/>
    </row>
    <row r="279" spans="2:57"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c r="N279" s="8"/>
      <c r="O279" s="6" t="str">
        <f t="shared" si="48"/>
        <v/>
      </c>
      <c r="P279" s="4"/>
      <c r="R279" s="3" t="str">
        <f>IF($A279="ADD",IF(NOT(ISBLANK(Q279)),_xlfn.XLOOKUP(Q279,len_adjust_rsn[lookupValue],len_adjust_rsn[lookupKey],"ERROR"),""), "")</f>
        <v/>
      </c>
      <c r="S279" s="6" t="str">
        <f t="shared" si="49"/>
        <v/>
      </c>
      <c r="T279" s="6"/>
      <c r="U279" s="6" t="str">
        <f t="shared" si="50"/>
        <v/>
      </c>
      <c r="W279" s="3" t="str">
        <f>IF($A279="ADD",IF(NOT(ISBLANK(V279)),_xlfn.XLOOKUP(V279,ud_traffic_island_type[lookupValue],ud_traffic_island_type[lookupKey],"ERROR"),""), "")</f>
        <v/>
      </c>
      <c r="Y279" s="3" t="str">
        <f>IF($A279="ADD",IF(NOT(ISBLANK(X279)),_xlfn.XLOOKUP(X279,ud_shape[lookupValue],ud_shape[lookupKey],"ERROR"),""), "")</f>
        <v/>
      </c>
      <c r="AE279" s="8"/>
      <c r="AF279" s="7"/>
      <c r="AG279" s="4" t="str">
        <f t="shared" ca="1" si="51"/>
        <v/>
      </c>
      <c r="AH279" s="4"/>
      <c r="AI279" s="3" t="str">
        <f t="shared" si="52"/>
        <v/>
      </c>
      <c r="AJ279" s="3" t="str">
        <f>IF($A279="","",IF((AND($A279="ADD",OR(AI279="",AI279="In Use"))),"5",(_xlfn.XLOOKUP(AI279,ud_asset_status[lookupValue],ud_asset_status[lookupKey],""))))</f>
        <v/>
      </c>
      <c r="AL279" s="3" t="str">
        <f>IF($A279="ADD",IF(NOT(ISBLANK(AK279)),_xlfn.XLOOKUP(AK279,ud_replacement_status[lookupValue],ud_replacement_status[lookupKey],"ERROR"),""), "")</f>
        <v/>
      </c>
      <c r="AM279" s="7"/>
      <c r="AO279" s="3" t="str">
        <f>IF($A279="ADD",IF(NOT(ISBLANK(AN279)),_xlfn.XLOOKUP(AN279,ar_replace_reason[lookupValue],ar_replace_reason[lookupKey],"ERROR"),""), "")</f>
        <v/>
      </c>
      <c r="AP279" s="3" t="str">
        <f t="shared" si="53"/>
        <v/>
      </c>
      <c r="AQ279" s="3" t="str">
        <f>IF($A279="","",IF((AND($A279="ADD",OR(AP279="",AP279="Queenstown-Lakes District Council"))),"70",(_xlfn.XLOOKUP(AP279,ud_organisation_owner[lookupValue],ud_organisation_owner[lookupKey],""))))</f>
        <v/>
      </c>
      <c r="AR279" s="3" t="str">
        <f t="shared" si="54"/>
        <v/>
      </c>
      <c r="AS279" s="3" t="str">
        <f>IF($A279="","",IF((AND($A279="ADD",OR(AR279="",AR279="Queenstown-Lakes District Council"))),"70",(_xlfn.XLOOKUP(AR279,ud_organisation_owner[lookupValue],ud_organisation_owner[lookupKey],""))))</f>
        <v/>
      </c>
      <c r="AT279" s="3" t="str">
        <f t="shared" si="55"/>
        <v/>
      </c>
      <c r="AU279" s="3" t="str">
        <f>IF($A279="","",IF((AND($A279="ADD",OR(AT279="",AT279="Local Authority"))),"17",(_xlfn.XLOOKUP(AT279,ud_sub_organisation[lookupValue],ud_sub_organisation[lookupKey],""))))</f>
        <v/>
      </c>
      <c r="AW279" s="3" t="str">
        <f>IF($A279="ADD",IF(NOT(ISBLANK(AV279)),_xlfn.XLOOKUP(AV279,ud_maintenance_organisation[lookupValue],ud_maintenance_organisation[lookupKey],"ERROR"),""), "")</f>
        <v/>
      </c>
      <c r="AX279" s="3" t="str">
        <f t="shared" si="56"/>
        <v/>
      </c>
      <c r="AY279" s="3" t="str">
        <f>IF($A279="","",IF((AND($A279="ADD",OR(AX279="",AX279="Vested Assets"))),"12",(_xlfn.XLOOKUP(AX279,ud_work_category[lookupValue],ud_work_category[lookupKey],""))))</f>
        <v/>
      </c>
      <c r="AZ279" s="8"/>
      <c r="BA279" s="2" t="str">
        <f t="shared" si="57"/>
        <v/>
      </c>
      <c r="BB279" s="3" t="str">
        <f t="shared" si="58"/>
        <v/>
      </c>
      <c r="BC279" s="3" t="str">
        <f>IF($A279="","",IF((AND($A279="ADD",OR(BB279="",BB279="Excellent"))),"1",(_xlfn.XLOOKUP(BB279,condition[lookupValue],condition[lookupKey],""))))</f>
        <v/>
      </c>
      <c r="BD279" s="7" t="str">
        <f t="shared" si="59"/>
        <v/>
      </c>
      <c r="BE279" s="9"/>
    </row>
    <row r="280" spans="2:57"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c r="N280" s="8"/>
      <c r="O280" s="6" t="str">
        <f t="shared" si="48"/>
        <v/>
      </c>
      <c r="P280" s="4"/>
      <c r="R280" s="3" t="str">
        <f>IF($A280="ADD",IF(NOT(ISBLANK(Q280)),_xlfn.XLOOKUP(Q280,len_adjust_rsn[lookupValue],len_adjust_rsn[lookupKey],"ERROR"),""), "")</f>
        <v/>
      </c>
      <c r="S280" s="6" t="str">
        <f t="shared" si="49"/>
        <v/>
      </c>
      <c r="T280" s="6"/>
      <c r="U280" s="6" t="str">
        <f t="shared" si="50"/>
        <v/>
      </c>
      <c r="W280" s="3" t="str">
        <f>IF($A280="ADD",IF(NOT(ISBLANK(V280)),_xlfn.XLOOKUP(V280,ud_traffic_island_type[lookupValue],ud_traffic_island_type[lookupKey],"ERROR"),""), "")</f>
        <v/>
      </c>
      <c r="Y280" s="3" t="str">
        <f>IF($A280="ADD",IF(NOT(ISBLANK(X280)),_xlfn.XLOOKUP(X280,ud_shape[lookupValue],ud_shape[lookupKey],"ERROR"),""), "")</f>
        <v/>
      </c>
      <c r="AE280" s="8"/>
      <c r="AF280" s="7"/>
      <c r="AG280" s="4" t="str">
        <f t="shared" ca="1" si="51"/>
        <v/>
      </c>
      <c r="AH280" s="4"/>
      <c r="AI280" s="3" t="str">
        <f t="shared" si="52"/>
        <v/>
      </c>
      <c r="AJ280" s="3" t="str">
        <f>IF($A280="","",IF((AND($A280="ADD",OR(AI280="",AI280="In Use"))),"5",(_xlfn.XLOOKUP(AI280,ud_asset_status[lookupValue],ud_asset_status[lookupKey],""))))</f>
        <v/>
      </c>
      <c r="AL280" s="3" t="str">
        <f>IF($A280="ADD",IF(NOT(ISBLANK(AK280)),_xlfn.XLOOKUP(AK280,ud_replacement_status[lookupValue],ud_replacement_status[lookupKey],"ERROR"),""), "")</f>
        <v/>
      </c>
      <c r="AM280" s="7"/>
      <c r="AO280" s="3" t="str">
        <f>IF($A280="ADD",IF(NOT(ISBLANK(AN280)),_xlfn.XLOOKUP(AN280,ar_replace_reason[lookupValue],ar_replace_reason[lookupKey],"ERROR"),""), "")</f>
        <v/>
      </c>
      <c r="AP280" s="3" t="str">
        <f t="shared" si="53"/>
        <v/>
      </c>
      <c r="AQ280" s="3" t="str">
        <f>IF($A280="","",IF((AND($A280="ADD",OR(AP280="",AP280="Queenstown-Lakes District Council"))),"70",(_xlfn.XLOOKUP(AP280,ud_organisation_owner[lookupValue],ud_organisation_owner[lookupKey],""))))</f>
        <v/>
      </c>
      <c r="AR280" s="3" t="str">
        <f t="shared" si="54"/>
        <v/>
      </c>
      <c r="AS280" s="3" t="str">
        <f>IF($A280="","",IF((AND($A280="ADD",OR(AR280="",AR280="Queenstown-Lakes District Council"))),"70",(_xlfn.XLOOKUP(AR280,ud_organisation_owner[lookupValue],ud_organisation_owner[lookupKey],""))))</f>
        <v/>
      </c>
      <c r="AT280" s="3" t="str">
        <f t="shared" si="55"/>
        <v/>
      </c>
      <c r="AU280" s="3" t="str">
        <f>IF($A280="","",IF((AND($A280="ADD",OR(AT280="",AT280="Local Authority"))),"17",(_xlfn.XLOOKUP(AT280,ud_sub_organisation[lookupValue],ud_sub_organisation[lookupKey],""))))</f>
        <v/>
      </c>
      <c r="AW280" s="3" t="str">
        <f>IF($A280="ADD",IF(NOT(ISBLANK(AV280)),_xlfn.XLOOKUP(AV280,ud_maintenance_organisation[lookupValue],ud_maintenance_organisation[lookupKey],"ERROR"),""), "")</f>
        <v/>
      </c>
      <c r="AX280" s="3" t="str">
        <f t="shared" si="56"/>
        <v/>
      </c>
      <c r="AY280" s="3" t="str">
        <f>IF($A280="","",IF((AND($A280="ADD",OR(AX280="",AX280="Vested Assets"))),"12",(_xlfn.XLOOKUP(AX280,ud_work_category[lookupValue],ud_work_category[lookupKey],""))))</f>
        <v/>
      </c>
      <c r="AZ280" s="8"/>
      <c r="BA280" s="2" t="str">
        <f t="shared" si="57"/>
        <v/>
      </c>
      <c r="BB280" s="3" t="str">
        <f t="shared" si="58"/>
        <v/>
      </c>
      <c r="BC280" s="3" t="str">
        <f>IF($A280="","",IF((AND($A280="ADD",OR(BB280="",BB280="Excellent"))),"1",(_xlfn.XLOOKUP(BB280,condition[lookupValue],condition[lookupKey],""))))</f>
        <v/>
      </c>
      <c r="BD280" s="7" t="str">
        <f t="shared" si="59"/>
        <v/>
      </c>
      <c r="BE280" s="9"/>
    </row>
    <row r="281" spans="2:57"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c r="N281" s="8"/>
      <c r="O281" s="6" t="str">
        <f t="shared" si="48"/>
        <v/>
      </c>
      <c r="P281" s="4"/>
      <c r="R281" s="3" t="str">
        <f>IF($A281="ADD",IF(NOT(ISBLANK(Q281)),_xlfn.XLOOKUP(Q281,len_adjust_rsn[lookupValue],len_adjust_rsn[lookupKey],"ERROR"),""), "")</f>
        <v/>
      </c>
      <c r="S281" s="6" t="str">
        <f t="shared" si="49"/>
        <v/>
      </c>
      <c r="T281" s="6"/>
      <c r="U281" s="6" t="str">
        <f t="shared" si="50"/>
        <v/>
      </c>
      <c r="W281" s="3" t="str">
        <f>IF($A281="ADD",IF(NOT(ISBLANK(V281)),_xlfn.XLOOKUP(V281,ud_traffic_island_type[lookupValue],ud_traffic_island_type[lookupKey],"ERROR"),""), "")</f>
        <v/>
      </c>
      <c r="Y281" s="3" t="str">
        <f>IF($A281="ADD",IF(NOT(ISBLANK(X281)),_xlfn.XLOOKUP(X281,ud_shape[lookupValue],ud_shape[lookupKey],"ERROR"),""), "")</f>
        <v/>
      </c>
      <c r="AE281" s="8"/>
      <c r="AF281" s="7"/>
      <c r="AG281" s="4" t="str">
        <f t="shared" ca="1" si="51"/>
        <v/>
      </c>
      <c r="AH281" s="4"/>
      <c r="AI281" s="3" t="str">
        <f t="shared" si="52"/>
        <v/>
      </c>
      <c r="AJ281" s="3" t="str">
        <f>IF($A281="","",IF((AND($A281="ADD",OR(AI281="",AI281="In Use"))),"5",(_xlfn.XLOOKUP(AI281,ud_asset_status[lookupValue],ud_asset_status[lookupKey],""))))</f>
        <v/>
      </c>
      <c r="AL281" s="3" t="str">
        <f>IF($A281="ADD",IF(NOT(ISBLANK(AK281)),_xlfn.XLOOKUP(AK281,ud_replacement_status[lookupValue],ud_replacement_status[lookupKey],"ERROR"),""), "")</f>
        <v/>
      </c>
      <c r="AM281" s="7"/>
      <c r="AO281" s="3" t="str">
        <f>IF($A281="ADD",IF(NOT(ISBLANK(AN281)),_xlfn.XLOOKUP(AN281,ar_replace_reason[lookupValue],ar_replace_reason[lookupKey],"ERROR"),""), "")</f>
        <v/>
      </c>
      <c r="AP281" s="3" t="str">
        <f t="shared" si="53"/>
        <v/>
      </c>
      <c r="AQ281" s="3" t="str">
        <f>IF($A281="","",IF((AND($A281="ADD",OR(AP281="",AP281="Queenstown-Lakes District Council"))),"70",(_xlfn.XLOOKUP(AP281,ud_organisation_owner[lookupValue],ud_organisation_owner[lookupKey],""))))</f>
        <v/>
      </c>
      <c r="AR281" s="3" t="str">
        <f t="shared" si="54"/>
        <v/>
      </c>
      <c r="AS281" s="3" t="str">
        <f>IF($A281="","",IF((AND($A281="ADD",OR(AR281="",AR281="Queenstown-Lakes District Council"))),"70",(_xlfn.XLOOKUP(AR281,ud_organisation_owner[lookupValue],ud_organisation_owner[lookupKey],""))))</f>
        <v/>
      </c>
      <c r="AT281" s="3" t="str">
        <f t="shared" si="55"/>
        <v/>
      </c>
      <c r="AU281" s="3" t="str">
        <f>IF($A281="","",IF((AND($A281="ADD",OR(AT281="",AT281="Local Authority"))),"17",(_xlfn.XLOOKUP(AT281,ud_sub_organisation[lookupValue],ud_sub_organisation[lookupKey],""))))</f>
        <v/>
      </c>
      <c r="AW281" s="3" t="str">
        <f>IF($A281="ADD",IF(NOT(ISBLANK(AV281)),_xlfn.XLOOKUP(AV281,ud_maintenance_organisation[lookupValue],ud_maintenance_organisation[lookupKey],"ERROR"),""), "")</f>
        <v/>
      </c>
      <c r="AX281" s="3" t="str">
        <f t="shared" si="56"/>
        <v/>
      </c>
      <c r="AY281" s="3" t="str">
        <f>IF($A281="","",IF((AND($A281="ADD",OR(AX281="",AX281="Vested Assets"))),"12",(_xlfn.XLOOKUP(AX281,ud_work_category[lookupValue],ud_work_category[lookupKey],""))))</f>
        <v/>
      </c>
      <c r="AZ281" s="8"/>
      <c r="BA281" s="2" t="str">
        <f t="shared" si="57"/>
        <v/>
      </c>
      <c r="BB281" s="3" t="str">
        <f t="shared" si="58"/>
        <v/>
      </c>
      <c r="BC281" s="3" t="str">
        <f>IF($A281="","",IF((AND($A281="ADD",OR(BB281="",BB281="Excellent"))),"1",(_xlfn.XLOOKUP(BB281,condition[lookupValue],condition[lookupKey],""))))</f>
        <v/>
      </c>
      <c r="BD281" s="7" t="str">
        <f t="shared" si="59"/>
        <v/>
      </c>
      <c r="BE281" s="9"/>
    </row>
    <row r="282" spans="2:57"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c r="N282" s="8"/>
      <c r="O282" s="6" t="str">
        <f t="shared" si="48"/>
        <v/>
      </c>
      <c r="P282" s="4"/>
      <c r="R282" s="3" t="str">
        <f>IF($A282="ADD",IF(NOT(ISBLANK(Q282)),_xlfn.XLOOKUP(Q282,len_adjust_rsn[lookupValue],len_adjust_rsn[lookupKey],"ERROR"),""), "")</f>
        <v/>
      </c>
      <c r="S282" s="6" t="str">
        <f t="shared" si="49"/>
        <v/>
      </c>
      <c r="T282" s="6"/>
      <c r="U282" s="6" t="str">
        <f t="shared" si="50"/>
        <v/>
      </c>
      <c r="W282" s="3" t="str">
        <f>IF($A282="ADD",IF(NOT(ISBLANK(V282)),_xlfn.XLOOKUP(V282,ud_traffic_island_type[lookupValue],ud_traffic_island_type[lookupKey],"ERROR"),""), "")</f>
        <v/>
      </c>
      <c r="Y282" s="3" t="str">
        <f>IF($A282="ADD",IF(NOT(ISBLANK(X282)),_xlfn.XLOOKUP(X282,ud_shape[lookupValue],ud_shape[lookupKey],"ERROR"),""), "")</f>
        <v/>
      </c>
      <c r="AE282" s="8"/>
      <c r="AF282" s="7"/>
      <c r="AG282" s="4" t="str">
        <f t="shared" ca="1" si="51"/>
        <v/>
      </c>
      <c r="AH282" s="4"/>
      <c r="AI282" s="3" t="str">
        <f t="shared" si="52"/>
        <v/>
      </c>
      <c r="AJ282" s="3" t="str">
        <f>IF($A282="","",IF((AND($A282="ADD",OR(AI282="",AI282="In Use"))),"5",(_xlfn.XLOOKUP(AI282,ud_asset_status[lookupValue],ud_asset_status[lookupKey],""))))</f>
        <v/>
      </c>
      <c r="AL282" s="3" t="str">
        <f>IF($A282="ADD",IF(NOT(ISBLANK(AK282)),_xlfn.XLOOKUP(AK282,ud_replacement_status[lookupValue],ud_replacement_status[lookupKey],"ERROR"),""), "")</f>
        <v/>
      </c>
      <c r="AM282" s="7"/>
      <c r="AO282" s="3" t="str">
        <f>IF($A282="ADD",IF(NOT(ISBLANK(AN282)),_xlfn.XLOOKUP(AN282,ar_replace_reason[lookupValue],ar_replace_reason[lookupKey],"ERROR"),""), "")</f>
        <v/>
      </c>
      <c r="AP282" s="3" t="str">
        <f t="shared" si="53"/>
        <v/>
      </c>
      <c r="AQ282" s="3" t="str">
        <f>IF($A282="","",IF((AND($A282="ADD",OR(AP282="",AP282="Queenstown-Lakes District Council"))),"70",(_xlfn.XLOOKUP(AP282,ud_organisation_owner[lookupValue],ud_organisation_owner[lookupKey],""))))</f>
        <v/>
      </c>
      <c r="AR282" s="3" t="str">
        <f t="shared" si="54"/>
        <v/>
      </c>
      <c r="AS282" s="3" t="str">
        <f>IF($A282="","",IF((AND($A282="ADD",OR(AR282="",AR282="Queenstown-Lakes District Council"))),"70",(_xlfn.XLOOKUP(AR282,ud_organisation_owner[lookupValue],ud_organisation_owner[lookupKey],""))))</f>
        <v/>
      </c>
      <c r="AT282" s="3" t="str">
        <f t="shared" si="55"/>
        <v/>
      </c>
      <c r="AU282" s="3" t="str">
        <f>IF($A282="","",IF((AND($A282="ADD",OR(AT282="",AT282="Local Authority"))),"17",(_xlfn.XLOOKUP(AT282,ud_sub_organisation[lookupValue],ud_sub_organisation[lookupKey],""))))</f>
        <v/>
      </c>
      <c r="AW282" s="3" t="str">
        <f>IF($A282="ADD",IF(NOT(ISBLANK(AV282)),_xlfn.XLOOKUP(AV282,ud_maintenance_organisation[lookupValue],ud_maintenance_organisation[lookupKey],"ERROR"),""), "")</f>
        <v/>
      </c>
      <c r="AX282" s="3" t="str">
        <f t="shared" si="56"/>
        <v/>
      </c>
      <c r="AY282" s="3" t="str">
        <f>IF($A282="","",IF((AND($A282="ADD",OR(AX282="",AX282="Vested Assets"))),"12",(_xlfn.XLOOKUP(AX282,ud_work_category[lookupValue],ud_work_category[lookupKey],""))))</f>
        <v/>
      </c>
      <c r="AZ282" s="8"/>
      <c r="BA282" s="2" t="str">
        <f t="shared" si="57"/>
        <v/>
      </c>
      <c r="BB282" s="3" t="str">
        <f t="shared" si="58"/>
        <v/>
      </c>
      <c r="BC282" s="3" t="str">
        <f>IF($A282="","",IF((AND($A282="ADD",OR(BB282="",BB282="Excellent"))),"1",(_xlfn.XLOOKUP(BB282,condition[lookupValue],condition[lookupKey],""))))</f>
        <v/>
      </c>
      <c r="BD282" s="7" t="str">
        <f t="shared" si="59"/>
        <v/>
      </c>
      <c r="BE282" s="9"/>
    </row>
    <row r="283" spans="2:57"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c r="N283" s="8"/>
      <c r="O283" s="6" t="str">
        <f t="shared" si="48"/>
        <v/>
      </c>
      <c r="P283" s="4"/>
      <c r="R283" s="3" t="str">
        <f>IF($A283="ADD",IF(NOT(ISBLANK(Q283)),_xlfn.XLOOKUP(Q283,len_adjust_rsn[lookupValue],len_adjust_rsn[lookupKey],"ERROR"),""), "")</f>
        <v/>
      </c>
      <c r="S283" s="6" t="str">
        <f t="shared" si="49"/>
        <v/>
      </c>
      <c r="T283" s="6"/>
      <c r="U283" s="6" t="str">
        <f t="shared" si="50"/>
        <v/>
      </c>
      <c r="W283" s="3" t="str">
        <f>IF($A283="ADD",IF(NOT(ISBLANK(V283)),_xlfn.XLOOKUP(V283,ud_traffic_island_type[lookupValue],ud_traffic_island_type[lookupKey],"ERROR"),""), "")</f>
        <v/>
      </c>
      <c r="Y283" s="3" t="str">
        <f>IF($A283="ADD",IF(NOT(ISBLANK(X283)),_xlfn.XLOOKUP(X283,ud_shape[lookupValue],ud_shape[lookupKey],"ERROR"),""), "")</f>
        <v/>
      </c>
      <c r="AE283" s="8"/>
      <c r="AF283" s="7"/>
      <c r="AG283" s="4" t="str">
        <f t="shared" ca="1" si="51"/>
        <v/>
      </c>
      <c r="AH283" s="4"/>
      <c r="AI283" s="3" t="str">
        <f t="shared" si="52"/>
        <v/>
      </c>
      <c r="AJ283" s="3" t="str">
        <f>IF($A283="","",IF((AND($A283="ADD",OR(AI283="",AI283="In Use"))),"5",(_xlfn.XLOOKUP(AI283,ud_asset_status[lookupValue],ud_asset_status[lookupKey],""))))</f>
        <v/>
      </c>
      <c r="AL283" s="3" t="str">
        <f>IF($A283="ADD",IF(NOT(ISBLANK(AK283)),_xlfn.XLOOKUP(AK283,ud_replacement_status[lookupValue],ud_replacement_status[lookupKey],"ERROR"),""), "")</f>
        <v/>
      </c>
      <c r="AM283" s="7"/>
      <c r="AO283" s="3" t="str">
        <f>IF($A283="ADD",IF(NOT(ISBLANK(AN283)),_xlfn.XLOOKUP(AN283,ar_replace_reason[lookupValue],ar_replace_reason[lookupKey],"ERROR"),""), "")</f>
        <v/>
      </c>
      <c r="AP283" s="3" t="str">
        <f t="shared" si="53"/>
        <v/>
      </c>
      <c r="AQ283" s="3" t="str">
        <f>IF($A283="","",IF((AND($A283="ADD",OR(AP283="",AP283="Queenstown-Lakes District Council"))),"70",(_xlfn.XLOOKUP(AP283,ud_organisation_owner[lookupValue],ud_organisation_owner[lookupKey],""))))</f>
        <v/>
      </c>
      <c r="AR283" s="3" t="str">
        <f t="shared" si="54"/>
        <v/>
      </c>
      <c r="AS283" s="3" t="str">
        <f>IF($A283="","",IF((AND($A283="ADD",OR(AR283="",AR283="Queenstown-Lakes District Council"))),"70",(_xlfn.XLOOKUP(AR283,ud_organisation_owner[lookupValue],ud_organisation_owner[lookupKey],""))))</f>
        <v/>
      </c>
      <c r="AT283" s="3" t="str">
        <f t="shared" si="55"/>
        <v/>
      </c>
      <c r="AU283" s="3" t="str">
        <f>IF($A283="","",IF((AND($A283="ADD",OR(AT283="",AT283="Local Authority"))),"17",(_xlfn.XLOOKUP(AT283,ud_sub_organisation[lookupValue],ud_sub_organisation[lookupKey],""))))</f>
        <v/>
      </c>
      <c r="AW283" s="3" t="str">
        <f>IF($A283="ADD",IF(NOT(ISBLANK(AV283)),_xlfn.XLOOKUP(AV283,ud_maintenance_organisation[lookupValue],ud_maintenance_organisation[lookupKey],"ERROR"),""), "")</f>
        <v/>
      </c>
      <c r="AX283" s="3" t="str">
        <f t="shared" si="56"/>
        <v/>
      </c>
      <c r="AY283" s="3" t="str">
        <f>IF($A283="","",IF((AND($A283="ADD",OR(AX283="",AX283="Vested Assets"))),"12",(_xlfn.XLOOKUP(AX283,ud_work_category[lookupValue],ud_work_category[lookupKey],""))))</f>
        <v/>
      </c>
      <c r="AZ283" s="8"/>
      <c r="BA283" s="2" t="str">
        <f t="shared" si="57"/>
        <v/>
      </c>
      <c r="BB283" s="3" t="str">
        <f t="shared" si="58"/>
        <v/>
      </c>
      <c r="BC283" s="3" t="str">
        <f>IF($A283="","",IF((AND($A283="ADD",OR(BB283="",BB283="Excellent"))),"1",(_xlfn.XLOOKUP(BB283,condition[lookupValue],condition[lookupKey],""))))</f>
        <v/>
      </c>
      <c r="BD283" s="7" t="str">
        <f t="shared" si="59"/>
        <v/>
      </c>
      <c r="BE283" s="9"/>
    </row>
    <row r="284" spans="2:57"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c r="N284" s="8"/>
      <c r="O284" s="6" t="str">
        <f t="shared" si="48"/>
        <v/>
      </c>
      <c r="P284" s="4"/>
      <c r="R284" s="3" t="str">
        <f>IF($A284="ADD",IF(NOT(ISBLANK(Q284)),_xlfn.XLOOKUP(Q284,len_adjust_rsn[lookupValue],len_adjust_rsn[lookupKey],"ERROR"),""), "")</f>
        <v/>
      </c>
      <c r="S284" s="6" t="str">
        <f t="shared" si="49"/>
        <v/>
      </c>
      <c r="T284" s="6"/>
      <c r="U284" s="6" t="str">
        <f t="shared" si="50"/>
        <v/>
      </c>
      <c r="W284" s="3" t="str">
        <f>IF($A284="ADD",IF(NOT(ISBLANK(V284)),_xlfn.XLOOKUP(V284,ud_traffic_island_type[lookupValue],ud_traffic_island_type[lookupKey],"ERROR"),""), "")</f>
        <v/>
      </c>
      <c r="Y284" s="3" t="str">
        <f>IF($A284="ADD",IF(NOT(ISBLANK(X284)),_xlfn.XLOOKUP(X284,ud_shape[lookupValue],ud_shape[lookupKey],"ERROR"),""), "")</f>
        <v/>
      </c>
      <c r="AE284" s="8"/>
      <c r="AF284" s="7"/>
      <c r="AG284" s="4" t="str">
        <f t="shared" ca="1" si="51"/>
        <v/>
      </c>
      <c r="AH284" s="4"/>
      <c r="AI284" s="3" t="str">
        <f t="shared" si="52"/>
        <v/>
      </c>
      <c r="AJ284" s="3" t="str">
        <f>IF($A284="","",IF((AND($A284="ADD",OR(AI284="",AI284="In Use"))),"5",(_xlfn.XLOOKUP(AI284,ud_asset_status[lookupValue],ud_asset_status[lookupKey],""))))</f>
        <v/>
      </c>
      <c r="AL284" s="3" t="str">
        <f>IF($A284="ADD",IF(NOT(ISBLANK(AK284)),_xlfn.XLOOKUP(AK284,ud_replacement_status[lookupValue],ud_replacement_status[lookupKey],"ERROR"),""), "")</f>
        <v/>
      </c>
      <c r="AM284" s="7"/>
      <c r="AO284" s="3" t="str">
        <f>IF($A284="ADD",IF(NOT(ISBLANK(AN284)),_xlfn.XLOOKUP(AN284,ar_replace_reason[lookupValue],ar_replace_reason[lookupKey],"ERROR"),""), "")</f>
        <v/>
      </c>
      <c r="AP284" s="3" t="str">
        <f t="shared" si="53"/>
        <v/>
      </c>
      <c r="AQ284" s="3" t="str">
        <f>IF($A284="","",IF((AND($A284="ADD",OR(AP284="",AP284="Queenstown-Lakes District Council"))),"70",(_xlfn.XLOOKUP(AP284,ud_organisation_owner[lookupValue],ud_organisation_owner[lookupKey],""))))</f>
        <v/>
      </c>
      <c r="AR284" s="3" t="str">
        <f t="shared" si="54"/>
        <v/>
      </c>
      <c r="AS284" s="3" t="str">
        <f>IF($A284="","",IF((AND($A284="ADD",OR(AR284="",AR284="Queenstown-Lakes District Council"))),"70",(_xlfn.XLOOKUP(AR284,ud_organisation_owner[lookupValue],ud_organisation_owner[lookupKey],""))))</f>
        <v/>
      </c>
      <c r="AT284" s="3" t="str">
        <f t="shared" si="55"/>
        <v/>
      </c>
      <c r="AU284" s="3" t="str">
        <f>IF($A284="","",IF((AND($A284="ADD",OR(AT284="",AT284="Local Authority"))),"17",(_xlfn.XLOOKUP(AT284,ud_sub_organisation[lookupValue],ud_sub_organisation[lookupKey],""))))</f>
        <v/>
      </c>
      <c r="AW284" s="3" t="str">
        <f>IF($A284="ADD",IF(NOT(ISBLANK(AV284)),_xlfn.XLOOKUP(AV284,ud_maintenance_organisation[lookupValue],ud_maintenance_organisation[lookupKey],"ERROR"),""), "")</f>
        <v/>
      </c>
      <c r="AX284" s="3" t="str">
        <f t="shared" si="56"/>
        <v/>
      </c>
      <c r="AY284" s="3" t="str">
        <f>IF($A284="","",IF((AND($A284="ADD",OR(AX284="",AX284="Vested Assets"))),"12",(_xlfn.XLOOKUP(AX284,ud_work_category[lookupValue],ud_work_category[lookupKey],""))))</f>
        <v/>
      </c>
      <c r="AZ284" s="8"/>
      <c r="BA284" s="2" t="str">
        <f t="shared" si="57"/>
        <v/>
      </c>
      <c r="BB284" s="3" t="str">
        <f t="shared" si="58"/>
        <v/>
      </c>
      <c r="BC284" s="3" t="str">
        <f>IF($A284="","",IF((AND($A284="ADD",OR(BB284="",BB284="Excellent"))),"1",(_xlfn.XLOOKUP(BB284,condition[lookupValue],condition[lookupKey],""))))</f>
        <v/>
      </c>
      <c r="BD284" s="7" t="str">
        <f t="shared" si="59"/>
        <v/>
      </c>
      <c r="BE284" s="9"/>
    </row>
    <row r="285" spans="2:57"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c r="N285" s="8"/>
      <c r="O285" s="6" t="str">
        <f t="shared" si="48"/>
        <v/>
      </c>
      <c r="P285" s="4"/>
      <c r="R285" s="3" t="str">
        <f>IF($A285="ADD",IF(NOT(ISBLANK(Q285)),_xlfn.XLOOKUP(Q285,len_adjust_rsn[lookupValue],len_adjust_rsn[lookupKey],"ERROR"),""), "")</f>
        <v/>
      </c>
      <c r="S285" s="6" t="str">
        <f t="shared" si="49"/>
        <v/>
      </c>
      <c r="T285" s="6"/>
      <c r="U285" s="6" t="str">
        <f t="shared" si="50"/>
        <v/>
      </c>
      <c r="W285" s="3" t="str">
        <f>IF($A285="ADD",IF(NOT(ISBLANK(V285)),_xlfn.XLOOKUP(V285,ud_traffic_island_type[lookupValue],ud_traffic_island_type[lookupKey],"ERROR"),""), "")</f>
        <v/>
      </c>
      <c r="Y285" s="3" t="str">
        <f>IF($A285="ADD",IF(NOT(ISBLANK(X285)),_xlfn.XLOOKUP(X285,ud_shape[lookupValue],ud_shape[lookupKey],"ERROR"),""), "")</f>
        <v/>
      </c>
      <c r="AE285" s="8"/>
      <c r="AF285" s="7"/>
      <c r="AG285" s="4" t="str">
        <f t="shared" ca="1" si="51"/>
        <v/>
      </c>
      <c r="AH285" s="4"/>
      <c r="AI285" s="3" t="str">
        <f t="shared" si="52"/>
        <v/>
      </c>
      <c r="AJ285" s="3" t="str">
        <f>IF($A285="","",IF((AND($A285="ADD",OR(AI285="",AI285="In Use"))),"5",(_xlfn.XLOOKUP(AI285,ud_asset_status[lookupValue],ud_asset_status[lookupKey],""))))</f>
        <v/>
      </c>
      <c r="AL285" s="3" t="str">
        <f>IF($A285="ADD",IF(NOT(ISBLANK(AK285)),_xlfn.XLOOKUP(AK285,ud_replacement_status[lookupValue],ud_replacement_status[lookupKey],"ERROR"),""), "")</f>
        <v/>
      </c>
      <c r="AM285" s="7"/>
      <c r="AO285" s="3" t="str">
        <f>IF($A285="ADD",IF(NOT(ISBLANK(AN285)),_xlfn.XLOOKUP(AN285,ar_replace_reason[lookupValue],ar_replace_reason[lookupKey],"ERROR"),""), "")</f>
        <v/>
      </c>
      <c r="AP285" s="3" t="str">
        <f t="shared" si="53"/>
        <v/>
      </c>
      <c r="AQ285" s="3" t="str">
        <f>IF($A285="","",IF((AND($A285="ADD",OR(AP285="",AP285="Queenstown-Lakes District Council"))),"70",(_xlfn.XLOOKUP(AP285,ud_organisation_owner[lookupValue],ud_organisation_owner[lookupKey],""))))</f>
        <v/>
      </c>
      <c r="AR285" s="3" t="str">
        <f t="shared" si="54"/>
        <v/>
      </c>
      <c r="AS285" s="3" t="str">
        <f>IF($A285="","",IF((AND($A285="ADD",OR(AR285="",AR285="Queenstown-Lakes District Council"))),"70",(_xlfn.XLOOKUP(AR285,ud_organisation_owner[lookupValue],ud_organisation_owner[lookupKey],""))))</f>
        <v/>
      </c>
      <c r="AT285" s="3" t="str">
        <f t="shared" si="55"/>
        <v/>
      </c>
      <c r="AU285" s="3" t="str">
        <f>IF($A285="","",IF((AND($A285="ADD",OR(AT285="",AT285="Local Authority"))),"17",(_xlfn.XLOOKUP(AT285,ud_sub_organisation[lookupValue],ud_sub_organisation[lookupKey],""))))</f>
        <v/>
      </c>
      <c r="AW285" s="3" t="str">
        <f>IF($A285="ADD",IF(NOT(ISBLANK(AV285)),_xlfn.XLOOKUP(AV285,ud_maintenance_organisation[lookupValue],ud_maintenance_organisation[lookupKey],"ERROR"),""), "")</f>
        <v/>
      </c>
      <c r="AX285" s="3" t="str">
        <f t="shared" si="56"/>
        <v/>
      </c>
      <c r="AY285" s="3" t="str">
        <f>IF($A285="","",IF((AND($A285="ADD",OR(AX285="",AX285="Vested Assets"))),"12",(_xlfn.XLOOKUP(AX285,ud_work_category[lookupValue],ud_work_category[lookupKey],""))))</f>
        <v/>
      </c>
      <c r="AZ285" s="8"/>
      <c r="BA285" s="2" t="str">
        <f t="shared" si="57"/>
        <v/>
      </c>
      <c r="BB285" s="3" t="str">
        <f t="shared" si="58"/>
        <v/>
      </c>
      <c r="BC285" s="3" t="str">
        <f>IF($A285="","",IF((AND($A285="ADD",OR(BB285="",BB285="Excellent"))),"1",(_xlfn.XLOOKUP(BB285,condition[lookupValue],condition[lookupKey],""))))</f>
        <v/>
      </c>
      <c r="BD285" s="7" t="str">
        <f t="shared" si="59"/>
        <v/>
      </c>
      <c r="BE285" s="9"/>
    </row>
    <row r="286" spans="2:57"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c r="N286" s="8"/>
      <c r="O286" s="6" t="str">
        <f t="shared" si="48"/>
        <v/>
      </c>
      <c r="P286" s="4"/>
      <c r="R286" s="3" t="str">
        <f>IF($A286="ADD",IF(NOT(ISBLANK(Q286)),_xlfn.XLOOKUP(Q286,len_adjust_rsn[lookupValue],len_adjust_rsn[lookupKey],"ERROR"),""), "")</f>
        <v/>
      </c>
      <c r="S286" s="6" t="str">
        <f t="shared" si="49"/>
        <v/>
      </c>
      <c r="T286" s="6"/>
      <c r="U286" s="6" t="str">
        <f t="shared" si="50"/>
        <v/>
      </c>
      <c r="W286" s="3" t="str">
        <f>IF($A286="ADD",IF(NOT(ISBLANK(V286)),_xlfn.XLOOKUP(V286,ud_traffic_island_type[lookupValue],ud_traffic_island_type[lookupKey],"ERROR"),""), "")</f>
        <v/>
      </c>
      <c r="Y286" s="3" t="str">
        <f>IF($A286="ADD",IF(NOT(ISBLANK(X286)),_xlfn.XLOOKUP(X286,ud_shape[lookupValue],ud_shape[lookupKey],"ERROR"),""), "")</f>
        <v/>
      </c>
      <c r="AE286" s="8"/>
      <c r="AF286" s="7"/>
      <c r="AG286" s="4" t="str">
        <f t="shared" ca="1" si="51"/>
        <v/>
      </c>
      <c r="AH286" s="4"/>
      <c r="AI286" s="3" t="str">
        <f t="shared" si="52"/>
        <v/>
      </c>
      <c r="AJ286" s="3" t="str">
        <f>IF($A286="","",IF((AND($A286="ADD",OR(AI286="",AI286="In Use"))),"5",(_xlfn.XLOOKUP(AI286,ud_asset_status[lookupValue],ud_asset_status[lookupKey],""))))</f>
        <v/>
      </c>
      <c r="AL286" s="3" t="str">
        <f>IF($A286="ADD",IF(NOT(ISBLANK(AK286)),_xlfn.XLOOKUP(AK286,ud_replacement_status[lookupValue],ud_replacement_status[lookupKey],"ERROR"),""), "")</f>
        <v/>
      </c>
      <c r="AM286" s="7"/>
      <c r="AO286" s="3" t="str">
        <f>IF($A286="ADD",IF(NOT(ISBLANK(AN286)),_xlfn.XLOOKUP(AN286,ar_replace_reason[lookupValue],ar_replace_reason[lookupKey],"ERROR"),""), "")</f>
        <v/>
      </c>
      <c r="AP286" s="3" t="str">
        <f t="shared" si="53"/>
        <v/>
      </c>
      <c r="AQ286" s="3" t="str">
        <f>IF($A286="","",IF((AND($A286="ADD",OR(AP286="",AP286="Queenstown-Lakes District Council"))),"70",(_xlfn.XLOOKUP(AP286,ud_organisation_owner[lookupValue],ud_organisation_owner[lookupKey],""))))</f>
        <v/>
      </c>
      <c r="AR286" s="3" t="str">
        <f t="shared" si="54"/>
        <v/>
      </c>
      <c r="AS286" s="3" t="str">
        <f>IF($A286="","",IF((AND($A286="ADD",OR(AR286="",AR286="Queenstown-Lakes District Council"))),"70",(_xlfn.XLOOKUP(AR286,ud_organisation_owner[lookupValue],ud_organisation_owner[lookupKey],""))))</f>
        <v/>
      </c>
      <c r="AT286" s="3" t="str">
        <f t="shared" si="55"/>
        <v/>
      </c>
      <c r="AU286" s="3" t="str">
        <f>IF($A286="","",IF((AND($A286="ADD",OR(AT286="",AT286="Local Authority"))),"17",(_xlfn.XLOOKUP(AT286,ud_sub_organisation[lookupValue],ud_sub_organisation[lookupKey],""))))</f>
        <v/>
      </c>
      <c r="AW286" s="3" t="str">
        <f>IF($A286="ADD",IF(NOT(ISBLANK(AV286)),_xlfn.XLOOKUP(AV286,ud_maintenance_organisation[lookupValue],ud_maintenance_organisation[lookupKey],"ERROR"),""), "")</f>
        <v/>
      </c>
      <c r="AX286" s="3" t="str">
        <f t="shared" si="56"/>
        <v/>
      </c>
      <c r="AY286" s="3" t="str">
        <f>IF($A286="","",IF((AND($A286="ADD",OR(AX286="",AX286="Vested Assets"))),"12",(_xlfn.XLOOKUP(AX286,ud_work_category[lookupValue],ud_work_category[lookupKey],""))))</f>
        <v/>
      </c>
      <c r="AZ286" s="8"/>
      <c r="BA286" s="2" t="str">
        <f t="shared" si="57"/>
        <v/>
      </c>
      <c r="BB286" s="3" t="str">
        <f t="shared" si="58"/>
        <v/>
      </c>
      <c r="BC286" s="3" t="str">
        <f>IF($A286="","",IF((AND($A286="ADD",OR(BB286="",BB286="Excellent"))),"1",(_xlfn.XLOOKUP(BB286,condition[lookupValue],condition[lookupKey],""))))</f>
        <v/>
      </c>
      <c r="BD286" s="7" t="str">
        <f t="shared" si="59"/>
        <v/>
      </c>
      <c r="BE286" s="9"/>
    </row>
    <row r="287" spans="2:57"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c r="N287" s="8"/>
      <c r="O287" s="6" t="str">
        <f t="shared" si="48"/>
        <v/>
      </c>
      <c r="P287" s="4"/>
      <c r="R287" s="3" t="str">
        <f>IF($A287="ADD",IF(NOT(ISBLANK(Q287)),_xlfn.XLOOKUP(Q287,len_adjust_rsn[lookupValue],len_adjust_rsn[lookupKey],"ERROR"),""), "")</f>
        <v/>
      </c>
      <c r="S287" s="6" t="str">
        <f t="shared" si="49"/>
        <v/>
      </c>
      <c r="T287" s="6"/>
      <c r="U287" s="6" t="str">
        <f t="shared" si="50"/>
        <v/>
      </c>
      <c r="W287" s="3" t="str">
        <f>IF($A287="ADD",IF(NOT(ISBLANK(V287)),_xlfn.XLOOKUP(V287,ud_traffic_island_type[lookupValue],ud_traffic_island_type[lookupKey],"ERROR"),""), "")</f>
        <v/>
      </c>
      <c r="Y287" s="3" t="str">
        <f>IF($A287="ADD",IF(NOT(ISBLANK(X287)),_xlfn.XLOOKUP(X287,ud_shape[lookupValue],ud_shape[lookupKey],"ERROR"),""), "")</f>
        <v/>
      </c>
      <c r="AE287" s="8"/>
      <c r="AF287" s="7"/>
      <c r="AG287" s="4" t="str">
        <f t="shared" ca="1" si="51"/>
        <v/>
      </c>
      <c r="AH287" s="4"/>
      <c r="AI287" s="3" t="str">
        <f t="shared" si="52"/>
        <v/>
      </c>
      <c r="AJ287" s="3" t="str">
        <f>IF($A287="","",IF((AND($A287="ADD",OR(AI287="",AI287="In Use"))),"5",(_xlfn.XLOOKUP(AI287,ud_asset_status[lookupValue],ud_asset_status[lookupKey],""))))</f>
        <v/>
      </c>
      <c r="AL287" s="3" t="str">
        <f>IF($A287="ADD",IF(NOT(ISBLANK(AK287)),_xlfn.XLOOKUP(AK287,ud_replacement_status[lookupValue],ud_replacement_status[lookupKey],"ERROR"),""), "")</f>
        <v/>
      </c>
      <c r="AM287" s="7"/>
      <c r="AO287" s="3" t="str">
        <f>IF($A287="ADD",IF(NOT(ISBLANK(AN287)),_xlfn.XLOOKUP(AN287,ar_replace_reason[lookupValue],ar_replace_reason[lookupKey],"ERROR"),""), "")</f>
        <v/>
      </c>
      <c r="AP287" s="3" t="str">
        <f t="shared" si="53"/>
        <v/>
      </c>
      <c r="AQ287" s="3" t="str">
        <f>IF($A287="","",IF((AND($A287="ADD",OR(AP287="",AP287="Queenstown-Lakes District Council"))),"70",(_xlfn.XLOOKUP(AP287,ud_organisation_owner[lookupValue],ud_organisation_owner[lookupKey],""))))</f>
        <v/>
      </c>
      <c r="AR287" s="3" t="str">
        <f t="shared" si="54"/>
        <v/>
      </c>
      <c r="AS287" s="3" t="str">
        <f>IF($A287="","",IF((AND($A287="ADD",OR(AR287="",AR287="Queenstown-Lakes District Council"))),"70",(_xlfn.XLOOKUP(AR287,ud_organisation_owner[lookupValue],ud_organisation_owner[lookupKey],""))))</f>
        <v/>
      </c>
      <c r="AT287" s="3" t="str">
        <f t="shared" si="55"/>
        <v/>
      </c>
      <c r="AU287" s="3" t="str">
        <f>IF($A287="","",IF((AND($A287="ADD",OR(AT287="",AT287="Local Authority"))),"17",(_xlfn.XLOOKUP(AT287,ud_sub_organisation[lookupValue],ud_sub_organisation[lookupKey],""))))</f>
        <v/>
      </c>
      <c r="AW287" s="3" t="str">
        <f>IF($A287="ADD",IF(NOT(ISBLANK(AV287)),_xlfn.XLOOKUP(AV287,ud_maintenance_organisation[lookupValue],ud_maintenance_organisation[lookupKey],"ERROR"),""), "")</f>
        <v/>
      </c>
      <c r="AX287" s="3" t="str">
        <f t="shared" si="56"/>
        <v/>
      </c>
      <c r="AY287" s="3" t="str">
        <f>IF($A287="","",IF((AND($A287="ADD",OR(AX287="",AX287="Vested Assets"))),"12",(_xlfn.XLOOKUP(AX287,ud_work_category[lookupValue],ud_work_category[lookupKey],""))))</f>
        <v/>
      </c>
      <c r="AZ287" s="8"/>
      <c r="BA287" s="2" t="str">
        <f t="shared" si="57"/>
        <v/>
      </c>
      <c r="BB287" s="3" t="str">
        <f t="shared" si="58"/>
        <v/>
      </c>
      <c r="BC287" s="3" t="str">
        <f>IF($A287="","",IF((AND($A287="ADD",OR(BB287="",BB287="Excellent"))),"1",(_xlfn.XLOOKUP(BB287,condition[lookupValue],condition[lookupKey],""))))</f>
        <v/>
      </c>
      <c r="BD287" s="7" t="str">
        <f t="shared" si="59"/>
        <v/>
      </c>
      <c r="BE287" s="9"/>
    </row>
    <row r="288" spans="2:57"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c r="N288" s="8"/>
      <c r="O288" s="6" t="str">
        <f t="shared" si="48"/>
        <v/>
      </c>
      <c r="P288" s="4"/>
      <c r="R288" s="3" t="str">
        <f>IF($A288="ADD",IF(NOT(ISBLANK(Q288)),_xlfn.XLOOKUP(Q288,len_adjust_rsn[lookupValue],len_adjust_rsn[lookupKey],"ERROR"),""), "")</f>
        <v/>
      </c>
      <c r="S288" s="6" t="str">
        <f t="shared" si="49"/>
        <v/>
      </c>
      <c r="T288" s="6"/>
      <c r="U288" s="6" t="str">
        <f t="shared" si="50"/>
        <v/>
      </c>
      <c r="W288" s="3" t="str">
        <f>IF($A288="ADD",IF(NOT(ISBLANK(V288)),_xlfn.XLOOKUP(V288,ud_traffic_island_type[lookupValue],ud_traffic_island_type[lookupKey],"ERROR"),""), "")</f>
        <v/>
      </c>
      <c r="Y288" s="3" t="str">
        <f>IF($A288="ADD",IF(NOT(ISBLANK(X288)),_xlfn.XLOOKUP(X288,ud_shape[lookupValue],ud_shape[lookupKey],"ERROR"),""), "")</f>
        <v/>
      </c>
      <c r="AE288" s="8"/>
      <c r="AF288" s="7"/>
      <c r="AG288" s="4" t="str">
        <f t="shared" ca="1" si="51"/>
        <v/>
      </c>
      <c r="AH288" s="4"/>
      <c r="AI288" s="3" t="str">
        <f t="shared" si="52"/>
        <v/>
      </c>
      <c r="AJ288" s="3" t="str">
        <f>IF($A288="","",IF((AND($A288="ADD",OR(AI288="",AI288="In Use"))),"5",(_xlfn.XLOOKUP(AI288,ud_asset_status[lookupValue],ud_asset_status[lookupKey],""))))</f>
        <v/>
      </c>
      <c r="AL288" s="3" t="str">
        <f>IF($A288="ADD",IF(NOT(ISBLANK(AK288)),_xlfn.XLOOKUP(AK288,ud_replacement_status[lookupValue],ud_replacement_status[lookupKey],"ERROR"),""), "")</f>
        <v/>
      </c>
      <c r="AM288" s="7"/>
      <c r="AO288" s="3" t="str">
        <f>IF($A288="ADD",IF(NOT(ISBLANK(AN288)),_xlfn.XLOOKUP(AN288,ar_replace_reason[lookupValue],ar_replace_reason[lookupKey],"ERROR"),""), "")</f>
        <v/>
      </c>
      <c r="AP288" s="3" t="str">
        <f t="shared" si="53"/>
        <v/>
      </c>
      <c r="AQ288" s="3" t="str">
        <f>IF($A288="","",IF((AND($A288="ADD",OR(AP288="",AP288="Queenstown-Lakes District Council"))),"70",(_xlfn.XLOOKUP(AP288,ud_organisation_owner[lookupValue],ud_organisation_owner[lookupKey],""))))</f>
        <v/>
      </c>
      <c r="AR288" s="3" t="str">
        <f t="shared" si="54"/>
        <v/>
      </c>
      <c r="AS288" s="3" t="str">
        <f>IF($A288="","",IF((AND($A288="ADD",OR(AR288="",AR288="Queenstown-Lakes District Council"))),"70",(_xlfn.XLOOKUP(AR288,ud_organisation_owner[lookupValue],ud_organisation_owner[lookupKey],""))))</f>
        <v/>
      </c>
      <c r="AT288" s="3" t="str">
        <f t="shared" si="55"/>
        <v/>
      </c>
      <c r="AU288" s="3" t="str">
        <f>IF($A288="","",IF((AND($A288="ADD",OR(AT288="",AT288="Local Authority"))),"17",(_xlfn.XLOOKUP(AT288,ud_sub_organisation[lookupValue],ud_sub_organisation[lookupKey],""))))</f>
        <v/>
      </c>
      <c r="AW288" s="3" t="str">
        <f>IF($A288="ADD",IF(NOT(ISBLANK(AV288)),_xlfn.XLOOKUP(AV288,ud_maintenance_organisation[lookupValue],ud_maintenance_organisation[lookupKey],"ERROR"),""), "")</f>
        <v/>
      </c>
      <c r="AX288" s="3" t="str">
        <f t="shared" si="56"/>
        <v/>
      </c>
      <c r="AY288" s="3" t="str">
        <f>IF($A288="","",IF((AND($A288="ADD",OR(AX288="",AX288="Vested Assets"))),"12",(_xlfn.XLOOKUP(AX288,ud_work_category[lookupValue],ud_work_category[lookupKey],""))))</f>
        <v/>
      </c>
      <c r="AZ288" s="8"/>
      <c r="BA288" s="2" t="str">
        <f t="shared" si="57"/>
        <v/>
      </c>
      <c r="BB288" s="3" t="str">
        <f t="shared" si="58"/>
        <v/>
      </c>
      <c r="BC288" s="3" t="str">
        <f>IF($A288="","",IF((AND($A288="ADD",OR(BB288="",BB288="Excellent"))),"1",(_xlfn.XLOOKUP(BB288,condition[lookupValue],condition[lookupKey],""))))</f>
        <v/>
      </c>
      <c r="BD288" s="7" t="str">
        <f t="shared" si="59"/>
        <v/>
      </c>
      <c r="BE288" s="9"/>
    </row>
    <row r="289" spans="2:57"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c r="N289" s="8"/>
      <c r="O289" s="6" t="str">
        <f t="shared" si="48"/>
        <v/>
      </c>
      <c r="P289" s="4"/>
      <c r="R289" s="3" t="str">
        <f>IF($A289="ADD",IF(NOT(ISBLANK(Q289)),_xlfn.XLOOKUP(Q289,len_adjust_rsn[lookupValue],len_adjust_rsn[lookupKey],"ERROR"),""), "")</f>
        <v/>
      </c>
      <c r="S289" s="6" t="str">
        <f t="shared" si="49"/>
        <v/>
      </c>
      <c r="T289" s="6"/>
      <c r="U289" s="6" t="str">
        <f t="shared" si="50"/>
        <v/>
      </c>
      <c r="W289" s="3" t="str">
        <f>IF($A289="ADD",IF(NOT(ISBLANK(V289)),_xlfn.XLOOKUP(V289,ud_traffic_island_type[lookupValue],ud_traffic_island_type[lookupKey],"ERROR"),""), "")</f>
        <v/>
      </c>
      <c r="Y289" s="3" t="str">
        <f>IF($A289="ADD",IF(NOT(ISBLANK(X289)),_xlfn.XLOOKUP(X289,ud_shape[lookupValue],ud_shape[lookupKey],"ERROR"),""), "")</f>
        <v/>
      </c>
      <c r="AE289" s="8"/>
      <c r="AF289" s="7"/>
      <c r="AG289" s="4" t="str">
        <f t="shared" ca="1" si="51"/>
        <v/>
      </c>
      <c r="AH289" s="4"/>
      <c r="AI289" s="3" t="str">
        <f t="shared" si="52"/>
        <v/>
      </c>
      <c r="AJ289" s="3" t="str">
        <f>IF($A289="","",IF((AND($A289="ADD",OR(AI289="",AI289="In Use"))),"5",(_xlfn.XLOOKUP(AI289,ud_asset_status[lookupValue],ud_asset_status[lookupKey],""))))</f>
        <v/>
      </c>
      <c r="AL289" s="3" t="str">
        <f>IF($A289="ADD",IF(NOT(ISBLANK(AK289)),_xlfn.XLOOKUP(AK289,ud_replacement_status[lookupValue],ud_replacement_status[lookupKey],"ERROR"),""), "")</f>
        <v/>
      </c>
      <c r="AM289" s="7"/>
      <c r="AO289" s="3" t="str">
        <f>IF($A289="ADD",IF(NOT(ISBLANK(AN289)),_xlfn.XLOOKUP(AN289,ar_replace_reason[lookupValue],ar_replace_reason[lookupKey],"ERROR"),""), "")</f>
        <v/>
      </c>
      <c r="AP289" s="3" t="str">
        <f t="shared" si="53"/>
        <v/>
      </c>
      <c r="AQ289" s="3" t="str">
        <f>IF($A289="","",IF((AND($A289="ADD",OR(AP289="",AP289="Queenstown-Lakes District Council"))),"70",(_xlfn.XLOOKUP(AP289,ud_organisation_owner[lookupValue],ud_organisation_owner[lookupKey],""))))</f>
        <v/>
      </c>
      <c r="AR289" s="3" t="str">
        <f t="shared" si="54"/>
        <v/>
      </c>
      <c r="AS289" s="3" t="str">
        <f>IF($A289="","",IF((AND($A289="ADD",OR(AR289="",AR289="Queenstown-Lakes District Council"))),"70",(_xlfn.XLOOKUP(AR289,ud_organisation_owner[lookupValue],ud_organisation_owner[lookupKey],""))))</f>
        <v/>
      </c>
      <c r="AT289" s="3" t="str">
        <f t="shared" si="55"/>
        <v/>
      </c>
      <c r="AU289" s="3" t="str">
        <f>IF($A289="","",IF((AND($A289="ADD",OR(AT289="",AT289="Local Authority"))),"17",(_xlfn.XLOOKUP(AT289,ud_sub_organisation[lookupValue],ud_sub_organisation[lookupKey],""))))</f>
        <v/>
      </c>
      <c r="AW289" s="3" t="str">
        <f>IF($A289="ADD",IF(NOT(ISBLANK(AV289)),_xlfn.XLOOKUP(AV289,ud_maintenance_organisation[lookupValue],ud_maintenance_organisation[lookupKey],"ERROR"),""), "")</f>
        <v/>
      </c>
      <c r="AX289" s="3" t="str">
        <f t="shared" si="56"/>
        <v/>
      </c>
      <c r="AY289" s="3" t="str">
        <f>IF($A289="","",IF((AND($A289="ADD",OR(AX289="",AX289="Vested Assets"))),"12",(_xlfn.XLOOKUP(AX289,ud_work_category[lookupValue],ud_work_category[lookupKey],""))))</f>
        <v/>
      </c>
      <c r="AZ289" s="8"/>
      <c r="BA289" s="2" t="str">
        <f t="shared" si="57"/>
        <v/>
      </c>
      <c r="BB289" s="3" t="str">
        <f t="shared" si="58"/>
        <v/>
      </c>
      <c r="BC289" s="3" t="str">
        <f>IF($A289="","",IF((AND($A289="ADD",OR(BB289="",BB289="Excellent"))),"1",(_xlfn.XLOOKUP(BB289,condition[lookupValue],condition[lookupKey],""))))</f>
        <v/>
      </c>
      <c r="BD289" s="7" t="str">
        <f t="shared" si="59"/>
        <v/>
      </c>
      <c r="BE289" s="9"/>
    </row>
    <row r="290" spans="2:57"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c r="N290" s="8"/>
      <c r="O290" s="6" t="str">
        <f t="shared" si="48"/>
        <v/>
      </c>
      <c r="P290" s="4"/>
      <c r="R290" s="3" t="str">
        <f>IF($A290="ADD",IF(NOT(ISBLANK(Q290)),_xlfn.XLOOKUP(Q290,len_adjust_rsn[lookupValue],len_adjust_rsn[lookupKey],"ERROR"),""), "")</f>
        <v/>
      </c>
      <c r="S290" s="6" t="str">
        <f t="shared" si="49"/>
        <v/>
      </c>
      <c r="T290" s="6"/>
      <c r="U290" s="6" t="str">
        <f t="shared" si="50"/>
        <v/>
      </c>
      <c r="W290" s="3" t="str">
        <f>IF($A290="ADD",IF(NOT(ISBLANK(V290)),_xlfn.XLOOKUP(V290,ud_traffic_island_type[lookupValue],ud_traffic_island_type[lookupKey],"ERROR"),""), "")</f>
        <v/>
      </c>
      <c r="Y290" s="3" t="str">
        <f>IF($A290="ADD",IF(NOT(ISBLANK(X290)),_xlfn.XLOOKUP(X290,ud_shape[lookupValue],ud_shape[lookupKey],"ERROR"),""), "")</f>
        <v/>
      </c>
      <c r="AE290" s="8"/>
      <c r="AF290" s="7"/>
      <c r="AG290" s="4" t="str">
        <f t="shared" ca="1" si="51"/>
        <v/>
      </c>
      <c r="AH290" s="4"/>
      <c r="AI290" s="3" t="str">
        <f t="shared" si="52"/>
        <v/>
      </c>
      <c r="AJ290" s="3" t="str">
        <f>IF($A290="","",IF((AND($A290="ADD",OR(AI290="",AI290="In Use"))),"5",(_xlfn.XLOOKUP(AI290,ud_asset_status[lookupValue],ud_asset_status[lookupKey],""))))</f>
        <v/>
      </c>
      <c r="AL290" s="3" t="str">
        <f>IF($A290="ADD",IF(NOT(ISBLANK(AK290)),_xlfn.XLOOKUP(AK290,ud_replacement_status[lookupValue],ud_replacement_status[lookupKey],"ERROR"),""), "")</f>
        <v/>
      </c>
      <c r="AM290" s="7"/>
      <c r="AO290" s="3" t="str">
        <f>IF($A290="ADD",IF(NOT(ISBLANK(AN290)),_xlfn.XLOOKUP(AN290,ar_replace_reason[lookupValue],ar_replace_reason[lookupKey],"ERROR"),""), "")</f>
        <v/>
      </c>
      <c r="AP290" s="3" t="str">
        <f t="shared" si="53"/>
        <v/>
      </c>
      <c r="AQ290" s="3" t="str">
        <f>IF($A290="","",IF((AND($A290="ADD",OR(AP290="",AP290="Queenstown-Lakes District Council"))),"70",(_xlfn.XLOOKUP(AP290,ud_organisation_owner[lookupValue],ud_organisation_owner[lookupKey],""))))</f>
        <v/>
      </c>
      <c r="AR290" s="3" t="str">
        <f t="shared" si="54"/>
        <v/>
      </c>
      <c r="AS290" s="3" t="str">
        <f>IF($A290="","",IF((AND($A290="ADD",OR(AR290="",AR290="Queenstown-Lakes District Council"))),"70",(_xlfn.XLOOKUP(AR290,ud_organisation_owner[lookupValue],ud_organisation_owner[lookupKey],""))))</f>
        <v/>
      </c>
      <c r="AT290" s="3" t="str">
        <f t="shared" si="55"/>
        <v/>
      </c>
      <c r="AU290" s="3" t="str">
        <f>IF($A290="","",IF((AND($A290="ADD",OR(AT290="",AT290="Local Authority"))),"17",(_xlfn.XLOOKUP(AT290,ud_sub_organisation[lookupValue],ud_sub_organisation[lookupKey],""))))</f>
        <v/>
      </c>
      <c r="AW290" s="3" t="str">
        <f>IF($A290="ADD",IF(NOT(ISBLANK(AV290)),_xlfn.XLOOKUP(AV290,ud_maintenance_organisation[lookupValue],ud_maintenance_organisation[lookupKey],"ERROR"),""), "")</f>
        <v/>
      </c>
      <c r="AX290" s="3" t="str">
        <f t="shared" si="56"/>
        <v/>
      </c>
      <c r="AY290" s="3" t="str">
        <f>IF($A290="","",IF((AND($A290="ADD",OR(AX290="",AX290="Vested Assets"))),"12",(_xlfn.XLOOKUP(AX290,ud_work_category[lookupValue],ud_work_category[lookupKey],""))))</f>
        <v/>
      </c>
      <c r="AZ290" s="8"/>
      <c r="BA290" s="2" t="str">
        <f t="shared" si="57"/>
        <v/>
      </c>
      <c r="BB290" s="3" t="str">
        <f t="shared" si="58"/>
        <v/>
      </c>
      <c r="BC290" s="3" t="str">
        <f>IF($A290="","",IF((AND($A290="ADD",OR(BB290="",BB290="Excellent"))),"1",(_xlfn.XLOOKUP(BB290,condition[lookupValue],condition[lookupKey],""))))</f>
        <v/>
      </c>
      <c r="BD290" s="7" t="str">
        <f t="shared" si="59"/>
        <v/>
      </c>
      <c r="BE290" s="9"/>
    </row>
    <row r="291" spans="2:57"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c r="N291" s="8"/>
      <c r="O291" s="6" t="str">
        <f t="shared" si="48"/>
        <v/>
      </c>
      <c r="P291" s="4"/>
      <c r="R291" s="3" t="str">
        <f>IF($A291="ADD",IF(NOT(ISBLANK(Q291)),_xlfn.XLOOKUP(Q291,len_adjust_rsn[lookupValue],len_adjust_rsn[lookupKey],"ERROR"),""), "")</f>
        <v/>
      </c>
      <c r="S291" s="6" t="str">
        <f t="shared" si="49"/>
        <v/>
      </c>
      <c r="T291" s="6"/>
      <c r="U291" s="6" t="str">
        <f t="shared" si="50"/>
        <v/>
      </c>
      <c r="W291" s="3" t="str">
        <f>IF($A291="ADD",IF(NOT(ISBLANK(V291)),_xlfn.XLOOKUP(V291,ud_traffic_island_type[lookupValue],ud_traffic_island_type[lookupKey],"ERROR"),""), "")</f>
        <v/>
      </c>
      <c r="Y291" s="3" t="str">
        <f>IF($A291="ADD",IF(NOT(ISBLANK(X291)),_xlfn.XLOOKUP(X291,ud_shape[lookupValue],ud_shape[lookupKey],"ERROR"),""), "")</f>
        <v/>
      </c>
      <c r="AE291" s="8"/>
      <c r="AF291" s="7"/>
      <c r="AG291" s="4" t="str">
        <f t="shared" ca="1" si="51"/>
        <v/>
      </c>
      <c r="AH291" s="4"/>
      <c r="AI291" s="3" t="str">
        <f t="shared" si="52"/>
        <v/>
      </c>
      <c r="AJ291" s="3" t="str">
        <f>IF($A291="","",IF((AND($A291="ADD",OR(AI291="",AI291="In Use"))),"5",(_xlfn.XLOOKUP(AI291,ud_asset_status[lookupValue],ud_asset_status[lookupKey],""))))</f>
        <v/>
      </c>
      <c r="AL291" s="3" t="str">
        <f>IF($A291="ADD",IF(NOT(ISBLANK(AK291)),_xlfn.XLOOKUP(AK291,ud_replacement_status[lookupValue],ud_replacement_status[lookupKey],"ERROR"),""), "")</f>
        <v/>
      </c>
      <c r="AM291" s="7"/>
      <c r="AO291" s="3" t="str">
        <f>IF($A291="ADD",IF(NOT(ISBLANK(AN291)),_xlfn.XLOOKUP(AN291,ar_replace_reason[lookupValue],ar_replace_reason[lookupKey],"ERROR"),""), "")</f>
        <v/>
      </c>
      <c r="AP291" s="3" t="str">
        <f t="shared" si="53"/>
        <v/>
      </c>
      <c r="AQ291" s="3" t="str">
        <f>IF($A291="","",IF((AND($A291="ADD",OR(AP291="",AP291="Queenstown-Lakes District Council"))),"70",(_xlfn.XLOOKUP(AP291,ud_organisation_owner[lookupValue],ud_organisation_owner[lookupKey],""))))</f>
        <v/>
      </c>
      <c r="AR291" s="3" t="str">
        <f t="shared" si="54"/>
        <v/>
      </c>
      <c r="AS291" s="3" t="str">
        <f>IF($A291="","",IF((AND($A291="ADD",OR(AR291="",AR291="Queenstown-Lakes District Council"))),"70",(_xlfn.XLOOKUP(AR291,ud_organisation_owner[lookupValue],ud_organisation_owner[lookupKey],""))))</f>
        <v/>
      </c>
      <c r="AT291" s="3" t="str">
        <f t="shared" si="55"/>
        <v/>
      </c>
      <c r="AU291" s="3" t="str">
        <f>IF($A291="","",IF((AND($A291="ADD",OR(AT291="",AT291="Local Authority"))),"17",(_xlfn.XLOOKUP(AT291,ud_sub_organisation[lookupValue],ud_sub_organisation[lookupKey],""))))</f>
        <v/>
      </c>
      <c r="AW291" s="3" t="str">
        <f>IF($A291="ADD",IF(NOT(ISBLANK(AV291)),_xlfn.XLOOKUP(AV291,ud_maintenance_organisation[lookupValue],ud_maintenance_organisation[lookupKey],"ERROR"),""), "")</f>
        <v/>
      </c>
      <c r="AX291" s="3" t="str">
        <f t="shared" si="56"/>
        <v/>
      </c>
      <c r="AY291" s="3" t="str">
        <f>IF($A291="","",IF((AND($A291="ADD",OR(AX291="",AX291="Vested Assets"))),"12",(_xlfn.XLOOKUP(AX291,ud_work_category[lookupValue],ud_work_category[lookupKey],""))))</f>
        <v/>
      </c>
      <c r="AZ291" s="8"/>
      <c r="BA291" s="2" t="str">
        <f t="shared" si="57"/>
        <v/>
      </c>
      <c r="BB291" s="3" t="str">
        <f t="shared" si="58"/>
        <v/>
      </c>
      <c r="BC291" s="3" t="str">
        <f>IF($A291="","",IF((AND($A291="ADD",OR(BB291="",BB291="Excellent"))),"1",(_xlfn.XLOOKUP(BB291,condition[lookupValue],condition[lookupKey],""))))</f>
        <v/>
      </c>
      <c r="BD291" s="7" t="str">
        <f t="shared" si="59"/>
        <v/>
      </c>
      <c r="BE291" s="9"/>
    </row>
    <row r="292" spans="2:57"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c r="N292" s="8"/>
      <c r="O292" s="6" t="str">
        <f t="shared" si="48"/>
        <v/>
      </c>
      <c r="P292" s="4"/>
      <c r="R292" s="3" t="str">
        <f>IF($A292="ADD",IF(NOT(ISBLANK(Q292)),_xlfn.XLOOKUP(Q292,len_adjust_rsn[lookupValue],len_adjust_rsn[lookupKey],"ERROR"),""), "")</f>
        <v/>
      </c>
      <c r="S292" s="6" t="str">
        <f t="shared" si="49"/>
        <v/>
      </c>
      <c r="T292" s="6"/>
      <c r="U292" s="6" t="str">
        <f t="shared" si="50"/>
        <v/>
      </c>
      <c r="W292" s="3" t="str">
        <f>IF($A292="ADD",IF(NOT(ISBLANK(V292)),_xlfn.XLOOKUP(V292,ud_traffic_island_type[lookupValue],ud_traffic_island_type[lookupKey],"ERROR"),""), "")</f>
        <v/>
      </c>
      <c r="Y292" s="3" t="str">
        <f>IF($A292="ADD",IF(NOT(ISBLANK(X292)),_xlfn.XLOOKUP(X292,ud_shape[lookupValue],ud_shape[lookupKey],"ERROR"),""), "")</f>
        <v/>
      </c>
      <c r="AE292" s="8"/>
      <c r="AF292" s="7"/>
      <c r="AG292" s="4" t="str">
        <f t="shared" ca="1" si="51"/>
        <v/>
      </c>
      <c r="AH292" s="4"/>
      <c r="AI292" s="3" t="str">
        <f t="shared" si="52"/>
        <v/>
      </c>
      <c r="AJ292" s="3" t="str">
        <f>IF($A292="","",IF((AND($A292="ADD",OR(AI292="",AI292="In Use"))),"5",(_xlfn.XLOOKUP(AI292,ud_asset_status[lookupValue],ud_asset_status[lookupKey],""))))</f>
        <v/>
      </c>
      <c r="AL292" s="3" t="str">
        <f>IF($A292="ADD",IF(NOT(ISBLANK(AK292)),_xlfn.XLOOKUP(AK292,ud_replacement_status[lookupValue],ud_replacement_status[lookupKey],"ERROR"),""), "")</f>
        <v/>
      </c>
      <c r="AM292" s="7"/>
      <c r="AO292" s="3" t="str">
        <f>IF($A292="ADD",IF(NOT(ISBLANK(AN292)),_xlfn.XLOOKUP(AN292,ar_replace_reason[lookupValue],ar_replace_reason[lookupKey],"ERROR"),""), "")</f>
        <v/>
      </c>
      <c r="AP292" s="3" t="str">
        <f t="shared" si="53"/>
        <v/>
      </c>
      <c r="AQ292" s="3" t="str">
        <f>IF($A292="","",IF((AND($A292="ADD",OR(AP292="",AP292="Queenstown-Lakes District Council"))),"70",(_xlfn.XLOOKUP(AP292,ud_organisation_owner[lookupValue],ud_organisation_owner[lookupKey],""))))</f>
        <v/>
      </c>
      <c r="AR292" s="3" t="str">
        <f t="shared" si="54"/>
        <v/>
      </c>
      <c r="AS292" s="3" t="str">
        <f>IF($A292="","",IF((AND($A292="ADD",OR(AR292="",AR292="Queenstown-Lakes District Council"))),"70",(_xlfn.XLOOKUP(AR292,ud_organisation_owner[lookupValue],ud_organisation_owner[lookupKey],""))))</f>
        <v/>
      </c>
      <c r="AT292" s="3" t="str">
        <f t="shared" si="55"/>
        <v/>
      </c>
      <c r="AU292" s="3" t="str">
        <f>IF($A292="","",IF((AND($A292="ADD",OR(AT292="",AT292="Local Authority"))),"17",(_xlfn.XLOOKUP(AT292,ud_sub_organisation[lookupValue],ud_sub_organisation[lookupKey],""))))</f>
        <v/>
      </c>
      <c r="AW292" s="3" t="str">
        <f>IF($A292="ADD",IF(NOT(ISBLANK(AV292)),_xlfn.XLOOKUP(AV292,ud_maintenance_organisation[lookupValue],ud_maintenance_organisation[lookupKey],"ERROR"),""), "")</f>
        <v/>
      </c>
      <c r="AX292" s="3" t="str">
        <f t="shared" si="56"/>
        <v/>
      </c>
      <c r="AY292" s="3" t="str">
        <f>IF($A292="","",IF((AND($A292="ADD",OR(AX292="",AX292="Vested Assets"))),"12",(_xlfn.XLOOKUP(AX292,ud_work_category[lookupValue],ud_work_category[lookupKey],""))))</f>
        <v/>
      </c>
      <c r="AZ292" s="8"/>
      <c r="BA292" s="2" t="str">
        <f t="shared" si="57"/>
        <v/>
      </c>
      <c r="BB292" s="3" t="str">
        <f t="shared" si="58"/>
        <v/>
      </c>
      <c r="BC292" s="3" t="str">
        <f>IF($A292="","",IF((AND($A292="ADD",OR(BB292="",BB292="Excellent"))),"1",(_xlfn.XLOOKUP(BB292,condition[lookupValue],condition[lookupKey],""))))</f>
        <v/>
      </c>
      <c r="BD292" s="7" t="str">
        <f t="shared" si="59"/>
        <v/>
      </c>
      <c r="BE292" s="9"/>
    </row>
    <row r="293" spans="2:57"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c r="N293" s="8"/>
      <c r="O293" s="6" t="str">
        <f t="shared" si="48"/>
        <v/>
      </c>
      <c r="P293" s="4"/>
      <c r="R293" s="3" t="str">
        <f>IF($A293="ADD",IF(NOT(ISBLANK(Q293)),_xlfn.XLOOKUP(Q293,len_adjust_rsn[lookupValue],len_adjust_rsn[lookupKey],"ERROR"),""), "")</f>
        <v/>
      </c>
      <c r="S293" s="6" t="str">
        <f t="shared" si="49"/>
        <v/>
      </c>
      <c r="T293" s="6"/>
      <c r="U293" s="6" t="str">
        <f t="shared" si="50"/>
        <v/>
      </c>
      <c r="W293" s="3" t="str">
        <f>IF($A293="ADD",IF(NOT(ISBLANK(V293)),_xlfn.XLOOKUP(V293,ud_traffic_island_type[lookupValue],ud_traffic_island_type[lookupKey],"ERROR"),""), "")</f>
        <v/>
      </c>
      <c r="Y293" s="3" t="str">
        <f>IF($A293="ADD",IF(NOT(ISBLANK(X293)),_xlfn.XLOOKUP(X293,ud_shape[lookupValue],ud_shape[lookupKey],"ERROR"),""), "")</f>
        <v/>
      </c>
      <c r="AE293" s="8"/>
      <c r="AF293" s="7"/>
      <c r="AG293" s="4" t="str">
        <f t="shared" ca="1" si="51"/>
        <v/>
      </c>
      <c r="AH293" s="4"/>
      <c r="AI293" s="3" t="str">
        <f t="shared" si="52"/>
        <v/>
      </c>
      <c r="AJ293" s="3" t="str">
        <f>IF($A293="","",IF((AND($A293="ADD",OR(AI293="",AI293="In Use"))),"5",(_xlfn.XLOOKUP(AI293,ud_asset_status[lookupValue],ud_asset_status[lookupKey],""))))</f>
        <v/>
      </c>
      <c r="AL293" s="3" t="str">
        <f>IF($A293="ADD",IF(NOT(ISBLANK(AK293)),_xlfn.XLOOKUP(AK293,ud_replacement_status[lookupValue],ud_replacement_status[lookupKey],"ERROR"),""), "")</f>
        <v/>
      </c>
      <c r="AM293" s="7"/>
      <c r="AO293" s="3" t="str">
        <f>IF($A293="ADD",IF(NOT(ISBLANK(AN293)),_xlfn.XLOOKUP(AN293,ar_replace_reason[lookupValue],ar_replace_reason[lookupKey],"ERROR"),""), "")</f>
        <v/>
      </c>
      <c r="AP293" s="3" t="str">
        <f t="shared" si="53"/>
        <v/>
      </c>
      <c r="AQ293" s="3" t="str">
        <f>IF($A293="","",IF((AND($A293="ADD",OR(AP293="",AP293="Queenstown-Lakes District Council"))),"70",(_xlfn.XLOOKUP(AP293,ud_organisation_owner[lookupValue],ud_organisation_owner[lookupKey],""))))</f>
        <v/>
      </c>
      <c r="AR293" s="3" t="str">
        <f t="shared" si="54"/>
        <v/>
      </c>
      <c r="AS293" s="3" t="str">
        <f>IF($A293="","",IF((AND($A293="ADD",OR(AR293="",AR293="Queenstown-Lakes District Council"))),"70",(_xlfn.XLOOKUP(AR293,ud_organisation_owner[lookupValue],ud_organisation_owner[lookupKey],""))))</f>
        <v/>
      </c>
      <c r="AT293" s="3" t="str">
        <f t="shared" si="55"/>
        <v/>
      </c>
      <c r="AU293" s="3" t="str">
        <f>IF($A293="","",IF((AND($A293="ADD",OR(AT293="",AT293="Local Authority"))),"17",(_xlfn.XLOOKUP(AT293,ud_sub_organisation[lookupValue],ud_sub_organisation[lookupKey],""))))</f>
        <v/>
      </c>
      <c r="AW293" s="3" t="str">
        <f>IF($A293="ADD",IF(NOT(ISBLANK(AV293)),_xlfn.XLOOKUP(AV293,ud_maintenance_organisation[lookupValue],ud_maintenance_organisation[lookupKey],"ERROR"),""), "")</f>
        <v/>
      </c>
      <c r="AX293" s="3" t="str">
        <f t="shared" si="56"/>
        <v/>
      </c>
      <c r="AY293" s="3" t="str">
        <f>IF($A293="","",IF((AND($A293="ADD",OR(AX293="",AX293="Vested Assets"))),"12",(_xlfn.XLOOKUP(AX293,ud_work_category[lookupValue],ud_work_category[lookupKey],""))))</f>
        <v/>
      </c>
      <c r="AZ293" s="8"/>
      <c r="BA293" s="2" t="str">
        <f t="shared" si="57"/>
        <v/>
      </c>
      <c r="BB293" s="3" t="str">
        <f t="shared" si="58"/>
        <v/>
      </c>
      <c r="BC293" s="3" t="str">
        <f>IF($A293="","",IF((AND($A293="ADD",OR(BB293="",BB293="Excellent"))),"1",(_xlfn.XLOOKUP(BB293,condition[lookupValue],condition[lookupKey],""))))</f>
        <v/>
      </c>
      <c r="BD293" s="7" t="str">
        <f t="shared" si="59"/>
        <v/>
      </c>
      <c r="BE293" s="9"/>
    </row>
    <row r="294" spans="2:57"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c r="N294" s="8"/>
      <c r="O294" s="6" t="str">
        <f t="shared" si="48"/>
        <v/>
      </c>
      <c r="P294" s="4"/>
      <c r="R294" s="3" t="str">
        <f>IF($A294="ADD",IF(NOT(ISBLANK(Q294)),_xlfn.XLOOKUP(Q294,len_adjust_rsn[lookupValue],len_adjust_rsn[lookupKey],"ERROR"),""), "")</f>
        <v/>
      </c>
      <c r="S294" s="6" t="str">
        <f t="shared" si="49"/>
        <v/>
      </c>
      <c r="T294" s="6"/>
      <c r="U294" s="6" t="str">
        <f t="shared" si="50"/>
        <v/>
      </c>
      <c r="W294" s="3" t="str">
        <f>IF($A294="ADD",IF(NOT(ISBLANK(V294)),_xlfn.XLOOKUP(V294,ud_traffic_island_type[lookupValue],ud_traffic_island_type[lookupKey],"ERROR"),""), "")</f>
        <v/>
      </c>
      <c r="Y294" s="3" t="str">
        <f>IF($A294="ADD",IF(NOT(ISBLANK(X294)),_xlfn.XLOOKUP(X294,ud_shape[lookupValue],ud_shape[lookupKey],"ERROR"),""), "")</f>
        <v/>
      </c>
      <c r="AE294" s="8"/>
      <c r="AF294" s="7"/>
      <c r="AG294" s="4" t="str">
        <f t="shared" ca="1" si="51"/>
        <v/>
      </c>
      <c r="AH294" s="4"/>
      <c r="AI294" s="3" t="str">
        <f t="shared" si="52"/>
        <v/>
      </c>
      <c r="AJ294" s="3" t="str">
        <f>IF($A294="","",IF((AND($A294="ADD",OR(AI294="",AI294="In Use"))),"5",(_xlfn.XLOOKUP(AI294,ud_asset_status[lookupValue],ud_asset_status[lookupKey],""))))</f>
        <v/>
      </c>
      <c r="AL294" s="3" t="str">
        <f>IF($A294="ADD",IF(NOT(ISBLANK(AK294)),_xlfn.XLOOKUP(AK294,ud_replacement_status[lookupValue],ud_replacement_status[lookupKey],"ERROR"),""), "")</f>
        <v/>
      </c>
      <c r="AM294" s="7"/>
      <c r="AO294" s="3" t="str">
        <f>IF($A294="ADD",IF(NOT(ISBLANK(AN294)),_xlfn.XLOOKUP(AN294,ar_replace_reason[lookupValue],ar_replace_reason[lookupKey],"ERROR"),""), "")</f>
        <v/>
      </c>
      <c r="AP294" s="3" t="str">
        <f t="shared" si="53"/>
        <v/>
      </c>
      <c r="AQ294" s="3" t="str">
        <f>IF($A294="","",IF((AND($A294="ADD",OR(AP294="",AP294="Queenstown-Lakes District Council"))),"70",(_xlfn.XLOOKUP(AP294,ud_organisation_owner[lookupValue],ud_organisation_owner[lookupKey],""))))</f>
        <v/>
      </c>
      <c r="AR294" s="3" t="str">
        <f t="shared" si="54"/>
        <v/>
      </c>
      <c r="AS294" s="3" t="str">
        <f>IF($A294="","",IF((AND($A294="ADD",OR(AR294="",AR294="Queenstown-Lakes District Council"))),"70",(_xlfn.XLOOKUP(AR294,ud_organisation_owner[lookupValue],ud_organisation_owner[lookupKey],""))))</f>
        <v/>
      </c>
      <c r="AT294" s="3" t="str">
        <f t="shared" si="55"/>
        <v/>
      </c>
      <c r="AU294" s="3" t="str">
        <f>IF($A294="","",IF((AND($A294="ADD",OR(AT294="",AT294="Local Authority"))),"17",(_xlfn.XLOOKUP(AT294,ud_sub_organisation[lookupValue],ud_sub_organisation[lookupKey],""))))</f>
        <v/>
      </c>
      <c r="AW294" s="3" t="str">
        <f>IF($A294="ADD",IF(NOT(ISBLANK(AV294)),_xlfn.XLOOKUP(AV294,ud_maintenance_organisation[lookupValue],ud_maintenance_organisation[lookupKey],"ERROR"),""), "")</f>
        <v/>
      </c>
      <c r="AX294" s="3" t="str">
        <f t="shared" si="56"/>
        <v/>
      </c>
      <c r="AY294" s="3" t="str">
        <f>IF($A294="","",IF((AND($A294="ADD",OR(AX294="",AX294="Vested Assets"))),"12",(_xlfn.XLOOKUP(AX294,ud_work_category[lookupValue],ud_work_category[lookupKey],""))))</f>
        <v/>
      </c>
      <c r="AZ294" s="8"/>
      <c r="BA294" s="2" t="str">
        <f t="shared" si="57"/>
        <v/>
      </c>
      <c r="BB294" s="3" t="str">
        <f t="shared" si="58"/>
        <v/>
      </c>
      <c r="BC294" s="3" t="str">
        <f>IF($A294="","",IF((AND($A294="ADD",OR(BB294="",BB294="Excellent"))),"1",(_xlfn.XLOOKUP(BB294,condition[lookupValue],condition[lookupKey],""))))</f>
        <v/>
      </c>
      <c r="BD294" s="7" t="str">
        <f t="shared" si="59"/>
        <v/>
      </c>
      <c r="BE294" s="9"/>
    </row>
    <row r="295" spans="2:57"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c r="N295" s="8"/>
      <c r="O295" s="6" t="str">
        <f t="shared" si="48"/>
        <v/>
      </c>
      <c r="P295" s="4"/>
      <c r="R295" s="3" t="str">
        <f>IF($A295="ADD",IF(NOT(ISBLANK(Q295)),_xlfn.XLOOKUP(Q295,len_adjust_rsn[lookupValue],len_adjust_rsn[lookupKey],"ERROR"),""), "")</f>
        <v/>
      </c>
      <c r="S295" s="6" t="str">
        <f t="shared" si="49"/>
        <v/>
      </c>
      <c r="T295" s="6"/>
      <c r="U295" s="6" t="str">
        <f t="shared" si="50"/>
        <v/>
      </c>
      <c r="W295" s="3" t="str">
        <f>IF($A295="ADD",IF(NOT(ISBLANK(V295)),_xlfn.XLOOKUP(V295,ud_traffic_island_type[lookupValue],ud_traffic_island_type[lookupKey],"ERROR"),""), "")</f>
        <v/>
      </c>
      <c r="Y295" s="3" t="str">
        <f>IF($A295="ADD",IF(NOT(ISBLANK(X295)),_xlfn.XLOOKUP(X295,ud_shape[lookupValue],ud_shape[lookupKey],"ERROR"),""), "")</f>
        <v/>
      </c>
      <c r="AE295" s="8"/>
      <c r="AF295" s="7"/>
      <c r="AG295" s="4" t="str">
        <f t="shared" ca="1" si="51"/>
        <v/>
      </c>
      <c r="AH295" s="4"/>
      <c r="AI295" s="3" t="str">
        <f t="shared" si="52"/>
        <v/>
      </c>
      <c r="AJ295" s="3" t="str">
        <f>IF($A295="","",IF((AND($A295="ADD",OR(AI295="",AI295="In Use"))),"5",(_xlfn.XLOOKUP(AI295,ud_asset_status[lookupValue],ud_asset_status[lookupKey],""))))</f>
        <v/>
      </c>
      <c r="AL295" s="3" t="str">
        <f>IF($A295="ADD",IF(NOT(ISBLANK(AK295)),_xlfn.XLOOKUP(AK295,ud_replacement_status[lookupValue],ud_replacement_status[lookupKey],"ERROR"),""), "")</f>
        <v/>
      </c>
      <c r="AM295" s="7"/>
      <c r="AO295" s="3" t="str">
        <f>IF($A295="ADD",IF(NOT(ISBLANK(AN295)),_xlfn.XLOOKUP(AN295,ar_replace_reason[lookupValue],ar_replace_reason[lookupKey],"ERROR"),""), "")</f>
        <v/>
      </c>
      <c r="AP295" s="3" t="str">
        <f t="shared" si="53"/>
        <v/>
      </c>
      <c r="AQ295" s="3" t="str">
        <f>IF($A295="","",IF((AND($A295="ADD",OR(AP295="",AP295="Queenstown-Lakes District Council"))),"70",(_xlfn.XLOOKUP(AP295,ud_organisation_owner[lookupValue],ud_organisation_owner[lookupKey],""))))</f>
        <v/>
      </c>
      <c r="AR295" s="3" t="str">
        <f t="shared" si="54"/>
        <v/>
      </c>
      <c r="AS295" s="3" t="str">
        <f>IF($A295="","",IF((AND($A295="ADD",OR(AR295="",AR295="Queenstown-Lakes District Council"))),"70",(_xlfn.XLOOKUP(AR295,ud_organisation_owner[lookupValue],ud_organisation_owner[lookupKey],""))))</f>
        <v/>
      </c>
      <c r="AT295" s="3" t="str">
        <f t="shared" si="55"/>
        <v/>
      </c>
      <c r="AU295" s="3" t="str">
        <f>IF($A295="","",IF((AND($A295="ADD",OR(AT295="",AT295="Local Authority"))),"17",(_xlfn.XLOOKUP(AT295,ud_sub_organisation[lookupValue],ud_sub_organisation[lookupKey],""))))</f>
        <v/>
      </c>
      <c r="AW295" s="3" t="str">
        <f>IF($A295="ADD",IF(NOT(ISBLANK(AV295)),_xlfn.XLOOKUP(AV295,ud_maintenance_organisation[lookupValue],ud_maintenance_organisation[lookupKey],"ERROR"),""), "")</f>
        <v/>
      </c>
      <c r="AX295" s="3" t="str">
        <f t="shared" si="56"/>
        <v/>
      </c>
      <c r="AY295" s="3" t="str">
        <f>IF($A295="","",IF((AND($A295="ADD",OR(AX295="",AX295="Vested Assets"))),"12",(_xlfn.XLOOKUP(AX295,ud_work_category[lookupValue],ud_work_category[lookupKey],""))))</f>
        <v/>
      </c>
      <c r="AZ295" s="8"/>
      <c r="BA295" s="2" t="str">
        <f t="shared" si="57"/>
        <v/>
      </c>
      <c r="BB295" s="3" t="str">
        <f t="shared" si="58"/>
        <v/>
      </c>
      <c r="BC295" s="3" t="str">
        <f>IF($A295="","",IF((AND($A295="ADD",OR(BB295="",BB295="Excellent"))),"1",(_xlfn.XLOOKUP(BB295,condition[lookupValue],condition[lookupKey],""))))</f>
        <v/>
      </c>
      <c r="BD295" s="7" t="str">
        <f t="shared" si="59"/>
        <v/>
      </c>
      <c r="BE295" s="9"/>
    </row>
    <row r="296" spans="2:57"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c r="N296" s="8"/>
      <c r="O296" s="6" t="str">
        <f t="shared" si="48"/>
        <v/>
      </c>
      <c r="P296" s="4"/>
      <c r="R296" s="3" t="str">
        <f>IF($A296="ADD",IF(NOT(ISBLANK(Q296)),_xlfn.XLOOKUP(Q296,len_adjust_rsn[lookupValue],len_adjust_rsn[lookupKey],"ERROR"),""), "")</f>
        <v/>
      </c>
      <c r="S296" s="6" t="str">
        <f t="shared" si="49"/>
        <v/>
      </c>
      <c r="T296" s="6"/>
      <c r="U296" s="6" t="str">
        <f t="shared" si="50"/>
        <v/>
      </c>
      <c r="W296" s="3" t="str">
        <f>IF($A296="ADD",IF(NOT(ISBLANK(V296)),_xlfn.XLOOKUP(V296,ud_traffic_island_type[lookupValue],ud_traffic_island_type[lookupKey],"ERROR"),""), "")</f>
        <v/>
      </c>
      <c r="Y296" s="3" t="str">
        <f>IF($A296="ADD",IF(NOT(ISBLANK(X296)),_xlfn.XLOOKUP(X296,ud_shape[lookupValue],ud_shape[lookupKey],"ERROR"),""), "")</f>
        <v/>
      </c>
      <c r="AE296" s="8"/>
      <c r="AF296" s="7"/>
      <c r="AG296" s="4" t="str">
        <f t="shared" ca="1" si="51"/>
        <v/>
      </c>
      <c r="AH296" s="4"/>
      <c r="AI296" s="3" t="str">
        <f t="shared" si="52"/>
        <v/>
      </c>
      <c r="AJ296" s="3" t="str">
        <f>IF($A296="","",IF((AND($A296="ADD",OR(AI296="",AI296="In Use"))),"5",(_xlfn.XLOOKUP(AI296,ud_asset_status[lookupValue],ud_asset_status[lookupKey],""))))</f>
        <v/>
      </c>
      <c r="AL296" s="3" t="str">
        <f>IF($A296="ADD",IF(NOT(ISBLANK(AK296)),_xlfn.XLOOKUP(AK296,ud_replacement_status[lookupValue],ud_replacement_status[lookupKey],"ERROR"),""), "")</f>
        <v/>
      </c>
      <c r="AM296" s="7"/>
      <c r="AO296" s="3" t="str">
        <f>IF($A296="ADD",IF(NOT(ISBLANK(AN296)),_xlfn.XLOOKUP(AN296,ar_replace_reason[lookupValue],ar_replace_reason[lookupKey],"ERROR"),""), "")</f>
        <v/>
      </c>
      <c r="AP296" s="3" t="str">
        <f t="shared" si="53"/>
        <v/>
      </c>
      <c r="AQ296" s="3" t="str">
        <f>IF($A296="","",IF((AND($A296="ADD",OR(AP296="",AP296="Queenstown-Lakes District Council"))),"70",(_xlfn.XLOOKUP(AP296,ud_organisation_owner[lookupValue],ud_organisation_owner[lookupKey],""))))</f>
        <v/>
      </c>
      <c r="AR296" s="3" t="str">
        <f t="shared" si="54"/>
        <v/>
      </c>
      <c r="AS296" s="3" t="str">
        <f>IF($A296="","",IF((AND($A296="ADD",OR(AR296="",AR296="Queenstown-Lakes District Council"))),"70",(_xlfn.XLOOKUP(AR296,ud_organisation_owner[lookupValue],ud_organisation_owner[lookupKey],""))))</f>
        <v/>
      </c>
      <c r="AT296" s="3" t="str">
        <f t="shared" si="55"/>
        <v/>
      </c>
      <c r="AU296" s="3" t="str">
        <f>IF($A296="","",IF((AND($A296="ADD",OR(AT296="",AT296="Local Authority"))),"17",(_xlfn.XLOOKUP(AT296,ud_sub_organisation[lookupValue],ud_sub_organisation[lookupKey],""))))</f>
        <v/>
      </c>
      <c r="AW296" s="3" t="str">
        <f>IF($A296="ADD",IF(NOT(ISBLANK(AV296)),_xlfn.XLOOKUP(AV296,ud_maintenance_organisation[lookupValue],ud_maintenance_organisation[lookupKey],"ERROR"),""), "")</f>
        <v/>
      </c>
      <c r="AX296" s="3" t="str">
        <f t="shared" si="56"/>
        <v/>
      </c>
      <c r="AY296" s="3" t="str">
        <f>IF($A296="","",IF((AND($A296="ADD",OR(AX296="",AX296="Vested Assets"))),"12",(_xlfn.XLOOKUP(AX296,ud_work_category[lookupValue],ud_work_category[lookupKey],""))))</f>
        <v/>
      </c>
      <c r="AZ296" s="8"/>
      <c r="BA296" s="2" t="str">
        <f t="shared" si="57"/>
        <v/>
      </c>
      <c r="BB296" s="3" t="str">
        <f t="shared" si="58"/>
        <v/>
      </c>
      <c r="BC296" s="3" t="str">
        <f>IF($A296="","",IF((AND($A296="ADD",OR(BB296="",BB296="Excellent"))),"1",(_xlfn.XLOOKUP(BB296,condition[lookupValue],condition[lookupKey],""))))</f>
        <v/>
      </c>
      <c r="BD296" s="7" t="str">
        <f t="shared" si="59"/>
        <v/>
      </c>
      <c r="BE296" s="9"/>
    </row>
    <row r="297" spans="2:57"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c r="N297" s="8"/>
      <c r="O297" s="6" t="str">
        <f t="shared" si="48"/>
        <v/>
      </c>
      <c r="P297" s="4"/>
      <c r="R297" s="3" t="str">
        <f>IF($A297="ADD",IF(NOT(ISBLANK(Q297)),_xlfn.XLOOKUP(Q297,len_adjust_rsn[lookupValue],len_adjust_rsn[lookupKey],"ERROR"),""), "")</f>
        <v/>
      </c>
      <c r="S297" s="6" t="str">
        <f t="shared" si="49"/>
        <v/>
      </c>
      <c r="T297" s="6"/>
      <c r="U297" s="6" t="str">
        <f t="shared" si="50"/>
        <v/>
      </c>
      <c r="W297" s="3" t="str">
        <f>IF($A297="ADD",IF(NOT(ISBLANK(V297)),_xlfn.XLOOKUP(V297,ud_traffic_island_type[lookupValue],ud_traffic_island_type[lookupKey],"ERROR"),""), "")</f>
        <v/>
      </c>
      <c r="Y297" s="3" t="str">
        <f>IF($A297="ADD",IF(NOT(ISBLANK(X297)),_xlfn.XLOOKUP(X297,ud_shape[lookupValue],ud_shape[lookupKey],"ERROR"),""), "")</f>
        <v/>
      </c>
      <c r="AE297" s="8"/>
      <c r="AF297" s="7"/>
      <c r="AG297" s="4" t="str">
        <f t="shared" ca="1" si="51"/>
        <v/>
      </c>
      <c r="AH297" s="4"/>
      <c r="AI297" s="3" t="str">
        <f t="shared" si="52"/>
        <v/>
      </c>
      <c r="AJ297" s="3" t="str">
        <f>IF($A297="","",IF((AND($A297="ADD",OR(AI297="",AI297="In Use"))),"5",(_xlfn.XLOOKUP(AI297,ud_asset_status[lookupValue],ud_asset_status[lookupKey],""))))</f>
        <v/>
      </c>
      <c r="AL297" s="3" t="str">
        <f>IF($A297="ADD",IF(NOT(ISBLANK(AK297)),_xlfn.XLOOKUP(AK297,ud_replacement_status[lookupValue],ud_replacement_status[lookupKey],"ERROR"),""), "")</f>
        <v/>
      </c>
      <c r="AM297" s="7"/>
      <c r="AO297" s="3" t="str">
        <f>IF($A297="ADD",IF(NOT(ISBLANK(AN297)),_xlfn.XLOOKUP(AN297,ar_replace_reason[lookupValue],ar_replace_reason[lookupKey],"ERROR"),""), "")</f>
        <v/>
      </c>
      <c r="AP297" s="3" t="str">
        <f t="shared" si="53"/>
        <v/>
      </c>
      <c r="AQ297" s="3" t="str">
        <f>IF($A297="","",IF((AND($A297="ADD",OR(AP297="",AP297="Queenstown-Lakes District Council"))),"70",(_xlfn.XLOOKUP(AP297,ud_organisation_owner[lookupValue],ud_organisation_owner[lookupKey],""))))</f>
        <v/>
      </c>
      <c r="AR297" s="3" t="str">
        <f t="shared" si="54"/>
        <v/>
      </c>
      <c r="AS297" s="3" t="str">
        <f>IF($A297="","",IF((AND($A297="ADD",OR(AR297="",AR297="Queenstown-Lakes District Council"))),"70",(_xlfn.XLOOKUP(AR297,ud_organisation_owner[lookupValue],ud_organisation_owner[lookupKey],""))))</f>
        <v/>
      </c>
      <c r="AT297" s="3" t="str">
        <f t="shared" si="55"/>
        <v/>
      </c>
      <c r="AU297" s="3" t="str">
        <f>IF($A297="","",IF((AND($A297="ADD",OR(AT297="",AT297="Local Authority"))),"17",(_xlfn.XLOOKUP(AT297,ud_sub_organisation[lookupValue],ud_sub_organisation[lookupKey],""))))</f>
        <v/>
      </c>
      <c r="AW297" s="3" t="str">
        <f>IF($A297="ADD",IF(NOT(ISBLANK(AV297)),_xlfn.XLOOKUP(AV297,ud_maintenance_organisation[lookupValue],ud_maintenance_organisation[lookupKey],"ERROR"),""), "")</f>
        <v/>
      </c>
      <c r="AX297" s="3" t="str">
        <f t="shared" si="56"/>
        <v/>
      </c>
      <c r="AY297" s="3" t="str">
        <f>IF($A297="","",IF((AND($A297="ADD",OR(AX297="",AX297="Vested Assets"))),"12",(_xlfn.XLOOKUP(AX297,ud_work_category[lookupValue],ud_work_category[lookupKey],""))))</f>
        <v/>
      </c>
      <c r="AZ297" s="8"/>
      <c r="BA297" s="2" t="str">
        <f t="shared" si="57"/>
        <v/>
      </c>
      <c r="BB297" s="3" t="str">
        <f t="shared" si="58"/>
        <v/>
      </c>
      <c r="BC297" s="3" t="str">
        <f>IF($A297="","",IF((AND($A297="ADD",OR(BB297="",BB297="Excellent"))),"1",(_xlfn.XLOOKUP(BB297,condition[lookupValue],condition[lookupKey],""))))</f>
        <v/>
      </c>
      <c r="BD297" s="7" t="str">
        <f t="shared" si="59"/>
        <v/>
      </c>
      <c r="BE297" s="9"/>
    </row>
    <row r="298" spans="2:57"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c r="N298" s="8"/>
      <c r="O298" s="6" t="str">
        <f t="shared" si="48"/>
        <v/>
      </c>
      <c r="P298" s="4"/>
      <c r="R298" s="3" t="str">
        <f>IF($A298="ADD",IF(NOT(ISBLANK(Q298)),_xlfn.XLOOKUP(Q298,len_adjust_rsn[lookupValue],len_adjust_rsn[lookupKey],"ERROR"),""), "")</f>
        <v/>
      </c>
      <c r="S298" s="6" t="str">
        <f t="shared" si="49"/>
        <v/>
      </c>
      <c r="T298" s="6"/>
      <c r="U298" s="6" t="str">
        <f t="shared" si="50"/>
        <v/>
      </c>
      <c r="W298" s="3" t="str">
        <f>IF($A298="ADD",IF(NOT(ISBLANK(V298)),_xlfn.XLOOKUP(V298,ud_traffic_island_type[lookupValue],ud_traffic_island_type[lookupKey],"ERROR"),""), "")</f>
        <v/>
      </c>
      <c r="Y298" s="3" t="str">
        <f>IF($A298="ADD",IF(NOT(ISBLANK(X298)),_xlfn.XLOOKUP(X298,ud_shape[lookupValue],ud_shape[lookupKey],"ERROR"),""), "")</f>
        <v/>
      </c>
      <c r="AE298" s="8"/>
      <c r="AF298" s="7"/>
      <c r="AG298" s="4" t="str">
        <f t="shared" ca="1" si="51"/>
        <v/>
      </c>
      <c r="AH298" s="4"/>
      <c r="AI298" s="3" t="str">
        <f t="shared" si="52"/>
        <v/>
      </c>
      <c r="AJ298" s="3" t="str">
        <f>IF($A298="","",IF((AND($A298="ADD",OR(AI298="",AI298="In Use"))),"5",(_xlfn.XLOOKUP(AI298,ud_asset_status[lookupValue],ud_asset_status[lookupKey],""))))</f>
        <v/>
      </c>
      <c r="AL298" s="3" t="str">
        <f>IF($A298="ADD",IF(NOT(ISBLANK(AK298)),_xlfn.XLOOKUP(AK298,ud_replacement_status[lookupValue],ud_replacement_status[lookupKey],"ERROR"),""), "")</f>
        <v/>
      </c>
      <c r="AM298" s="7"/>
      <c r="AO298" s="3" t="str">
        <f>IF($A298="ADD",IF(NOT(ISBLANK(AN298)),_xlfn.XLOOKUP(AN298,ar_replace_reason[lookupValue],ar_replace_reason[lookupKey],"ERROR"),""), "")</f>
        <v/>
      </c>
      <c r="AP298" s="3" t="str">
        <f t="shared" si="53"/>
        <v/>
      </c>
      <c r="AQ298" s="3" t="str">
        <f>IF($A298="","",IF((AND($A298="ADD",OR(AP298="",AP298="Queenstown-Lakes District Council"))),"70",(_xlfn.XLOOKUP(AP298,ud_organisation_owner[lookupValue],ud_organisation_owner[lookupKey],""))))</f>
        <v/>
      </c>
      <c r="AR298" s="3" t="str">
        <f t="shared" si="54"/>
        <v/>
      </c>
      <c r="AS298" s="3" t="str">
        <f>IF($A298="","",IF((AND($A298="ADD",OR(AR298="",AR298="Queenstown-Lakes District Council"))),"70",(_xlfn.XLOOKUP(AR298,ud_organisation_owner[lookupValue],ud_organisation_owner[lookupKey],""))))</f>
        <v/>
      </c>
      <c r="AT298" s="3" t="str">
        <f t="shared" si="55"/>
        <v/>
      </c>
      <c r="AU298" s="3" t="str">
        <f>IF($A298="","",IF((AND($A298="ADD",OR(AT298="",AT298="Local Authority"))),"17",(_xlfn.XLOOKUP(AT298,ud_sub_organisation[lookupValue],ud_sub_organisation[lookupKey],""))))</f>
        <v/>
      </c>
      <c r="AW298" s="3" t="str">
        <f>IF($A298="ADD",IF(NOT(ISBLANK(AV298)),_xlfn.XLOOKUP(AV298,ud_maintenance_organisation[lookupValue],ud_maintenance_organisation[lookupKey],"ERROR"),""), "")</f>
        <v/>
      </c>
      <c r="AX298" s="3" t="str">
        <f t="shared" si="56"/>
        <v/>
      </c>
      <c r="AY298" s="3" t="str">
        <f>IF($A298="","",IF((AND($A298="ADD",OR(AX298="",AX298="Vested Assets"))),"12",(_xlfn.XLOOKUP(AX298,ud_work_category[lookupValue],ud_work_category[lookupKey],""))))</f>
        <v/>
      </c>
      <c r="AZ298" s="8"/>
      <c r="BA298" s="2" t="str">
        <f t="shared" si="57"/>
        <v/>
      </c>
      <c r="BB298" s="3" t="str">
        <f t="shared" si="58"/>
        <v/>
      </c>
      <c r="BC298" s="3" t="str">
        <f>IF($A298="","",IF((AND($A298="ADD",OR(BB298="",BB298="Excellent"))),"1",(_xlfn.XLOOKUP(BB298,condition[lookupValue],condition[lookupKey],""))))</f>
        <v/>
      </c>
      <c r="BD298" s="7" t="str">
        <f t="shared" si="59"/>
        <v/>
      </c>
      <c r="BE298" s="9"/>
    </row>
    <row r="299" spans="2:57"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c r="N299" s="8"/>
      <c r="O299" s="6" t="str">
        <f t="shared" si="48"/>
        <v/>
      </c>
      <c r="P299" s="4"/>
      <c r="R299" s="3" t="str">
        <f>IF($A299="ADD",IF(NOT(ISBLANK(Q299)),_xlfn.XLOOKUP(Q299,len_adjust_rsn[lookupValue],len_adjust_rsn[lookupKey],"ERROR"),""), "")</f>
        <v/>
      </c>
      <c r="S299" s="6" t="str">
        <f t="shared" si="49"/>
        <v/>
      </c>
      <c r="T299" s="6"/>
      <c r="U299" s="6" t="str">
        <f t="shared" si="50"/>
        <v/>
      </c>
      <c r="W299" s="3" t="str">
        <f>IF($A299="ADD",IF(NOT(ISBLANK(V299)),_xlfn.XLOOKUP(V299,ud_traffic_island_type[lookupValue],ud_traffic_island_type[lookupKey],"ERROR"),""), "")</f>
        <v/>
      </c>
      <c r="Y299" s="3" t="str">
        <f>IF($A299="ADD",IF(NOT(ISBLANK(X299)),_xlfn.XLOOKUP(X299,ud_shape[lookupValue],ud_shape[lookupKey],"ERROR"),""), "")</f>
        <v/>
      </c>
      <c r="AE299" s="8"/>
      <c r="AF299" s="7"/>
      <c r="AG299" s="4" t="str">
        <f t="shared" ca="1" si="51"/>
        <v/>
      </c>
      <c r="AH299" s="4"/>
      <c r="AI299" s="3" t="str">
        <f t="shared" si="52"/>
        <v/>
      </c>
      <c r="AJ299" s="3" t="str">
        <f>IF($A299="","",IF((AND($A299="ADD",OR(AI299="",AI299="In Use"))),"5",(_xlfn.XLOOKUP(AI299,ud_asset_status[lookupValue],ud_asset_status[lookupKey],""))))</f>
        <v/>
      </c>
      <c r="AL299" s="3" t="str">
        <f>IF($A299="ADD",IF(NOT(ISBLANK(AK299)),_xlfn.XLOOKUP(AK299,ud_replacement_status[lookupValue],ud_replacement_status[lookupKey],"ERROR"),""), "")</f>
        <v/>
      </c>
      <c r="AM299" s="7"/>
      <c r="AO299" s="3" t="str">
        <f>IF($A299="ADD",IF(NOT(ISBLANK(AN299)),_xlfn.XLOOKUP(AN299,ar_replace_reason[lookupValue],ar_replace_reason[lookupKey],"ERROR"),""), "")</f>
        <v/>
      </c>
      <c r="AP299" s="3" t="str">
        <f t="shared" si="53"/>
        <v/>
      </c>
      <c r="AQ299" s="3" t="str">
        <f>IF($A299="","",IF((AND($A299="ADD",OR(AP299="",AP299="Queenstown-Lakes District Council"))),"70",(_xlfn.XLOOKUP(AP299,ud_organisation_owner[lookupValue],ud_organisation_owner[lookupKey],""))))</f>
        <v/>
      </c>
      <c r="AR299" s="3" t="str">
        <f t="shared" si="54"/>
        <v/>
      </c>
      <c r="AS299" s="3" t="str">
        <f>IF($A299="","",IF((AND($A299="ADD",OR(AR299="",AR299="Queenstown-Lakes District Council"))),"70",(_xlfn.XLOOKUP(AR299,ud_organisation_owner[lookupValue],ud_organisation_owner[lookupKey],""))))</f>
        <v/>
      </c>
      <c r="AT299" s="3" t="str">
        <f t="shared" si="55"/>
        <v/>
      </c>
      <c r="AU299" s="3" t="str">
        <f>IF($A299="","",IF((AND($A299="ADD",OR(AT299="",AT299="Local Authority"))),"17",(_xlfn.XLOOKUP(AT299,ud_sub_organisation[lookupValue],ud_sub_organisation[lookupKey],""))))</f>
        <v/>
      </c>
      <c r="AW299" s="3" t="str">
        <f>IF($A299="ADD",IF(NOT(ISBLANK(AV299)),_xlfn.XLOOKUP(AV299,ud_maintenance_organisation[lookupValue],ud_maintenance_organisation[lookupKey],"ERROR"),""), "")</f>
        <v/>
      </c>
      <c r="AX299" s="3" t="str">
        <f t="shared" si="56"/>
        <v/>
      </c>
      <c r="AY299" s="3" t="str">
        <f>IF($A299="","",IF((AND($A299="ADD",OR(AX299="",AX299="Vested Assets"))),"12",(_xlfn.XLOOKUP(AX299,ud_work_category[lookupValue],ud_work_category[lookupKey],""))))</f>
        <v/>
      </c>
      <c r="AZ299" s="8"/>
      <c r="BA299" s="2" t="str">
        <f t="shared" si="57"/>
        <v/>
      </c>
      <c r="BB299" s="3" t="str">
        <f t="shared" si="58"/>
        <v/>
      </c>
      <c r="BC299" s="3" t="str">
        <f>IF($A299="","",IF((AND($A299="ADD",OR(BB299="",BB299="Excellent"))),"1",(_xlfn.XLOOKUP(BB299,condition[lookupValue],condition[lookupKey],""))))</f>
        <v/>
      </c>
      <c r="BD299" s="7" t="str">
        <f t="shared" si="59"/>
        <v/>
      </c>
      <c r="BE299" s="9"/>
    </row>
    <row r="300" spans="2:57"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c r="N300" s="8"/>
      <c r="O300" s="6" t="str">
        <f t="shared" si="48"/>
        <v/>
      </c>
      <c r="P300" s="4"/>
      <c r="R300" s="3" t="str">
        <f>IF($A300="ADD",IF(NOT(ISBLANK(Q300)),_xlfn.XLOOKUP(Q300,len_adjust_rsn[lookupValue],len_adjust_rsn[lookupKey],"ERROR"),""), "")</f>
        <v/>
      </c>
      <c r="S300" s="6" t="str">
        <f t="shared" si="49"/>
        <v/>
      </c>
      <c r="T300" s="6"/>
      <c r="U300" s="6" t="str">
        <f t="shared" si="50"/>
        <v/>
      </c>
      <c r="W300" s="3" t="str">
        <f>IF($A300="ADD",IF(NOT(ISBLANK(V300)),_xlfn.XLOOKUP(V300,ud_traffic_island_type[lookupValue],ud_traffic_island_type[lookupKey],"ERROR"),""), "")</f>
        <v/>
      </c>
      <c r="Y300" s="3" t="str">
        <f>IF($A300="ADD",IF(NOT(ISBLANK(X300)),_xlfn.XLOOKUP(X300,ud_shape[lookupValue],ud_shape[lookupKey],"ERROR"),""), "")</f>
        <v/>
      </c>
      <c r="AE300" s="8"/>
      <c r="AF300" s="7"/>
      <c r="AG300" s="4" t="str">
        <f t="shared" ca="1" si="51"/>
        <v/>
      </c>
      <c r="AH300" s="4"/>
      <c r="AI300" s="3" t="str">
        <f t="shared" si="52"/>
        <v/>
      </c>
      <c r="AJ300" s="3" t="str">
        <f>IF($A300="","",IF((AND($A300="ADD",OR(AI300="",AI300="In Use"))),"5",(_xlfn.XLOOKUP(AI300,ud_asset_status[lookupValue],ud_asset_status[lookupKey],""))))</f>
        <v/>
      </c>
      <c r="AL300" s="3" t="str">
        <f>IF($A300="ADD",IF(NOT(ISBLANK(AK300)),_xlfn.XLOOKUP(AK300,ud_replacement_status[lookupValue],ud_replacement_status[lookupKey],"ERROR"),""), "")</f>
        <v/>
      </c>
      <c r="AM300" s="7"/>
      <c r="AO300" s="3" t="str">
        <f>IF($A300="ADD",IF(NOT(ISBLANK(AN300)),_xlfn.XLOOKUP(AN300,ar_replace_reason[lookupValue],ar_replace_reason[lookupKey],"ERROR"),""), "")</f>
        <v/>
      </c>
      <c r="AP300" s="3" t="str">
        <f t="shared" si="53"/>
        <v/>
      </c>
      <c r="AQ300" s="3" t="str">
        <f>IF($A300="","",IF((AND($A300="ADD",OR(AP300="",AP300="Queenstown-Lakes District Council"))),"70",(_xlfn.XLOOKUP(AP300,ud_organisation_owner[lookupValue],ud_organisation_owner[lookupKey],""))))</f>
        <v/>
      </c>
      <c r="AR300" s="3" t="str">
        <f t="shared" si="54"/>
        <v/>
      </c>
      <c r="AS300" s="3" t="str">
        <f>IF($A300="","",IF((AND($A300="ADD",OR(AR300="",AR300="Queenstown-Lakes District Council"))),"70",(_xlfn.XLOOKUP(AR300,ud_organisation_owner[lookupValue],ud_organisation_owner[lookupKey],""))))</f>
        <v/>
      </c>
      <c r="AT300" s="3" t="str">
        <f t="shared" si="55"/>
        <v/>
      </c>
      <c r="AU300" s="3" t="str">
        <f>IF($A300="","",IF((AND($A300="ADD",OR(AT300="",AT300="Local Authority"))),"17",(_xlfn.XLOOKUP(AT300,ud_sub_organisation[lookupValue],ud_sub_organisation[lookupKey],""))))</f>
        <v/>
      </c>
      <c r="AW300" s="3" t="str">
        <f>IF($A300="ADD",IF(NOT(ISBLANK(AV300)),_xlfn.XLOOKUP(AV300,ud_maintenance_organisation[lookupValue],ud_maintenance_organisation[lookupKey],"ERROR"),""), "")</f>
        <v/>
      </c>
      <c r="AX300" s="3" t="str">
        <f t="shared" si="56"/>
        <v/>
      </c>
      <c r="AY300" s="3" t="str">
        <f>IF($A300="","",IF((AND($A300="ADD",OR(AX300="",AX300="Vested Assets"))),"12",(_xlfn.XLOOKUP(AX300,ud_work_category[lookupValue],ud_work_category[lookupKey],""))))</f>
        <v/>
      </c>
      <c r="AZ300" s="8"/>
      <c r="BA300" s="2" t="str">
        <f t="shared" si="57"/>
        <v/>
      </c>
      <c r="BB300" s="3" t="str">
        <f t="shared" si="58"/>
        <v/>
      </c>
      <c r="BC300" s="3" t="str">
        <f>IF($A300="","",IF((AND($A300="ADD",OR(BB300="",BB300="Excellent"))),"1",(_xlfn.XLOOKUP(BB300,condition[lookupValue],condition[lookupKey],""))))</f>
        <v/>
      </c>
      <c r="BD300" s="7" t="str">
        <f t="shared" si="59"/>
        <v/>
      </c>
      <c r="BE300" s="9"/>
    </row>
  </sheetData>
  <sheetProtection algorithmName="SHA-512" hashValue="cNZaAPbj1U0Dae6Vlf3DjDvMj0if9HSWKqEdoDHFAE+IgBWKrNZow1pCsLyG73wdIfPack/pZWhZnHP0ykzxVA==" saltValue="2UVwP4uQ5c1/vImzS3oejQ==" spinCount="100000" sheet="1" scenarios="1" selectLockedCells="1"/>
  <conditionalFormatting sqref="A2:XFD2">
    <cfRule type="cellIs" dxfId="535" priority="2" operator="equal">
      <formula>"ERROR"</formula>
    </cfRule>
  </conditionalFormatting>
  <conditionalFormatting sqref="A1:XFD1">
    <cfRule type="expression" dxfId="534" priority="1">
      <formula>A$2="ERROR"</formula>
    </cfRule>
  </conditionalFormatting>
  <conditionalFormatting sqref="A10:XFD300">
    <cfRule type="expression" dxfId="533" priority="1045">
      <formula>MATCH("ERROR",$A10:$EP10,0)</formula>
    </cfRule>
    <cfRule type="expression" dxfId="532" priority="1046">
      <formula>AND($A10="ADD",A$6=TRUE,A10="")</formula>
    </cfRule>
    <cfRule type="expression" dxfId="531" priority="1047">
      <formula>OR(AND($A10="DELETE",A$1="Asset ID",A10=""),AND($A10="DELETE",A$1="Removal Date",A10=""),AND($A10="DELETE",A$1="Removal Reason",A10=""))</formula>
    </cfRule>
    <cfRule type="expression" dxfId="530" priority="1048">
      <formula>OR(AND($A10="EDIT",A$1="Asset ID",A10=""),AND($A10="EDIT",A$5=TRUE,A10=""))</formula>
    </cfRule>
    <cfRule type="expression" dxfId="529" priority="1049">
      <formula>AND($A10="ADD",A$5="COND",A10="")</formula>
    </cfRule>
    <cfRule type="expression" dxfId="528" priority="1050">
      <formula>AND($A10="ADD",A$5=TRUE,A10="")</formula>
    </cfRule>
  </conditionalFormatting>
  <dataValidations count="39">
    <dataValidation type="list" allowBlank="1" showInputMessage="1" showErrorMessage="1" sqref="C10:C300" xr:uid="{6E807FBB-16D8-46CB-98CB-277319330668}">
      <formula1>roadnames_lookup</formula1>
    </dataValidation>
    <dataValidation type="list" allowBlank="1" showInputMessage="1" showErrorMessage="1" sqref="K10:K300" xr:uid="{562B8CB1-04AA-4F39-95C1-9A3579F272C6}">
      <formula1>side_lookup</formula1>
    </dataValidation>
    <dataValidation type="list" allowBlank="1" showInputMessage="1" showErrorMessage="1" sqref="Q10:Q300" xr:uid="{312E4677-3D72-4215-9ED9-ECD7DB21E2D6}">
      <formula1>len_adjust_rsn_lookup</formula1>
    </dataValidation>
    <dataValidation type="list" allowBlank="1" showInputMessage="1" showErrorMessage="1" sqref="V10:V300" xr:uid="{5E912166-55E2-4134-A565-77E4E549AD87}">
      <formula1>ud_traffic_island_type_lookup</formula1>
    </dataValidation>
    <dataValidation type="list" allowBlank="1" showInputMessage="1" showErrorMessage="1" sqref="X10:X300" xr:uid="{5C15F034-DE8C-4CBF-A2A5-585B1F7D595F}">
      <formula1>ud_shape_lookup</formula1>
    </dataValidation>
    <dataValidation type="list" allowBlank="1" showInputMessage="1" showErrorMessage="1" promptTitle="WARNING" prompt="Only change If ammending existing asset" sqref="AI10:AI300" xr:uid="{660CE4BA-1C60-4B3C-8C71-026D1160F34E}">
      <formula1>ud_asset_status_lookup</formula1>
    </dataValidation>
    <dataValidation type="list" allowBlank="1" showInputMessage="1" showErrorMessage="1" sqref="AK10:AK300" xr:uid="{9F629C23-BF08-448A-95C1-78CBFF3EB87D}">
      <formula1>ud_replacement_status_lookup</formula1>
    </dataValidation>
    <dataValidation type="list" allowBlank="1" showInputMessage="1" showErrorMessage="1" sqref="AN10:AN300" xr:uid="{932D4402-813E-4F77-BA25-9293BD018005}">
      <formula1>ar_replace_reason_lookup</formula1>
    </dataValidation>
    <dataValidation type="list" allowBlank="1" showInputMessage="1" showErrorMessage="1" promptTitle="WARNING" prompt="Only change this If Not QLDC asset" sqref="AR10:AR300" xr:uid="{3E3372B1-80EF-4CFF-AC88-03E57DC7498E}">
      <formula1>ud_organisation_owner_lookup</formula1>
    </dataValidation>
    <dataValidation type="list" allowBlank="1" showInputMessage="1" showErrorMessage="1" promptTitle="WARNING" prompt="Only change this If Not QLDC Roading asset" sqref="AT10:AT300" xr:uid="{E5F3B30D-2552-4078-B4A2-1E41789A9EB6}">
      <formula1>ud_sub_organisation_lookup</formula1>
    </dataValidation>
    <dataValidation type="list" allowBlank="1" showInputMessage="1" showErrorMessage="1" sqref="AV10:AV300" xr:uid="{62E05C12-5837-4458-931D-8644F7008AEE}">
      <formula1>ud_maintenance_organisation_lookup</formula1>
    </dataValidation>
    <dataValidation type="list" allowBlank="1" showInputMessage="1" showErrorMessage="1" promptTitle="WARNING" prompt="Only change this field If undertaking maintenance Or CAPEX works" sqref="AX10:AX300" xr:uid="{8E6D57BC-227F-41A6-9544-6DCF49D0773B}">
      <formula1>ud_work_category_lookup</formula1>
    </dataValidation>
    <dataValidation type="list" allowBlank="1" showInputMessage="1" showErrorMessage="1" promptTitle="WARNING" prompt="Only change this If incorrect" sqref="BB10:BB300" xr:uid="{68BB3F57-5062-41FD-833F-18121B31E811}">
      <formula1>condition_lookup</formula1>
    </dataValidation>
    <dataValidation type="list" allowBlank="1" showInputMessage="1" showErrorMessage="1" sqref="Z10:AD300" xr:uid="{B17496EA-0F8F-4F01-9825-1D77734BF88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F7B4285-4854-4425-8AC9-5D56426BE43A}">
      <formula1>"ADD,EDIT,DELETE"</formula1>
    </dataValidation>
    <dataValidation type="list" allowBlank="1" showInputMessage="1" showErrorMessage="1" promptTitle="WARNING" prompt="Only change this If Not QLDC asset" sqref="AP10:AP300" xr:uid="{15A1DCB1-E749-49F9-8DA4-D61103133A7D}">
      <formula1>ud_organisation_owner_lookup</formula1>
    </dataValidation>
    <dataValidation type="list" allowBlank="1" showInputMessage="1" showErrorMessage="1" promptTitle="WARNING" prompt="Only change this If NZTA Or Parks And Reserves asset" sqref="BA10:BA300" xr:uid="{0D991C1A-BC22-4741-84B9-7BFF2010684B}">
      <formula1>"TRUE,FALSE"</formula1>
    </dataValidation>
    <dataValidation type="whole" allowBlank="1" showInputMessage="1" showErrorMessage="1" error="Please Enter Whole Number Between 1 And 999" promptTitle="ERROR" sqref="AG10:AG300" xr:uid="{2255EEBA-E73B-446D-9771-EE912FE08301}">
      <formula1>1</formula1>
      <formula2>999</formula2>
    </dataValidation>
    <dataValidation type="whole" allowBlank="1" showInputMessage="1" showErrorMessage="1" error="Please Enter Whole Number Between 1 And 2147483647" promptTitle="ERROR" sqref="B10:B300" xr:uid="{7B3875F1-3607-474D-A40B-226FCF60517A}">
      <formula1>1</formula1>
      <formula2>2147483647</formula2>
    </dataValidation>
    <dataValidation type="whole" allowBlank="1" showInputMessage="1" showErrorMessage="1" error="Please Enter Whole Number Between 1 And 9999999999" promptTitle="ERROR" sqref="AH10:AH300" xr:uid="{413AEEB8-97B9-4EFF-8321-92CB9EBE2897}">
      <formula1>1</formula1>
      <formula2>9999999999</formula2>
    </dataValidation>
    <dataValidation type="whole" allowBlank="1" showInputMessage="1" showErrorMessage="1" error="Please Enter Whole Number Between 1 And 999999" promptTitle="ERROR" sqref="H10:H300" xr:uid="{E79E2E8F-BE54-4A74-B0A7-8407C6C74709}">
      <formula1>1</formula1>
      <formula2>999999</formula2>
    </dataValidation>
    <dataValidation type="whole" allowBlank="1" showInputMessage="1" showErrorMessage="1" error="Please Enter Whole Number Between 0 And 999999" promptTitle="ERROR" sqref="G10:G300" xr:uid="{41F210E5-87DF-4072-B571-411EF8989A60}">
      <formula1>0</formula1>
      <formula2>999999</formula2>
    </dataValidation>
    <dataValidation type="whole" allowBlank="1" showInputMessage="1" showErrorMessage="1" error="Please Enter Whole Number Between 1 And 99999" promptTitle="ERROR" sqref="P10:P300" xr:uid="{DBF26D1B-F503-49DD-93E2-DCC0823DA5BD}">
      <formula1>1</formula1>
      <formula2>99999</formula2>
    </dataValidation>
    <dataValidation type="decimal" allowBlank="1" showInputMessage="1" showErrorMessage="1" error="Please Enter Decimal Between -40.0 And 999.9" promptTitle="ERROR" sqref="I10:I300" xr:uid="{54272807-023B-4AC9-9179-8A30D7918B04}">
      <formula1>-40</formula1>
      <formula2>999.9</formula2>
    </dataValidation>
    <dataValidation type="decimal" allowBlank="1" showInputMessage="1" showErrorMessage="1" error="Please Enter Decimal Between -40.0 And 999.9" promptTitle="ERROR" sqref="J10:J300" xr:uid="{49A37828-F7E7-49BF-B340-93A1E627120E}">
      <formula1>-40</formula1>
      <formula2>999.9</formula2>
    </dataValidation>
    <dataValidation type="decimal" allowBlank="1" showInputMessage="1" showErrorMessage="1" error="Please Enter Decimal Between 0.1 And 9999.9" promptTitle="ERROR" sqref="M10:M300" xr:uid="{C4390489-C064-4F40-A8C2-ADB32253D0FE}">
      <formula1>0.1</formula1>
      <formula2>9999.9</formula2>
    </dataValidation>
    <dataValidation type="decimal" allowBlank="1" showInputMessage="1" showErrorMessage="1" error="Please Enter Decimal Between 0.1 And 999999.9" promptTitle="ERROR" sqref="O10:O300" xr:uid="{B20B8614-D353-4C6C-99DD-903EA5F9AB91}">
      <formula1>0.1</formula1>
      <formula2>999999.9</formula2>
    </dataValidation>
    <dataValidation type="decimal" allowBlank="1" showInputMessage="1" showErrorMessage="1" error="Please Enter Decimal Between 0.1 And 9999999.9" promptTitle="ERROR" sqref="S10:S300" xr:uid="{AA83F830-6884-4919-948F-1B0AC1758CFC}">
      <formula1>0.1</formula1>
      <formula2>9999999.9</formula2>
    </dataValidation>
    <dataValidation type="decimal" allowBlank="1" showInputMessage="1" showErrorMessage="1" error="Please Enter Decimal Between 0.1 And 9999999.9" promptTitle="ERROR" sqref="T10:T300" xr:uid="{808C083F-AB99-48E0-A450-2313AD4249B9}">
      <formula1>0.1</formula1>
      <formula2>9999999.9</formula2>
    </dataValidation>
    <dataValidation type="decimal" allowBlank="1" showInputMessage="1" showErrorMessage="1" error="Please Enter Decimal Between 0.1 And 9999999.9" promptTitle="ERROR" sqref="U10:U300" xr:uid="{5840D5E1-19CA-490D-BFE1-025E8D706B44}">
      <formula1>0.1</formula1>
      <formula2>9999999.9</formula2>
    </dataValidation>
    <dataValidation type="decimal" allowBlank="1" showInputMessage="1" showErrorMessage="1" error="Please Enter Decimal Between 0.01 And 99999999.99" promptTitle="ERROR" sqref="N10:N300" xr:uid="{A19EC185-46C0-46AB-A3E7-2ED736559CE4}">
      <formula1>0.01</formula1>
      <formula2>99999999.99</formula2>
    </dataValidation>
    <dataValidation type="decimal" allowBlank="1" showInputMessage="1" showErrorMessage="1" error="Please Enter Decimal Between 0.01 And 99999999.99" promptTitle="ERROR" sqref="AE10:AE300" xr:uid="{D2B3FE19-67AF-4401-A402-219C48F1A31F}">
      <formula1>0.01</formula1>
      <formula2>99999999.99</formula2>
    </dataValidation>
    <dataValidation type="decimal" allowBlank="1" showInputMessage="1" showErrorMessage="1" error="Please Enter Decimal Between 0.01 And 9999999999.99" promptTitle="ERROR" sqref="AZ10:AZ300" xr:uid="{CE85A486-72FF-4C18-BB0D-563742861213}">
      <formula1>0.01</formula1>
      <formula2>9999999999.99</formula2>
    </dataValidation>
    <dataValidation type="textLength" allowBlank="1" showInputMessage="1" showErrorMessage="1" error="Please Dont Enter More Than 255 Characters" promptTitle="ERROR" sqref="BE10:BE300" xr:uid="{81DB5B94-68B9-4CCD-9136-D99CD1B099F1}">
      <formula1>0</formula1>
      <formula2>255</formula2>
    </dataValidation>
    <dataValidation type="date" allowBlank="1" showInputMessage="1" showErrorMessage="1" error="Please Enter Valid Date eg 31/01/2023" promptTitle="ERROR" sqref="AF10:AF300" xr:uid="{0D492127-9F26-4EAE-A4AB-FC850298964B}">
      <formula1>42005</formula1>
      <formula2>48580</formula2>
    </dataValidation>
    <dataValidation type="date" allowBlank="1" showInputMessage="1" showErrorMessage="1" error="Please Enter Valid Date eg 31/01/2023" promptTitle="ERROR" sqref="AM10:AM300" xr:uid="{8C6057DB-8617-4D68-A0C5-17A47C7BF202}">
      <formula1>42005</formula1>
      <formula2>48580</formula2>
    </dataValidation>
    <dataValidation type="date" allowBlank="1" showInputMessage="1" showErrorMessage="1" error="Please Enter Valid Date eg 31/01/2023" promptTitle="ERROR" sqref="BD10:BD300" xr:uid="{1D90A15E-762C-4610-9AA2-82416C86CA31}">
      <formula1>42005</formula1>
      <formula2>48580</formula2>
    </dataValidation>
    <dataValidation type="decimal" allowBlank="1" showInputMessage="1" showErrorMessage="1" error="This an incomplete grid reference or is outside of QLDC. Please check that this a easting in NZTM2000" promptTitle="ERROR" sqref="E10:E300" xr:uid="{0D4658F5-7E56-429B-9D90-BFBC951FC8E8}">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F270B4C0-DB68-4F0B-923F-40B160D9C181}">
      <formula1>4967431.086</formula1>
      <formula2>5127689.0327</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B8B40-DF0C-476B-98C4-7493FCF3C78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5455</v>
      </c>
      <c r="B2" t="s">
        <v>8979</v>
      </c>
      <c r="E2" t="b">
        <v>1</v>
      </c>
    </row>
    <row r="3" spans="1:5" x14ac:dyDescent="0.25">
      <c r="A3" t="s">
        <v>5465</v>
      </c>
      <c r="B3" t="s">
        <v>8978</v>
      </c>
      <c r="E3" t="b">
        <v>1</v>
      </c>
    </row>
    <row r="4" spans="1:5" x14ac:dyDescent="0.25">
      <c r="A4" t="s">
        <v>5457</v>
      </c>
      <c r="B4" t="s">
        <v>8938</v>
      </c>
      <c r="E4"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0C826-BBF9-4313-920C-EE037CCF1D2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8970</v>
      </c>
      <c r="B2" t="s">
        <v>8976</v>
      </c>
      <c r="E2" t="b">
        <v>1</v>
      </c>
    </row>
    <row r="3" spans="1:5" x14ac:dyDescent="0.25">
      <c r="A3" t="s">
        <v>8966</v>
      </c>
      <c r="B3" t="s">
        <v>8977</v>
      </c>
      <c r="E3" t="b">
        <v>1</v>
      </c>
    </row>
    <row r="4" spans="1:5" x14ac:dyDescent="0.25">
      <c r="A4" t="s">
        <v>5827</v>
      </c>
      <c r="B4" t="s">
        <v>5739</v>
      </c>
      <c r="E4"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B21CF-6F8C-4DCB-BF20-436D15D85FB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8752</v>
      </c>
      <c r="B2" t="s">
        <v>8972</v>
      </c>
      <c r="E2" t="b">
        <v>1</v>
      </c>
    </row>
    <row r="3" spans="1:5" x14ac:dyDescent="0.25">
      <c r="A3" t="s">
        <v>8973</v>
      </c>
      <c r="B3" t="s">
        <v>8974</v>
      </c>
      <c r="E3" t="b">
        <v>1</v>
      </c>
    </row>
    <row r="4" spans="1:5" x14ac:dyDescent="0.25">
      <c r="A4" t="s">
        <v>8970</v>
      </c>
      <c r="B4" t="s">
        <v>8971</v>
      </c>
      <c r="E4" t="b">
        <v>1</v>
      </c>
    </row>
    <row r="5" spans="1:5" x14ac:dyDescent="0.25">
      <c r="A5" t="s">
        <v>5798</v>
      </c>
      <c r="B5" t="s">
        <v>5799</v>
      </c>
      <c r="E5" t="b">
        <v>1</v>
      </c>
    </row>
    <row r="6" spans="1:5" x14ac:dyDescent="0.25">
      <c r="A6" t="s">
        <v>8966</v>
      </c>
      <c r="B6" t="s">
        <v>5863</v>
      </c>
      <c r="E6" t="b">
        <v>1</v>
      </c>
    </row>
    <row r="7" spans="1:5" x14ac:dyDescent="0.25">
      <c r="A7" t="s">
        <v>5800</v>
      </c>
      <c r="B7" t="s">
        <v>5801</v>
      </c>
      <c r="E7" t="b">
        <v>1</v>
      </c>
    </row>
    <row r="8" spans="1:5" x14ac:dyDescent="0.25">
      <c r="A8" t="s">
        <v>8975</v>
      </c>
      <c r="B8" t="s">
        <v>7</v>
      </c>
      <c r="E8" t="b">
        <v>1</v>
      </c>
    </row>
    <row r="9" spans="1:5" x14ac:dyDescent="0.25">
      <c r="A9" t="s">
        <v>5827</v>
      </c>
      <c r="B9" t="s">
        <v>5739</v>
      </c>
      <c r="E9"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66CA4-8D80-45C1-BFAD-57E8956D004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8749</v>
      </c>
      <c r="B2" t="s">
        <v>8968</v>
      </c>
      <c r="E2" t="b">
        <v>1</v>
      </c>
    </row>
    <row r="3" spans="1:5" x14ac:dyDescent="0.25">
      <c r="A3" t="s">
        <v>5827</v>
      </c>
      <c r="B3" t="s">
        <v>8969</v>
      </c>
      <c r="E3"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04D85-A34C-406A-847C-3E19DE76C73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8966</v>
      </c>
      <c r="B2" t="s">
        <v>8967</v>
      </c>
      <c r="E2" t="b">
        <v>1</v>
      </c>
    </row>
    <row r="3" spans="1:5" x14ac:dyDescent="0.25">
      <c r="A3" t="s">
        <v>5800</v>
      </c>
      <c r="B3" t="s">
        <v>8965</v>
      </c>
      <c r="E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21622B-E9C0-4F3C-AADF-9AE60D52F7F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5461</v>
      </c>
      <c r="B2" t="s">
        <v>8955</v>
      </c>
      <c r="E2" t="b">
        <v>1</v>
      </c>
    </row>
    <row r="3" spans="1:5" x14ac:dyDescent="0.25">
      <c r="A3" t="s">
        <v>5465</v>
      </c>
      <c r="B3" t="s">
        <v>8961</v>
      </c>
      <c r="E3" t="b">
        <v>1</v>
      </c>
    </row>
    <row r="4" spans="1:5" x14ac:dyDescent="0.25">
      <c r="A4" t="s">
        <v>5459</v>
      </c>
      <c r="B4" t="s">
        <v>8964</v>
      </c>
      <c r="E4" t="b">
        <v>1</v>
      </c>
    </row>
    <row r="5" spans="1:5" x14ac:dyDescent="0.25">
      <c r="A5" t="s">
        <v>5455</v>
      </c>
      <c r="B5" t="s">
        <v>8962</v>
      </c>
      <c r="E5" t="b">
        <v>1</v>
      </c>
    </row>
    <row r="6" spans="1:5" x14ac:dyDescent="0.25">
      <c r="A6" t="s">
        <v>5457</v>
      </c>
      <c r="B6" t="s">
        <v>8963</v>
      </c>
      <c r="E6" t="b">
        <v>1</v>
      </c>
    </row>
    <row r="7" spans="1:5" x14ac:dyDescent="0.25">
      <c r="A7" t="s">
        <v>5827</v>
      </c>
      <c r="B7" t="s">
        <v>5739</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FBA82-71B9-4108-8A12-482BE49F8B9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5461</v>
      </c>
      <c r="B2" t="s">
        <v>8960</v>
      </c>
      <c r="E2" t="b">
        <v>1</v>
      </c>
    </row>
    <row r="3" spans="1:5" x14ac:dyDescent="0.25">
      <c r="A3" t="s">
        <v>5459</v>
      </c>
      <c r="B3" t="s">
        <v>8959</v>
      </c>
      <c r="E3" t="b">
        <v>1</v>
      </c>
    </row>
    <row r="4" spans="1:5" x14ac:dyDescent="0.25">
      <c r="A4" t="s">
        <v>5457</v>
      </c>
      <c r="B4" t="s">
        <v>8958</v>
      </c>
      <c r="E4" t="b">
        <v>1</v>
      </c>
    </row>
    <row r="5" spans="1:5" x14ac:dyDescent="0.25">
      <c r="A5" t="s">
        <v>5465</v>
      </c>
      <c r="B5" t="s">
        <v>8956</v>
      </c>
      <c r="E5" t="b">
        <v>1</v>
      </c>
    </row>
    <row r="6" spans="1:5" x14ac:dyDescent="0.25">
      <c r="A6" t="s">
        <v>5827</v>
      </c>
      <c r="B6" t="s">
        <v>5739</v>
      </c>
      <c r="E6" t="b">
        <v>1</v>
      </c>
    </row>
    <row r="7" spans="1:5" x14ac:dyDescent="0.25">
      <c r="A7" t="s">
        <v>5455</v>
      </c>
      <c r="B7" t="s">
        <v>8957</v>
      </c>
      <c r="E7"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47FEE-F903-40EE-A08F-3EC3C18C553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5461</v>
      </c>
      <c r="B2" t="s">
        <v>8955</v>
      </c>
      <c r="E2" t="b">
        <v>1</v>
      </c>
    </row>
    <row r="3" spans="1:5" x14ac:dyDescent="0.25">
      <c r="A3" t="s">
        <v>5459</v>
      </c>
      <c r="B3" t="s">
        <v>8954</v>
      </c>
      <c r="E3" t="b">
        <v>1</v>
      </c>
    </row>
    <row r="4" spans="1:5" x14ac:dyDescent="0.25">
      <c r="A4" t="s">
        <v>5455</v>
      </c>
      <c r="B4" t="s">
        <v>8952</v>
      </c>
      <c r="E4" t="b">
        <v>1</v>
      </c>
    </row>
    <row r="5" spans="1:5" x14ac:dyDescent="0.25">
      <c r="A5" t="s">
        <v>5457</v>
      </c>
      <c r="B5" t="s">
        <v>8953</v>
      </c>
      <c r="E5" t="b">
        <v>1</v>
      </c>
    </row>
    <row r="6" spans="1:5" x14ac:dyDescent="0.25">
      <c r="A6" t="s">
        <v>5827</v>
      </c>
      <c r="B6" t="s">
        <v>5739</v>
      </c>
      <c r="E6" t="b">
        <v>1</v>
      </c>
    </row>
    <row r="7" spans="1:5" x14ac:dyDescent="0.25">
      <c r="A7" t="s">
        <v>5465</v>
      </c>
      <c r="B7" t="s">
        <v>8951</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A6BBD-97BA-472E-9A0D-5667E37CBE8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5457</v>
      </c>
      <c r="B2" t="s">
        <v>8948</v>
      </c>
      <c r="E2" t="b">
        <v>1</v>
      </c>
    </row>
    <row r="3" spans="1:5" x14ac:dyDescent="0.25">
      <c r="A3" t="s">
        <v>5465</v>
      </c>
      <c r="B3" t="s">
        <v>8946</v>
      </c>
      <c r="E3" t="b">
        <v>1</v>
      </c>
    </row>
    <row r="4" spans="1:5" x14ac:dyDescent="0.25">
      <c r="A4" t="s">
        <v>5455</v>
      </c>
      <c r="B4" t="s">
        <v>8947</v>
      </c>
      <c r="E4" t="b">
        <v>1</v>
      </c>
    </row>
    <row r="5" spans="1:5" x14ac:dyDescent="0.25">
      <c r="A5" t="s">
        <v>5459</v>
      </c>
      <c r="B5" t="s">
        <v>8949</v>
      </c>
      <c r="E5" t="b">
        <v>1</v>
      </c>
    </row>
    <row r="6" spans="1:5" x14ac:dyDescent="0.25">
      <c r="A6" t="s">
        <v>5827</v>
      </c>
      <c r="B6" t="s">
        <v>5739</v>
      </c>
      <c r="E6" t="b">
        <v>1</v>
      </c>
    </row>
    <row r="7" spans="1:5" x14ac:dyDescent="0.25">
      <c r="A7" t="s">
        <v>5461</v>
      </c>
      <c r="B7" t="s">
        <v>8950</v>
      </c>
      <c r="E7"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B002C-9007-4EE3-8311-1D4293AD7F9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5798</v>
      </c>
      <c r="B2" t="s">
        <v>8943</v>
      </c>
      <c r="E2" t="b">
        <v>1</v>
      </c>
    </row>
    <row r="3" spans="1:5" x14ac:dyDescent="0.25">
      <c r="A3" t="s">
        <v>5802</v>
      </c>
      <c r="B3" t="s">
        <v>8944</v>
      </c>
      <c r="E3" t="b">
        <v>1</v>
      </c>
    </row>
    <row r="4" spans="1:5" x14ac:dyDescent="0.25">
      <c r="A4" t="s">
        <v>5800</v>
      </c>
      <c r="B4" t="s">
        <v>8945</v>
      </c>
      <c r="E4" t="b">
        <v>1</v>
      </c>
    </row>
    <row r="5" spans="1:5" x14ac:dyDescent="0.25">
      <c r="A5" t="s">
        <v>5827</v>
      </c>
      <c r="B5" t="s">
        <v>5739</v>
      </c>
      <c r="E5"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10236-D7F4-44DE-B746-FA8A8CCF8849}">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v>691</v>
      </c>
      <c r="B2" t="s">
        <v>7642</v>
      </c>
      <c r="C2" t="s">
        <v>7062</v>
      </c>
      <c r="D2" t="s">
        <v>7026</v>
      </c>
      <c r="E2" t="b">
        <v>1</v>
      </c>
    </row>
    <row r="3" spans="1:5" x14ac:dyDescent="0.25">
      <c r="A3">
        <v>690</v>
      </c>
      <c r="B3" t="s">
        <v>7643</v>
      </c>
      <c r="C3" t="s">
        <v>7062</v>
      </c>
      <c r="D3" t="s">
        <v>7026</v>
      </c>
      <c r="E3" t="b">
        <v>1</v>
      </c>
    </row>
    <row r="4" spans="1:5" x14ac:dyDescent="0.25">
      <c r="A4">
        <v>692</v>
      </c>
      <c r="B4" t="s">
        <v>7595</v>
      </c>
      <c r="C4" t="s">
        <v>7062</v>
      </c>
      <c r="D4" t="s">
        <v>7026</v>
      </c>
      <c r="E4" t="b">
        <v>1</v>
      </c>
    </row>
    <row r="5" spans="1:5" x14ac:dyDescent="0.25">
      <c r="A5">
        <v>976</v>
      </c>
      <c r="B5" t="s">
        <v>7944</v>
      </c>
      <c r="C5" t="s">
        <v>7073</v>
      </c>
      <c r="D5" t="s">
        <v>7023</v>
      </c>
      <c r="E5" t="b">
        <v>1</v>
      </c>
    </row>
    <row r="6" spans="1:5" x14ac:dyDescent="0.25">
      <c r="A6">
        <v>887</v>
      </c>
      <c r="B6" t="s">
        <v>7842</v>
      </c>
      <c r="C6" t="s">
        <v>7028</v>
      </c>
      <c r="D6" t="s">
        <v>7026</v>
      </c>
      <c r="E6" t="b">
        <v>1</v>
      </c>
    </row>
    <row r="7" spans="1:5" x14ac:dyDescent="0.25">
      <c r="A7">
        <v>884</v>
      </c>
      <c r="B7" t="s">
        <v>7840</v>
      </c>
      <c r="C7" t="s">
        <v>7028</v>
      </c>
      <c r="D7" t="s">
        <v>7026</v>
      </c>
      <c r="E7" t="b">
        <v>1</v>
      </c>
    </row>
    <row r="8" spans="1:5" x14ac:dyDescent="0.25">
      <c r="A8">
        <v>886</v>
      </c>
      <c r="B8" t="s">
        <v>7844</v>
      </c>
      <c r="C8" t="s">
        <v>7028</v>
      </c>
      <c r="D8" t="s">
        <v>7026</v>
      </c>
      <c r="E8" t="b">
        <v>1</v>
      </c>
    </row>
    <row r="9" spans="1:5" x14ac:dyDescent="0.25">
      <c r="A9">
        <v>1010</v>
      </c>
      <c r="B9" t="s">
        <v>7998</v>
      </c>
      <c r="C9" t="s">
        <v>7028</v>
      </c>
      <c r="D9" t="s">
        <v>7026</v>
      </c>
      <c r="E9" t="b">
        <v>1</v>
      </c>
    </row>
    <row r="10" spans="1:5" x14ac:dyDescent="0.25">
      <c r="A10">
        <v>885</v>
      </c>
      <c r="B10" t="s">
        <v>7732</v>
      </c>
      <c r="C10" t="s">
        <v>7028</v>
      </c>
      <c r="D10" t="s">
        <v>7026</v>
      </c>
      <c r="E10" t="b">
        <v>1</v>
      </c>
    </row>
    <row r="11" spans="1:5" x14ac:dyDescent="0.25">
      <c r="A11">
        <v>622</v>
      </c>
      <c r="B11" t="s">
        <v>7330</v>
      </c>
      <c r="C11" t="s">
        <v>7052</v>
      </c>
      <c r="D11" t="s">
        <v>7023</v>
      </c>
      <c r="E11" t="b">
        <v>1</v>
      </c>
    </row>
    <row r="12" spans="1:5" x14ac:dyDescent="0.25">
      <c r="A12">
        <v>624</v>
      </c>
      <c r="B12" t="s">
        <v>7332</v>
      </c>
      <c r="C12" t="s">
        <v>7052</v>
      </c>
      <c r="D12" t="s">
        <v>7023</v>
      </c>
      <c r="E12" t="b">
        <v>1</v>
      </c>
    </row>
    <row r="13" spans="1:5" x14ac:dyDescent="0.25">
      <c r="A13">
        <v>623</v>
      </c>
      <c r="B13" t="s">
        <v>7331</v>
      </c>
      <c r="C13" t="s">
        <v>7052</v>
      </c>
      <c r="D13" t="s">
        <v>7023</v>
      </c>
      <c r="E13" t="b">
        <v>1</v>
      </c>
    </row>
    <row r="14" spans="1:5" x14ac:dyDescent="0.25">
      <c r="A14">
        <v>620</v>
      </c>
      <c r="B14" t="s">
        <v>7347</v>
      </c>
      <c r="C14" t="s">
        <v>7052</v>
      </c>
      <c r="D14" t="s">
        <v>7023</v>
      </c>
      <c r="E14" t="b">
        <v>1</v>
      </c>
    </row>
    <row r="15" spans="1:5" x14ac:dyDescent="0.25">
      <c r="A15">
        <v>621</v>
      </c>
      <c r="B15" t="s">
        <v>7159</v>
      </c>
      <c r="C15" t="s">
        <v>7052</v>
      </c>
      <c r="D15" t="s">
        <v>7023</v>
      </c>
      <c r="E15" t="b">
        <v>1</v>
      </c>
    </row>
    <row r="16" spans="1:5" x14ac:dyDescent="0.25">
      <c r="A16">
        <v>561</v>
      </c>
      <c r="B16" t="s">
        <v>7373</v>
      </c>
      <c r="C16" t="s">
        <v>7053</v>
      </c>
      <c r="D16" t="s">
        <v>7023</v>
      </c>
      <c r="E16" t="b">
        <v>1</v>
      </c>
    </row>
    <row r="17" spans="1:5" x14ac:dyDescent="0.25">
      <c r="A17">
        <v>568</v>
      </c>
      <c r="B17" t="s">
        <v>7728</v>
      </c>
      <c r="C17" t="s">
        <v>7053</v>
      </c>
      <c r="D17" t="s">
        <v>7023</v>
      </c>
      <c r="E17" t="b">
        <v>1</v>
      </c>
    </row>
    <row r="18" spans="1:5" x14ac:dyDescent="0.25">
      <c r="A18">
        <v>535</v>
      </c>
      <c r="B18" t="s">
        <v>7702</v>
      </c>
      <c r="C18" t="s">
        <v>7055</v>
      </c>
      <c r="D18" t="s">
        <v>7023</v>
      </c>
      <c r="E18" t="b">
        <v>1</v>
      </c>
    </row>
    <row r="19" spans="1:5" x14ac:dyDescent="0.25">
      <c r="A19">
        <v>536</v>
      </c>
      <c r="B19" t="s">
        <v>7715</v>
      </c>
      <c r="C19" t="s">
        <v>7055</v>
      </c>
      <c r="D19" t="s">
        <v>7023</v>
      </c>
      <c r="E19"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A4147-2053-4288-9738-0F1A3D1FB68D}">
  <dimension ref="A1:E757"/>
  <sheetViews>
    <sheetView workbookViewId="0">
      <selection activeCell="A2" sqref="A2:E75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v>2</v>
      </c>
      <c r="B2" t="s">
        <v>7095</v>
      </c>
      <c r="C2" t="s">
        <v>7037</v>
      </c>
      <c r="D2" t="s">
        <v>7018</v>
      </c>
      <c r="E2" t="b">
        <v>1</v>
      </c>
    </row>
    <row r="3" spans="1:5" x14ac:dyDescent="0.25">
      <c r="A3">
        <v>360</v>
      </c>
      <c r="B3" t="s">
        <v>7556</v>
      </c>
      <c r="C3" t="s">
        <v>7037</v>
      </c>
      <c r="D3" t="s">
        <v>7018</v>
      </c>
      <c r="E3" t="b">
        <v>1</v>
      </c>
    </row>
    <row r="4" spans="1:5" x14ac:dyDescent="0.25">
      <c r="A4">
        <v>1</v>
      </c>
      <c r="B4" t="s">
        <v>7096</v>
      </c>
      <c r="C4" t="s">
        <v>7037</v>
      </c>
      <c r="D4" t="s">
        <v>7018</v>
      </c>
      <c r="E4" t="b">
        <v>1</v>
      </c>
    </row>
    <row r="5" spans="1:5" x14ac:dyDescent="0.25">
      <c r="A5">
        <v>351</v>
      </c>
      <c r="B5" t="s">
        <v>7557</v>
      </c>
      <c r="C5" t="s">
        <v>7037</v>
      </c>
      <c r="D5" t="s">
        <v>7018</v>
      </c>
      <c r="E5" t="b">
        <v>1</v>
      </c>
    </row>
    <row r="6" spans="1:5" x14ac:dyDescent="0.25">
      <c r="A6">
        <v>352</v>
      </c>
      <c r="B6" t="s">
        <v>7558</v>
      </c>
      <c r="C6" t="s">
        <v>7037</v>
      </c>
      <c r="D6" t="s">
        <v>7018</v>
      </c>
      <c r="E6" t="b">
        <v>1</v>
      </c>
    </row>
    <row r="7" spans="1:5" x14ac:dyDescent="0.25">
      <c r="A7">
        <v>361</v>
      </c>
      <c r="B7" t="s">
        <v>7559</v>
      </c>
      <c r="C7" t="s">
        <v>7037</v>
      </c>
      <c r="D7" t="s">
        <v>7018</v>
      </c>
      <c r="E7" t="b">
        <v>1</v>
      </c>
    </row>
    <row r="8" spans="1:5" x14ac:dyDescent="0.25">
      <c r="A8">
        <v>353</v>
      </c>
      <c r="B8" t="s">
        <v>7560</v>
      </c>
      <c r="C8" t="s">
        <v>7037</v>
      </c>
      <c r="D8" t="s">
        <v>7018</v>
      </c>
      <c r="E8" t="b">
        <v>1</v>
      </c>
    </row>
    <row r="9" spans="1:5" x14ac:dyDescent="0.25">
      <c r="A9">
        <v>365</v>
      </c>
      <c r="B9" t="s">
        <v>7561</v>
      </c>
      <c r="C9" t="s">
        <v>7037</v>
      </c>
      <c r="D9" t="s">
        <v>7018</v>
      </c>
      <c r="E9" t="b">
        <v>1</v>
      </c>
    </row>
    <row r="10" spans="1:5" x14ac:dyDescent="0.25">
      <c r="A10">
        <v>5</v>
      </c>
      <c r="B10" t="s">
        <v>7091</v>
      </c>
      <c r="C10" t="s">
        <v>7037</v>
      </c>
      <c r="D10" t="s">
        <v>7018</v>
      </c>
      <c r="E10" t="b">
        <v>1</v>
      </c>
    </row>
    <row r="11" spans="1:5" x14ac:dyDescent="0.25">
      <c r="A11">
        <v>4</v>
      </c>
      <c r="B11" t="s">
        <v>7093</v>
      </c>
      <c r="C11" t="s">
        <v>7037</v>
      </c>
      <c r="D11" t="s">
        <v>7018</v>
      </c>
      <c r="E11" t="b">
        <v>1</v>
      </c>
    </row>
    <row r="12" spans="1:5" x14ac:dyDescent="0.25">
      <c r="A12">
        <v>364</v>
      </c>
      <c r="B12" t="s">
        <v>7808</v>
      </c>
      <c r="C12" t="s">
        <v>7037</v>
      </c>
      <c r="D12" t="s">
        <v>7018</v>
      </c>
      <c r="E12" t="b">
        <v>1</v>
      </c>
    </row>
    <row r="13" spans="1:5" x14ac:dyDescent="0.25">
      <c r="A13">
        <v>3</v>
      </c>
      <c r="B13" t="s">
        <v>7092</v>
      </c>
      <c r="C13" t="s">
        <v>7037</v>
      </c>
      <c r="D13" t="s">
        <v>7018</v>
      </c>
      <c r="E13" t="b">
        <v>1</v>
      </c>
    </row>
    <row r="14" spans="1:5" x14ac:dyDescent="0.25">
      <c r="A14">
        <v>356</v>
      </c>
      <c r="B14" t="s">
        <v>7804</v>
      </c>
      <c r="C14" t="s">
        <v>7037</v>
      </c>
      <c r="D14" t="s">
        <v>7018</v>
      </c>
      <c r="E14" t="b">
        <v>1</v>
      </c>
    </row>
    <row r="15" spans="1:5" x14ac:dyDescent="0.25">
      <c r="A15">
        <v>357</v>
      </c>
      <c r="B15" t="s">
        <v>7805</v>
      </c>
      <c r="C15" t="s">
        <v>7037</v>
      </c>
      <c r="D15" t="s">
        <v>7018</v>
      </c>
      <c r="E15" t="b">
        <v>1</v>
      </c>
    </row>
    <row r="16" spans="1:5" x14ac:dyDescent="0.25">
      <c r="A16">
        <v>358</v>
      </c>
      <c r="B16" t="s">
        <v>7806</v>
      </c>
      <c r="C16" t="s">
        <v>7037</v>
      </c>
      <c r="D16" t="s">
        <v>7018</v>
      </c>
      <c r="E16" t="b">
        <v>1</v>
      </c>
    </row>
    <row r="17" spans="1:5" x14ac:dyDescent="0.25">
      <c r="A17">
        <v>359</v>
      </c>
      <c r="B17" t="s">
        <v>7807</v>
      </c>
      <c r="C17" t="s">
        <v>7037</v>
      </c>
      <c r="D17" t="s">
        <v>7018</v>
      </c>
      <c r="E17" t="b">
        <v>1</v>
      </c>
    </row>
    <row r="18" spans="1:5" x14ac:dyDescent="0.25">
      <c r="A18">
        <v>6</v>
      </c>
      <c r="B18" t="s">
        <v>7098</v>
      </c>
      <c r="C18" t="s">
        <v>7037</v>
      </c>
      <c r="D18" t="s">
        <v>7018</v>
      </c>
      <c r="E18" t="b">
        <v>1</v>
      </c>
    </row>
    <row r="19" spans="1:5" x14ac:dyDescent="0.25">
      <c r="A19">
        <v>362</v>
      </c>
      <c r="B19" t="s">
        <v>7733</v>
      </c>
      <c r="C19" t="s">
        <v>7037</v>
      </c>
      <c r="D19" t="s">
        <v>7018</v>
      </c>
      <c r="E19" t="b">
        <v>1</v>
      </c>
    </row>
    <row r="20" spans="1:5" x14ac:dyDescent="0.25">
      <c r="A20">
        <v>363</v>
      </c>
      <c r="B20" t="s">
        <v>7734</v>
      </c>
      <c r="C20" t="s">
        <v>7037</v>
      </c>
      <c r="D20" t="s">
        <v>7018</v>
      </c>
      <c r="E20" t="b">
        <v>1</v>
      </c>
    </row>
    <row r="21" spans="1:5" x14ac:dyDescent="0.25">
      <c r="A21">
        <v>354</v>
      </c>
      <c r="B21" t="s">
        <v>7735</v>
      </c>
      <c r="C21" t="s">
        <v>7037</v>
      </c>
      <c r="D21" t="s">
        <v>7018</v>
      </c>
      <c r="E21" t="b">
        <v>1</v>
      </c>
    </row>
    <row r="22" spans="1:5" x14ac:dyDescent="0.25">
      <c r="A22">
        <v>355</v>
      </c>
      <c r="B22" t="s">
        <v>7736</v>
      </c>
      <c r="C22" t="s">
        <v>7037</v>
      </c>
      <c r="D22" t="s">
        <v>7018</v>
      </c>
      <c r="E22" t="b">
        <v>1</v>
      </c>
    </row>
    <row r="23" spans="1:5" x14ac:dyDescent="0.25">
      <c r="A23">
        <v>7</v>
      </c>
      <c r="B23" t="s">
        <v>7097</v>
      </c>
      <c r="C23" t="s">
        <v>7037</v>
      </c>
      <c r="D23" t="s">
        <v>7018</v>
      </c>
      <c r="E23" t="b">
        <v>1</v>
      </c>
    </row>
    <row r="24" spans="1:5" x14ac:dyDescent="0.25">
      <c r="A24">
        <v>8</v>
      </c>
      <c r="B24" t="s">
        <v>7094</v>
      </c>
      <c r="C24" t="s">
        <v>7037</v>
      </c>
      <c r="D24" t="s">
        <v>7018</v>
      </c>
      <c r="E24" t="b">
        <v>1</v>
      </c>
    </row>
    <row r="25" spans="1:5" x14ac:dyDescent="0.25">
      <c r="A25">
        <v>108</v>
      </c>
      <c r="B25" t="s">
        <v>7160</v>
      </c>
      <c r="C25" t="s">
        <v>7056</v>
      </c>
      <c r="D25" t="s">
        <v>7025</v>
      </c>
      <c r="E25" t="b">
        <v>1</v>
      </c>
    </row>
    <row r="26" spans="1:5" x14ac:dyDescent="0.25">
      <c r="A26">
        <v>109</v>
      </c>
      <c r="B26" t="s">
        <v>7161</v>
      </c>
      <c r="C26" t="s">
        <v>7056</v>
      </c>
      <c r="D26" t="s">
        <v>7025</v>
      </c>
      <c r="E26" t="b">
        <v>1</v>
      </c>
    </row>
    <row r="27" spans="1:5" x14ac:dyDescent="0.25">
      <c r="A27">
        <v>348</v>
      </c>
      <c r="B27" t="s">
        <v>7181</v>
      </c>
      <c r="C27" t="s">
        <v>7056</v>
      </c>
      <c r="D27" t="s">
        <v>7025</v>
      </c>
      <c r="E27" t="b">
        <v>1</v>
      </c>
    </row>
    <row r="28" spans="1:5" x14ac:dyDescent="0.25">
      <c r="A28">
        <v>340</v>
      </c>
      <c r="B28" t="s">
        <v>7182</v>
      </c>
      <c r="C28" t="s">
        <v>7056</v>
      </c>
      <c r="D28" t="s">
        <v>7025</v>
      </c>
      <c r="E28" t="b">
        <v>1</v>
      </c>
    </row>
    <row r="29" spans="1:5" x14ac:dyDescent="0.25">
      <c r="A29">
        <v>344</v>
      </c>
      <c r="B29" t="s">
        <v>7174</v>
      </c>
      <c r="C29" t="s">
        <v>7056</v>
      </c>
      <c r="D29" t="s">
        <v>7025</v>
      </c>
      <c r="E29" t="b">
        <v>1</v>
      </c>
    </row>
    <row r="30" spans="1:5" x14ac:dyDescent="0.25">
      <c r="A30">
        <v>345</v>
      </c>
      <c r="B30" t="s">
        <v>7175</v>
      </c>
      <c r="C30" t="s">
        <v>7056</v>
      </c>
      <c r="D30" t="s">
        <v>7025</v>
      </c>
      <c r="E30" t="b">
        <v>1</v>
      </c>
    </row>
    <row r="31" spans="1:5" x14ac:dyDescent="0.25">
      <c r="A31">
        <v>331</v>
      </c>
      <c r="B31" t="s">
        <v>7169</v>
      </c>
      <c r="C31" t="s">
        <v>7056</v>
      </c>
      <c r="D31" t="s">
        <v>7025</v>
      </c>
      <c r="E31" t="b">
        <v>1</v>
      </c>
    </row>
    <row r="32" spans="1:5" x14ac:dyDescent="0.25">
      <c r="A32">
        <v>332</v>
      </c>
      <c r="B32" t="s">
        <v>7170</v>
      </c>
      <c r="C32" t="s">
        <v>7056</v>
      </c>
      <c r="D32" t="s">
        <v>7025</v>
      </c>
      <c r="E32" t="b">
        <v>1</v>
      </c>
    </row>
    <row r="33" spans="1:5" x14ac:dyDescent="0.25">
      <c r="A33">
        <v>135</v>
      </c>
      <c r="B33" t="s">
        <v>7488</v>
      </c>
      <c r="C33" t="s">
        <v>7056</v>
      </c>
      <c r="D33" t="s">
        <v>7025</v>
      </c>
      <c r="E33" t="b">
        <v>1</v>
      </c>
    </row>
    <row r="34" spans="1:5" x14ac:dyDescent="0.25">
      <c r="A34">
        <v>136</v>
      </c>
      <c r="B34" t="s">
        <v>7489</v>
      </c>
      <c r="C34" t="s">
        <v>7056</v>
      </c>
      <c r="D34" t="s">
        <v>7025</v>
      </c>
      <c r="E34" t="b">
        <v>1</v>
      </c>
    </row>
    <row r="35" spans="1:5" x14ac:dyDescent="0.25">
      <c r="A35">
        <v>116</v>
      </c>
      <c r="B35" t="s">
        <v>7119</v>
      </c>
      <c r="C35" t="s">
        <v>7057</v>
      </c>
      <c r="D35" t="s">
        <v>7025</v>
      </c>
      <c r="E35" t="b">
        <v>1</v>
      </c>
    </row>
    <row r="36" spans="1:5" x14ac:dyDescent="0.25">
      <c r="A36">
        <v>110</v>
      </c>
      <c r="B36" t="s">
        <v>7101</v>
      </c>
      <c r="C36" t="s">
        <v>7057</v>
      </c>
      <c r="D36" t="s">
        <v>7025</v>
      </c>
      <c r="E36" t="b">
        <v>1</v>
      </c>
    </row>
    <row r="37" spans="1:5" x14ac:dyDescent="0.25">
      <c r="A37">
        <v>111</v>
      </c>
      <c r="B37" t="s">
        <v>7120</v>
      </c>
      <c r="C37" t="s">
        <v>7057</v>
      </c>
      <c r="D37" t="s">
        <v>7025</v>
      </c>
      <c r="E37" t="b">
        <v>1</v>
      </c>
    </row>
    <row r="38" spans="1:5" x14ac:dyDescent="0.25">
      <c r="A38">
        <v>114</v>
      </c>
      <c r="B38" t="s">
        <v>7122</v>
      </c>
      <c r="C38" t="s">
        <v>7057</v>
      </c>
      <c r="D38" t="s">
        <v>7025</v>
      </c>
      <c r="E38" t="b">
        <v>1</v>
      </c>
    </row>
    <row r="39" spans="1:5" x14ac:dyDescent="0.25">
      <c r="A39">
        <v>113</v>
      </c>
      <c r="B39" t="s">
        <v>7118</v>
      </c>
      <c r="C39" t="s">
        <v>7057</v>
      </c>
      <c r="D39" t="s">
        <v>7025</v>
      </c>
      <c r="E39" t="b">
        <v>1</v>
      </c>
    </row>
    <row r="40" spans="1:5" x14ac:dyDescent="0.25">
      <c r="A40">
        <v>112</v>
      </c>
      <c r="B40" t="s">
        <v>7123</v>
      </c>
      <c r="C40" t="s">
        <v>7057</v>
      </c>
      <c r="D40" t="s">
        <v>7025</v>
      </c>
      <c r="E40" t="b">
        <v>1</v>
      </c>
    </row>
    <row r="41" spans="1:5" x14ac:dyDescent="0.25">
      <c r="A41">
        <v>117</v>
      </c>
      <c r="B41" t="s">
        <v>7121</v>
      </c>
      <c r="C41" t="s">
        <v>7057</v>
      </c>
      <c r="D41" t="s">
        <v>7025</v>
      </c>
      <c r="E41" t="b">
        <v>1</v>
      </c>
    </row>
    <row r="42" spans="1:5" x14ac:dyDescent="0.25">
      <c r="A42">
        <v>115</v>
      </c>
      <c r="B42" t="s">
        <v>7124</v>
      </c>
      <c r="C42" t="s">
        <v>7057</v>
      </c>
      <c r="D42" t="s">
        <v>7025</v>
      </c>
      <c r="E42" t="b">
        <v>1</v>
      </c>
    </row>
    <row r="43" spans="1:5" x14ac:dyDescent="0.25">
      <c r="A43">
        <v>121</v>
      </c>
      <c r="B43" t="s">
        <v>7102</v>
      </c>
      <c r="C43" t="s">
        <v>7058</v>
      </c>
      <c r="D43" t="s">
        <v>7025</v>
      </c>
      <c r="E43" t="b">
        <v>1</v>
      </c>
    </row>
    <row r="44" spans="1:5" x14ac:dyDescent="0.25">
      <c r="A44">
        <v>122</v>
      </c>
      <c r="B44" t="s">
        <v>7110</v>
      </c>
      <c r="C44" t="s">
        <v>7058</v>
      </c>
      <c r="D44" t="s">
        <v>7025</v>
      </c>
      <c r="E44" t="b">
        <v>1</v>
      </c>
    </row>
    <row r="45" spans="1:5" x14ac:dyDescent="0.25">
      <c r="A45">
        <v>126</v>
      </c>
      <c r="B45" t="s">
        <v>7106</v>
      </c>
      <c r="C45" t="s">
        <v>7058</v>
      </c>
      <c r="D45" t="s">
        <v>7025</v>
      </c>
      <c r="E45" t="b">
        <v>1</v>
      </c>
    </row>
    <row r="46" spans="1:5" x14ac:dyDescent="0.25">
      <c r="A46">
        <v>123</v>
      </c>
      <c r="B46" t="s">
        <v>7112</v>
      </c>
      <c r="C46" t="s">
        <v>7058</v>
      </c>
      <c r="D46" t="s">
        <v>7025</v>
      </c>
      <c r="E46" t="b">
        <v>1</v>
      </c>
    </row>
    <row r="47" spans="1:5" x14ac:dyDescent="0.25">
      <c r="A47">
        <v>119</v>
      </c>
      <c r="B47" t="s">
        <v>7103</v>
      </c>
      <c r="C47" t="s">
        <v>7058</v>
      </c>
      <c r="D47" t="s">
        <v>7025</v>
      </c>
      <c r="E47" t="b">
        <v>1</v>
      </c>
    </row>
    <row r="48" spans="1:5" x14ac:dyDescent="0.25">
      <c r="A48">
        <v>120</v>
      </c>
      <c r="B48" t="s">
        <v>7115</v>
      </c>
      <c r="C48" t="s">
        <v>7058</v>
      </c>
      <c r="D48" t="s">
        <v>7025</v>
      </c>
      <c r="E48" t="b">
        <v>1</v>
      </c>
    </row>
    <row r="49" spans="1:5" x14ac:dyDescent="0.25">
      <c r="A49">
        <v>125</v>
      </c>
      <c r="B49" t="s">
        <v>7104</v>
      </c>
      <c r="C49" t="s">
        <v>7058</v>
      </c>
      <c r="D49" t="s">
        <v>7025</v>
      </c>
      <c r="E49" t="b">
        <v>1</v>
      </c>
    </row>
    <row r="50" spans="1:5" x14ac:dyDescent="0.25">
      <c r="A50">
        <v>124</v>
      </c>
      <c r="B50" t="s">
        <v>7116</v>
      </c>
      <c r="C50" t="s">
        <v>7058</v>
      </c>
      <c r="D50" t="s">
        <v>7025</v>
      </c>
      <c r="E50" t="b">
        <v>1</v>
      </c>
    </row>
    <row r="51" spans="1:5" x14ac:dyDescent="0.25">
      <c r="A51">
        <v>127</v>
      </c>
      <c r="B51" t="s">
        <v>7105</v>
      </c>
      <c r="C51" t="s">
        <v>7059</v>
      </c>
      <c r="D51" t="s">
        <v>7025</v>
      </c>
      <c r="E51" t="b">
        <v>1</v>
      </c>
    </row>
    <row r="52" spans="1:5" x14ac:dyDescent="0.25">
      <c r="A52">
        <v>129</v>
      </c>
      <c r="B52" t="s">
        <v>7111</v>
      </c>
      <c r="C52" t="s">
        <v>7059</v>
      </c>
      <c r="D52" t="s">
        <v>7025</v>
      </c>
      <c r="E52" t="b">
        <v>1</v>
      </c>
    </row>
    <row r="53" spans="1:5" x14ac:dyDescent="0.25">
      <c r="A53">
        <v>133</v>
      </c>
      <c r="B53" t="s">
        <v>7107</v>
      </c>
      <c r="C53" t="s">
        <v>7059</v>
      </c>
      <c r="D53" t="s">
        <v>7025</v>
      </c>
      <c r="E53" t="b">
        <v>1</v>
      </c>
    </row>
    <row r="54" spans="1:5" x14ac:dyDescent="0.25">
      <c r="A54">
        <v>134</v>
      </c>
      <c r="B54" t="s">
        <v>7113</v>
      </c>
      <c r="C54" t="s">
        <v>7059</v>
      </c>
      <c r="D54" t="s">
        <v>7025</v>
      </c>
      <c r="E54" t="b">
        <v>1</v>
      </c>
    </row>
    <row r="55" spans="1:5" x14ac:dyDescent="0.25">
      <c r="A55">
        <v>131</v>
      </c>
      <c r="B55" t="s">
        <v>7108</v>
      </c>
      <c r="C55" t="s">
        <v>7059</v>
      </c>
      <c r="D55" t="s">
        <v>7025</v>
      </c>
      <c r="E55" t="b">
        <v>1</v>
      </c>
    </row>
    <row r="56" spans="1:5" x14ac:dyDescent="0.25">
      <c r="A56">
        <v>132</v>
      </c>
      <c r="B56" t="s">
        <v>7114</v>
      </c>
      <c r="C56" t="s">
        <v>7059</v>
      </c>
      <c r="D56" t="s">
        <v>7025</v>
      </c>
      <c r="E56" t="b">
        <v>1</v>
      </c>
    </row>
    <row r="57" spans="1:5" x14ac:dyDescent="0.25">
      <c r="A57">
        <v>128</v>
      </c>
      <c r="B57" t="s">
        <v>7109</v>
      </c>
      <c r="C57" t="s">
        <v>7059</v>
      </c>
      <c r="D57" t="s">
        <v>7025</v>
      </c>
      <c r="E57" t="b">
        <v>1</v>
      </c>
    </row>
    <row r="58" spans="1:5" x14ac:dyDescent="0.25">
      <c r="A58">
        <v>130</v>
      </c>
      <c r="B58" t="s">
        <v>7117</v>
      </c>
      <c r="C58" t="s">
        <v>7059</v>
      </c>
      <c r="D58" t="s">
        <v>7025</v>
      </c>
      <c r="E58" t="b">
        <v>1</v>
      </c>
    </row>
    <row r="59" spans="1:5" x14ac:dyDescent="0.25">
      <c r="A59">
        <v>141</v>
      </c>
      <c r="B59" t="s">
        <v>7764</v>
      </c>
      <c r="C59" t="s">
        <v>7059</v>
      </c>
      <c r="D59" t="s">
        <v>7025</v>
      </c>
      <c r="E59" t="b">
        <v>1</v>
      </c>
    </row>
    <row r="60" spans="1:5" x14ac:dyDescent="0.25">
      <c r="A60">
        <v>143</v>
      </c>
      <c r="B60" t="s">
        <v>7767</v>
      </c>
      <c r="C60" t="s">
        <v>7059</v>
      </c>
      <c r="D60" t="s">
        <v>7025</v>
      </c>
      <c r="E60" t="b">
        <v>1</v>
      </c>
    </row>
    <row r="61" spans="1:5" x14ac:dyDescent="0.25">
      <c r="A61">
        <v>146</v>
      </c>
      <c r="B61" t="s">
        <v>7771</v>
      </c>
      <c r="C61" t="s">
        <v>7059</v>
      </c>
      <c r="D61" t="s">
        <v>7025</v>
      </c>
      <c r="E61" t="b">
        <v>1</v>
      </c>
    </row>
    <row r="62" spans="1:5" x14ac:dyDescent="0.25">
      <c r="A62">
        <v>147</v>
      </c>
      <c r="B62" t="s">
        <v>7768</v>
      </c>
      <c r="C62" t="s">
        <v>7059</v>
      </c>
      <c r="D62" t="s">
        <v>7025</v>
      </c>
      <c r="E62" t="b">
        <v>1</v>
      </c>
    </row>
    <row r="63" spans="1:5" x14ac:dyDescent="0.25">
      <c r="A63">
        <v>145</v>
      </c>
      <c r="B63" t="s">
        <v>7765</v>
      </c>
      <c r="C63" t="s">
        <v>7059</v>
      </c>
      <c r="D63" t="s">
        <v>7025</v>
      </c>
      <c r="E63" t="b">
        <v>1</v>
      </c>
    </row>
    <row r="64" spans="1:5" x14ac:dyDescent="0.25">
      <c r="A64">
        <v>148</v>
      </c>
      <c r="B64" t="s">
        <v>7769</v>
      </c>
      <c r="C64" t="s">
        <v>7059</v>
      </c>
      <c r="D64" t="s">
        <v>7025</v>
      </c>
      <c r="E64" t="b">
        <v>1</v>
      </c>
    </row>
    <row r="65" spans="1:5" x14ac:dyDescent="0.25">
      <c r="A65">
        <v>142</v>
      </c>
      <c r="B65" t="s">
        <v>7766</v>
      </c>
      <c r="C65" t="s">
        <v>7059</v>
      </c>
      <c r="D65" t="s">
        <v>7025</v>
      </c>
      <c r="E65" t="b">
        <v>1</v>
      </c>
    </row>
    <row r="66" spans="1:5" x14ac:dyDescent="0.25">
      <c r="A66">
        <v>144</v>
      </c>
      <c r="B66" t="s">
        <v>7770</v>
      </c>
      <c r="C66" t="s">
        <v>7059</v>
      </c>
      <c r="D66" t="s">
        <v>7025</v>
      </c>
      <c r="E66" t="b">
        <v>1</v>
      </c>
    </row>
    <row r="67" spans="1:5" x14ac:dyDescent="0.25">
      <c r="A67">
        <v>63</v>
      </c>
      <c r="B67" t="s">
        <v>7139</v>
      </c>
      <c r="C67" t="s">
        <v>7043</v>
      </c>
      <c r="D67" t="s">
        <v>7019</v>
      </c>
      <c r="E67" t="b">
        <v>1</v>
      </c>
    </row>
    <row r="68" spans="1:5" x14ac:dyDescent="0.25">
      <c r="A68">
        <v>64</v>
      </c>
      <c r="B68" t="s">
        <v>7140</v>
      </c>
      <c r="C68" t="s">
        <v>7043</v>
      </c>
      <c r="D68" t="s">
        <v>7019</v>
      </c>
      <c r="E68" t="b">
        <v>1</v>
      </c>
    </row>
    <row r="69" spans="1:5" x14ac:dyDescent="0.25">
      <c r="A69">
        <v>68</v>
      </c>
      <c r="B69" t="s">
        <v>7143</v>
      </c>
      <c r="C69" t="s">
        <v>7043</v>
      </c>
      <c r="D69" t="s">
        <v>7019</v>
      </c>
      <c r="E69" t="b">
        <v>1</v>
      </c>
    </row>
    <row r="70" spans="1:5" x14ac:dyDescent="0.25">
      <c r="A70">
        <v>69</v>
      </c>
      <c r="B70" t="s">
        <v>7144</v>
      </c>
      <c r="C70" t="s">
        <v>7043</v>
      </c>
      <c r="D70" t="s">
        <v>7019</v>
      </c>
      <c r="E70" t="b">
        <v>1</v>
      </c>
    </row>
    <row r="71" spans="1:5" x14ac:dyDescent="0.25">
      <c r="A71">
        <v>66</v>
      </c>
      <c r="B71" t="s">
        <v>7141</v>
      </c>
      <c r="C71" t="s">
        <v>7043</v>
      </c>
      <c r="D71" t="s">
        <v>7019</v>
      </c>
      <c r="E71" t="b">
        <v>1</v>
      </c>
    </row>
    <row r="72" spans="1:5" x14ac:dyDescent="0.25">
      <c r="A72">
        <v>67</v>
      </c>
      <c r="B72" t="s">
        <v>7142</v>
      </c>
      <c r="C72" t="s">
        <v>7043</v>
      </c>
      <c r="D72" t="s">
        <v>7019</v>
      </c>
      <c r="E72" t="b">
        <v>1</v>
      </c>
    </row>
    <row r="73" spans="1:5" x14ac:dyDescent="0.25">
      <c r="A73">
        <v>70</v>
      </c>
      <c r="B73" t="s">
        <v>7137</v>
      </c>
      <c r="C73" t="s">
        <v>7043</v>
      </c>
      <c r="D73" t="s">
        <v>7019</v>
      </c>
      <c r="E73" t="b">
        <v>1</v>
      </c>
    </row>
    <row r="74" spans="1:5" x14ac:dyDescent="0.25">
      <c r="A74">
        <v>65</v>
      </c>
      <c r="B74" t="s">
        <v>7138</v>
      </c>
      <c r="C74" t="s">
        <v>7043</v>
      </c>
      <c r="D74" t="s">
        <v>7019</v>
      </c>
      <c r="E74" t="b">
        <v>1</v>
      </c>
    </row>
    <row r="75" spans="1:5" x14ac:dyDescent="0.25">
      <c r="A75">
        <v>79</v>
      </c>
      <c r="B75" t="s">
        <v>7487</v>
      </c>
      <c r="C75" t="s">
        <v>7043</v>
      </c>
      <c r="D75" t="s">
        <v>7019</v>
      </c>
      <c r="E75" t="b">
        <v>1</v>
      </c>
    </row>
    <row r="76" spans="1:5" x14ac:dyDescent="0.25">
      <c r="A76">
        <v>71</v>
      </c>
      <c r="B76" t="s">
        <v>7147</v>
      </c>
      <c r="C76" t="s">
        <v>7044</v>
      </c>
      <c r="D76" t="s">
        <v>7019</v>
      </c>
      <c r="E76" t="b">
        <v>1</v>
      </c>
    </row>
    <row r="77" spans="1:5" x14ac:dyDescent="0.25">
      <c r="A77">
        <v>72</v>
      </c>
      <c r="B77" t="s">
        <v>7148</v>
      </c>
      <c r="C77" t="s">
        <v>7044</v>
      </c>
      <c r="D77" t="s">
        <v>7019</v>
      </c>
      <c r="E77" t="b">
        <v>1</v>
      </c>
    </row>
    <row r="78" spans="1:5" x14ac:dyDescent="0.25">
      <c r="A78">
        <v>76</v>
      </c>
      <c r="B78" t="s">
        <v>7151</v>
      </c>
      <c r="C78" t="s">
        <v>7044</v>
      </c>
      <c r="D78" t="s">
        <v>7019</v>
      </c>
      <c r="E78" t="b">
        <v>1</v>
      </c>
    </row>
    <row r="79" spans="1:5" x14ac:dyDescent="0.25">
      <c r="A79">
        <v>77</v>
      </c>
      <c r="B79" t="s">
        <v>7152</v>
      </c>
      <c r="C79" t="s">
        <v>7044</v>
      </c>
      <c r="D79" t="s">
        <v>7019</v>
      </c>
      <c r="E79" t="b">
        <v>1</v>
      </c>
    </row>
    <row r="80" spans="1:5" x14ac:dyDescent="0.25">
      <c r="A80">
        <v>74</v>
      </c>
      <c r="B80" t="s">
        <v>7149</v>
      </c>
      <c r="C80" t="s">
        <v>7044</v>
      </c>
      <c r="D80" t="s">
        <v>7019</v>
      </c>
      <c r="E80" t="b">
        <v>1</v>
      </c>
    </row>
    <row r="81" spans="1:5" x14ac:dyDescent="0.25">
      <c r="A81">
        <v>75</v>
      </c>
      <c r="B81" t="s">
        <v>7150</v>
      </c>
      <c r="C81" t="s">
        <v>7044</v>
      </c>
      <c r="D81" t="s">
        <v>7019</v>
      </c>
      <c r="E81" t="b">
        <v>1</v>
      </c>
    </row>
    <row r="82" spans="1:5" x14ac:dyDescent="0.25">
      <c r="A82">
        <v>73</v>
      </c>
      <c r="B82" t="s">
        <v>7145</v>
      </c>
      <c r="C82" t="s">
        <v>7044</v>
      </c>
      <c r="D82" t="s">
        <v>7019</v>
      </c>
      <c r="E82" t="b">
        <v>1</v>
      </c>
    </row>
    <row r="83" spans="1:5" x14ac:dyDescent="0.25">
      <c r="A83">
        <v>78</v>
      </c>
      <c r="B83" t="s">
        <v>7146</v>
      </c>
      <c r="C83" t="s">
        <v>7044</v>
      </c>
      <c r="D83" t="s">
        <v>7019</v>
      </c>
      <c r="E83" t="b">
        <v>1</v>
      </c>
    </row>
    <row r="84" spans="1:5" x14ac:dyDescent="0.25">
      <c r="A84">
        <v>974</v>
      </c>
      <c r="B84" t="s">
        <v>7941</v>
      </c>
      <c r="C84" t="s">
        <v>7062</v>
      </c>
      <c r="D84" t="s">
        <v>7026</v>
      </c>
      <c r="E84" t="b">
        <v>1</v>
      </c>
    </row>
    <row r="85" spans="1:5" x14ac:dyDescent="0.25">
      <c r="A85">
        <v>671</v>
      </c>
      <c r="B85" t="s">
        <v>7135</v>
      </c>
      <c r="C85" t="s">
        <v>7062</v>
      </c>
      <c r="D85" t="s">
        <v>7026</v>
      </c>
      <c r="E85" t="b">
        <v>1</v>
      </c>
    </row>
    <row r="86" spans="1:5" x14ac:dyDescent="0.25">
      <c r="A86">
        <v>673</v>
      </c>
      <c r="B86" t="s">
        <v>7125</v>
      </c>
      <c r="C86" t="s">
        <v>7062</v>
      </c>
      <c r="D86" t="s">
        <v>7026</v>
      </c>
      <c r="E86" t="b">
        <v>1</v>
      </c>
    </row>
    <row r="87" spans="1:5" x14ac:dyDescent="0.25">
      <c r="A87">
        <v>674</v>
      </c>
      <c r="B87" t="s">
        <v>7126</v>
      </c>
      <c r="C87" t="s">
        <v>7062</v>
      </c>
      <c r="D87" t="s">
        <v>7026</v>
      </c>
      <c r="E87" t="b">
        <v>1</v>
      </c>
    </row>
    <row r="88" spans="1:5" x14ac:dyDescent="0.25">
      <c r="A88">
        <v>675</v>
      </c>
      <c r="B88" t="s">
        <v>7127</v>
      </c>
      <c r="C88" t="s">
        <v>7062</v>
      </c>
      <c r="D88" t="s">
        <v>7026</v>
      </c>
      <c r="E88" t="b">
        <v>1</v>
      </c>
    </row>
    <row r="89" spans="1:5" x14ac:dyDescent="0.25">
      <c r="A89">
        <v>676</v>
      </c>
      <c r="B89" t="s">
        <v>7128</v>
      </c>
      <c r="C89" t="s">
        <v>7062</v>
      </c>
      <c r="D89" t="s">
        <v>7026</v>
      </c>
      <c r="E89" t="b">
        <v>1</v>
      </c>
    </row>
    <row r="90" spans="1:5" x14ac:dyDescent="0.25">
      <c r="A90">
        <v>677</v>
      </c>
      <c r="B90" t="s">
        <v>7129</v>
      </c>
      <c r="C90" t="s">
        <v>7062</v>
      </c>
      <c r="D90" t="s">
        <v>7026</v>
      </c>
      <c r="E90" t="b">
        <v>1</v>
      </c>
    </row>
    <row r="91" spans="1:5" x14ac:dyDescent="0.25">
      <c r="A91">
        <v>678</v>
      </c>
      <c r="B91" t="s">
        <v>7130</v>
      </c>
      <c r="C91" t="s">
        <v>7062</v>
      </c>
      <c r="D91" t="s">
        <v>7026</v>
      </c>
      <c r="E91" t="b">
        <v>1</v>
      </c>
    </row>
    <row r="92" spans="1:5" x14ac:dyDescent="0.25">
      <c r="A92">
        <v>679</v>
      </c>
      <c r="B92" t="s">
        <v>7131</v>
      </c>
      <c r="C92" t="s">
        <v>7062</v>
      </c>
      <c r="D92" t="s">
        <v>7026</v>
      </c>
      <c r="E92" t="b">
        <v>1</v>
      </c>
    </row>
    <row r="93" spans="1:5" x14ac:dyDescent="0.25">
      <c r="A93">
        <v>680</v>
      </c>
      <c r="B93" t="s">
        <v>7132</v>
      </c>
      <c r="C93" t="s">
        <v>7062</v>
      </c>
      <c r="D93" t="s">
        <v>7026</v>
      </c>
      <c r="E93" t="b">
        <v>1</v>
      </c>
    </row>
    <row r="94" spans="1:5" x14ac:dyDescent="0.25">
      <c r="A94">
        <v>681</v>
      </c>
      <c r="B94" t="s">
        <v>7133</v>
      </c>
      <c r="C94" t="s">
        <v>7062</v>
      </c>
      <c r="D94" t="s">
        <v>7026</v>
      </c>
      <c r="E94" t="b">
        <v>1</v>
      </c>
    </row>
    <row r="95" spans="1:5" x14ac:dyDescent="0.25">
      <c r="A95">
        <v>682</v>
      </c>
      <c r="B95" t="s">
        <v>7134</v>
      </c>
      <c r="C95" t="s">
        <v>7062</v>
      </c>
      <c r="D95" t="s">
        <v>7026</v>
      </c>
      <c r="E95" t="b">
        <v>1</v>
      </c>
    </row>
    <row r="96" spans="1:5" x14ac:dyDescent="0.25">
      <c r="A96">
        <v>683</v>
      </c>
      <c r="B96" t="s">
        <v>7136</v>
      </c>
      <c r="C96" t="s">
        <v>7062</v>
      </c>
      <c r="D96" t="s">
        <v>7026</v>
      </c>
      <c r="E96" t="b">
        <v>1</v>
      </c>
    </row>
    <row r="97" spans="1:5" x14ac:dyDescent="0.25">
      <c r="A97">
        <v>684</v>
      </c>
      <c r="B97" t="s">
        <v>7280</v>
      </c>
      <c r="C97" t="s">
        <v>7062</v>
      </c>
      <c r="D97" t="s">
        <v>7026</v>
      </c>
      <c r="E97" t="b">
        <v>1</v>
      </c>
    </row>
    <row r="98" spans="1:5" x14ac:dyDescent="0.25">
      <c r="A98">
        <v>685</v>
      </c>
      <c r="B98" t="s">
        <v>7675</v>
      </c>
      <c r="C98" t="s">
        <v>7062</v>
      </c>
      <c r="D98" t="s">
        <v>7026</v>
      </c>
      <c r="E98" t="b">
        <v>1</v>
      </c>
    </row>
    <row r="99" spans="1:5" x14ac:dyDescent="0.25">
      <c r="A99">
        <v>686</v>
      </c>
      <c r="B99" t="s">
        <v>7788</v>
      </c>
      <c r="C99" t="s">
        <v>7062</v>
      </c>
      <c r="D99" t="s">
        <v>7026</v>
      </c>
      <c r="E99" t="b">
        <v>1</v>
      </c>
    </row>
    <row r="100" spans="1:5" x14ac:dyDescent="0.25">
      <c r="A100">
        <v>397</v>
      </c>
      <c r="B100" t="s">
        <v>7264</v>
      </c>
      <c r="C100" t="s">
        <v>7017</v>
      </c>
      <c r="D100" t="s">
        <v>7017</v>
      </c>
      <c r="E100" t="b">
        <v>1</v>
      </c>
    </row>
    <row r="101" spans="1:5" x14ac:dyDescent="0.25">
      <c r="A101">
        <v>393</v>
      </c>
      <c r="B101" t="s">
        <v>7531</v>
      </c>
      <c r="C101" t="s">
        <v>7017</v>
      </c>
      <c r="D101" t="s">
        <v>7020</v>
      </c>
      <c r="E101" t="b">
        <v>1</v>
      </c>
    </row>
    <row r="102" spans="1:5" x14ac:dyDescent="0.25">
      <c r="A102">
        <v>394</v>
      </c>
      <c r="B102" t="s">
        <v>7532</v>
      </c>
      <c r="C102" t="s">
        <v>7017</v>
      </c>
      <c r="D102" t="s">
        <v>7020</v>
      </c>
      <c r="E102" t="b">
        <v>1</v>
      </c>
    </row>
    <row r="103" spans="1:5" x14ac:dyDescent="0.25">
      <c r="A103">
        <v>398</v>
      </c>
      <c r="B103" t="s">
        <v>7265</v>
      </c>
      <c r="C103" t="s">
        <v>7017</v>
      </c>
      <c r="D103" t="s">
        <v>7020</v>
      </c>
      <c r="E103" t="b">
        <v>1</v>
      </c>
    </row>
    <row r="104" spans="1:5" x14ac:dyDescent="0.25">
      <c r="A104">
        <v>395</v>
      </c>
      <c r="B104" t="s">
        <v>7530</v>
      </c>
      <c r="C104" t="s">
        <v>7017</v>
      </c>
      <c r="D104" t="s">
        <v>7020</v>
      </c>
      <c r="E104" t="b">
        <v>1</v>
      </c>
    </row>
    <row r="105" spans="1:5" x14ac:dyDescent="0.25">
      <c r="A105">
        <v>27</v>
      </c>
      <c r="B105" t="s">
        <v>7266</v>
      </c>
      <c r="C105" t="s">
        <v>7038</v>
      </c>
      <c r="D105" t="s">
        <v>7018</v>
      </c>
      <c r="E105" t="b">
        <v>1</v>
      </c>
    </row>
    <row r="106" spans="1:5" x14ac:dyDescent="0.25">
      <c r="A106">
        <v>28</v>
      </c>
      <c r="B106" t="s">
        <v>7267</v>
      </c>
      <c r="C106" t="s">
        <v>7038</v>
      </c>
      <c r="D106" t="s">
        <v>7018</v>
      </c>
      <c r="E106" t="b">
        <v>1</v>
      </c>
    </row>
    <row r="107" spans="1:5" x14ac:dyDescent="0.25">
      <c r="A107">
        <v>29</v>
      </c>
      <c r="B107" t="s">
        <v>7268</v>
      </c>
      <c r="C107" t="s">
        <v>7038</v>
      </c>
      <c r="D107" t="s">
        <v>7018</v>
      </c>
      <c r="E107" t="b">
        <v>1</v>
      </c>
    </row>
    <row r="108" spans="1:5" x14ac:dyDescent="0.25">
      <c r="A108">
        <v>30</v>
      </c>
      <c r="B108" t="s">
        <v>7269</v>
      </c>
      <c r="C108" t="s">
        <v>7038</v>
      </c>
      <c r="D108" t="s">
        <v>7018</v>
      </c>
      <c r="E108" t="b">
        <v>1</v>
      </c>
    </row>
    <row r="109" spans="1:5" x14ac:dyDescent="0.25">
      <c r="A109">
        <v>33</v>
      </c>
      <c r="B109" t="s">
        <v>7270</v>
      </c>
      <c r="C109" t="s">
        <v>7038</v>
      </c>
      <c r="D109" t="s">
        <v>7018</v>
      </c>
      <c r="E109" t="b">
        <v>1</v>
      </c>
    </row>
    <row r="110" spans="1:5" x14ac:dyDescent="0.25">
      <c r="A110">
        <v>34</v>
      </c>
      <c r="B110" t="s">
        <v>7271</v>
      </c>
      <c r="C110" t="s">
        <v>7038</v>
      </c>
      <c r="D110" t="s">
        <v>7018</v>
      </c>
      <c r="E110" t="b">
        <v>1</v>
      </c>
    </row>
    <row r="111" spans="1:5" x14ac:dyDescent="0.25">
      <c r="A111">
        <v>31</v>
      </c>
      <c r="B111" t="s">
        <v>7272</v>
      </c>
      <c r="C111" t="s">
        <v>7038</v>
      </c>
      <c r="D111" t="s">
        <v>7018</v>
      </c>
      <c r="E111" t="b">
        <v>1</v>
      </c>
    </row>
    <row r="112" spans="1:5" x14ac:dyDescent="0.25">
      <c r="A112">
        <v>32</v>
      </c>
      <c r="B112" t="s">
        <v>7273</v>
      </c>
      <c r="C112" t="s">
        <v>7038</v>
      </c>
      <c r="D112" t="s">
        <v>7018</v>
      </c>
      <c r="E112" t="b">
        <v>1</v>
      </c>
    </row>
    <row r="113" spans="1:5" x14ac:dyDescent="0.25">
      <c r="A113">
        <v>908</v>
      </c>
      <c r="B113" t="s">
        <v>7324</v>
      </c>
      <c r="C113" t="s">
        <v>7063</v>
      </c>
      <c r="D113" t="s">
        <v>7026</v>
      </c>
      <c r="E113" t="b">
        <v>1</v>
      </c>
    </row>
    <row r="114" spans="1:5" x14ac:dyDescent="0.25">
      <c r="A114">
        <v>909</v>
      </c>
      <c r="B114" t="s">
        <v>7325</v>
      </c>
      <c r="C114" t="s">
        <v>7063</v>
      </c>
      <c r="D114" t="s">
        <v>7026</v>
      </c>
      <c r="E114" t="b">
        <v>1</v>
      </c>
    </row>
    <row r="115" spans="1:5" x14ac:dyDescent="0.25">
      <c r="A115">
        <v>897</v>
      </c>
      <c r="B115" t="s">
        <v>7302</v>
      </c>
      <c r="C115" t="s">
        <v>7063</v>
      </c>
      <c r="D115" t="s">
        <v>7026</v>
      </c>
      <c r="E115" t="b">
        <v>1</v>
      </c>
    </row>
    <row r="116" spans="1:5" x14ac:dyDescent="0.25">
      <c r="A116">
        <v>898</v>
      </c>
      <c r="B116" t="s">
        <v>7304</v>
      </c>
      <c r="C116" t="s">
        <v>7063</v>
      </c>
      <c r="D116" t="s">
        <v>7026</v>
      </c>
      <c r="E116" t="b">
        <v>1</v>
      </c>
    </row>
    <row r="117" spans="1:5" x14ac:dyDescent="0.25">
      <c r="A117">
        <v>899</v>
      </c>
      <c r="B117" t="s">
        <v>7306</v>
      </c>
      <c r="C117" t="s">
        <v>7063</v>
      </c>
      <c r="D117" t="s">
        <v>7026</v>
      </c>
      <c r="E117" t="b">
        <v>1</v>
      </c>
    </row>
    <row r="118" spans="1:5" x14ac:dyDescent="0.25">
      <c r="A118">
        <v>900</v>
      </c>
      <c r="B118" t="s">
        <v>7308</v>
      </c>
      <c r="C118" t="s">
        <v>7063</v>
      </c>
      <c r="D118" t="s">
        <v>7026</v>
      </c>
      <c r="E118" t="b">
        <v>1</v>
      </c>
    </row>
    <row r="119" spans="1:5" x14ac:dyDescent="0.25">
      <c r="A119">
        <v>907</v>
      </c>
      <c r="B119" t="s">
        <v>7323</v>
      </c>
      <c r="C119" t="s">
        <v>7063</v>
      </c>
      <c r="D119" t="s">
        <v>7026</v>
      </c>
      <c r="E119" t="b">
        <v>1</v>
      </c>
    </row>
    <row r="120" spans="1:5" x14ac:dyDescent="0.25">
      <c r="A120">
        <v>892</v>
      </c>
      <c r="B120" t="s">
        <v>7318</v>
      </c>
      <c r="C120" t="s">
        <v>7063</v>
      </c>
      <c r="D120" t="s">
        <v>7026</v>
      </c>
      <c r="E120" t="b">
        <v>1</v>
      </c>
    </row>
    <row r="121" spans="1:5" x14ac:dyDescent="0.25">
      <c r="A121">
        <v>895</v>
      </c>
      <c r="B121" t="s">
        <v>7217</v>
      </c>
      <c r="C121" t="s">
        <v>7063</v>
      </c>
      <c r="D121" t="s">
        <v>7026</v>
      </c>
      <c r="E121" t="b">
        <v>1</v>
      </c>
    </row>
    <row r="122" spans="1:5" x14ac:dyDescent="0.25">
      <c r="A122">
        <v>890</v>
      </c>
      <c r="B122" t="s">
        <v>7314</v>
      </c>
      <c r="C122" t="s">
        <v>7063</v>
      </c>
      <c r="D122" t="s">
        <v>7026</v>
      </c>
      <c r="E122" t="b">
        <v>1</v>
      </c>
    </row>
    <row r="123" spans="1:5" x14ac:dyDescent="0.25">
      <c r="A123">
        <v>891</v>
      </c>
      <c r="B123" t="s">
        <v>7316</v>
      </c>
      <c r="C123" t="s">
        <v>7063</v>
      </c>
      <c r="D123" t="s">
        <v>7026</v>
      </c>
      <c r="E123" t="b">
        <v>1</v>
      </c>
    </row>
    <row r="124" spans="1:5" x14ac:dyDescent="0.25">
      <c r="A124">
        <v>888</v>
      </c>
      <c r="B124" t="s">
        <v>7310</v>
      </c>
      <c r="C124" t="s">
        <v>7063</v>
      </c>
      <c r="D124" t="s">
        <v>7026</v>
      </c>
      <c r="E124" t="b">
        <v>1</v>
      </c>
    </row>
    <row r="125" spans="1:5" x14ac:dyDescent="0.25">
      <c r="A125">
        <v>889</v>
      </c>
      <c r="B125" t="s">
        <v>7312</v>
      </c>
      <c r="C125" t="s">
        <v>7063</v>
      </c>
      <c r="D125" t="s">
        <v>7026</v>
      </c>
      <c r="E125" t="b">
        <v>1</v>
      </c>
    </row>
    <row r="126" spans="1:5" x14ac:dyDescent="0.25">
      <c r="A126">
        <v>893</v>
      </c>
      <c r="B126" t="s">
        <v>7320</v>
      </c>
      <c r="C126" t="s">
        <v>7063</v>
      </c>
      <c r="D126" t="s">
        <v>7026</v>
      </c>
      <c r="E126" t="b">
        <v>1</v>
      </c>
    </row>
    <row r="127" spans="1:5" x14ac:dyDescent="0.25">
      <c r="A127">
        <v>894</v>
      </c>
      <c r="B127" t="s">
        <v>7322</v>
      </c>
      <c r="C127" t="s">
        <v>7063</v>
      </c>
      <c r="D127" t="s">
        <v>7026</v>
      </c>
      <c r="E127" t="b">
        <v>1</v>
      </c>
    </row>
    <row r="128" spans="1:5" x14ac:dyDescent="0.25">
      <c r="A128">
        <v>896</v>
      </c>
      <c r="B128" t="s">
        <v>7215</v>
      </c>
      <c r="C128" t="s">
        <v>7063</v>
      </c>
      <c r="D128" t="s">
        <v>7026</v>
      </c>
      <c r="E128" t="b">
        <v>1</v>
      </c>
    </row>
    <row r="129" spans="1:5" x14ac:dyDescent="0.25">
      <c r="A129">
        <v>39</v>
      </c>
      <c r="B129" t="s">
        <v>7329</v>
      </c>
      <c r="C129" t="s">
        <v>7040</v>
      </c>
      <c r="D129" t="s">
        <v>7018</v>
      </c>
      <c r="E129" t="b">
        <v>1</v>
      </c>
    </row>
    <row r="130" spans="1:5" x14ac:dyDescent="0.25">
      <c r="A130">
        <v>40</v>
      </c>
      <c r="B130" t="s">
        <v>7328</v>
      </c>
      <c r="C130" t="s">
        <v>7040</v>
      </c>
      <c r="D130" t="s">
        <v>7018</v>
      </c>
      <c r="E130" t="b">
        <v>1</v>
      </c>
    </row>
    <row r="131" spans="1:5" x14ac:dyDescent="0.25">
      <c r="A131">
        <v>41</v>
      </c>
      <c r="B131" t="s">
        <v>7326</v>
      </c>
      <c r="C131" t="s">
        <v>7040</v>
      </c>
      <c r="D131" t="s">
        <v>7018</v>
      </c>
      <c r="E131" t="b">
        <v>1</v>
      </c>
    </row>
    <row r="132" spans="1:5" x14ac:dyDescent="0.25">
      <c r="A132">
        <v>38</v>
      </c>
      <c r="B132" t="s">
        <v>7327</v>
      </c>
      <c r="C132" t="s">
        <v>7040</v>
      </c>
      <c r="D132" t="s">
        <v>7018</v>
      </c>
      <c r="E132" t="b">
        <v>1</v>
      </c>
    </row>
    <row r="133" spans="1:5" x14ac:dyDescent="0.25">
      <c r="A133">
        <v>1006</v>
      </c>
      <c r="B133" t="s">
        <v>7994</v>
      </c>
      <c r="C133" t="s">
        <v>7051</v>
      </c>
      <c r="D133" t="s">
        <v>7023</v>
      </c>
      <c r="E133" t="b">
        <v>1</v>
      </c>
    </row>
    <row r="134" spans="1:5" x14ac:dyDescent="0.25">
      <c r="A134">
        <v>576</v>
      </c>
      <c r="B134" t="s">
        <v>7337</v>
      </c>
      <c r="C134" t="s">
        <v>7051</v>
      </c>
      <c r="D134" t="s">
        <v>7023</v>
      </c>
      <c r="E134" t="b">
        <v>1</v>
      </c>
    </row>
    <row r="135" spans="1:5" x14ac:dyDescent="0.25">
      <c r="A135">
        <v>586</v>
      </c>
      <c r="B135" t="s">
        <v>7338</v>
      </c>
      <c r="C135" t="s">
        <v>7051</v>
      </c>
      <c r="D135" t="s">
        <v>7023</v>
      </c>
      <c r="E135" t="b">
        <v>1</v>
      </c>
    </row>
    <row r="136" spans="1:5" x14ac:dyDescent="0.25">
      <c r="A136">
        <v>587</v>
      </c>
      <c r="B136" t="s">
        <v>7340</v>
      </c>
      <c r="C136" t="s">
        <v>7051</v>
      </c>
      <c r="D136" t="s">
        <v>7023</v>
      </c>
      <c r="E136" t="b">
        <v>1</v>
      </c>
    </row>
    <row r="137" spans="1:5" x14ac:dyDescent="0.25">
      <c r="A137">
        <v>588</v>
      </c>
      <c r="B137" t="s">
        <v>7336</v>
      </c>
      <c r="C137" t="s">
        <v>7051</v>
      </c>
      <c r="D137" t="s">
        <v>7023</v>
      </c>
      <c r="E137" t="b">
        <v>1</v>
      </c>
    </row>
    <row r="138" spans="1:5" x14ac:dyDescent="0.25">
      <c r="A138">
        <v>593</v>
      </c>
      <c r="B138" t="s">
        <v>7342</v>
      </c>
      <c r="C138" t="s">
        <v>7051</v>
      </c>
      <c r="D138" t="s">
        <v>7023</v>
      </c>
      <c r="E138" t="b">
        <v>1</v>
      </c>
    </row>
    <row r="139" spans="1:5" x14ac:dyDescent="0.25">
      <c r="A139">
        <v>594</v>
      </c>
      <c r="B139" t="s">
        <v>7346</v>
      </c>
      <c r="C139" t="s">
        <v>7051</v>
      </c>
      <c r="D139" t="s">
        <v>7023</v>
      </c>
      <c r="E139" t="b">
        <v>1</v>
      </c>
    </row>
    <row r="140" spans="1:5" x14ac:dyDescent="0.25">
      <c r="A140">
        <v>595</v>
      </c>
      <c r="B140" t="s">
        <v>7849</v>
      </c>
      <c r="C140" t="s">
        <v>7051</v>
      </c>
      <c r="D140" t="s">
        <v>7023</v>
      </c>
      <c r="E140" t="b">
        <v>1</v>
      </c>
    </row>
    <row r="141" spans="1:5" x14ac:dyDescent="0.25">
      <c r="A141">
        <v>578</v>
      </c>
      <c r="B141" t="s">
        <v>7343</v>
      </c>
      <c r="C141" t="s">
        <v>7051</v>
      </c>
      <c r="D141" t="s">
        <v>7023</v>
      </c>
      <c r="E141" t="b">
        <v>1</v>
      </c>
    </row>
    <row r="142" spans="1:5" x14ac:dyDescent="0.25">
      <c r="A142">
        <v>596</v>
      </c>
      <c r="B142" t="s">
        <v>7344</v>
      </c>
      <c r="C142" t="s">
        <v>7051</v>
      </c>
      <c r="D142" t="s">
        <v>7023</v>
      </c>
      <c r="E142" t="b">
        <v>1</v>
      </c>
    </row>
    <row r="143" spans="1:5" x14ac:dyDescent="0.25">
      <c r="A143">
        <v>577</v>
      </c>
      <c r="B143" t="s">
        <v>7345</v>
      </c>
      <c r="C143" t="s">
        <v>7051</v>
      </c>
      <c r="D143" t="s">
        <v>7023</v>
      </c>
      <c r="E143" t="b">
        <v>1</v>
      </c>
    </row>
    <row r="144" spans="1:5" x14ac:dyDescent="0.25">
      <c r="A144">
        <v>580</v>
      </c>
      <c r="B144" t="s">
        <v>7333</v>
      </c>
      <c r="C144" t="s">
        <v>7051</v>
      </c>
      <c r="D144" t="s">
        <v>7023</v>
      </c>
      <c r="E144" t="b">
        <v>1</v>
      </c>
    </row>
    <row r="145" spans="1:5" x14ac:dyDescent="0.25">
      <c r="A145">
        <v>581</v>
      </c>
      <c r="B145" t="s">
        <v>7334</v>
      </c>
      <c r="C145" t="s">
        <v>7051</v>
      </c>
      <c r="D145" t="s">
        <v>7023</v>
      </c>
      <c r="E145" t="b">
        <v>1</v>
      </c>
    </row>
    <row r="146" spans="1:5" x14ac:dyDescent="0.25">
      <c r="A146">
        <v>582</v>
      </c>
      <c r="B146" t="s">
        <v>7335</v>
      </c>
      <c r="C146" t="s">
        <v>7051</v>
      </c>
      <c r="D146" t="s">
        <v>7023</v>
      </c>
      <c r="E146" t="b">
        <v>1</v>
      </c>
    </row>
    <row r="147" spans="1:5" x14ac:dyDescent="0.25">
      <c r="A147">
        <v>597</v>
      </c>
      <c r="B147" t="s">
        <v>7339</v>
      </c>
      <c r="C147" t="s">
        <v>7051</v>
      </c>
      <c r="D147" t="s">
        <v>7023</v>
      </c>
      <c r="E147" t="b">
        <v>1</v>
      </c>
    </row>
    <row r="148" spans="1:5" x14ac:dyDescent="0.25">
      <c r="A148">
        <v>579</v>
      </c>
      <c r="B148" t="s">
        <v>7341</v>
      </c>
      <c r="C148" t="s">
        <v>7051</v>
      </c>
      <c r="D148" t="s">
        <v>7023</v>
      </c>
      <c r="E148" t="b">
        <v>1</v>
      </c>
    </row>
    <row r="149" spans="1:5" x14ac:dyDescent="0.25">
      <c r="A149">
        <v>972</v>
      </c>
      <c r="B149" t="s">
        <v>7938</v>
      </c>
      <c r="C149" t="s">
        <v>7051</v>
      </c>
      <c r="D149" t="s">
        <v>7023</v>
      </c>
      <c r="E149" t="b">
        <v>1</v>
      </c>
    </row>
    <row r="150" spans="1:5" x14ac:dyDescent="0.25">
      <c r="A150">
        <v>973</v>
      </c>
      <c r="B150" t="s">
        <v>7940</v>
      </c>
      <c r="C150" t="s">
        <v>7051</v>
      </c>
      <c r="D150" t="s">
        <v>7023</v>
      </c>
      <c r="E150" t="b">
        <v>1</v>
      </c>
    </row>
    <row r="151" spans="1:5" x14ac:dyDescent="0.25">
      <c r="A151">
        <v>971</v>
      </c>
      <c r="B151" t="s">
        <v>7936</v>
      </c>
      <c r="C151" t="s">
        <v>7051</v>
      </c>
      <c r="D151" t="s">
        <v>7023</v>
      </c>
      <c r="E151" t="b">
        <v>1</v>
      </c>
    </row>
    <row r="152" spans="1:5" x14ac:dyDescent="0.25">
      <c r="A152">
        <v>232</v>
      </c>
      <c r="B152" t="s">
        <v>7718</v>
      </c>
      <c r="C152" t="s">
        <v>7027</v>
      </c>
      <c r="D152" t="s">
        <v>7016</v>
      </c>
      <c r="E152" t="b">
        <v>1</v>
      </c>
    </row>
    <row r="153" spans="1:5" x14ac:dyDescent="0.25">
      <c r="A153">
        <v>233</v>
      </c>
      <c r="B153" t="s">
        <v>7719</v>
      </c>
      <c r="C153" t="s">
        <v>7027</v>
      </c>
      <c r="D153" t="s">
        <v>7016</v>
      </c>
      <c r="E153" t="b">
        <v>1</v>
      </c>
    </row>
    <row r="154" spans="1:5" x14ac:dyDescent="0.25">
      <c r="A154">
        <v>234</v>
      </c>
      <c r="B154" t="s">
        <v>7720</v>
      </c>
      <c r="C154" t="s">
        <v>7027</v>
      </c>
      <c r="D154" t="s">
        <v>7016</v>
      </c>
      <c r="E154" t="b">
        <v>1</v>
      </c>
    </row>
    <row r="155" spans="1:5" x14ac:dyDescent="0.25">
      <c r="A155">
        <v>235</v>
      </c>
      <c r="B155" t="s">
        <v>7721</v>
      </c>
      <c r="C155" t="s">
        <v>7027</v>
      </c>
      <c r="D155" t="s">
        <v>7016</v>
      </c>
      <c r="E155" t="b">
        <v>1</v>
      </c>
    </row>
    <row r="156" spans="1:5" x14ac:dyDescent="0.25">
      <c r="A156">
        <v>236</v>
      </c>
      <c r="B156" t="s">
        <v>7722</v>
      </c>
      <c r="C156" t="s">
        <v>7027</v>
      </c>
      <c r="D156" t="s">
        <v>7016</v>
      </c>
      <c r="E156" t="b">
        <v>1</v>
      </c>
    </row>
    <row r="157" spans="1:5" x14ac:dyDescent="0.25">
      <c r="A157">
        <v>238</v>
      </c>
      <c r="B157" t="s">
        <v>7724</v>
      </c>
      <c r="C157" t="s">
        <v>7027</v>
      </c>
      <c r="D157" t="s">
        <v>7016</v>
      </c>
      <c r="E157" t="b">
        <v>1</v>
      </c>
    </row>
    <row r="158" spans="1:5" x14ac:dyDescent="0.25">
      <c r="A158">
        <v>239</v>
      </c>
      <c r="B158" t="s">
        <v>7725</v>
      </c>
      <c r="C158" t="s">
        <v>7027</v>
      </c>
      <c r="D158" t="s">
        <v>7016</v>
      </c>
      <c r="E158" t="b">
        <v>1</v>
      </c>
    </row>
    <row r="159" spans="1:5" x14ac:dyDescent="0.25">
      <c r="A159">
        <v>237</v>
      </c>
      <c r="B159" t="s">
        <v>7723</v>
      </c>
      <c r="C159" t="s">
        <v>7027</v>
      </c>
      <c r="D159" t="s">
        <v>7016</v>
      </c>
      <c r="E159" t="b">
        <v>1</v>
      </c>
    </row>
    <row r="160" spans="1:5" x14ac:dyDescent="0.25">
      <c r="A160">
        <v>869</v>
      </c>
      <c r="B160" t="s">
        <v>7154</v>
      </c>
      <c r="C160" t="s">
        <v>7064</v>
      </c>
      <c r="D160" t="s">
        <v>7026</v>
      </c>
      <c r="E160" t="b">
        <v>1</v>
      </c>
    </row>
    <row r="161" spans="1:5" x14ac:dyDescent="0.25">
      <c r="A161">
        <v>871</v>
      </c>
      <c r="B161" t="s">
        <v>7156</v>
      </c>
      <c r="C161" t="s">
        <v>7064</v>
      </c>
      <c r="D161" t="s">
        <v>7026</v>
      </c>
      <c r="E161" t="b">
        <v>1</v>
      </c>
    </row>
    <row r="162" spans="1:5" x14ac:dyDescent="0.25">
      <c r="A162">
        <v>872</v>
      </c>
      <c r="B162" t="s">
        <v>7717</v>
      </c>
      <c r="C162" t="s">
        <v>7064</v>
      </c>
      <c r="D162" t="s">
        <v>7026</v>
      </c>
      <c r="E162" t="b">
        <v>1</v>
      </c>
    </row>
    <row r="163" spans="1:5" x14ac:dyDescent="0.25">
      <c r="A163">
        <v>873</v>
      </c>
      <c r="B163" t="s">
        <v>7158</v>
      </c>
      <c r="C163" t="s">
        <v>7064</v>
      </c>
      <c r="D163" t="s">
        <v>7026</v>
      </c>
      <c r="E163" t="b">
        <v>1</v>
      </c>
    </row>
    <row r="164" spans="1:5" x14ac:dyDescent="0.25">
      <c r="A164">
        <v>874</v>
      </c>
      <c r="B164" t="s">
        <v>7848</v>
      </c>
      <c r="C164" t="s">
        <v>7064</v>
      </c>
      <c r="D164" t="s">
        <v>7026</v>
      </c>
      <c r="E164" t="b">
        <v>1</v>
      </c>
    </row>
    <row r="165" spans="1:5" x14ac:dyDescent="0.25">
      <c r="A165">
        <v>878</v>
      </c>
      <c r="B165" t="s">
        <v>7191</v>
      </c>
      <c r="C165" t="s">
        <v>7064</v>
      </c>
      <c r="D165" t="s">
        <v>7026</v>
      </c>
      <c r="E165" t="b">
        <v>1</v>
      </c>
    </row>
    <row r="166" spans="1:5" x14ac:dyDescent="0.25">
      <c r="A166">
        <v>875</v>
      </c>
      <c r="B166" t="s">
        <v>7195</v>
      </c>
      <c r="C166" t="s">
        <v>7064</v>
      </c>
      <c r="D166" t="s">
        <v>7026</v>
      </c>
      <c r="E166" t="b">
        <v>1</v>
      </c>
    </row>
    <row r="167" spans="1:5" x14ac:dyDescent="0.25">
      <c r="A167">
        <v>877</v>
      </c>
      <c r="B167" t="s">
        <v>7193</v>
      </c>
      <c r="C167" t="s">
        <v>7064</v>
      </c>
      <c r="D167" t="s">
        <v>7026</v>
      </c>
      <c r="E167" t="b">
        <v>1</v>
      </c>
    </row>
    <row r="168" spans="1:5" x14ac:dyDescent="0.25">
      <c r="A168">
        <v>876</v>
      </c>
      <c r="B168" t="s">
        <v>7189</v>
      </c>
      <c r="C168" t="s">
        <v>7064</v>
      </c>
      <c r="D168" t="s">
        <v>7026</v>
      </c>
      <c r="E168" t="b">
        <v>1</v>
      </c>
    </row>
    <row r="169" spans="1:5" x14ac:dyDescent="0.25">
      <c r="A169">
        <v>870</v>
      </c>
      <c r="B169" t="s">
        <v>7694</v>
      </c>
      <c r="C169" t="s">
        <v>7064</v>
      </c>
      <c r="D169" t="s">
        <v>7026</v>
      </c>
      <c r="E169" t="b">
        <v>1</v>
      </c>
    </row>
    <row r="170" spans="1:5" x14ac:dyDescent="0.25">
      <c r="A170">
        <v>1005</v>
      </c>
      <c r="B170" t="s">
        <v>7993</v>
      </c>
      <c r="C170" t="s">
        <v>7064</v>
      </c>
      <c r="D170" t="s">
        <v>7026</v>
      </c>
      <c r="E170" t="b">
        <v>1</v>
      </c>
    </row>
    <row r="171" spans="1:5" x14ac:dyDescent="0.25">
      <c r="A171">
        <v>962</v>
      </c>
      <c r="B171" t="s">
        <v>7921</v>
      </c>
      <c r="C171" t="s">
        <v>7076</v>
      </c>
      <c r="D171" t="s">
        <v>7016</v>
      </c>
      <c r="E171" t="b">
        <v>1</v>
      </c>
    </row>
    <row r="172" spans="1:5" x14ac:dyDescent="0.25">
      <c r="A172">
        <v>963</v>
      </c>
      <c r="B172" t="s">
        <v>7922</v>
      </c>
      <c r="C172" t="s">
        <v>7076</v>
      </c>
      <c r="D172" t="s">
        <v>7016</v>
      </c>
      <c r="E172" t="b">
        <v>1</v>
      </c>
    </row>
    <row r="173" spans="1:5" x14ac:dyDescent="0.25">
      <c r="A173">
        <v>964</v>
      </c>
      <c r="B173" t="s">
        <v>7924</v>
      </c>
      <c r="C173" t="s">
        <v>7076</v>
      </c>
      <c r="D173" t="s">
        <v>7016</v>
      </c>
      <c r="E173" t="b">
        <v>1</v>
      </c>
    </row>
    <row r="174" spans="1:5" x14ac:dyDescent="0.25">
      <c r="A174">
        <v>208</v>
      </c>
      <c r="B174" t="s">
        <v>7088</v>
      </c>
      <c r="C174" t="s">
        <v>7028</v>
      </c>
      <c r="D174" t="s">
        <v>7016</v>
      </c>
      <c r="E174" t="b">
        <v>1</v>
      </c>
    </row>
    <row r="175" spans="1:5" x14ac:dyDescent="0.25">
      <c r="A175">
        <v>209</v>
      </c>
      <c r="B175" t="s">
        <v>7089</v>
      </c>
      <c r="C175" t="s">
        <v>7028</v>
      </c>
      <c r="D175" t="s">
        <v>7016</v>
      </c>
      <c r="E175" t="b">
        <v>1</v>
      </c>
    </row>
    <row r="176" spans="1:5" x14ac:dyDescent="0.25">
      <c r="A176">
        <v>210</v>
      </c>
      <c r="B176" t="s">
        <v>7090</v>
      </c>
      <c r="C176" t="s">
        <v>7028</v>
      </c>
      <c r="D176" t="s">
        <v>7016</v>
      </c>
      <c r="E176" t="b">
        <v>1</v>
      </c>
    </row>
    <row r="177" spans="1:5" x14ac:dyDescent="0.25">
      <c r="A177">
        <v>174</v>
      </c>
      <c r="B177" t="s">
        <v>7687</v>
      </c>
      <c r="C177" t="s">
        <v>7028</v>
      </c>
      <c r="D177" t="s">
        <v>7016</v>
      </c>
      <c r="E177" t="b">
        <v>1</v>
      </c>
    </row>
    <row r="178" spans="1:5" x14ac:dyDescent="0.25">
      <c r="A178">
        <v>172</v>
      </c>
      <c r="B178" t="s">
        <v>7370</v>
      </c>
      <c r="C178" t="s">
        <v>7028</v>
      </c>
      <c r="D178" t="s">
        <v>7016</v>
      </c>
      <c r="E178" t="b">
        <v>1</v>
      </c>
    </row>
    <row r="179" spans="1:5" x14ac:dyDescent="0.25">
      <c r="A179">
        <v>173</v>
      </c>
      <c r="B179" t="s">
        <v>7676</v>
      </c>
      <c r="C179" t="s">
        <v>7028</v>
      </c>
      <c r="D179" t="s">
        <v>7016</v>
      </c>
      <c r="E179" t="b">
        <v>1</v>
      </c>
    </row>
    <row r="180" spans="1:5" x14ac:dyDescent="0.25">
      <c r="A180">
        <v>975</v>
      </c>
      <c r="B180" t="s">
        <v>7943</v>
      </c>
      <c r="C180" t="s">
        <v>7073</v>
      </c>
      <c r="D180" t="s">
        <v>7023</v>
      </c>
      <c r="E180" t="b">
        <v>1</v>
      </c>
    </row>
    <row r="181" spans="1:5" x14ac:dyDescent="0.25">
      <c r="A181">
        <v>882</v>
      </c>
      <c r="B181" t="s">
        <v>7836</v>
      </c>
      <c r="C181" t="s">
        <v>7028</v>
      </c>
      <c r="D181" t="s">
        <v>7026</v>
      </c>
      <c r="E181" t="b">
        <v>1</v>
      </c>
    </row>
    <row r="182" spans="1:5" x14ac:dyDescent="0.25">
      <c r="A182">
        <v>883</v>
      </c>
      <c r="B182" t="s">
        <v>7838</v>
      </c>
      <c r="C182" t="s">
        <v>7028</v>
      </c>
      <c r="D182" t="s">
        <v>7026</v>
      </c>
      <c r="E182" t="b">
        <v>1</v>
      </c>
    </row>
    <row r="183" spans="1:5" x14ac:dyDescent="0.25">
      <c r="A183">
        <v>953</v>
      </c>
      <c r="B183" t="s">
        <v>7903</v>
      </c>
      <c r="C183" t="s">
        <v>7077</v>
      </c>
      <c r="D183" t="s">
        <v>7023</v>
      </c>
      <c r="E183" t="b">
        <v>1</v>
      </c>
    </row>
    <row r="184" spans="1:5" x14ac:dyDescent="0.25">
      <c r="A184">
        <v>954</v>
      </c>
      <c r="B184" t="s">
        <v>7905</v>
      </c>
      <c r="C184" t="s">
        <v>7077</v>
      </c>
      <c r="D184" t="s">
        <v>7023</v>
      </c>
      <c r="E184" t="b">
        <v>1</v>
      </c>
    </row>
    <row r="185" spans="1:5" x14ac:dyDescent="0.25">
      <c r="A185">
        <v>977</v>
      </c>
      <c r="B185" t="s">
        <v>7945</v>
      </c>
      <c r="C185" t="s">
        <v>7077</v>
      </c>
      <c r="D185" t="s">
        <v>7023</v>
      </c>
      <c r="E185" t="b">
        <v>1</v>
      </c>
    </row>
    <row r="186" spans="1:5" x14ac:dyDescent="0.25">
      <c r="A186">
        <v>984</v>
      </c>
      <c r="B186" t="s">
        <v>7957</v>
      </c>
      <c r="C186" t="s">
        <v>7077</v>
      </c>
      <c r="D186" t="s">
        <v>7023</v>
      </c>
      <c r="E186" t="b">
        <v>1</v>
      </c>
    </row>
    <row r="187" spans="1:5" x14ac:dyDescent="0.25">
      <c r="A187">
        <v>985</v>
      </c>
      <c r="B187" t="s">
        <v>7959</v>
      </c>
      <c r="C187" t="s">
        <v>7077</v>
      </c>
      <c r="D187" t="s">
        <v>7023</v>
      </c>
      <c r="E187" t="b">
        <v>1</v>
      </c>
    </row>
    <row r="188" spans="1:5" x14ac:dyDescent="0.25">
      <c r="A188">
        <v>996</v>
      </c>
      <c r="B188" t="s">
        <v>7979</v>
      </c>
      <c r="C188" t="s">
        <v>7077</v>
      </c>
      <c r="D188" t="s">
        <v>7023</v>
      </c>
      <c r="E188" t="b">
        <v>1</v>
      </c>
    </row>
    <row r="189" spans="1:5" x14ac:dyDescent="0.25">
      <c r="A189">
        <v>951</v>
      </c>
      <c r="B189" t="s">
        <v>7899</v>
      </c>
      <c r="C189" t="s">
        <v>7077</v>
      </c>
      <c r="D189" t="s">
        <v>7026</v>
      </c>
      <c r="E189" t="b">
        <v>1</v>
      </c>
    </row>
    <row r="190" spans="1:5" x14ac:dyDescent="0.25">
      <c r="A190">
        <v>950</v>
      </c>
      <c r="B190" t="s">
        <v>7897</v>
      </c>
      <c r="C190" t="s">
        <v>7077</v>
      </c>
      <c r="D190" t="s">
        <v>7026</v>
      </c>
      <c r="E190" t="b">
        <v>1</v>
      </c>
    </row>
    <row r="191" spans="1:5" x14ac:dyDescent="0.25">
      <c r="A191">
        <v>952</v>
      </c>
      <c r="B191" t="s">
        <v>7901</v>
      </c>
      <c r="C191" t="s">
        <v>7077</v>
      </c>
      <c r="D191" t="s">
        <v>7026</v>
      </c>
      <c r="E191" t="b">
        <v>1</v>
      </c>
    </row>
    <row r="192" spans="1:5" x14ac:dyDescent="0.25">
      <c r="A192">
        <v>938</v>
      </c>
      <c r="B192" t="s">
        <v>7878</v>
      </c>
      <c r="C192" t="s">
        <v>7077</v>
      </c>
      <c r="D192" t="s">
        <v>7026</v>
      </c>
      <c r="E192" t="b">
        <v>1</v>
      </c>
    </row>
    <row r="193" spans="1:5" x14ac:dyDescent="0.25">
      <c r="A193">
        <v>910</v>
      </c>
      <c r="B193" t="s">
        <v>7850</v>
      </c>
      <c r="C193" t="s">
        <v>7077</v>
      </c>
      <c r="D193" t="s">
        <v>7026</v>
      </c>
      <c r="E193" t="b">
        <v>1</v>
      </c>
    </row>
    <row r="194" spans="1:5" x14ac:dyDescent="0.25">
      <c r="A194">
        <v>911</v>
      </c>
      <c r="B194" t="s">
        <v>7851</v>
      </c>
      <c r="C194" t="s">
        <v>7077</v>
      </c>
      <c r="D194" t="s">
        <v>7026</v>
      </c>
      <c r="E194" t="b">
        <v>1</v>
      </c>
    </row>
    <row r="195" spans="1:5" x14ac:dyDescent="0.25">
      <c r="A195">
        <v>912</v>
      </c>
      <c r="B195" t="s">
        <v>7852</v>
      </c>
      <c r="C195" t="s">
        <v>7077</v>
      </c>
      <c r="D195" t="s">
        <v>7026</v>
      </c>
      <c r="E195" t="b">
        <v>1</v>
      </c>
    </row>
    <row r="196" spans="1:5" x14ac:dyDescent="0.25">
      <c r="A196">
        <v>913</v>
      </c>
      <c r="B196" t="s">
        <v>7853</v>
      </c>
      <c r="C196" t="s">
        <v>7077</v>
      </c>
      <c r="D196" t="s">
        <v>7026</v>
      </c>
      <c r="E196" t="b">
        <v>1</v>
      </c>
    </row>
    <row r="197" spans="1:5" x14ac:dyDescent="0.25">
      <c r="A197">
        <v>917</v>
      </c>
      <c r="B197" t="s">
        <v>7857</v>
      </c>
      <c r="C197" t="s">
        <v>7077</v>
      </c>
      <c r="D197" t="s">
        <v>7026</v>
      </c>
      <c r="E197" t="b">
        <v>1</v>
      </c>
    </row>
    <row r="198" spans="1:5" x14ac:dyDescent="0.25">
      <c r="A198">
        <v>918</v>
      </c>
      <c r="B198" t="s">
        <v>7858</v>
      </c>
      <c r="C198" t="s">
        <v>7077</v>
      </c>
      <c r="D198" t="s">
        <v>7026</v>
      </c>
      <c r="E198" t="b">
        <v>1</v>
      </c>
    </row>
    <row r="199" spans="1:5" x14ac:dyDescent="0.25">
      <c r="A199">
        <v>919</v>
      </c>
      <c r="B199" t="s">
        <v>7859</v>
      </c>
      <c r="C199" t="s">
        <v>7077</v>
      </c>
      <c r="D199" t="s">
        <v>7026</v>
      </c>
      <c r="E199" t="b">
        <v>1</v>
      </c>
    </row>
    <row r="200" spans="1:5" x14ac:dyDescent="0.25">
      <c r="A200">
        <v>920</v>
      </c>
      <c r="B200" t="s">
        <v>7860</v>
      </c>
      <c r="C200" t="s">
        <v>7077</v>
      </c>
      <c r="D200" t="s">
        <v>7026</v>
      </c>
      <c r="E200" t="b">
        <v>1</v>
      </c>
    </row>
    <row r="201" spans="1:5" x14ac:dyDescent="0.25">
      <c r="A201">
        <v>921</v>
      </c>
      <c r="B201" t="s">
        <v>7861</v>
      </c>
      <c r="C201" t="s">
        <v>7077</v>
      </c>
      <c r="D201" t="s">
        <v>7026</v>
      </c>
      <c r="E201" t="b">
        <v>1</v>
      </c>
    </row>
    <row r="202" spans="1:5" x14ac:dyDescent="0.25">
      <c r="A202">
        <v>922</v>
      </c>
      <c r="B202" t="s">
        <v>7862</v>
      </c>
      <c r="C202" t="s">
        <v>7077</v>
      </c>
      <c r="D202" t="s">
        <v>7026</v>
      </c>
      <c r="E202" t="b">
        <v>1</v>
      </c>
    </row>
    <row r="203" spans="1:5" x14ac:dyDescent="0.25">
      <c r="A203">
        <v>923</v>
      </c>
      <c r="B203" t="s">
        <v>7863</v>
      </c>
      <c r="C203" t="s">
        <v>7077</v>
      </c>
      <c r="D203" t="s">
        <v>7026</v>
      </c>
      <c r="E203" t="b">
        <v>1</v>
      </c>
    </row>
    <row r="204" spans="1:5" x14ac:dyDescent="0.25">
      <c r="A204">
        <v>924</v>
      </c>
      <c r="B204" t="s">
        <v>7864</v>
      </c>
      <c r="C204" t="s">
        <v>7077</v>
      </c>
      <c r="D204" t="s">
        <v>7026</v>
      </c>
      <c r="E204" t="b">
        <v>1</v>
      </c>
    </row>
    <row r="205" spans="1:5" x14ac:dyDescent="0.25">
      <c r="A205">
        <v>925</v>
      </c>
      <c r="B205" t="s">
        <v>7865</v>
      </c>
      <c r="C205" t="s">
        <v>7077</v>
      </c>
      <c r="D205" t="s">
        <v>7026</v>
      </c>
      <c r="E205" t="b">
        <v>1</v>
      </c>
    </row>
    <row r="206" spans="1:5" x14ac:dyDescent="0.25">
      <c r="A206">
        <v>926</v>
      </c>
      <c r="B206" t="s">
        <v>7866</v>
      </c>
      <c r="C206" t="s">
        <v>7077</v>
      </c>
      <c r="D206" t="s">
        <v>7026</v>
      </c>
      <c r="E206" t="b">
        <v>1</v>
      </c>
    </row>
    <row r="207" spans="1:5" x14ac:dyDescent="0.25">
      <c r="A207">
        <v>927</v>
      </c>
      <c r="B207" t="s">
        <v>7867</v>
      </c>
      <c r="C207" t="s">
        <v>7077</v>
      </c>
      <c r="D207" t="s">
        <v>7026</v>
      </c>
      <c r="E207" t="b">
        <v>1</v>
      </c>
    </row>
    <row r="208" spans="1:5" x14ac:dyDescent="0.25">
      <c r="A208">
        <v>928</v>
      </c>
      <c r="B208" t="s">
        <v>7868</v>
      </c>
      <c r="C208" t="s">
        <v>7077</v>
      </c>
      <c r="D208" t="s">
        <v>7026</v>
      </c>
      <c r="E208" t="b">
        <v>1</v>
      </c>
    </row>
    <row r="209" spans="1:5" x14ac:dyDescent="0.25">
      <c r="A209">
        <v>929</v>
      </c>
      <c r="B209" t="s">
        <v>7869</v>
      </c>
      <c r="C209" t="s">
        <v>7077</v>
      </c>
      <c r="D209" t="s">
        <v>7026</v>
      </c>
      <c r="E209" t="b">
        <v>1</v>
      </c>
    </row>
    <row r="210" spans="1:5" x14ac:dyDescent="0.25">
      <c r="A210">
        <v>930</v>
      </c>
      <c r="B210" t="s">
        <v>7870</v>
      </c>
      <c r="C210" t="s">
        <v>7077</v>
      </c>
      <c r="D210" t="s">
        <v>7026</v>
      </c>
      <c r="E210" t="b">
        <v>1</v>
      </c>
    </row>
    <row r="211" spans="1:5" x14ac:dyDescent="0.25">
      <c r="A211">
        <v>931</v>
      </c>
      <c r="B211" t="s">
        <v>7871</v>
      </c>
      <c r="C211" t="s">
        <v>7077</v>
      </c>
      <c r="D211" t="s">
        <v>7026</v>
      </c>
      <c r="E211" t="b">
        <v>1</v>
      </c>
    </row>
    <row r="212" spans="1:5" x14ac:dyDescent="0.25">
      <c r="A212">
        <v>932</v>
      </c>
      <c r="B212" t="s">
        <v>7872</v>
      </c>
      <c r="C212" t="s">
        <v>7077</v>
      </c>
      <c r="D212" t="s">
        <v>7026</v>
      </c>
      <c r="E212" t="b">
        <v>1</v>
      </c>
    </row>
    <row r="213" spans="1:5" x14ac:dyDescent="0.25">
      <c r="A213">
        <v>933</v>
      </c>
      <c r="B213" t="s">
        <v>7873</v>
      </c>
      <c r="C213" t="s">
        <v>7077</v>
      </c>
      <c r="D213" t="s">
        <v>7026</v>
      </c>
      <c r="E213" t="b">
        <v>1</v>
      </c>
    </row>
    <row r="214" spans="1:5" x14ac:dyDescent="0.25">
      <c r="A214">
        <v>934</v>
      </c>
      <c r="B214" t="s">
        <v>7874</v>
      </c>
      <c r="C214" t="s">
        <v>7077</v>
      </c>
      <c r="D214" t="s">
        <v>7026</v>
      </c>
      <c r="E214" t="b">
        <v>1</v>
      </c>
    </row>
    <row r="215" spans="1:5" x14ac:dyDescent="0.25">
      <c r="A215">
        <v>935</v>
      </c>
      <c r="B215" t="s">
        <v>7875</v>
      </c>
      <c r="C215" t="s">
        <v>7077</v>
      </c>
      <c r="D215" t="s">
        <v>7026</v>
      </c>
      <c r="E215" t="b">
        <v>1</v>
      </c>
    </row>
    <row r="216" spans="1:5" x14ac:dyDescent="0.25">
      <c r="A216">
        <v>936</v>
      </c>
      <c r="B216" t="s">
        <v>7876</v>
      </c>
      <c r="C216" t="s">
        <v>7077</v>
      </c>
      <c r="D216" t="s">
        <v>7026</v>
      </c>
      <c r="E216" t="b">
        <v>1</v>
      </c>
    </row>
    <row r="217" spans="1:5" x14ac:dyDescent="0.25">
      <c r="A217">
        <v>937</v>
      </c>
      <c r="B217" t="s">
        <v>7877</v>
      </c>
      <c r="C217" t="s">
        <v>7077</v>
      </c>
      <c r="D217" t="s">
        <v>7026</v>
      </c>
      <c r="E217" t="b">
        <v>1</v>
      </c>
    </row>
    <row r="218" spans="1:5" x14ac:dyDescent="0.25">
      <c r="A218">
        <v>1009</v>
      </c>
      <c r="B218" t="s">
        <v>7997</v>
      </c>
      <c r="C218" t="s">
        <v>7077</v>
      </c>
      <c r="D218" t="s">
        <v>7026</v>
      </c>
      <c r="E218" t="b">
        <v>1</v>
      </c>
    </row>
    <row r="219" spans="1:5" x14ac:dyDescent="0.25">
      <c r="A219">
        <v>228</v>
      </c>
      <c r="B219" t="s">
        <v>7381</v>
      </c>
      <c r="C219" t="s">
        <v>7029</v>
      </c>
      <c r="D219" t="s">
        <v>7016</v>
      </c>
      <c r="E219" t="b">
        <v>1</v>
      </c>
    </row>
    <row r="220" spans="1:5" x14ac:dyDescent="0.25">
      <c r="A220">
        <v>229</v>
      </c>
      <c r="B220" t="s">
        <v>7382</v>
      </c>
      <c r="C220" t="s">
        <v>7029</v>
      </c>
      <c r="D220" t="s">
        <v>7016</v>
      </c>
      <c r="E220" t="b">
        <v>1</v>
      </c>
    </row>
    <row r="221" spans="1:5" x14ac:dyDescent="0.25">
      <c r="A221">
        <v>230</v>
      </c>
      <c r="B221" t="s">
        <v>7383</v>
      </c>
      <c r="C221" t="s">
        <v>7029</v>
      </c>
      <c r="D221" t="s">
        <v>7016</v>
      </c>
      <c r="E221" t="b">
        <v>1</v>
      </c>
    </row>
    <row r="222" spans="1:5" x14ac:dyDescent="0.25">
      <c r="A222">
        <v>231</v>
      </c>
      <c r="B222" t="s">
        <v>7384</v>
      </c>
      <c r="C222" t="s">
        <v>7029</v>
      </c>
      <c r="D222" t="s">
        <v>7016</v>
      </c>
      <c r="E222" t="b">
        <v>1</v>
      </c>
    </row>
    <row r="223" spans="1:5" x14ac:dyDescent="0.25">
      <c r="A223">
        <v>240</v>
      </c>
      <c r="B223" t="s">
        <v>7385</v>
      </c>
      <c r="C223" t="s">
        <v>7029</v>
      </c>
      <c r="D223" t="s">
        <v>7016</v>
      </c>
      <c r="E223" t="b">
        <v>1</v>
      </c>
    </row>
    <row r="224" spans="1:5" x14ac:dyDescent="0.25">
      <c r="A224">
        <v>751</v>
      </c>
      <c r="B224" t="s">
        <v>7388</v>
      </c>
      <c r="C224" t="s">
        <v>7065</v>
      </c>
      <c r="D224" t="s">
        <v>7026</v>
      </c>
      <c r="E224" t="b">
        <v>1</v>
      </c>
    </row>
    <row r="225" spans="1:5" x14ac:dyDescent="0.25">
      <c r="A225">
        <v>752</v>
      </c>
      <c r="B225" t="s">
        <v>7391</v>
      </c>
      <c r="C225" t="s">
        <v>7065</v>
      </c>
      <c r="D225" t="s">
        <v>7026</v>
      </c>
      <c r="E225" t="b">
        <v>1</v>
      </c>
    </row>
    <row r="226" spans="1:5" x14ac:dyDescent="0.25">
      <c r="A226">
        <v>755</v>
      </c>
      <c r="B226" t="s">
        <v>7395</v>
      </c>
      <c r="C226" t="s">
        <v>7065</v>
      </c>
      <c r="D226" t="s">
        <v>7026</v>
      </c>
      <c r="E226" t="b">
        <v>1</v>
      </c>
    </row>
    <row r="227" spans="1:5" x14ac:dyDescent="0.25">
      <c r="A227">
        <v>715</v>
      </c>
      <c r="B227" t="s">
        <v>7386</v>
      </c>
      <c r="C227" t="s">
        <v>7065</v>
      </c>
      <c r="D227" t="s">
        <v>7026</v>
      </c>
      <c r="E227" t="b">
        <v>1</v>
      </c>
    </row>
    <row r="228" spans="1:5" x14ac:dyDescent="0.25">
      <c r="A228">
        <v>716</v>
      </c>
      <c r="B228" t="s">
        <v>7387</v>
      </c>
      <c r="C228" t="s">
        <v>7065</v>
      </c>
      <c r="D228" t="s">
        <v>7026</v>
      </c>
      <c r="E228" t="b">
        <v>1</v>
      </c>
    </row>
    <row r="229" spans="1:5" x14ac:dyDescent="0.25">
      <c r="A229">
        <v>714</v>
      </c>
      <c r="B229" t="s">
        <v>7406</v>
      </c>
      <c r="C229" t="s">
        <v>7065</v>
      </c>
      <c r="D229" t="s">
        <v>7026</v>
      </c>
      <c r="E229" t="b">
        <v>1</v>
      </c>
    </row>
    <row r="230" spans="1:5" x14ac:dyDescent="0.25">
      <c r="A230">
        <v>713</v>
      </c>
      <c r="B230" t="s">
        <v>7405</v>
      </c>
      <c r="C230" t="s">
        <v>7065</v>
      </c>
      <c r="D230" t="s">
        <v>7026</v>
      </c>
      <c r="E230" t="b">
        <v>1</v>
      </c>
    </row>
    <row r="231" spans="1:5" x14ac:dyDescent="0.25">
      <c r="A231">
        <v>717</v>
      </c>
      <c r="B231" t="s">
        <v>7389</v>
      </c>
      <c r="C231" t="s">
        <v>7065</v>
      </c>
      <c r="D231" t="s">
        <v>7026</v>
      </c>
      <c r="E231" t="b">
        <v>1</v>
      </c>
    </row>
    <row r="232" spans="1:5" x14ac:dyDescent="0.25">
      <c r="A232">
        <v>718</v>
      </c>
      <c r="B232" t="s">
        <v>7390</v>
      </c>
      <c r="C232" t="s">
        <v>7065</v>
      </c>
      <c r="D232" t="s">
        <v>7026</v>
      </c>
      <c r="E232" t="b">
        <v>1</v>
      </c>
    </row>
    <row r="233" spans="1:5" x14ac:dyDescent="0.25">
      <c r="A233">
        <v>719</v>
      </c>
      <c r="B233" t="s">
        <v>7393</v>
      </c>
      <c r="C233" t="s">
        <v>7065</v>
      </c>
      <c r="D233" t="s">
        <v>7026</v>
      </c>
      <c r="E233" t="b">
        <v>1</v>
      </c>
    </row>
    <row r="234" spans="1:5" x14ac:dyDescent="0.25">
      <c r="A234">
        <v>720</v>
      </c>
      <c r="B234" t="s">
        <v>7394</v>
      </c>
      <c r="C234" t="s">
        <v>7065</v>
      </c>
      <c r="D234" t="s">
        <v>7026</v>
      </c>
      <c r="E234" t="b">
        <v>1</v>
      </c>
    </row>
    <row r="235" spans="1:5" x14ac:dyDescent="0.25">
      <c r="A235">
        <v>721</v>
      </c>
      <c r="B235" t="s">
        <v>7401</v>
      </c>
      <c r="C235" t="s">
        <v>7065</v>
      </c>
      <c r="D235" t="s">
        <v>7026</v>
      </c>
      <c r="E235" t="b">
        <v>1</v>
      </c>
    </row>
    <row r="236" spans="1:5" x14ac:dyDescent="0.25">
      <c r="A236">
        <v>722</v>
      </c>
      <c r="B236" t="s">
        <v>7402</v>
      </c>
      <c r="C236" t="s">
        <v>7065</v>
      </c>
      <c r="D236" t="s">
        <v>7026</v>
      </c>
      <c r="E236" t="b">
        <v>1</v>
      </c>
    </row>
    <row r="237" spans="1:5" x14ac:dyDescent="0.25">
      <c r="A237">
        <v>723</v>
      </c>
      <c r="B237" t="s">
        <v>7399</v>
      </c>
      <c r="C237" t="s">
        <v>7065</v>
      </c>
      <c r="D237" t="s">
        <v>7026</v>
      </c>
      <c r="E237" t="b">
        <v>1</v>
      </c>
    </row>
    <row r="238" spans="1:5" x14ac:dyDescent="0.25">
      <c r="A238">
        <v>724</v>
      </c>
      <c r="B238" t="s">
        <v>7400</v>
      </c>
      <c r="C238" t="s">
        <v>7065</v>
      </c>
      <c r="D238" t="s">
        <v>7026</v>
      </c>
      <c r="E238" t="b">
        <v>1</v>
      </c>
    </row>
    <row r="239" spans="1:5" x14ac:dyDescent="0.25">
      <c r="A239">
        <v>725</v>
      </c>
      <c r="B239" t="s">
        <v>7396</v>
      </c>
      <c r="C239" t="s">
        <v>7065</v>
      </c>
      <c r="D239" t="s">
        <v>7026</v>
      </c>
      <c r="E239" t="b">
        <v>1</v>
      </c>
    </row>
    <row r="240" spans="1:5" x14ac:dyDescent="0.25">
      <c r="A240">
        <v>726</v>
      </c>
      <c r="B240" t="s">
        <v>7398</v>
      </c>
      <c r="C240" t="s">
        <v>7065</v>
      </c>
      <c r="D240" t="s">
        <v>7026</v>
      </c>
      <c r="E240" t="b">
        <v>1</v>
      </c>
    </row>
    <row r="241" spans="1:5" x14ac:dyDescent="0.25">
      <c r="A241">
        <v>727</v>
      </c>
      <c r="B241" t="s">
        <v>7403</v>
      </c>
      <c r="C241" t="s">
        <v>7065</v>
      </c>
      <c r="D241" t="s">
        <v>7026</v>
      </c>
      <c r="E241" t="b">
        <v>1</v>
      </c>
    </row>
    <row r="242" spans="1:5" x14ac:dyDescent="0.25">
      <c r="A242">
        <v>728</v>
      </c>
      <c r="B242" t="s">
        <v>7404</v>
      </c>
      <c r="C242" t="s">
        <v>7065</v>
      </c>
      <c r="D242" t="s">
        <v>7026</v>
      </c>
      <c r="E242" t="b">
        <v>1</v>
      </c>
    </row>
    <row r="243" spans="1:5" x14ac:dyDescent="0.25">
      <c r="A243">
        <v>753</v>
      </c>
      <c r="B243" t="s">
        <v>7407</v>
      </c>
      <c r="C243" t="s">
        <v>7065</v>
      </c>
      <c r="D243" t="s">
        <v>7026</v>
      </c>
      <c r="E243" t="b">
        <v>1</v>
      </c>
    </row>
    <row r="244" spans="1:5" x14ac:dyDescent="0.25">
      <c r="A244">
        <v>754</v>
      </c>
      <c r="B244" t="s">
        <v>7408</v>
      </c>
      <c r="C244" t="s">
        <v>7065</v>
      </c>
      <c r="D244" t="s">
        <v>7026</v>
      </c>
      <c r="E244" t="b">
        <v>1</v>
      </c>
    </row>
    <row r="245" spans="1:5" x14ac:dyDescent="0.25">
      <c r="A245">
        <v>169</v>
      </c>
      <c r="B245" t="s">
        <v>7429</v>
      </c>
      <c r="C245" t="s">
        <v>7030</v>
      </c>
      <c r="D245" t="s">
        <v>7016</v>
      </c>
      <c r="E245" t="b">
        <v>1</v>
      </c>
    </row>
    <row r="246" spans="1:5" x14ac:dyDescent="0.25">
      <c r="A246">
        <v>170</v>
      </c>
      <c r="B246" t="s">
        <v>7430</v>
      </c>
      <c r="C246" t="s">
        <v>7030</v>
      </c>
      <c r="D246" t="s">
        <v>7016</v>
      </c>
      <c r="E246" t="b">
        <v>1</v>
      </c>
    </row>
    <row r="247" spans="1:5" x14ac:dyDescent="0.25">
      <c r="A247">
        <v>981</v>
      </c>
      <c r="B247" t="s">
        <v>7951</v>
      </c>
      <c r="C247" t="s">
        <v>7030</v>
      </c>
      <c r="D247" t="s">
        <v>7026</v>
      </c>
      <c r="E247" t="b">
        <v>1</v>
      </c>
    </row>
    <row r="248" spans="1:5" x14ac:dyDescent="0.25">
      <c r="A248">
        <v>693</v>
      </c>
      <c r="B248" t="s">
        <v>7417</v>
      </c>
      <c r="C248" t="s">
        <v>7030</v>
      </c>
      <c r="D248" t="s">
        <v>7026</v>
      </c>
      <c r="E248" t="b">
        <v>1</v>
      </c>
    </row>
    <row r="249" spans="1:5" x14ac:dyDescent="0.25">
      <c r="A249">
        <v>694</v>
      </c>
      <c r="B249" t="s">
        <v>7409</v>
      </c>
      <c r="C249" t="s">
        <v>7030</v>
      </c>
      <c r="D249" t="s">
        <v>7026</v>
      </c>
      <c r="E249" t="b">
        <v>1</v>
      </c>
    </row>
    <row r="250" spans="1:5" x14ac:dyDescent="0.25">
      <c r="A250">
        <v>695</v>
      </c>
      <c r="B250" t="s">
        <v>7411</v>
      </c>
      <c r="C250" t="s">
        <v>7030</v>
      </c>
      <c r="D250" t="s">
        <v>7026</v>
      </c>
      <c r="E250" t="b">
        <v>1</v>
      </c>
    </row>
    <row r="251" spans="1:5" x14ac:dyDescent="0.25">
      <c r="A251">
        <v>696</v>
      </c>
      <c r="B251" t="s">
        <v>7413</v>
      </c>
      <c r="C251" t="s">
        <v>7030</v>
      </c>
      <c r="D251" t="s">
        <v>7026</v>
      </c>
      <c r="E251" t="b">
        <v>1</v>
      </c>
    </row>
    <row r="252" spans="1:5" x14ac:dyDescent="0.25">
      <c r="A252">
        <v>697</v>
      </c>
      <c r="B252" t="s">
        <v>7423</v>
      </c>
      <c r="C252" t="s">
        <v>7030</v>
      </c>
      <c r="D252" t="s">
        <v>7026</v>
      </c>
      <c r="E252" t="b">
        <v>1</v>
      </c>
    </row>
    <row r="253" spans="1:5" x14ac:dyDescent="0.25">
      <c r="A253">
        <v>698</v>
      </c>
      <c r="B253" t="s">
        <v>7424</v>
      </c>
      <c r="C253" t="s">
        <v>7030</v>
      </c>
      <c r="D253" t="s">
        <v>7026</v>
      </c>
      <c r="E253" t="b">
        <v>1</v>
      </c>
    </row>
    <row r="254" spans="1:5" x14ac:dyDescent="0.25">
      <c r="A254">
        <v>699</v>
      </c>
      <c r="B254" t="s">
        <v>7425</v>
      </c>
      <c r="C254" t="s">
        <v>7030</v>
      </c>
      <c r="D254" t="s">
        <v>7026</v>
      </c>
      <c r="E254" t="b">
        <v>1</v>
      </c>
    </row>
    <row r="255" spans="1:5" x14ac:dyDescent="0.25">
      <c r="A255">
        <v>703</v>
      </c>
      <c r="B255" t="s">
        <v>7420</v>
      </c>
      <c r="C255" t="s">
        <v>7030</v>
      </c>
      <c r="D255" t="s">
        <v>7026</v>
      </c>
      <c r="E255" t="b">
        <v>1</v>
      </c>
    </row>
    <row r="256" spans="1:5" x14ac:dyDescent="0.25">
      <c r="A256">
        <v>704</v>
      </c>
      <c r="B256" t="s">
        <v>7421</v>
      </c>
      <c r="C256" t="s">
        <v>7030</v>
      </c>
      <c r="D256" t="s">
        <v>7026</v>
      </c>
      <c r="E256" t="b">
        <v>1</v>
      </c>
    </row>
    <row r="257" spans="1:5" x14ac:dyDescent="0.25">
      <c r="A257">
        <v>701</v>
      </c>
      <c r="B257" t="s">
        <v>7418</v>
      </c>
      <c r="C257" t="s">
        <v>7030</v>
      </c>
      <c r="D257" t="s">
        <v>7026</v>
      </c>
      <c r="E257" t="b">
        <v>1</v>
      </c>
    </row>
    <row r="258" spans="1:5" x14ac:dyDescent="0.25">
      <c r="A258">
        <v>702</v>
      </c>
      <c r="B258" t="s">
        <v>7419</v>
      </c>
      <c r="C258" t="s">
        <v>7030</v>
      </c>
      <c r="D258" t="s">
        <v>7026</v>
      </c>
      <c r="E258" t="b">
        <v>1</v>
      </c>
    </row>
    <row r="259" spans="1:5" x14ac:dyDescent="0.25">
      <c r="A259">
        <v>705</v>
      </c>
      <c r="B259" t="s">
        <v>7426</v>
      </c>
      <c r="C259" t="s">
        <v>7030</v>
      </c>
      <c r="D259" t="s">
        <v>7026</v>
      </c>
      <c r="E259" t="b">
        <v>1</v>
      </c>
    </row>
    <row r="260" spans="1:5" x14ac:dyDescent="0.25">
      <c r="A260">
        <v>706</v>
      </c>
      <c r="B260" t="s">
        <v>7427</v>
      </c>
      <c r="C260" t="s">
        <v>7030</v>
      </c>
      <c r="D260" t="s">
        <v>7026</v>
      </c>
      <c r="E260" t="b">
        <v>1</v>
      </c>
    </row>
    <row r="261" spans="1:5" x14ac:dyDescent="0.25">
      <c r="A261">
        <v>707</v>
      </c>
      <c r="B261" t="s">
        <v>7428</v>
      </c>
      <c r="C261" t="s">
        <v>7030</v>
      </c>
      <c r="D261" t="s">
        <v>7026</v>
      </c>
      <c r="E261" t="b">
        <v>1</v>
      </c>
    </row>
    <row r="262" spans="1:5" x14ac:dyDescent="0.25">
      <c r="A262">
        <v>710</v>
      </c>
      <c r="B262" t="s">
        <v>7416</v>
      </c>
      <c r="C262" t="s">
        <v>7030</v>
      </c>
      <c r="D262" t="s">
        <v>7026</v>
      </c>
      <c r="E262" t="b">
        <v>1</v>
      </c>
    </row>
    <row r="263" spans="1:5" x14ac:dyDescent="0.25">
      <c r="A263">
        <v>708</v>
      </c>
      <c r="B263" t="s">
        <v>7414</v>
      </c>
      <c r="C263" t="s">
        <v>7030</v>
      </c>
      <c r="D263" t="s">
        <v>7026</v>
      </c>
      <c r="E263" t="b">
        <v>1</v>
      </c>
    </row>
    <row r="264" spans="1:5" x14ac:dyDescent="0.25">
      <c r="A264">
        <v>709</v>
      </c>
      <c r="B264" t="s">
        <v>7415</v>
      </c>
      <c r="C264" t="s">
        <v>7030</v>
      </c>
      <c r="D264" t="s">
        <v>7026</v>
      </c>
      <c r="E264" t="b">
        <v>1</v>
      </c>
    </row>
    <row r="265" spans="1:5" x14ac:dyDescent="0.25">
      <c r="A265">
        <v>23</v>
      </c>
      <c r="B265" t="s">
        <v>7438</v>
      </c>
      <c r="C265" t="s">
        <v>7041</v>
      </c>
      <c r="D265" t="s">
        <v>7018</v>
      </c>
      <c r="E265" t="b">
        <v>1</v>
      </c>
    </row>
    <row r="266" spans="1:5" x14ac:dyDescent="0.25">
      <c r="A266">
        <v>15</v>
      </c>
      <c r="B266" t="s">
        <v>7440</v>
      </c>
      <c r="C266" t="s">
        <v>7041</v>
      </c>
      <c r="D266" t="s">
        <v>7018</v>
      </c>
      <c r="E266" t="b">
        <v>1</v>
      </c>
    </row>
    <row r="267" spans="1:5" x14ac:dyDescent="0.25">
      <c r="A267">
        <v>14</v>
      </c>
      <c r="B267" t="s">
        <v>7433</v>
      </c>
      <c r="C267" t="s">
        <v>7041</v>
      </c>
      <c r="D267" t="s">
        <v>7018</v>
      </c>
      <c r="E267" t="b">
        <v>1</v>
      </c>
    </row>
    <row r="268" spans="1:5" x14ac:dyDescent="0.25">
      <c r="A268">
        <v>16</v>
      </c>
      <c r="B268" t="s">
        <v>7437</v>
      </c>
      <c r="C268" t="s">
        <v>7041</v>
      </c>
      <c r="D268" t="s">
        <v>7018</v>
      </c>
      <c r="E268" t="b">
        <v>1</v>
      </c>
    </row>
    <row r="269" spans="1:5" x14ac:dyDescent="0.25">
      <c r="A269">
        <v>17</v>
      </c>
      <c r="B269" t="s">
        <v>7431</v>
      </c>
      <c r="C269" t="s">
        <v>7041</v>
      </c>
      <c r="D269" t="s">
        <v>7018</v>
      </c>
      <c r="E269" t="b">
        <v>1</v>
      </c>
    </row>
    <row r="270" spans="1:5" x14ac:dyDescent="0.25">
      <c r="A270">
        <v>20</v>
      </c>
      <c r="B270" t="s">
        <v>7434</v>
      </c>
      <c r="C270" t="s">
        <v>7041</v>
      </c>
      <c r="D270" t="s">
        <v>7018</v>
      </c>
      <c r="E270" t="b">
        <v>1</v>
      </c>
    </row>
    <row r="271" spans="1:5" x14ac:dyDescent="0.25">
      <c r="A271">
        <v>21</v>
      </c>
      <c r="B271" t="s">
        <v>7436</v>
      </c>
      <c r="C271" t="s">
        <v>7041</v>
      </c>
      <c r="D271" t="s">
        <v>7018</v>
      </c>
      <c r="E271" t="b">
        <v>1</v>
      </c>
    </row>
    <row r="272" spans="1:5" x14ac:dyDescent="0.25">
      <c r="A272">
        <v>22</v>
      </c>
      <c r="B272" t="s">
        <v>7435</v>
      </c>
      <c r="C272" t="s">
        <v>7041</v>
      </c>
      <c r="D272" t="s">
        <v>7018</v>
      </c>
      <c r="E272" t="b">
        <v>1</v>
      </c>
    </row>
    <row r="273" spans="1:5" x14ac:dyDescent="0.25">
      <c r="A273">
        <v>25</v>
      </c>
      <c r="B273" t="s">
        <v>7439</v>
      </c>
      <c r="C273" t="s">
        <v>7041</v>
      </c>
      <c r="D273" t="s">
        <v>7018</v>
      </c>
      <c r="E273" t="b">
        <v>1</v>
      </c>
    </row>
    <row r="274" spans="1:5" x14ac:dyDescent="0.25">
      <c r="A274">
        <v>26</v>
      </c>
      <c r="B274" t="s">
        <v>7730</v>
      </c>
      <c r="C274" t="s">
        <v>7041</v>
      </c>
      <c r="D274" t="s">
        <v>7018</v>
      </c>
      <c r="E274" t="b">
        <v>1</v>
      </c>
    </row>
    <row r="275" spans="1:5" x14ac:dyDescent="0.25">
      <c r="A275">
        <v>24</v>
      </c>
      <c r="B275" t="s">
        <v>7442</v>
      </c>
      <c r="C275" t="s">
        <v>7041</v>
      </c>
      <c r="D275" t="s">
        <v>7018</v>
      </c>
      <c r="E275" t="b">
        <v>1</v>
      </c>
    </row>
    <row r="276" spans="1:5" x14ac:dyDescent="0.25">
      <c r="A276">
        <v>18</v>
      </c>
      <c r="B276" t="s">
        <v>7432</v>
      </c>
      <c r="C276" t="s">
        <v>7041</v>
      </c>
      <c r="D276" t="s">
        <v>7018</v>
      </c>
      <c r="E276" t="b">
        <v>1</v>
      </c>
    </row>
    <row r="277" spans="1:5" x14ac:dyDescent="0.25">
      <c r="A277">
        <v>19</v>
      </c>
      <c r="B277" t="s">
        <v>7441</v>
      </c>
      <c r="C277" t="s">
        <v>7041</v>
      </c>
      <c r="D277" t="s">
        <v>7018</v>
      </c>
      <c r="E277" t="b">
        <v>1</v>
      </c>
    </row>
    <row r="278" spans="1:5" x14ac:dyDescent="0.25">
      <c r="A278">
        <v>11</v>
      </c>
      <c r="B278" t="s">
        <v>7100</v>
      </c>
      <c r="C278" t="s">
        <v>7042</v>
      </c>
      <c r="D278" t="s">
        <v>7018</v>
      </c>
      <c r="E278" t="b">
        <v>1</v>
      </c>
    </row>
    <row r="279" spans="1:5" x14ac:dyDescent="0.25">
      <c r="A279">
        <v>10</v>
      </c>
      <c r="B279" t="s">
        <v>7099</v>
      </c>
      <c r="C279" t="s">
        <v>7042</v>
      </c>
      <c r="D279" t="s">
        <v>7018</v>
      </c>
      <c r="E279" t="b">
        <v>1</v>
      </c>
    </row>
    <row r="280" spans="1:5" x14ac:dyDescent="0.25">
      <c r="A280">
        <v>661</v>
      </c>
      <c r="B280" t="s">
        <v>7449</v>
      </c>
      <c r="C280" t="s">
        <v>7052</v>
      </c>
      <c r="D280" t="s">
        <v>7023</v>
      </c>
      <c r="E280" t="b">
        <v>1</v>
      </c>
    </row>
    <row r="281" spans="1:5" x14ac:dyDescent="0.25">
      <c r="A281">
        <v>662</v>
      </c>
      <c r="B281" t="s">
        <v>7810</v>
      </c>
      <c r="C281" t="s">
        <v>7052</v>
      </c>
      <c r="D281" t="s">
        <v>7023</v>
      </c>
      <c r="E281" t="b">
        <v>1</v>
      </c>
    </row>
    <row r="282" spans="1:5" x14ac:dyDescent="0.25">
      <c r="A282">
        <v>598</v>
      </c>
      <c r="B282" t="s">
        <v>7456</v>
      </c>
      <c r="C282" t="s">
        <v>7052</v>
      </c>
      <c r="D282" t="s">
        <v>7023</v>
      </c>
      <c r="E282" t="b">
        <v>1</v>
      </c>
    </row>
    <row r="283" spans="1:5" x14ac:dyDescent="0.25">
      <c r="A283">
        <v>599</v>
      </c>
      <c r="B283" t="s">
        <v>7457</v>
      </c>
      <c r="C283" t="s">
        <v>7052</v>
      </c>
      <c r="D283" t="s">
        <v>7023</v>
      </c>
      <c r="E283" t="b">
        <v>1</v>
      </c>
    </row>
    <row r="284" spans="1:5" x14ac:dyDescent="0.25">
      <c r="A284">
        <v>617</v>
      </c>
      <c r="B284" t="s">
        <v>7460</v>
      </c>
      <c r="C284" t="s">
        <v>7052</v>
      </c>
      <c r="D284" t="s">
        <v>7023</v>
      </c>
      <c r="E284" t="b">
        <v>1</v>
      </c>
    </row>
    <row r="285" spans="1:5" x14ac:dyDescent="0.25">
      <c r="A285">
        <v>618</v>
      </c>
      <c r="B285" t="s">
        <v>7461</v>
      </c>
      <c r="C285" t="s">
        <v>7052</v>
      </c>
      <c r="D285" t="s">
        <v>7023</v>
      </c>
      <c r="E285" t="b">
        <v>1</v>
      </c>
    </row>
    <row r="286" spans="1:5" x14ac:dyDescent="0.25">
      <c r="A286">
        <v>619</v>
      </c>
      <c r="B286" t="s">
        <v>7462</v>
      </c>
      <c r="C286" t="s">
        <v>7052</v>
      </c>
      <c r="D286" t="s">
        <v>7023</v>
      </c>
      <c r="E286" t="b">
        <v>1</v>
      </c>
    </row>
    <row r="287" spans="1:5" x14ac:dyDescent="0.25">
      <c r="A287">
        <v>665</v>
      </c>
      <c r="B287" t="s">
        <v>7450</v>
      </c>
      <c r="C287" t="s">
        <v>7052</v>
      </c>
      <c r="D287" t="s">
        <v>7023</v>
      </c>
      <c r="E287" t="b">
        <v>1</v>
      </c>
    </row>
    <row r="288" spans="1:5" x14ac:dyDescent="0.25">
      <c r="A288">
        <v>660</v>
      </c>
      <c r="B288" t="s">
        <v>7448</v>
      </c>
      <c r="C288" t="s">
        <v>7052</v>
      </c>
      <c r="D288" t="s">
        <v>7023</v>
      </c>
      <c r="E288" t="b">
        <v>1</v>
      </c>
    </row>
    <row r="289" spans="1:5" x14ac:dyDescent="0.25">
      <c r="A289">
        <v>603</v>
      </c>
      <c r="B289" t="s">
        <v>7455</v>
      </c>
      <c r="C289" t="s">
        <v>7052</v>
      </c>
      <c r="D289" t="s">
        <v>7023</v>
      </c>
      <c r="E289" t="b">
        <v>1</v>
      </c>
    </row>
    <row r="290" spans="1:5" x14ac:dyDescent="0.25">
      <c r="A290">
        <v>604</v>
      </c>
      <c r="B290" t="s">
        <v>7364</v>
      </c>
      <c r="C290" t="s">
        <v>7052</v>
      </c>
      <c r="D290" t="s">
        <v>7023</v>
      </c>
      <c r="E290" t="b">
        <v>1</v>
      </c>
    </row>
    <row r="291" spans="1:5" x14ac:dyDescent="0.25">
      <c r="A291">
        <v>605</v>
      </c>
      <c r="B291" t="s">
        <v>7363</v>
      </c>
      <c r="C291" t="s">
        <v>7052</v>
      </c>
      <c r="D291" t="s">
        <v>7023</v>
      </c>
      <c r="E291" t="b">
        <v>1</v>
      </c>
    </row>
    <row r="292" spans="1:5" x14ac:dyDescent="0.25">
      <c r="A292">
        <v>606</v>
      </c>
      <c r="B292" t="s">
        <v>7688</v>
      </c>
      <c r="C292" t="s">
        <v>7052</v>
      </c>
      <c r="D292" t="s">
        <v>7023</v>
      </c>
      <c r="E292" t="b">
        <v>1</v>
      </c>
    </row>
    <row r="293" spans="1:5" x14ac:dyDescent="0.25">
      <c r="A293">
        <v>607</v>
      </c>
      <c r="B293" t="s">
        <v>7690</v>
      </c>
      <c r="C293" t="s">
        <v>7052</v>
      </c>
      <c r="D293" t="s">
        <v>7023</v>
      </c>
      <c r="E293" t="b">
        <v>1</v>
      </c>
    </row>
    <row r="294" spans="1:5" x14ac:dyDescent="0.25">
      <c r="A294">
        <v>608</v>
      </c>
      <c r="B294" t="s">
        <v>7689</v>
      </c>
      <c r="C294" t="s">
        <v>7052</v>
      </c>
      <c r="D294" t="s">
        <v>7023</v>
      </c>
      <c r="E294" t="b">
        <v>1</v>
      </c>
    </row>
    <row r="295" spans="1:5" x14ac:dyDescent="0.25">
      <c r="A295">
        <v>609</v>
      </c>
      <c r="B295" t="s">
        <v>7691</v>
      </c>
      <c r="C295" t="s">
        <v>7052</v>
      </c>
      <c r="D295" t="s">
        <v>7023</v>
      </c>
      <c r="E295" t="b">
        <v>1</v>
      </c>
    </row>
    <row r="296" spans="1:5" x14ac:dyDescent="0.25">
      <c r="A296">
        <v>610</v>
      </c>
      <c r="B296" t="s">
        <v>7692</v>
      </c>
      <c r="C296" t="s">
        <v>7052</v>
      </c>
      <c r="D296" t="s">
        <v>7023</v>
      </c>
      <c r="E296" t="b">
        <v>1</v>
      </c>
    </row>
    <row r="297" spans="1:5" x14ac:dyDescent="0.25">
      <c r="A297">
        <v>625</v>
      </c>
      <c r="B297" t="s">
        <v>7451</v>
      </c>
      <c r="C297" t="s">
        <v>7052</v>
      </c>
      <c r="D297" t="s">
        <v>7023</v>
      </c>
      <c r="E297" t="b">
        <v>1</v>
      </c>
    </row>
    <row r="298" spans="1:5" x14ac:dyDescent="0.25">
      <c r="A298">
        <v>626</v>
      </c>
      <c r="B298" t="s">
        <v>7452</v>
      </c>
      <c r="C298" t="s">
        <v>7052</v>
      </c>
      <c r="D298" t="s">
        <v>7023</v>
      </c>
      <c r="E298" t="b">
        <v>1</v>
      </c>
    </row>
    <row r="299" spans="1:5" x14ac:dyDescent="0.25">
      <c r="A299">
        <v>627</v>
      </c>
      <c r="B299" t="s">
        <v>7200</v>
      </c>
      <c r="C299" t="s">
        <v>7052</v>
      </c>
      <c r="D299" t="s">
        <v>7023</v>
      </c>
      <c r="E299" t="b">
        <v>1</v>
      </c>
    </row>
    <row r="300" spans="1:5" x14ac:dyDescent="0.25">
      <c r="A300">
        <v>628</v>
      </c>
      <c r="B300" t="s">
        <v>7201</v>
      </c>
      <c r="C300" t="s">
        <v>7052</v>
      </c>
      <c r="D300" t="s">
        <v>7023</v>
      </c>
      <c r="E300" t="b">
        <v>1</v>
      </c>
    </row>
    <row r="301" spans="1:5" x14ac:dyDescent="0.25">
      <c r="A301">
        <v>600</v>
      </c>
      <c r="B301" t="s">
        <v>7379</v>
      </c>
      <c r="C301" t="s">
        <v>7052</v>
      </c>
      <c r="D301" t="s">
        <v>7023</v>
      </c>
      <c r="E301" t="b">
        <v>1</v>
      </c>
    </row>
    <row r="302" spans="1:5" x14ac:dyDescent="0.25">
      <c r="A302">
        <v>611</v>
      </c>
      <c r="B302" t="s">
        <v>7198</v>
      </c>
      <c r="C302" t="s">
        <v>7052</v>
      </c>
      <c r="D302" t="s">
        <v>7023</v>
      </c>
      <c r="E302" t="b">
        <v>1</v>
      </c>
    </row>
    <row r="303" spans="1:5" x14ac:dyDescent="0.25">
      <c r="A303">
        <v>612</v>
      </c>
      <c r="B303" t="s">
        <v>7799</v>
      </c>
      <c r="C303" t="s">
        <v>7052</v>
      </c>
      <c r="D303" t="s">
        <v>7023</v>
      </c>
      <c r="E303" t="b">
        <v>1</v>
      </c>
    </row>
    <row r="304" spans="1:5" x14ac:dyDescent="0.25">
      <c r="A304">
        <v>614</v>
      </c>
      <c r="B304" t="s">
        <v>7801</v>
      </c>
      <c r="C304" t="s">
        <v>7052</v>
      </c>
      <c r="D304" t="s">
        <v>7023</v>
      </c>
      <c r="E304" t="b">
        <v>1</v>
      </c>
    </row>
    <row r="305" spans="1:5" x14ac:dyDescent="0.25">
      <c r="A305">
        <v>616</v>
      </c>
      <c r="B305" t="s">
        <v>7199</v>
      </c>
      <c r="C305" t="s">
        <v>7052</v>
      </c>
      <c r="D305" t="s">
        <v>7023</v>
      </c>
      <c r="E305" t="b">
        <v>1</v>
      </c>
    </row>
    <row r="306" spans="1:5" x14ac:dyDescent="0.25">
      <c r="A306">
        <v>613</v>
      </c>
      <c r="B306" t="s">
        <v>7800</v>
      </c>
      <c r="C306" t="s">
        <v>7052</v>
      </c>
      <c r="D306" t="s">
        <v>7023</v>
      </c>
      <c r="E306" t="b">
        <v>1</v>
      </c>
    </row>
    <row r="307" spans="1:5" x14ac:dyDescent="0.25">
      <c r="A307">
        <v>615</v>
      </c>
      <c r="B307" t="s">
        <v>7802</v>
      </c>
      <c r="C307" t="s">
        <v>7052</v>
      </c>
      <c r="D307" t="s">
        <v>7023</v>
      </c>
      <c r="E307" t="b">
        <v>1</v>
      </c>
    </row>
    <row r="308" spans="1:5" x14ac:dyDescent="0.25">
      <c r="A308">
        <v>629</v>
      </c>
      <c r="B308" t="s">
        <v>7793</v>
      </c>
      <c r="C308" t="s">
        <v>7052</v>
      </c>
      <c r="D308" t="s">
        <v>7023</v>
      </c>
      <c r="E308" t="b">
        <v>1</v>
      </c>
    </row>
    <row r="309" spans="1:5" x14ac:dyDescent="0.25">
      <c r="A309">
        <v>630</v>
      </c>
      <c r="B309" t="s">
        <v>7796</v>
      </c>
      <c r="C309" t="s">
        <v>7052</v>
      </c>
      <c r="D309" t="s">
        <v>7023</v>
      </c>
      <c r="E309" t="b">
        <v>1</v>
      </c>
    </row>
    <row r="310" spans="1:5" x14ac:dyDescent="0.25">
      <c r="A310">
        <v>631</v>
      </c>
      <c r="B310" t="s">
        <v>7794</v>
      </c>
      <c r="C310" t="s">
        <v>7052</v>
      </c>
      <c r="D310" t="s">
        <v>7023</v>
      </c>
      <c r="E310" t="b">
        <v>1</v>
      </c>
    </row>
    <row r="311" spans="1:5" x14ac:dyDescent="0.25">
      <c r="A311">
        <v>632</v>
      </c>
      <c r="B311" t="s">
        <v>7795</v>
      </c>
      <c r="C311" t="s">
        <v>7052</v>
      </c>
      <c r="D311" t="s">
        <v>7023</v>
      </c>
      <c r="E311" t="b">
        <v>1</v>
      </c>
    </row>
    <row r="312" spans="1:5" x14ac:dyDescent="0.25">
      <c r="A312">
        <v>633</v>
      </c>
      <c r="B312" t="s">
        <v>7797</v>
      </c>
      <c r="C312" t="s">
        <v>7052</v>
      </c>
      <c r="D312" t="s">
        <v>7023</v>
      </c>
      <c r="E312" t="b">
        <v>1</v>
      </c>
    </row>
    <row r="313" spans="1:5" x14ac:dyDescent="0.25">
      <c r="A313">
        <v>634</v>
      </c>
      <c r="B313" t="s">
        <v>7798</v>
      </c>
      <c r="C313" t="s">
        <v>7052</v>
      </c>
      <c r="D313" t="s">
        <v>7023</v>
      </c>
      <c r="E313" t="b">
        <v>1</v>
      </c>
    </row>
    <row r="314" spans="1:5" x14ac:dyDescent="0.25">
      <c r="A314">
        <v>635</v>
      </c>
      <c r="B314" t="s">
        <v>7453</v>
      </c>
      <c r="C314" t="s">
        <v>7052</v>
      </c>
      <c r="D314" t="s">
        <v>7023</v>
      </c>
      <c r="E314" t="b">
        <v>1</v>
      </c>
    </row>
    <row r="315" spans="1:5" x14ac:dyDescent="0.25">
      <c r="A315">
        <v>636</v>
      </c>
      <c r="B315" t="s">
        <v>7454</v>
      </c>
      <c r="C315" t="s">
        <v>7052</v>
      </c>
      <c r="D315" t="s">
        <v>7023</v>
      </c>
      <c r="E315" t="b">
        <v>1</v>
      </c>
    </row>
    <row r="316" spans="1:5" x14ac:dyDescent="0.25">
      <c r="A316">
        <v>601</v>
      </c>
      <c r="B316" t="s">
        <v>7459</v>
      </c>
      <c r="C316" t="s">
        <v>7052</v>
      </c>
      <c r="D316" t="s">
        <v>7023</v>
      </c>
      <c r="E316" t="b">
        <v>1</v>
      </c>
    </row>
    <row r="317" spans="1:5" x14ac:dyDescent="0.25">
      <c r="A317">
        <v>602</v>
      </c>
      <c r="B317" t="s">
        <v>7458</v>
      </c>
      <c r="C317" t="s">
        <v>7052</v>
      </c>
      <c r="D317" t="s">
        <v>7023</v>
      </c>
      <c r="E317" t="b">
        <v>1</v>
      </c>
    </row>
    <row r="318" spans="1:5" x14ac:dyDescent="0.25">
      <c r="A318">
        <v>1008</v>
      </c>
      <c r="B318" t="s">
        <v>7996</v>
      </c>
      <c r="C318" t="s">
        <v>7066</v>
      </c>
      <c r="D318" t="s">
        <v>7026</v>
      </c>
      <c r="E318" t="b">
        <v>1</v>
      </c>
    </row>
    <row r="319" spans="1:5" x14ac:dyDescent="0.25">
      <c r="A319">
        <v>773</v>
      </c>
      <c r="B319" t="s">
        <v>7444</v>
      </c>
      <c r="C319" t="s">
        <v>7066</v>
      </c>
      <c r="D319" t="s">
        <v>7026</v>
      </c>
      <c r="E319" t="b">
        <v>1</v>
      </c>
    </row>
    <row r="320" spans="1:5" x14ac:dyDescent="0.25">
      <c r="A320">
        <v>778</v>
      </c>
      <c r="B320" t="s">
        <v>7447</v>
      </c>
      <c r="C320" t="s">
        <v>7066</v>
      </c>
      <c r="D320" t="s">
        <v>7026</v>
      </c>
      <c r="E320" t="b">
        <v>1</v>
      </c>
    </row>
    <row r="321" spans="1:5" x14ac:dyDescent="0.25">
      <c r="A321">
        <v>712</v>
      </c>
      <c r="B321" t="s">
        <v>7445</v>
      </c>
      <c r="C321" t="s">
        <v>7066</v>
      </c>
      <c r="D321" t="s">
        <v>7026</v>
      </c>
      <c r="E321" t="b">
        <v>1</v>
      </c>
    </row>
    <row r="322" spans="1:5" x14ac:dyDescent="0.25">
      <c r="A322">
        <v>711</v>
      </c>
      <c r="B322" t="s">
        <v>7446</v>
      </c>
      <c r="C322" t="s">
        <v>7066</v>
      </c>
      <c r="D322" t="s">
        <v>7026</v>
      </c>
      <c r="E322" t="b">
        <v>1</v>
      </c>
    </row>
    <row r="323" spans="1:5" x14ac:dyDescent="0.25">
      <c r="A323">
        <v>775</v>
      </c>
      <c r="B323" t="s">
        <v>7443</v>
      </c>
      <c r="C323" t="s">
        <v>7066</v>
      </c>
      <c r="D323" t="s">
        <v>7026</v>
      </c>
      <c r="E323" t="b">
        <v>1</v>
      </c>
    </row>
    <row r="324" spans="1:5" x14ac:dyDescent="0.25">
      <c r="A324">
        <v>776</v>
      </c>
      <c r="B324" t="s">
        <v>7348</v>
      </c>
      <c r="C324" t="s">
        <v>7066</v>
      </c>
      <c r="D324" t="s">
        <v>7026</v>
      </c>
      <c r="E324" t="b">
        <v>1</v>
      </c>
    </row>
    <row r="325" spans="1:5" x14ac:dyDescent="0.25">
      <c r="A325">
        <v>792</v>
      </c>
      <c r="B325" t="s">
        <v>7465</v>
      </c>
      <c r="C325" t="s">
        <v>7067</v>
      </c>
      <c r="D325" t="s">
        <v>7026</v>
      </c>
      <c r="E325" t="b">
        <v>1</v>
      </c>
    </row>
    <row r="326" spans="1:5" x14ac:dyDescent="0.25">
      <c r="A326">
        <v>947</v>
      </c>
      <c r="B326" t="s">
        <v>7891</v>
      </c>
      <c r="C326" t="s">
        <v>7067</v>
      </c>
      <c r="D326" t="s">
        <v>7026</v>
      </c>
      <c r="E326" t="b">
        <v>1</v>
      </c>
    </row>
    <row r="327" spans="1:5" x14ac:dyDescent="0.25">
      <c r="A327">
        <v>948</v>
      </c>
      <c r="B327" t="s">
        <v>7893</v>
      </c>
      <c r="C327" t="s">
        <v>7067</v>
      </c>
      <c r="D327" t="s">
        <v>7026</v>
      </c>
      <c r="E327" t="b">
        <v>1</v>
      </c>
    </row>
    <row r="328" spans="1:5" x14ac:dyDescent="0.25">
      <c r="A328">
        <v>949</v>
      </c>
      <c r="B328" t="s">
        <v>7895</v>
      </c>
      <c r="C328" t="s">
        <v>7067</v>
      </c>
      <c r="D328" t="s">
        <v>7026</v>
      </c>
      <c r="E328" t="b">
        <v>1</v>
      </c>
    </row>
    <row r="329" spans="1:5" x14ac:dyDescent="0.25">
      <c r="A329">
        <v>866</v>
      </c>
      <c r="B329" t="s">
        <v>7467</v>
      </c>
      <c r="C329" t="s">
        <v>7067</v>
      </c>
      <c r="D329" t="s">
        <v>7026</v>
      </c>
      <c r="E329" t="b">
        <v>1</v>
      </c>
    </row>
    <row r="330" spans="1:5" x14ac:dyDescent="0.25">
      <c r="A330">
        <v>180</v>
      </c>
      <c r="B330" t="s">
        <v>7365</v>
      </c>
      <c r="C330" t="s">
        <v>7031</v>
      </c>
      <c r="D330" t="s">
        <v>7016</v>
      </c>
      <c r="E330" t="b">
        <v>1</v>
      </c>
    </row>
    <row r="331" spans="1:5" x14ac:dyDescent="0.25">
      <c r="A331">
        <v>181</v>
      </c>
      <c r="B331" t="s">
        <v>7366</v>
      </c>
      <c r="C331" t="s">
        <v>7031</v>
      </c>
      <c r="D331" t="s">
        <v>7016</v>
      </c>
      <c r="E331" t="b">
        <v>1</v>
      </c>
    </row>
    <row r="332" spans="1:5" x14ac:dyDescent="0.25">
      <c r="A332">
        <v>182</v>
      </c>
      <c r="B332" t="s">
        <v>7368</v>
      </c>
      <c r="C332" t="s">
        <v>7031</v>
      </c>
      <c r="D332" t="s">
        <v>7016</v>
      </c>
      <c r="E332" t="b">
        <v>1</v>
      </c>
    </row>
    <row r="333" spans="1:5" x14ac:dyDescent="0.25">
      <c r="A333">
        <v>183</v>
      </c>
      <c r="B333" t="s">
        <v>7369</v>
      </c>
      <c r="C333" t="s">
        <v>7031</v>
      </c>
      <c r="D333" t="s">
        <v>7016</v>
      </c>
      <c r="E333" t="b">
        <v>1</v>
      </c>
    </row>
    <row r="334" spans="1:5" x14ac:dyDescent="0.25">
      <c r="A334">
        <v>184</v>
      </c>
      <c r="B334" t="s">
        <v>7367</v>
      </c>
      <c r="C334" t="s">
        <v>7031</v>
      </c>
      <c r="D334" t="s">
        <v>7016</v>
      </c>
      <c r="E334" t="b">
        <v>1</v>
      </c>
    </row>
    <row r="335" spans="1:5" x14ac:dyDescent="0.25">
      <c r="A335">
        <v>371</v>
      </c>
      <c r="B335" t="s">
        <v>7476</v>
      </c>
      <c r="C335" t="s">
        <v>7031</v>
      </c>
      <c r="D335" t="s">
        <v>7016</v>
      </c>
      <c r="E335" t="b">
        <v>1</v>
      </c>
    </row>
    <row r="336" spans="1:5" x14ac:dyDescent="0.25">
      <c r="A336">
        <v>374</v>
      </c>
      <c r="B336" t="s">
        <v>7479</v>
      </c>
      <c r="C336" t="s">
        <v>7031</v>
      </c>
      <c r="D336" t="s">
        <v>7016</v>
      </c>
      <c r="E336" t="b">
        <v>1</v>
      </c>
    </row>
    <row r="337" spans="1:5" x14ac:dyDescent="0.25">
      <c r="A337">
        <v>372</v>
      </c>
      <c r="B337" t="s">
        <v>7477</v>
      </c>
      <c r="C337" t="s">
        <v>7031</v>
      </c>
      <c r="D337" t="s">
        <v>7016</v>
      </c>
      <c r="E337" t="b">
        <v>1</v>
      </c>
    </row>
    <row r="338" spans="1:5" x14ac:dyDescent="0.25">
      <c r="A338">
        <v>373</v>
      </c>
      <c r="B338" t="s">
        <v>7478</v>
      </c>
      <c r="C338" t="s">
        <v>7031</v>
      </c>
      <c r="D338" t="s">
        <v>7016</v>
      </c>
      <c r="E338" t="b">
        <v>1</v>
      </c>
    </row>
    <row r="339" spans="1:5" x14ac:dyDescent="0.25">
      <c r="A339">
        <v>375</v>
      </c>
      <c r="B339" t="s">
        <v>7480</v>
      </c>
      <c r="C339" t="s">
        <v>7031</v>
      </c>
      <c r="D339" t="s">
        <v>7016</v>
      </c>
      <c r="E339" t="b">
        <v>1</v>
      </c>
    </row>
    <row r="340" spans="1:5" x14ac:dyDescent="0.25">
      <c r="A340">
        <v>175</v>
      </c>
      <c r="B340" t="s">
        <v>7468</v>
      </c>
      <c r="C340" t="s">
        <v>7031</v>
      </c>
      <c r="D340" t="s">
        <v>7016</v>
      </c>
      <c r="E340" t="b">
        <v>1</v>
      </c>
    </row>
    <row r="341" spans="1:5" x14ac:dyDescent="0.25">
      <c r="A341">
        <v>176</v>
      </c>
      <c r="B341" t="s">
        <v>7469</v>
      </c>
      <c r="C341" t="s">
        <v>7031</v>
      </c>
      <c r="D341" t="s">
        <v>7016</v>
      </c>
      <c r="E341" t="b">
        <v>1</v>
      </c>
    </row>
    <row r="342" spans="1:5" x14ac:dyDescent="0.25">
      <c r="A342">
        <v>177</v>
      </c>
      <c r="B342" t="s">
        <v>7473</v>
      </c>
      <c r="C342" t="s">
        <v>7031</v>
      </c>
      <c r="D342" t="s">
        <v>7016</v>
      </c>
      <c r="E342" t="b">
        <v>1</v>
      </c>
    </row>
    <row r="343" spans="1:5" x14ac:dyDescent="0.25">
      <c r="A343">
        <v>178</v>
      </c>
      <c r="B343" t="s">
        <v>7471</v>
      </c>
      <c r="C343" t="s">
        <v>7031</v>
      </c>
      <c r="D343" t="s">
        <v>7016</v>
      </c>
      <c r="E343" t="b">
        <v>1</v>
      </c>
    </row>
    <row r="344" spans="1:5" x14ac:dyDescent="0.25">
      <c r="A344">
        <v>179</v>
      </c>
      <c r="B344" t="s">
        <v>7472</v>
      </c>
      <c r="C344" t="s">
        <v>7031</v>
      </c>
      <c r="D344" t="s">
        <v>7016</v>
      </c>
      <c r="E344" t="b">
        <v>1</v>
      </c>
    </row>
    <row r="345" spans="1:5" x14ac:dyDescent="0.25">
      <c r="A345">
        <v>367</v>
      </c>
      <c r="B345" t="s">
        <v>7482</v>
      </c>
      <c r="C345" t="s">
        <v>7031</v>
      </c>
      <c r="D345" t="s">
        <v>7016</v>
      </c>
      <c r="E345" t="b">
        <v>1</v>
      </c>
    </row>
    <row r="346" spans="1:5" x14ac:dyDescent="0.25">
      <c r="A346">
        <v>370</v>
      </c>
      <c r="B346" t="s">
        <v>7485</v>
      </c>
      <c r="C346" t="s">
        <v>7031</v>
      </c>
      <c r="D346" t="s">
        <v>7016</v>
      </c>
      <c r="E346" t="b">
        <v>1</v>
      </c>
    </row>
    <row r="347" spans="1:5" x14ac:dyDescent="0.25">
      <c r="A347">
        <v>368</v>
      </c>
      <c r="B347" t="s">
        <v>7483</v>
      </c>
      <c r="C347" t="s">
        <v>7031</v>
      </c>
      <c r="D347" t="s">
        <v>7016</v>
      </c>
      <c r="E347" t="b">
        <v>1</v>
      </c>
    </row>
    <row r="348" spans="1:5" x14ac:dyDescent="0.25">
      <c r="A348">
        <v>369</v>
      </c>
      <c r="B348" t="s">
        <v>7484</v>
      </c>
      <c r="C348" t="s">
        <v>7031</v>
      </c>
      <c r="D348" t="s">
        <v>7016</v>
      </c>
      <c r="E348" t="b">
        <v>1</v>
      </c>
    </row>
    <row r="349" spans="1:5" x14ac:dyDescent="0.25">
      <c r="A349">
        <v>366</v>
      </c>
      <c r="B349" t="s">
        <v>7481</v>
      </c>
      <c r="C349" t="s">
        <v>7031</v>
      </c>
      <c r="D349" t="s">
        <v>7016</v>
      </c>
      <c r="E349" t="b">
        <v>1</v>
      </c>
    </row>
    <row r="350" spans="1:5" x14ac:dyDescent="0.25">
      <c r="A350">
        <v>399</v>
      </c>
      <c r="B350" t="s">
        <v>7524</v>
      </c>
      <c r="C350" t="s">
        <v>7048</v>
      </c>
      <c r="D350" t="s">
        <v>7020</v>
      </c>
      <c r="E350" t="b">
        <v>1</v>
      </c>
    </row>
    <row r="351" spans="1:5" x14ac:dyDescent="0.25">
      <c r="A351">
        <v>400</v>
      </c>
      <c r="B351" t="s">
        <v>7520</v>
      </c>
      <c r="C351" t="s">
        <v>7048</v>
      </c>
      <c r="D351" t="s">
        <v>7020</v>
      </c>
      <c r="E351" t="b">
        <v>1</v>
      </c>
    </row>
    <row r="352" spans="1:5" x14ac:dyDescent="0.25">
      <c r="A352">
        <v>401</v>
      </c>
      <c r="B352" t="s">
        <v>7521</v>
      </c>
      <c r="C352" t="s">
        <v>7048</v>
      </c>
      <c r="D352" t="s">
        <v>7020</v>
      </c>
      <c r="E352" t="b">
        <v>1</v>
      </c>
    </row>
    <row r="353" spans="1:5" x14ac:dyDescent="0.25">
      <c r="A353">
        <v>402</v>
      </c>
      <c r="B353" t="s">
        <v>7522</v>
      </c>
      <c r="C353" t="s">
        <v>7048</v>
      </c>
      <c r="D353" t="s">
        <v>7020</v>
      </c>
      <c r="E353" t="b">
        <v>1</v>
      </c>
    </row>
    <row r="354" spans="1:5" x14ac:dyDescent="0.25">
      <c r="A354">
        <v>403</v>
      </c>
      <c r="B354" t="s">
        <v>7515</v>
      </c>
      <c r="C354" t="s">
        <v>7048</v>
      </c>
      <c r="D354" t="s">
        <v>7020</v>
      </c>
      <c r="E354" t="b">
        <v>1</v>
      </c>
    </row>
    <row r="355" spans="1:5" x14ac:dyDescent="0.25">
      <c r="A355">
        <v>404</v>
      </c>
      <c r="B355" t="s">
        <v>7512</v>
      </c>
      <c r="C355" t="s">
        <v>7048</v>
      </c>
      <c r="D355" t="s">
        <v>7020</v>
      </c>
      <c r="E355" t="b">
        <v>1</v>
      </c>
    </row>
    <row r="356" spans="1:5" x14ac:dyDescent="0.25">
      <c r="A356">
        <v>405</v>
      </c>
      <c r="B356" t="s">
        <v>7513</v>
      </c>
      <c r="C356" t="s">
        <v>7048</v>
      </c>
      <c r="D356" t="s">
        <v>7020</v>
      </c>
      <c r="E356" t="b">
        <v>1</v>
      </c>
    </row>
    <row r="357" spans="1:5" x14ac:dyDescent="0.25">
      <c r="A357">
        <v>406</v>
      </c>
      <c r="B357" t="s">
        <v>7514</v>
      </c>
      <c r="C357" t="s">
        <v>7048</v>
      </c>
      <c r="D357" t="s">
        <v>7020</v>
      </c>
      <c r="E357" t="b">
        <v>1</v>
      </c>
    </row>
    <row r="358" spans="1:5" x14ac:dyDescent="0.25">
      <c r="A358">
        <v>407</v>
      </c>
      <c r="B358" t="s">
        <v>7500</v>
      </c>
      <c r="C358" t="s">
        <v>7048</v>
      </c>
      <c r="D358" t="s">
        <v>7020</v>
      </c>
      <c r="E358" t="b">
        <v>1</v>
      </c>
    </row>
    <row r="359" spans="1:5" x14ac:dyDescent="0.25">
      <c r="A359">
        <v>408</v>
      </c>
      <c r="B359" t="s">
        <v>7508</v>
      </c>
      <c r="C359" t="s">
        <v>7048</v>
      </c>
      <c r="D359" t="s">
        <v>7020</v>
      </c>
      <c r="E359" t="b">
        <v>1</v>
      </c>
    </row>
    <row r="360" spans="1:5" x14ac:dyDescent="0.25">
      <c r="A360">
        <v>409</v>
      </c>
      <c r="B360" t="s">
        <v>7516</v>
      </c>
      <c r="C360" t="s">
        <v>7048</v>
      </c>
      <c r="D360" t="s">
        <v>7020</v>
      </c>
      <c r="E360" t="b">
        <v>1</v>
      </c>
    </row>
    <row r="361" spans="1:5" x14ac:dyDescent="0.25">
      <c r="A361">
        <v>410</v>
      </c>
      <c r="B361" t="s">
        <v>7525</v>
      </c>
      <c r="C361" t="s">
        <v>7048</v>
      </c>
      <c r="D361" t="s">
        <v>7020</v>
      </c>
      <c r="E361" t="b">
        <v>1</v>
      </c>
    </row>
    <row r="362" spans="1:5" x14ac:dyDescent="0.25">
      <c r="A362">
        <v>411</v>
      </c>
      <c r="B362" t="s">
        <v>7501</v>
      </c>
      <c r="C362" t="s">
        <v>7048</v>
      </c>
      <c r="D362" t="s">
        <v>7020</v>
      </c>
      <c r="E362" t="b">
        <v>1</v>
      </c>
    </row>
    <row r="363" spans="1:5" x14ac:dyDescent="0.25">
      <c r="A363">
        <v>412</v>
      </c>
      <c r="B363" t="s">
        <v>7504</v>
      </c>
      <c r="C363" t="s">
        <v>7048</v>
      </c>
      <c r="D363" t="s">
        <v>7020</v>
      </c>
      <c r="E363" t="b">
        <v>1</v>
      </c>
    </row>
    <row r="364" spans="1:5" x14ac:dyDescent="0.25">
      <c r="A364">
        <v>413</v>
      </c>
      <c r="B364" t="s">
        <v>7505</v>
      </c>
      <c r="C364" t="s">
        <v>7048</v>
      </c>
      <c r="D364" t="s">
        <v>7020</v>
      </c>
      <c r="E364" t="b">
        <v>1</v>
      </c>
    </row>
    <row r="365" spans="1:5" x14ac:dyDescent="0.25">
      <c r="A365">
        <v>414</v>
      </c>
      <c r="B365" t="s">
        <v>7509</v>
      </c>
      <c r="C365" t="s">
        <v>7048</v>
      </c>
      <c r="D365" t="s">
        <v>7020</v>
      </c>
      <c r="E365" t="b">
        <v>1</v>
      </c>
    </row>
    <row r="366" spans="1:5" x14ac:dyDescent="0.25">
      <c r="A366">
        <v>415</v>
      </c>
      <c r="B366" t="s">
        <v>7510</v>
      </c>
      <c r="C366" t="s">
        <v>7048</v>
      </c>
      <c r="D366" t="s">
        <v>7020</v>
      </c>
      <c r="E366" t="b">
        <v>1</v>
      </c>
    </row>
    <row r="367" spans="1:5" x14ac:dyDescent="0.25">
      <c r="A367">
        <v>416</v>
      </c>
      <c r="B367" t="s">
        <v>7511</v>
      </c>
      <c r="C367" t="s">
        <v>7048</v>
      </c>
      <c r="D367" t="s">
        <v>7020</v>
      </c>
      <c r="E367" t="b">
        <v>1</v>
      </c>
    </row>
    <row r="368" spans="1:5" x14ac:dyDescent="0.25">
      <c r="A368">
        <v>417</v>
      </c>
      <c r="B368" t="s">
        <v>7517</v>
      </c>
      <c r="C368" t="s">
        <v>7048</v>
      </c>
      <c r="D368" t="s">
        <v>7020</v>
      </c>
      <c r="E368" t="b">
        <v>1</v>
      </c>
    </row>
    <row r="369" spans="1:5" x14ac:dyDescent="0.25">
      <c r="A369">
        <v>418</v>
      </c>
      <c r="B369" t="s">
        <v>7518</v>
      </c>
      <c r="C369" t="s">
        <v>7048</v>
      </c>
      <c r="D369" t="s">
        <v>7020</v>
      </c>
      <c r="E369" t="b">
        <v>1</v>
      </c>
    </row>
    <row r="370" spans="1:5" x14ac:dyDescent="0.25">
      <c r="A370">
        <v>419</v>
      </c>
      <c r="B370" t="s">
        <v>7519</v>
      </c>
      <c r="C370" t="s">
        <v>7048</v>
      </c>
      <c r="D370" t="s">
        <v>7020</v>
      </c>
      <c r="E370" t="b">
        <v>1</v>
      </c>
    </row>
    <row r="371" spans="1:5" x14ac:dyDescent="0.25">
      <c r="A371">
        <v>420</v>
      </c>
      <c r="B371" t="s">
        <v>7526</v>
      </c>
      <c r="C371" t="s">
        <v>7048</v>
      </c>
      <c r="D371" t="s">
        <v>7020</v>
      </c>
      <c r="E371" t="b">
        <v>1</v>
      </c>
    </row>
    <row r="372" spans="1:5" x14ac:dyDescent="0.25">
      <c r="A372">
        <v>421</v>
      </c>
      <c r="B372" t="s">
        <v>7527</v>
      </c>
      <c r="C372" t="s">
        <v>7048</v>
      </c>
      <c r="D372" t="s">
        <v>7020</v>
      </c>
      <c r="E372" t="b">
        <v>1</v>
      </c>
    </row>
    <row r="373" spans="1:5" x14ac:dyDescent="0.25">
      <c r="A373">
        <v>422</v>
      </c>
      <c r="B373" t="s">
        <v>7529</v>
      </c>
      <c r="C373" t="s">
        <v>7048</v>
      </c>
      <c r="D373" t="s">
        <v>7020</v>
      </c>
      <c r="E373" t="b">
        <v>1</v>
      </c>
    </row>
    <row r="374" spans="1:5" x14ac:dyDescent="0.25">
      <c r="A374">
        <v>423</v>
      </c>
      <c r="B374" t="s">
        <v>7499</v>
      </c>
      <c r="C374" t="s">
        <v>7048</v>
      </c>
      <c r="D374" t="s">
        <v>7020</v>
      </c>
      <c r="E374" t="b">
        <v>1</v>
      </c>
    </row>
    <row r="375" spans="1:5" x14ac:dyDescent="0.25">
      <c r="A375">
        <v>424</v>
      </c>
      <c r="B375" t="s">
        <v>7503</v>
      </c>
      <c r="C375" t="s">
        <v>7048</v>
      </c>
      <c r="D375" t="s">
        <v>7020</v>
      </c>
      <c r="E375" t="b">
        <v>1</v>
      </c>
    </row>
    <row r="376" spans="1:5" x14ac:dyDescent="0.25">
      <c r="A376">
        <v>425</v>
      </c>
      <c r="B376" t="s">
        <v>7506</v>
      </c>
      <c r="C376" t="s">
        <v>7048</v>
      </c>
      <c r="D376" t="s">
        <v>7020</v>
      </c>
      <c r="E376" t="b">
        <v>1</v>
      </c>
    </row>
    <row r="377" spans="1:5" x14ac:dyDescent="0.25">
      <c r="A377">
        <v>426</v>
      </c>
      <c r="B377" t="s">
        <v>7507</v>
      </c>
      <c r="C377" t="s">
        <v>7048</v>
      </c>
      <c r="D377" t="s">
        <v>7020</v>
      </c>
      <c r="E377" t="b">
        <v>1</v>
      </c>
    </row>
    <row r="378" spans="1:5" x14ac:dyDescent="0.25">
      <c r="A378">
        <v>986</v>
      </c>
      <c r="B378" t="s">
        <v>7961</v>
      </c>
      <c r="C378" t="s">
        <v>7048</v>
      </c>
      <c r="D378" t="s">
        <v>7020</v>
      </c>
      <c r="E378" t="b">
        <v>1</v>
      </c>
    </row>
    <row r="379" spans="1:5" x14ac:dyDescent="0.25">
      <c r="A379">
        <v>987</v>
      </c>
      <c r="B379" t="s">
        <v>7963</v>
      </c>
      <c r="C379" t="s">
        <v>7048</v>
      </c>
      <c r="D379" t="s">
        <v>7020</v>
      </c>
      <c r="E379" t="b">
        <v>1</v>
      </c>
    </row>
    <row r="380" spans="1:5" x14ac:dyDescent="0.25">
      <c r="A380">
        <v>988</v>
      </c>
      <c r="B380" t="s">
        <v>7965</v>
      </c>
      <c r="C380" t="s">
        <v>7048</v>
      </c>
      <c r="D380" t="s">
        <v>7020</v>
      </c>
      <c r="E380" t="b">
        <v>1</v>
      </c>
    </row>
    <row r="381" spans="1:5" x14ac:dyDescent="0.25">
      <c r="A381">
        <v>989</v>
      </c>
      <c r="B381" t="s">
        <v>7967</v>
      </c>
      <c r="C381" t="s">
        <v>7048</v>
      </c>
      <c r="D381" t="s">
        <v>7020</v>
      </c>
      <c r="E381" t="b">
        <v>1</v>
      </c>
    </row>
    <row r="382" spans="1:5" x14ac:dyDescent="0.25">
      <c r="A382">
        <v>990</v>
      </c>
      <c r="B382" t="s">
        <v>7969</v>
      </c>
      <c r="C382" t="s">
        <v>7048</v>
      </c>
      <c r="D382" t="s">
        <v>7020</v>
      </c>
      <c r="E382" t="b">
        <v>1</v>
      </c>
    </row>
    <row r="383" spans="1:5" x14ac:dyDescent="0.25">
      <c r="A383">
        <v>995</v>
      </c>
      <c r="B383" t="s">
        <v>7977</v>
      </c>
      <c r="C383" t="s">
        <v>7048</v>
      </c>
      <c r="D383" t="s">
        <v>7020</v>
      </c>
      <c r="E383" t="b">
        <v>1</v>
      </c>
    </row>
    <row r="384" spans="1:5" x14ac:dyDescent="0.25">
      <c r="A384">
        <v>100614</v>
      </c>
      <c r="B384" t="s">
        <v>8008</v>
      </c>
      <c r="C384" t="s">
        <v>7049</v>
      </c>
      <c r="D384" t="s">
        <v>7020</v>
      </c>
      <c r="E384" t="b">
        <v>1</v>
      </c>
    </row>
    <row r="385" spans="1:5" x14ac:dyDescent="0.25">
      <c r="A385">
        <v>378</v>
      </c>
      <c r="B385" t="s">
        <v>7533</v>
      </c>
      <c r="C385" t="s">
        <v>7049</v>
      </c>
      <c r="D385" t="s">
        <v>7020</v>
      </c>
      <c r="E385" t="b">
        <v>1</v>
      </c>
    </row>
    <row r="386" spans="1:5" x14ac:dyDescent="0.25">
      <c r="A386">
        <v>379</v>
      </c>
      <c r="B386" t="s">
        <v>7534</v>
      </c>
      <c r="C386" t="s">
        <v>7049</v>
      </c>
      <c r="D386" t="s">
        <v>7020</v>
      </c>
      <c r="E386" t="b">
        <v>1</v>
      </c>
    </row>
    <row r="387" spans="1:5" x14ac:dyDescent="0.25">
      <c r="A387">
        <v>380</v>
      </c>
      <c r="B387" t="s">
        <v>7535</v>
      </c>
      <c r="C387" t="s">
        <v>7049</v>
      </c>
      <c r="D387" t="s">
        <v>7020</v>
      </c>
      <c r="E387" t="b">
        <v>1</v>
      </c>
    </row>
    <row r="388" spans="1:5" x14ac:dyDescent="0.25">
      <c r="A388">
        <v>389</v>
      </c>
      <c r="B388" t="s">
        <v>7537</v>
      </c>
      <c r="C388" t="s">
        <v>7049</v>
      </c>
      <c r="D388" t="s">
        <v>7020</v>
      </c>
      <c r="E388" t="b">
        <v>1</v>
      </c>
    </row>
    <row r="389" spans="1:5" x14ac:dyDescent="0.25">
      <c r="A389">
        <v>390</v>
      </c>
      <c r="B389" t="s">
        <v>7538</v>
      </c>
      <c r="C389" t="s">
        <v>7049</v>
      </c>
      <c r="D389" t="s">
        <v>7020</v>
      </c>
      <c r="E389" t="b">
        <v>1</v>
      </c>
    </row>
    <row r="390" spans="1:5" x14ac:dyDescent="0.25">
      <c r="A390">
        <v>391</v>
      </c>
      <c r="B390" t="s">
        <v>7539</v>
      </c>
      <c r="C390" t="s">
        <v>7049</v>
      </c>
      <c r="D390" t="s">
        <v>7020</v>
      </c>
      <c r="E390" t="b">
        <v>1</v>
      </c>
    </row>
    <row r="391" spans="1:5" x14ac:dyDescent="0.25">
      <c r="A391">
        <v>100089</v>
      </c>
      <c r="B391" t="s">
        <v>8006</v>
      </c>
      <c r="C391" t="s">
        <v>7039</v>
      </c>
      <c r="D391" t="s">
        <v>5753</v>
      </c>
      <c r="E391" t="b">
        <v>1</v>
      </c>
    </row>
    <row r="392" spans="1:5" x14ac:dyDescent="0.25">
      <c r="A392">
        <v>100081</v>
      </c>
      <c r="B392" t="s">
        <v>8004</v>
      </c>
      <c r="C392" t="s">
        <v>7039</v>
      </c>
      <c r="D392" t="s">
        <v>5753</v>
      </c>
      <c r="E392" t="b">
        <v>1</v>
      </c>
    </row>
    <row r="393" spans="1:5" x14ac:dyDescent="0.25">
      <c r="A393">
        <v>250</v>
      </c>
      <c r="B393" t="s">
        <v>7254</v>
      </c>
      <c r="C393" t="s">
        <v>7074</v>
      </c>
      <c r="D393" t="s">
        <v>7020</v>
      </c>
      <c r="E393" t="b">
        <v>1</v>
      </c>
    </row>
    <row r="394" spans="1:5" x14ac:dyDescent="0.25">
      <c r="A394">
        <v>251</v>
      </c>
      <c r="B394" t="s">
        <v>7223</v>
      </c>
      <c r="C394" t="s">
        <v>7074</v>
      </c>
      <c r="D394" t="s">
        <v>7020</v>
      </c>
      <c r="E394" t="b">
        <v>1</v>
      </c>
    </row>
    <row r="395" spans="1:5" x14ac:dyDescent="0.25">
      <c r="A395">
        <v>252</v>
      </c>
      <c r="B395" t="s">
        <v>7234</v>
      </c>
      <c r="C395" t="s">
        <v>7074</v>
      </c>
      <c r="D395" t="s">
        <v>7020</v>
      </c>
      <c r="E395" t="b">
        <v>1</v>
      </c>
    </row>
    <row r="396" spans="1:5" x14ac:dyDescent="0.25">
      <c r="A396">
        <v>253</v>
      </c>
      <c r="B396" t="s">
        <v>7238</v>
      </c>
      <c r="C396" t="s">
        <v>7074</v>
      </c>
      <c r="D396" t="s">
        <v>7020</v>
      </c>
      <c r="E396" t="b">
        <v>1</v>
      </c>
    </row>
    <row r="397" spans="1:5" x14ac:dyDescent="0.25">
      <c r="A397">
        <v>254</v>
      </c>
      <c r="B397" t="s">
        <v>7253</v>
      </c>
      <c r="C397" t="s">
        <v>7074</v>
      </c>
      <c r="D397" t="s">
        <v>7020</v>
      </c>
      <c r="E397" t="b">
        <v>1</v>
      </c>
    </row>
    <row r="398" spans="1:5" x14ac:dyDescent="0.25">
      <c r="A398">
        <v>255</v>
      </c>
      <c r="B398" t="s">
        <v>7258</v>
      </c>
      <c r="C398" t="s">
        <v>7074</v>
      </c>
      <c r="D398" t="s">
        <v>7020</v>
      </c>
      <c r="E398" t="b">
        <v>1</v>
      </c>
    </row>
    <row r="399" spans="1:5" x14ac:dyDescent="0.25">
      <c r="A399">
        <v>256</v>
      </c>
      <c r="B399" t="s">
        <v>7219</v>
      </c>
      <c r="C399" t="s">
        <v>7074</v>
      </c>
      <c r="D399" t="s">
        <v>7020</v>
      </c>
      <c r="E399" t="b">
        <v>1</v>
      </c>
    </row>
    <row r="400" spans="1:5" x14ac:dyDescent="0.25">
      <c r="A400">
        <v>257</v>
      </c>
      <c r="B400" t="s">
        <v>7220</v>
      </c>
      <c r="C400" t="s">
        <v>7074</v>
      </c>
      <c r="D400" t="s">
        <v>7020</v>
      </c>
      <c r="E400" t="b">
        <v>1</v>
      </c>
    </row>
    <row r="401" spans="1:5" x14ac:dyDescent="0.25">
      <c r="A401">
        <v>258</v>
      </c>
      <c r="B401" t="s">
        <v>7221</v>
      </c>
      <c r="C401" t="s">
        <v>7074</v>
      </c>
      <c r="D401" t="s">
        <v>7020</v>
      </c>
      <c r="E401" t="b">
        <v>1</v>
      </c>
    </row>
    <row r="402" spans="1:5" x14ac:dyDescent="0.25">
      <c r="A402">
        <v>259</v>
      </c>
      <c r="B402" t="s">
        <v>7231</v>
      </c>
      <c r="C402" t="s">
        <v>7074</v>
      </c>
      <c r="D402" t="s">
        <v>7020</v>
      </c>
      <c r="E402" t="b">
        <v>1</v>
      </c>
    </row>
    <row r="403" spans="1:5" x14ac:dyDescent="0.25">
      <c r="A403">
        <v>260</v>
      </c>
      <c r="B403" t="s">
        <v>7232</v>
      </c>
      <c r="C403" t="s">
        <v>7074</v>
      </c>
      <c r="D403" t="s">
        <v>7020</v>
      </c>
      <c r="E403" t="b">
        <v>1</v>
      </c>
    </row>
    <row r="404" spans="1:5" x14ac:dyDescent="0.25">
      <c r="A404">
        <v>261</v>
      </c>
      <c r="B404" t="s">
        <v>7233</v>
      </c>
      <c r="C404" t="s">
        <v>7074</v>
      </c>
      <c r="D404" t="s">
        <v>7020</v>
      </c>
      <c r="E404" t="b">
        <v>1</v>
      </c>
    </row>
    <row r="405" spans="1:5" x14ac:dyDescent="0.25">
      <c r="A405">
        <v>262</v>
      </c>
      <c r="B405" t="s">
        <v>7235</v>
      </c>
      <c r="C405" t="s">
        <v>7074</v>
      </c>
      <c r="D405" t="s">
        <v>7020</v>
      </c>
      <c r="E405" t="b">
        <v>1</v>
      </c>
    </row>
    <row r="406" spans="1:5" x14ac:dyDescent="0.25">
      <c r="A406">
        <v>263</v>
      </c>
      <c r="B406" t="s">
        <v>7236</v>
      </c>
      <c r="C406" t="s">
        <v>7074</v>
      </c>
      <c r="D406" t="s">
        <v>7020</v>
      </c>
      <c r="E406" t="b">
        <v>1</v>
      </c>
    </row>
    <row r="407" spans="1:5" x14ac:dyDescent="0.25">
      <c r="A407">
        <v>264</v>
      </c>
      <c r="B407" t="s">
        <v>7237</v>
      </c>
      <c r="C407" t="s">
        <v>7074</v>
      </c>
      <c r="D407" t="s">
        <v>7020</v>
      </c>
      <c r="E407" t="b">
        <v>1</v>
      </c>
    </row>
    <row r="408" spans="1:5" x14ac:dyDescent="0.25">
      <c r="A408">
        <v>265</v>
      </c>
      <c r="B408" t="s">
        <v>7249</v>
      </c>
      <c r="C408" t="s">
        <v>7074</v>
      </c>
      <c r="D408" t="s">
        <v>7020</v>
      </c>
      <c r="E408" t="b">
        <v>1</v>
      </c>
    </row>
    <row r="409" spans="1:5" x14ac:dyDescent="0.25">
      <c r="A409">
        <v>266</v>
      </c>
      <c r="B409" t="s">
        <v>7250</v>
      </c>
      <c r="C409" t="s">
        <v>7074</v>
      </c>
      <c r="D409" t="s">
        <v>7020</v>
      </c>
      <c r="E409" t="b">
        <v>1</v>
      </c>
    </row>
    <row r="410" spans="1:5" x14ac:dyDescent="0.25">
      <c r="A410">
        <v>267</v>
      </c>
      <c r="B410" t="s">
        <v>7251</v>
      </c>
      <c r="C410" t="s">
        <v>7074</v>
      </c>
      <c r="D410" t="s">
        <v>7020</v>
      </c>
      <c r="E410" t="b">
        <v>1</v>
      </c>
    </row>
    <row r="411" spans="1:5" x14ac:dyDescent="0.25">
      <c r="A411">
        <v>268</v>
      </c>
      <c r="B411" t="s">
        <v>7252</v>
      </c>
      <c r="C411" t="s">
        <v>7074</v>
      </c>
      <c r="D411" t="s">
        <v>7020</v>
      </c>
      <c r="E411" t="b">
        <v>1</v>
      </c>
    </row>
    <row r="412" spans="1:5" x14ac:dyDescent="0.25">
      <c r="A412">
        <v>269</v>
      </c>
      <c r="B412" t="s">
        <v>7255</v>
      </c>
      <c r="C412" t="s">
        <v>7074</v>
      </c>
      <c r="D412" t="s">
        <v>7020</v>
      </c>
      <c r="E412" t="b">
        <v>1</v>
      </c>
    </row>
    <row r="413" spans="1:5" x14ac:dyDescent="0.25">
      <c r="A413">
        <v>270</v>
      </c>
      <c r="B413" t="s">
        <v>7256</v>
      </c>
      <c r="C413" t="s">
        <v>7074</v>
      </c>
      <c r="D413" t="s">
        <v>7020</v>
      </c>
      <c r="E413" t="b">
        <v>1</v>
      </c>
    </row>
    <row r="414" spans="1:5" x14ac:dyDescent="0.25">
      <c r="A414">
        <v>271</v>
      </c>
      <c r="B414" t="s">
        <v>7257</v>
      </c>
      <c r="C414" t="s">
        <v>7074</v>
      </c>
      <c r="D414" t="s">
        <v>7020</v>
      </c>
      <c r="E414" t="b">
        <v>1</v>
      </c>
    </row>
    <row r="415" spans="1:5" x14ac:dyDescent="0.25">
      <c r="A415">
        <v>272</v>
      </c>
      <c r="B415" t="s">
        <v>7743</v>
      </c>
      <c r="C415" t="s">
        <v>7074</v>
      </c>
      <c r="D415" t="s">
        <v>7020</v>
      </c>
      <c r="E415" t="b">
        <v>1</v>
      </c>
    </row>
    <row r="416" spans="1:5" x14ac:dyDescent="0.25">
      <c r="A416">
        <v>273</v>
      </c>
      <c r="B416" t="s">
        <v>7744</v>
      </c>
      <c r="C416" t="s">
        <v>7074</v>
      </c>
      <c r="D416" t="s">
        <v>7020</v>
      </c>
      <c r="E416" t="b">
        <v>1</v>
      </c>
    </row>
    <row r="417" spans="1:5" x14ac:dyDescent="0.25">
      <c r="A417">
        <v>274</v>
      </c>
      <c r="B417" t="s">
        <v>7745</v>
      </c>
      <c r="C417" t="s">
        <v>7074</v>
      </c>
      <c r="D417" t="s">
        <v>7020</v>
      </c>
      <c r="E417" t="b">
        <v>1</v>
      </c>
    </row>
    <row r="418" spans="1:5" x14ac:dyDescent="0.25">
      <c r="A418">
        <v>275</v>
      </c>
      <c r="B418" t="s">
        <v>7746</v>
      </c>
      <c r="C418" t="s">
        <v>7074</v>
      </c>
      <c r="D418" t="s">
        <v>7020</v>
      </c>
      <c r="E418" t="b">
        <v>1</v>
      </c>
    </row>
    <row r="419" spans="1:5" x14ac:dyDescent="0.25">
      <c r="A419">
        <v>276</v>
      </c>
      <c r="B419" t="s">
        <v>7747</v>
      </c>
      <c r="C419" t="s">
        <v>7074</v>
      </c>
      <c r="D419" t="s">
        <v>7020</v>
      </c>
      <c r="E419" t="b">
        <v>1</v>
      </c>
    </row>
    <row r="420" spans="1:5" x14ac:dyDescent="0.25">
      <c r="A420">
        <v>277</v>
      </c>
      <c r="B420" t="s">
        <v>7748</v>
      </c>
      <c r="C420" t="s">
        <v>7074</v>
      </c>
      <c r="D420" t="s">
        <v>7020</v>
      </c>
      <c r="E420" t="b">
        <v>1</v>
      </c>
    </row>
    <row r="421" spans="1:5" x14ac:dyDescent="0.25">
      <c r="A421">
        <v>278</v>
      </c>
      <c r="B421" t="s">
        <v>7749</v>
      </c>
      <c r="C421" t="s">
        <v>7074</v>
      </c>
      <c r="D421" t="s">
        <v>7020</v>
      </c>
      <c r="E421" t="b">
        <v>1</v>
      </c>
    </row>
    <row r="422" spans="1:5" x14ac:dyDescent="0.25">
      <c r="A422">
        <v>279</v>
      </c>
      <c r="B422" t="s">
        <v>7750</v>
      </c>
      <c r="C422" t="s">
        <v>7074</v>
      </c>
      <c r="D422" t="s">
        <v>7020</v>
      </c>
      <c r="E422" t="b">
        <v>1</v>
      </c>
    </row>
    <row r="423" spans="1:5" x14ac:dyDescent="0.25">
      <c r="A423">
        <v>280</v>
      </c>
      <c r="B423" t="s">
        <v>7751</v>
      </c>
      <c r="C423" t="s">
        <v>7074</v>
      </c>
      <c r="D423" t="s">
        <v>7020</v>
      </c>
      <c r="E423" t="b">
        <v>1</v>
      </c>
    </row>
    <row r="424" spans="1:5" x14ac:dyDescent="0.25">
      <c r="A424">
        <v>281</v>
      </c>
      <c r="B424" t="s">
        <v>7222</v>
      </c>
      <c r="C424" t="s">
        <v>7074</v>
      </c>
      <c r="D424" t="s">
        <v>7020</v>
      </c>
      <c r="E424" t="b">
        <v>1</v>
      </c>
    </row>
    <row r="425" spans="1:5" x14ac:dyDescent="0.25">
      <c r="A425">
        <v>966</v>
      </c>
      <c r="B425" t="s">
        <v>7927</v>
      </c>
      <c r="C425" t="s">
        <v>7074</v>
      </c>
      <c r="D425" t="s">
        <v>7020</v>
      </c>
      <c r="E425" t="b">
        <v>1</v>
      </c>
    </row>
    <row r="426" spans="1:5" x14ac:dyDescent="0.25">
      <c r="A426">
        <v>967</v>
      </c>
      <c r="B426" t="s">
        <v>7929</v>
      </c>
      <c r="C426" t="s">
        <v>7074</v>
      </c>
      <c r="D426" t="s">
        <v>7020</v>
      </c>
      <c r="E426" t="b">
        <v>1</v>
      </c>
    </row>
    <row r="427" spans="1:5" x14ac:dyDescent="0.25">
      <c r="A427">
        <v>282</v>
      </c>
      <c r="B427" t="s">
        <v>7246</v>
      </c>
      <c r="C427" t="s">
        <v>7074</v>
      </c>
      <c r="D427" t="s">
        <v>7020</v>
      </c>
      <c r="E427" t="b">
        <v>1</v>
      </c>
    </row>
    <row r="428" spans="1:5" x14ac:dyDescent="0.25">
      <c r="A428">
        <v>283</v>
      </c>
      <c r="B428" t="s">
        <v>7247</v>
      </c>
      <c r="C428" t="s">
        <v>7074</v>
      </c>
      <c r="D428" t="s">
        <v>7020</v>
      </c>
      <c r="E428" t="b">
        <v>1</v>
      </c>
    </row>
    <row r="429" spans="1:5" x14ac:dyDescent="0.25">
      <c r="A429">
        <v>284</v>
      </c>
      <c r="B429" t="s">
        <v>7248</v>
      </c>
      <c r="C429" t="s">
        <v>7074</v>
      </c>
      <c r="D429" t="s">
        <v>7020</v>
      </c>
      <c r="E429" t="b">
        <v>1</v>
      </c>
    </row>
    <row r="430" spans="1:5" x14ac:dyDescent="0.25">
      <c r="A430">
        <v>285</v>
      </c>
      <c r="B430" t="s">
        <v>7737</v>
      </c>
      <c r="C430" t="s">
        <v>7074</v>
      </c>
      <c r="D430" t="s">
        <v>7020</v>
      </c>
      <c r="E430" t="b">
        <v>1</v>
      </c>
    </row>
    <row r="431" spans="1:5" x14ac:dyDescent="0.25">
      <c r="A431">
        <v>286</v>
      </c>
      <c r="B431" t="s">
        <v>7738</v>
      </c>
      <c r="C431" t="s">
        <v>7074</v>
      </c>
      <c r="D431" t="s">
        <v>7020</v>
      </c>
      <c r="E431" t="b">
        <v>1</v>
      </c>
    </row>
    <row r="432" spans="1:5" x14ac:dyDescent="0.25">
      <c r="A432">
        <v>287</v>
      </c>
      <c r="B432" t="s">
        <v>7739</v>
      </c>
      <c r="C432" t="s">
        <v>7074</v>
      </c>
      <c r="D432" t="s">
        <v>7020</v>
      </c>
      <c r="E432" t="b">
        <v>1</v>
      </c>
    </row>
    <row r="433" spans="1:5" x14ac:dyDescent="0.25">
      <c r="A433">
        <v>288</v>
      </c>
      <c r="B433" t="s">
        <v>7740</v>
      </c>
      <c r="C433" t="s">
        <v>7074</v>
      </c>
      <c r="D433" t="s">
        <v>7020</v>
      </c>
      <c r="E433" t="b">
        <v>1</v>
      </c>
    </row>
    <row r="434" spans="1:5" x14ac:dyDescent="0.25">
      <c r="A434">
        <v>289</v>
      </c>
      <c r="B434" t="s">
        <v>7741</v>
      </c>
      <c r="C434" t="s">
        <v>7074</v>
      </c>
      <c r="D434" t="s">
        <v>7020</v>
      </c>
      <c r="E434" t="b">
        <v>1</v>
      </c>
    </row>
    <row r="435" spans="1:5" x14ac:dyDescent="0.25">
      <c r="A435">
        <v>290</v>
      </c>
      <c r="B435" t="s">
        <v>7742</v>
      </c>
      <c r="C435" t="s">
        <v>7074</v>
      </c>
      <c r="D435" t="s">
        <v>7020</v>
      </c>
      <c r="E435" t="b">
        <v>1</v>
      </c>
    </row>
    <row r="436" spans="1:5" x14ac:dyDescent="0.25">
      <c r="A436">
        <v>291</v>
      </c>
      <c r="B436" t="s">
        <v>7230</v>
      </c>
      <c r="C436" t="s">
        <v>7074</v>
      </c>
      <c r="D436" t="s">
        <v>7020</v>
      </c>
      <c r="E436" t="b">
        <v>1</v>
      </c>
    </row>
    <row r="437" spans="1:5" x14ac:dyDescent="0.25">
      <c r="A437">
        <v>292</v>
      </c>
      <c r="B437" t="s">
        <v>7245</v>
      </c>
      <c r="C437" t="s">
        <v>7074</v>
      </c>
      <c r="D437" t="s">
        <v>7020</v>
      </c>
      <c r="E437" t="b">
        <v>1</v>
      </c>
    </row>
    <row r="438" spans="1:5" x14ac:dyDescent="0.25">
      <c r="A438">
        <v>293</v>
      </c>
      <c r="B438" t="s">
        <v>7263</v>
      </c>
      <c r="C438" t="s">
        <v>7074</v>
      </c>
      <c r="D438" t="s">
        <v>7020</v>
      </c>
      <c r="E438" t="b">
        <v>1</v>
      </c>
    </row>
    <row r="439" spans="1:5" x14ac:dyDescent="0.25">
      <c r="A439">
        <v>294</v>
      </c>
      <c r="B439" t="s">
        <v>7225</v>
      </c>
      <c r="C439" t="s">
        <v>7074</v>
      </c>
      <c r="D439" t="s">
        <v>7020</v>
      </c>
      <c r="E439" t="b">
        <v>1</v>
      </c>
    </row>
    <row r="440" spans="1:5" x14ac:dyDescent="0.25">
      <c r="A440">
        <v>295</v>
      </c>
      <c r="B440" t="s">
        <v>7226</v>
      </c>
      <c r="C440" t="s">
        <v>7074</v>
      </c>
      <c r="D440" t="s">
        <v>7020</v>
      </c>
      <c r="E440" t="b">
        <v>1</v>
      </c>
    </row>
    <row r="441" spans="1:5" x14ac:dyDescent="0.25">
      <c r="A441">
        <v>296</v>
      </c>
      <c r="B441" t="s">
        <v>7228</v>
      </c>
      <c r="C441" t="s">
        <v>7074</v>
      </c>
      <c r="D441" t="s">
        <v>7020</v>
      </c>
      <c r="E441" t="b">
        <v>1</v>
      </c>
    </row>
    <row r="442" spans="1:5" x14ac:dyDescent="0.25">
      <c r="A442">
        <v>297</v>
      </c>
      <c r="B442" t="s">
        <v>7240</v>
      </c>
      <c r="C442" t="s">
        <v>7074</v>
      </c>
      <c r="D442" t="s">
        <v>7020</v>
      </c>
      <c r="E442" t="b">
        <v>1</v>
      </c>
    </row>
    <row r="443" spans="1:5" x14ac:dyDescent="0.25">
      <c r="A443">
        <v>298</v>
      </c>
      <c r="B443" t="s">
        <v>7242</v>
      </c>
      <c r="C443" t="s">
        <v>7074</v>
      </c>
      <c r="D443" t="s">
        <v>7020</v>
      </c>
      <c r="E443" t="b">
        <v>1</v>
      </c>
    </row>
    <row r="444" spans="1:5" x14ac:dyDescent="0.25">
      <c r="A444">
        <v>299</v>
      </c>
      <c r="B444" t="s">
        <v>7244</v>
      </c>
      <c r="C444" t="s">
        <v>7074</v>
      </c>
      <c r="D444" t="s">
        <v>7020</v>
      </c>
      <c r="E444" t="b">
        <v>1</v>
      </c>
    </row>
    <row r="445" spans="1:5" x14ac:dyDescent="0.25">
      <c r="A445">
        <v>300</v>
      </c>
      <c r="B445" t="s">
        <v>7259</v>
      </c>
      <c r="C445" t="s">
        <v>7074</v>
      </c>
      <c r="D445" t="s">
        <v>7020</v>
      </c>
      <c r="E445" t="b">
        <v>1</v>
      </c>
    </row>
    <row r="446" spans="1:5" x14ac:dyDescent="0.25">
      <c r="A446">
        <v>301</v>
      </c>
      <c r="B446" t="s">
        <v>7260</v>
      </c>
      <c r="C446" t="s">
        <v>7074</v>
      </c>
      <c r="D446" t="s">
        <v>7020</v>
      </c>
      <c r="E446" t="b">
        <v>1</v>
      </c>
    </row>
    <row r="447" spans="1:5" x14ac:dyDescent="0.25">
      <c r="A447">
        <v>302</v>
      </c>
      <c r="B447" t="s">
        <v>7262</v>
      </c>
      <c r="C447" t="s">
        <v>7074</v>
      </c>
      <c r="D447" t="s">
        <v>7020</v>
      </c>
      <c r="E447" t="b">
        <v>1</v>
      </c>
    </row>
    <row r="448" spans="1:5" x14ac:dyDescent="0.25">
      <c r="A448">
        <v>961</v>
      </c>
      <c r="B448" t="s">
        <v>7919</v>
      </c>
      <c r="C448" t="s">
        <v>7075</v>
      </c>
      <c r="D448" t="s">
        <v>7020</v>
      </c>
      <c r="E448" t="b">
        <v>1</v>
      </c>
    </row>
    <row r="449" spans="1:5" x14ac:dyDescent="0.25">
      <c r="A449">
        <v>968</v>
      </c>
      <c r="B449" t="s">
        <v>7931</v>
      </c>
      <c r="C449" t="s">
        <v>7075</v>
      </c>
      <c r="D449" t="s">
        <v>7020</v>
      </c>
      <c r="E449" t="b">
        <v>1</v>
      </c>
    </row>
    <row r="450" spans="1:5" x14ac:dyDescent="0.25">
      <c r="A450">
        <v>1003</v>
      </c>
      <c r="B450" t="s">
        <v>7991</v>
      </c>
      <c r="C450" t="s">
        <v>7075</v>
      </c>
      <c r="D450" t="s">
        <v>7020</v>
      </c>
      <c r="E450" t="b">
        <v>1</v>
      </c>
    </row>
    <row r="451" spans="1:5" x14ac:dyDescent="0.25">
      <c r="A451">
        <v>969</v>
      </c>
      <c r="B451" t="s">
        <v>7933</v>
      </c>
      <c r="C451" t="s">
        <v>7075</v>
      </c>
      <c r="D451" t="s">
        <v>7020</v>
      </c>
      <c r="E451" t="b">
        <v>1</v>
      </c>
    </row>
    <row r="452" spans="1:5" x14ac:dyDescent="0.25">
      <c r="A452">
        <v>997</v>
      </c>
      <c r="B452" t="s">
        <v>7981</v>
      </c>
      <c r="C452" t="s">
        <v>7075</v>
      </c>
      <c r="D452" t="s">
        <v>7020</v>
      </c>
      <c r="E452" t="b">
        <v>1</v>
      </c>
    </row>
    <row r="453" spans="1:5" x14ac:dyDescent="0.25">
      <c r="A453">
        <v>994</v>
      </c>
      <c r="B453" t="s">
        <v>7975</v>
      </c>
      <c r="C453" t="s">
        <v>7075</v>
      </c>
      <c r="D453" t="s">
        <v>7020</v>
      </c>
      <c r="E453" t="b">
        <v>1</v>
      </c>
    </row>
    <row r="454" spans="1:5" x14ac:dyDescent="0.25">
      <c r="A454">
        <v>318</v>
      </c>
      <c r="B454" t="s">
        <v>7362</v>
      </c>
      <c r="C454" t="s">
        <v>7022</v>
      </c>
      <c r="D454" t="s">
        <v>7020</v>
      </c>
      <c r="E454" t="b">
        <v>1</v>
      </c>
    </row>
    <row r="455" spans="1:5" x14ac:dyDescent="0.25">
      <c r="A455">
        <v>315</v>
      </c>
      <c r="B455" t="s">
        <v>7359</v>
      </c>
      <c r="C455" t="s">
        <v>7022</v>
      </c>
      <c r="D455" t="s">
        <v>7020</v>
      </c>
      <c r="E455" t="b">
        <v>1</v>
      </c>
    </row>
    <row r="456" spans="1:5" x14ac:dyDescent="0.25">
      <c r="A456">
        <v>317</v>
      </c>
      <c r="B456" t="s">
        <v>7361</v>
      </c>
      <c r="C456" t="s">
        <v>7022</v>
      </c>
      <c r="D456" t="s">
        <v>7020</v>
      </c>
      <c r="E456" t="b">
        <v>1</v>
      </c>
    </row>
    <row r="457" spans="1:5" x14ac:dyDescent="0.25">
      <c r="A457">
        <v>316</v>
      </c>
      <c r="B457" t="s">
        <v>7360</v>
      </c>
      <c r="C457" t="s">
        <v>7022</v>
      </c>
      <c r="D457" t="s">
        <v>7020</v>
      </c>
      <c r="E457" t="b">
        <v>1</v>
      </c>
    </row>
    <row r="458" spans="1:5" x14ac:dyDescent="0.25">
      <c r="A458">
        <v>314</v>
      </c>
      <c r="B458" t="s">
        <v>7357</v>
      </c>
      <c r="C458" t="s">
        <v>7022</v>
      </c>
      <c r="D458" t="s">
        <v>7020</v>
      </c>
      <c r="E458" t="b">
        <v>1</v>
      </c>
    </row>
    <row r="459" spans="1:5" x14ac:dyDescent="0.25">
      <c r="A459">
        <v>313</v>
      </c>
      <c r="B459" t="s">
        <v>7355</v>
      </c>
      <c r="C459" t="s">
        <v>7022</v>
      </c>
      <c r="D459" t="s">
        <v>7020</v>
      </c>
      <c r="E459" t="b">
        <v>1</v>
      </c>
    </row>
    <row r="460" spans="1:5" x14ac:dyDescent="0.25">
      <c r="A460">
        <v>312</v>
      </c>
      <c r="B460" t="s">
        <v>7353</v>
      </c>
      <c r="C460" t="s">
        <v>7022</v>
      </c>
      <c r="D460" t="s">
        <v>7020</v>
      </c>
      <c r="E460" t="b">
        <v>1</v>
      </c>
    </row>
    <row r="461" spans="1:5" x14ac:dyDescent="0.25">
      <c r="A461">
        <v>310</v>
      </c>
      <c r="B461" t="s">
        <v>7350</v>
      </c>
      <c r="C461" t="s">
        <v>7022</v>
      </c>
      <c r="D461" t="s">
        <v>7020</v>
      </c>
      <c r="E461" t="b">
        <v>1</v>
      </c>
    </row>
    <row r="462" spans="1:5" x14ac:dyDescent="0.25">
      <c r="A462">
        <v>311</v>
      </c>
      <c r="B462" t="s">
        <v>7351</v>
      </c>
      <c r="C462" t="s">
        <v>7022</v>
      </c>
      <c r="D462" t="s">
        <v>7020</v>
      </c>
      <c r="E462" t="b">
        <v>1</v>
      </c>
    </row>
    <row r="463" spans="1:5" x14ac:dyDescent="0.25">
      <c r="A463">
        <v>309</v>
      </c>
      <c r="B463" t="s">
        <v>7349</v>
      </c>
      <c r="C463" t="s">
        <v>7022</v>
      </c>
      <c r="D463" t="s">
        <v>7020</v>
      </c>
      <c r="E463" t="b">
        <v>1</v>
      </c>
    </row>
    <row r="464" spans="1:5" x14ac:dyDescent="0.25">
      <c r="A464">
        <v>991</v>
      </c>
      <c r="B464" t="s">
        <v>7971</v>
      </c>
      <c r="C464" t="s">
        <v>7022</v>
      </c>
      <c r="D464" t="s">
        <v>7022</v>
      </c>
      <c r="E464" t="b">
        <v>1</v>
      </c>
    </row>
    <row r="465" spans="1:5" x14ac:dyDescent="0.25">
      <c r="A465">
        <v>992</v>
      </c>
      <c r="B465" t="s">
        <v>7972</v>
      </c>
      <c r="C465" t="s">
        <v>7022</v>
      </c>
      <c r="D465" t="s">
        <v>7022</v>
      </c>
      <c r="E465" t="b">
        <v>1</v>
      </c>
    </row>
    <row r="466" spans="1:5" x14ac:dyDescent="0.25">
      <c r="A466">
        <v>993</v>
      </c>
      <c r="B466" t="s">
        <v>7973</v>
      </c>
      <c r="C466" t="s">
        <v>7022</v>
      </c>
      <c r="D466" t="s">
        <v>7022</v>
      </c>
      <c r="E466" t="b">
        <v>1</v>
      </c>
    </row>
    <row r="467" spans="1:5" x14ac:dyDescent="0.25">
      <c r="A467">
        <v>970</v>
      </c>
      <c r="B467" t="s">
        <v>7935</v>
      </c>
      <c r="C467" t="s">
        <v>7022</v>
      </c>
      <c r="D467" t="s">
        <v>7022</v>
      </c>
      <c r="E467" t="b">
        <v>1</v>
      </c>
    </row>
    <row r="468" spans="1:5" x14ac:dyDescent="0.25">
      <c r="A468">
        <v>194</v>
      </c>
      <c r="B468" t="s">
        <v>7570</v>
      </c>
      <c r="C468" t="s">
        <v>7032</v>
      </c>
      <c r="D468" t="s">
        <v>7016</v>
      </c>
      <c r="E468" t="b">
        <v>1</v>
      </c>
    </row>
    <row r="469" spans="1:5" x14ac:dyDescent="0.25">
      <c r="A469">
        <v>195</v>
      </c>
      <c r="B469" t="s">
        <v>7571</v>
      </c>
      <c r="C469" t="s">
        <v>7032</v>
      </c>
      <c r="D469" t="s">
        <v>7016</v>
      </c>
      <c r="E469" t="b">
        <v>1</v>
      </c>
    </row>
    <row r="470" spans="1:5" x14ac:dyDescent="0.25">
      <c r="A470">
        <v>188</v>
      </c>
      <c r="B470" t="s">
        <v>7572</v>
      </c>
      <c r="C470" t="s">
        <v>7032</v>
      </c>
      <c r="D470" t="s">
        <v>7016</v>
      </c>
      <c r="E470" t="b">
        <v>1</v>
      </c>
    </row>
    <row r="471" spans="1:5" x14ac:dyDescent="0.25">
      <c r="A471">
        <v>191</v>
      </c>
      <c r="B471" t="s">
        <v>7575</v>
      </c>
      <c r="C471" t="s">
        <v>7032</v>
      </c>
      <c r="D471" t="s">
        <v>7016</v>
      </c>
      <c r="E471" t="b">
        <v>1</v>
      </c>
    </row>
    <row r="472" spans="1:5" x14ac:dyDescent="0.25">
      <c r="A472">
        <v>193</v>
      </c>
      <c r="B472" t="s">
        <v>7577</v>
      </c>
      <c r="C472" t="s">
        <v>7032</v>
      </c>
      <c r="D472" t="s">
        <v>7016</v>
      </c>
      <c r="E472" t="b">
        <v>1</v>
      </c>
    </row>
    <row r="473" spans="1:5" x14ac:dyDescent="0.25">
      <c r="A473">
        <v>196</v>
      </c>
      <c r="B473" t="s">
        <v>7565</v>
      </c>
      <c r="C473" t="s">
        <v>7032</v>
      </c>
      <c r="D473" t="s">
        <v>7016</v>
      </c>
      <c r="E473" t="b">
        <v>1</v>
      </c>
    </row>
    <row r="474" spans="1:5" x14ac:dyDescent="0.25">
      <c r="A474">
        <v>197</v>
      </c>
      <c r="B474" t="s">
        <v>7566</v>
      </c>
      <c r="C474" t="s">
        <v>7032</v>
      </c>
      <c r="D474" t="s">
        <v>7016</v>
      </c>
      <c r="E474" t="b">
        <v>1</v>
      </c>
    </row>
    <row r="475" spans="1:5" x14ac:dyDescent="0.25">
      <c r="A475">
        <v>198</v>
      </c>
      <c r="B475" t="s">
        <v>7567</v>
      </c>
      <c r="C475" t="s">
        <v>7032</v>
      </c>
      <c r="D475" t="s">
        <v>7016</v>
      </c>
      <c r="E475" t="b">
        <v>1</v>
      </c>
    </row>
    <row r="476" spans="1:5" x14ac:dyDescent="0.25">
      <c r="A476">
        <v>199</v>
      </c>
      <c r="B476" t="s">
        <v>7568</v>
      </c>
      <c r="C476" t="s">
        <v>7032</v>
      </c>
      <c r="D476" t="s">
        <v>7016</v>
      </c>
      <c r="E476" t="b">
        <v>1</v>
      </c>
    </row>
    <row r="477" spans="1:5" x14ac:dyDescent="0.25">
      <c r="A477">
        <v>200</v>
      </c>
      <c r="B477" t="s">
        <v>7569</v>
      </c>
      <c r="C477" t="s">
        <v>7032</v>
      </c>
      <c r="D477" t="s">
        <v>7016</v>
      </c>
      <c r="E477" t="b">
        <v>1</v>
      </c>
    </row>
    <row r="478" spans="1:5" x14ac:dyDescent="0.25">
      <c r="A478">
        <v>204</v>
      </c>
      <c r="B478" t="s">
        <v>7695</v>
      </c>
      <c r="C478" t="s">
        <v>7032</v>
      </c>
      <c r="D478" t="s">
        <v>7016</v>
      </c>
      <c r="E478" t="b">
        <v>1</v>
      </c>
    </row>
    <row r="479" spans="1:5" x14ac:dyDescent="0.25">
      <c r="A479">
        <v>205</v>
      </c>
      <c r="B479" t="s">
        <v>7696</v>
      </c>
      <c r="C479" t="s">
        <v>7032</v>
      </c>
      <c r="D479" t="s">
        <v>7016</v>
      </c>
      <c r="E479" t="b">
        <v>1</v>
      </c>
    </row>
    <row r="480" spans="1:5" x14ac:dyDescent="0.25">
      <c r="A480">
        <v>206</v>
      </c>
      <c r="B480" t="s">
        <v>7697</v>
      </c>
      <c r="C480" t="s">
        <v>7032</v>
      </c>
      <c r="D480" t="s">
        <v>7016</v>
      </c>
      <c r="E480" t="b">
        <v>1</v>
      </c>
    </row>
    <row r="481" spans="1:5" x14ac:dyDescent="0.25">
      <c r="A481">
        <v>201</v>
      </c>
      <c r="B481" t="s">
        <v>7699</v>
      </c>
      <c r="C481" t="s">
        <v>7032</v>
      </c>
      <c r="D481" t="s">
        <v>7016</v>
      </c>
      <c r="E481" t="b">
        <v>1</v>
      </c>
    </row>
    <row r="482" spans="1:5" x14ac:dyDescent="0.25">
      <c r="A482">
        <v>202</v>
      </c>
      <c r="B482" t="s">
        <v>7700</v>
      </c>
      <c r="C482" t="s">
        <v>7032</v>
      </c>
      <c r="D482" t="s">
        <v>7016</v>
      </c>
      <c r="E482" t="b">
        <v>1</v>
      </c>
    </row>
    <row r="483" spans="1:5" x14ac:dyDescent="0.25">
      <c r="A483">
        <v>203</v>
      </c>
      <c r="B483" t="s">
        <v>7701</v>
      </c>
      <c r="C483" t="s">
        <v>7032</v>
      </c>
      <c r="D483" t="s">
        <v>7016</v>
      </c>
      <c r="E483" t="b">
        <v>1</v>
      </c>
    </row>
    <row r="484" spans="1:5" x14ac:dyDescent="0.25">
      <c r="A484">
        <v>207</v>
      </c>
      <c r="B484" t="s">
        <v>7698</v>
      </c>
      <c r="C484" t="s">
        <v>7032</v>
      </c>
      <c r="D484" t="s">
        <v>7016</v>
      </c>
      <c r="E484" t="b">
        <v>1</v>
      </c>
    </row>
    <row r="485" spans="1:5" x14ac:dyDescent="0.25">
      <c r="A485">
        <v>189</v>
      </c>
      <c r="B485" t="s">
        <v>7573</v>
      </c>
      <c r="C485" t="s">
        <v>7032</v>
      </c>
      <c r="D485" t="s">
        <v>7016</v>
      </c>
      <c r="E485" t="b">
        <v>1</v>
      </c>
    </row>
    <row r="486" spans="1:5" x14ac:dyDescent="0.25">
      <c r="A486">
        <v>190</v>
      </c>
      <c r="B486" t="s">
        <v>7574</v>
      </c>
      <c r="C486" t="s">
        <v>7032</v>
      </c>
      <c r="D486" t="s">
        <v>7016</v>
      </c>
      <c r="E486" t="b">
        <v>1</v>
      </c>
    </row>
    <row r="487" spans="1:5" x14ac:dyDescent="0.25">
      <c r="A487">
        <v>192</v>
      </c>
      <c r="B487" t="s">
        <v>7576</v>
      </c>
      <c r="C487" t="s">
        <v>7032</v>
      </c>
      <c r="D487" t="s">
        <v>7016</v>
      </c>
      <c r="E487" t="b">
        <v>1</v>
      </c>
    </row>
    <row r="488" spans="1:5" x14ac:dyDescent="0.25">
      <c r="A488">
        <v>151</v>
      </c>
      <c r="B488" t="s">
        <v>7206</v>
      </c>
      <c r="C488" t="s">
        <v>7060</v>
      </c>
      <c r="D488" t="s">
        <v>7025</v>
      </c>
      <c r="E488" t="b">
        <v>1</v>
      </c>
    </row>
    <row r="489" spans="1:5" x14ac:dyDescent="0.25">
      <c r="A489">
        <v>152</v>
      </c>
      <c r="B489" t="s">
        <v>7162</v>
      </c>
      <c r="C489" t="s">
        <v>7060</v>
      </c>
      <c r="D489" t="s">
        <v>7025</v>
      </c>
      <c r="E489" t="b">
        <v>1</v>
      </c>
    </row>
    <row r="490" spans="1:5" x14ac:dyDescent="0.25">
      <c r="A490">
        <v>149</v>
      </c>
      <c r="B490" t="s">
        <v>7209</v>
      </c>
      <c r="C490" t="s">
        <v>7060</v>
      </c>
      <c r="D490" t="s">
        <v>7025</v>
      </c>
      <c r="E490" t="b">
        <v>1</v>
      </c>
    </row>
    <row r="491" spans="1:5" x14ac:dyDescent="0.25">
      <c r="A491">
        <v>150</v>
      </c>
      <c r="B491" t="s">
        <v>7183</v>
      </c>
      <c r="C491" t="s">
        <v>7060</v>
      </c>
      <c r="D491" t="s">
        <v>7025</v>
      </c>
      <c r="E491" t="b">
        <v>1</v>
      </c>
    </row>
    <row r="492" spans="1:5" x14ac:dyDescent="0.25">
      <c r="A492">
        <v>336</v>
      </c>
      <c r="B492" t="s">
        <v>7208</v>
      </c>
      <c r="C492" t="s">
        <v>7060</v>
      </c>
      <c r="D492" t="s">
        <v>7025</v>
      </c>
      <c r="E492" t="b">
        <v>1</v>
      </c>
    </row>
    <row r="493" spans="1:5" x14ac:dyDescent="0.25">
      <c r="A493">
        <v>338</v>
      </c>
      <c r="B493" t="s">
        <v>7176</v>
      </c>
      <c r="C493" t="s">
        <v>7060</v>
      </c>
      <c r="D493" t="s">
        <v>7025</v>
      </c>
      <c r="E493" t="b">
        <v>1</v>
      </c>
    </row>
    <row r="494" spans="1:5" x14ac:dyDescent="0.25">
      <c r="A494">
        <v>343</v>
      </c>
      <c r="B494" t="s">
        <v>7207</v>
      </c>
      <c r="C494" t="s">
        <v>7060</v>
      </c>
      <c r="D494" t="s">
        <v>7025</v>
      </c>
      <c r="E494" t="b">
        <v>1</v>
      </c>
    </row>
    <row r="495" spans="1:5" x14ac:dyDescent="0.25">
      <c r="A495">
        <v>333</v>
      </c>
      <c r="B495" t="s">
        <v>7171</v>
      </c>
      <c r="C495" t="s">
        <v>7060</v>
      </c>
      <c r="D495" t="s">
        <v>7025</v>
      </c>
      <c r="E495" t="b">
        <v>1</v>
      </c>
    </row>
    <row r="496" spans="1:5" x14ac:dyDescent="0.25">
      <c r="A496">
        <v>160</v>
      </c>
      <c r="B496" t="s">
        <v>7785</v>
      </c>
      <c r="C496" t="s">
        <v>7061</v>
      </c>
      <c r="D496" t="s">
        <v>7025</v>
      </c>
      <c r="E496" t="b">
        <v>1</v>
      </c>
    </row>
    <row r="497" spans="1:5" x14ac:dyDescent="0.25">
      <c r="A497">
        <v>158</v>
      </c>
      <c r="B497" t="s">
        <v>7787</v>
      </c>
      <c r="C497" t="s">
        <v>7061</v>
      </c>
      <c r="D497" t="s">
        <v>7025</v>
      </c>
      <c r="E497" t="b">
        <v>1</v>
      </c>
    </row>
    <row r="498" spans="1:5" x14ac:dyDescent="0.25">
      <c r="A498">
        <v>157</v>
      </c>
      <c r="B498" t="s">
        <v>7786</v>
      </c>
      <c r="C498" t="s">
        <v>7061</v>
      </c>
      <c r="D498" t="s">
        <v>7025</v>
      </c>
      <c r="E498" t="b">
        <v>1</v>
      </c>
    </row>
    <row r="499" spans="1:5" x14ac:dyDescent="0.25">
      <c r="A499">
        <v>159</v>
      </c>
      <c r="B499" t="s">
        <v>7782</v>
      </c>
      <c r="C499" t="s">
        <v>7061</v>
      </c>
      <c r="D499" t="s">
        <v>7025</v>
      </c>
      <c r="E499" t="b">
        <v>1</v>
      </c>
    </row>
    <row r="500" spans="1:5" x14ac:dyDescent="0.25">
      <c r="A500">
        <v>153</v>
      </c>
      <c r="B500" t="s">
        <v>7780</v>
      </c>
      <c r="C500" t="s">
        <v>7061</v>
      </c>
      <c r="D500" t="s">
        <v>7025</v>
      </c>
      <c r="E500" t="b">
        <v>1</v>
      </c>
    </row>
    <row r="501" spans="1:5" x14ac:dyDescent="0.25">
      <c r="A501">
        <v>154</v>
      </c>
      <c r="B501" t="s">
        <v>7783</v>
      </c>
      <c r="C501" t="s">
        <v>7061</v>
      </c>
      <c r="D501" t="s">
        <v>7025</v>
      </c>
      <c r="E501" t="b">
        <v>1</v>
      </c>
    </row>
    <row r="502" spans="1:5" x14ac:dyDescent="0.25">
      <c r="A502">
        <v>155</v>
      </c>
      <c r="B502" t="s">
        <v>7781</v>
      </c>
      <c r="C502" t="s">
        <v>7061</v>
      </c>
      <c r="D502" t="s">
        <v>7025</v>
      </c>
      <c r="E502" t="b">
        <v>1</v>
      </c>
    </row>
    <row r="503" spans="1:5" x14ac:dyDescent="0.25">
      <c r="A503">
        <v>156</v>
      </c>
      <c r="B503" t="s">
        <v>7784</v>
      </c>
      <c r="C503" t="s">
        <v>7061</v>
      </c>
      <c r="D503" t="s">
        <v>7025</v>
      </c>
      <c r="E503" t="b">
        <v>1</v>
      </c>
    </row>
    <row r="504" spans="1:5" x14ac:dyDescent="0.25">
      <c r="A504">
        <v>161</v>
      </c>
      <c r="B504" t="s">
        <v>7773</v>
      </c>
      <c r="C504" t="s">
        <v>7061</v>
      </c>
      <c r="D504" t="s">
        <v>7025</v>
      </c>
      <c r="E504" t="b">
        <v>1</v>
      </c>
    </row>
    <row r="505" spans="1:5" x14ac:dyDescent="0.25">
      <c r="A505">
        <v>97</v>
      </c>
      <c r="B505" t="s">
        <v>7202</v>
      </c>
      <c r="C505" t="s">
        <v>7047</v>
      </c>
      <c r="D505" t="s">
        <v>7019</v>
      </c>
      <c r="E505" t="b">
        <v>1</v>
      </c>
    </row>
    <row r="506" spans="1:5" x14ac:dyDescent="0.25">
      <c r="A506">
        <v>99</v>
      </c>
      <c r="B506" t="s">
        <v>7080</v>
      </c>
      <c r="C506" t="s">
        <v>7047</v>
      </c>
      <c r="D506" t="s">
        <v>7019</v>
      </c>
      <c r="E506" t="b">
        <v>1</v>
      </c>
    </row>
    <row r="507" spans="1:5" x14ac:dyDescent="0.25">
      <c r="A507">
        <v>102</v>
      </c>
      <c r="B507" t="s">
        <v>7203</v>
      </c>
      <c r="C507" t="s">
        <v>7047</v>
      </c>
      <c r="D507" t="s">
        <v>7019</v>
      </c>
      <c r="E507" t="b">
        <v>1</v>
      </c>
    </row>
    <row r="508" spans="1:5" x14ac:dyDescent="0.25">
      <c r="A508">
        <v>100</v>
      </c>
      <c r="B508" t="s">
        <v>7081</v>
      </c>
      <c r="C508" t="s">
        <v>7047</v>
      </c>
      <c r="D508" t="s">
        <v>7019</v>
      </c>
      <c r="E508" t="b">
        <v>1</v>
      </c>
    </row>
    <row r="509" spans="1:5" x14ac:dyDescent="0.25">
      <c r="A509">
        <v>103</v>
      </c>
      <c r="B509" t="s">
        <v>7204</v>
      </c>
      <c r="C509" t="s">
        <v>7047</v>
      </c>
      <c r="D509" t="s">
        <v>7019</v>
      </c>
      <c r="E509" t="b">
        <v>1</v>
      </c>
    </row>
    <row r="510" spans="1:5" x14ac:dyDescent="0.25">
      <c r="A510">
        <v>96</v>
      </c>
      <c r="B510" t="s">
        <v>7082</v>
      </c>
      <c r="C510" t="s">
        <v>7047</v>
      </c>
      <c r="D510" t="s">
        <v>7019</v>
      </c>
      <c r="E510" t="b">
        <v>1</v>
      </c>
    </row>
    <row r="511" spans="1:5" x14ac:dyDescent="0.25">
      <c r="A511">
        <v>98</v>
      </c>
      <c r="B511" t="s">
        <v>7205</v>
      </c>
      <c r="C511" t="s">
        <v>7047</v>
      </c>
      <c r="D511" t="s">
        <v>7019</v>
      </c>
      <c r="E511" t="b">
        <v>1</v>
      </c>
    </row>
    <row r="512" spans="1:5" x14ac:dyDescent="0.25">
      <c r="A512">
        <v>101</v>
      </c>
      <c r="B512" t="s">
        <v>7083</v>
      </c>
      <c r="C512" t="s">
        <v>7047</v>
      </c>
      <c r="D512" t="s">
        <v>7019</v>
      </c>
      <c r="E512" t="b">
        <v>1</v>
      </c>
    </row>
    <row r="513" spans="1:5" x14ac:dyDescent="0.25">
      <c r="A513">
        <v>376</v>
      </c>
      <c r="B513" t="s">
        <v>7582</v>
      </c>
      <c r="C513" t="s">
        <v>7045</v>
      </c>
      <c r="D513" t="s">
        <v>7019</v>
      </c>
      <c r="E513" t="b">
        <v>1</v>
      </c>
    </row>
    <row r="514" spans="1:5" x14ac:dyDescent="0.25">
      <c r="A514">
        <v>81</v>
      </c>
      <c r="B514" t="s">
        <v>7580</v>
      </c>
      <c r="C514" t="s">
        <v>7045</v>
      </c>
      <c r="D514" t="s">
        <v>7019</v>
      </c>
      <c r="E514" t="b">
        <v>1</v>
      </c>
    </row>
    <row r="515" spans="1:5" x14ac:dyDescent="0.25">
      <c r="A515">
        <v>80</v>
      </c>
      <c r="B515" t="s">
        <v>7581</v>
      </c>
      <c r="C515" t="s">
        <v>7045</v>
      </c>
      <c r="D515" t="s">
        <v>7019</v>
      </c>
      <c r="E515" t="b">
        <v>1</v>
      </c>
    </row>
    <row r="516" spans="1:5" x14ac:dyDescent="0.25">
      <c r="A516">
        <v>87</v>
      </c>
      <c r="B516" t="s">
        <v>7585</v>
      </c>
      <c r="C516" t="s">
        <v>7045</v>
      </c>
      <c r="D516" t="s">
        <v>7019</v>
      </c>
      <c r="E516" t="b">
        <v>1</v>
      </c>
    </row>
    <row r="517" spans="1:5" x14ac:dyDescent="0.25">
      <c r="A517">
        <v>88</v>
      </c>
      <c r="B517" t="s">
        <v>7586</v>
      </c>
      <c r="C517" t="s">
        <v>7045</v>
      </c>
      <c r="D517" t="s">
        <v>7019</v>
      </c>
      <c r="E517" t="b">
        <v>1</v>
      </c>
    </row>
    <row r="518" spans="1:5" x14ac:dyDescent="0.25">
      <c r="A518">
        <v>86</v>
      </c>
      <c r="B518" t="s">
        <v>7583</v>
      </c>
      <c r="C518" t="s">
        <v>7045</v>
      </c>
      <c r="D518" t="s">
        <v>7019</v>
      </c>
      <c r="E518" t="b">
        <v>1</v>
      </c>
    </row>
    <row r="519" spans="1:5" x14ac:dyDescent="0.25">
      <c r="A519">
        <v>89</v>
      </c>
      <c r="B519" t="s">
        <v>7584</v>
      </c>
      <c r="C519" t="s">
        <v>7045</v>
      </c>
      <c r="D519" t="s">
        <v>7019</v>
      </c>
      <c r="E519" t="b">
        <v>1</v>
      </c>
    </row>
    <row r="520" spans="1:5" x14ac:dyDescent="0.25">
      <c r="A520">
        <v>84</v>
      </c>
      <c r="B520" t="s">
        <v>7578</v>
      </c>
      <c r="C520" t="s">
        <v>7045</v>
      </c>
      <c r="D520" t="s">
        <v>7019</v>
      </c>
      <c r="E520" t="b">
        <v>1</v>
      </c>
    </row>
    <row r="521" spans="1:5" x14ac:dyDescent="0.25">
      <c r="A521">
        <v>85</v>
      </c>
      <c r="B521" t="s">
        <v>7579</v>
      </c>
      <c r="C521" t="s">
        <v>7045</v>
      </c>
      <c r="D521" t="s">
        <v>7019</v>
      </c>
      <c r="E521" t="b">
        <v>1</v>
      </c>
    </row>
    <row r="522" spans="1:5" x14ac:dyDescent="0.25">
      <c r="A522">
        <v>140</v>
      </c>
      <c r="B522" t="s">
        <v>7210</v>
      </c>
      <c r="C522" t="s">
        <v>7045</v>
      </c>
      <c r="D522" t="s">
        <v>7025</v>
      </c>
      <c r="E522" t="b">
        <v>1</v>
      </c>
    </row>
    <row r="523" spans="1:5" x14ac:dyDescent="0.25">
      <c r="A523">
        <v>139</v>
      </c>
      <c r="B523" t="s">
        <v>7167</v>
      </c>
      <c r="C523" t="s">
        <v>7045</v>
      </c>
      <c r="D523" t="s">
        <v>7025</v>
      </c>
      <c r="E523" t="b">
        <v>1</v>
      </c>
    </row>
    <row r="524" spans="1:5" x14ac:dyDescent="0.25">
      <c r="A524">
        <v>138</v>
      </c>
      <c r="B524" t="s">
        <v>7213</v>
      </c>
      <c r="C524" t="s">
        <v>7045</v>
      </c>
      <c r="D524" t="s">
        <v>7025</v>
      </c>
      <c r="E524" t="b">
        <v>1</v>
      </c>
    </row>
    <row r="525" spans="1:5" x14ac:dyDescent="0.25">
      <c r="A525">
        <v>137</v>
      </c>
      <c r="B525" t="s">
        <v>7184</v>
      </c>
      <c r="C525" t="s">
        <v>7045</v>
      </c>
      <c r="D525" t="s">
        <v>7025</v>
      </c>
      <c r="E525" t="b">
        <v>1</v>
      </c>
    </row>
    <row r="526" spans="1:5" x14ac:dyDescent="0.25">
      <c r="A526">
        <v>350</v>
      </c>
      <c r="B526" t="s">
        <v>7212</v>
      </c>
      <c r="C526" t="s">
        <v>7045</v>
      </c>
      <c r="D526" t="s">
        <v>7025</v>
      </c>
      <c r="E526" t="b">
        <v>1</v>
      </c>
    </row>
    <row r="527" spans="1:5" x14ac:dyDescent="0.25">
      <c r="A527">
        <v>346</v>
      </c>
      <c r="B527" t="s">
        <v>7177</v>
      </c>
      <c r="C527" t="s">
        <v>7045</v>
      </c>
      <c r="D527" t="s">
        <v>7025</v>
      </c>
      <c r="E527" t="b">
        <v>1</v>
      </c>
    </row>
    <row r="528" spans="1:5" x14ac:dyDescent="0.25">
      <c r="A528">
        <v>349</v>
      </c>
      <c r="B528" t="s">
        <v>7211</v>
      </c>
      <c r="C528" t="s">
        <v>7045</v>
      </c>
      <c r="D528" t="s">
        <v>7025</v>
      </c>
      <c r="E528" t="b">
        <v>1</v>
      </c>
    </row>
    <row r="529" spans="1:5" x14ac:dyDescent="0.25">
      <c r="A529">
        <v>337</v>
      </c>
      <c r="B529" t="s">
        <v>7173</v>
      </c>
      <c r="C529" t="s">
        <v>7045</v>
      </c>
      <c r="D529" t="s">
        <v>7025</v>
      </c>
      <c r="E529" t="b">
        <v>1</v>
      </c>
    </row>
    <row r="530" spans="1:5" x14ac:dyDescent="0.25">
      <c r="A530">
        <v>82</v>
      </c>
      <c r="B530" t="s">
        <v>7589</v>
      </c>
      <c r="C530" t="s">
        <v>7046</v>
      </c>
      <c r="D530" t="s">
        <v>7019</v>
      </c>
      <c r="E530" t="b">
        <v>1</v>
      </c>
    </row>
    <row r="531" spans="1:5" x14ac:dyDescent="0.25">
      <c r="A531">
        <v>83</v>
      </c>
      <c r="B531" t="s">
        <v>7590</v>
      </c>
      <c r="C531" t="s">
        <v>7046</v>
      </c>
      <c r="D531" t="s">
        <v>7019</v>
      </c>
      <c r="E531" t="b">
        <v>1</v>
      </c>
    </row>
    <row r="532" spans="1:5" x14ac:dyDescent="0.25">
      <c r="A532">
        <v>95</v>
      </c>
      <c r="B532" t="s">
        <v>7593</v>
      </c>
      <c r="C532" t="s">
        <v>7046</v>
      </c>
      <c r="D532" t="s">
        <v>7019</v>
      </c>
      <c r="E532" t="b">
        <v>1</v>
      </c>
    </row>
    <row r="533" spans="1:5" x14ac:dyDescent="0.25">
      <c r="A533">
        <v>93</v>
      </c>
      <c r="B533" t="s">
        <v>7594</v>
      </c>
      <c r="C533" t="s">
        <v>7046</v>
      </c>
      <c r="D533" t="s">
        <v>7019</v>
      </c>
      <c r="E533" t="b">
        <v>1</v>
      </c>
    </row>
    <row r="534" spans="1:5" x14ac:dyDescent="0.25">
      <c r="A534">
        <v>92</v>
      </c>
      <c r="B534" t="s">
        <v>7591</v>
      </c>
      <c r="C534" t="s">
        <v>7046</v>
      </c>
      <c r="D534" t="s">
        <v>7019</v>
      </c>
      <c r="E534" t="b">
        <v>1</v>
      </c>
    </row>
    <row r="535" spans="1:5" x14ac:dyDescent="0.25">
      <c r="A535">
        <v>94</v>
      </c>
      <c r="B535" t="s">
        <v>7592</v>
      </c>
      <c r="C535" t="s">
        <v>7046</v>
      </c>
      <c r="D535" t="s">
        <v>7019</v>
      </c>
      <c r="E535" t="b">
        <v>1</v>
      </c>
    </row>
    <row r="536" spans="1:5" x14ac:dyDescent="0.25">
      <c r="A536">
        <v>90</v>
      </c>
      <c r="B536" t="s">
        <v>7587</v>
      </c>
      <c r="C536" t="s">
        <v>7046</v>
      </c>
      <c r="D536" t="s">
        <v>7019</v>
      </c>
      <c r="E536" t="b">
        <v>1</v>
      </c>
    </row>
    <row r="537" spans="1:5" x14ac:dyDescent="0.25">
      <c r="A537">
        <v>91</v>
      </c>
      <c r="B537" t="s">
        <v>7588</v>
      </c>
      <c r="C537" t="s">
        <v>7046</v>
      </c>
      <c r="D537" t="s">
        <v>7019</v>
      </c>
      <c r="E537" t="b">
        <v>1</v>
      </c>
    </row>
    <row r="538" spans="1:5" x14ac:dyDescent="0.25">
      <c r="A538">
        <v>118</v>
      </c>
      <c r="B538" t="s">
        <v>7763</v>
      </c>
      <c r="C538" t="s">
        <v>7046</v>
      </c>
      <c r="D538" t="s">
        <v>7025</v>
      </c>
      <c r="E538" t="b">
        <v>1</v>
      </c>
    </row>
    <row r="539" spans="1:5" x14ac:dyDescent="0.25">
      <c r="A539">
        <v>329</v>
      </c>
      <c r="B539" t="s">
        <v>7164</v>
      </c>
      <c r="C539" t="s">
        <v>7046</v>
      </c>
      <c r="D539" t="s">
        <v>7025</v>
      </c>
      <c r="E539" t="b">
        <v>1</v>
      </c>
    </row>
    <row r="540" spans="1:5" x14ac:dyDescent="0.25">
      <c r="A540">
        <v>330</v>
      </c>
      <c r="B540" t="s">
        <v>7166</v>
      </c>
      <c r="C540" t="s">
        <v>7046</v>
      </c>
      <c r="D540" t="s">
        <v>7025</v>
      </c>
      <c r="E540" t="b">
        <v>1</v>
      </c>
    </row>
    <row r="541" spans="1:5" x14ac:dyDescent="0.25">
      <c r="A541">
        <v>341</v>
      </c>
      <c r="B541" t="s">
        <v>7185</v>
      </c>
      <c r="C541" t="s">
        <v>7046</v>
      </c>
      <c r="D541" t="s">
        <v>7025</v>
      </c>
      <c r="E541" t="b">
        <v>1</v>
      </c>
    </row>
    <row r="542" spans="1:5" x14ac:dyDescent="0.25">
      <c r="A542">
        <v>342</v>
      </c>
      <c r="B542" t="s">
        <v>7186</v>
      </c>
      <c r="C542" t="s">
        <v>7046</v>
      </c>
      <c r="D542" t="s">
        <v>7025</v>
      </c>
      <c r="E542" t="b">
        <v>1</v>
      </c>
    </row>
    <row r="543" spans="1:5" x14ac:dyDescent="0.25">
      <c r="A543">
        <v>339</v>
      </c>
      <c r="B543" t="s">
        <v>7178</v>
      </c>
      <c r="C543" t="s">
        <v>7046</v>
      </c>
      <c r="D543" t="s">
        <v>7025</v>
      </c>
      <c r="E543" t="b">
        <v>1</v>
      </c>
    </row>
    <row r="544" spans="1:5" x14ac:dyDescent="0.25">
      <c r="A544">
        <v>347</v>
      </c>
      <c r="B544" t="s">
        <v>7180</v>
      </c>
      <c r="C544" t="s">
        <v>7046</v>
      </c>
      <c r="D544" t="s">
        <v>7025</v>
      </c>
      <c r="E544" t="b">
        <v>1</v>
      </c>
    </row>
    <row r="545" spans="1:5" x14ac:dyDescent="0.25">
      <c r="A545">
        <v>334</v>
      </c>
      <c r="B545" t="s">
        <v>7172</v>
      </c>
      <c r="C545" t="s">
        <v>7046</v>
      </c>
      <c r="D545" t="s">
        <v>7025</v>
      </c>
      <c r="E545" t="b">
        <v>1</v>
      </c>
    </row>
    <row r="546" spans="1:5" x14ac:dyDescent="0.25">
      <c r="A546">
        <v>335</v>
      </c>
      <c r="B546" t="s">
        <v>7179</v>
      </c>
      <c r="C546" t="s">
        <v>7046</v>
      </c>
      <c r="D546" t="s">
        <v>7025</v>
      </c>
      <c r="E546" t="b">
        <v>1</v>
      </c>
    </row>
    <row r="547" spans="1:5" x14ac:dyDescent="0.25">
      <c r="A547">
        <v>165</v>
      </c>
      <c r="B547" t="s">
        <v>7772</v>
      </c>
      <c r="C547" t="s">
        <v>7046</v>
      </c>
      <c r="D547" t="s">
        <v>7025</v>
      </c>
      <c r="E547" t="b">
        <v>1</v>
      </c>
    </row>
    <row r="548" spans="1:5" x14ac:dyDescent="0.25">
      <c r="A548">
        <v>166</v>
      </c>
      <c r="B548" t="s">
        <v>7776</v>
      </c>
      <c r="C548" t="s">
        <v>7046</v>
      </c>
      <c r="D548" t="s">
        <v>7025</v>
      </c>
      <c r="E548" t="b">
        <v>1</v>
      </c>
    </row>
    <row r="549" spans="1:5" x14ac:dyDescent="0.25">
      <c r="A549">
        <v>162</v>
      </c>
      <c r="B549" t="s">
        <v>7777</v>
      </c>
      <c r="C549" t="s">
        <v>7046</v>
      </c>
      <c r="D549" t="s">
        <v>7025</v>
      </c>
      <c r="E549" t="b">
        <v>1</v>
      </c>
    </row>
    <row r="550" spans="1:5" x14ac:dyDescent="0.25">
      <c r="A550">
        <v>163</v>
      </c>
      <c r="B550" t="s">
        <v>7774</v>
      </c>
      <c r="C550" t="s">
        <v>7046</v>
      </c>
      <c r="D550" t="s">
        <v>7025</v>
      </c>
      <c r="E550" t="b">
        <v>1</v>
      </c>
    </row>
    <row r="551" spans="1:5" x14ac:dyDescent="0.25">
      <c r="A551">
        <v>167</v>
      </c>
      <c r="B551" t="s">
        <v>7778</v>
      </c>
      <c r="C551" t="s">
        <v>7046</v>
      </c>
      <c r="D551" t="s">
        <v>7025</v>
      </c>
      <c r="E551" t="b">
        <v>1</v>
      </c>
    </row>
    <row r="552" spans="1:5" x14ac:dyDescent="0.25">
      <c r="A552">
        <v>164</v>
      </c>
      <c r="B552" t="s">
        <v>7775</v>
      </c>
      <c r="C552" t="s">
        <v>7046</v>
      </c>
      <c r="D552" t="s">
        <v>7025</v>
      </c>
      <c r="E552" t="b">
        <v>1</v>
      </c>
    </row>
    <row r="553" spans="1:5" x14ac:dyDescent="0.25">
      <c r="A553">
        <v>168</v>
      </c>
      <c r="B553" t="s">
        <v>7779</v>
      </c>
      <c r="C553" t="s">
        <v>7046</v>
      </c>
      <c r="D553" t="s">
        <v>7025</v>
      </c>
      <c r="E553" t="b">
        <v>1</v>
      </c>
    </row>
    <row r="554" spans="1:5" x14ac:dyDescent="0.25">
      <c r="A554">
        <v>171</v>
      </c>
      <c r="B554" t="s">
        <v>7614</v>
      </c>
      <c r="C554" t="s">
        <v>7033</v>
      </c>
      <c r="D554" t="s">
        <v>7016</v>
      </c>
      <c r="E554" t="b">
        <v>1</v>
      </c>
    </row>
    <row r="555" spans="1:5" x14ac:dyDescent="0.25">
      <c r="A555">
        <v>187</v>
      </c>
      <c r="B555" t="s">
        <v>7641</v>
      </c>
      <c r="C555" t="s">
        <v>7033</v>
      </c>
      <c r="D555" t="s">
        <v>7016</v>
      </c>
      <c r="E555" t="b">
        <v>1</v>
      </c>
    </row>
    <row r="556" spans="1:5" x14ac:dyDescent="0.25">
      <c r="A556">
        <v>1004</v>
      </c>
      <c r="B556" t="s">
        <v>7992</v>
      </c>
      <c r="C556" t="s">
        <v>7033</v>
      </c>
      <c r="D556" t="s">
        <v>7026</v>
      </c>
      <c r="E556" t="b">
        <v>1</v>
      </c>
    </row>
    <row r="557" spans="1:5" x14ac:dyDescent="0.25">
      <c r="A557">
        <v>824</v>
      </c>
      <c r="B557" t="s">
        <v>7640</v>
      </c>
      <c r="C557" t="s">
        <v>7033</v>
      </c>
      <c r="D557" t="s">
        <v>7026</v>
      </c>
      <c r="E557" t="b">
        <v>1</v>
      </c>
    </row>
    <row r="558" spans="1:5" x14ac:dyDescent="0.25">
      <c r="A558">
        <v>823</v>
      </c>
      <c r="B558" t="s">
        <v>7638</v>
      </c>
      <c r="C558" t="s">
        <v>7033</v>
      </c>
      <c r="D558" t="s">
        <v>7026</v>
      </c>
      <c r="E558" t="b">
        <v>1</v>
      </c>
    </row>
    <row r="559" spans="1:5" x14ac:dyDescent="0.25">
      <c r="A559">
        <v>833</v>
      </c>
      <c r="B559" t="s">
        <v>7626</v>
      </c>
      <c r="C559" t="s">
        <v>7033</v>
      </c>
      <c r="D559" t="s">
        <v>7026</v>
      </c>
      <c r="E559" t="b">
        <v>1</v>
      </c>
    </row>
    <row r="560" spans="1:5" x14ac:dyDescent="0.25">
      <c r="A560">
        <v>832</v>
      </c>
      <c r="B560" t="s">
        <v>7624</v>
      </c>
      <c r="C560" t="s">
        <v>7033</v>
      </c>
      <c r="D560" t="s">
        <v>7026</v>
      </c>
      <c r="E560" t="b">
        <v>1</v>
      </c>
    </row>
    <row r="561" spans="1:5" x14ac:dyDescent="0.25">
      <c r="A561">
        <v>825</v>
      </c>
      <c r="B561" t="s">
        <v>7622</v>
      </c>
      <c r="C561" t="s">
        <v>7033</v>
      </c>
      <c r="D561" t="s">
        <v>7026</v>
      </c>
      <c r="E561" t="b">
        <v>1</v>
      </c>
    </row>
    <row r="562" spans="1:5" x14ac:dyDescent="0.25">
      <c r="A562">
        <v>829</v>
      </c>
      <c r="B562" t="s">
        <v>7618</v>
      </c>
      <c r="C562" t="s">
        <v>7033</v>
      </c>
      <c r="D562" t="s">
        <v>7026</v>
      </c>
      <c r="E562" t="b">
        <v>1</v>
      </c>
    </row>
    <row r="563" spans="1:5" x14ac:dyDescent="0.25">
      <c r="A563">
        <v>827</v>
      </c>
      <c r="B563" t="s">
        <v>7620</v>
      </c>
      <c r="C563" t="s">
        <v>7033</v>
      </c>
      <c r="D563" t="s">
        <v>7026</v>
      </c>
      <c r="E563" t="b">
        <v>1</v>
      </c>
    </row>
    <row r="564" spans="1:5" x14ac:dyDescent="0.25">
      <c r="A564">
        <v>828</v>
      </c>
      <c r="B564" t="s">
        <v>7616</v>
      </c>
      <c r="C564" t="s">
        <v>7033</v>
      </c>
      <c r="D564" t="s">
        <v>7026</v>
      </c>
      <c r="E564" t="b">
        <v>1</v>
      </c>
    </row>
    <row r="565" spans="1:5" x14ac:dyDescent="0.25">
      <c r="A565">
        <v>809</v>
      </c>
      <c r="B565" t="s">
        <v>7636</v>
      </c>
      <c r="C565" t="s">
        <v>7033</v>
      </c>
      <c r="D565" t="s">
        <v>7026</v>
      </c>
      <c r="E565" t="b">
        <v>1</v>
      </c>
    </row>
    <row r="566" spans="1:5" x14ac:dyDescent="0.25">
      <c r="A566">
        <v>814</v>
      </c>
      <c r="B566" t="s">
        <v>7600</v>
      </c>
      <c r="C566" t="s">
        <v>7033</v>
      </c>
      <c r="D566" t="s">
        <v>7026</v>
      </c>
      <c r="E566" t="b">
        <v>1</v>
      </c>
    </row>
    <row r="567" spans="1:5" x14ac:dyDescent="0.25">
      <c r="A567">
        <v>815</v>
      </c>
      <c r="B567" t="s">
        <v>7602</v>
      </c>
      <c r="C567" t="s">
        <v>7033</v>
      </c>
      <c r="D567" t="s">
        <v>7026</v>
      </c>
      <c r="E567" t="b">
        <v>1</v>
      </c>
    </row>
    <row r="568" spans="1:5" x14ac:dyDescent="0.25">
      <c r="A568">
        <v>816</v>
      </c>
      <c r="B568" t="s">
        <v>7277</v>
      </c>
      <c r="C568" t="s">
        <v>7033</v>
      </c>
      <c r="D568" t="s">
        <v>7026</v>
      </c>
      <c r="E568" t="b">
        <v>1</v>
      </c>
    </row>
    <row r="569" spans="1:5" x14ac:dyDescent="0.25">
      <c r="A569">
        <v>817</v>
      </c>
      <c r="B569" t="s">
        <v>7279</v>
      </c>
      <c r="C569" t="s">
        <v>7033</v>
      </c>
      <c r="D569" t="s">
        <v>7026</v>
      </c>
      <c r="E569" t="b">
        <v>1</v>
      </c>
    </row>
    <row r="570" spans="1:5" x14ac:dyDescent="0.25">
      <c r="A570">
        <v>914</v>
      </c>
      <c r="B570" t="s">
        <v>7854</v>
      </c>
      <c r="C570" t="s">
        <v>7033</v>
      </c>
      <c r="D570" t="s">
        <v>7026</v>
      </c>
      <c r="E570" t="b">
        <v>1</v>
      </c>
    </row>
    <row r="571" spans="1:5" x14ac:dyDescent="0.25">
      <c r="A571">
        <v>915</v>
      </c>
      <c r="B571" t="s">
        <v>7855</v>
      </c>
      <c r="C571" t="s">
        <v>7033</v>
      </c>
      <c r="D571" t="s">
        <v>7026</v>
      </c>
      <c r="E571" t="b">
        <v>1</v>
      </c>
    </row>
    <row r="572" spans="1:5" x14ac:dyDescent="0.25">
      <c r="A572">
        <v>916</v>
      </c>
      <c r="B572" t="s">
        <v>7856</v>
      </c>
      <c r="C572" t="s">
        <v>7033</v>
      </c>
      <c r="D572" t="s">
        <v>7026</v>
      </c>
      <c r="E572" t="b">
        <v>1</v>
      </c>
    </row>
    <row r="573" spans="1:5" x14ac:dyDescent="0.25">
      <c r="A573">
        <v>826</v>
      </c>
      <c r="B573" t="s">
        <v>7628</v>
      </c>
      <c r="C573" t="s">
        <v>7033</v>
      </c>
      <c r="D573" t="s">
        <v>7026</v>
      </c>
      <c r="E573" t="b">
        <v>1</v>
      </c>
    </row>
    <row r="574" spans="1:5" x14ac:dyDescent="0.25">
      <c r="A574">
        <v>830</v>
      </c>
      <c r="B574" t="s">
        <v>7275</v>
      </c>
      <c r="C574" t="s">
        <v>7033</v>
      </c>
      <c r="D574" t="s">
        <v>7026</v>
      </c>
      <c r="E574" t="b">
        <v>1</v>
      </c>
    </row>
    <row r="575" spans="1:5" x14ac:dyDescent="0.25">
      <c r="A575">
        <v>831</v>
      </c>
      <c r="B575" t="s">
        <v>7809</v>
      </c>
      <c r="C575" t="s">
        <v>7033</v>
      </c>
      <c r="D575" t="s">
        <v>7026</v>
      </c>
      <c r="E575" t="b">
        <v>1</v>
      </c>
    </row>
    <row r="576" spans="1:5" x14ac:dyDescent="0.25">
      <c r="A576">
        <v>802</v>
      </c>
      <c r="B576" t="s">
        <v>7629</v>
      </c>
      <c r="C576" t="s">
        <v>7033</v>
      </c>
      <c r="D576" t="s">
        <v>7026</v>
      </c>
      <c r="E576" t="b">
        <v>1</v>
      </c>
    </row>
    <row r="577" spans="1:5" x14ac:dyDescent="0.25">
      <c r="A577">
        <v>804</v>
      </c>
      <c r="B577" t="s">
        <v>7631</v>
      </c>
      <c r="C577" t="s">
        <v>7033</v>
      </c>
      <c r="D577" t="s">
        <v>7026</v>
      </c>
      <c r="E577" t="b">
        <v>1</v>
      </c>
    </row>
    <row r="578" spans="1:5" x14ac:dyDescent="0.25">
      <c r="A578">
        <v>806</v>
      </c>
      <c r="B578" t="s">
        <v>7633</v>
      </c>
      <c r="C578" t="s">
        <v>7033</v>
      </c>
      <c r="D578" t="s">
        <v>7026</v>
      </c>
      <c r="E578" t="b">
        <v>1</v>
      </c>
    </row>
    <row r="579" spans="1:5" x14ac:dyDescent="0.25">
      <c r="A579">
        <v>810</v>
      </c>
      <c r="B579" t="s">
        <v>7607</v>
      </c>
      <c r="C579" t="s">
        <v>7033</v>
      </c>
      <c r="D579" t="s">
        <v>7026</v>
      </c>
      <c r="E579" t="b">
        <v>1</v>
      </c>
    </row>
    <row r="580" spans="1:5" x14ac:dyDescent="0.25">
      <c r="A580">
        <v>812</v>
      </c>
      <c r="B580" t="s">
        <v>7611</v>
      </c>
      <c r="C580" t="s">
        <v>7033</v>
      </c>
      <c r="D580" t="s">
        <v>7026</v>
      </c>
      <c r="E580" t="b">
        <v>1</v>
      </c>
    </row>
    <row r="581" spans="1:5" x14ac:dyDescent="0.25">
      <c r="A581">
        <v>803</v>
      </c>
      <c r="B581" t="s">
        <v>7630</v>
      </c>
      <c r="C581" t="s">
        <v>7033</v>
      </c>
      <c r="D581" t="s">
        <v>7026</v>
      </c>
      <c r="E581" t="b">
        <v>1</v>
      </c>
    </row>
    <row r="582" spans="1:5" x14ac:dyDescent="0.25">
      <c r="A582">
        <v>805</v>
      </c>
      <c r="B582" t="s">
        <v>7632</v>
      </c>
      <c r="C582" t="s">
        <v>7033</v>
      </c>
      <c r="D582" t="s">
        <v>7026</v>
      </c>
      <c r="E582" t="b">
        <v>1</v>
      </c>
    </row>
    <row r="583" spans="1:5" x14ac:dyDescent="0.25">
      <c r="A583">
        <v>807</v>
      </c>
      <c r="B583" t="s">
        <v>7634</v>
      </c>
      <c r="C583" t="s">
        <v>7033</v>
      </c>
      <c r="D583" t="s">
        <v>7026</v>
      </c>
      <c r="E583" t="b">
        <v>1</v>
      </c>
    </row>
    <row r="584" spans="1:5" x14ac:dyDescent="0.25">
      <c r="A584">
        <v>811</v>
      </c>
      <c r="B584" t="s">
        <v>7609</v>
      </c>
      <c r="C584" t="s">
        <v>7033</v>
      </c>
      <c r="D584" t="s">
        <v>7026</v>
      </c>
      <c r="E584" t="b">
        <v>1</v>
      </c>
    </row>
    <row r="585" spans="1:5" x14ac:dyDescent="0.25">
      <c r="A585">
        <v>813</v>
      </c>
      <c r="B585" t="s">
        <v>7613</v>
      </c>
      <c r="C585" t="s">
        <v>7033</v>
      </c>
      <c r="D585" t="s">
        <v>7026</v>
      </c>
      <c r="E585" t="b">
        <v>1</v>
      </c>
    </row>
    <row r="586" spans="1:5" x14ac:dyDescent="0.25">
      <c r="A586">
        <v>818</v>
      </c>
      <c r="B586" t="s">
        <v>7790</v>
      </c>
      <c r="C586" t="s">
        <v>7033</v>
      </c>
      <c r="D586" t="s">
        <v>7026</v>
      </c>
      <c r="E586" t="b">
        <v>1</v>
      </c>
    </row>
    <row r="587" spans="1:5" x14ac:dyDescent="0.25">
      <c r="A587">
        <v>819</v>
      </c>
      <c r="B587" t="s">
        <v>7792</v>
      </c>
      <c r="C587" t="s">
        <v>7033</v>
      </c>
      <c r="D587" t="s">
        <v>7026</v>
      </c>
      <c r="E587" t="b">
        <v>1</v>
      </c>
    </row>
    <row r="588" spans="1:5" x14ac:dyDescent="0.25">
      <c r="A588">
        <v>955</v>
      </c>
      <c r="B588" t="s">
        <v>7907</v>
      </c>
      <c r="C588" t="s">
        <v>7053</v>
      </c>
      <c r="D588" t="s">
        <v>7023</v>
      </c>
      <c r="E588" t="b">
        <v>1</v>
      </c>
    </row>
    <row r="589" spans="1:5" x14ac:dyDescent="0.25">
      <c r="A589">
        <v>551</v>
      </c>
      <c r="B589" t="s">
        <v>7605</v>
      </c>
      <c r="C589" t="s">
        <v>7053</v>
      </c>
      <c r="D589" t="s">
        <v>7023</v>
      </c>
      <c r="E589" t="b">
        <v>1</v>
      </c>
    </row>
    <row r="590" spans="1:5" x14ac:dyDescent="0.25">
      <c r="A590">
        <v>553</v>
      </c>
      <c r="B590" t="s">
        <v>7598</v>
      </c>
      <c r="C590" t="s">
        <v>7053</v>
      </c>
      <c r="D590" t="s">
        <v>7023</v>
      </c>
      <c r="E590" t="b">
        <v>1</v>
      </c>
    </row>
    <row r="591" spans="1:5" x14ac:dyDescent="0.25">
      <c r="A591">
        <v>960</v>
      </c>
      <c r="B591" t="s">
        <v>7917</v>
      </c>
      <c r="C591" t="s">
        <v>7053</v>
      </c>
      <c r="D591" t="s">
        <v>7023</v>
      </c>
      <c r="E591" t="b">
        <v>1</v>
      </c>
    </row>
    <row r="592" spans="1:5" x14ac:dyDescent="0.25">
      <c r="A592">
        <v>560</v>
      </c>
      <c r="B592" t="s">
        <v>7727</v>
      </c>
      <c r="C592" t="s">
        <v>7053</v>
      </c>
      <c r="D592" t="s">
        <v>7023</v>
      </c>
      <c r="E592" t="b">
        <v>1</v>
      </c>
    </row>
    <row r="593" spans="1:5" x14ac:dyDescent="0.25">
      <c r="A593">
        <v>571</v>
      </c>
      <c r="B593" t="s">
        <v>7371</v>
      </c>
      <c r="C593" t="s">
        <v>7053</v>
      </c>
      <c r="D593" t="s">
        <v>7023</v>
      </c>
      <c r="E593" t="b">
        <v>1</v>
      </c>
    </row>
    <row r="594" spans="1:5" x14ac:dyDescent="0.25">
      <c r="A594">
        <v>428</v>
      </c>
      <c r="B594" t="s">
        <v>7372</v>
      </c>
      <c r="C594" t="s">
        <v>7053</v>
      </c>
      <c r="D594" t="s">
        <v>7023</v>
      </c>
      <c r="E594" t="b">
        <v>1</v>
      </c>
    </row>
    <row r="595" spans="1:5" x14ac:dyDescent="0.25">
      <c r="A595">
        <v>956</v>
      </c>
      <c r="B595" t="s">
        <v>7909</v>
      </c>
      <c r="C595" t="s">
        <v>7053</v>
      </c>
      <c r="D595" t="s">
        <v>7023</v>
      </c>
      <c r="E595" t="b">
        <v>1</v>
      </c>
    </row>
    <row r="596" spans="1:5" x14ac:dyDescent="0.25">
      <c r="A596">
        <v>570</v>
      </c>
      <c r="B596" t="s">
        <v>7603</v>
      </c>
      <c r="C596" t="s">
        <v>7053</v>
      </c>
      <c r="D596" t="s">
        <v>7023</v>
      </c>
      <c r="E596" t="b">
        <v>1</v>
      </c>
    </row>
    <row r="597" spans="1:5" x14ac:dyDescent="0.25">
      <c r="A597">
        <v>572</v>
      </c>
      <c r="B597" t="s">
        <v>7604</v>
      </c>
      <c r="C597" t="s">
        <v>7053</v>
      </c>
      <c r="D597" t="s">
        <v>7023</v>
      </c>
      <c r="E597" t="b">
        <v>1</v>
      </c>
    </row>
    <row r="598" spans="1:5" x14ac:dyDescent="0.25">
      <c r="A598">
        <v>567</v>
      </c>
      <c r="B598" t="s">
        <v>7596</v>
      </c>
      <c r="C598" t="s">
        <v>7053</v>
      </c>
      <c r="D598" t="s">
        <v>7023</v>
      </c>
      <c r="E598" t="b">
        <v>1</v>
      </c>
    </row>
    <row r="599" spans="1:5" x14ac:dyDescent="0.25">
      <c r="A599">
        <v>569</v>
      </c>
      <c r="B599" t="s">
        <v>7726</v>
      </c>
      <c r="C599" t="s">
        <v>7053</v>
      </c>
      <c r="D599" t="s">
        <v>7023</v>
      </c>
      <c r="E599" t="b">
        <v>1</v>
      </c>
    </row>
    <row r="600" spans="1:5" x14ac:dyDescent="0.25">
      <c r="A600">
        <v>573</v>
      </c>
      <c r="B600" t="s">
        <v>7597</v>
      </c>
      <c r="C600" t="s">
        <v>7053</v>
      </c>
      <c r="D600" t="s">
        <v>7023</v>
      </c>
      <c r="E600" t="b">
        <v>1</v>
      </c>
    </row>
    <row r="601" spans="1:5" x14ac:dyDescent="0.25">
      <c r="A601">
        <v>552</v>
      </c>
      <c r="B601" t="s">
        <v>7644</v>
      </c>
      <c r="C601" t="s">
        <v>7053</v>
      </c>
      <c r="D601" t="s">
        <v>7023</v>
      </c>
      <c r="E601" t="b">
        <v>1</v>
      </c>
    </row>
    <row r="602" spans="1:5" x14ac:dyDescent="0.25">
      <c r="A602">
        <v>574</v>
      </c>
      <c r="B602" t="s">
        <v>7803</v>
      </c>
      <c r="C602" t="s">
        <v>7053</v>
      </c>
      <c r="D602" t="s">
        <v>7023</v>
      </c>
      <c r="E602" t="b">
        <v>1</v>
      </c>
    </row>
    <row r="603" spans="1:5" x14ac:dyDescent="0.25">
      <c r="A603">
        <v>575</v>
      </c>
      <c r="B603" t="s">
        <v>7729</v>
      </c>
      <c r="C603" t="s">
        <v>7053</v>
      </c>
      <c r="D603" t="s">
        <v>7023</v>
      </c>
      <c r="E603" t="b">
        <v>1</v>
      </c>
    </row>
    <row r="604" spans="1:5" x14ac:dyDescent="0.25">
      <c r="A604">
        <v>957</v>
      </c>
      <c r="B604" t="s">
        <v>7911</v>
      </c>
      <c r="C604" t="s">
        <v>7053</v>
      </c>
      <c r="D604" t="s">
        <v>7023</v>
      </c>
      <c r="E604" t="b">
        <v>1</v>
      </c>
    </row>
    <row r="605" spans="1:5" x14ac:dyDescent="0.25">
      <c r="A605">
        <v>958</v>
      </c>
      <c r="B605" t="s">
        <v>7913</v>
      </c>
      <c r="C605" t="s">
        <v>7053</v>
      </c>
      <c r="D605" t="s">
        <v>7023</v>
      </c>
      <c r="E605" t="b">
        <v>1</v>
      </c>
    </row>
    <row r="606" spans="1:5" x14ac:dyDescent="0.25">
      <c r="A606">
        <v>959</v>
      </c>
      <c r="B606" t="s">
        <v>7915</v>
      </c>
      <c r="C606" t="s">
        <v>7053</v>
      </c>
      <c r="D606" t="s">
        <v>7023</v>
      </c>
      <c r="E606" t="b">
        <v>1</v>
      </c>
    </row>
    <row r="607" spans="1:5" x14ac:dyDescent="0.25">
      <c r="A607">
        <v>978</v>
      </c>
      <c r="B607" t="s">
        <v>7946</v>
      </c>
      <c r="C607" t="s">
        <v>7053</v>
      </c>
      <c r="D607" t="s">
        <v>7023</v>
      </c>
      <c r="E607" t="b">
        <v>1</v>
      </c>
    </row>
    <row r="608" spans="1:5" x14ac:dyDescent="0.25">
      <c r="A608">
        <v>979</v>
      </c>
      <c r="B608" t="s">
        <v>7948</v>
      </c>
      <c r="C608" t="s">
        <v>7053</v>
      </c>
      <c r="D608" t="s">
        <v>7023</v>
      </c>
      <c r="E608" t="b">
        <v>1</v>
      </c>
    </row>
    <row r="609" spans="1:5" x14ac:dyDescent="0.25">
      <c r="A609">
        <v>980</v>
      </c>
      <c r="B609" t="s">
        <v>7949</v>
      </c>
      <c r="C609" t="s">
        <v>7053</v>
      </c>
      <c r="D609" t="s">
        <v>7023</v>
      </c>
      <c r="E609" t="b">
        <v>1</v>
      </c>
    </row>
    <row r="610" spans="1:5" x14ac:dyDescent="0.25">
      <c r="A610">
        <v>637</v>
      </c>
      <c r="B610" t="s">
        <v>7663</v>
      </c>
      <c r="C610" t="s">
        <v>7054</v>
      </c>
      <c r="D610" t="s">
        <v>7023</v>
      </c>
      <c r="E610" t="b">
        <v>1</v>
      </c>
    </row>
    <row r="611" spans="1:5" x14ac:dyDescent="0.25">
      <c r="A611">
        <v>647</v>
      </c>
      <c r="B611" t="s">
        <v>7665</v>
      </c>
      <c r="C611" t="s">
        <v>7054</v>
      </c>
      <c r="D611" t="s">
        <v>7023</v>
      </c>
      <c r="E611" t="b">
        <v>1</v>
      </c>
    </row>
    <row r="612" spans="1:5" x14ac:dyDescent="0.25">
      <c r="A612">
        <v>648</v>
      </c>
      <c r="B612" t="s">
        <v>7664</v>
      </c>
      <c r="C612" t="s">
        <v>7054</v>
      </c>
      <c r="D612" t="s">
        <v>7023</v>
      </c>
      <c r="E612" t="b">
        <v>1</v>
      </c>
    </row>
    <row r="613" spans="1:5" x14ac:dyDescent="0.25">
      <c r="A613">
        <v>649</v>
      </c>
      <c r="B613" t="s">
        <v>7660</v>
      </c>
      <c r="C613" t="s">
        <v>7054</v>
      </c>
      <c r="D613" t="s">
        <v>7023</v>
      </c>
      <c r="E613" t="b">
        <v>1</v>
      </c>
    </row>
    <row r="614" spans="1:5" x14ac:dyDescent="0.25">
      <c r="A614">
        <v>650</v>
      </c>
      <c r="B614" t="s">
        <v>7661</v>
      </c>
      <c r="C614" t="s">
        <v>7054</v>
      </c>
      <c r="D614" t="s">
        <v>7023</v>
      </c>
      <c r="E614" t="b">
        <v>1</v>
      </c>
    </row>
    <row r="615" spans="1:5" x14ac:dyDescent="0.25">
      <c r="A615">
        <v>651</v>
      </c>
      <c r="B615" t="s">
        <v>7666</v>
      </c>
      <c r="C615" t="s">
        <v>7054</v>
      </c>
      <c r="D615" t="s">
        <v>7023</v>
      </c>
      <c r="E615" t="b">
        <v>1</v>
      </c>
    </row>
    <row r="616" spans="1:5" x14ac:dyDescent="0.25">
      <c r="A616">
        <v>652</v>
      </c>
      <c r="B616" t="s">
        <v>7662</v>
      </c>
      <c r="C616" t="s">
        <v>7054</v>
      </c>
      <c r="D616" t="s">
        <v>7023</v>
      </c>
      <c r="E616" t="b">
        <v>1</v>
      </c>
    </row>
    <row r="617" spans="1:5" x14ac:dyDescent="0.25">
      <c r="A617">
        <v>656</v>
      </c>
      <c r="B617" t="s">
        <v>7659</v>
      </c>
      <c r="C617" t="s">
        <v>7054</v>
      </c>
      <c r="D617" t="s">
        <v>7023</v>
      </c>
      <c r="E617" t="b">
        <v>1</v>
      </c>
    </row>
    <row r="618" spans="1:5" x14ac:dyDescent="0.25">
      <c r="A618">
        <v>638</v>
      </c>
      <c r="B618" t="s">
        <v>7187</v>
      </c>
      <c r="C618" t="s">
        <v>7054</v>
      </c>
      <c r="D618" t="s">
        <v>7023</v>
      </c>
      <c r="E618" t="b">
        <v>1</v>
      </c>
    </row>
    <row r="619" spans="1:5" x14ac:dyDescent="0.25">
      <c r="A619">
        <v>639</v>
      </c>
      <c r="B619" t="s">
        <v>7491</v>
      </c>
      <c r="C619" t="s">
        <v>7054</v>
      </c>
      <c r="D619" t="s">
        <v>7023</v>
      </c>
      <c r="E619" t="b">
        <v>1</v>
      </c>
    </row>
    <row r="620" spans="1:5" x14ac:dyDescent="0.25">
      <c r="A620">
        <v>640</v>
      </c>
      <c r="B620" t="s">
        <v>7490</v>
      </c>
      <c r="C620" t="s">
        <v>7054</v>
      </c>
      <c r="D620" t="s">
        <v>7023</v>
      </c>
      <c r="E620" t="b">
        <v>1</v>
      </c>
    </row>
    <row r="621" spans="1:5" x14ac:dyDescent="0.25">
      <c r="A621">
        <v>641</v>
      </c>
      <c r="B621" t="s">
        <v>7492</v>
      </c>
      <c r="C621" t="s">
        <v>7054</v>
      </c>
      <c r="D621" t="s">
        <v>7023</v>
      </c>
      <c r="E621" t="b">
        <v>1</v>
      </c>
    </row>
    <row r="622" spans="1:5" x14ac:dyDescent="0.25">
      <c r="A622">
        <v>643</v>
      </c>
      <c r="B622" t="s">
        <v>7493</v>
      </c>
      <c r="C622" t="s">
        <v>7054</v>
      </c>
      <c r="D622" t="s">
        <v>7023</v>
      </c>
      <c r="E622" t="b">
        <v>1</v>
      </c>
    </row>
    <row r="623" spans="1:5" x14ac:dyDescent="0.25">
      <c r="A623">
        <v>645</v>
      </c>
      <c r="B623" t="s">
        <v>7495</v>
      </c>
      <c r="C623" t="s">
        <v>7054</v>
      </c>
      <c r="D623" t="s">
        <v>7023</v>
      </c>
      <c r="E623" t="b">
        <v>1</v>
      </c>
    </row>
    <row r="624" spans="1:5" x14ac:dyDescent="0.25">
      <c r="A624">
        <v>642</v>
      </c>
      <c r="B624" t="s">
        <v>7497</v>
      </c>
      <c r="C624" t="s">
        <v>7054</v>
      </c>
      <c r="D624" t="s">
        <v>7023</v>
      </c>
      <c r="E624" t="b">
        <v>1</v>
      </c>
    </row>
    <row r="625" spans="1:5" x14ac:dyDescent="0.25">
      <c r="A625">
        <v>644</v>
      </c>
      <c r="B625" t="s">
        <v>7494</v>
      </c>
      <c r="C625" t="s">
        <v>7054</v>
      </c>
      <c r="D625" t="s">
        <v>7023</v>
      </c>
      <c r="E625" t="b">
        <v>1</v>
      </c>
    </row>
    <row r="626" spans="1:5" x14ac:dyDescent="0.25">
      <c r="A626">
        <v>646</v>
      </c>
      <c r="B626" t="s">
        <v>7496</v>
      </c>
      <c r="C626" t="s">
        <v>7054</v>
      </c>
      <c r="D626" t="s">
        <v>7023</v>
      </c>
      <c r="E626" t="b">
        <v>1</v>
      </c>
    </row>
    <row r="627" spans="1:5" x14ac:dyDescent="0.25">
      <c r="A627">
        <v>653</v>
      </c>
      <c r="B627" t="s">
        <v>7645</v>
      </c>
      <c r="C627" t="s">
        <v>7054</v>
      </c>
      <c r="D627" t="s">
        <v>7023</v>
      </c>
      <c r="E627" t="b">
        <v>1</v>
      </c>
    </row>
    <row r="628" spans="1:5" x14ac:dyDescent="0.25">
      <c r="A628">
        <v>657</v>
      </c>
      <c r="B628" t="s">
        <v>7376</v>
      </c>
      <c r="C628" t="s">
        <v>7054</v>
      </c>
      <c r="D628" t="s">
        <v>7023</v>
      </c>
      <c r="E628" t="b">
        <v>1</v>
      </c>
    </row>
    <row r="629" spans="1:5" x14ac:dyDescent="0.25">
      <c r="A629">
        <v>658</v>
      </c>
      <c r="B629" t="s">
        <v>7377</v>
      </c>
      <c r="C629" t="s">
        <v>7054</v>
      </c>
      <c r="D629" t="s">
        <v>7023</v>
      </c>
      <c r="E629" t="b">
        <v>1</v>
      </c>
    </row>
    <row r="630" spans="1:5" x14ac:dyDescent="0.25">
      <c r="A630">
        <v>659</v>
      </c>
      <c r="B630" t="s">
        <v>7378</v>
      </c>
      <c r="C630" t="s">
        <v>7054</v>
      </c>
      <c r="D630" t="s">
        <v>7023</v>
      </c>
      <c r="E630" t="b">
        <v>1</v>
      </c>
    </row>
    <row r="631" spans="1:5" x14ac:dyDescent="0.25">
      <c r="A631">
        <v>654</v>
      </c>
      <c r="B631" t="s">
        <v>7646</v>
      </c>
      <c r="C631" t="s">
        <v>7054</v>
      </c>
      <c r="D631" t="s">
        <v>7023</v>
      </c>
      <c r="E631" t="b">
        <v>1</v>
      </c>
    </row>
    <row r="632" spans="1:5" x14ac:dyDescent="0.25">
      <c r="A632">
        <v>655</v>
      </c>
      <c r="B632" t="s">
        <v>7218</v>
      </c>
      <c r="C632" t="s">
        <v>7054</v>
      </c>
      <c r="D632" t="s">
        <v>7023</v>
      </c>
      <c r="E632" t="b">
        <v>1</v>
      </c>
    </row>
    <row r="633" spans="1:5" x14ac:dyDescent="0.25">
      <c r="A633">
        <v>524</v>
      </c>
      <c r="B633" t="s">
        <v>7704</v>
      </c>
      <c r="C633" t="s">
        <v>7055</v>
      </c>
      <c r="D633" t="s">
        <v>7023</v>
      </c>
      <c r="E633" t="b">
        <v>1</v>
      </c>
    </row>
    <row r="634" spans="1:5" x14ac:dyDescent="0.25">
      <c r="A634">
        <v>525</v>
      </c>
      <c r="B634" t="s">
        <v>7707</v>
      </c>
      <c r="C634" t="s">
        <v>7055</v>
      </c>
      <c r="D634" t="s">
        <v>7023</v>
      </c>
      <c r="E634" t="b">
        <v>1</v>
      </c>
    </row>
    <row r="635" spans="1:5" x14ac:dyDescent="0.25">
      <c r="A635">
        <v>526</v>
      </c>
      <c r="B635" t="s">
        <v>7708</v>
      </c>
      <c r="C635" t="s">
        <v>7055</v>
      </c>
      <c r="D635" t="s">
        <v>7023</v>
      </c>
      <c r="E635" t="b">
        <v>1</v>
      </c>
    </row>
    <row r="636" spans="1:5" x14ac:dyDescent="0.25">
      <c r="A636">
        <v>527</v>
      </c>
      <c r="B636" t="s">
        <v>7709</v>
      </c>
      <c r="C636" t="s">
        <v>7055</v>
      </c>
      <c r="D636" t="s">
        <v>7023</v>
      </c>
      <c r="E636" t="b">
        <v>1</v>
      </c>
    </row>
    <row r="637" spans="1:5" x14ac:dyDescent="0.25">
      <c r="A637">
        <v>528</v>
      </c>
      <c r="B637" t="s">
        <v>7710</v>
      </c>
      <c r="C637" t="s">
        <v>7055</v>
      </c>
      <c r="D637" t="s">
        <v>7023</v>
      </c>
      <c r="E637" t="b">
        <v>1</v>
      </c>
    </row>
    <row r="638" spans="1:5" x14ac:dyDescent="0.25">
      <c r="A638">
        <v>529</v>
      </c>
      <c r="B638" t="s">
        <v>7711</v>
      </c>
      <c r="C638" t="s">
        <v>7055</v>
      </c>
      <c r="D638" t="s">
        <v>7023</v>
      </c>
      <c r="E638" t="b">
        <v>1</v>
      </c>
    </row>
    <row r="639" spans="1:5" x14ac:dyDescent="0.25">
      <c r="A639">
        <v>530</v>
      </c>
      <c r="B639" t="s">
        <v>7712</v>
      </c>
      <c r="C639" t="s">
        <v>7055</v>
      </c>
      <c r="D639" t="s">
        <v>7023</v>
      </c>
      <c r="E639" t="b">
        <v>1</v>
      </c>
    </row>
    <row r="640" spans="1:5" x14ac:dyDescent="0.25">
      <c r="A640">
        <v>531</v>
      </c>
      <c r="B640" t="s">
        <v>7713</v>
      </c>
      <c r="C640" t="s">
        <v>7055</v>
      </c>
      <c r="D640" t="s">
        <v>7023</v>
      </c>
      <c r="E640" t="b">
        <v>1</v>
      </c>
    </row>
    <row r="641" spans="1:5" x14ac:dyDescent="0.25">
      <c r="A641">
        <v>532</v>
      </c>
      <c r="B641" t="s">
        <v>7714</v>
      </c>
      <c r="C641" t="s">
        <v>7055</v>
      </c>
      <c r="D641" t="s">
        <v>7023</v>
      </c>
      <c r="E641" t="b">
        <v>1</v>
      </c>
    </row>
    <row r="642" spans="1:5" x14ac:dyDescent="0.25">
      <c r="A642">
        <v>533</v>
      </c>
      <c r="B642" t="s">
        <v>7705</v>
      </c>
      <c r="C642" t="s">
        <v>7055</v>
      </c>
      <c r="D642" t="s">
        <v>7023</v>
      </c>
      <c r="E642" t="b">
        <v>1</v>
      </c>
    </row>
    <row r="643" spans="1:5" x14ac:dyDescent="0.25">
      <c r="A643">
        <v>537</v>
      </c>
      <c r="B643" t="s">
        <v>7703</v>
      </c>
      <c r="C643" t="s">
        <v>7055</v>
      </c>
      <c r="D643" t="s">
        <v>7023</v>
      </c>
      <c r="E643" t="b">
        <v>1</v>
      </c>
    </row>
    <row r="644" spans="1:5" x14ac:dyDescent="0.25">
      <c r="A644">
        <v>534</v>
      </c>
      <c r="B644" t="s">
        <v>7706</v>
      </c>
      <c r="C644" t="s">
        <v>7055</v>
      </c>
      <c r="D644" t="s">
        <v>7023</v>
      </c>
      <c r="E644" t="b">
        <v>1</v>
      </c>
    </row>
    <row r="645" spans="1:5" x14ac:dyDescent="0.25">
      <c r="A645">
        <v>538</v>
      </c>
      <c r="B645" t="s">
        <v>7197</v>
      </c>
      <c r="C645" t="s">
        <v>7055</v>
      </c>
      <c r="D645" t="s">
        <v>7023</v>
      </c>
      <c r="E645" t="b">
        <v>1</v>
      </c>
    </row>
    <row r="646" spans="1:5" x14ac:dyDescent="0.25">
      <c r="A646">
        <v>539</v>
      </c>
      <c r="B646" t="s">
        <v>7375</v>
      </c>
      <c r="C646" t="s">
        <v>7055</v>
      </c>
      <c r="D646" t="s">
        <v>7023</v>
      </c>
      <c r="E646" t="b">
        <v>1</v>
      </c>
    </row>
    <row r="647" spans="1:5" x14ac:dyDescent="0.25">
      <c r="A647">
        <v>540</v>
      </c>
      <c r="B647" t="s">
        <v>7846</v>
      </c>
      <c r="C647" t="s">
        <v>7055</v>
      </c>
      <c r="D647" t="s">
        <v>7023</v>
      </c>
      <c r="E647" t="b">
        <v>1</v>
      </c>
    </row>
    <row r="648" spans="1:5" x14ac:dyDescent="0.25">
      <c r="A648">
        <v>542</v>
      </c>
      <c r="B648" t="s">
        <v>7196</v>
      </c>
      <c r="C648" t="s">
        <v>7055</v>
      </c>
      <c r="D648" t="s">
        <v>7023</v>
      </c>
      <c r="E648" t="b">
        <v>1</v>
      </c>
    </row>
    <row r="649" spans="1:5" x14ac:dyDescent="0.25">
      <c r="A649">
        <v>541</v>
      </c>
      <c r="B649" t="s">
        <v>7374</v>
      </c>
      <c r="C649" t="s">
        <v>7055</v>
      </c>
      <c r="D649" t="s">
        <v>7023</v>
      </c>
      <c r="E649" t="b">
        <v>1</v>
      </c>
    </row>
    <row r="650" spans="1:5" x14ac:dyDescent="0.25">
      <c r="A650">
        <v>543</v>
      </c>
      <c r="B650" t="s">
        <v>7845</v>
      </c>
      <c r="C650" t="s">
        <v>7055</v>
      </c>
      <c r="D650" t="s">
        <v>7023</v>
      </c>
      <c r="E650" t="b">
        <v>1</v>
      </c>
    </row>
    <row r="651" spans="1:5" x14ac:dyDescent="0.25">
      <c r="A651">
        <v>544</v>
      </c>
      <c r="B651" t="s">
        <v>7474</v>
      </c>
      <c r="C651" t="s">
        <v>7055</v>
      </c>
      <c r="D651" t="s">
        <v>7023</v>
      </c>
      <c r="E651" t="b">
        <v>1</v>
      </c>
    </row>
    <row r="652" spans="1:5" x14ac:dyDescent="0.25">
      <c r="A652">
        <v>545</v>
      </c>
      <c r="B652" t="s">
        <v>7470</v>
      </c>
      <c r="C652" t="s">
        <v>7055</v>
      </c>
      <c r="D652" t="s">
        <v>7023</v>
      </c>
      <c r="E652" t="b">
        <v>1</v>
      </c>
    </row>
    <row r="653" spans="1:5" x14ac:dyDescent="0.25">
      <c r="A653">
        <v>546</v>
      </c>
      <c r="B653" t="s">
        <v>7681</v>
      </c>
      <c r="C653" t="s">
        <v>7055</v>
      </c>
      <c r="D653" t="s">
        <v>7023</v>
      </c>
      <c r="E653" t="b">
        <v>1</v>
      </c>
    </row>
    <row r="654" spans="1:5" x14ac:dyDescent="0.25">
      <c r="A654">
        <v>547</v>
      </c>
      <c r="B654" t="s">
        <v>7475</v>
      </c>
      <c r="C654" t="s">
        <v>7055</v>
      </c>
      <c r="D654" t="s">
        <v>7023</v>
      </c>
      <c r="E654" t="b">
        <v>1</v>
      </c>
    </row>
    <row r="655" spans="1:5" x14ac:dyDescent="0.25">
      <c r="A655">
        <v>983</v>
      </c>
      <c r="B655" t="s">
        <v>7955</v>
      </c>
      <c r="C655" t="s">
        <v>7055</v>
      </c>
      <c r="D655" t="s">
        <v>7023</v>
      </c>
      <c r="E655" t="b">
        <v>1</v>
      </c>
    </row>
    <row r="656" spans="1:5" x14ac:dyDescent="0.25">
      <c r="A656">
        <v>549</v>
      </c>
      <c r="B656" t="s">
        <v>7685</v>
      </c>
      <c r="C656" t="s">
        <v>7055</v>
      </c>
      <c r="D656" t="s">
        <v>7023</v>
      </c>
      <c r="E656" t="b">
        <v>1</v>
      </c>
    </row>
    <row r="657" spans="1:5" x14ac:dyDescent="0.25">
      <c r="A657">
        <v>550</v>
      </c>
      <c r="B657" t="s">
        <v>7684</v>
      </c>
      <c r="C657" t="s">
        <v>7055</v>
      </c>
      <c r="D657" t="s">
        <v>7023</v>
      </c>
      <c r="E657" t="b">
        <v>1</v>
      </c>
    </row>
    <row r="658" spans="1:5" x14ac:dyDescent="0.25">
      <c r="A658">
        <v>982</v>
      </c>
      <c r="B658" t="s">
        <v>7953</v>
      </c>
      <c r="C658" t="s">
        <v>7055</v>
      </c>
      <c r="D658" t="s">
        <v>7023</v>
      </c>
      <c r="E658" t="b">
        <v>1</v>
      </c>
    </row>
    <row r="659" spans="1:5" x14ac:dyDescent="0.25">
      <c r="A659">
        <v>548</v>
      </c>
      <c r="B659" t="s">
        <v>7686</v>
      </c>
      <c r="C659" t="s">
        <v>7055</v>
      </c>
      <c r="D659" t="s">
        <v>7023</v>
      </c>
      <c r="E659" t="b">
        <v>1</v>
      </c>
    </row>
    <row r="660" spans="1:5" x14ac:dyDescent="0.25">
      <c r="A660">
        <v>1001</v>
      </c>
      <c r="B660" t="s">
        <v>7987</v>
      </c>
      <c r="C660" t="s">
        <v>7068</v>
      </c>
      <c r="D660" t="s">
        <v>7026</v>
      </c>
      <c r="E660" t="b">
        <v>1</v>
      </c>
    </row>
    <row r="661" spans="1:5" x14ac:dyDescent="0.25">
      <c r="A661">
        <v>1002</v>
      </c>
      <c r="B661" t="s">
        <v>7989</v>
      </c>
      <c r="C661" t="s">
        <v>7068</v>
      </c>
      <c r="D661" t="s">
        <v>7026</v>
      </c>
      <c r="E661" t="b">
        <v>1</v>
      </c>
    </row>
    <row r="662" spans="1:5" x14ac:dyDescent="0.25">
      <c r="A662">
        <v>1012</v>
      </c>
      <c r="B662" t="s">
        <v>8002</v>
      </c>
      <c r="C662" t="s">
        <v>7068</v>
      </c>
      <c r="D662" t="s">
        <v>7026</v>
      </c>
      <c r="E662" t="b">
        <v>1</v>
      </c>
    </row>
    <row r="663" spans="1:5" x14ac:dyDescent="0.25">
      <c r="A663">
        <v>1011</v>
      </c>
      <c r="B663" t="s">
        <v>8000</v>
      </c>
      <c r="C663" t="s">
        <v>7068</v>
      </c>
      <c r="D663" t="s">
        <v>7026</v>
      </c>
      <c r="E663" t="b">
        <v>1</v>
      </c>
    </row>
    <row r="664" spans="1:5" x14ac:dyDescent="0.25">
      <c r="A664">
        <v>782</v>
      </c>
      <c r="B664" t="s">
        <v>7658</v>
      </c>
      <c r="C664" t="s">
        <v>7068</v>
      </c>
      <c r="D664" t="s">
        <v>7026</v>
      </c>
      <c r="E664" t="b">
        <v>1</v>
      </c>
    </row>
    <row r="665" spans="1:5" x14ac:dyDescent="0.25">
      <c r="A665">
        <v>783</v>
      </c>
      <c r="B665" t="s">
        <v>7655</v>
      </c>
      <c r="C665" t="s">
        <v>7068</v>
      </c>
      <c r="D665" t="s">
        <v>7026</v>
      </c>
      <c r="E665" t="b">
        <v>1</v>
      </c>
    </row>
    <row r="666" spans="1:5" x14ac:dyDescent="0.25">
      <c r="A666">
        <v>784</v>
      </c>
      <c r="B666" t="s">
        <v>7657</v>
      </c>
      <c r="C666" t="s">
        <v>7068</v>
      </c>
      <c r="D666" t="s">
        <v>7026</v>
      </c>
      <c r="E666" t="b">
        <v>1</v>
      </c>
    </row>
    <row r="667" spans="1:5" x14ac:dyDescent="0.25">
      <c r="A667">
        <v>785</v>
      </c>
      <c r="B667" t="s">
        <v>7654</v>
      </c>
      <c r="C667" t="s">
        <v>7068</v>
      </c>
      <c r="D667" t="s">
        <v>7026</v>
      </c>
      <c r="E667" t="b">
        <v>1</v>
      </c>
    </row>
    <row r="668" spans="1:5" x14ac:dyDescent="0.25">
      <c r="A668">
        <v>943</v>
      </c>
      <c r="B668" t="s">
        <v>7883</v>
      </c>
      <c r="C668" t="s">
        <v>7068</v>
      </c>
      <c r="D668" t="s">
        <v>7026</v>
      </c>
      <c r="E668" t="b">
        <v>1</v>
      </c>
    </row>
    <row r="669" spans="1:5" x14ac:dyDescent="0.25">
      <c r="A669">
        <v>944</v>
      </c>
      <c r="B669" t="s">
        <v>7885</v>
      </c>
      <c r="C669" t="s">
        <v>7068</v>
      </c>
      <c r="D669" t="s">
        <v>7026</v>
      </c>
      <c r="E669" t="b">
        <v>1</v>
      </c>
    </row>
    <row r="670" spans="1:5" x14ac:dyDescent="0.25">
      <c r="A670">
        <v>945</v>
      </c>
      <c r="B670" t="s">
        <v>7887</v>
      </c>
      <c r="C670" t="s">
        <v>7068</v>
      </c>
      <c r="D670" t="s">
        <v>7026</v>
      </c>
      <c r="E670" t="b">
        <v>1</v>
      </c>
    </row>
    <row r="671" spans="1:5" x14ac:dyDescent="0.25">
      <c r="A671">
        <v>791</v>
      </c>
      <c r="B671" t="s">
        <v>7652</v>
      </c>
      <c r="C671" t="s">
        <v>7068</v>
      </c>
      <c r="D671" t="s">
        <v>7026</v>
      </c>
      <c r="E671" t="b">
        <v>1</v>
      </c>
    </row>
    <row r="672" spans="1:5" x14ac:dyDescent="0.25">
      <c r="A672">
        <v>777</v>
      </c>
      <c r="B672" t="s">
        <v>7834</v>
      </c>
      <c r="C672" t="s">
        <v>7068</v>
      </c>
      <c r="D672" t="s">
        <v>7026</v>
      </c>
      <c r="E672" t="b">
        <v>1</v>
      </c>
    </row>
    <row r="673" spans="1:5" x14ac:dyDescent="0.25">
      <c r="A673">
        <v>36</v>
      </c>
      <c r="B673" t="s">
        <v>7680</v>
      </c>
      <c r="C673" t="s">
        <v>7036</v>
      </c>
      <c r="D673" t="s">
        <v>7018</v>
      </c>
      <c r="E673" t="b">
        <v>1</v>
      </c>
    </row>
    <row r="674" spans="1:5" x14ac:dyDescent="0.25">
      <c r="A674">
        <v>35</v>
      </c>
      <c r="B674" t="s">
        <v>7678</v>
      </c>
      <c r="C674" t="s">
        <v>7036</v>
      </c>
      <c r="D674" t="s">
        <v>7018</v>
      </c>
      <c r="E674" t="b">
        <v>1</v>
      </c>
    </row>
    <row r="675" spans="1:5" x14ac:dyDescent="0.25">
      <c r="A675">
        <v>9</v>
      </c>
      <c r="B675" t="s">
        <v>7679</v>
      </c>
      <c r="C675" t="s">
        <v>7036</v>
      </c>
      <c r="D675" t="s">
        <v>7018</v>
      </c>
      <c r="E675" t="b">
        <v>1</v>
      </c>
    </row>
    <row r="676" spans="1:5" x14ac:dyDescent="0.25">
      <c r="A676">
        <v>37</v>
      </c>
      <c r="B676" t="s">
        <v>7677</v>
      </c>
      <c r="C676" t="s">
        <v>7036</v>
      </c>
      <c r="D676" t="s">
        <v>7018</v>
      </c>
      <c r="E676" t="b">
        <v>1</v>
      </c>
    </row>
    <row r="677" spans="1:5" x14ac:dyDescent="0.25">
      <c r="A677">
        <v>185</v>
      </c>
      <c r="B677" t="s">
        <v>7647</v>
      </c>
      <c r="C677" t="s">
        <v>7034</v>
      </c>
      <c r="D677" t="s">
        <v>7016</v>
      </c>
      <c r="E677" t="b">
        <v>1</v>
      </c>
    </row>
    <row r="678" spans="1:5" x14ac:dyDescent="0.25">
      <c r="A678">
        <v>186</v>
      </c>
      <c r="B678" t="s">
        <v>7648</v>
      </c>
      <c r="C678" t="s">
        <v>7034</v>
      </c>
      <c r="D678" t="s">
        <v>7016</v>
      </c>
      <c r="E678" t="b">
        <v>1</v>
      </c>
    </row>
    <row r="679" spans="1:5" x14ac:dyDescent="0.25">
      <c r="A679">
        <v>319</v>
      </c>
      <c r="B679" t="s">
        <v>7486</v>
      </c>
      <c r="C679" t="s">
        <v>7024</v>
      </c>
      <c r="D679" t="s">
        <v>7024</v>
      </c>
      <c r="E679" t="b">
        <v>1</v>
      </c>
    </row>
    <row r="680" spans="1:5" x14ac:dyDescent="0.25">
      <c r="A680">
        <v>320</v>
      </c>
      <c r="B680" t="s">
        <v>7752</v>
      </c>
      <c r="C680" t="s">
        <v>7024</v>
      </c>
      <c r="D680" t="s">
        <v>7024</v>
      </c>
      <c r="E680" t="b">
        <v>1</v>
      </c>
    </row>
    <row r="681" spans="1:5" x14ac:dyDescent="0.25">
      <c r="A681">
        <v>321</v>
      </c>
      <c r="B681" t="s">
        <v>7753</v>
      </c>
      <c r="C681" t="s">
        <v>7024</v>
      </c>
      <c r="D681" t="s">
        <v>7024</v>
      </c>
      <c r="E681" t="b">
        <v>1</v>
      </c>
    </row>
    <row r="682" spans="1:5" x14ac:dyDescent="0.25">
      <c r="A682">
        <v>322</v>
      </c>
      <c r="B682" t="s">
        <v>7754</v>
      </c>
      <c r="C682" t="s">
        <v>7024</v>
      </c>
      <c r="D682" t="s">
        <v>7024</v>
      </c>
      <c r="E682" t="b">
        <v>1</v>
      </c>
    </row>
    <row r="683" spans="1:5" x14ac:dyDescent="0.25">
      <c r="A683">
        <v>323</v>
      </c>
      <c r="B683" t="s">
        <v>7755</v>
      </c>
      <c r="C683" t="s">
        <v>7024</v>
      </c>
      <c r="D683" t="s">
        <v>7024</v>
      </c>
      <c r="E683" t="b">
        <v>1</v>
      </c>
    </row>
    <row r="684" spans="1:5" x14ac:dyDescent="0.25">
      <c r="A684">
        <v>324</v>
      </c>
      <c r="B684" t="s">
        <v>7756</v>
      </c>
      <c r="C684" t="s">
        <v>7024</v>
      </c>
      <c r="D684" t="s">
        <v>7024</v>
      </c>
      <c r="E684" t="b">
        <v>1</v>
      </c>
    </row>
    <row r="685" spans="1:5" x14ac:dyDescent="0.25">
      <c r="A685">
        <v>328</v>
      </c>
      <c r="B685" t="s">
        <v>7758</v>
      </c>
      <c r="C685" t="s">
        <v>7024</v>
      </c>
      <c r="D685" t="s">
        <v>7024</v>
      </c>
      <c r="E685" t="b">
        <v>1</v>
      </c>
    </row>
    <row r="686" spans="1:5" x14ac:dyDescent="0.25">
      <c r="A686">
        <v>327</v>
      </c>
      <c r="B686" t="s">
        <v>7759</v>
      </c>
      <c r="C686" t="s">
        <v>7024</v>
      </c>
      <c r="D686" t="s">
        <v>7024</v>
      </c>
      <c r="E686" t="b">
        <v>1</v>
      </c>
    </row>
    <row r="687" spans="1:5" x14ac:dyDescent="0.25">
      <c r="A687">
        <v>326</v>
      </c>
      <c r="B687" t="s">
        <v>7761</v>
      </c>
      <c r="C687" t="s">
        <v>7024</v>
      </c>
      <c r="D687" t="s">
        <v>7024</v>
      </c>
      <c r="E687" t="b">
        <v>1</v>
      </c>
    </row>
    <row r="688" spans="1:5" x14ac:dyDescent="0.25">
      <c r="A688">
        <v>325</v>
      </c>
      <c r="B688" t="s">
        <v>7762</v>
      </c>
      <c r="C688" t="s">
        <v>7024</v>
      </c>
      <c r="D688" t="s">
        <v>7024</v>
      </c>
      <c r="E688" t="b">
        <v>1</v>
      </c>
    </row>
    <row r="689" spans="1:5" x14ac:dyDescent="0.25">
      <c r="A689">
        <v>849</v>
      </c>
      <c r="B689" t="s">
        <v>7087</v>
      </c>
      <c r="C689" t="s">
        <v>7069</v>
      </c>
      <c r="D689" t="s">
        <v>7026</v>
      </c>
      <c r="E689" t="b">
        <v>1</v>
      </c>
    </row>
    <row r="690" spans="1:5" x14ac:dyDescent="0.25">
      <c r="A690">
        <v>850</v>
      </c>
      <c r="B690" t="s">
        <v>7683</v>
      </c>
      <c r="C690" t="s">
        <v>7069</v>
      </c>
      <c r="D690" t="s">
        <v>7026</v>
      </c>
      <c r="E690" t="b">
        <v>1</v>
      </c>
    </row>
    <row r="691" spans="1:5" x14ac:dyDescent="0.25">
      <c r="A691">
        <v>834</v>
      </c>
      <c r="B691" t="s">
        <v>7551</v>
      </c>
      <c r="C691" t="s">
        <v>7069</v>
      </c>
      <c r="D691" t="s">
        <v>7026</v>
      </c>
      <c r="E691" t="b">
        <v>1</v>
      </c>
    </row>
    <row r="692" spans="1:5" x14ac:dyDescent="0.25">
      <c r="A692">
        <v>998</v>
      </c>
      <c r="B692" t="s">
        <v>7983</v>
      </c>
      <c r="C692" t="s">
        <v>7069</v>
      </c>
      <c r="D692" t="s">
        <v>7026</v>
      </c>
      <c r="E692" t="b">
        <v>1</v>
      </c>
    </row>
    <row r="693" spans="1:5" x14ac:dyDescent="0.25">
      <c r="A693">
        <v>429</v>
      </c>
      <c r="B693" t="s">
        <v>7463</v>
      </c>
      <c r="C693" t="s">
        <v>7069</v>
      </c>
      <c r="D693" t="s">
        <v>7026</v>
      </c>
      <c r="E693" t="b">
        <v>1</v>
      </c>
    </row>
    <row r="694" spans="1:5" x14ac:dyDescent="0.25">
      <c r="A694">
        <v>838</v>
      </c>
      <c r="B694" t="s">
        <v>7543</v>
      </c>
      <c r="C694" t="s">
        <v>7069</v>
      </c>
      <c r="D694" t="s">
        <v>7026</v>
      </c>
      <c r="E694" t="b">
        <v>1</v>
      </c>
    </row>
    <row r="695" spans="1:5" x14ac:dyDescent="0.25">
      <c r="A695">
        <v>839</v>
      </c>
      <c r="B695" t="s">
        <v>7079</v>
      </c>
      <c r="C695" t="s">
        <v>7069</v>
      </c>
      <c r="D695" t="s">
        <v>7026</v>
      </c>
      <c r="E695" t="b">
        <v>1</v>
      </c>
    </row>
    <row r="696" spans="1:5" x14ac:dyDescent="0.25">
      <c r="A696">
        <v>940</v>
      </c>
      <c r="B696" t="s">
        <v>7880</v>
      </c>
      <c r="C696" t="s">
        <v>7069</v>
      </c>
      <c r="D696" t="s">
        <v>7026</v>
      </c>
      <c r="E696" t="b">
        <v>1</v>
      </c>
    </row>
    <row r="697" spans="1:5" x14ac:dyDescent="0.25">
      <c r="A697">
        <v>999</v>
      </c>
      <c r="B697" t="s">
        <v>7985</v>
      </c>
      <c r="C697" t="s">
        <v>7069</v>
      </c>
      <c r="D697" t="s">
        <v>7026</v>
      </c>
      <c r="E697" t="b">
        <v>1</v>
      </c>
    </row>
    <row r="698" spans="1:5" x14ac:dyDescent="0.25">
      <c r="A698">
        <v>836</v>
      </c>
      <c r="B698" t="s">
        <v>7549</v>
      </c>
      <c r="C698" t="s">
        <v>7069</v>
      </c>
      <c r="D698" t="s">
        <v>7026</v>
      </c>
      <c r="E698" t="b">
        <v>1</v>
      </c>
    </row>
    <row r="699" spans="1:5" x14ac:dyDescent="0.25">
      <c r="A699">
        <v>837</v>
      </c>
      <c r="B699" t="s">
        <v>7541</v>
      </c>
      <c r="C699" t="s">
        <v>7069</v>
      </c>
      <c r="D699" t="s">
        <v>7026</v>
      </c>
      <c r="E699" t="b">
        <v>1</v>
      </c>
    </row>
    <row r="700" spans="1:5" x14ac:dyDescent="0.25">
      <c r="A700">
        <v>843</v>
      </c>
      <c r="B700" t="s">
        <v>7553</v>
      </c>
      <c r="C700" t="s">
        <v>7069</v>
      </c>
      <c r="D700" t="s">
        <v>7026</v>
      </c>
      <c r="E700" t="b">
        <v>1</v>
      </c>
    </row>
    <row r="701" spans="1:5" x14ac:dyDescent="0.25">
      <c r="A701">
        <v>941</v>
      </c>
      <c r="B701" t="s">
        <v>7881</v>
      </c>
      <c r="C701" t="s">
        <v>7069</v>
      </c>
      <c r="D701" t="s">
        <v>7026</v>
      </c>
      <c r="E701" t="b">
        <v>1</v>
      </c>
    </row>
    <row r="702" spans="1:5" x14ac:dyDescent="0.25">
      <c r="A702">
        <v>942</v>
      </c>
      <c r="B702" t="s">
        <v>7882</v>
      </c>
      <c r="C702" t="s">
        <v>7069</v>
      </c>
      <c r="D702" t="s">
        <v>7026</v>
      </c>
      <c r="E702" t="b">
        <v>1</v>
      </c>
    </row>
    <row r="703" spans="1:5" x14ac:dyDescent="0.25">
      <c r="A703">
        <v>846</v>
      </c>
      <c r="B703" t="s">
        <v>7545</v>
      </c>
      <c r="C703" t="s">
        <v>7069</v>
      </c>
      <c r="D703" t="s">
        <v>7026</v>
      </c>
      <c r="E703" t="b">
        <v>1</v>
      </c>
    </row>
    <row r="704" spans="1:5" x14ac:dyDescent="0.25">
      <c r="A704">
        <v>847</v>
      </c>
      <c r="B704" t="s">
        <v>7284</v>
      </c>
      <c r="C704" t="s">
        <v>7069</v>
      </c>
      <c r="D704" t="s">
        <v>7026</v>
      </c>
      <c r="E704" t="b">
        <v>1</v>
      </c>
    </row>
    <row r="705" spans="1:5" x14ac:dyDescent="0.25">
      <c r="A705">
        <v>835</v>
      </c>
      <c r="B705" t="s">
        <v>7085</v>
      </c>
      <c r="C705" t="s">
        <v>7069</v>
      </c>
      <c r="D705" t="s">
        <v>7026</v>
      </c>
      <c r="E705" t="b">
        <v>1</v>
      </c>
    </row>
    <row r="706" spans="1:5" x14ac:dyDescent="0.25">
      <c r="A706">
        <v>848</v>
      </c>
      <c r="B706" t="s">
        <v>7547</v>
      </c>
      <c r="C706" t="s">
        <v>7069</v>
      </c>
      <c r="D706" t="s">
        <v>7026</v>
      </c>
      <c r="E706" t="b">
        <v>1</v>
      </c>
    </row>
    <row r="707" spans="1:5" x14ac:dyDescent="0.25">
      <c r="A707">
        <v>214</v>
      </c>
      <c r="B707" t="s">
        <v>7300</v>
      </c>
      <c r="C707" t="s">
        <v>7035</v>
      </c>
      <c r="D707" t="s">
        <v>7016</v>
      </c>
      <c r="E707" t="b">
        <v>1</v>
      </c>
    </row>
    <row r="708" spans="1:5" x14ac:dyDescent="0.25">
      <c r="A708">
        <v>215</v>
      </c>
      <c r="B708" t="s">
        <v>7297</v>
      </c>
      <c r="C708" t="s">
        <v>7035</v>
      </c>
      <c r="D708" t="s">
        <v>7016</v>
      </c>
      <c r="E708" t="b">
        <v>1</v>
      </c>
    </row>
    <row r="709" spans="1:5" x14ac:dyDescent="0.25">
      <c r="A709">
        <v>226</v>
      </c>
      <c r="B709" t="s">
        <v>7299</v>
      </c>
      <c r="C709" t="s">
        <v>7035</v>
      </c>
      <c r="D709" t="s">
        <v>7016</v>
      </c>
      <c r="E709" t="b">
        <v>1</v>
      </c>
    </row>
    <row r="710" spans="1:5" x14ac:dyDescent="0.25">
      <c r="A710">
        <v>216</v>
      </c>
      <c r="B710" t="s">
        <v>7295</v>
      </c>
      <c r="C710" t="s">
        <v>7035</v>
      </c>
      <c r="D710" t="s">
        <v>7016</v>
      </c>
      <c r="E710" t="b">
        <v>1</v>
      </c>
    </row>
    <row r="711" spans="1:5" x14ac:dyDescent="0.25">
      <c r="A711">
        <v>217</v>
      </c>
      <c r="B711" t="s">
        <v>7296</v>
      </c>
      <c r="C711" t="s">
        <v>7035</v>
      </c>
      <c r="D711" t="s">
        <v>7016</v>
      </c>
      <c r="E711" t="b">
        <v>1</v>
      </c>
    </row>
    <row r="712" spans="1:5" x14ac:dyDescent="0.25">
      <c r="A712">
        <v>223</v>
      </c>
      <c r="B712" t="s">
        <v>7282</v>
      </c>
      <c r="C712" t="s">
        <v>7035</v>
      </c>
      <c r="D712" t="s">
        <v>7016</v>
      </c>
      <c r="E712" t="b">
        <v>1</v>
      </c>
    </row>
    <row r="713" spans="1:5" x14ac:dyDescent="0.25">
      <c r="A713">
        <v>227</v>
      </c>
      <c r="B713" t="s">
        <v>7274</v>
      </c>
      <c r="C713" t="s">
        <v>7035</v>
      </c>
      <c r="D713" t="s">
        <v>7016</v>
      </c>
      <c r="E713" t="b">
        <v>1</v>
      </c>
    </row>
    <row r="714" spans="1:5" x14ac:dyDescent="0.25">
      <c r="A714">
        <v>965</v>
      </c>
      <c r="B714" t="s">
        <v>7926</v>
      </c>
      <c r="C714" t="s">
        <v>7035</v>
      </c>
      <c r="D714" t="s">
        <v>7016</v>
      </c>
      <c r="E714" t="b">
        <v>1</v>
      </c>
    </row>
    <row r="715" spans="1:5" x14ac:dyDescent="0.25">
      <c r="A715">
        <v>224</v>
      </c>
      <c r="B715" t="s">
        <v>7563</v>
      </c>
      <c r="C715" t="s">
        <v>7035</v>
      </c>
      <c r="D715" t="s">
        <v>7016</v>
      </c>
      <c r="E715" t="b">
        <v>1</v>
      </c>
    </row>
    <row r="716" spans="1:5" x14ac:dyDescent="0.25">
      <c r="A716">
        <v>225</v>
      </c>
      <c r="B716" t="s">
        <v>7564</v>
      </c>
      <c r="C716" t="s">
        <v>7035</v>
      </c>
      <c r="D716" t="s">
        <v>7016</v>
      </c>
      <c r="E716" t="b">
        <v>1</v>
      </c>
    </row>
    <row r="717" spans="1:5" x14ac:dyDescent="0.25">
      <c r="A717">
        <v>427</v>
      </c>
      <c r="B717" t="s">
        <v>7562</v>
      </c>
      <c r="C717" t="s">
        <v>7035</v>
      </c>
      <c r="D717" t="s">
        <v>7016</v>
      </c>
      <c r="E717" t="b">
        <v>1</v>
      </c>
    </row>
    <row r="718" spans="1:5" x14ac:dyDescent="0.25">
      <c r="A718">
        <v>241</v>
      </c>
      <c r="B718" t="s">
        <v>7285</v>
      </c>
      <c r="C718" t="s">
        <v>7035</v>
      </c>
      <c r="D718" t="s">
        <v>7016</v>
      </c>
      <c r="E718" t="b">
        <v>1</v>
      </c>
    </row>
    <row r="719" spans="1:5" x14ac:dyDescent="0.25">
      <c r="A719">
        <v>242</v>
      </c>
      <c r="B719" t="s">
        <v>7286</v>
      </c>
      <c r="C719" t="s">
        <v>7035</v>
      </c>
      <c r="D719" t="s">
        <v>7016</v>
      </c>
      <c r="E719" t="b">
        <v>1</v>
      </c>
    </row>
    <row r="720" spans="1:5" x14ac:dyDescent="0.25">
      <c r="A720">
        <v>243</v>
      </c>
      <c r="B720" t="s">
        <v>7289</v>
      </c>
      <c r="C720" t="s">
        <v>7035</v>
      </c>
      <c r="D720" t="s">
        <v>7016</v>
      </c>
      <c r="E720" t="b">
        <v>1</v>
      </c>
    </row>
    <row r="721" spans="1:5" x14ac:dyDescent="0.25">
      <c r="A721">
        <v>244</v>
      </c>
      <c r="B721" t="s">
        <v>7290</v>
      </c>
      <c r="C721" t="s">
        <v>7035</v>
      </c>
      <c r="D721" t="s">
        <v>7016</v>
      </c>
      <c r="E721" t="b">
        <v>1</v>
      </c>
    </row>
    <row r="722" spans="1:5" x14ac:dyDescent="0.25">
      <c r="A722">
        <v>245</v>
      </c>
      <c r="B722" t="s">
        <v>7288</v>
      </c>
      <c r="C722" t="s">
        <v>7035</v>
      </c>
      <c r="D722" t="s">
        <v>7016</v>
      </c>
      <c r="E722" t="b">
        <v>1</v>
      </c>
    </row>
    <row r="723" spans="1:5" x14ac:dyDescent="0.25">
      <c r="A723">
        <v>246</v>
      </c>
      <c r="B723" t="s">
        <v>7292</v>
      </c>
      <c r="C723" t="s">
        <v>7035</v>
      </c>
      <c r="D723" t="s">
        <v>7016</v>
      </c>
      <c r="E723" t="b">
        <v>1</v>
      </c>
    </row>
    <row r="724" spans="1:5" x14ac:dyDescent="0.25">
      <c r="A724">
        <v>247</v>
      </c>
      <c r="B724" t="s">
        <v>7291</v>
      </c>
      <c r="C724" t="s">
        <v>7035</v>
      </c>
      <c r="D724" t="s">
        <v>7016</v>
      </c>
      <c r="E724" t="b">
        <v>1</v>
      </c>
    </row>
    <row r="725" spans="1:5" x14ac:dyDescent="0.25">
      <c r="A725">
        <v>248</v>
      </c>
      <c r="B725" t="s">
        <v>7287</v>
      </c>
      <c r="C725" t="s">
        <v>7035</v>
      </c>
      <c r="D725" t="s">
        <v>7016</v>
      </c>
      <c r="E725" t="b">
        <v>1</v>
      </c>
    </row>
    <row r="726" spans="1:5" x14ac:dyDescent="0.25">
      <c r="A726">
        <v>249</v>
      </c>
      <c r="B726" t="s">
        <v>7293</v>
      </c>
      <c r="C726" t="s">
        <v>7035</v>
      </c>
      <c r="D726" t="s">
        <v>7016</v>
      </c>
      <c r="E726" t="b">
        <v>1</v>
      </c>
    </row>
    <row r="727" spans="1:5" x14ac:dyDescent="0.25">
      <c r="A727">
        <v>220</v>
      </c>
      <c r="B727" t="s">
        <v>7554</v>
      </c>
      <c r="C727" t="s">
        <v>7035</v>
      </c>
      <c r="D727" t="s">
        <v>7016</v>
      </c>
      <c r="E727" t="b">
        <v>1</v>
      </c>
    </row>
    <row r="728" spans="1:5" x14ac:dyDescent="0.25">
      <c r="A728">
        <v>221</v>
      </c>
      <c r="B728" t="s">
        <v>7554</v>
      </c>
      <c r="C728" t="s">
        <v>7035</v>
      </c>
      <c r="D728" t="s">
        <v>7016</v>
      </c>
      <c r="E728" t="b">
        <v>1</v>
      </c>
    </row>
    <row r="729" spans="1:5" x14ac:dyDescent="0.25">
      <c r="A729">
        <v>222</v>
      </c>
      <c r="B729" t="s">
        <v>7555</v>
      </c>
      <c r="C729" t="s">
        <v>7035</v>
      </c>
      <c r="D729" t="s">
        <v>7016</v>
      </c>
      <c r="E729" t="b">
        <v>1</v>
      </c>
    </row>
    <row r="730" spans="1:5" x14ac:dyDescent="0.25">
      <c r="A730">
        <v>879</v>
      </c>
      <c r="B730" t="s">
        <v>7820</v>
      </c>
      <c r="C730" t="s">
        <v>7070</v>
      </c>
      <c r="D730" t="s">
        <v>7026</v>
      </c>
      <c r="E730" t="b">
        <v>1</v>
      </c>
    </row>
    <row r="731" spans="1:5" x14ac:dyDescent="0.25">
      <c r="A731">
        <v>880</v>
      </c>
      <c r="B731" t="s">
        <v>7814</v>
      </c>
      <c r="C731" t="s">
        <v>7070</v>
      </c>
      <c r="D731" t="s">
        <v>7026</v>
      </c>
      <c r="E731" t="b">
        <v>1</v>
      </c>
    </row>
    <row r="732" spans="1:5" x14ac:dyDescent="0.25">
      <c r="A732">
        <v>881</v>
      </c>
      <c r="B732" t="s">
        <v>7816</v>
      </c>
      <c r="C732" t="s">
        <v>7070</v>
      </c>
      <c r="D732" t="s">
        <v>7026</v>
      </c>
      <c r="E732" t="b">
        <v>1</v>
      </c>
    </row>
    <row r="733" spans="1:5" x14ac:dyDescent="0.25">
      <c r="A733">
        <v>867</v>
      </c>
      <c r="B733" t="s">
        <v>7812</v>
      </c>
      <c r="C733" t="s">
        <v>7070</v>
      </c>
      <c r="D733" t="s">
        <v>7026</v>
      </c>
      <c r="E733" t="b">
        <v>1</v>
      </c>
    </row>
    <row r="734" spans="1:5" x14ac:dyDescent="0.25">
      <c r="A734">
        <v>868</v>
      </c>
      <c r="B734" t="s">
        <v>7818</v>
      </c>
      <c r="C734" t="s">
        <v>7070</v>
      </c>
      <c r="D734" t="s">
        <v>7026</v>
      </c>
      <c r="E734" t="b">
        <v>1</v>
      </c>
    </row>
    <row r="735" spans="1:5" x14ac:dyDescent="0.25">
      <c r="A735">
        <v>780</v>
      </c>
      <c r="B735" t="s">
        <v>7833</v>
      </c>
      <c r="C735" t="s">
        <v>7071</v>
      </c>
      <c r="D735" t="s">
        <v>7026</v>
      </c>
      <c r="E735" t="b">
        <v>1</v>
      </c>
    </row>
    <row r="736" spans="1:5" x14ac:dyDescent="0.25">
      <c r="A736">
        <v>781</v>
      </c>
      <c r="B736" t="s">
        <v>7821</v>
      </c>
      <c r="C736" t="s">
        <v>7071</v>
      </c>
      <c r="D736" t="s">
        <v>7026</v>
      </c>
      <c r="E736" t="b">
        <v>1</v>
      </c>
    </row>
    <row r="737" spans="1:5" x14ac:dyDescent="0.25">
      <c r="A737">
        <v>796</v>
      </c>
      <c r="B737" t="s">
        <v>7823</v>
      </c>
      <c r="C737" t="s">
        <v>7071</v>
      </c>
      <c r="D737" t="s">
        <v>7026</v>
      </c>
      <c r="E737" t="b">
        <v>1</v>
      </c>
    </row>
    <row r="738" spans="1:5" x14ac:dyDescent="0.25">
      <c r="A738">
        <v>797</v>
      </c>
      <c r="B738" t="s">
        <v>7825</v>
      </c>
      <c r="C738" t="s">
        <v>7071</v>
      </c>
      <c r="D738" t="s">
        <v>7026</v>
      </c>
      <c r="E738" t="b">
        <v>1</v>
      </c>
    </row>
    <row r="739" spans="1:5" x14ac:dyDescent="0.25">
      <c r="A739">
        <v>798</v>
      </c>
      <c r="B739" t="s">
        <v>7827</v>
      </c>
      <c r="C739" t="s">
        <v>7071</v>
      </c>
      <c r="D739" t="s">
        <v>7026</v>
      </c>
      <c r="E739" t="b">
        <v>1</v>
      </c>
    </row>
    <row r="740" spans="1:5" x14ac:dyDescent="0.25">
      <c r="A740">
        <v>771</v>
      </c>
      <c r="B740" t="s">
        <v>7830</v>
      </c>
      <c r="C740" t="s">
        <v>7071</v>
      </c>
      <c r="D740" t="s">
        <v>7026</v>
      </c>
      <c r="E740" t="b">
        <v>1</v>
      </c>
    </row>
    <row r="741" spans="1:5" x14ac:dyDescent="0.25">
      <c r="A741">
        <v>772</v>
      </c>
      <c r="B741" t="s">
        <v>7831</v>
      </c>
      <c r="C741" t="s">
        <v>7071</v>
      </c>
      <c r="D741" t="s">
        <v>7026</v>
      </c>
      <c r="E741" t="b">
        <v>1</v>
      </c>
    </row>
    <row r="742" spans="1:5" x14ac:dyDescent="0.25">
      <c r="A742">
        <v>799</v>
      </c>
      <c r="B742" t="s">
        <v>7829</v>
      </c>
      <c r="C742" t="s">
        <v>7071</v>
      </c>
      <c r="D742" t="s">
        <v>7026</v>
      </c>
      <c r="E742" t="b">
        <v>1</v>
      </c>
    </row>
    <row r="743" spans="1:5" x14ac:dyDescent="0.25">
      <c r="A743">
        <v>774</v>
      </c>
      <c r="B743" t="s">
        <v>7832</v>
      </c>
      <c r="C743" t="s">
        <v>7071</v>
      </c>
      <c r="D743" t="s">
        <v>7026</v>
      </c>
      <c r="E743" t="b">
        <v>1</v>
      </c>
    </row>
    <row r="744" spans="1:5" x14ac:dyDescent="0.25">
      <c r="A744">
        <v>939</v>
      </c>
      <c r="B744" t="s">
        <v>7879</v>
      </c>
      <c r="C744" t="s">
        <v>7071</v>
      </c>
      <c r="D744" t="s">
        <v>7026</v>
      </c>
      <c r="E744" t="b">
        <v>1</v>
      </c>
    </row>
    <row r="745" spans="1:5" x14ac:dyDescent="0.25">
      <c r="A745">
        <v>1000</v>
      </c>
      <c r="B745" t="s">
        <v>7986</v>
      </c>
      <c r="C745" t="s">
        <v>7071</v>
      </c>
      <c r="D745" t="s">
        <v>7026</v>
      </c>
      <c r="E745" t="b">
        <v>1</v>
      </c>
    </row>
    <row r="746" spans="1:5" x14ac:dyDescent="0.25">
      <c r="A746">
        <v>763</v>
      </c>
      <c r="B746" t="s">
        <v>7650</v>
      </c>
      <c r="C746" t="s">
        <v>7072</v>
      </c>
      <c r="D746" t="s">
        <v>7026</v>
      </c>
      <c r="E746" t="b">
        <v>1</v>
      </c>
    </row>
    <row r="747" spans="1:5" x14ac:dyDescent="0.25">
      <c r="A747">
        <v>764</v>
      </c>
      <c r="B747" t="s">
        <v>7649</v>
      </c>
      <c r="C747" t="s">
        <v>7072</v>
      </c>
      <c r="D747" t="s">
        <v>7026</v>
      </c>
      <c r="E747" t="b">
        <v>1</v>
      </c>
    </row>
    <row r="748" spans="1:5" x14ac:dyDescent="0.25">
      <c r="A748">
        <v>758</v>
      </c>
      <c r="B748" t="s">
        <v>7671</v>
      </c>
      <c r="C748" t="s">
        <v>7072</v>
      </c>
      <c r="D748" t="s">
        <v>7026</v>
      </c>
      <c r="E748" t="b">
        <v>1</v>
      </c>
    </row>
    <row r="749" spans="1:5" x14ac:dyDescent="0.25">
      <c r="A749">
        <v>756</v>
      </c>
      <c r="B749" t="s">
        <v>7672</v>
      </c>
      <c r="C749" t="s">
        <v>7072</v>
      </c>
      <c r="D749" t="s">
        <v>7026</v>
      </c>
      <c r="E749" t="b">
        <v>1</v>
      </c>
    </row>
    <row r="750" spans="1:5" x14ac:dyDescent="0.25">
      <c r="A750">
        <v>757</v>
      </c>
      <c r="B750" t="s">
        <v>7673</v>
      </c>
      <c r="C750" t="s">
        <v>7072</v>
      </c>
      <c r="D750" t="s">
        <v>7026</v>
      </c>
      <c r="E750" t="b">
        <v>1</v>
      </c>
    </row>
    <row r="751" spans="1:5" x14ac:dyDescent="0.25">
      <c r="A751">
        <v>765</v>
      </c>
      <c r="B751" t="s">
        <v>7669</v>
      </c>
      <c r="C751" t="s">
        <v>7072</v>
      </c>
      <c r="D751" t="s">
        <v>7026</v>
      </c>
      <c r="E751" t="b">
        <v>1</v>
      </c>
    </row>
    <row r="752" spans="1:5" x14ac:dyDescent="0.25">
      <c r="A752">
        <v>946</v>
      </c>
      <c r="B752" t="s">
        <v>7889</v>
      </c>
      <c r="C752" t="s">
        <v>7072</v>
      </c>
      <c r="D752" t="s">
        <v>7026</v>
      </c>
      <c r="E752" t="b">
        <v>1</v>
      </c>
    </row>
    <row r="753" spans="1:5" x14ac:dyDescent="0.25">
      <c r="A753">
        <v>767</v>
      </c>
      <c r="B753" t="s">
        <v>7667</v>
      </c>
      <c r="C753" t="s">
        <v>7072</v>
      </c>
      <c r="D753" t="s">
        <v>7026</v>
      </c>
      <c r="E753" t="b">
        <v>1</v>
      </c>
    </row>
    <row r="754" spans="1:5" x14ac:dyDescent="0.25">
      <c r="A754">
        <v>768</v>
      </c>
      <c r="B754" t="s">
        <v>7668</v>
      </c>
      <c r="C754" t="s">
        <v>7072</v>
      </c>
      <c r="D754" t="s">
        <v>7026</v>
      </c>
      <c r="E754" t="b">
        <v>1</v>
      </c>
    </row>
    <row r="755" spans="1:5" x14ac:dyDescent="0.25">
      <c r="A755">
        <v>769</v>
      </c>
      <c r="B755" t="s">
        <v>7670</v>
      </c>
      <c r="C755" t="s">
        <v>7072</v>
      </c>
      <c r="D755" t="s">
        <v>7026</v>
      </c>
      <c r="E755" t="b">
        <v>1</v>
      </c>
    </row>
    <row r="756" spans="1:5" x14ac:dyDescent="0.25">
      <c r="A756">
        <v>770</v>
      </c>
      <c r="B756" t="s">
        <v>7674</v>
      </c>
      <c r="C756" t="s">
        <v>7072</v>
      </c>
      <c r="D756" t="s">
        <v>7026</v>
      </c>
      <c r="E756" t="b">
        <v>1</v>
      </c>
    </row>
    <row r="757" spans="1:5" x14ac:dyDescent="0.25">
      <c r="A757">
        <v>1007</v>
      </c>
      <c r="B757" t="s">
        <v>7995</v>
      </c>
      <c r="D757" t="s">
        <v>7024</v>
      </c>
      <c r="E757"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6D133-0EF5-4E4B-BA46-2933E4497A5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5465</v>
      </c>
      <c r="B2" t="s">
        <v>8682</v>
      </c>
      <c r="E2" t="b">
        <v>1</v>
      </c>
    </row>
    <row r="3" spans="1:5" x14ac:dyDescent="0.25">
      <c r="A3" t="s">
        <v>5457</v>
      </c>
      <c r="B3" t="s">
        <v>8685</v>
      </c>
      <c r="E3" t="b">
        <v>1</v>
      </c>
    </row>
    <row r="4" spans="1:5" x14ac:dyDescent="0.25">
      <c r="A4" t="s">
        <v>5463</v>
      </c>
      <c r="B4" t="s">
        <v>8692</v>
      </c>
      <c r="E4" t="b">
        <v>1</v>
      </c>
    </row>
    <row r="5" spans="1:5" x14ac:dyDescent="0.25">
      <c r="A5" t="s">
        <v>5477</v>
      </c>
      <c r="B5" t="s">
        <v>8693</v>
      </c>
      <c r="E5" t="b">
        <v>1</v>
      </c>
    </row>
    <row r="6" spans="1:5" x14ac:dyDescent="0.25">
      <c r="A6" t="s">
        <v>5461</v>
      </c>
      <c r="B6" t="s">
        <v>8694</v>
      </c>
      <c r="E6" t="b">
        <v>1</v>
      </c>
    </row>
    <row r="7" spans="1:5" x14ac:dyDescent="0.25">
      <c r="A7" t="s">
        <v>5471</v>
      </c>
      <c r="B7" t="s">
        <v>8698</v>
      </c>
      <c r="E7" t="b">
        <v>1</v>
      </c>
    </row>
    <row r="8" spans="1:5" x14ac:dyDescent="0.25">
      <c r="A8" t="s">
        <v>5467</v>
      </c>
      <c r="B8" t="s">
        <v>8700</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60C38-4EAD-4B9A-AF78-31A76D836415}">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5465</v>
      </c>
      <c r="B2" t="s">
        <v>8682</v>
      </c>
      <c r="E2" t="b">
        <v>1</v>
      </c>
    </row>
    <row r="3" spans="1:5" x14ac:dyDescent="0.25">
      <c r="A3" t="s">
        <v>5557</v>
      </c>
      <c r="B3" t="s">
        <v>8710</v>
      </c>
      <c r="E3" t="b">
        <v>1</v>
      </c>
    </row>
    <row r="4" spans="1:5" x14ac:dyDescent="0.25">
      <c r="A4" t="s">
        <v>5457</v>
      </c>
      <c r="B4" t="s">
        <v>8685</v>
      </c>
      <c r="E4" t="b">
        <v>1</v>
      </c>
    </row>
    <row r="5" spans="1:5" x14ac:dyDescent="0.25">
      <c r="A5" t="s">
        <v>5463</v>
      </c>
      <c r="B5" t="s">
        <v>8692</v>
      </c>
      <c r="E5" t="b">
        <v>1</v>
      </c>
    </row>
    <row r="6" spans="1:5" x14ac:dyDescent="0.25">
      <c r="A6" t="s">
        <v>5477</v>
      </c>
      <c r="B6" t="s">
        <v>8693</v>
      </c>
      <c r="E6" t="b">
        <v>1</v>
      </c>
    </row>
    <row r="7" spans="1:5" x14ac:dyDescent="0.25">
      <c r="A7" t="s">
        <v>5461</v>
      </c>
      <c r="B7" t="s">
        <v>8694</v>
      </c>
      <c r="E7" t="b">
        <v>1</v>
      </c>
    </row>
    <row r="8" spans="1:5" x14ac:dyDescent="0.25">
      <c r="A8" t="s">
        <v>5471</v>
      </c>
      <c r="B8" t="s">
        <v>8698</v>
      </c>
      <c r="E8" t="b">
        <v>1</v>
      </c>
    </row>
    <row r="9" spans="1:5" x14ac:dyDescent="0.25">
      <c r="A9" t="s">
        <v>5467</v>
      </c>
      <c r="B9" t="s">
        <v>8700</v>
      </c>
      <c r="E9"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CAD55-54F0-4D00-B383-D6EA94A39C5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5465</v>
      </c>
      <c r="B2" t="s">
        <v>8682</v>
      </c>
      <c r="E2" t="b">
        <v>1</v>
      </c>
    </row>
    <row r="3" spans="1:5" x14ac:dyDescent="0.25">
      <c r="A3" t="s">
        <v>5557</v>
      </c>
      <c r="B3" t="s">
        <v>8710</v>
      </c>
      <c r="E3" t="b">
        <v>1</v>
      </c>
    </row>
    <row r="4" spans="1:5" x14ac:dyDescent="0.25">
      <c r="A4" t="s">
        <v>5457</v>
      </c>
      <c r="B4" t="s">
        <v>8685</v>
      </c>
      <c r="E4" t="b">
        <v>1</v>
      </c>
    </row>
    <row r="5" spans="1:5" x14ac:dyDescent="0.25">
      <c r="A5" t="s">
        <v>5463</v>
      </c>
      <c r="B5" t="s">
        <v>8692</v>
      </c>
      <c r="E5" t="b">
        <v>1</v>
      </c>
    </row>
    <row r="6" spans="1:5" x14ac:dyDescent="0.25">
      <c r="A6" t="s">
        <v>5477</v>
      </c>
      <c r="B6" t="s">
        <v>8693</v>
      </c>
      <c r="E6" t="b">
        <v>1</v>
      </c>
    </row>
    <row r="7" spans="1:5" x14ac:dyDescent="0.25">
      <c r="A7" t="s">
        <v>5461</v>
      </c>
      <c r="B7" t="s">
        <v>8694</v>
      </c>
      <c r="E7" t="b">
        <v>1</v>
      </c>
    </row>
    <row r="8" spans="1:5" x14ac:dyDescent="0.25">
      <c r="A8" t="s">
        <v>5471</v>
      </c>
      <c r="B8" t="s">
        <v>8698</v>
      </c>
      <c r="E8" t="b">
        <v>1</v>
      </c>
    </row>
    <row r="9" spans="1:5" x14ac:dyDescent="0.25">
      <c r="A9" t="s">
        <v>5467</v>
      </c>
      <c r="B9" t="s">
        <v>8700</v>
      </c>
      <c r="E9"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752E9-EA3C-42EE-8C96-90E3D04C3FE9}">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5465</v>
      </c>
      <c r="B2" t="s">
        <v>8682</v>
      </c>
      <c r="E2" t="b">
        <v>1</v>
      </c>
    </row>
    <row r="3" spans="1:5" x14ac:dyDescent="0.25">
      <c r="A3" t="s">
        <v>5483</v>
      </c>
      <c r="B3" t="s">
        <v>8683</v>
      </c>
      <c r="E3" t="b">
        <v>1</v>
      </c>
    </row>
    <row r="4" spans="1:5" x14ac:dyDescent="0.25">
      <c r="A4" t="s">
        <v>5469</v>
      </c>
      <c r="B4" t="s">
        <v>8684</v>
      </c>
      <c r="E4" t="b">
        <v>1</v>
      </c>
    </row>
    <row r="5" spans="1:5" x14ac:dyDescent="0.25">
      <c r="A5" t="s">
        <v>5459</v>
      </c>
      <c r="B5" t="s">
        <v>8686</v>
      </c>
      <c r="E5" t="b">
        <v>1</v>
      </c>
    </row>
    <row r="6" spans="1:5" x14ac:dyDescent="0.25">
      <c r="A6" t="s">
        <v>5475</v>
      </c>
      <c r="B6" t="s">
        <v>8687</v>
      </c>
      <c r="E6" t="b">
        <v>1</v>
      </c>
    </row>
    <row r="7" spans="1:5" x14ac:dyDescent="0.25">
      <c r="A7" t="s">
        <v>5473</v>
      </c>
      <c r="B7" t="s">
        <v>8688</v>
      </c>
      <c r="E7" t="b">
        <v>1</v>
      </c>
    </row>
    <row r="8" spans="1:5" x14ac:dyDescent="0.25">
      <c r="A8" t="s">
        <v>5539</v>
      </c>
      <c r="B8" t="s">
        <v>8689</v>
      </c>
      <c r="E8" t="b">
        <v>1</v>
      </c>
    </row>
    <row r="9" spans="1:5" x14ac:dyDescent="0.25">
      <c r="A9" t="s">
        <v>5521</v>
      </c>
      <c r="B9" t="s">
        <v>8690</v>
      </c>
      <c r="E9" t="b">
        <v>1</v>
      </c>
    </row>
    <row r="10" spans="1:5" x14ac:dyDescent="0.25">
      <c r="A10" t="s">
        <v>5481</v>
      </c>
      <c r="B10" t="s">
        <v>8691</v>
      </c>
      <c r="E10" t="b">
        <v>1</v>
      </c>
    </row>
    <row r="11" spans="1:5" x14ac:dyDescent="0.25">
      <c r="A11" t="s">
        <v>5534</v>
      </c>
      <c r="B11" t="s">
        <v>8695</v>
      </c>
      <c r="E11" t="b">
        <v>1</v>
      </c>
    </row>
    <row r="12" spans="1:5" x14ac:dyDescent="0.25">
      <c r="A12" t="s">
        <v>5532</v>
      </c>
      <c r="B12" t="s">
        <v>8697</v>
      </c>
      <c r="E12" t="b">
        <v>1</v>
      </c>
    </row>
    <row r="13" spans="1:5" x14ac:dyDescent="0.25">
      <c r="A13" t="s">
        <v>5471</v>
      </c>
      <c r="B13" t="s">
        <v>8698</v>
      </c>
      <c r="E13" t="b">
        <v>1</v>
      </c>
    </row>
    <row r="14" spans="1:5" x14ac:dyDescent="0.25">
      <c r="A14" t="s">
        <v>5467</v>
      </c>
      <c r="B14" t="s">
        <v>8700</v>
      </c>
      <c r="E14" t="b">
        <v>1</v>
      </c>
    </row>
    <row r="15" spans="1:5" x14ac:dyDescent="0.25">
      <c r="A15" t="s">
        <v>5479</v>
      </c>
      <c r="B15" t="s">
        <v>8703</v>
      </c>
      <c r="E15" t="b">
        <v>1</v>
      </c>
    </row>
    <row r="16" spans="1:5" x14ac:dyDescent="0.25">
      <c r="A16" t="s">
        <v>5526</v>
      </c>
      <c r="B16" t="s">
        <v>8707</v>
      </c>
      <c r="E16"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504E2-363A-4D8C-98A6-5F41CA1F757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5475</v>
      </c>
      <c r="B2" t="s">
        <v>8687</v>
      </c>
      <c r="E2" t="b">
        <v>1</v>
      </c>
    </row>
    <row r="3" spans="1:5" x14ac:dyDescent="0.25">
      <c r="A3" t="s">
        <v>5532</v>
      </c>
      <c r="B3" t="s">
        <v>8697</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21817-FE08-4B34-B9AA-555F67BD362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5475</v>
      </c>
      <c r="B2" t="s">
        <v>8687</v>
      </c>
      <c r="E2" t="b">
        <v>1</v>
      </c>
    </row>
    <row r="3" spans="1:5" x14ac:dyDescent="0.25">
      <c r="A3" t="s">
        <v>5530</v>
      </c>
      <c r="B3" t="s">
        <v>8696</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73C90-9A1C-4377-9A9D-B19D867B828B}">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5483</v>
      </c>
      <c r="B2" t="s">
        <v>8683</v>
      </c>
      <c r="E2" t="b">
        <v>1</v>
      </c>
    </row>
    <row r="3" spans="1:5" x14ac:dyDescent="0.25">
      <c r="A3" t="s">
        <v>5457</v>
      </c>
      <c r="B3" t="s">
        <v>8685</v>
      </c>
      <c r="E3" t="b">
        <v>1</v>
      </c>
    </row>
    <row r="4" spans="1:5" x14ac:dyDescent="0.25">
      <c r="A4" t="s">
        <v>5475</v>
      </c>
      <c r="B4" t="s">
        <v>8687</v>
      </c>
      <c r="E4" t="b">
        <v>1</v>
      </c>
    </row>
    <row r="5" spans="1:5" x14ac:dyDescent="0.25">
      <c r="A5" t="s">
        <v>5473</v>
      </c>
      <c r="B5" t="s">
        <v>8688</v>
      </c>
      <c r="E5" t="b">
        <v>1</v>
      </c>
    </row>
    <row r="6" spans="1:5" x14ac:dyDescent="0.25">
      <c r="A6" t="s">
        <v>5539</v>
      </c>
      <c r="B6" t="s">
        <v>8689</v>
      </c>
      <c r="E6" t="b">
        <v>1</v>
      </c>
    </row>
    <row r="7" spans="1:5" x14ac:dyDescent="0.25">
      <c r="A7" t="s">
        <v>5521</v>
      </c>
      <c r="B7" t="s">
        <v>8690</v>
      </c>
      <c r="E7" t="b">
        <v>1</v>
      </c>
    </row>
    <row r="8" spans="1:5" x14ac:dyDescent="0.25">
      <c r="A8" t="s">
        <v>5534</v>
      </c>
      <c r="B8" t="s">
        <v>8695</v>
      </c>
      <c r="E8" t="b">
        <v>1</v>
      </c>
    </row>
    <row r="9" spans="1:5" x14ac:dyDescent="0.25">
      <c r="A9" t="s">
        <v>5532</v>
      </c>
      <c r="B9" t="s">
        <v>8697</v>
      </c>
      <c r="E9" t="b">
        <v>1</v>
      </c>
    </row>
    <row r="10" spans="1:5" x14ac:dyDescent="0.25">
      <c r="A10" t="s">
        <v>5528</v>
      </c>
      <c r="B10" t="s">
        <v>8699</v>
      </c>
      <c r="E10" t="b">
        <v>1</v>
      </c>
    </row>
    <row r="11" spans="1:5" x14ac:dyDescent="0.25">
      <c r="A11" t="s">
        <v>5467</v>
      </c>
      <c r="B11" t="s">
        <v>8700</v>
      </c>
      <c r="E11" t="b">
        <v>1</v>
      </c>
    </row>
    <row r="12" spans="1:5" x14ac:dyDescent="0.25">
      <c r="A12" t="s">
        <v>5541</v>
      </c>
      <c r="B12" t="s">
        <v>8701</v>
      </c>
      <c r="E12" t="b">
        <v>1</v>
      </c>
    </row>
    <row r="13" spans="1:5" x14ac:dyDescent="0.25">
      <c r="A13" t="s">
        <v>5526</v>
      </c>
      <c r="B13" t="s">
        <v>8707</v>
      </c>
      <c r="E13"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2C153-87E5-49F5-BFCB-5BA70645060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5483</v>
      </c>
      <c r="B2" t="s">
        <v>8683</v>
      </c>
      <c r="E2" t="b">
        <v>1</v>
      </c>
    </row>
    <row r="3" spans="1:5" x14ac:dyDescent="0.25">
      <c r="A3" t="s">
        <v>5475</v>
      </c>
      <c r="B3" t="s">
        <v>8687</v>
      </c>
      <c r="E3" t="b">
        <v>1</v>
      </c>
    </row>
    <row r="4" spans="1:5" x14ac:dyDescent="0.25">
      <c r="A4" t="s">
        <v>5521</v>
      </c>
      <c r="B4" t="s">
        <v>8690</v>
      </c>
      <c r="E4" t="b">
        <v>1</v>
      </c>
    </row>
    <row r="5" spans="1:5" x14ac:dyDescent="0.25">
      <c r="A5" t="s">
        <v>5532</v>
      </c>
      <c r="B5" t="s">
        <v>8697</v>
      </c>
      <c r="E5" t="b">
        <v>1</v>
      </c>
    </row>
    <row r="6" spans="1:5" x14ac:dyDescent="0.25">
      <c r="A6" t="s">
        <v>5541</v>
      </c>
      <c r="B6" t="s">
        <v>8701</v>
      </c>
      <c r="E6" t="b">
        <v>1</v>
      </c>
    </row>
    <row r="7" spans="1:5" x14ac:dyDescent="0.25">
      <c r="A7" t="s">
        <v>5526</v>
      </c>
      <c r="B7" t="s">
        <v>8707</v>
      </c>
      <c r="E7"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77B4B-8F9E-4992-80F5-AC5D278DDEB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5475</v>
      </c>
      <c r="B2" t="s">
        <v>8687</v>
      </c>
      <c r="E2" t="b">
        <v>1</v>
      </c>
    </row>
    <row r="3" spans="1:5" x14ac:dyDescent="0.25">
      <c r="A3" t="s">
        <v>5539</v>
      </c>
      <c r="B3" t="s">
        <v>8689</v>
      </c>
      <c r="E3" t="b">
        <v>1</v>
      </c>
    </row>
    <row r="4" spans="1:5" x14ac:dyDescent="0.25">
      <c r="A4" t="s">
        <v>5481</v>
      </c>
      <c r="B4" t="s">
        <v>8691</v>
      </c>
      <c r="E4" t="b">
        <v>1</v>
      </c>
    </row>
    <row r="5" spans="1:5" x14ac:dyDescent="0.25">
      <c r="A5" t="s">
        <v>5528</v>
      </c>
      <c r="B5" t="s">
        <v>8699</v>
      </c>
      <c r="E5" t="b">
        <v>1</v>
      </c>
    </row>
    <row r="6" spans="1:5" x14ac:dyDescent="0.25">
      <c r="A6" t="s">
        <v>5479</v>
      </c>
      <c r="B6" t="s">
        <v>8703</v>
      </c>
      <c r="E6"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BA9BB-3B45-4532-9603-665AF57D3C28}">
  <dimension ref="A1:E23"/>
  <sheetViews>
    <sheetView workbookViewId="0">
      <selection activeCell="A2" sqref="A2:E2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5465</v>
      </c>
      <c r="B2" t="s">
        <v>8682</v>
      </c>
      <c r="E2" t="b">
        <v>1</v>
      </c>
    </row>
    <row r="3" spans="1:5" x14ac:dyDescent="0.25">
      <c r="A3" t="s">
        <v>5557</v>
      </c>
      <c r="B3" t="s">
        <v>8710</v>
      </c>
      <c r="E3" t="b">
        <v>1</v>
      </c>
    </row>
    <row r="4" spans="1:5" x14ac:dyDescent="0.25">
      <c r="A4" t="s">
        <v>5483</v>
      </c>
      <c r="B4" t="s">
        <v>8683</v>
      </c>
      <c r="E4" t="b">
        <v>1</v>
      </c>
    </row>
    <row r="5" spans="1:5" x14ac:dyDescent="0.25">
      <c r="A5" t="s">
        <v>5555</v>
      </c>
      <c r="B5" t="s">
        <v>8709</v>
      </c>
      <c r="E5" t="b">
        <v>1</v>
      </c>
    </row>
    <row r="6" spans="1:5" x14ac:dyDescent="0.25">
      <c r="A6" t="s">
        <v>5469</v>
      </c>
      <c r="B6" t="s">
        <v>8684</v>
      </c>
      <c r="E6" t="b">
        <v>1</v>
      </c>
    </row>
    <row r="7" spans="1:5" x14ac:dyDescent="0.25">
      <c r="A7" t="s">
        <v>5457</v>
      </c>
      <c r="B7" t="s">
        <v>8685</v>
      </c>
      <c r="E7" t="b">
        <v>1</v>
      </c>
    </row>
    <row r="8" spans="1:5" x14ac:dyDescent="0.25">
      <c r="A8" t="s">
        <v>5459</v>
      </c>
      <c r="B8" t="s">
        <v>8686</v>
      </c>
      <c r="E8" t="b">
        <v>1</v>
      </c>
    </row>
    <row r="9" spans="1:5" x14ac:dyDescent="0.25">
      <c r="A9" t="s">
        <v>5539</v>
      </c>
      <c r="B9" t="s">
        <v>8689</v>
      </c>
      <c r="E9" t="b">
        <v>1</v>
      </c>
    </row>
    <row r="10" spans="1:5" x14ac:dyDescent="0.25">
      <c r="A10" t="s">
        <v>5521</v>
      </c>
      <c r="B10" t="s">
        <v>8690</v>
      </c>
      <c r="E10" t="b">
        <v>1</v>
      </c>
    </row>
    <row r="11" spans="1:5" x14ac:dyDescent="0.25">
      <c r="A11" t="s">
        <v>5463</v>
      </c>
      <c r="B11" t="s">
        <v>8692</v>
      </c>
      <c r="E11" t="b">
        <v>1</v>
      </c>
    </row>
    <row r="12" spans="1:5" x14ac:dyDescent="0.25">
      <c r="A12" t="s">
        <v>5477</v>
      </c>
      <c r="B12" t="s">
        <v>8693</v>
      </c>
      <c r="E12" t="b">
        <v>1</v>
      </c>
    </row>
    <row r="13" spans="1:5" x14ac:dyDescent="0.25">
      <c r="A13" t="s">
        <v>5461</v>
      </c>
      <c r="B13" t="s">
        <v>8694</v>
      </c>
      <c r="E13" t="b">
        <v>1</v>
      </c>
    </row>
    <row r="14" spans="1:5" x14ac:dyDescent="0.25">
      <c r="A14" t="s">
        <v>5534</v>
      </c>
      <c r="B14" t="s">
        <v>8695</v>
      </c>
      <c r="E14" t="b">
        <v>1</v>
      </c>
    </row>
    <row r="15" spans="1:5" x14ac:dyDescent="0.25">
      <c r="A15" t="s">
        <v>5530</v>
      </c>
      <c r="B15" t="s">
        <v>8696</v>
      </c>
      <c r="E15" t="b">
        <v>1</v>
      </c>
    </row>
    <row r="16" spans="1:5" x14ac:dyDescent="0.25">
      <c r="A16" t="s">
        <v>5471</v>
      </c>
      <c r="B16" t="s">
        <v>8698</v>
      </c>
      <c r="E16" t="b">
        <v>1</v>
      </c>
    </row>
    <row r="17" spans="1:5" x14ac:dyDescent="0.25">
      <c r="A17" t="s">
        <v>5467</v>
      </c>
      <c r="B17" t="s">
        <v>8700</v>
      </c>
      <c r="E17" t="b">
        <v>1</v>
      </c>
    </row>
    <row r="18" spans="1:5" x14ac:dyDescent="0.25">
      <c r="A18" t="s">
        <v>5541</v>
      </c>
      <c r="B18" t="s">
        <v>8701</v>
      </c>
      <c r="E18" t="b">
        <v>1</v>
      </c>
    </row>
    <row r="19" spans="1:5" x14ac:dyDescent="0.25">
      <c r="A19" t="s">
        <v>5479</v>
      </c>
      <c r="B19" t="s">
        <v>8703</v>
      </c>
      <c r="E19" t="b">
        <v>1</v>
      </c>
    </row>
    <row r="20" spans="1:5" x14ac:dyDescent="0.25">
      <c r="A20" t="s">
        <v>5550</v>
      </c>
      <c r="B20" t="s">
        <v>8704</v>
      </c>
      <c r="E20" t="b">
        <v>1</v>
      </c>
    </row>
    <row r="21" spans="1:5" x14ac:dyDescent="0.25">
      <c r="A21" t="s">
        <v>5455</v>
      </c>
      <c r="B21" t="s">
        <v>8705</v>
      </c>
      <c r="E21" t="b">
        <v>1</v>
      </c>
    </row>
    <row r="22" spans="1:5" x14ac:dyDescent="0.25">
      <c r="A22" t="s">
        <v>5546</v>
      </c>
      <c r="B22" t="s">
        <v>8706</v>
      </c>
      <c r="E22" t="b">
        <v>1</v>
      </c>
    </row>
    <row r="23" spans="1:5" x14ac:dyDescent="0.25">
      <c r="A23" t="s">
        <v>5526</v>
      </c>
      <c r="B23" t="s">
        <v>8707</v>
      </c>
      <c r="E23"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C0A3A-CDC7-4342-BEA9-95C6FCDA543F}">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5557</v>
      </c>
      <c r="B2" t="s">
        <v>8710</v>
      </c>
      <c r="E2" t="b">
        <v>1</v>
      </c>
    </row>
    <row r="3" spans="1:5" x14ac:dyDescent="0.25">
      <c r="A3" t="s">
        <v>5555</v>
      </c>
      <c r="B3" t="s">
        <v>8709</v>
      </c>
      <c r="E3" t="b">
        <v>1</v>
      </c>
    </row>
    <row r="4" spans="1:5" x14ac:dyDescent="0.25">
      <c r="A4" t="s">
        <v>5469</v>
      </c>
      <c r="B4" t="s">
        <v>8684</v>
      </c>
      <c r="E4" t="b">
        <v>1</v>
      </c>
    </row>
    <row r="5" spans="1:5" x14ac:dyDescent="0.25">
      <c r="A5" t="s">
        <v>5459</v>
      </c>
      <c r="B5" t="s">
        <v>8686</v>
      </c>
      <c r="E5" t="b">
        <v>1</v>
      </c>
    </row>
    <row r="6" spans="1:5" x14ac:dyDescent="0.25">
      <c r="A6" t="s">
        <v>5475</v>
      </c>
      <c r="B6" t="s">
        <v>8687</v>
      </c>
      <c r="E6" t="b">
        <v>1</v>
      </c>
    </row>
    <row r="7" spans="1:5" x14ac:dyDescent="0.25">
      <c r="A7" t="s">
        <v>5532</v>
      </c>
      <c r="B7" t="s">
        <v>8697</v>
      </c>
      <c r="E7" t="b">
        <v>1</v>
      </c>
    </row>
    <row r="8" spans="1:5" x14ac:dyDescent="0.25">
      <c r="A8" t="s">
        <v>5541</v>
      </c>
      <c r="B8" t="s">
        <v>8701</v>
      </c>
      <c r="E8" t="b">
        <v>1</v>
      </c>
    </row>
    <row r="9" spans="1:5" x14ac:dyDescent="0.25">
      <c r="A9" t="s">
        <v>5479</v>
      </c>
      <c r="B9" t="s">
        <v>8703</v>
      </c>
      <c r="E9" t="b">
        <v>1</v>
      </c>
    </row>
    <row r="10" spans="1:5" x14ac:dyDescent="0.25">
      <c r="A10" t="s">
        <v>5550</v>
      </c>
      <c r="B10" t="s">
        <v>8704</v>
      </c>
      <c r="E10" t="b">
        <v>1</v>
      </c>
    </row>
    <row r="11" spans="1:5" x14ac:dyDescent="0.25">
      <c r="A11" t="s">
        <v>5546</v>
      </c>
      <c r="B11" t="s">
        <v>8706</v>
      </c>
      <c r="E11"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B9E08-82F0-45A4-9AAE-2DE96D1F2D5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5469</v>
      </c>
      <c r="B2" t="s">
        <v>8684</v>
      </c>
      <c r="E2" t="b">
        <v>1</v>
      </c>
    </row>
    <row r="3" spans="1:5" x14ac:dyDescent="0.25">
      <c r="A3" t="s">
        <v>5475</v>
      </c>
      <c r="B3" t="s">
        <v>8687</v>
      </c>
      <c r="E3" t="b">
        <v>1</v>
      </c>
    </row>
    <row r="4" spans="1:5" x14ac:dyDescent="0.25">
      <c r="A4" t="s">
        <v>5539</v>
      </c>
      <c r="B4" t="s">
        <v>8689</v>
      </c>
      <c r="E4" t="b">
        <v>1</v>
      </c>
    </row>
    <row r="5" spans="1:5" x14ac:dyDescent="0.25">
      <c r="A5" t="s">
        <v>5521</v>
      </c>
      <c r="B5" t="s">
        <v>8690</v>
      </c>
      <c r="E5" t="b">
        <v>1</v>
      </c>
    </row>
    <row r="6" spans="1:5" x14ac:dyDescent="0.25">
      <c r="A6" t="s">
        <v>5532</v>
      </c>
      <c r="B6" t="s">
        <v>8697</v>
      </c>
      <c r="E6" t="b">
        <v>1</v>
      </c>
    </row>
    <row r="7" spans="1:5" x14ac:dyDescent="0.25">
      <c r="A7" t="s">
        <v>5471</v>
      </c>
      <c r="B7" t="s">
        <v>8698</v>
      </c>
      <c r="E7" t="b">
        <v>1</v>
      </c>
    </row>
    <row r="8" spans="1:5" x14ac:dyDescent="0.25">
      <c r="A8" t="s">
        <v>5528</v>
      </c>
      <c r="B8" t="s">
        <v>8699</v>
      </c>
      <c r="E8"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AAA6C-F87B-47AD-A537-AE464CA8C60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5544</v>
      </c>
      <c r="B2" t="s">
        <v>8702</v>
      </c>
      <c r="E2"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925AA-D5EE-4A91-A6BA-851BB47430C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5483</v>
      </c>
      <c r="B2" t="s">
        <v>8683</v>
      </c>
      <c r="E2" t="b">
        <v>1</v>
      </c>
    </row>
    <row r="3" spans="1:5" x14ac:dyDescent="0.25">
      <c r="A3" t="s">
        <v>5475</v>
      </c>
      <c r="B3" t="s">
        <v>8687</v>
      </c>
      <c r="E3" t="b">
        <v>1</v>
      </c>
    </row>
    <row r="4" spans="1:5" x14ac:dyDescent="0.25">
      <c r="A4" t="s">
        <v>5473</v>
      </c>
      <c r="B4" t="s">
        <v>8688</v>
      </c>
      <c r="E4" t="b">
        <v>1</v>
      </c>
    </row>
    <row r="5" spans="1:5" x14ac:dyDescent="0.25">
      <c r="A5" t="s">
        <v>5526</v>
      </c>
      <c r="B5" t="s">
        <v>8707</v>
      </c>
      <c r="E5"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E98C9-591D-4E98-AE2D-30D48DBD850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5483</v>
      </c>
      <c r="B2" t="s">
        <v>8683</v>
      </c>
      <c r="E2" t="b">
        <v>1</v>
      </c>
    </row>
    <row r="3" spans="1:5" x14ac:dyDescent="0.25">
      <c r="A3" t="s">
        <v>5521</v>
      </c>
      <c r="B3" t="s">
        <v>8690</v>
      </c>
      <c r="E3" t="b">
        <v>1</v>
      </c>
    </row>
    <row r="4" spans="1:5" x14ac:dyDescent="0.25">
      <c r="A4" t="s">
        <v>5481</v>
      </c>
      <c r="B4" t="s">
        <v>8691</v>
      </c>
      <c r="E4" t="b">
        <v>1</v>
      </c>
    </row>
    <row r="5" spans="1:5" x14ac:dyDescent="0.25">
      <c r="A5" t="s">
        <v>5532</v>
      </c>
      <c r="B5" t="s">
        <v>8697</v>
      </c>
      <c r="E5" t="b">
        <v>1</v>
      </c>
    </row>
    <row r="6" spans="1:5" x14ac:dyDescent="0.25">
      <c r="A6" t="s">
        <v>5455</v>
      </c>
      <c r="B6" t="s">
        <v>8705</v>
      </c>
      <c r="E6" t="b">
        <v>1</v>
      </c>
    </row>
    <row r="7" spans="1:5" x14ac:dyDescent="0.25">
      <c r="A7" t="s">
        <v>5526</v>
      </c>
      <c r="B7" t="s">
        <v>8707</v>
      </c>
      <c r="E7"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29727-89AC-4F04-BC77-916890588696}">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5465</v>
      </c>
      <c r="B2" t="s">
        <v>8682</v>
      </c>
      <c r="E2" t="b">
        <v>1</v>
      </c>
    </row>
    <row r="3" spans="1:5" x14ac:dyDescent="0.25">
      <c r="A3" t="s">
        <v>5483</v>
      </c>
      <c r="B3" t="s">
        <v>8683</v>
      </c>
      <c r="E3" t="b">
        <v>1</v>
      </c>
    </row>
    <row r="4" spans="1:5" x14ac:dyDescent="0.25">
      <c r="A4" t="s">
        <v>5457</v>
      </c>
      <c r="B4" t="s">
        <v>8685</v>
      </c>
      <c r="E4" t="b">
        <v>1</v>
      </c>
    </row>
    <row r="5" spans="1:5" x14ac:dyDescent="0.25">
      <c r="A5" t="s">
        <v>5459</v>
      </c>
      <c r="B5" t="s">
        <v>8686</v>
      </c>
      <c r="E5" t="b">
        <v>1</v>
      </c>
    </row>
    <row r="6" spans="1:5" x14ac:dyDescent="0.25">
      <c r="A6" t="s">
        <v>5475</v>
      </c>
      <c r="B6" t="s">
        <v>8687</v>
      </c>
      <c r="E6" t="b">
        <v>1</v>
      </c>
    </row>
    <row r="7" spans="1:5" x14ac:dyDescent="0.25">
      <c r="A7" t="s">
        <v>5473</v>
      </c>
      <c r="B7" t="s">
        <v>8688</v>
      </c>
      <c r="E7" t="b">
        <v>1</v>
      </c>
    </row>
    <row r="8" spans="1:5" x14ac:dyDescent="0.25">
      <c r="A8" t="s">
        <v>5521</v>
      </c>
      <c r="B8" t="s">
        <v>8690</v>
      </c>
      <c r="E8" t="b">
        <v>1</v>
      </c>
    </row>
    <row r="9" spans="1:5" x14ac:dyDescent="0.25">
      <c r="A9" t="s">
        <v>5481</v>
      </c>
      <c r="B9" t="s">
        <v>8691</v>
      </c>
      <c r="E9" t="b">
        <v>1</v>
      </c>
    </row>
    <row r="10" spans="1:5" x14ac:dyDescent="0.25">
      <c r="A10" t="s">
        <v>5532</v>
      </c>
      <c r="B10" t="s">
        <v>8697</v>
      </c>
      <c r="E10" t="b">
        <v>1</v>
      </c>
    </row>
    <row r="11" spans="1:5" x14ac:dyDescent="0.25">
      <c r="A11" t="s">
        <v>5528</v>
      </c>
      <c r="B11" t="s">
        <v>8699</v>
      </c>
      <c r="E11" t="b">
        <v>1</v>
      </c>
    </row>
    <row r="12" spans="1:5" x14ac:dyDescent="0.25">
      <c r="A12" t="s">
        <v>5455</v>
      </c>
      <c r="B12" t="s">
        <v>8705</v>
      </c>
      <c r="E12" t="b">
        <v>1</v>
      </c>
    </row>
    <row r="13" spans="1:5" x14ac:dyDescent="0.25">
      <c r="A13" t="s">
        <v>5526</v>
      </c>
      <c r="B13" t="s">
        <v>8707</v>
      </c>
      <c r="E13"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87B07-9D86-4DC4-9648-95F70FEE85A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5465</v>
      </c>
      <c r="B2" t="s">
        <v>8682</v>
      </c>
      <c r="E2" t="b">
        <v>1</v>
      </c>
    </row>
    <row r="3" spans="1:5" x14ac:dyDescent="0.25">
      <c r="A3" t="s">
        <v>5483</v>
      </c>
      <c r="B3" t="s">
        <v>8683</v>
      </c>
      <c r="E3" t="b">
        <v>1</v>
      </c>
    </row>
    <row r="4" spans="1:5" x14ac:dyDescent="0.25">
      <c r="A4" t="s">
        <v>5475</v>
      </c>
      <c r="B4" t="s">
        <v>8687</v>
      </c>
      <c r="E4" t="b">
        <v>1</v>
      </c>
    </row>
    <row r="5" spans="1:5" x14ac:dyDescent="0.25">
      <c r="A5" t="s">
        <v>5473</v>
      </c>
      <c r="B5" t="s">
        <v>8688</v>
      </c>
      <c r="E5" t="b">
        <v>1</v>
      </c>
    </row>
    <row r="6" spans="1:5" x14ac:dyDescent="0.25">
      <c r="A6" t="s">
        <v>5463</v>
      </c>
      <c r="B6" t="s">
        <v>8692</v>
      </c>
      <c r="E6" t="b">
        <v>1</v>
      </c>
    </row>
    <row r="7" spans="1:5" x14ac:dyDescent="0.25">
      <c r="A7" t="s">
        <v>5477</v>
      </c>
      <c r="B7" t="s">
        <v>8693</v>
      </c>
      <c r="E7" t="b">
        <v>1</v>
      </c>
    </row>
    <row r="8" spans="1:5" x14ac:dyDescent="0.25">
      <c r="A8" t="s">
        <v>5534</v>
      </c>
      <c r="B8" t="s">
        <v>8695</v>
      </c>
      <c r="E8" t="b">
        <v>1</v>
      </c>
    </row>
    <row r="9" spans="1:5" x14ac:dyDescent="0.25">
      <c r="A9" t="s">
        <v>5471</v>
      </c>
      <c r="B9" t="s">
        <v>8698</v>
      </c>
      <c r="E9" t="b">
        <v>1</v>
      </c>
    </row>
    <row r="10" spans="1:5" x14ac:dyDescent="0.25">
      <c r="A10" t="s">
        <v>5552</v>
      </c>
      <c r="B10" t="s">
        <v>8708</v>
      </c>
      <c r="E10" t="b">
        <v>1</v>
      </c>
    </row>
    <row r="11" spans="1:5" x14ac:dyDescent="0.25">
      <c r="A11" t="s">
        <v>5467</v>
      </c>
      <c r="B11" t="s">
        <v>8700</v>
      </c>
      <c r="E11" t="b">
        <v>1</v>
      </c>
    </row>
    <row r="12" spans="1:5" x14ac:dyDescent="0.25">
      <c r="A12" t="s">
        <v>5479</v>
      </c>
      <c r="B12" t="s">
        <v>8703</v>
      </c>
      <c r="E12" t="b">
        <v>1</v>
      </c>
    </row>
    <row r="13" spans="1:5" x14ac:dyDescent="0.25">
      <c r="A13" t="s">
        <v>5550</v>
      </c>
      <c r="B13" t="s">
        <v>8704</v>
      </c>
      <c r="E13" t="b">
        <v>1</v>
      </c>
    </row>
    <row r="14" spans="1:5" x14ac:dyDescent="0.25">
      <c r="A14" t="s">
        <v>5455</v>
      </c>
      <c r="B14" t="s">
        <v>8705</v>
      </c>
      <c r="E14" t="b">
        <v>1</v>
      </c>
    </row>
    <row r="15" spans="1:5" x14ac:dyDescent="0.25">
      <c r="A15" t="s">
        <v>5526</v>
      </c>
      <c r="B15" t="s">
        <v>8707</v>
      </c>
      <c r="E15"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EE020-64C8-4675-913B-53A60A322C2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5465</v>
      </c>
      <c r="B2" t="s">
        <v>8682</v>
      </c>
      <c r="E2" t="b">
        <v>1</v>
      </c>
    </row>
    <row r="3" spans="1:5" x14ac:dyDescent="0.25">
      <c r="A3" t="s">
        <v>5469</v>
      </c>
      <c r="B3" t="s">
        <v>8684</v>
      </c>
      <c r="E3" t="b">
        <v>1</v>
      </c>
    </row>
    <row r="4" spans="1:5" x14ac:dyDescent="0.25">
      <c r="A4" t="s">
        <v>5457</v>
      </c>
      <c r="B4" t="s">
        <v>8685</v>
      </c>
      <c r="E4" t="b">
        <v>1</v>
      </c>
    </row>
    <row r="5" spans="1:5" x14ac:dyDescent="0.25">
      <c r="A5" t="s">
        <v>5459</v>
      </c>
      <c r="B5" t="s">
        <v>8686</v>
      </c>
      <c r="E5" t="b">
        <v>1</v>
      </c>
    </row>
    <row r="6" spans="1:5" x14ac:dyDescent="0.25">
      <c r="A6" t="s">
        <v>5463</v>
      </c>
      <c r="B6" t="s">
        <v>8692</v>
      </c>
      <c r="E6" t="b">
        <v>1</v>
      </c>
    </row>
    <row r="7" spans="1:5" x14ac:dyDescent="0.25">
      <c r="A7" t="s">
        <v>5477</v>
      </c>
      <c r="B7" t="s">
        <v>8693</v>
      </c>
      <c r="E7" t="b">
        <v>1</v>
      </c>
    </row>
    <row r="8" spans="1:5" x14ac:dyDescent="0.25">
      <c r="A8" t="s">
        <v>5534</v>
      </c>
      <c r="B8" t="s">
        <v>8695</v>
      </c>
      <c r="E8" t="b">
        <v>1</v>
      </c>
    </row>
    <row r="9" spans="1:5" x14ac:dyDescent="0.25">
      <c r="A9" t="s">
        <v>5530</v>
      </c>
      <c r="B9" t="s">
        <v>8696</v>
      </c>
      <c r="E9" t="b">
        <v>1</v>
      </c>
    </row>
    <row r="10" spans="1:5" x14ac:dyDescent="0.25">
      <c r="A10" t="s">
        <v>5532</v>
      </c>
      <c r="B10" t="s">
        <v>8697</v>
      </c>
      <c r="E10" t="b">
        <v>1</v>
      </c>
    </row>
    <row r="11" spans="1:5" x14ac:dyDescent="0.25">
      <c r="A11" t="s">
        <v>5471</v>
      </c>
      <c r="B11" t="s">
        <v>8698</v>
      </c>
      <c r="E11" t="b">
        <v>1</v>
      </c>
    </row>
    <row r="12" spans="1:5" x14ac:dyDescent="0.25">
      <c r="A12" t="s">
        <v>5467</v>
      </c>
      <c r="B12" t="s">
        <v>8700</v>
      </c>
      <c r="E12" t="b">
        <v>1</v>
      </c>
    </row>
    <row r="13" spans="1:5" x14ac:dyDescent="0.25">
      <c r="A13" t="s">
        <v>5479</v>
      </c>
      <c r="B13" t="s">
        <v>8703</v>
      </c>
      <c r="E13" t="b">
        <v>1</v>
      </c>
    </row>
    <row r="14" spans="1:5" x14ac:dyDescent="0.25">
      <c r="A14" t="s">
        <v>5455</v>
      </c>
      <c r="B14" t="s">
        <v>8705</v>
      </c>
      <c r="E14"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900CF-ED10-4C10-8146-F2533E4B025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5483</v>
      </c>
      <c r="B2" t="s">
        <v>8683</v>
      </c>
      <c r="E2" t="b">
        <v>1</v>
      </c>
    </row>
    <row r="3" spans="1:5" x14ac:dyDescent="0.25">
      <c r="A3" t="s">
        <v>5473</v>
      </c>
      <c r="B3" t="s">
        <v>8688</v>
      </c>
      <c r="E3" t="b">
        <v>1</v>
      </c>
    </row>
    <row r="4" spans="1:5" x14ac:dyDescent="0.25">
      <c r="A4" t="s">
        <v>5526</v>
      </c>
      <c r="B4" t="s">
        <v>8707</v>
      </c>
      <c r="E4"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164A2-236F-4743-83ED-F4176123A9F8}">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5465</v>
      </c>
      <c r="B2" t="s">
        <v>8682</v>
      </c>
      <c r="E2" t="b">
        <v>1</v>
      </c>
    </row>
    <row r="3" spans="1:5" x14ac:dyDescent="0.25">
      <c r="A3" t="s">
        <v>5469</v>
      </c>
      <c r="B3" t="s">
        <v>8684</v>
      </c>
      <c r="E3" t="b">
        <v>1</v>
      </c>
    </row>
    <row r="4" spans="1:5" x14ac:dyDescent="0.25">
      <c r="A4" t="s">
        <v>5457</v>
      </c>
      <c r="B4" t="s">
        <v>8685</v>
      </c>
      <c r="E4" t="b">
        <v>1</v>
      </c>
    </row>
    <row r="5" spans="1:5" x14ac:dyDescent="0.25">
      <c r="A5" t="s">
        <v>5459</v>
      </c>
      <c r="B5" t="s">
        <v>8686</v>
      </c>
      <c r="E5" t="b">
        <v>1</v>
      </c>
    </row>
    <row r="6" spans="1:5" x14ac:dyDescent="0.25">
      <c r="A6" t="s">
        <v>5473</v>
      </c>
      <c r="B6" t="s">
        <v>8688</v>
      </c>
      <c r="E6" t="b">
        <v>1</v>
      </c>
    </row>
    <row r="7" spans="1:5" x14ac:dyDescent="0.25">
      <c r="A7" t="s">
        <v>5539</v>
      </c>
      <c r="B7" t="s">
        <v>8689</v>
      </c>
      <c r="E7" t="b">
        <v>1</v>
      </c>
    </row>
    <row r="8" spans="1:5" x14ac:dyDescent="0.25">
      <c r="A8" t="s">
        <v>5481</v>
      </c>
      <c r="B8" t="s">
        <v>8691</v>
      </c>
      <c r="E8" t="b">
        <v>1</v>
      </c>
    </row>
    <row r="9" spans="1:5" x14ac:dyDescent="0.25">
      <c r="A9" t="s">
        <v>5463</v>
      </c>
      <c r="B9" t="s">
        <v>8692</v>
      </c>
      <c r="E9" t="b">
        <v>1</v>
      </c>
    </row>
    <row r="10" spans="1:5" x14ac:dyDescent="0.25">
      <c r="A10" t="s">
        <v>5477</v>
      </c>
      <c r="B10" t="s">
        <v>8693</v>
      </c>
      <c r="E10" t="b">
        <v>1</v>
      </c>
    </row>
    <row r="11" spans="1:5" x14ac:dyDescent="0.25">
      <c r="A11" t="s">
        <v>5534</v>
      </c>
      <c r="B11" t="s">
        <v>8695</v>
      </c>
      <c r="E11" t="b">
        <v>1</v>
      </c>
    </row>
    <row r="12" spans="1:5" x14ac:dyDescent="0.25">
      <c r="A12" t="s">
        <v>5532</v>
      </c>
      <c r="B12" t="s">
        <v>8697</v>
      </c>
      <c r="E12" t="b">
        <v>1</v>
      </c>
    </row>
    <row r="13" spans="1:5" x14ac:dyDescent="0.25">
      <c r="A13" t="s">
        <v>5528</v>
      </c>
      <c r="B13" t="s">
        <v>8699</v>
      </c>
      <c r="E13" t="b">
        <v>1</v>
      </c>
    </row>
    <row r="14" spans="1:5" x14ac:dyDescent="0.25">
      <c r="A14" t="s">
        <v>5467</v>
      </c>
      <c r="B14" t="s">
        <v>8700</v>
      </c>
      <c r="E14" t="b">
        <v>1</v>
      </c>
    </row>
    <row r="15" spans="1:5" x14ac:dyDescent="0.25">
      <c r="A15" t="s">
        <v>5541</v>
      </c>
      <c r="B15" t="s">
        <v>8701</v>
      </c>
      <c r="E15" t="b">
        <v>1</v>
      </c>
    </row>
    <row r="16" spans="1:5" x14ac:dyDescent="0.25">
      <c r="A16" t="s">
        <v>5479</v>
      </c>
      <c r="B16" t="s">
        <v>8703</v>
      </c>
      <c r="E16" t="b">
        <v>1</v>
      </c>
    </row>
    <row r="17" spans="1:5" x14ac:dyDescent="0.25">
      <c r="A17" t="s">
        <v>5455</v>
      </c>
      <c r="B17" t="s">
        <v>8705</v>
      </c>
      <c r="E17" t="b">
        <v>1</v>
      </c>
    </row>
    <row r="18" spans="1:5" x14ac:dyDescent="0.25">
      <c r="A18" t="s">
        <v>5526</v>
      </c>
      <c r="B18" t="s">
        <v>8707</v>
      </c>
      <c r="E18"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DEB10-6190-4E78-84AB-ABFA821F0B5E}">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5465</v>
      </c>
      <c r="B2" t="s">
        <v>8682</v>
      </c>
      <c r="E2" t="b">
        <v>1</v>
      </c>
    </row>
    <row r="3" spans="1:5" x14ac:dyDescent="0.25">
      <c r="A3" t="s">
        <v>5557</v>
      </c>
      <c r="B3" t="s">
        <v>8710</v>
      </c>
      <c r="E3" t="b">
        <v>1</v>
      </c>
    </row>
    <row r="4" spans="1:5" x14ac:dyDescent="0.25">
      <c r="A4" t="s">
        <v>5483</v>
      </c>
      <c r="B4" t="s">
        <v>8683</v>
      </c>
      <c r="E4" t="b">
        <v>1</v>
      </c>
    </row>
    <row r="5" spans="1:5" x14ac:dyDescent="0.25">
      <c r="A5" t="s">
        <v>5555</v>
      </c>
      <c r="B5" t="s">
        <v>8709</v>
      </c>
      <c r="E5" t="b">
        <v>1</v>
      </c>
    </row>
    <row r="6" spans="1:5" x14ac:dyDescent="0.25">
      <c r="A6" t="s">
        <v>5469</v>
      </c>
      <c r="B6" t="s">
        <v>8684</v>
      </c>
      <c r="E6" t="b">
        <v>1</v>
      </c>
    </row>
    <row r="7" spans="1:5" x14ac:dyDescent="0.25">
      <c r="A7" t="s">
        <v>5457</v>
      </c>
      <c r="B7" t="s">
        <v>8685</v>
      </c>
      <c r="E7" t="b">
        <v>1</v>
      </c>
    </row>
    <row r="8" spans="1:5" x14ac:dyDescent="0.25">
      <c r="A8" t="s">
        <v>5475</v>
      </c>
      <c r="B8" t="s">
        <v>8687</v>
      </c>
      <c r="E8" t="b">
        <v>1</v>
      </c>
    </row>
    <row r="9" spans="1:5" x14ac:dyDescent="0.25">
      <c r="A9" t="s">
        <v>5473</v>
      </c>
      <c r="B9" t="s">
        <v>8688</v>
      </c>
      <c r="E9" t="b">
        <v>1</v>
      </c>
    </row>
    <row r="10" spans="1:5" x14ac:dyDescent="0.25">
      <c r="A10" t="s">
        <v>5521</v>
      </c>
      <c r="B10" t="s">
        <v>8690</v>
      </c>
      <c r="E10" t="b">
        <v>1</v>
      </c>
    </row>
    <row r="11" spans="1:5" x14ac:dyDescent="0.25">
      <c r="A11" t="s">
        <v>5481</v>
      </c>
      <c r="B11" t="s">
        <v>8691</v>
      </c>
      <c r="E11" t="b">
        <v>1</v>
      </c>
    </row>
    <row r="12" spans="1:5" x14ac:dyDescent="0.25">
      <c r="A12" t="s">
        <v>5477</v>
      </c>
      <c r="B12" t="s">
        <v>8693</v>
      </c>
      <c r="E12" t="b">
        <v>1</v>
      </c>
    </row>
    <row r="13" spans="1:5" x14ac:dyDescent="0.25">
      <c r="A13" t="s">
        <v>5534</v>
      </c>
      <c r="B13" t="s">
        <v>8695</v>
      </c>
      <c r="E13" t="b">
        <v>1</v>
      </c>
    </row>
    <row r="14" spans="1:5" x14ac:dyDescent="0.25">
      <c r="A14" t="s">
        <v>5530</v>
      </c>
      <c r="B14" t="s">
        <v>8696</v>
      </c>
      <c r="E14" t="b">
        <v>1</v>
      </c>
    </row>
    <row r="15" spans="1:5" x14ac:dyDescent="0.25">
      <c r="A15" t="s">
        <v>5532</v>
      </c>
      <c r="B15" t="s">
        <v>8697</v>
      </c>
      <c r="E15" t="b">
        <v>1</v>
      </c>
    </row>
    <row r="16" spans="1:5" x14ac:dyDescent="0.25">
      <c r="A16" t="s">
        <v>5471</v>
      </c>
      <c r="B16" t="s">
        <v>8698</v>
      </c>
      <c r="E16" t="b">
        <v>1</v>
      </c>
    </row>
    <row r="17" spans="1:5" x14ac:dyDescent="0.25">
      <c r="A17" t="s">
        <v>5467</v>
      </c>
      <c r="B17" t="s">
        <v>8700</v>
      </c>
      <c r="E17" t="b">
        <v>1</v>
      </c>
    </row>
    <row r="18" spans="1:5" x14ac:dyDescent="0.25">
      <c r="A18" t="s">
        <v>5541</v>
      </c>
      <c r="B18" t="s">
        <v>8701</v>
      </c>
      <c r="E18" t="b">
        <v>1</v>
      </c>
    </row>
    <row r="19" spans="1:5" x14ac:dyDescent="0.25">
      <c r="A19" t="s">
        <v>5550</v>
      </c>
      <c r="B19" t="s">
        <v>8704</v>
      </c>
      <c r="E19" t="b">
        <v>1</v>
      </c>
    </row>
    <row r="20" spans="1:5" x14ac:dyDescent="0.25">
      <c r="A20" t="s">
        <v>5455</v>
      </c>
      <c r="B20" t="s">
        <v>8705</v>
      </c>
      <c r="E20" t="b">
        <v>1</v>
      </c>
    </row>
    <row r="21" spans="1:5" x14ac:dyDescent="0.25">
      <c r="A21" t="s">
        <v>5546</v>
      </c>
      <c r="B21" t="s">
        <v>8706</v>
      </c>
      <c r="E21" t="b">
        <v>1</v>
      </c>
    </row>
    <row r="22" spans="1:5" x14ac:dyDescent="0.25">
      <c r="A22" t="s">
        <v>5526</v>
      </c>
      <c r="B22" t="s">
        <v>8707</v>
      </c>
      <c r="E22"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858E2-6182-4A53-87C5-27C4C7D4D27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5465</v>
      </c>
      <c r="B2" t="s">
        <v>8682</v>
      </c>
      <c r="E2" t="b">
        <v>1</v>
      </c>
    </row>
    <row r="3" spans="1:5" x14ac:dyDescent="0.25">
      <c r="A3" t="s">
        <v>5557</v>
      </c>
      <c r="B3" t="s">
        <v>8710</v>
      </c>
      <c r="E3" t="b">
        <v>1</v>
      </c>
    </row>
    <row r="4" spans="1:5" x14ac:dyDescent="0.25">
      <c r="A4" t="s">
        <v>5457</v>
      </c>
      <c r="B4" t="s">
        <v>8685</v>
      </c>
      <c r="E4" t="b">
        <v>1</v>
      </c>
    </row>
    <row r="5" spans="1:5" x14ac:dyDescent="0.25">
      <c r="A5" t="s">
        <v>5463</v>
      </c>
      <c r="B5" t="s">
        <v>8692</v>
      </c>
      <c r="E5" t="b">
        <v>1</v>
      </c>
    </row>
    <row r="6" spans="1:5" x14ac:dyDescent="0.25">
      <c r="A6" t="s">
        <v>5461</v>
      </c>
      <c r="B6" t="s">
        <v>8694</v>
      </c>
      <c r="E6" t="b">
        <v>1</v>
      </c>
    </row>
    <row r="7" spans="1:5" x14ac:dyDescent="0.25">
      <c r="A7" t="s">
        <v>5471</v>
      </c>
      <c r="B7" t="s">
        <v>8698</v>
      </c>
      <c r="E7" t="b">
        <v>1</v>
      </c>
    </row>
    <row r="8" spans="1:5" x14ac:dyDescent="0.25">
      <c r="A8" t="s">
        <v>5541</v>
      </c>
      <c r="B8" t="s">
        <v>8701</v>
      </c>
      <c r="E8" t="b">
        <v>1</v>
      </c>
    </row>
    <row r="9" spans="1:5" x14ac:dyDescent="0.25">
      <c r="A9" t="s">
        <v>5479</v>
      </c>
      <c r="B9" t="s">
        <v>8703</v>
      </c>
      <c r="E9" t="b">
        <v>1</v>
      </c>
    </row>
    <row r="10" spans="1:5" x14ac:dyDescent="0.25">
      <c r="A10" t="s">
        <v>5455</v>
      </c>
      <c r="B10" t="s">
        <v>8705</v>
      </c>
      <c r="E10" t="b">
        <v>1</v>
      </c>
    </row>
    <row r="11" spans="1:5" x14ac:dyDescent="0.25">
      <c r="A11" t="s">
        <v>5546</v>
      </c>
      <c r="B11" t="s">
        <v>8706</v>
      </c>
      <c r="E1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B52E2-2337-4951-9854-E9E5502F7BC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5483</v>
      </c>
      <c r="B2" t="s">
        <v>8683</v>
      </c>
      <c r="E2" t="b">
        <v>1</v>
      </c>
    </row>
    <row r="3" spans="1:5" x14ac:dyDescent="0.25">
      <c r="A3" t="s">
        <v>5475</v>
      </c>
      <c r="B3" t="s">
        <v>8687</v>
      </c>
      <c r="E3" t="b">
        <v>1</v>
      </c>
    </row>
    <row r="4" spans="1:5" x14ac:dyDescent="0.25">
      <c r="A4" t="s">
        <v>5473</v>
      </c>
      <c r="B4" t="s">
        <v>8688</v>
      </c>
      <c r="E4" t="b">
        <v>1</v>
      </c>
    </row>
    <row r="5" spans="1:5" x14ac:dyDescent="0.25">
      <c r="A5" t="s">
        <v>5481</v>
      </c>
      <c r="B5" t="s">
        <v>8691</v>
      </c>
      <c r="E5" t="b">
        <v>1</v>
      </c>
    </row>
    <row r="6" spans="1:5" x14ac:dyDescent="0.25">
      <c r="A6" t="s">
        <v>5526</v>
      </c>
      <c r="B6" t="s">
        <v>8707</v>
      </c>
      <c r="E6"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0C263-B593-4755-8944-715696ED16F4}">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5465</v>
      </c>
      <c r="B2" t="s">
        <v>8682</v>
      </c>
      <c r="E2" t="b">
        <v>1</v>
      </c>
    </row>
    <row r="3" spans="1:5" x14ac:dyDescent="0.25">
      <c r="A3" t="s">
        <v>5469</v>
      </c>
      <c r="B3" t="s">
        <v>8684</v>
      </c>
      <c r="E3" t="b">
        <v>1</v>
      </c>
    </row>
    <row r="4" spans="1:5" x14ac:dyDescent="0.25">
      <c r="A4" t="s">
        <v>5459</v>
      </c>
      <c r="B4" t="s">
        <v>8686</v>
      </c>
      <c r="E4" t="b">
        <v>1</v>
      </c>
    </row>
    <row r="5" spans="1:5" x14ac:dyDescent="0.25">
      <c r="A5" t="s">
        <v>5473</v>
      </c>
      <c r="B5" t="s">
        <v>8688</v>
      </c>
      <c r="E5" t="b">
        <v>1</v>
      </c>
    </row>
    <row r="6" spans="1:5" x14ac:dyDescent="0.25">
      <c r="A6" t="s">
        <v>5539</v>
      </c>
      <c r="B6" t="s">
        <v>8689</v>
      </c>
      <c r="E6" t="b">
        <v>1</v>
      </c>
    </row>
    <row r="7" spans="1:5" x14ac:dyDescent="0.25">
      <c r="A7" t="s">
        <v>5477</v>
      </c>
      <c r="B7" t="s">
        <v>8693</v>
      </c>
      <c r="E7" t="b">
        <v>1</v>
      </c>
    </row>
    <row r="8" spans="1:5" x14ac:dyDescent="0.25">
      <c r="A8" t="s">
        <v>5532</v>
      </c>
      <c r="B8" t="s">
        <v>8697</v>
      </c>
      <c r="E8" t="b">
        <v>1</v>
      </c>
    </row>
    <row r="9" spans="1:5" x14ac:dyDescent="0.25">
      <c r="A9" t="s">
        <v>5471</v>
      </c>
      <c r="B9" t="s">
        <v>8698</v>
      </c>
      <c r="E9" t="b">
        <v>1</v>
      </c>
    </row>
    <row r="10" spans="1:5" x14ac:dyDescent="0.25">
      <c r="A10" t="s">
        <v>5528</v>
      </c>
      <c r="B10" t="s">
        <v>8699</v>
      </c>
      <c r="E10" t="b">
        <v>1</v>
      </c>
    </row>
    <row r="11" spans="1:5" x14ac:dyDescent="0.25">
      <c r="A11" t="s">
        <v>5467</v>
      </c>
      <c r="B11" t="s">
        <v>8700</v>
      </c>
      <c r="E11" t="b">
        <v>1</v>
      </c>
    </row>
    <row r="12" spans="1:5" x14ac:dyDescent="0.25">
      <c r="A12" t="s">
        <v>5479</v>
      </c>
      <c r="B12" t="s">
        <v>8703</v>
      </c>
      <c r="E12" t="b">
        <v>1</v>
      </c>
    </row>
    <row r="13" spans="1:5" x14ac:dyDescent="0.25">
      <c r="A13" t="s">
        <v>5455</v>
      </c>
      <c r="B13" t="s">
        <v>8705</v>
      </c>
      <c r="E13"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01D98-C33E-4D4E-B4F4-D48957A0646C}">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5465</v>
      </c>
      <c r="B2" t="s">
        <v>8682</v>
      </c>
      <c r="E2" t="b">
        <v>1</v>
      </c>
    </row>
    <row r="3" spans="1:5" x14ac:dyDescent="0.25">
      <c r="A3" t="s">
        <v>5557</v>
      </c>
      <c r="B3" t="s">
        <v>8710</v>
      </c>
      <c r="E3" t="b">
        <v>1</v>
      </c>
    </row>
    <row r="4" spans="1:5" x14ac:dyDescent="0.25">
      <c r="A4" t="s">
        <v>5483</v>
      </c>
      <c r="B4" t="s">
        <v>8683</v>
      </c>
      <c r="E4" t="b">
        <v>1</v>
      </c>
    </row>
    <row r="5" spans="1:5" x14ac:dyDescent="0.25">
      <c r="A5" t="s">
        <v>5555</v>
      </c>
      <c r="B5" t="s">
        <v>8709</v>
      </c>
      <c r="E5" t="b">
        <v>1</v>
      </c>
    </row>
    <row r="6" spans="1:5" x14ac:dyDescent="0.25">
      <c r="A6" t="s">
        <v>5469</v>
      </c>
      <c r="B6" t="s">
        <v>8684</v>
      </c>
      <c r="E6" t="b">
        <v>1</v>
      </c>
    </row>
    <row r="7" spans="1:5" x14ac:dyDescent="0.25">
      <c r="A7" t="s">
        <v>5457</v>
      </c>
      <c r="B7" t="s">
        <v>8685</v>
      </c>
      <c r="E7" t="b">
        <v>1</v>
      </c>
    </row>
    <row r="8" spans="1:5" x14ac:dyDescent="0.25">
      <c r="A8" t="s">
        <v>5459</v>
      </c>
      <c r="B8" t="s">
        <v>8686</v>
      </c>
      <c r="E8" t="b">
        <v>1</v>
      </c>
    </row>
    <row r="9" spans="1:5" x14ac:dyDescent="0.25">
      <c r="A9" t="s">
        <v>5475</v>
      </c>
      <c r="B9" t="s">
        <v>8687</v>
      </c>
      <c r="E9" t="b">
        <v>1</v>
      </c>
    </row>
    <row r="10" spans="1:5" x14ac:dyDescent="0.25">
      <c r="A10" t="s">
        <v>5473</v>
      </c>
      <c r="B10" t="s">
        <v>8688</v>
      </c>
      <c r="E10" t="b">
        <v>1</v>
      </c>
    </row>
    <row r="11" spans="1:5" x14ac:dyDescent="0.25">
      <c r="A11" t="s">
        <v>5539</v>
      </c>
      <c r="B11" t="s">
        <v>8689</v>
      </c>
      <c r="E11" t="b">
        <v>1</v>
      </c>
    </row>
    <row r="12" spans="1:5" x14ac:dyDescent="0.25">
      <c r="A12" t="s">
        <v>5521</v>
      </c>
      <c r="B12" t="s">
        <v>8690</v>
      </c>
      <c r="E12" t="b">
        <v>1</v>
      </c>
    </row>
    <row r="13" spans="1:5" x14ac:dyDescent="0.25">
      <c r="A13" t="s">
        <v>5463</v>
      </c>
      <c r="B13" t="s">
        <v>8692</v>
      </c>
      <c r="E13" t="b">
        <v>1</v>
      </c>
    </row>
    <row r="14" spans="1:5" x14ac:dyDescent="0.25">
      <c r="A14" t="s">
        <v>5477</v>
      </c>
      <c r="B14" t="s">
        <v>8693</v>
      </c>
      <c r="E14" t="b">
        <v>1</v>
      </c>
    </row>
    <row r="15" spans="1:5" x14ac:dyDescent="0.25">
      <c r="A15" t="s">
        <v>5461</v>
      </c>
      <c r="B15" t="s">
        <v>8694</v>
      </c>
      <c r="E15" t="b">
        <v>1</v>
      </c>
    </row>
    <row r="16" spans="1:5" x14ac:dyDescent="0.25">
      <c r="A16" t="s">
        <v>5534</v>
      </c>
      <c r="B16" t="s">
        <v>8695</v>
      </c>
      <c r="E16" t="b">
        <v>1</v>
      </c>
    </row>
    <row r="17" spans="1:5" x14ac:dyDescent="0.25">
      <c r="A17" t="s">
        <v>5530</v>
      </c>
      <c r="B17" t="s">
        <v>8696</v>
      </c>
      <c r="E17" t="b">
        <v>1</v>
      </c>
    </row>
    <row r="18" spans="1:5" x14ac:dyDescent="0.25">
      <c r="A18" t="s">
        <v>5532</v>
      </c>
      <c r="B18" t="s">
        <v>8697</v>
      </c>
      <c r="E18" t="b">
        <v>1</v>
      </c>
    </row>
    <row r="19" spans="1:5" x14ac:dyDescent="0.25">
      <c r="A19" t="s">
        <v>5528</v>
      </c>
      <c r="B19" t="s">
        <v>8699</v>
      </c>
      <c r="E19" t="b">
        <v>1</v>
      </c>
    </row>
    <row r="20" spans="1:5" x14ac:dyDescent="0.25">
      <c r="A20" t="s">
        <v>5467</v>
      </c>
      <c r="B20" t="s">
        <v>8700</v>
      </c>
      <c r="E20" t="b">
        <v>1</v>
      </c>
    </row>
    <row r="21" spans="1:5" x14ac:dyDescent="0.25">
      <c r="A21" t="s">
        <v>5541</v>
      </c>
      <c r="B21" t="s">
        <v>8701</v>
      </c>
      <c r="E21" t="b">
        <v>1</v>
      </c>
    </row>
    <row r="22" spans="1:5" x14ac:dyDescent="0.25">
      <c r="A22" t="s">
        <v>5479</v>
      </c>
      <c r="B22" t="s">
        <v>8703</v>
      </c>
      <c r="E22" t="b">
        <v>1</v>
      </c>
    </row>
    <row r="23" spans="1:5" x14ac:dyDescent="0.25">
      <c r="A23" t="s">
        <v>5550</v>
      </c>
      <c r="B23" t="s">
        <v>8704</v>
      </c>
      <c r="E23" t="b">
        <v>1</v>
      </c>
    </row>
    <row r="24" spans="1:5" x14ac:dyDescent="0.25">
      <c r="A24" t="s">
        <v>5455</v>
      </c>
      <c r="B24" t="s">
        <v>8705</v>
      </c>
      <c r="E24" t="b">
        <v>1</v>
      </c>
    </row>
    <row r="25" spans="1:5" x14ac:dyDescent="0.25">
      <c r="A25" t="s">
        <v>5546</v>
      </c>
      <c r="B25" t="s">
        <v>8706</v>
      </c>
      <c r="E25" t="b">
        <v>1</v>
      </c>
    </row>
    <row r="26" spans="1:5" x14ac:dyDescent="0.25">
      <c r="A26" t="s">
        <v>5526</v>
      </c>
      <c r="B26" t="s">
        <v>8707</v>
      </c>
      <c r="E2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81657-B7B7-4C19-9F58-D230AAB6FDE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5483</v>
      </c>
      <c r="B2" t="s">
        <v>8683</v>
      </c>
      <c r="E2" t="b">
        <v>1</v>
      </c>
    </row>
    <row r="3" spans="1:5" x14ac:dyDescent="0.25">
      <c r="A3" t="s">
        <v>5475</v>
      </c>
      <c r="B3" t="s">
        <v>8687</v>
      </c>
      <c r="E3" t="b">
        <v>1</v>
      </c>
    </row>
    <row r="4" spans="1:5" x14ac:dyDescent="0.25">
      <c r="A4" t="s">
        <v>5473</v>
      </c>
      <c r="B4" t="s">
        <v>8688</v>
      </c>
      <c r="E4" t="b">
        <v>1</v>
      </c>
    </row>
    <row r="5" spans="1:5" x14ac:dyDescent="0.25">
      <c r="A5" t="s">
        <v>5481</v>
      </c>
      <c r="B5" t="s">
        <v>8691</v>
      </c>
      <c r="E5" t="b">
        <v>1</v>
      </c>
    </row>
    <row r="6" spans="1:5" x14ac:dyDescent="0.25">
      <c r="A6" t="s">
        <v>5477</v>
      </c>
      <c r="B6" t="s">
        <v>8693</v>
      </c>
      <c r="E6" t="b">
        <v>1</v>
      </c>
    </row>
    <row r="7" spans="1:5" x14ac:dyDescent="0.25">
      <c r="A7" t="s">
        <v>5526</v>
      </c>
      <c r="B7" t="s">
        <v>8707</v>
      </c>
      <c r="E7"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4D1BA-D1F1-41B2-9B28-41A1201F82DF}">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5465</v>
      </c>
      <c r="B2" t="s">
        <v>8682</v>
      </c>
      <c r="E2" t="b">
        <v>1</v>
      </c>
    </row>
    <row r="3" spans="1:5" x14ac:dyDescent="0.25">
      <c r="A3" t="s">
        <v>5483</v>
      </c>
      <c r="B3" t="s">
        <v>8683</v>
      </c>
      <c r="E3" t="b">
        <v>1</v>
      </c>
    </row>
    <row r="4" spans="1:5" x14ac:dyDescent="0.25">
      <c r="A4" t="s">
        <v>5469</v>
      </c>
      <c r="B4" t="s">
        <v>8684</v>
      </c>
      <c r="E4" t="b">
        <v>1</v>
      </c>
    </row>
    <row r="5" spans="1:5" x14ac:dyDescent="0.25">
      <c r="A5" t="s">
        <v>5457</v>
      </c>
      <c r="B5" t="s">
        <v>8685</v>
      </c>
      <c r="E5" t="b">
        <v>1</v>
      </c>
    </row>
    <row r="6" spans="1:5" x14ac:dyDescent="0.25">
      <c r="A6" t="s">
        <v>5459</v>
      </c>
      <c r="B6" t="s">
        <v>8686</v>
      </c>
      <c r="E6" t="b">
        <v>1</v>
      </c>
    </row>
    <row r="7" spans="1:5" x14ac:dyDescent="0.25">
      <c r="A7" t="s">
        <v>5473</v>
      </c>
      <c r="B7" t="s">
        <v>8688</v>
      </c>
      <c r="E7" t="b">
        <v>1</v>
      </c>
    </row>
    <row r="8" spans="1:5" x14ac:dyDescent="0.25">
      <c r="A8" t="s">
        <v>5539</v>
      </c>
      <c r="B8" t="s">
        <v>8689</v>
      </c>
      <c r="E8" t="b">
        <v>1</v>
      </c>
    </row>
    <row r="9" spans="1:5" x14ac:dyDescent="0.25">
      <c r="A9" t="s">
        <v>5521</v>
      </c>
      <c r="B9" t="s">
        <v>8690</v>
      </c>
      <c r="E9" t="b">
        <v>1</v>
      </c>
    </row>
    <row r="10" spans="1:5" x14ac:dyDescent="0.25">
      <c r="A10" t="s">
        <v>5477</v>
      </c>
      <c r="B10" t="s">
        <v>8693</v>
      </c>
      <c r="E10" t="b">
        <v>1</v>
      </c>
    </row>
    <row r="11" spans="1:5" x14ac:dyDescent="0.25">
      <c r="A11" t="s">
        <v>5532</v>
      </c>
      <c r="B11" t="s">
        <v>8697</v>
      </c>
      <c r="E11" t="b">
        <v>1</v>
      </c>
    </row>
    <row r="12" spans="1:5" x14ac:dyDescent="0.25">
      <c r="A12" t="s">
        <v>5471</v>
      </c>
      <c r="B12" t="s">
        <v>8698</v>
      </c>
      <c r="E12" t="b">
        <v>1</v>
      </c>
    </row>
    <row r="13" spans="1:5" x14ac:dyDescent="0.25">
      <c r="A13" t="s">
        <v>5479</v>
      </c>
      <c r="B13" t="s">
        <v>8703</v>
      </c>
      <c r="E13" t="b">
        <v>1</v>
      </c>
    </row>
    <row r="14" spans="1:5" x14ac:dyDescent="0.25">
      <c r="A14" t="s">
        <v>5455</v>
      </c>
      <c r="B14" t="s">
        <v>8705</v>
      </c>
      <c r="E14" t="b">
        <v>1</v>
      </c>
    </row>
    <row r="15" spans="1:5" x14ac:dyDescent="0.25">
      <c r="A15" t="s">
        <v>5526</v>
      </c>
      <c r="B15" t="s">
        <v>8707</v>
      </c>
      <c r="E15"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BE86A-8A0A-4193-AFB4-75ACF8966950}">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5557</v>
      </c>
      <c r="B2" t="s">
        <v>8710</v>
      </c>
      <c r="E2" t="b">
        <v>1</v>
      </c>
    </row>
    <row r="3" spans="1:5" x14ac:dyDescent="0.25">
      <c r="A3" t="s">
        <v>5555</v>
      </c>
      <c r="B3" t="s">
        <v>8709</v>
      </c>
      <c r="E3" t="b">
        <v>1</v>
      </c>
    </row>
    <row r="4" spans="1:5" x14ac:dyDescent="0.25">
      <c r="A4" t="s">
        <v>5469</v>
      </c>
      <c r="B4" t="s">
        <v>8684</v>
      </c>
      <c r="E4" t="b">
        <v>1</v>
      </c>
    </row>
    <row r="5" spans="1:5" x14ac:dyDescent="0.25">
      <c r="A5" t="s">
        <v>5459</v>
      </c>
      <c r="B5" t="s">
        <v>8686</v>
      </c>
      <c r="E5" t="b">
        <v>1</v>
      </c>
    </row>
    <row r="6" spans="1:5" x14ac:dyDescent="0.25">
      <c r="A6" t="s">
        <v>5539</v>
      </c>
      <c r="B6" t="s">
        <v>8689</v>
      </c>
      <c r="E6" t="b">
        <v>1</v>
      </c>
    </row>
    <row r="7" spans="1:5" x14ac:dyDescent="0.25">
      <c r="A7" t="s">
        <v>5477</v>
      </c>
      <c r="B7" t="s">
        <v>8693</v>
      </c>
      <c r="E7" t="b">
        <v>1</v>
      </c>
    </row>
    <row r="8" spans="1:5" x14ac:dyDescent="0.25">
      <c r="A8" t="s">
        <v>5532</v>
      </c>
      <c r="B8" t="s">
        <v>8697</v>
      </c>
      <c r="E8" t="b">
        <v>1</v>
      </c>
    </row>
    <row r="9" spans="1:5" x14ac:dyDescent="0.25">
      <c r="A9" t="s">
        <v>5471</v>
      </c>
      <c r="B9" t="s">
        <v>8698</v>
      </c>
      <c r="E9" t="b">
        <v>1</v>
      </c>
    </row>
    <row r="10" spans="1:5" x14ac:dyDescent="0.25">
      <c r="A10" t="s">
        <v>5528</v>
      </c>
      <c r="B10" t="s">
        <v>8699</v>
      </c>
      <c r="E10" t="b">
        <v>1</v>
      </c>
    </row>
    <row r="11" spans="1:5" x14ac:dyDescent="0.25">
      <c r="A11" t="s">
        <v>5467</v>
      </c>
      <c r="B11" t="s">
        <v>8700</v>
      </c>
      <c r="E11" t="b">
        <v>1</v>
      </c>
    </row>
    <row r="12" spans="1:5" x14ac:dyDescent="0.25">
      <c r="A12" t="s">
        <v>5541</v>
      </c>
      <c r="B12" t="s">
        <v>8701</v>
      </c>
      <c r="E12" t="b">
        <v>1</v>
      </c>
    </row>
    <row r="13" spans="1:5" x14ac:dyDescent="0.25">
      <c r="A13" t="s">
        <v>5479</v>
      </c>
      <c r="B13" t="s">
        <v>8703</v>
      </c>
      <c r="E13" t="b">
        <v>1</v>
      </c>
    </row>
    <row r="14" spans="1:5" x14ac:dyDescent="0.25">
      <c r="A14" t="s">
        <v>5550</v>
      </c>
      <c r="B14" t="s">
        <v>8704</v>
      </c>
      <c r="E14" t="b">
        <v>1</v>
      </c>
    </row>
    <row r="15" spans="1:5" x14ac:dyDescent="0.25">
      <c r="A15" t="s">
        <v>5455</v>
      </c>
      <c r="B15" t="s">
        <v>8705</v>
      </c>
      <c r="E15" t="b">
        <v>1</v>
      </c>
    </row>
    <row r="16" spans="1:5" x14ac:dyDescent="0.25">
      <c r="A16" t="s">
        <v>5546</v>
      </c>
      <c r="B16" t="s">
        <v>8706</v>
      </c>
      <c r="E16"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39C5C-C241-43CC-B66D-B7F4B264C5CE}">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5465</v>
      </c>
      <c r="B2" t="s">
        <v>8682</v>
      </c>
      <c r="E2" t="b">
        <v>1</v>
      </c>
    </row>
    <row r="3" spans="1:5" x14ac:dyDescent="0.25">
      <c r="A3" t="s">
        <v>5557</v>
      </c>
      <c r="B3" t="s">
        <v>8710</v>
      </c>
      <c r="E3" t="b">
        <v>1</v>
      </c>
    </row>
    <row r="4" spans="1:5" x14ac:dyDescent="0.25">
      <c r="A4" t="s">
        <v>5483</v>
      </c>
      <c r="B4" t="s">
        <v>8683</v>
      </c>
      <c r="E4" t="b">
        <v>1</v>
      </c>
    </row>
    <row r="5" spans="1:5" x14ac:dyDescent="0.25">
      <c r="A5" t="s">
        <v>5555</v>
      </c>
      <c r="B5" t="s">
        <v>8709</v>
      </c>
      <c r="E5" t="b">
        <v>1</v>
      </c>
    </row>
    <row r="6" spans="1:5" x14ac:dyDescent="0.25">
      <c r="A6" t="s">
        <v>5469</v>
      </c>
      <c r="B6" t="s">
        <v>8684</v>
      </c>
      <c r="E6" t="b">
        <v>1</v>
      </c>
    </row>
    <row r="7" spans="1:5" x14ac:dyDescent="0.25">
      <c r="A7" t="s">
        <v>5457</v>
      </c>
      <c r="B7" t="s">
        <v>8685</v>
      </c>
      <c r="E7" t="b">
        <v>1</v>
      </c>
    </row>
    <row r="8" spans="1:5" x14ac:dyDescent="0.25">
      <c r="A8" t="s">
        <v>5459</v>
      </c>
      <c r="B8" t="s">
        <v>8686</v>
      </c>
      <c r="E8" t="b">
        <v>1</v>
      </c>
    </row>
    <row r="9" spans="1:5" x14ac:dyDescent="0.25">
      <c r="A9" t="s">
        <v>5475</v>
      </c>
      <c r="B9" t="s">
        <v>8687</v>
      </c>
      <c r="E9" t="b">
        <v>1</v>
      </c>
    </row>
    <row r="10" spans="1:5" x14ac:dyDescent="0.25">
      <c r="A10" t="s">
        <v>5473</v>
      </c>
      <c r="B10" t="s">
        <v>8688</v>
      </c>
      <c r="E10" t="b">
        <v>1</v>
      </c>
    </row>
    <row r="11" spans="1:5" x14ac:dyDescent="0.25">
      <c r="A11" t="s">
        <v>5539</v>
      </c>
      <c r="B11" t="s">
        <v>8689</v>
      </c>
      <c r="E11" t="b">
        <v>1</v>
      </c>
    </row>
    <row r="12" spans="1:5" x14ac:dyDescent="0.25">
      <c r="A12" t="s">
        <v>5521</v>
      </c>
      <c r="B12" t="s">
        <v>8690</v>
      </c>
      <c r="E12" t="b">
        <v>1</v>
      </c>
    </row>
    <row r="13" spans="1:5" x14ac:dyDescent="0.25">
      <c r="A13" t="s">
        <v>5477</v>
      </c>
      <c r="B13" t="s">
        <v>8693</v>
      </c>
      <c r="E13" t="b">
        <v>1</v>
      </c>
    </row>
    <row r="14" spans="1:5" x14ac:dyDescent="0.25">
      <c r="A14" t="s">
        <v>5461</v>
      </c>
      <c r="B14" t="s">
        <v>8694</v>
      </c>
      <c r="E14" t="b">
        <v>1</v>
      </c>
    </row>
    <row r="15" spans="1:5" x14ac:dyDescent="0.25">
      <c r="A15" t="s">
        <v>5532</v>
      </c>
      <c r="B15" t="s">
        <v>8697</v>
      </c>
      <c r="E15" t="b">
        <v>1</v>
      </c>
    </row>
    <row r="16" spans="1:5" x14ac:dyDescent="0.25">
      <c r="A16" t="s">
        <v>5471</v>
      </c>
      <c r="B16" t="s">
        <v>8698</v>
      </c>
      <c r="E16" t="b">
        <v>1</v>
      </c>
    </row>
    <row r="17" spans="1:5" x14ac:dyDescent="0.25">
      <c r="A17" t="s">
        <v>5550</v>
      </c>
      <c r="B17" t="s">
        <v>8704</v>
      </c>
      <c r="E17" t="b">
        <v>1</v>
      </c>
    </row>
    <row r="18" spans="1:5" x14ac:dyDescent="0.25">
      <c r="A18" t="s">
        <v>5455</v>
      </c>
      <c r="B18" t="s">
        <v>8705</v>
      </c>
      <c r="E18" t="b">
        <v>1</v>
      </c>
    </row>
    <row r="19" spans="1:5" x14ac:dyDescent="0.25">
      <c r="A19" t="s">
        <v>5546</v>
      </c>
      <c r="B19" t="s">
        <v>8706</v>
      </c>
      <c r="E19" t="b">
        <v>1</v>
      </c>
    </row>
    <row r="20" spans="1:5" x14ac:dyDescent="0.25">
      <c r="A20" t="s">
        <v>5526</v>
      </c>
      <c r="B20" t="s">
        <v>8707</v>
      </c>
      <c r="E20"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CAE80-14D9-42D4-865D-A63D25A0144C}">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5465</v>
      </c>
      <c r="B2" t="s">
        <v>8682</v>
      </c>
      <c r="E2" t="b">
        <v>1</v>
      </c>
    </row>
    <row r="3" spans="1:5" x14ac:dyDescent="0.25">
      <c r="A3" t="s">
        <v>5557</v>
      </c>
      <c r="B3" t="s">
        <v>8710</v>
      </c>
      <c r="E3" t="b">
        <v>1</v>
      </c>
    </row>
    <row r="4" spans="1:5" x14ac:dyDescent="0.25">
      <c r="A4" t="s">
        <v>5483</v>
      </c>
      <c r="B4" t="s">
        <v>8683</v>
      </c>
      <c r="E4" t="b">
        <v>1</v>
      </c>
    </row>
    <row r="5" spans="1:5" x14ac:dyDescent="0.25">
      <c r="A5" t="s">
        <v>5555</v>
      </c>
      <c r="B5" t="s">
        <v>8709</v>
      </c>
      <c r="E5" t="b">
        <v>1</v>
      </c>
    </row>
    <row r="6" spans="1:5" x14ac:dyDescent="0.25">
      <c r="A6" t="s">
        <v>5469</v>
      </c>
      <c r="B6" t="s">
        <v>8684</v>
      </c>
      <c r="E6" t="b">
        <v>1</v>
      </c>
    </row>
    <row r="7" spans="1:5" x14ac:dyDescent="0.25">
      <c r="A7" t="s">
        <v>5457</v>
      </c>
      <c r="B7" t="s">
        <v>8685</v>
      </c>
      <c r="E7" t="b">
        <v>1</v>
      </c>
    </row>
    <row r="8" spans="1:5" x14ac:dyDescent="0.25">
      <c r="A8" t="s">
        <v>5459</v>
      </c>
      <c r="B8" t="s">
        <v>8686</v>
      </c>
      <c r="E8" t="b">
        <v>1</v>
      </c>
    </row>
    <row r="9" spans="1:5" x14ac:dyDescent="0.25">
      <c r="A9" t="s">
        <v>5473</v>
      </c>
      <c r="B9" t="s">
        <v>8688</v>
      </c>
      <c r="E9" t="b">
        <v>1</v>
      </c>
    </row>
    <row r="10" spans="1:5" x14ac:dyDescent="0.25">
      <c r="A10" t="s">
        <v>5539</v>
      </c>
      <c r="B10" t="s">
        <v>8689</v>
      </c>
      <c r="E10" t="b">
        <v>1</v>
      </c>
    </row>
    <row r="11" spans="1:5" x14ac:dyDescent="0.25">
      <c r="A11" t="s">
        <v>5521</v>
      </c>
      <c r="B11" t="s">
        <v>8690</v>
      </c>
      <c r="E11" t="b">
        <v>1</v>
      </c>
    </row>
    <row r="12" spans="1:5" x14ac:dyDescent="0.25">
      <c r="A12" t="s">
        <v>5477</v>
      </c>
      <c r="B12" t="s">
        <v>8693</v>
      </c>
      <c r="E12" t="b">
        <v>1</v>
      </c>
    </row>
    <row r="13" spans="1:5" x14ac:dyDescent="0.25">
      <c r="A13" t="s">
        <v>5532</v>
      </c>
      <c r="B13" t="s">
        <v>8697</v>
      </c>
      <c r="E13" t="b">
        <v>1</v>
      </c>
    </row>
    <row r="14" spans="1:5" x14ac:dyDescent="0.25">
      <c r="A14" t="s">
        <v>5471</v>
      </c>
      <c r="B14" t="s">
        <v>8698</v>
      </c>
      <c r="E14" t="b">
        <v>1</v>
      </c>
    </row>
    <row r="15" spans="1:5" x14ac:dyDescent="0.25">
      <c r="A15" t="s">
        <v>5479</v>
      </c>
      <c r="B15" t="s">
        <v>8703</v>
      </c>
      <c r="E15" t="b">
        <v>1</v>
      </c>
    </row>
    <row r="16" spans="1:5" x14ac:dyDescent="0.25">
      <c r="A16" t="s">
        <v>5550</v>
      </c>
      <c r="B16" t="s">
        <v>8704</v>
      </c>
      <c r="E16" t="b">
        <v>1</v>
      </c>
    </row>
    <row r="17" spans="1:5" x14ac:dyDescent="0.25">
      <c r="A17" t="s">
        <v>5455</v>
      </c>
      <c r="B17" t="s">
        <v>8705</v>
      </c>
      <c r="E17" t="b">
        <v>1</v>
      </c>
    </row>
    <row r="18" spans="1:5" x14ac:dyDescent="0.25">
      <c r="A18" t="s">
        <v>5546</v>
      </c>
      <c r="B18" t="s">
        <v>8706</v>
      </c>
      <c r="E18" t="b">
        <v>1</v>
      </c>
    </row>
    <row r="19" spans="1:5" x14ac:dyDescent="0.25">
      <c r="A19" t="s">
        <v>5526</v>
      </c>
      <c r="B19" t="s">
        <v>8707</v>
      </c>
      <c r="E19"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267AF-A0E0-4302-AB27-F23ACB04C0E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2033</v>
      </c>
      <c r="B2" t="s">
        <v>8678</v>
      </c>
      <c r="E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A2C53-CA68-49B2-A74A-BF0C4FA1B7E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675</v>
      </c>
      <c r="B2" t="s">
        <v>8667</v>
      </c>
      <c r="E2"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E6C6B-0474-473B-8CC3-2AA88BA5D97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3047</v>
      </c>
      <c r="B2" t="s">
        <v>8665</v>
      </c>
      <c r="E2"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3D219-92C4-401F-A3F4-CFFDA95D4C7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707</v>
      </c>
      <c r="B2" t="s">
        <v>8664</v>
      </c>
      <c r="E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FEFC8-9174-436B-AA97-DE1413803FA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3873</v>
      </c>
      <c r="B2" t="s">
        <v>8668</v>
      </c>
      <c r="E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1A55B-9B8C-4BD2-8ABA-2CEE3AE2D67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3975</v>
      </c>
      <c r="B2" t="s">
        <v>8618</v>
      </c>
      <c r="E2"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B4796-658A-41C0-8F05-23DFB704123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2123</v>
      </c>
      <c r="B2" t="s">
        <v>8637</v>
      </c>
      <c r="E2"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367D6-E6D1-440B-B6D9-B17BE516218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1809</v>
      </c>
      <c r="B2" t="s">
        <v>8645</v>
      </c>
      <c r="E2"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B0EE8-03BA-4DEB-8F9C-C526CEEAFD0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2371</v>
      </c>
      <c r="B2" t="s">
        <v>8617</v>
      </c>
      <c r="E2"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75B1D-697A-4E77-AA55-DD0053F83B8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2899</v>
      </c>
      <c r="B2" t="s">
        <v>8659</v>
      </c>
      <c r="E2"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FE721-1BD6-43CE-89A3-8BDFDB4F65E1}">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2443</v>
      </c>
      <c r="B2" t="s">
        <v>8603</v>
      </c>
      <c r="E2" t="b">
        <v>1</v>
      </c>
    </row>
    <row r="3" spans="1:5" x14ac:dyDescent="0.25">
      <c r="A3" t="s">
        <v>2729</v>
      </c>
      <c r="B3" t="s">
        <v>8680</v>
      </c>
      <c r="E3" t="b">
        <v>1</v>
      </c>
    </row>
    <row r="4" spans="1:5" x14ac:dyDescent="0.25">
      <c r="A4" t="s">
        <v>5599</v>
      </c>
      <c r="B4" t="s">
        <v>8607</v>
      </c>
      <c r="E4" t="b">
        <v>1</v>
      </c>
    </row>
    <row r="5" spans="1:5" x14ac:dyDescent="0.25">
      <c r="A5" t="s">
        <v>2039</v>
      </c>
      <c r="B5" t="s">
        <v>8611</v>
      </c>
      <c r="E5" t="b">
        <v>1</v>
      </c>
    </row>
    <row r="6" spans="1:5" x14ac:dyDescent="0.25">
      <c r="A6" t="s">
        <v>887</v>
      </c>
      <c r="B6" t="s">
        <v>8620</v>
      </c>
      <c r="E6" t="b">
        <v>1</v>
      </c>
    </row>
    <row r="7" spans="1:5" x14ac:dyDescent="0.25">
      <c r="A7" t="s">
        <v>5387</v>
      </c>
      <c r="B7" t="s">
        <v>8621</v>
      </c>
      <c r="E7" t="b">
        <v>1</v>
      </c>
    </row>
    <row r="8" spans="1:5" x14ac:dyDescent="0.25">
      <c r="A8" t="s">
        <v>3181</v>
      </c>
      <c r="B8" t="s">
        <v>8622</v>
      </c>
      <c r="E8" t="b">
        <v>1</v>
      </c>
    </row>
    <row r="9" spans="1:5" x14ac:dyDescent="0.25">
      <c r="A9" t="s">
        <v>1399</v>
      </c>
      <c r="B9" t="s">
        <v>8623</v>
      </c>
      <c r="E9" t="b">
        <v>1</v>
      </c>
    </row>
    <row r="10" spans="1:5" x14ac:dyDescent="0.25">
      <c r="A10" t="s">
        <v>4303</v>
      </c>
      <c r="B10" t="s">
        <v>8624</v>
      </c>
      <c r="E10" t="b">
        <v>1</v>
      </c>
    </row>
    <row r="11" spans="1:5" x14ac:dyDescent="0.25">
      <c r="A11" t="s">
        <v>5511</v>
      </c>
      <c r="B11" t="s">
        <v>8633</v>
      </c>
      <c r="E11" t="b">
        <v>1</v>
      </c>
    </row>
    <row r="12" spans="1:5" x14ac:dyDescent="0.25">
      <c r="A12" t="s">
        <v>3761</v>
      </c>
      <c r="B12" t="s">
        <v>8639</v>
      </c>
      <c r="E12" t="b">
        <v>1</v>
      </c>
    </row>
    <row r="13" spans="1:5" x14ac:dyDescent="0.25">
      <c r="A13" t="s">
        <v>1527</v>
      </c>
      <c r="B13" t="s">
        <v>8640</v>
      </c>
      <c r="E13" t="b">
        <v>1</v>
      </c>
    </row>
    <row r="14" spans="1:5" x14ac:dyDescent="0.25">
      <c r="A14" t="s">
        <v>3901</v>
      </c>
      <c r="B14" t="s">
        <v>8646</v>
      </c>
      <c r="E14" t="b">
        <v>1</v>
      </c>
    </row>
    <row r="15" spans="1:5" x14ac:dyDescent="0.25">
      <c r="A15" t="s">
        <v>5516</v>
      </c>
      <c r="B15" t="s">
        <v>8650</v>
      </c>
      <c r="E15" t="b">
        <v>1</v>
      </c>
    </row>
    <row r="16" spans="1:5" x14ac:dyDescent="0.25">
      <c r="A16" t="s">
        <v>2681</v>
      </c>
      <c r="B16" t="s">
        <v>8657</v>
      </c>
      <c r="E16" t="b">
        <v>1</v>
      </c>
    </row>
    <row r="17" spans="1:5" x14ac:dyDescent="0.25">
      <c r="A17" t="s">
        <v>4197</v>
      </c>
      <c r="B17" t="s">
        <v>8663</v>
      </c>
      <c r="E17" t="b">
        <v>1</v>
      </c>
    </row>
    <row r="18" spans="1:5" x14ac:dyDescent="0.25">
      <c r="A18" t="s">
        <v>3143</v>
      </c>
      <c r="B18" t="s">
        <v>8681</v>
      </c>
      <c r="E18" t="b">
        <v>1</v>
      </c>
    </row>
    <row r="19" spans="1:5" x14ac:dyDescent="0.25">
      <c r="A19" t="s">
        <v>1173</v>
      </c>
      <c r="B19" t="s">
        <v>8674</v>
      </c>
      <c r="E19" t="b">
        <v>1</v>
      </c>
    </row>
    <row r="20" spans="1:5" x14ac:dyDescent="0.25">
      <c r="A20" t="s">
        <v>1431</v>
      </c>
      <c r="B20" t="s">
        <v>8676</v>
      </c>
      <c r="E20"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7E7AE-2EA6-4CE8-84D1-F8841FEDD63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4221</v>
      </c>
      <c r="B2" t="s">
        <v>8627</v>
      </c>
      <c r="E2" t="b">
        <v>1</v>
      </c>
    </row>
    <row r="3" spans="1:5" x14ac:dyDescent="0.25">
      <c r="A3" t="s">
        <v>459</v>
      </c>
      <c r="B3" t="s">
        <v>8653</v>
      </c>
      <c r="E3"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4606E-BEC9-450D-B1AD-262F834AFBD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4287</v>
      </c>
      <c r="B2" t="s">
        <v>8606</v>
      </c>
      <c r="E2" t="b">
        <v>1</v>
      </c>
    </row>
    <row r="3" spans="1:5" x14ac:dyDescent="0.25">
      <c r="A3" t="s">
        <v>2655</v>
      </c>
      <c r="B3" t="s">
        <v>8669</v>
      </c>
      <c r="E3"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BA17F-2D82-4D63-A189-73250774EE6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2815</v>
      </c>
      <c r="B2" t="s">
        <v>8641</v>
      </c>
      <c r="E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487BC-C869-4E8A-8630-B49F43411DF8}">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5443</v>
      </c>
      <c r="B2" t="s">
        <v>8662</v>
      </c>
      <c r="E2"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9179B-E67A-4429-A7C9-A8CBA20306C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5592</v>
      </c>
      <c r="B2" t="s">
        <v>8613</v>
      </c>
      <c r="E2"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20F6A-F5E9-440A-B73E-CD80BD2D215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3801</v>
      </c>
      <c r="B2" t="s">
        <v>8679</v>
      </c>
      <c r="E2" t="b">
        <v>1</v>
      </c>
    </row>
    <row r="3" spans="1:5" x14ac:dyDescent="0.25">
      <c r="A3" t="s">
        <v>819</v>
      </c>
      <c r="B3" t="s">
        <v>8644</v>
      </c>
      <c r="E3"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96D8D-2562-488E-8B7B-7F0F521B388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4343</v>
      </c>
      <c r="B2" t="s">
        <v>8632</v>
      </c>
      <c r="E2"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04EE4-DA17-4116-819D-1BB54EE0475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3293</v>
      </c>
      <c r="B2" t="s">
        <v>8626</v>
      </c>
      <c r="E2"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C3883-DF69-4840-AA0C-0D18AA5A338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2093</v>
      </c>
      <c r="B2" t="s">
        <v>8658</v>
      </c>
      <c r="E2" t="b">
        <v>1</v>
      </c>
    </row>
    <row r="3" spans="1:5" x14ac:dyDescent="0.25">
      <c r="A3" t="s">
        <v>5581</v>
      </c>
      <c r="B3" t="s">
        <v>8660</v>
      </c>
      <c r="E3" t="b">
        <v>1</v>
      </c>
    </row>
    <row r="4" spans="1:5" x14ac:dyDescent="0.25">
      <c r="A4" t="s">
        <v>5583</v>
      </c>
      <c r="B4" t="s">
        <v>8677</v>
      </c>
      <c r="E4"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A10D0-B8B2-45EE-A9B4-4D8FC56786C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5559</v>
      </c>
      <c r="B2" t="s">
        <v>8614</v>
      </c>
      <c r="E2" t="b">
        <v>1</v>
      </c>
    </row>
    <row r="3" spans="1:5" x14ac:dyDescent="0.25">
      <c r="A3" t="s">
        <v>5561</v>
      </c>
      <c r="B3" t="s">
        <v>8636</v>
      </c>
      <c r="E3" t="b">
        <v>1</v>
      </c>
    </row>
    <row r="4" spans="1:5" x14ac:dyDescent="0.25">
      <c r="A4" t="s">
        <v>5563</v>
      </c>
      <c r="B4" t="s">
        <v>8642</v>
      </c>
      <c r="E4" t="b">
        <v>1</v>
      </c>
    </row>
    <row r="5" spans="1:5" x14ac:dyDescent="0.25">
      <c r="A5" t="s">
        <v>5565</v>
      </c>
      <c r="B5" t="s">
        <v>8643</v>
      </c>
      <c r="E5" t="b">
        <v>1</v>
      </c>
    </row>
    <row r="6" spans="1:5" x14ac:dyDescent="0.25">
      <c r="A6" t="s">
        <v>5567</v>
      </c>
      <c r="B6" t="s">
        <v>8649</v>
      </c>
      <c r="E6" t="b">
        <v>1</v>
      </c>
    </row>
    <row r="7" spans="1:5" x14ac:dyDescent="0.25">
      <c r="A7" t="s">
        <v>5576</v>
      </c>
      <c r="B7" t="s">
        <v>8656</v>
      </c>
      <c r="E7" t="b">
        <v>1</v>
      </c>
    </row>
    <row r="8" spans="1:5" x14ac:dyDescent="0.25">
      <c r="A8" t="s">
        <v>5579</v>
      </c>
      <c r="B8" t="s">
        <v>8666</v>
      </c>
      <c r="E8"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8D6D1-3B84-4C8F-9FA1-B9F70CC4351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5546</v>
      </c>
      <c r="B2" t="s">
        <v>8604</v>
      </c>
      <c r="E2" t="b">
        <v>1</v>
      </c>
    </row>
    <row r="3" spans="1:5" x14ac:dyDescent="0.25">
      <c r="A3" t="s">
        <v>5550</v>
      </c>
      <c r="B3" t="s">
        <v>8605</v>
      </c>
      <c r="E3" t="b">
        <v>1</v>
      </c>
    </row>
    <row r="4" spans="1:5" x14ac:dyDescent="0.25">
      <c r="A4" t="s">
        <v>5552</v>
      </c>
      <c r="B4" t="s">
        <v>8630</v>
      </c>
      <c r="E4" t="b">
        <v>1</v>
      </c>
    </row>
    <row r="5" spans="1:5" x14ac:dyDescent="0.25">
      <c r="A5" t="s">
        <v>5555</v>
      </c>
      <c r="B5" t="s">
        <v>8638</v>
      </c>
      <c r="E5" t="b">
        <v>1</v>
      </c>
    </row>
    <row r="6" spans="1:5" x14ac:dyDescent="0.25">
      <c r="A6" t="s">
        <v>5557</v>
      </c>
      <c r="B6" t="s">
        <v>8672</v>
      </c>
      <c r="E6"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04865-83B7-4CE5-8911-AA774387FED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5544</v>
      </c>
      <c r="B2" t="s">
        <v>8615</v>
      </c>
      <c r="E2"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1A347-FB05-4C75-ACCA-03DC22E5012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5541</v>
      </c>
      <c r="B2" t="s">
        <v>8634</v>
      </c>
      <c r="E2"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09111-46EA-479C-9B3B-79BF93931E0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5521</v>
      </c>
      <c r="B2" t="s">
        <v>8625</v>
      </c>
      <c r="E2" t="b">
        <v>1</v>
      </c>
    </row>
    <row r="3" spans="1:5" x14ac:dyDescent="0.25">
      <c r="A3" t="s">
        <v>5483</v>
      </c>
      <c r="B3" t="s">
        <v>8631</v>
      </c>
      <c r="E3" t="b">
        <v>1</v>
      </c>
    </row>
    <row r="4" spans="1:5" x14ac:dyDescent="0.25">
      <c r="A4" t="s">
        <v>5526</v>
      </c>
      <c r="B4" t="s">
        <v>8647</v>
      </c>
      <c r="E4" t="b">
        <v>1</v>
      </c>
    </row>
    <row r="5" spans="1:5" x14ac:dyDescent="0.25">
      <c r="A5" t="s">
        <v>5528</v>
      </c>
      <c r="B5" t="s">
        <v>8651</v>
      </c>
      <c r="E5" t="b">
        <v>1</v>
      </c>
    </row>
    <row r="6" spans="1:5" x14ac:dyDescent="0.25">
      <c r="A6" t="s">
        <v>5530</v>
      </c>
      <c r="B6" t="s">
        <v>8652</v>
      </c>
      <c r="E6" t="b">
        <v>1</v>
      </c>
    </row>
    <row r="7" spans="1:5" x14ac:dyDescent="0.25">
      <c r="A7" t="s">
        <v>5532</v>
      </c>
      <c r="B7" t="s">
        <v>8655</v>
      </c>
      <c r="E7" t="b">
        <v>1</v>
      </c>
    </row>
    <row r="8" spans="1:5" x14ac:dyDescent="0.25">
      <c r="A8" t="s">
        <v>5534</v>
      </c>
      <c r="B8" t="s">
        <v>8661</v>
      </c>
      <c r="E8" t="b">
        <v>1</v>
      </c>
    </row>
    <row r="9" spans="1:5" x14ac:dyDescent="0.25">
      <c r="A9" t="s">
        <v>5539</v>
      </c>
      <c r="B9" t="s">
        <v>8673</v>
      </c>
      <c r="E9"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5656B-D11D-48FA-B3F4-CF5A6F059CA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5473</v>
      </c>
      <c r="B2" t="s">
        <v>8609</v>
      </c>
      <c r="E2" t="b">
        <v>1</v>
      </c>
    </row>
    <row r="3" spans="1:5" x14ac:dyDescent="0.25">
      <c r="A3" t="s">
        <v>5475</v>
      </c>
      <c r="B3" t="s">
        <v>8628</v>
      </c>
      <c r="E3" t="b">
        <v>1</v>
      </c>
    </row>
    <row r="4" spans="1:5" x14ac:dyDescent="0.25">
      <c r="A4" t="s">
        <v>5477</v>
      </c>
      <c r="B4" t="s">
        <v>8629</v>
      </c>
      <c r="E4" t="b">
        <v>1</v>
      </c>
    </row>
    <row r="5" spans="1:5" x14ac:dyDescent="0.25">
      <c r="A5" t="s">
        <v>5479</v>
      </c>
      <c r="B5" t="s">
        <v>8648</v>
      </c>
      <c r="E5" t="b">
        <v>1</v>
      </c>
    </row>
    <row r="6" spans="1:5" x14ac:dyDescent="0.25">
      <c r="A6" t="s">
        <v>5481</v>
      </c>
      <c r="B6" t="s">
        <v>8670</v>
      </c>
      <c r="E6"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0935D-A6FB-412B-8696-CE2AE0F4707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5471</v>
      </c>
      <c r="B2" t="s">
        <v>8619</v>
      </c>
      <c r="E2"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E5410-BC4A-4A61-8E59-674A6A63374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5463</v>
      </c>
      <c r="B2" t="s">
        <v>8612</v>
      </c>
      <c r="E2" t="b">
        <v>1</v>
      </c>
    </row>
    <row r="3" spans="1:5" x14ac:dyDescent="0.25">
      <c r="A3" t="s">
        <v>5467</v>
      </c>
      <c r="B3" t="s">
        <v>8635</v>
      </c>
      <c r="E3" t="b">
        <v>1</v>
      </c>
    </row>
    <row r="4" spans="1:5" x14ac:dyDescent="0.25">
      <c r="A4" t="s">
        <v>5469</v>
      </c>
      <c r="B4" t="s">
        <v>8675</v>
      </c>
      <c r="E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BD258-CD39-4E3A-971A-6DB43CE0FAA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5459</v>
      </c>
      <c r="B2" t="s">
        <v>8610</v>
      </c>
      <c r="E2" t="b">
        <v>1</v>
      </c>
    </row>
    <row r="3" spans="1:5" x14ac:dyDescent="0.25">
      <c r="A3" t="s">
        <v>5457</v>
      </c>
      <c r="B3" t="s">
        <v>8616</v>
      </c>
      <c r="E3" t="b">
        <v>1</v>
      </c>
    </row>
    <row r="4" spans="1:5" x14ac:dyDescent="0.25">
      <c r="A4" t="s">
        <v>5461</v>
      </c>
      <c r="B4" t="s">
        <v>8654</v>
      </c>
      <c r="E4"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87FDA-E4EE-426D-BC7B-4CD347CD4AB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5465</v>
      </c>
      <c r="B2" t="s">
        <v>8608</v>
      </c>
      <c r="E2" t="b">
        <v>1</v>
      </c>
    </row>
    <row r="3" spans="1:5" x14ac:dyDescent="0.25">
      <c r="A3" t="s">
        <v>5455</v>
      </c>
      <c r="B3" t="s">
        <v>8671</v>
      </c>
      <c r="E3"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87AE1-42D8-48F6-A3A9-B5FF93E6A99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5479</v>
      </c>
      <c r="B2" t="s">
        <v>5509</v>
      </c>
      <c r="E2" t="b">
        <v>1</v>
      </c>
    </row>
    <row r="3" spans="1:5" x14ac:dyDescent="0.25">
      <c r="A3" t="s">
        <v>5550</v>
      </c>
      <c r="B3" t="s">
        <v>5551</v>
      </c>
      <c r="E3" t="b">
        <v>1</v>
      </c>
    </row>
    <row r="4" spans="1:5" x14ac:dyDescent="0.25">
      <c r="A4" t="s">
        <v>5557</v>
      </c>
      <c r="B4" t="s">
        <v>5558</v>
      </c>
      <c r="E4" t="b">
        <v>1</v>
      </c>
    </row>
    <row r="5" spans="1:5" x14ac:dyDescent="0.25">
      <c r="A5" t="s">
        <v>5579</v>
      </c>
      <c r="B5" t="s">
        <v>5580</v>
      </c>
      <c r="E5" t="b">
        <v>1</v>
      </c>
    </row>
    <row r="6" spans="1:5" x14ac:dyDescent="0.25">
      <c r="A6" t="s">
        <v>2815</v>
      </c>
      <c r="B6" t="s">
        <v>5597</v>
      </c>
      <c r="E6"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B268D1-93EF-4898-85DC-DD691DA310C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5459</v>
      </c>
      <c r="B2" t="s">
        <v>5496</v>
      </c>
      <c r="E2" t="b">
        <v>1</v>
      </c>
    </row>
    <row r="3" spans="1:5" x14ac:dyDescent="0.25">
      <c r="A3" t="s">
        <v>5557</v>
      </c>
      <c r="B3" t="s">
        <v>5558</v>
      </c>
      <c r="E3"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145A5-10E1-49DA-84BB-836AD50F4CEF}">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5463</v>
      </c>
      <c r="B2" t="s">
        <v>5499</v>
      </c>
      <c r="E2" t="b">
        <v>1</v>
      </c>
    </row>
    <row r="3" spans="1:5" x14ac:dyDescent="0.25">
      <c r="A3" t="s">
        <v>5467</v>
      </c>
      <c r="B3" t="s">
        <v>5500</v>
      </c>
      <c r="E3" t="b">
        <v>1</v>
      </c>
    </row>
    <row r="4" spans="1:5" x14ac:dyDescent="0.25">
      <c r="A4" t="s">
        <v>2655</v>
      </c>
      <c r="B4" t="s">
        <v>5501</v>
      </c>
      <c r="E4" t="b">
        <v>1</v>
      </c>
    </row>
    <row r="5" spans="1:5" x14ac:dyDescent="0.25">
      <c r="A5" t="s">
        <v>5473</v>
      </c>
      <c r="B5" t="s">
        <v>5504</v>
      </c>
      <c r="E5" t="b">
        <v>1</v>
      </c>
    </row>
    <row r="6" spans="1:5" x14ac:dyDescent="0.25">
      <c r="A6" t="s">
        <v>5479</v>
      </c>
      <c r="B6" t="s">
        <v>5509</v>
      </c>
      <c r="E6" t="b">
        <v>1</v>
      </c>
    </row>
    <row r="7" spans="1:5" x14ac:dyDescent="0.25">
      <c r="A7" t="s">
        <v>4287</v>
      </c>
      <c r="B7" t="s">
        <v>5519</v>
      </c>
      <c r="E7" t="b">
        <v>1</v>
      </c>
    </row>
    <row r="8" spans="1:5" x14ac:dyDescent="0.25">
      <c r="A8" t="s">
        <v>5534</v>
      </c>
      <c r="B8" t="s">
        <v>5535</v>
      </c>
      <c r="E8" t="b">
        <v>1</v>
      </c>
    </row>
    <row r="9" spans="1:5" x14ac:dyDescent="0.25">
      <c r="A9" t="s">
        <v>5185</v>
      </c>
      <c r="B9" t="s">
        <v>5536</v>
      </c>
      <c r="E9" t="b">
        <v>1</v>
      </c>
    </row>
    <row r="10" spans="1:5" x14ac:dyDescent="0.25">
      <c r="A10" t="s">
        <v>4823</v>
      </c>
      <c r="B10" t="s">
        <v>5537</v>
      </c>
      <c r="E10" t="b">
        <v>1</v>
      </c>
    </row>
    <row r="11" spans="1:5" x14ac:dyDescent="0.25">
      <c r="A11" t="s">
        <v>5544</v>
      </c>
      <c r="B11" t="s">
        <v>5545</v>
      </c>
      <c r="E11" t="b">
        <v>1</v>
      </c>
    </row>
    <row r="12" spans="1:5" x14ac:dyDescent="0.25">
      <c r="A12" t="s">
        <v>3181</v>
      </c>
      <c r="B12" t="s">
        <v>5549</v>
      </c>
      <c r="E12" t="b">
        <v>1</v>
      </c>
    </row>
    <row r="13" spans="1:5" x14ac:dyDescent="0.25">
      <c r="A13" t="s">
        <v>5550</v>
      </c>
      <c r="B13" t="s">
        <v>5551</v>
      </c>
      <c r="E13" t="b">
        <v>1</v>
      </c>
    </row>
    <row r="14" spans="1:5" x14ac:dyDescent="0.25">
      <c r="A14" t="s">
        <v>5557</v>
      </c>
      <c r="B14" t="s">
        <v>5558</v>
      </c>
      <c r="E14" t="b">
        <v>1</v>
      </c>
    </row>
    <row r="15" spans="1:5" x14ac:dyDescent="0.25">
      <c r="A15" t="s">
        <v>5561</v>
      </c>
      <c r="B15" t="s">
        <v>5562</v>
      </c>
      <c r="E15" t="b">
        <v>1</v>
      </c>
    </row>
    <row r="16" spans="1:5" x14ac:dyDescent="0.25">
      <c r="A16" t="s">
        <v>5563</v>
      </c>
      <c r="B16" t="s">
        <v>5564</v>
      </c>
      <c r="E16" t="b">
        <v>1</v>
      </c>
    </row>
    <row r="17" spans="1:5" x14ac:dyDescent="0.25">
      <c r="A17" t="s">
        <v>459</v>
      </c>
      <c r="B17" t="s">
        <v>5571</v>
      </c>
      <c r="E17" t="b">
        <v>1</v>
      </c>
    </row>
    <row r="18" spans="1:5" x14ac:dyDescent="0.25">
      <c r="A18" t="s">
        <v>2371</v>
      </c>
      <c r="B18" t="s">
        <v>5572</v>
      </c>
      <c r="E18" t="b">
        <v>1</v>
      </c>
    </row>
    <row r="19" spans="1:5" x14ac:dyDescent="0.25">
      <c r="A19" t="s">
        <v>1809</v>
      </c>
      <c r="B19" t="s">
        <v>5573</v>
      </c>
      <c r="E19" t="b">
        <v>1</v>
      </c>
    </row>
    <row r="20" spans="1:5" x14ac:dyDescent="0.25">
      <c r="A20" t="s">
        <v>3805</v>
      </c>
      <c r="B20" t="s">
        <v>5575</v>
      </c>
      <c r="E20" t="b">
        <v>1</v>
      </c>
    </row>
    <row r="21" spans="1:5" x14ac:dyDescent="0.25">
      <c r="A21" t="s">
        <v>5576</v>
      </c>
      <c r="B21" t="s">
        <v>5577</v>
      </c>
      <c r="E21" t="b">
        <v>1</v>
      </c>
    </row>
    <row r="22" spans="1:5" x14ac:dyDescent="0.25">
      <c r="A22" t="s">
        <v>5579</v>
      </c>
      <c r="B22" t="s">
        <v>5580</v>
      </c>
      <c r="E22" t="b">
        <v>1</v>
      </c>
    </row>
    <row r="23" spans="1:5" x14ac:dyDescent="0.25">
      <c r="A23" t="s">
        <v>5581</v>
      </c>
      <c r="B23" t="s">
        <v>5582</v>
      </c>
      <c r="E23" t="b">
        <v>1</v>
      </c>
    </row>
    <row r="24" spans="1:5" x14ac:dyDescent="0.25">
      <c r="A24" t="s">
        <v>4343</v>
      </c>
      <c r="B24" t="s">
        <v>5586</v>
      </c>
      <c r="E24" t="b">
        <v>1</v>
      </c>
    </row>
    <row r="25" spans="1:5" x14ac:dyDescent="0.25">
      <c r="A25" t="s">
        <v>2093</v>
      </c>
      <c r="B25" t="s">
        <v>5588</v>
      </c>
      <c r="E25" t="b">
        <v>1</v>
      </c>
    </row>
    <row r="26" spans="1:5" x14ac:dyDescent="0.25">
      <c r="A26" t="s">
        <v>5592</v>
      </c>
      <c r="B26" t="s">
        <v>5593</v>
      </c>
      <c r="E26" t="b">
        <v>1</v>
      </c>
    </row>
    <row r="27" spans="1:5" x14ac:dyDescent="0.25">
      <c r="A27" t="s">
        <v>1593</v>
      </c>
      <c r="B27" t="s">
        <v>5595</v>
      </c>
      <c r="E27" t="b">
        <v>1</v>
      </c>
    </row>
    <row r="28" spans="1:5" x14ac:dyDescent="0.25">
      <c r="A28" t="s">
        <v>2815</v>
      </c>
      <c r="B28" t="s">
        <v>5597</v>
      </c>
      <c r="E28"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F9BEC-1910-4BB1-B68A-064237F1C85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5467</v>
      </c>
      <c r="B2" t="s">
        <v>5500</v>
      </c>
      <c r="E2" t="b">
        <v>1</v>
      </c>
    </row>
    <row r="3" spans="1:5" x14ac:dyDescent="0.25">
      <c r="A3" t="s">
        <v>5479</v>
      </c>
      <c r="B3" t="s">
        <v>5509</v>
      </c>
      <c r="E3" t="b">
        <v>1</v>
      </c>
    </row>
    <row r="4" spans="1:5" x14ac:dyDescent="0.25">
      <c r="A4" t="s">
        <v>5555</v>
      </c>
      <c r="B4" t="s">
        <v>5556</v>
      </c>
      <c r="E4" t="b">
        <v>1</v>
      </c>
    </row>
    <row r="5" spans="1:5" x14ac:dyDescent="0.25">
      <c r="A5" t="s">
        <v>5579</v>
      </c>
      <c r="B5" t="s">
        <v>5580</v>
      </c>
      <c r="E5"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08268-E5E5-4DF6-A41F-CB342557DBD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5463</v>
      </c>
      <c r="B2" t="s">
        <v>5499</v>
      </c>
      <c r="E2" t="b">
        <v>1</v>
      </c>
    </row>
    <row r="3" spans="1:5" x14ac:dyDescent="0.25">
      <c r="A3" t="s">
        <v>5467</v>
      </c>
      <c r="B3" t="s">
        <v>5500</v>
      </c>
      <c r="E3" t="b">
        <v>1</v>
      </c>
    </row>
    <row r="4" spans="1:5" x14ac:dyDescent="0.25">
      <c r="A4" t="s">
        <v>5479</v>
      </c>
      <c r="B4" t="s">
        <v>5509</v>
      </c>
      <c r="E4" t="b">
        <v>1</v>
      </c>
    </row>
    <row r="5" spans="1:5" x14ac:dyDescent="0.25">
      <c r="A5" t="s">
        <v>459</v>
      </c>
      <c r="B5" t="s">
        <v>5571</v>
      </c>
      <c r="E5" t="b">
        <v>1</v>
      </c>
    </row>
    <row r="6" spans="1:5" x14ac:dyDescent="0.25">
      <c r="A6" t="s">
        <v>2815</v>
      </c>
      <c r="B6" t="s">
        <v>5597</v>
      </c>
      <c r="E6"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186DA-A2FB-4C1F-9929-148A2716207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5459</v>
      </c>
      <c r="B2" t="s">
        <v>5496</v>
      </c>
      <c r="E2" t="b">
        <v>1</v>
      </c>
    </row>
    <row r="3" spans="1:5" x14ac:dyDescent="0.25">
      <c r="A3" t="s">
        <v>5479</v>
      </c>
      <c r="B3" t="s">
        <v>5509</v>
      </c>
      <c r="E3" t="b">
        <v>1</v>
      </c>
    </row>
    <row r="4" spans="1:5" x14ac:dyDescent="0.25">
      <c r="A4" t="s">
        <v>5532</v>
      </c>
      <c r="B4" t="s">
        <v>5533</v>
      </c>
      <c r="E4" t="b">
        <v>1</v>
      </c>
    </row>
    <row r="5" spans="1:5" x14ac:dyDescent="0.25">
      <c r="A5" t="s">
        <v>5557</v>
      </c>
      <c r="B5" t="s">
        <v>5558</v>
      </c>
      <c r="E5" t="b">
        <v>1</v>
      </c>
    </row>
    <row r="6" spans="1:5" x14ac:dyDescent="0.25">
      <c r="A6" t="s">
        <v>4343</v>
      </c>
      <c r="B6" t="s">
        <v>5586</v>
      </c>
      <c r="E6" t="b">
        <v>1</v>
      </c>
    </row>
    <row r="7" spans="1:5" x14ac:dyDescent="0.25">
      <c r="A7" t="s">
        <v>819</v>
      </c>
      <c r="B7" t="s">
        <v>5587</v>
      </c>
      <c r="E7" t="b">
        <v>1</v>
      </c>
    </row>
    <row r="8" spans="1:5" x14ac:dyDescent="0.25">
      <c r="A8" t="s">
        <v>2815</v>
      </c>
      <c r="B8" t="s">
        <v>5597</v>
      </c>
      <c r="E8"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EC3B3-FB4F-4521-95EC-7B64A8B5099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4343</v>
      </c>
      <c r="B2" t="s">
        <v>5586</v>
      </c>
      <c r="E2" t="b">
        <v>1</v>
      </c>
    </row>
    <row r="3" spans="1:5" x14ac:dyDescent="0.25">
      <c r="A3" t="s">
        <v>819</v>
      </c>
      <c r="B3" t="s">
        <v>5587</v>
      </c>
      <c r="E3"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5D97C-5B83-4659-86D3-3DBE9B37153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4343</v>
      </c>
      <c r="B2" t="s">
        <v>5586</v>
      </c>
      <c r="E2" t="b">
        <v>1</v>
      </c>
    </row>
    <row r="3" spans="1:5" x14ac:dyDescent="0.25">
      <c r="A3" t="s">
        <v>819</v>
      </c>
      <c r="B3" t="s">
        <v>5587</v>
      </c>
      <c r="E3"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6B44F-C558-4A9C-8444-B004460F326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5479</v>
      </c>
      <c r="B2" t="s">
        <v>5509</v>
      </c>
      <c r="E2" t="b">
        <v>1</v>
      </c>
    </row>
    <row r="3" spans="1:5" x14ac:dyDescent="0.25">
      <c r="A3" t="s">
        <v>3805</v>
      </c>
      <c r="B3" t="s">
        <v>5575</v>
      </c>
      <c r="E3" t="b">
        <v>1</v>
      </c>
    </row>
    <row r="4" spans="1:5" x14ac:dyDescent="0.25">
      <c r="A4" t="s">
        <v>5576</v>
      </c>
      <c r="B4" t="s">
        <v>5577</v>
      </c>
      <c r="E4" t="b">
        <v>1</v>
      </c>
    </row>
    <row r="5" spans="1:5" x14ac:dyDescent="0.25">
      <c r="A5" t="s">
        <v>5581</v>
      </c>
      <c r="B5" t="s">
        <v>5582</v>
      </c>
      <c r="E5" t="b">
        <v>1</v>
      </c>
    </row>
    <row r="6" spans="1:5" x14ac:dyDescent="0.25">
      <c r="A6" t="s">
        <v>2093</v>
      </c>
      <c r="B6" t="s">
        <v>5588</v>
      </c>
      <c r="E6" t="b">
        <v>1</v>
      </c>
    </row>
    <row r="7" spans="1:5" x14ac:dyDescent="0.25">
      <c r="A7" t="s">
        <v>1593</v>
      </c>
      <c r="B7" t="s">
        <v>5595</v>
      </c>
      <c r="E7" t="b">
        <v>1</v>
      </c>
    </row>
    <row r="8" spans="1:5" x14ac:dyDescent="0.25">
      <c r="A8" t="s">
        <v>2815</v>
      </c>
      <c r="B8" t="s">
        <v>5597</v>
      </c>
      <c r="E8"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110F5-786B-449C-9FFA-677D2FB2925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5479</v>
      </c>
      <c r="B2" t="s">
        <v>5509</v>
      </c>
      <c r="E2" t="b">
        <v>1</v>
      </c>
    </row>
    <row r="3" spans="1:5" x14ac:dyDescent="0.25">
      <c r="A3" t="s">
        <v>5539</v>
      </c>
      <c r="B3" t="s">
        <v>5540</v>
      </c>
      <c r="E3" t="b">
        <v>1</v>
      </c>
    </row>
    <row r="4" spans="1:5" x14ac:dyDescent="0.25">
      <c r="A4" t="s">
        <v>5546</v>
      </c>
      <c r="B4" t="s">
        <v>5547</v>
      </c>
      <c r="E4" t="b">
        <v>1</v>
      </c>
    </row>
    <row r="5" spans="1:5" x14ac:dyDescent="0.25">
      <c r="A5" t="s">
        <v>5557</v>
      </c>
      <c r="B5" t="s">
        <v>5558</v>
      </c>
      <c r="E5" t="b">
        <v>1</v>
      </c>
    </row>
    <row r="6" spans="1:5" x14ac:dyDescent="0.25">
      <c r="A6" t="s">
        <v>5576</v>
      </c>
      <c r="B6" t="s">
        <v>5577</v>
      </c>
      <c r="E6" t="b">
        <v>1</v>
      </c>
    </row>
    <row r="7" spans="1:5" x14ac:dyDescent="0.25">
      <c r="A7" t="s">
        <v>5581</v>
      </c>
      <c r="B7" t="s">
        <v>5582</v>
      </c>
      <c r="E7" t="b">
        <v>1</v>
      </c>
    </row>
    <row r="8" spans="1:5" x14ac:dyDescent="0.25">
      <c r="A8" t="s">
        <v>4343</v>
      </c>
      <c r="B8" t="s">
        <v>5586</v>
      </c>
      <c r="E8" t="b">
        <v>1</v>
      </c>
    </row>
    <row r="9" spans="1:5" x14ac:dyDescent="0.25">
      <c r="A9" t="s">
        <v>819</v>
      </c>
      <c r="B9" t="s">
        <v>5587</v>
      </c>
      <c r="E9" t="b">
        <v>1</v>
      </c>
    </row>
    <row r="10" spans="1:5" x14ac:dyDescent="0.25">
      <c r="A10" t="s">
        <v>2815</v>
      </c>
      <c r="B10" t="s">
        <v>5597</v>
      </c>
      <c r="E10"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A533D-2CA3-4BEB-97F9-4B9C6CABB0A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5185</v>
      </c>
      <c r="B2" t="s">
        <v>5536</v>
      </c>
      <c r="E2" t="b">
        <v>1</v>
      </c>
    </row>
    <row r="3" spans="1:5" x14ac:dyDescent="0.25">
      <c r="A3" t="s">
        <v>4823</v>
      </c>
      <c r="B3" t="s">
        <v>5537</v>
      </c>
      <c r="E3" t="b">
        <v>1</v>
      </c>
    </row>
    <row r="4" spans="1:5" x14ac:dyDescent="0.25">
      <c r="A4" t="s">
        <v>5539</v>
      </c>
      <c r="B4" t="s">
        <v>5540</v>
      </c>
      <c r="E4"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7E5CF-F912-4F85-9617-E754293BD5E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5576</v>
      </c>
      <c r="B2" t="s">
        <v>5577</v>
      </c>
      <c r="E2" t="b">
        <v>1</v>
      </c>
    </row>
    <row r="3" spans="1:5" x14ac:dyDescent="0.25">
      <c r="A3" t="s">
        <v>5581</v>
      </c>
      <c r="B3" t="s">
        <v>5582</v>
      </c>
      <c r="E3"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C8F32-9DF4-4F2E-988A-1A5121DA298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5475</v>
      </c>
      <c r="B2" t="s">
        <v>5507</v>
      </c>
      <c r="E2" t="b">
        <v>1</v>
      </c>
    </row>
    <row r="3" spans="1:5" x14ac:dyDescent="0.25">
      <c r="A3" t="s">
        <v>5521</v>
      </c>
      <c r="B3" t="s">
        <v>5522</v>
      </c>
      <c r="E3" t="b">
        <v>1</v>
      </c>
    </row>
    <row r="4" spans="1:5" x14ac:dyDescent="0.25">
      <c r="A4" t="s">
        <v>5544</v>
      </c>
      <c r="B4" t="s">
        <v>5545</v>
      </c>
      <c r="E4" t="b">
        <v>1</v>
      </c>
    </row>
    <row r="5" spans="1:5" x14ac:dyDescent="0.25">
      <c r="A5" t="s">
        <v>5567</v>
      </c>
      <c r="B5" t="s">
        <v>5568</v>
      </c>
      <c r="E5" t="b">
        <v>1</v>
      </c>
    </row>
    <row r="6" spans="1:5" x14ac:dyDescent="0.25">
      <c r="A6" t="s">
        <v>3293</v>
      </c>
      <c r="B6" t="s">
        <v>5585</v>
      </c>
      <c r="E6" t="b">
        <v>1</v>
      </c>
    </row>
    <row r="7" spans="1:5" x14ac:dyDescent="0.25">
      <c r="A7" t="s">
        <v>5443</v>
      </c>
      <c r="B7" t="s">
        <v>5596</v>
      </c>
      <c r="E7"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22EF1-FFAF-4B67-B94B-24883ED2B7B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5459</v>
      </c>
      <c r="B2" t="s">
        <v>5496</v>
      </c>
      <c r="E2" t="b">
        <v>1</v>
      </c>
    </row>
    <row r="3" spans="1:5" x14ac:dyDescent="0.25">
      <c r="A3" t="s">
        <v>5479</v>
      </c>
      <c r="B3" t="s">
        <v>5509</v>
      </c>
      <c r="E3" t="b">
        <v>1</v>
      </c>
    </row>
    <row r="4" spans="1:5" x14ac:dyDescent="0.25">
      <c r="A4" t="s">
        <v>5546</v>
      </c>
      <c r="B4" t="s">
        <v>5547</v>
      </c>
      <c r="E4" t="b">
        <v>1</v>
      </c>
    </row>
    <row r="5" spans="1:5" x14ac:dyDescent="0.25">
      <c r="A5" t="s">
        <v>5576</v>
      </c>
      <c r="B5" t="s">
        <v>5577</v>
      </c>
      <c r="E5" t="b">
        <v>1</v>
      </c>
    </row>
    <row r="6" spans="1:5" x14ac:dyDescent="0.25">
      <c r="A6" t="s">
        <v>4343</v>
      </c>
      <c r="B6" t="s">
        <v>5586</v>
      </c>
      <c r="E6" t="b">
        <v>1</v>
      </c>
    </row>
    <row r="7" spans="1:5" x14ac:dyDescent="0.25">
      <c r="A7" t="s">
        <v>819</v>
      </c>
      <c r="B7" t="s">
        <v>5587</v>
      </c>
      <c r="E7" t="b">
        <v>1</v>
      </c>
    </row>
    <row r="8" spans="1:5" x14ac:dyDescent="0.25">
      <c r="A8" t="s">
        <v>2815</v>
      </c>
      <c r="B8" t="s">
        <v>5597</v>
      </c>
      <c r="E8"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3308A-1AEC-4411-ABD6-380DBA5B919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5455</v>
      </c>
      <c r="B2" t="s">
        <v>5494</v>
      </c>
      <c r="E2" t="b">
        <v>1</v>
      </c>
    </row>
    <row r="3" spans="1:5" x14ac:dyDescent="0.25">
      <c r="A3" t="s">
        <v>5461</v>
      </c>
      <c r="B3" t="s">
        <v>5498</v>
      </c>
      <c r="E3" t="b">
        <v>1</v>
      </c>
    </row>
    <row r="4" spans="1:5" x14ac:dyDescent="0.25">
      <c r="A4" t="s">
        <v>5475</v>
      </c>
      <c r="B4" t="s">
        <v>5507</v>
      </c>
      <c r="E4" t="b">
        <v>1</v>
      </c>
    </row>
    <row r="5" spans="1:5" x14ac:dyDescent="0.25">
      <c r="A5" t="s">
        <v>5479</v>
      </c>
      <c r="B5" t="s">
        <v>5509</v>
      </c>
      <c r="E5" t="b">
        <v>1</v>
      </c>
    </row>
    <row r="6" spans="1:5" x14ac:dyDescent="0.25">
      <c r="A6" t="s">
        <v>5483</v>
      </c>
      <c r="B6" t="s">
        <v>5523</v>
      </c>
      <c r="E6" t="b">
        <v>1</v>
      </c>
    </row>
    <row r="7" spans="1:5" x14ac:dyDescent="0.25">
      <c r="A7" t="s">
        <v>5526</v>
      </c>
      <c r="B7" t="s">
        <v>5527</v>
      </c>
      <c r="E7" t="b">
        <v>1</v>
      </c>
    </row>
    <row r="8" spans="1:5" x14ac:dyDescent="0.25">
      <c r="A8" t="s">
        <v>5530</v>
      </c>
      <c r="B8" t="s">
        <v>5531</v>
      </c>
      <c r="E8" t="b">
        <v>1</v>
      </c>
    </row>
    <row r="9" spans="1:5" x14ac:dyDescent="0.25">
      <c r="A9" t="s">
        <v>5563</v>
      </c>
      <c r="B9" t="s">
        <v>5564</v>
      </c>
      <c r="E9" t="b">
        <v>1</v>
      </c>
    </row>
    <row r="10" spans="1:5" x14ac:dyDescent="0.25">
      <c r="A10" t="s">
        <v>5565</v>
      </c>
      <c r="B10" t="s">
        <v>5566</v>
      </c>
      <c r="E10" t="b">
        <v>1</v>
      </c>
    </row>
    <row r="11" spans="1:5" x14ac:dyDescent="0.25">
      <c r="A11" t="s">
        <v>5567</v>
      </c>
      <c r="B11" t="s">
        <v>5568</v>
      </c>
      <c r="E11" t="b">
        <v>1</v>
      </c>
    </row>
    <row r="12" spans="1:5" x14ac:dyDescent="0.25">
      <c r="A12" t="s">
        <v>3293</v>
      </c>
      <c r="B12" t="s">
        <v>5585</v>
      </c>
      <c r="E12" t="b">
        <v>1</v>
      </c>
    </row>
    <row r="13" spans="1:5" x14ac:dyDescent="0.25">
      <c r="A13" t="s">
        <v>4343</v>
      </c>
      <c r="B13" t="s">
        <v>5586</v>
      </c>
      <c r="E13" t="b">
        <v>1</v>
      </c>
    </row>
    <row r="14" spans="1:5" x14ac:dyDescent="0.25">
      <c r="A14" t="s">
        <v>819</v>
      </c>
      <c r="B14" t="s">
        <v>5587</v>
      </c>
      <c r="E14"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73D08-F967-489C-8EBE-F7B7097E483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5479</v>
      </c>
      <c r="B2" t="s">
        <v>5509</v>
      </c>
      <c r="E2" t="b">
        <v>1</v>
      </c>
    </row>
    <row r="3" spans="1:5" x14ac:dyDescent="0.25">
      <c r="A3" t="s">
        <v>5557</v>
      </c>
      <c r="B3" t="s">
        <v>5558</v>
      </c>
      <c r="E3"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41E94-189A-4D81-B428-02AAA49DB92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5459</v>
      </c>
      <c r="B2" t="s">
        <v>5496</v>
      </c>
      <c r="E2" t="b">
        <v>1</v>
      </c>
    </row>
    <row r="3" spans="1:5" x14ac:dyDescent="0.25">
      <c r="A3" t="s">
        <v>5557</v>
      </c>
      <c r="B3" t="s">
        <v>5558</v>
      </c>
      <c r="E3" t="b">
        <v>1</v>
      </c>
    </row>
    <row r="4" spans="1:5" x14ac:dyDescent="0.25">
      <c r="A4" t="s">
        <v>4343</v>
      </c>
      <c r="B4" t="s">
        <v>5586</v>
      </c>
      <c r="E4" t="b">
        <v>1</v>
      </c>
    </row>
    <row r="5" spans="1:5" x14ac:dyDescent="0.25">
      <c r="A5" t="s">
        <v>819</v>
      </c>
      <c r="B5" t="s">
        <v>5587</v>
      </c>
      <c r="E5"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D9682-C009-40FB-A4C3-85295BAF2E6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5455</v>
      </c>
      <c r="B2" t="s">
        <v>5494</v>
      </c>
      <c r="E2" t="b">
        <v>1</v>
      </c>
    </row>
    <row r="3" spans="1:5" x14ac:dyDescent="0.25">
      <c r="A3" t="s">
        <v>5461</v>
      </c>
      <c r="B3" t="s">
        <v>5498</v>
      </c>
      <c r="E3" t="b">
        <v>1</v>
      </c>
    </row>
    <row r="4" spans="1:5" x14ac:dyDescent="0.25">
      <c r="A4" t="s">
        <v>5475</v>
      </c>
      <c r="B4" t="s">
        <v>5507</v>
      </c>
      <c r="E4" t="b">
        <v>1</v>
      </c>
    </row>
    <row r="5" spans="1:5" x14ac:dyDescent="0.25">
      <c r="A5" t="s">
        <v>5479</v>
      </c>
      <c r="B5" t="s">
        <v>5509</v>
      </c>
      <c r="E5" t="b">
        <v>1</v>
      </c>
    </row>
    <row r="6" spans="1:5" x14ac:dyDescent="0.25">
      <c r="A6" t="s">
        <v>5483</v>
      </c>
      <c r="B6" t="s">
        <v>5523</v>
      </c>
      <c r="E6" t="b">
        <v>1</v>
      </c>
    </row>
    <row r="7" spans="1:5" x14ac:dyDescent="0.25">
      <c r="A7" t="s">
        <v>5526</v>
      </c>
      <c r="B7" t="s">
        <v>5527</v>
      </c>
      <c r="E7" t="b">
        <v>1</v>
      </c>
    </row>
    <row r="8" spans="1:5" x14ac:dyDescent="0.25">
      <c r="A8" t="s">
        <v>5530</v>
      </c>
      <c r="B8" t="s">
        <v>5531</v>
      </c>
      <c r="E8" t="b">
        <v>1</v>
      </c>
    </row>
    <row r="9" spans="1:5" x14ac:dyDescent="0.25">
      <c r="A9" t="s">
        <v>5563</v>
      </c>
      <c r="B9" t="s">
        <v>5564</v>
      </c>
      <c r="E9" t="b">
        <v>1</v>
      </c>
    </row>
    <row r="10" spans="1:5" x14ac:dyDescent="0.25">
      <c r="A10" t="s">
        <v>5565</v>
      </c>
      <c r="B10" t="s">
        <v>5566</v>
      </c>
      <c r="E10" t="b">
        <v>1</v>
      </c>
    </row>
    <row r="11" spans="1:5" x14ac:dyDescent="0.25">
      <c r="A11" t="s">
        <v>5567</v>
      </c>
      <c r="B11" t="s">
        <v>5568</v>
      </c>
      <c r="E11" t="b">
        <v>1</v>
      </c>
    </row>
    <row r="12" spans="1:5" x14ac:dyDescent="0.25">
      <c r="A12" t="s">
        <v>3293</v>
      </c>
      <c r="B12" t="s">
        <v>5585</v>
      </c>
      <c r="E12" t="b">
        <v>1</v>
      </c>
    </row>
    <row r="13" spans="1:5" x14ac:dyDescent="0.25">
      <c r="A13" t="s">
        <v>4343</v>
      </c>
      <c r="B13" t="s">
        <v>5586</v>
      </c>
      <c r="E13" t="b">
        <v>1</v>
      </c>
    </row>
    <row r="14" spans="1:5" x14ac:dyDescent="0.25">
      <c r="A14" t="s">
        <v>819</v>
      </c>
      <c r="B14" t="s">
        <v>5587</v>
      </c>
      <c r="E14"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76DDA-62F0-440F-B20C-09F9F9730D5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5479</v>
      </c>
      <c r="B2" t="s">
        <v>5509</v>
      </c>
      <c r="E2" t="b">
        <v>1</v>
      </c>
    </row>
    <row r="3" spans="1:5" x14ac:dyDescent="0.25">
      <c r="A3" t="s">
        <v>3271</v>
      </c>
      <c r="B3" t="s">
        <v>5538</v>
      </c>
      <c r="E3" t="b">
        <v>1</v>
      </c>
    </row>
    <row r="4" spans="1:5" x14ac:dyDescent="0.25">
      <c r="A4" t="s">
        <v>5576</v>
      </c>
      <c r="B4" t="s">
        <v>5577</v>
      </c>
      <c r="E4" t="b">
        <v>1</v>
      </c>
    </row>
    <row r="5" spans="1:5" x14ac:dyDescent="0.25">
      <c r="A5" t="s">
        <v>4343</v>
      </c>
      <c r="B5" t="s">
        <v>5586</v>
      </c>
      <c r="E5" t="b">
        <v>1</v>
      </c>
    </row>
    <row r="6" spans="1:5" x14ac:dyDescent="0.25">
      <c r="A6" t="s">
        <v>819</v>
      </c>
      <c r="B6" t="s">
        <v>5587</v>
      </c>
      <c r="E6"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09AAC-FE44-46C5-AF26-CA717E15333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5457</v>
      </c>
      <c r="B2" t="s">
        <v>5495</v>
      </c>
      <c r="E2" t="b">
        <v>1</v>
      </c>
    </row>
    <row r="3" spans="1:5" x14ac:dyDescent="0.25">
      <c r="A3" t="s">
        <v>5459</v>
      </c>
      <c r="B3" t="s">
        <v>5496</v>
      </c>
      <c r="E3" t="b">
        <v>1</v>
      </c>
    </row>
    <row r="4" spans="1:5" x14ac:dyDescent="0.25">
      <c r="A4" t="s">
        <v>5463</v>
      </c>
      <c r="B4" t="s">
        <v>5499</v>
      </c>
      <c r="E4" t="b">
        <v>1</v>
      </c>
    </row>
    <row r="5" spans="1:5" x14ac:dyDescent="0.25">
      <c r="A5" t="s">
        <v>5473</v>
      </c>
      <c r="B5" t="s">
        <v>5504</v>
      </c>
      <c r="E5" t="b">
        <v>1</v>
      </c>
    </row>
    <row r="6" spans="1:5" x14ac:dyDescent="0.25">
      <c r="A6" t="s">
        <v>5479</v>
      </c>
      <c r="B6" t="s">
        <v>5509</v>
      </c>
      <c r="E6" t="b">
        <v>1</v>
      </c>
    </row>
    <row r="7" spans="1:5" x14ac:dyDescent="0.25">
      <c r="A7" t="s">
        <v>5546</v>
      </c>
      <c r="B7" t="s">
        <v>5547</v>
      </c>
      <c r="E7" t="b">
        <v>1</v>
      </c>
    </row>
    <row r="8" spans="1:5" x14ac:dyDescent="0.25">
      <c r="A8" t="s">
        <v>5552</v>
      </c>
      <c r="B8" t="s">
        <v>5553</v>
      </c>
      <c r="E8" t="b">
        <v>1</v>
      </c>
    </row>
    <row r="9" spans="1:5" x14ac:dyDescent="0.25">
      <c r="A9" t="s">
        <v>5557</v>
      </c>
      <c r="B9" t="s">
        <v>5558</v>
      </c>
      <c r="E9" t="b">
        <v>1</v>
      </c>
    </row>
    <row r="10" spans="1:5" x14ac:dyDescent="0.25">
      <c r="A10" t="s">
        <v>5576</v>
      </c>
      <c r="B10" t="s">
        <v>5577</v>
      </c>
      <c r="E10" t="b">
        <v>1</v>
      </c>
    </row>
    <row r="11" spans="1:5" x14ac:dyDescent="0.25">
      <c r="A11" t="s">
        <v>5583</v>
      </c>
      <c r="B11" t="s">
        <v>5584</v>
      </c>
      <c r="E11" t="b">
        <v>1</v>
      </c>
    </row>
    <row r="12" spans="1:5" x14ac:dyDescent="0.25">
      <c r="A12" t="s">
        <v>4343</v>
      </c>
      <c r="B12" t="s">
        <v>5586</v>
      </c>
      <c r="E12" t="b">
        <v>1</v>
      </c>
    </row>
    <row r="13" spans="1:5" x14ac:dyDescent="0.25">
      <c r="A13" t="s">
        <v>819</v>
      </c>
      <c r="B13" t="s">
        <v>5587</v>
      </c>
      <c r="E13" t="b">
        <v>1</v>
      </c>
    </row>
    <row r="14" spans="1:5" x14ac:dyDescent="0.25">
      <c r="A14" t="s">
        <v>2815</v>
      </c>
      <c r="B14" t="s">
        <v>5597</v>
      </c>
      <c r="E14"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0168-79EC-43CB-AD23-25A2463E261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5471</v>
      </c>
      <c r="B2" t="s">
        <v>5503</v>
      </c>
      <c r="E2" t="b">
        <v>1</v>
      </c>
    </row>
    <row r="3" spans="1:5" x14ac:dyDescent="0.25">
      <c r="A3" t="s">
        <v>5475</v>
      </c>
      <c r="B3" t="s">
        <v>5507</v>
      </c>
      <c r="E3" t="b">
        <v>1</v>
      </c>
    </row>
    <row r="4" spans="1:5" x14ac:dyDescent="0.25">
      <c r="A4" t="s">
        <v>5483</v>
      </c>
      <c r="B4" t="s">
        <v>5523</v>
      </c>
      <c r="E4" t="b">
        <v>1</v>
      </c>
    </row>
    <row r="5" spans="1:5" x14ac:dyDescent="0.25">
      <c r="A5" t="s">
        <v>5530</v>
      </c>
      <c r="B5" t="s">
        <v>5531</v>
      </c>
      <c r="E5" t="b">
        <v>1</v>
      </c>
    </row>
    <row r="6" spans="1:5" x14ac:dyDescent="0.25">
      <c r="A6" t="s">
        <v>5563</v>
      </c>
      <c r="B6" t="s">
        <v>5564</v>
      </c>
      <c r="E6" t="b">
        <v>1</v>
      </c>
    </row>
    <row r="7" spans="1:5" x14ac:dyDescent="0.25">
      <c r="A7" t="s">
        <v>5567</v>
      </c>
      <c r="B7" t="s">
        <v>5568</v>
      </c>
      <c r="E7" t="b">
        <v>1</v>
      </c>
    </row>
    <row r="8" spans="1:5" x14ac:dyDescent="0.25">
      <c r="A8" t="s">
        <v>3293</v>
      </c>
      <c r="B8" t="s">
        <v>5585</v>
      </c>
      <c r="E8" t="b">
        <v>1</v>
      </c>
    </row>
    <row r="9" spans="1:5" x14ac:dyDescent="0.25">
      <c r="A9" t="s">
        <v>4343</v>
      </c>
      <c r="B9" t="s">
        <v>5586</v>
      </c>
      <c r="E9" t="b">
        <v>1</v>
      </c>
    </row>
    <row r="10" spans="1:5" x14ac:dyDescent="0.25">
      <c r="A10" t="s">
        <v>819</v>
      </c>
      <c r="B10" t="s">
        <v>5587</v>
      </c>
      <c r="E10"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217CD-CDB6-439B-8376-0ED70C2F2067}">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5455</v>
      </c>
      <c r="B2" t="s">
        <v>5494</v>
      </c>
      <c r="E2" t="b">
        <v>1</v>
      </c>
    </row>
    <row r="3" spans="1:5" x14ac:dyDescent="0.25">
      <c r="A3" t="s">
        <v>5459</v>
      </c>
      <c r="B3" t="s">
        <v>5496</v>
      </c>
      <c r="E3" t="b">
        <v>1</v>
      </c>
    </row>
    <row r="4" spans="1:5" x14ac:dyDescent="0.25">
      <c r="A4" t="s">
        <v>5461</v>
      </c>
      <c r="B4" t="s">
        <v>5498</v>
      </c>
      <c r="E4" t="b">
        <v>1</v>
      </c>
    </row>
    <row r="5" spans="1:5" x14ac:dyDescent="0.25">
      <c r="A5" t="s">
        <v>5473</v>
      </c>
      <c r="B5" t="s">
        <v>5504</v>
      </c>
      <c r="E5" t="b">
        <v>1</v>
      </c>
    </row>
    <row r="6" spans="1:5" x14ac:dyDescent="0.25">
      <c r="A6" t="s">
        <v>5475</v>
      </c>
      <c r="B6" t="s">
        <v>5507</v>
      </c>
      <c r="E6" t="b">
        <v>1</v>
      </c>
    </row>
    <row r="7" spans="1:5" x14ac:dyDescent="0.25">
      <c r="A7" t="s">
        <v>5479</v>
      </c>
      <c r="B7" t="s">
        <v>5509</v>
      </c>
      <c r="E7" t="b">
        <v>1</v>
      </c>
    </row>
    <row r="8" spans="1:5" x14ac:dyDescent="0.25">
      <c r="A8" t="s">
        <v>5483</v>
      </c>
      <c r="B8" t="s">
        <v>5523</v>
      </c>
      <c r="E8" t="b">
        <v>1</v>
      </c>
    </row>
    <row r="9" spans="1:5" x14ac:dyDescent="0.25">
      <c r="A9" t="s">
        <v>3803</v>
      </c>
      <c r="B9" t="s">
        <v>5525</v>
      </c>
      <c r="E9" t="b">
        <v>1</v>
      </c>
    </row>
    <row r="10" spans="1:5" x14ac:dyDescent="0.25">
      <c r="A10" t="s">
        <v>5526</v>
      </c>
      <c r="B10" t="s">
        <v>5527</v>
      </c>
      <c r="E10" t="b">
        <v>1</v>
      </c>
    </row>
    <row r="11" spans="1:5" x14ac:dyDescent="0.25">
      <c r="A11" t="s">
        <v>5530</v>
      </c>
      <c r="B11" t="s">
        <v>5531</v>
      </c>
      <c r="E11" t="b">
        <v>1</v>
      </c>
    </row>
    <row r="12" spans="1:5" x14ac:dyDescent="0.25">
      <c r="A12" t="s">
        <v>5563</v>
      </c>
      <c r="B12" t="s">
        <v>5564</v>
      </c>
      <c r="E12" t="b">
        <v>1</v>
      </c>
    </row>
    <row r="13" spans="1:5" x14ac:dyDescent="0.25">
      <c r="A13" t="s">
        <v>5565</v>
      </c>
      <c r="B13" t="s">
        <v>5566</v>
      </c>
      <c r="E13" t="b">
        <v>1</v>
      </c>
    </row>
    <row r="14" spans="1:5" x14ac:dyDescent="0.25">
      <c r="A14" t="s">
        <v>5567</v>
      </c>
      <c r="B14" t="s">
        <v>5568</v>
      </c>
      <c r="E14" t="b">
        <v>1</v>
      </c>
    </row>
    <row r="15" spans="1:5" x14ac:dyDescent="0.25">
      <c r="A15" t="s">
        <v>5576</v>
      </c>
      <c r="B15" t="s">
        <v>5577</v>
      </c>
      <c r="E15" t="b">
        <v>1</v>
      </c>
    </row>
    <row r="16" spans="1:5" x14ac:dyDescent="0.25">
      <c r="A16" t="s">
        <v>3293</v>
      </c>
      <c r="B16" t="s">
        <v>5585</v>
      </c>
      <c r="E16" t="b">
        <v>1</v>
      </c>
    </row>
    <row r="17" spans="1:5" x14ac:dyDescent="0.25">
      <c r="A17" t="s">
        <v>4343</v>
      </c>
      <c r="B17" t="s">
        <v>5586</v>
      </c>
      <c r="E17" t="b">
        <v>1</v>
      </c>
    </row>
    <row r="18" spans="1:5" x14ac:dyDescent="0.25">
      <c r="A18" t="s">
        <v>819</v>
      </c>
      <c r="B18" t="s">
        <v>5587</v>
      </c>
      <c r="E18"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BF3EB-4735-4F24-B3E4-97063375E3E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5479</v>
      </c>
      <c r="B2" t="s">
        <v>5509</v>
      </c>
      <c r="E2" t="b">
        <v>1</v>
      </c>
    </row>
    <row r="3" spans="1:5" x14ac:dyDescent="0.25">
      <c r="A3" t="s">
        <v>5534</v>
      </c>
      <c r="B3" t="s">
        <v>5535</v>
      </c>
      <c r="E3" t="b">
        <v>1</v>
      </c>
    </row>
    <row r="4" spans="1:5" x14ac:dyDescent="0.25">
      <c r="A4" t="s">
        <v>5576</v>
      </c>
      <c r="B4" t="s">
        <v>5577</v>
      </c>
      <c r="E4" t="b">
        <v>1</v>
      </c>
    </row>
    <row r="5" spans="1:5" x14ac:dyDescent="0.25">
      <c r="A5" t="s">
        <v>5581</v>
      </c>
      <c r="B5" t="s">
        <v>5582</v>
      </c>
      <c r="E5" t="b">
        <v>1</v>
      </c>
    </row>
    <row r="6" spans="1:5" x14ac:dyDescent="0.25">
      <c r="A6" t="s">
        <v>4343</v>
      </c>
      <c r="B6" t="s">
        <v>5586</v>
      </c>
      <c r="E6" t="b">
        <v>1</v>
      </c>
    </row>
    <row r="7" spans="1:5" x14ac:dyDescent="0.25">
      <c r="A7" t="s">
        <v>819</v>
      </c>
      <c r="B7" t="s">
        <v>5587</v>
      </c>
      <c r="E7" t="b">
        <v>1</v>
      </c>
    </row>
    <row r="8" spans="1:5" x14ac:dyDescent="0.25">
      <c r="A8" t="s">
        <v>2815</v>
      </c>
      <c r="B8" t="s">
        <v>5597</v>
      </c>
      <c r="E8"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4972D-99BE-46D7-8749-64DF75F0AA9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5457</v>
      </c>
      <c r="B2" t="s">
        <v>5495</v>
      </c>
      <c r="E2" t="b">
        <v>1</v>
      </c>
    </row>
    <row r="3" spans="1:5" x14ac:dyDescent="0.25">
      <c r="A3" t="s">
        <v>5539</v>
      </c>
      <c r="B3" t="s">
        <v>5540</v>
      </c>
      <c r="E3" t="b">
        <v>1</v>
      </c>
    </row>
    <row r="4" spans="1:5" x14ac:dyDescent="0.25">
      <c r="A4" t="s">
        <v>5583</v>
      </c>
      <c r="B4" t="s">
        <v>5584</v>
      </c>
      <c r="E4" t="b">
        <v>1</v>
      </c>
    </row>
    <row r="5" spans="1:5" x14ac:dyDescent="0.25">
      <c r="A5" t="s">
        <v>4343</v>
      </c>
      <c r="B5" t="s">
        <v>5586</v>
      </c>
      <c r="E5" t="b">
        <v>1</v>
      </c>
    </row>
    <row r="6" spans="1:5" x14ac:dyDescent="0.25">
      <c r="A6" t="s">
        <v>819</v>
      </c>
      <c r="B6" t="s">
        <v>5587</v>
      </c>
      <c r="E6"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A8A76-CB47-4A16-9A40-27888867389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5457</v>
      </c>
      <c r="B2" t="s">
        <v>5495</v>
      </c>
      <c r="E2" t="b">
        <v>1</v>
      </c>
    </row>
    <row r="3" spans="1:5" x14ac:dyDescent="0.25">
      <c r="A3" t="s">
        <v>5477</v>
      </c>
      <c r="B3" t="s">
        <v>5508</v>
      </c>
      <c r="E3" t="b">
        <v>1</v>
      </c>
    </row>
    <row r="4" spans="1:5" x14ac:dyDescent="0.25">
      <c r="A4" t="s">
        <v>5479</v>
      </c>
      <c r="B4" t="s">
        <v>5509</v>
      </c>
      <c r="E4" t="b">
        <v>1</v>
      </c>
    </row>
    <row r="5" spans="1:5" x14ac:dyDescent="0.25">
      <c r="A5" t="s">
        <v>5576</v>
      </c>
      <c r="B5" t="s">
        <v>5577</v>
      </c>
      <c r="E5" t="b">
        <v>1</v>
      </c>
    </row>
    <row r="6" spans="1:5" x14ac:dyDescent="0.25">
      <c r="A6" t="s">
        <v>5583</v>
      </c>
      <c r="B6" t="s">
        <v>5584</v>
      </c>
      <c r="E6" t="b">
        <v>1</v>
      </c>
    </row>
    <row r="7" spans="1:5" x14ac:dyDescent="0.25">
      <c r="A7" t="s">
        <v>4343</v>
      </c>
      <c r="B7" t="s">
        <v>5586</v>
      </c>
      <c r="E7" t="b">
        <v>1</v>
      </c>
    </row>
    <row r="8" spans="1:5" x14ac:dyDescent="0.25">
      <c r="A8" t="s">
        <v>819</v>
      </c>
      <c r="B8" t="s">
        <v>5587</v>
      </c>
      <c r="E8" t="b">
        <v>1</v>
      </c>
    </row>
    <row r="9" spans="1:5" x14ac:dyDescent="0.25">
      <c r="A9" t="s">
        <v>2815</v>
      </c>
      <c r="B9" t="s">
        <v>5597</v>
      </c>
      <c r="E9"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DBAA3-2621-4FCB-AB95-A269B0A796F6}">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5479</v>
      </c>
      <c r="B2" t="s">
        <v>5509</v>
      </c>
      <c r="E2"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031C8-E9D2-477A-A8CF-5113B0B495C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5459</v>
      </c>
      <c r="B2" t="s">
        <v>5496</v>
      </c>
      <c r="E2" t="b">
        <v>1</v>
      </c>
    </row>
    <row r="3" spans="1:5" x14ac:dyDescent="0.25">
      <c r="A3" t="s">
        <v>5475</v>
      </c>
      <c r="B3" t="s">
        <v>5507</v>
      </c>
      <c r="E3" t="b">
        <v>1</v>
      </c>
    </row>
    <row r="4" spans="1:5" x14ac:dyDescent="0.25">
      <c r="A4" t="s">
        <v>5479</v>
      </c>
      <c r="B4" t="s">
        <v>5509</v>
      </c>
      <c r="E4" t="b">
        <v>1</v>
      </c>
    </row>
    <row r="5" spans="1:5" x14ac:dyDescent="0.25">
      <c r="A5" t="s">
        <v>5483</v>
      </c>
      <c r="B5" t="s">
        <v>5523</v>
      </c>
      <c r="E5" t="b">
        <v>1</v>
      </c>
    </row>
    <row r="6" spans="1:5" x14ac:dyDescent="0.25">
      <c r="A6" t="s">
        <v>5530</v>
      </c>
      <c r="B6" t="s">
        <v>5531</v>
      </c>
      <c r="E6" t="b">
        <v>1</v>
      </c>
    </row>
    <row r="7" spans="1:5" x14ac:dyDescent="0.25">
      <c r="A7" t="s">
        <v>5563</v>
      </c>
      <c r="B7" t="s">
        <v>5564</v>
      </c>
      <c r="E7" t="b">
        <v>1</v>
      </c>
    </row>
    <row r="8" spans="1:5" x14ac:dyDescent="0.25">
      <c r="A8" t="s">
        <v>3293</v>
      </c>
      <c r="B8" t="s">
        <v>5585</v>
      </c>
      <c r="E8" t="b">
        <v>1</v>
      </c>
    </row>
    <row r="9" spans="1:5" x14ac:dyDescent="0.25">
      <c r="A9" t="s">
        <v>4343</v>
      </c>
      <c r="B9" t="s">
        <v>5586</v>
      </c>
      <c r="E9" t="b">
        <v>1</v>
      </c>
    </row>
    <row r="10" spans="1:5" x14ac:dyDescent="0.25">
      <c r="A10" t="s">
        <v>819</v>
      </c>
      <c r="B10" t="s">
        <v>5587</v>
      </c>
      <c r="E10"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FA52B-B9F5-4D9E-865B-2E2B7EFF0F8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5463</v>
      </c>
      <c r="B2" t="s">
        <v>5499</v>
      </c>
      <c r="E2" t="b">
        <v>1</v>
      </c>
    </row>
    <row r="3" spans="1:5" x14ac:dyDescent="0.25">
      <c r="A3" t="s">
        <v>5469</v>
      </c>
      <c r="B3" t="s">
        <v>5502</v>
      </c>
      <c r="E3" t="b">
        <v>1</v>
      </c>
    </row>
    <row r="4" spans="1:5" x14ac:dyDescent="0.25">
      <c r="A4" t="s">
        <v>5477</v>
      </c>
      <c r="B4" t="s">
        <v>5508</v>
      </c>
      <c r="E4" t="b">
        <v>1</v>
      </c>
    </row>
    <row r="5" spans="1:5" x14ac:dyDescent="0.25">
      <c r="A5" t="s">
        <v>5479</v>
      </c>
      <c r="B5" t="s">
        <v>5509</v>
      </c>
      <c r="E5" t="b">
        <v>1</v>
      </c>
    </row>
    <row r="6" spans="1:5" x14ac:dyDescent="0.25">
      <c r="A6" t="s">
        <v>5544</v>
      </c>
      <c r="B6" t="s">
        <v>5545</v>
      </c>
      <c r="E6" t="b">
        <v>1</v>
      </c>
    </row>
    <row r="7" spans="1:5" x14ac:dyDescent="0.25">
      <c r="A7" t="s">
        <v>5557</v>
      </c>
      <c r="B7" t="s">
        <v>5558</v>
      </c>
      <c r="E7" t="b">
        <v>1</v>
      </c>
    </row>
    <row r="8" spans="1:5" x14ac:dyDescent="0.25">
      <c r="A8" t="s">
        <v>5563</v>
      </c>
      <c r="B8" t="s">
        <v>5564</v>
      </c>
      <c r="E8" t="b">
        <v>1</v>
      </c>
    </row>
    <row r="9" spans="1:5" x14ac:dyDescent="0.25">
      <c r="A9" t="s">
        <v>5567</v>
      </c>
      <c r="B9" t="s">
        <v>5568</v>
      </c>
      <c r="E9" t="b">
        <v>1</v>
      </c>
    </row>
    <row r="10" spans="1:5" x14ac:dyDescent="0.25">
      <c r="A10" t="s">
        <v>5576</v>
      </c>
      <c r="B10" t="s">
        <v>5577</v>
      </c>
      <c r="E10" t="b">
        <v>1</v>
      </c>
    </row>
    <row r="11" spans="1:5" x14ac:dyDescent="0.25">
      <c r="A11" t="s">
        <v>5583</v>
      </c>
      <c r="B11" t="s">
        <v>5584</v>
      </c>
      <c r="E11" t="b">
        <v>1</v>
      </c>
    </row>
    <row r="12" spans="1:5" x14ac:dyDescent="0.25">
      <c r="A12" t="s">
        <v>4343</v>
      </c>
      <c r="B12" t="s">
        <v>5586</v>
      </c>
      <c r="E12" t="b">
        <v>1</v>
      </c>
    </row>
    <row r="13" spans="1:5" x14ac:dyDescent="0.25">
      <c r="A13" t="s">
        <v>819</v>
      </c>
      <c r="B13" t="s">
        <v>5587</v>
      </c>
      <c r="E13" t="b">
        <v>1</v>
      </c>
    </row>
    <row r="14" spans="1:5" x14ac:dyDescent="0.25">
      <c r="A14" t="s">
        <v>2815</v>
      </c>
      <c r="B14" t="s">
        <v>5597</v>
      </c>
      <c r="E14"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7095B-B8A9-4D9C-85E1-E23DF1C9F3E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5459</v>
      </c>
      <c r="B2" t="s">
        <v>5496</v>
      </c>
      <c r="E2" t="b">
        <v>1</v>
      </c>
    </row>
    <row r="3" spans="1:5" x14ac:dyDescent="0.25">
      <c r="A3" t="s">
        <v>5473</v>
      </c>
      <c r="B3" t="s">
        <v>5504</v>
      </c>
      <c r="E3" t="b">
        <v>1</v>
      </c>
    </row>
    <row r="4" spans="1:5" x14ac:dyDescent="0.25">
      <c r="A4" t="s">
        <v>5479</v>
      </c>
      <c r="B4" t="s">
        <v>5509</v>
      </c>
      <c r="E4" t="b">
        <v>1</v>
      </c>
    </row>
    <row r="5" spans="1:5" x14ac:dyDescent="0.25">
      <c r="A5" t="s">
        <v>5530</v>
      </c>
      <c r="B5" t="s">
        <v>5531</v>
      </c>
      <c r="E5" t="b">
        <v>1</v>
      </c>
    </row>
    <row r="6" spans="1:5" x14ac:dyDescent="0.25">
      <c r="A6" t="s">
        <v>5546</v>
      </c>
      <c r="B6" t="s">
        <v>5547</v>
      </c>
      <c r="E6" t="b">
        <v>1</v>
      </c>
    </row>
    <row r="7" spans="1:5" x14ac:dyDescent="0.25">
      <c r="A7" t="s">
        <v>5563</v>
      </c>
      <c r="B7" t="s">
        <v>5564</v>
      </c>
      <c r="E7" t="b">
        <v>1</v>
      </c>
    </row>
    <row r="8" spans="1:5" x14ac:dyDescent="0.25">
      <c r="A8" t="s">
        <v>5567</v>
      </c>
      <c r="B8" t="s">
        <v>5568</v>
      </c>
      <c r="E8" t="b">
        <v>1</v>
      </c>
    </row>
    <row r="9" spans="1:5" x14ac:dyDescent="0.25">
      <c r="A9" t="s">
        <v>4343</v>
      </c>
      <c r="B9" t="s">
        <v>5586</v>
      </c>
      <c r="E9" t="b">
        <v>1</v>
      </c>
    </row>
    <row r="10" spans="1:5" x14ac:dyDescent="0.25">
      <c r="A10" t="s">
        <v>819</v>
      </c>
      <c r="B10" t="s">
        <v>5587</v>
      </c>
      <c r="E10" t="b">
        <v>1</v>
      </c>
    </row>
    <row r="11" spans="1:5" x14ac:dyDescent="0.25">
      <c r="A11" t="s">
        <v>2815</v>
      </c>
      <c r="B11" t="s">
        <v>5597</v>
      </c>
      <c r="E11"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FD885-655B-41E7-A38A-2F1CD9610F3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5457</v>
      </c>
      <c r="B2" t="s">
        <v>5495</v>
      </c>
      <c r="E2" t="b">
        <v>1</v>
      </c>
    </row>
    <row r="3" spans="1:5" x14ac:dyDescent="0.25">
      <c r="A3" t="s">
        <v>5477</v>
      </c>
      <c r="B3" t="s">
        <v>5508</v>
      </c>
      <c r="E3" t="b">
        <v>1</v>
      </c>
    </row>
    <row r="4" spans="1:5" x14ac:dyDescent="0.25">
      <c r="A4" t="s">
        <v>5479</v>
      </c>
      <c r="B4" t="s">
        <v>5509</v>
      </c>
      <c r="E4" t="b">
        <v>1</v>
      </c>
    </row>
    <row r="5" spans="1:5" x14ac:dyDescent="0.25">
      <c r="A5" t="s">
        <v>5557</v>
      </c>
      <c r="B5" t="s">
        <v>5558</v>
      </c>
      <c r="E5" t="b">
        <v>1</v>
      </c>
    </row>
    <row r="6" spans="1:5" x14ac:dyDescent="0.25">
      <c r="A6" t="s">
        <v>5576</v>
      </c>
      <c r="B6" t="s">
        <v>5577</v>
      </c>
      <c r="E6" t="b">
        <v>1</v>
      </c>
    </row>
    <row r="7" spans="1:5" x14ac:dyDescent="0.25">
      <c r="A7" t="s">
        <v>5583</v>
      </c>
      <c r="B7" t="s">
        <v>5584</v>
      </c>
      <c r="E7" t="b">
        <v>1</v>
      </c>
    </row>
    <row r="8" spans="1:5" x14ac:dyDescent="0.25">
      <c r="A8" t="s">
        <v>4343</v>
      </c>
      <c r="B8" t="s">
        <v>5586</v>
      </c>
      <c r="E8" t="b">
        <v>1</v>
      </c>
    </row>
    <row r="9" spans="1:5" x14ac:dyDescent="0.25">
      <c r="A9" t="s">
        <v>819</v>
      </c>
      <c r="B9" t="s">
        <v>5587</v>
      </c>
      <c r="E9"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07291-DAA2-4AEA-AE72-A150B462A381}">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1399</v>
      </c>
      <c r="B2" t="s">
        <v>5510</v>
      </c>
      <c r="E2" t="b">
        <v>1</v>
      </c>
    </row>
    <row r="3" spans="1:5" x14ac:dyDescent="0.25">
      <c r="A3" t="s">
        <v>5511</v>
      </c>
      <c r="B3" t="s">
        <v>5512</v>
      </c>
      <c r="E3" t="b">
        <v>1</v>
      </c>
    </row>
    <row r="4" spans="1:5" x14ac:dyDescent="0.25">
      <c r="A4" t="s">
        <v>2681</v>
      </c>
      <c r="B4" t="s">
        <v>5513</v>
      </c>
      <c r="E4" t="b">
        <v>1</v>
      </c>
    </row>
    <row r="5" spans="1:5" x14ac:dyDescent="0.25">
      <c r="A5" t="s">
        <v>3901</v>
      </c>
      <c r="B5" t="s">
        <v>5514</v>
      </c>
      <c r="E5" t="b">
        <v>1</v>
      </c>
    </row>
    <row r="6" spans="1:5" x14ac:dyDescent="0.25">
      <c r="A6" t="s">
        <v>3761</v>
      </c>
      <c r="B6" t="s">
        <v>5515</v>
      </c>
      <c r="E6" t="b">
        <v>1</v>
      </c>
    </row>
    <row r="7" spans="1:5" x14ac:dyDescent="0.25">
      <c r="A7" t="s">
        <v>5516</v>
      </c>
      <c r="B7" t="s">
        <v>5517</v>
      </c>
      <c r="E7" t="b">
        <v>1</v>
      </c>
    </row>
    <row r="8" spans="1:5" x14ac:dyDescent="0.25">
      <c r="A8" t="s">
        <v>3181</v>
      </c>
      <c r="B8" t="s">
        <v>5549</v>
      </c>
      <c r="E8" t="b">
        <v>1</v>
      </c>
    </row>
    <row r="9" spans="1:5" x14ac:dyDescent="0.25">
      <c r="A9" t="s">
        <v>4343</v>
      </c>
      <c r="B9" t="s">
        <v>5586</v>
      </c>
      <c r="E9" t="b">
        <v>1</v>
      </c>
    </row>
    <row r="10" spans="1:5" x14ac:dyDescent="0.25">
      <c r="A10" t="s">
        <v>819</v>
      </c>
      <c r="B10" t="s">
        <v>5587</v>
      </c>
      <c r="E10" t="b">
        <v>1</v>
      </c>
    </row>
    <row r="11" spans="1:5" x14ac:dyDescent="0.25">
      <c r="A11" t="s">
        <v>2815</v>
      </c>
      <c r="B11" t="s">
        <v>5597</v>
      </c>
      <c r="E11"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98970-F36C-4C46-85B1-DEA0554495F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5459</v>
      </c>
      <c r="B2" t="s">
        <v>5496</v>
      </c>
      <c r="E2" t="b">
        <v>1</v>
      </c>
    </row>
    <row r="3" spans="1:5" x14ac:dyDescent="0.25">
      <c r="A3" t="s">
        <v>2899</v>
      </c>
      <c r="B3" t="s">
        <v>5506</v>
      </c>
      <c r="E3" t="b">
        <v>1</v>
      </c>
    </row>
    <row r="4" spans="1:5" x14ac:dyDescent="0.25">
      <c r="A4" t="s">
        <v>5479</v>
      </c>
      <c r="B4" t="s">
        <v>5509</v>
      </c>
      <c r="E4" t="b">
        <v>1</v>
      </c>
    </row>
    <row r="5" spans="1:5" x14ac:dyDescent="0.25">
      <c r="A5" t="s">
        <v>2371</v>
      </c>
      <c r="B5" t="s">
        <v>5572</v>
      </c>
      <c r="E5" t="b">
        <v>1</v>
      </c>
    </row>
    <row r="6" spans="1:5" x14ac:dyDescent="0.25">
      <c r="A6" t="s">
        <v>1809</v>
      </c>
      <c r="B6" t="s">
        <v>5573</v>
      </c>
      <c r="E6" t="b">
        <v>1</v>
      </c>
    </row>
    <row r="7" spans="1:5" x14ac:dyDescent="0.25">
      <c r="A7" t="s">
        <v>2123</v>
      </c>
      <c r="B7" t="s">
        <v>5574</v>
      </c>
      <c r="E7" t="b">
        <v>1</v>
      </c>
    </row>
    <row r="8" spans="1:5" x14ac:dyDescent="0.25">
      <c r="A8" t="s">
        <v>4343</v>
      </c>
      <c r="B8" t="s">
        <v>5586</v>
      </c>
      <c r="E8" t="b">
        <v>1</v>
      </c>
    </row>
    <row r="9" spans="1:5" x14ac:dyDescent="0.25">
      <c r="A9" t="s">
        <v>819</v>
      </c>
      <c r="B9" t="s">
        <v>5587</v>
      </c>
      <c r="E9" t="b">
        <v>1</v>
      </c>
    </row>
    <row r="10" spans="1:5" x14ac:dyDescent="0.25">
      <c r="A10" t="s">
        <v>2815</v>
      </c>
      <c r="B10" t="s">
        <v>5597</v>
      </c>
      <c r="E10"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5D75A-AF1C-4C99-B62E-6C1A33D320A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5459</v>
      </c>
      <c r="B2" t="s">
        <v>5496</v>
      </c>
      <c r="E2" t="b">
        <v>1</v>
      </c>
    </row>
    <row r="3" spans="1:5" x14ac:dyDescent="0.25">
      <c r="A3" t="s">
        <v>5463</v>
      </c>
      <c r="B3" t="s">
        <v>5499</v>
      </c>
      <c r="E3" t="b">
        <v>1</v>
      </c>
    </row>
    <row r="4" spans="1:5" x14ac:dyDescent="0.25">
      <c r="A4" t="s">
        <v>5479</v>
      </c>
      <c r="B4" t="s">
        <v>5509</v>
      </c>
      <c r="E4" t="b">
        <v>1</v>
      </c>
    </row>
    <row r="5" spans="1:5" x14ac:dyDescent="0.25">
      <c r="A5" t="s">
        <v>3975</v>
      </c>
      <c r="B5" t="s">
        <v>5554</v>
      </c>
      <c r="E5" t="b">
        <v>1</v>
      </c>
    </row>
    <row r="6" spans="1:5" x14ac:dyDescent="0.25">
      <c r="A6" t="s">
        <v>4343</v>
      </c>
      <c r="B6" t="s">
        <v>5586</v>
      </c>
      <c r="E6" t="b">
        <v>1</v>
      </c>
    </row>
    <row r="7" spans="1:5" x14ac:dyDescent="0.25">
      <c r="A7" t="s">
        <v>819</v>
      </c>
      <c r="B7" t="s">
        <v>5587</v>
      </c>
      <c r="E7"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1F81E-1366-4326-8586-3DE4A6D4E895}">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5530</v>
      </c>
      <c r="B2" t="s">
        <v>5531</v>
      </c>
      <c r="E2" t="b">
        <v>1</v>
      </c>
    </row>
    <row r="3" spans="1:5" x14ac:dyDescent="0.25">
      <c r="A3" t="s">
        <v>3181</v>
      </c>
      <c r="B3" t="s">
        <v>5549</v>
      </c>
      <c r="E3" t="b">
        <v>1</v>
      </c>
    </row>
    <row r="4" spans="1:5" x14ac:dyDescent="0.25">
      <c r="A4" t="s">
        <v>4221</v>
      </c>
      <c r="B4" t="s">
        <v>5569</v>
      </c>
      <c r="E4" t="b">
        <v>1</v>
      </c>
    </row>
    <row r="5" spans="1:5" x14ac:dyDescent="0.25">
      <c r="A5" t="s">
        <v>459</v>
      </c>
      <c r="B5" t="s">
        <v>5571</v>
      </c>
      <c r="E5" t="b">
        <v>1</v>
      </c>
    </row>
    <row r="6" spans="1:5" x14ac:dyDescent="0.25">
      <c r="A6" t="s">
        <v>4343</v>
      </c>
      <c r="B6" t="s">
        <v>5586</v>
      </c>
      <c r="E6" t="b">
        <v>1</v>
      </c>
    </row>
    <row r="7" spans="1:5" x14ac:dyDescent="0.25">
      <c r="A7" t="s">
        <v>819</v>
      </c>
      <c r="B7" t="s">
        <v>5587</v>
      </c>
      <c r="E7" t="b">
        <v>1</v>
      </c>
    </row>
    <row r="8" spans="1:5" x14ac:dyDescent="0.25">
      <c r="A8" t="s">
        <v>2443</v>
      </c>
      <c r="B8" t="s">
        <v>5598</v>
      </c>
      <c r="E8" t="b">
        <v>1</v>
      </c>
    </row>
    <row r="9" spans="1:5" x14ac:dyDescent="0.25">
      <c r="A9" t="s">
        <v>5599</v>
      </c>
      <c r="B9" t="s">
        <v>5600</v>
      </c>
      <c r="E9" t="b">
        <v>1</v>
      </c>
    </row>
    <row r="10" spans="1:5" x14ac:dyDescent="0.25">
      <c r="A10" t="s">
        <v>887</v>
      </c>
      <c r="B10" t="s">
        <v>5601</v>
      </c>
      <c r="E10" t="b">
        <v>1</v>
      </c>
    </row>
    <row r="11" spans="1:5" x14ac:dyDescent="0.25">
      <c r="A11" t="s">
        <v>4303</v>
      </c>
      <c r="B11" t="s">
        <v>5602</v>
      </c>
      <c r="E11" t="b">
        <v>1</v>
      </c>
    </row>
    <row r="12" spans="1:5" x14ac:dyDescent="0.25">
      <c r="A12" t="s">
        <v>5387</v>
      </c>
      <c r="B12" t="s">
        <v>5603</v>
      </c>
      <c r="E12" t="b">
        <v>1</v>
      </c>
    </row>
    <row r="13" spans="1:5" x14ac:dyDescent="0.25">
      <c r="A13" t="s">
        <v>1527</v>
      </c>
      <c r="B13" t="s">
        <v>5604</v>
      </c>
      <c r="E13"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C7EFA-7B5D-4574-B0D8-5C99AA742C3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5459</v>
      </c>
      <c r="B2" t="s">
        <v>5496</v>
      </c>
      <c r="E2" t="b">
        <v>1</v>
      </c>
    </row>
    <row r="3" spans="1:5" x14ac:dyDescent="0.25">
      <c r="A3" t="s">
        <v>5479</v>
      </c>
      <c r="B3" t="s">
        <v>5509</v>
      </c>
      <c r="E3" t="b">
        <v>1</v>
      </c>
    </row>
    <row r="4" spans="1:5" x14ac:dyDescent="0.25">
      <c r="A4" t="s">
        <v>4343</v>
      </c>
      <c r="B4" t="s">
        <v>5586</v>
      </c>
      <c r="E4" t="b">
        <v>1</v>
      </c>
    </row>
    <row r="5" spans="1:5" x14ac:dyDescent="0.25">
      <c r="A5" t="s">
        <v>819</v>
      </c>
      <c r="B5" t="s">
        <v>5587</v>
      </c>
      <c r="E5" t="b">
        <v>1</v>
      </c>
    </row>
    <row r="6" spans="1:5" x14ac:dyDescent="0.25">
      <c r="A6" t="s">
        <v>2093</v>
      </c>
      <c r="B6" t="s">
        <v>5588</v>
      </c>
      <c r="E6" t="b">
        <v>1</v>
      </c>
    </row>
    <row r="7" spans="1:5" x14ac:dyDescent="0.25">
      <c r="A7" t="s">
        <v>5592</v>
      </c>
      <c r="B7" t="s">
        <v>5593</v>
      </c>
      <c r="E7" t="b">
        <v>1</v>
      </c>
    </row>
    <row r="8" spans="1:5" x14ac:dyDescent="0.25">
      <c r="A8" t="s">
        <v>2815</v>
      </c>
      <c r="B8" t="s">
        <v>5597</v>
      </c>
      <c r="E8"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DBB7D-99F7-4D30-B378-27E1BDAAFA3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5459</v>
      </c>
      <c r="B2" t="s">
        <v>5496</v>
      </c>
      <c r="E2" t="b">
        <v>1</v>
      </c>
    </row>
    <row r="3" spans="1:5" x14ac:dyDescent="0.25">
      <c r="A3" t="s">
        <v>4343</v>
      </c>
      <c r="B3" t="s">
        <v>5586</v>
      </c>
      <c r="E3" t="b">
        <v>1</v>
      </c>
    </row>
    <row r="4" spans="1:5" x14ac:dyDescent="0.25">
      <c r="A4" t="s">
        <v>819</v>
      </c>
      <c r="B4" t="s">
        <v>5587</v>
      </c>
      <c r="E4" t="b">
        <v>1</v>
      </c>
    </row>
    <row r="5" spans="1:5" x14ac:dyDescent="0.25">
      <c r="A5" t="s">
        <v>5592</v>
      </c>
      <c r="B5" t="s">
        <v>5593</v>
      </c>
      <c r="E5" t="b">
        <v>1</v>
      </c>
    </row>
    <row r="6" spans="1:5" x14ac:dyDescent="0.25">
      <c r="A6" t="s">
        <v>2815</v>
      </c>
      <c r="B6" t="s">
        <v>5597</v>
      </c>
      <c r="E6"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F4BB0-5958-4C61-A864-DC2CA8FCD153}">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5459</v>
      </c>
      <c r="B2" t="s">
        <v>5496</v>
      </c>
      <c r="E2" t="b">
        <v>1</v>
      </c>
    </row>
    <row r="3" spans="1:5" x14ac:dyDescent="0.25">
      <c r="A3" t="s">
        <v>5475</v>
      </c>
      <c r="B3" t="s">
        <v>5507</v>
      </c>
      <c r="E3" t="b">
        <v>1</v>
      </c>
    </row>
    <row r="4" spans="1:5" x14ac:dyDescent="0.25">
      <c r="A4" t="s">
        <v>5479</v>
      </c>
      <c r="B4" t="s">
        <v>5509</v>
      </c>
      <c r="E4" t="b">
        <v>1</v>
      </c>
    </row>
    <row r="5" spans="1:5" x14ac:dyDescent="0.25">
      <c r="A5" t="s">
        <v>3873</v>
      </c>
      <c r="B5" t="s">
        <v>5543</v>
      </c>
      <c r="E5" t="b">
        <v>1</v>
      </c>
    </row>
    <row r="6" spans="1:5" x14ac:dyDescent="0.25">
      <c r="A6" t="s">
        <v>5557</v>
      </c>
      <c r="B6" t="s">
        <v>5558</v>
      </c>
      <c r="E6" t="b">
        <v>1</v>
      </c>
    </row>
    <row r="7" spans="1:5" x14ac:dyDescent="0.25">
      <c r="A7" t="s">
        <v>5576</v>
      </c>
      <c r="B7" t="s">
        <v>5577</v>
      </c>
      <c r="E7" t="b">
        <v>1</v>
      </c>
    </row>
    <row r="8" spans="1:5" x14ac:dyDescent="0.25">
      <c r="A8" t="s">
        <v>4343</v>
      </c>
      <c r="B8" t="s">
        <v>5586</v>
      </c>
      <c r="E8" t="b">
        <v>1</v>
      </c>
    </row>
    <row r="9" spans="1:5" x14ac:dyDescent="0.25">
      <c r="A9" t="s">
        <v>819</v>
      </c>
      <c r="B9" t="s">
        <v>5587</v>
      </c>
      <c r="E9" t="b">
        <v>1</v>
      </c>
    </row>
    <row r="10" spans="1:5" x14ac:dyDescent="0.25">
      <c r="A10" t="s">
        <v>2093</v>
      </c>
      <c r="B10" t="s">
        <v>5588</v>
      </c>
      <c r="E10" t="b">
        <v>1</v>
      </c>
    </row>
    <row r="11" spans="1:5" x14ac:dyDescent="0.25">
      <c r="A11" t="s">
        <v>5592</v>
      </c>
      <c r="B11" t="s">
        <v>5593</v>
      </c>
      <c r="E11" t="b">
        <v>1</v>
      </c>
    </row>
    <row r="12" spans="1:5" x14ac:dyDescent="0.25">
      <c r="A12" t="s">
        <v>2815</v>
      </c>
      <c r="B12" t="s">
        <v>5597</v>
      </c>
      <c r="E12"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4819E-CB05-465D-9F0B-BA84E74ADEC0}">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5459</v>
      </c>
      <c r="B2" t="s">
        <v>5496</v>
      </c>
      <c r="E2" t="b">
        <v>1</v>
      </c>
    </row>
    <row r="3" spans="1:5" x14ac:dyDescent="0.25">
      <c r="A3" t="s">
        <v>2039</v>
      </c>
      <c r="B3" t="s">
        <v>5497</v>
      </c>
      <c r="E3" t="b">
        <v>1</v>
      </c>
    </row>
    <row r="4" spans="1:5" x14ac:dyDescent="0.25">
      <c r="A4" t="s">
        <v>5473</v>
      </c>
      <c r="B4" t="s">
        <v>5504</v>
      </c>
      <c r="E4" t="b">
        <v>1</v>
      </c>
    </row>
    <row r="5" spans="1:5" x14ac:dyDescent="0.25">
      <c r="A5" t="s">
        <v>5475</v>
      </c>
      <c r="B5" t="s">
        <v>5507</v>
      </c>
      <c r="E5" t="b">
        <v>1</v>
      </c>
    </row>
    <row r="6" spans="1:5" x14ac:dyDescent="0.25">
      <c r="A6" t="s">
        <v>5479</v>
      </c>
      <c r="B6" t="s">
        <v>5509</v>
      </c>
      <c r="E6" t="b">
        <v>1</v>
      </c>
    </row>
    <row r="7" spans="1:5" x14ac:dyDescent="0.25">
      <c r="A7" t="s">
        <v>2033</v>
      </c>
      <c r="B7" t="s">
        <v>5518</v>
      </c>
      <c r="E7" t="b">
        <v>1</v>
      </c>
    </row>
    <row r="8" spans="1:5" x14ac:dyDescent="0.25">
      <c r="A8" t="s">
        <v>3801</v>
      </c>
      <c r="B8" t="s">
        <v>5524</v>
      </c>
      <c r="E8" t="b">
        <v>1</v>
      </c>
    </row>
    <row r="9" spans="1:5" x14ac:dyDescent="0.25">
      <c r="A9" t="s">
        <v>5541</v>
      </c>
      <c r="B9" t="s">
        <v>5542</v>
      </c>
      <c r="E9" t="b">
        <v>1</v>
      </c>
    </row>
    <row r="10" spans="1:5" x14ac:dyDescent="0.25">
      <c r="A10" t="s">
        <v>3873</v>
      </c>
      <c r="B10" t="s">
        <v>5543</v>
      </c>
      <c r="E10" t="b">
        <v>1</v>
      </c>
    </row>
    <row r="11" spans="1:5" x14ac:dyDescent="0.25">
      <c r="A11" t="s">
        <v>5557</v>
      </c>
      <c r="B11" t="s">
        <v>5558</v>
      </c>
      <c r="E11" t="b">
        <v>1</v>
      </c>
    </row>
    <row r="12" spans="1:5" x14ac:dyDescent="0.25">
      <c r="A12" t="s">
        <v>5561</v>
      </c>
      <c r="B12" t="s">
        <v>5562</v>
      </c>
      <c r="E12" t="b">
        <v>1</v>
      </c>
    </row>
    <row r="13" spans="1:5" x14ac:dyDescent="0.25">
      <c r="A13" t="s">
        <v>5576</v>
      </c>
      <c r="B13" t="s">
        <v>5577</v>
      </c>
      <c r="E13" t="b">
        <v>1</v>
      </c>
    </row>
    <row r="14" spans="1:5" x14ac:dyDescent="0.25">
      <c r="A14" t="s">
        <v>4343</v>
      </c>
      <c r="B14" t="s">
        <v>5586</v>
      </c>
      <c r="E14" t="b">
        <v>1</v>
      </c>
    </row>
    <row r="15" spans="1:5" x14ac:dyDescent="0.25">
      <c r="A15" t="s">
        <v>819</v>
      </c>
      <c r="B15" t="s">
        <v>5587</v>
      </c>
      <c r="E15" t="b">
        <v>1</v>
      </c>
    </row>
    <row r="16" spans="1:5" x14ac:dyDescent="0.25">
      <c r="A16" t="s">
        <v>2093</v>
      </c>
      <c r="B16" t="s">
        <v>5588</v>
      </c>
      <c r="E16" t="b">
        <v>1</v>
      </c>
    </row>
    <row r="17" spans="1:5" x14ac:dyDescent="0.25">
      <c r="A17" t="s">
        <v>5589</v>
      </c>
      <c r="B17" t="s">
        <v>5590</v>
      </c>
      <c r="E17" t="b">
        <v>1</v>
      </c>
    </row>
    <row r="18" spans="1:5" x14ac:dyDescent="0.25">
      <c r="A18" t="s">
        <v>475</v>
      </c>
      <c r="B18" t="s">
        <v>5591</v>
      </c>
      <c r="E18" t="b">
        <v>1</v>
      </c>
    </row>
    <row r="19" spans="1:5" x14ac:dyDescent="0.25">
      <c r="A19" t="s">
        <v>5592</v>
      </c>
      <c r="B19" t="s">
        <v>5593</v>
      </c>
      <c r="E19" t="b">
        <v>1</v>
      </c>
    </row>
    <row r="20" spans="1:5" x14ac:dyDescent="0.25">
      <c r="A20" t="s">
        <v>2815</v>
      </c>
      <c r="B20" t="s">
        <v>5597</v>
      </c>
      <c r="E20" t="b">
        <v>1</v>
      </c>
    </row>
    <row r="21" spans="1:5" x14ac:dyDescent="0.25">
      <c r="A21" t="s">
        <v>2293</v>
      </c>
      <c r="B21" t="s">
        <v>5605</v>
      </c>
      <c r="E21" t="b">
        <v>1</v>
      </c>
    </row>
    <row r="22" spans="1:5" x14ac:dyDescent="0.25">
      <c r="A22" t="s">
        <v>3895</v>
      </c>
      <c r="B22" t="s">
        <v>5606</v>
      </c>
      <c r="E22"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36BA9-3374-479F-BC19-A57FB6BF6A6C}">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5459</v>
      </c>
      <c r="B2" t="s">
        <v>5496</v>
      </c>
      <c r="E2" t="b">
        <v>1</v>
      </c>
    </row>
    <row r="3" spans="1:5" x14ac:dyDescent="0.25">
      <c r="A3" t="s">
        <v>5473</v>
      </c>
      <c r="B3" t="s">
        <v>5504</v>
      </c>
      <c r="E3" t="b">
        <v>1</v>
      </c>
    </row>
    <row r="4" spans="1:5" x14ac:dyDescent="0.25">
      <c r="A4" t="s">
        <v>5475</v>
      </c>
      <c r="B4" t="s">
        <v>5507</v>
      </c>
      <c r="E4" t="b">
        <v>1</v>
      </c>
    </row>
    <row r="5" spans="1:5" x14ac:dyDescent="0.25">
      <c r="A5" t="s">
        <v>5479</v>
      </c>
      <c r="B5" t="s">
        <v>5509</v>
      </c>
      <c r="E5" t="b">
        <v>1</v>
      </c>
    </row>
    <row r="6" spans="1:5" x14ac:dyDescent="0.25">
      <c r="A6" t="s">
        <v>5541</v>
      </c>
      <c r="B6" t="s">
        <v>5542</v>
      </c>
      <c r="E6" t="b">
        <v>1</v>
      </c>
    </row>
    <row r="7" spans="1:5" x14ac:dyDescent="0.25">
      <c r="A7" t="s">
        <v>3873</v>
      </c>
      <c r="B7" t="s">
        <v>5543</v>
      </c>
      <c r="E7" t="b">
        <v>1</v>
      </c>
    </row>
    <row r="8" spans="1:5" x14ac:dyDescent="0.25">
      <c r="A8" t="s">
        <v>5557</v>
      </c>
      <c r="B8" t="s">
        <v>5558</v>
      </c>
      <c r="E8" t="b">
        <v>1</v>
      </c>
    </row>
    <row r="9" spans="1:5" x14ac:dyDescent="0.25">
      <c r="A9" t="s">
        <v>707</v>
      </c>
      <c r="B9" t="s">
        <v>5570</v>
      </c>
      <c r="E9" t="b">
        <v>1</v>
      </c>
    </row>
    <row r="10" spans="1:5" x14ac:dyDescent="0.25">
      <c r="A10" t="s">
        <v>5576</v>
      </c>
      <c r="B10" t="s">
        <v>5577</v>
      </c>
      <c r="E10" t="b">
        <v>1</v>
      </c>
    </row>
    <row r="11" spans="1:5" x14ac:dyDescent="0.25">
      <c r="A11" t="s">
        <v>4343</v>
      </c>
      <c r="B11" t="s">
        <v>5586</v>
      </c>
      <c r="E11" t="b">
        <v>1</v>
      </c>
    </row>
    <row r="12" spans="1:5" x14ac:dyDescent="0.25">
      <c r="A12" t="s">
        <v>819</v>
      </c>
      <c r="B12" t="s">
        <v>5587</v>
      </c>
      <c r="E12" t="b">
        <v>1</v>
      </c>
    </row>
    <row r="13" spans="1:5" x14ac:dyDescent="0.25">
      <c r="A13" t="s">
        <v>2093</v>
      </c>
      <c r="B13" t="s">
        <v>5588</v>
      </c>
      <c r="E13" t="b">
        <v>1</v>
      </c>
    </row>
    <row r="14" spans="1:5" x14ac:dyDescent="0.25">
      <c r="A14" t="s">
        <v>5592</v>
      </c>
      <c r="B14" t="s">
        <v>5593</v>
      </c>
      <c r="E14" t="b">
        <v>1</v>
      </c>
    </row>
    <row r="15" spans="1:5" x14ac:dyDescent="0.25">
      <c r="A15" t="s">
        <v>2815</v>
      </c>
      <c r="B15" t="s">
        <v>5597</v>
      </c>
      <c r="E15"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106BC-5DBF-4345-9F27-9CD4ACA916E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5459</v>
      </c>
      <c r="B2" t="s">
        <v>5496</v>
      </c>
      <c r="E2" t="b">
        <v>1</v>
      </c>
    </row>
    <row r="3" spans="1:5" x14ac:dyDescent="0.25">
      <c r="A3" t="s">
        <v>5475</v>
      </c>
      <c r="B3" t="s">
        <v>5507</v>
      </c>
      <c r="E3" t="b">
        <v>1</v>
      </c>
    </row>
    <row r="4" spans="1:5" x14ac:dyDescent="0.25">
      <c r="A4" t="s">
        <v>5557</v>
      </c>
      <c r="B4" t="s">
        <v>5558</v>
      </c>
      <c r="E4" t="b">
        <v>1</v>
      </c>
    </row>
    <row r="5" spans="1:5" x14ac:dyDescent="0.25">
      <c r="A5" t="s">
        <v>707</v>
      </c>
      <c r="B5" t="s">
        <v>5570</v>
      </c>
      <c r="E5" t="b">
        <v>1</v>
      </c>
    </row>
    <row r="6" spans="1:5" x14ac:dyDescent="0.25">
      <c r="A6" t="s">
        <v>3293</v>
      </c>
      <c r="B6" t="s">
        <v>5585</v>
      </c>
      <c r="E6" t="b">
        <v>1</v>
      </c>
    </row>
    <row r="7" spans="1:5" x14ac:dyDescent="0.25">
      <c r="A7" t="s">
        <v>4343</v>
      </c>
      <c r="B7" t="s">
        <v>5586</v>
      </c>
      <c r="E7" t="b">
        <v>1</v>
      </c>
    </row>
    <row r="8" spans="1:5" x14ac:dyDescent="0.25">
      <c r="A8" t="s">
        <v>819</v>
      </c>
      <c r="B8" t="s">
        <v>5587</v>
      </c>
      <c r="E8" t="b">
        <v>1</v>
      </c>
    </row>
    <row r="9" spans="1:5" x14ac:dyDescent="0.25">
      <c r="A9" t="s">
        <v>2815</v>
      </c>
      <c r="B9" t="s">
        <v>5597</v>
      </c>
      <c r="E9"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D0712-C5A3-47AF-91E0-15BBBB275BE1}">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5459</v>
      </c>
      <c r="B2" t="s">
        <v>5496</v>
      </c>
      <c r="E2" t="b">
        <v>1</v>
      </c>
    </row>
    <row r="3" spans="1:5" x14ac:dyDescent="0.25">
      <c r="A3" t="s">
        <v>5473</v>
      </c>
      <c r="B3" t="s">
        <v>5504</v>
      </c>
      <c r="E3" t="b">
        <v>1</v>
      </c>
    </row>
    <row r="4" spans="1:5" x14ac:dyDescent="0.25">
      <c r="A4" t="s">
        <v>5475</v>
      </c>
      <c r="B4" t="s">
        <v>5507</v>
      </c>
      <c r="E4" t="b">
        <v>1</v>
      </c>
    </row>
    <row r="5" spans="1:5" x14ac:dyDescent="0.25">
      <c r="A5" t="s">
        <v>5479</v>
      </c>
      <c r="B5" t="s">
        <v>5509</v>
      </c>
      <c r="E5" t="b">
        <v>1</v>
      </c>
    </row>
    <row r="6" spans="1:5" x14ac:dyDescent="0.25">
      <c r="A6" t="s">
        <v>5541</v>
      </c>
      <c r="B6" t="s">
        <v>5542</v>
      </c>
      <c r="E6" t="b">
        <v>1</v>
      </c>
    </row>
    <row r="7" spans="1:5" x14ac:dyDescent="0.25">
      <c r="A7" t="s">
        <v>3873</v>
      </c>
      <c r="B7" t="s">
        <v>5543</v>
      </c>
      <c r="E7" t="b">
        <v>1</v>
      </c>
    </row>
    <row r="8" spans="1:5" x14ac:dyDescent="0.25">
      <c r="A8" t="s">
        <v>5555</v>
      </c>
      <c r="B8" t="s">
        <v>5556</v>
      </c>
      <c r="E8" t="b">
        <v>1</v>
      </c>
    </row>
    <row r="9" spans="1:5" x14ac:dyDescent="0.25">
      <c r="A9" t="s">
        <v>5557</v>
      </c>
      <c r="B9" t="s">
        <v>5558</v>
      </c>
      <c r="E9" t="b">
        <v>1</v>
      </c>
    </row>
    <row r="10" spans="1:5" x14ac:dyDescent="0.25">
      <c r="A10" t="s">
        <v>5576</v>
      </c>
      <c r="B10" t="s">
        <v>5577</v>
      </c>
      <c r="E10" t="b">
        <v>1</v>
      </c>
    </row>
    <row r="11" spans="1:5" x14ac:dyDescent="0.25">
      <c r="A11" t="s">
        <v>4343</v>
      </c>
      <c r="B11" t="s">
        <v>5586</v>
      </c>
      <c r="E11" t="b">
        <v>1</v>
      </c>
    </row>
    <row r="12" spans="1:5" x14ac:dyDescent="0.25">
      <c r="A12" t="s">
        <v>819</v>
      </c>
      <c r="B12" t="s">
        <v>5587</v>
      </c>
      <c r="E12" t="b">
        <v>1</v>
      </c>
    </row>
    <row r="13" spans="1:5" x14ac:dyDescent="0.25">
      <c r="A13" t="s">
        <v>2093</v>
      </c>
      <c r="B13" t="s">
        <v>5588</v>
      </c>
      <c r="E13" t="b">
        <v>1</v>
      </c>
    </row>
    <row r="14" spans="1:5" x14ac:dyDescent="0.25">
      <c r="A14" t="s">
        <v>3043</v>
      </c>
      <c r="B14" t="s">
        <v>5594</v>
      </c>
      <c r="E14" t="b">
        <v>1</v>
      </c>
    </row>
    <row r="15" spans="1:5" x14ac:dyDescent="0.25">
      <c r="A15" t="s">
        <v>2815</v>
      </c>
      <c r="B15" t="s">
        <v>5597</v>
      </c>
      <c r="E15"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FDA97-627E-4A4A-809E-17623451804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5459</v>
      </c>
      <c r="B2" t="s">
        <v>5496</v>
      </c>
      <c r="E2" t="b">
        <v>1</v>
      </c>
    </row>
    <row r="3" spans="1:5" x14ac:dyDescent="0.25">
      <c r="A3" t="s">
        <v>5473</v>
      </c>
      <c r="B3" t="s">
        <v>5504</v>
      </c>
      <c r="E3" t="b">
        <v>1</v>
      </c>
    </row>
    <row r="4" spans="1:5" x14ac:dyDescent="0.25">
      <c r="A4" t="s">
        <v>675</v>
      </c>
      <c r="B4" t="s">
        <v>5505</v>
      </c>
      <c r="E4" t="b">
        <v>1</v>
      </c>
    </row>
    <row r="5" spans="1:5" x14ac:dyDescent="0.25">
      <c r="A5" t="s">
        <v>5479</v>
      </c>
      <c r="B5" t="s">
        <v>5509</v>
      </c>
      <c r="E5" t="b">
        <v>1</v>
      </c>
    </row>
    <row r="6" spans="1:5" x14ac:dyDescent="0.25">
      <c r="A6" t="s">
        <v>5541</v>
      </c>
      <c r="B6" t="s">
        <v>5542</v>
      </c>
      <c r="E6" t="b">
        <v>1</v>
      </c>
    </row>
    <row r="7" spans="1:5" x14ac:dyDescent="0.25">
      <c r="A7" t="s">
        <v>3047</v>
      </c>
      <c r="B7" t="s">
        <v>5548</v>
      </c>
      <c r="E7" t="b">
        <v>1</v>
      </c>
    </row>
    <row r="8" spans="1:5" x14ac:dyDescent="0.25">
      <c r="A8" t="s">
        <v>5557</v>
      </c>
      <c r="B8" t="s">
        <v>5558</v>
      </c>
      <c r="E8" t="b">
        <v>1</v>
      </c>
    </row>
    <row r="9" spans="1:5" x14ac:dyDescent="0.25">
      <c r="A9" t="s">
        <v>5576</v>
      </c>
      <c r="B9" t="s">
        <v>5577</v>
      </c>
      <c r="E9" t="b">
        <v>1</v>
      </c>
    </row>
    <row r="10" spans="1:5" x14ac:dyDescent="0.25">
      <c r="A10" t="s">
        <v>5381</v>
      </c>
      <c r="B10" t="s">
        <v>5578</v>
      </c>
      <c r="E10" t="b">
        <v>1</v>
      </c>
    </row>
    <row r="11" spans="1:5" x14ac:dyDescent="0.25">
      <c r="A11" t="s">
        <v>3293</v>
      </c>
      <c r="B11" t="s">
        <v>5585</v>
      </c>
      <c r="E11" t="b">
        <v>1</v>
      </c>
    </row>
    <row r="12" spans="1:5" x14ac:dyDescent="0.25">
      <c r="A12" t="s">
        <v>4343</v>
      </c>
      <c r="B12" t="s">
        <v>5586</v>
      </c>
      <c r="E12" t="b">
        <v>1</v>
      </c>
    </row>
    <row r="13" spans="1:5" x14ac:dyDescent="0.25">
      <c r="A13" t="s">
        <v>819</v>
      </c>
      <c r="B13" t="s">
        <v>5587</v>
      </c>
      <c r="E13" t="b">
        <v>1</v>
      </c>
    </row>
    <row r="14" spans="1:5" x14ac:dyDescent="0.25">
      <c r="A14" t="s">
        <v>2093</v>
      </c>
      <c r="B14" t="s">
        <v>5588</v>
      </c>
      <c r="E14" t="b">
        <v>1</v>
      </c>
    </row>
    <row r="15" spans="1:5" x14ac:dyDescent="0.25">
      <c r="A15" t="s">
        <v>2815</v>
      </c>
      <c r="B15" t="s">
        <v>5597</v>
      </c>
      <c r="E15"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E16F8-4F1B-47A2-A473-EC1F64D83678}">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5459</v>
      </c>
      <c r="B2" t="s">
        <v>5496</v>
      </c>
      <c r="E2" t="b">
        <v>1</v>
      </c>
    </row>
    <row r="3" spans="1:5" x14ac:dyDescent="0.25">
      <c r="A3" t="s">
        <v>5475</v>
      </c>
      <c r="B3" t="s">
        <v>5507</v>
      </c>
      <c r="E3" t="b">
        <v>1</v>
      </c>
    </row>
    <row r="4" spans="1:5" x14ac:dyDescent="0.25">
      <c r="A4" t="s">
        <v>5479</v>
      </c>
      <c r="B4" t="s">
        <v>5509</v>
      </c>
      <c r="E4" t="b">
        <v>1</v>
      </c>
    </row>
    <row r="5" spans="1:5" x14ac:dyDescent="0.25">
      <c r="A5" t="s">
        <v>3873</v>
      </c>
      <c r="B5" t="s">
        <v>5543</v>
      </c>
      <c r="E5" t="b">
        <v>1</v>
      </c>
    </row>
    <row r="6" spans="1:5" x14ac:dyDescent="0.25">
      <c r="A6" t="s">
        <v>5557</v>
      </c>
      <c r="B6" t="s">
        <v>5558</v>
      </c>
      <c r="E6" t="b">
        <v>1</v>
      </c>
    </row>
    <row r="7" spans="1:5" x14ac:dyDescent="0.25">
      <c r="A7" t="s">
        <v>3293</v>
      </c>
      <c r="B7" t="s">
        <v>5585</v>
      </c>
      <c r="E7" t="b">
        <v>1</v>
      </c>
    </row>
    <row r="8" spans="1:5" x14ac:dyDescent="0.25">
      <c r="A8" t="s">
        <v>4343</v>
      </c>
      <c r="B8" t="s">
        <v>5586</v>
      </c>
      <c r="E8" t="b">
        <v>1</v>
      </c>
    </row>
    <row r="9" spans="1:5" x14ac:dyDescent="0.25">
      <c r="A9" t="s">
        <v>819</v>
      </c>
      <c r="B9" t="s">
        <v>5587</v>
      </c>
      <c r="E9" t="b">
        <v>1</v>
      </c>
    </row>
    <row r="10" spans="1:5" x14ac:dyDescent="0.25">
      <c r="A10" t="s">
        <v>2093</v>
      </c>
      <c r="B10" t="s">
        <v>5588</v>
      </c>
      <c r="E10" t="b">
        <v>1</v>
      </c>
    </row>
    <row r="11" spans="1:5" x14ac:dyDescent="0.25">
      <c r="A11" t="s">
        <v>5592</v>
      </c>
      <c r="B11" t="s">
        <v>5593</v>
      </c>
      <c r="E11"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179BA-AC20-45D9-83F1-941CBB724345}">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5465</v>
      </c>
      <c r="B2" t="s">
        <v>5493</v>
      </c>
      <c r="E2" t="b">
        <v>1</v>
      </c>
    </row>
    <row r="3" spans="1:5" x14ac:dyDescent="0.25">
      <c r="A3" t="s">
        <v>5459</v>
      </c>
      <c r="B3" t="s">
        <v>5496</v>
      </c>
      <c r="E3" t="b">
        <v>1</v>
      </c>
    </row>
    <row r="4" spans="1:5" x14ac:dyDescent="0.25">
      <c r="A4" t="s">
        <v>5473</v>
      </c>
      <c r="B4" t="s">
        <v>5504</v>
      </c>
      <c r="E4" t="b">
        <v>1</v>
      </c>
    </row>
    <row r="5" spans="1:5" x14ac:dyDescent="0.25">
      <c r="A5" t="s">
        <v>5479</v>
      </c>
      <c r="B5" t="s">
        <v>5509</v>
      </c>
      <c r="E5" t="b">
        <v>1</v>
      </c>
    </row>
    <row r="6" spans="1:5" x14ac:dyDescent="0.25">
      <c r="A6" t="s">
        <v>5528</v>
      </c>
      <c r="B6" t="s">
        <v>5529</v>
      </c>
      <c r="E6" t="b">
        <v>1</v>
      </c>
    </row>
    <row r="7" spans="1:5" x14ac:dyDescent="0.25">
      <c r="A7" t="s">
        <v>5534</v>
      </c>
      <c r="B7" t="s">
        <v>5535</v>
      </c>
      <c r="E7" t="b">
        <v>1</v>
      </c>
    </row>
    <row r="8" spans="1:5" x14ac:dyDescent="0.25">
      <c r="A8" t="s">
        <v>5541</v>
      </c>
      <c r="B8" t="s">
        <v>5542</v>
      </c>
      <c r="E8" t="b">
        <v>1</v>
      </c>
    </row>
    <row r="9" spans="1:5" x14ac:dyDescent="0.25">
      <c r="A9" t="s">
        <v>5550</v>
      </c>
      <c r="B9" t="s">
        <v>5551</v>
      </c>
      <c r="E9" t="b">
        <v>1</v>
      </c>
    </row>
    <row r="10" spans="1:5" x14ac:dyDescent="0.25">
      <c r="A10" t="s">
        <v>5561</v>
      </c>
      <c r="B10" t="s">
        <v>5562</v>
      </c>
      <c r="E10" t="b">
        <v>1</v>
      </c>
    </row>
    <row r="11" spans="1:5" x14ac:dyDescent="0.25">
      <c r="A11" t="s">
        <v>5576</v>
      </c>
      <c r="B11" t="s">
        <v>5577</v>
      </c>
      <c r="E11" t="b">
        <v>1</v>
      </c>
    </row>
    <row r="12" spans="1:5" x14ac:dyDescent="0.25">
      <c r="A12" t="s">
        <v>4343</v>
      </c>
      <c r="B12" t="s">
        <v>5586</v>
      </c>
      <c r="E12" t="b">
        <v>1</v>
      </c>
    </row>
    <row r="13" spans="1:5" x14ac:dyDescent="0.25">
      <c r="A13" t="s">
        <v>819</v>
      </c>
      <c r="B13" t="s">
        <v>5587</v>
      </c>
      <c r="E13" t="b">
        <v>1</v>
      </c>
    </row>
    <row r="14" spans="1:5" x14ac:dyDescent="0.25">
      <c r="A14" t="s">
        <v>2093</v>
      </c>
      <c r="B14" t="s">
        <v>5588</v>
      </c>
      <c r="E14" t="b">
        <v>1</v>
      </c>
    </row>
    <row r="15" spans="1:5" x14ac:dyDescent="0.25">
      <c r="A15" t="s">
        <v>5592</v>
      </c>
      <c r="B15" t="s">
        <v>5593</v>
      </c>
      <c r="E15" t="b">
        <v>1</v>
      </c>
    </row>
    <row r="16" spans="1:5" x14ac:dyDescent="0.25">
      <c r="A16" t="s">
        <v>2815</v>
      </c>
      <c r="B16" t="s">
        <v>5597</v>
      </c>
      <c r="E16"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79E26-A11C-40DF-8893-2FF8826DB27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5459</v>
      </c>
      <c r="B2" t="s">
        <v>5496</v>
      </c>
      <c r="E2" t="b">
        <v>1</v>
      </c>
    </row>
    <row r="3" spans="1:5" x14ac:dyDescent="0.25">
      <c r="A3" t="s">
        <v>5479</v>
      </c>
      <c r="B3" t="s">
        <v>5509</v>
      </c>
      <c r="E3" t="b">
        <v>1</v>
      </c>
    </row>
    <row r="4" spans="1:5" x14ac:dyDescent="0.25">
      <c r="A4" t="s">
        <v>5557</v>
      </c>
      <c r="B4" t="s">
        <v>5558</v>
      </c>
      <c r="E4" t="b">
        <v>1</v>
      </c>
    </row>
    <row r="5" spans="1:5" x14ac:dyDescent="0.25">
      <c r="A5" t="s">
        <v>4343</v>
      </c>
      <c r="B5" t="s">
        <v>5586</v>
      </c>
      <c r="E5" t="b">
        <v>1</v>
      </c>
    </row>
    <row r="6" spans="1:5" x14ac:dyDescent="0.25">
      <c r="A6" t="s">
        <v>819</v>
      </c>
      <c r="B6" t="s">
        <v>5587</v>
      </c>
      <c r="E6" t="b">
        <v>1</v>
      </c>
    </row>
    <row r="7" spans="1:5" x14ac:dyDescent="0.25">
      <c r="A7" t="s">
        <v>2815</v>
      </c>
      <c r="B7" t="s">
        <v>5597</v>
      </c>
      <c r="E7"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C10BC-A94E-4A78-9EEB-A9D11CCB0D0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5479</v>
      </c>
      <c r="B2" t="s">
        <v>5509</v>
      </c>
      <c r="E2" t="b">
        <v>1</v>
      </c>
    </row>
    <row r="3" spans="1:5" x14ac:dyDescent="0.25">
      <c r="A3" t="s">
        <v>4343</v>
      </c>
      <c r="B3" t="s">
        <v>5586</v>
      </c>
      <c r="E3" t="b">
        <v>1</v>
      </c>
    </row>
    <row r="4" spans="1:5" x14ac:dyDescent="0.25">
      <c r="A4" t="s">
        <v>819</v>
      </c>
      <c r="B4" t="s">
        <v>5587</v>
      </c>
      <c r="E4" t="b">
        <v>1</v>
      </c>
    </row>
    <row r="5" spans="1:5" x14ac:dyDescent="0.25">
      <c r="A5" t="s">
        <v>2093</v>
      </c>
      <c r="B5" t="s">
        <v>5588</v>
      </c>
      <c r="E5" t="b">
        <v>1</v>
      </c>
    </row>
    <row r="6" spans="1:5" x14ac:dyDescent="0.25">
      <c r="A6" t="s">
        <v>5592</v>
      </c>
      <c r="B6" t="s">
        <v>5593</v>
      </c>
      <c r="E6" t="b">
        <v>1</v>
      </c>
    </row>
    <row r="7" spans="1:5" x14ac:dyDescent="0.25">
      <c r="A7" t="s">
        <v>2815</v>
      </c>
      <c r="B7" t="s">
        <v>5597</v>
      </c>
      <c r="E7"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4BECA-CEA1-499F-A0E6-86CBD82DC82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5459</v>
      </c>
      <c r="B2" t="s">
        <v>5496</v>
      </c>
      <c r="E2" t="b">
        <v>1</v>
      </c>
    </row>
    <row r="3" spans="1:5" x14ac:dyDescent="0.25">
      <c r="A3" t="s">
        <v>5475</v>
      </c>
      <c r="B3" t="s">
        <v>5507</v>
      </c>
      <c r="E3" t="b">
        <v>1</v>
      </c>
    </row>
    <row r="4" spans="1:5" x14ac:dyDescent="0.25">
      <c r="A4" t="s">
        <v>5479</v>
      </c>
      <c r="B4" t="s">
        <v>5509</v>
      </c>
      <c r="E4" t="b">
        <v>1</v>
      </c>
    </row>
    <row r="5" spans="1:5" x14ac:dyDescent="0.25">
      <c r="A5" t="s">
        <v>5557</v>
      </c>
      <c r="B5" t="s">
        <v>5558</v>
      </c>
      <c r="E5" t="b">
        <v>1</v>
      </c>
    </row>
    <row r="6" spans="1:5" x14ac:dyDescent="0.25">
      <c r="A6" t="s">
        <v>5576</v>
      </c>
      <c r="B6" t="s">
        <v>5577</v>
      </c>
      <c r="E6" t="b">
        <v>1</v>
      </c>
    </row>
    <row r="7" spans="1:5" x14ac:dyDescent="0.25">
      <c r="A7" t="s">
        <v>4343</v>
      </c>
      <c r="B7" t="s">
        <v>5586</v>
      </c>
      <c r="E7" t="b">
        <v>1</v>
      </c>
    </row>
    <row r="8" spans="1:5" x14ac:dyDescent="0.25">
      <c r="A8" t="s">
        <v>819</v>
      </c>
      <c r="B8" t="s">
        <v>5587</v>
      </c>
      <c r="E8" t="b">
        <v>1</v>
      </c>
    </row>
    <row r="9" spans="1:5" x14ac:dyDescent="0.25">
      <c r="A9" t="s">
        <v>5592</v>
      </c>
      <c r="B9" t="s">
        <v>5593</v>
      </c>
      <c r="E9" t="b">
        <v>1</v>
      </c>
    </row>
    <row r="10" spans="1:5" x14ac:dyDescent="0.25">
      <c r="A10" t="s">
        <v>2815</v>
      </c>
      <c r="B10" t="s">
        <v>5597</v>
      </c>
      <c r="E10"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4D75F-107A-448E-8541-5E66993F1B0E}">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5455</v>
      </c>
      <c r="B2" t="s">
        <v>8930</v>
      </c>
      <c r="E2" t="b">
        <v>1</v>
      </c>
    </row>
    <row r="3" spans="1:5" x14ac:dyDescent="0.25">
      <c r="A3" t="s">
        <v>5521</v>
      </c>
      <c r="B3" t="s">
        <v>8931</v>
      </c>
      <c r="E3" t="b">
        <v>1</v>
      </c>
    </row>
    <row r="4" spans="1:5" x14ac:dyDescent="0.25">
      <c r="A4" t="s">
        <v>5465</v>
      </c>
      <c r="B4" t="s">
        <v>5809</v>
      </c>
      <c r="E4" t="b">
        <v>1</v>
      </c>
    </row>
    <row r="5" spans="1:5" x14ac:dyDescent="0.25">
      <c r="A5" t="s">
        <v>5473</v>
      </c>
      <c r="B5" t="s">
        <v>8932</v>
      </c>
      <c r="E5" t="b">
        <v>1</v>
      </c>
    </row>
    <row r="6" spans="1:5" x14ac:dyDescent="0.25">
      <c r="A6" t="s">
        <v>5471</v>
      </c>
      <c r="B6" t="s">
        <v>8933</v>
      </c>
      <c r="E6" t="b">
        <v>1</v>
      </c>
    </row>
    <row r="7" spans="1:5" x14ac:dyDescent="0.25">
      <c r="A7" t="s">
        <v>5457</v>
      </c>
      <c r="B7" t="s">
        <v>8934</v>
      </c>
      <c r="E7" t="b">
        <v>1</v>
      </c>
    </row>
    <row r="8" spans="1:5" x14ac:dyDescent="0.25">
      <c r="A8" t="s">
        <v>5467</v>
      </c>
      <c r="B8" t="s">
        <v>8935</v>
      </c>
      <c r="E8" t="b">
        <v>1</v>
      </c>
    </row>
    <row r="9" spans="1:5" x14ac:dyDescent="0.25">
      <c r="A9" t="s">
        <v>5475</v>
      </c>
      <c r="B9" t="s">
        <v>8936</v>
      </c>
      <c r="E9" t="b">
        <v>1</v>
      </c>
    </row>
    <row r="10" spans="1:5" x14ac:dyDescent="0.25">
      <c r="A10" t="s">
        <v>5479</v>
      </c>
      <c r="B10" t="s">
        <v>8937</v>
      </c>
      <c r="E10" t="b">
        <v>1</v>
      </c>
    </row>
    <row r="11" spans="1:5" x14ac:dyDescent="0.25">
      <c r="A11" t="s">
        <v>5477</v>
      </c>
      <c r="B11" t="s">
        <v>8938</v>
      </c>
      <c r="E11" t="b">
        <v>1</v>
      </c>
    </row>
    <row r="12" spans="1:5" x14ac:dyDescent="0.25">
      <c r="A12" t="s">
        <v>5459</v>
      </c>
      <c r="B12" t="s">
        <v>5815</v>
      </c>
      <c r="E12" t="b">
        <v>1</v>
      </c>
    </row>
    <row r="13" spans="1:5" x14ac:dyDescent="0.25">
      <c r="A13" t="s">
        <v>5481</v>
      </c>
      <c r="B13" t="s">
        <v>8939</v>
      </c>
      <c r="E13" t="b">
        <v>1</v>
      </c>
    </row>
    <row r="14" spans="1:5" x14ac:dyDescent="0.25">
      <c r="A14" t="s">
        <v>5463</v>
      </c>
      <c r="B14" t="s">
        <v>5811</v>
      </c>
      <c r="E14" t="b">
        <v>1</v>
      </c>
    </row>
    <row r="15" spans="1:5" x14ac:dyDescent="0.25">
      <c r="A15" t="s">
        <v>5526</v>
      </c>
      <c r="B15" t="s">
        <v>8940</v>
      </c>
      <c r="E15" t="b">
        <v>1</v>
      </c>
    </row>
    <row r="16" spans="1:5" x14ac:dyDescent="0.25">
      <c r="A16" t="s">
        <v>5469</v>
      </c>
      <c r="B16" t="s">
        <v>8941</v>
      </c>
      <c r="E16" t="b">
        <v>1</v>
      </c>
    </row>
    <row r="17" spans="1:5" x14ac:dyDescent="0.25">
      <c r="A17" t="s">
        <v>5483</v>
      </c>
      <c r="B17" t="s">
        <v>8918</v>
      </c>
      <c r="E17" t="b">
        <v>1</v>
      </c>
    </row>
    <row r="18" spans="1:5" x14ac:dyDescent="0.25">
      <c r="A18" t="s">
        <v>5528</v>
      </c>
      <c r="B18" t="s">
        <v>8942</v>
      </c>
      <c r="E18" t="b">
        <v>1</v>
      </c>
    </row>
  </sheetData>
  <pageMargins left="0.75" right="0.75" top="1" bottom="1" header="0.5" footer="0.5"/>
  <tableParts count="1">
    <tablePart r:id="rId1"/>
  </tablePart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87D89-C9F8-43EB-9750-60701C2279F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5459</v>
      </c>
      <c r="B2" t="s">
        <v>8929</v>
      </c>
      <c r="E2" t="b">
        <v>1</v>
      </c>
    </row>
    <row r="3" spans="1:5" x14ac:dyDescent="0.25">
      <c r="A3" t="s">
        <v>5455</v>
      </c>
      <c r="B3" t="s">
        <v>8925</v>
      </c>
      <c r="E3" t="b">
        <v>1</v>
      </c>
    </row>
    <row r="4" spans="1:5" x14ac:dyDescent="0.25">
      <c r="A4" t="s">
        <v>5467</v>
      </c>
      <c r="B4" t="s">
        <v>5753</v>
      </c>
      <c r="E4" t="b">
        <v>1</v>
      </c>
    </row>
    <row r="5" spans="1:5" x14ac:dyDescent="0.25">
      <c r="A5" t="s">
        <v>5463</v>
      </c>
      <c r="B5" t="s">
        <v>8926</v>
      </c>
      <c r="E5" t="b">
        <v>1</v>
      </c>
    </row>
    <row r="6" spans="1:5" x14ac:dyDescent="0.25">
      <c r="A6" t="s">
        <v>5457</v>
      </c>
      <c r="B6" t="s">
        <v>8927</v>
      </c>
      <c r="E6" t="b">
        <v>1</v>
      </c>
    </row>
    <row r="7" spans="1:5" x14ac:dyDescent="0.25">
      <c r="A7" t="s">
        <v>5461</v>
      </c>
      <c r="B7" t="s">
        <v>8924</v>
      </c>
      <c r="E7" t="b">
        <v>1</v>
      </c>
    </row>
    <row r="8" spans="1:5" x14ac:dyDescent="0.25">
      <c r="A8" t="s">
        <v>5465</v>
      </c>
      <c r="B8" t="s">
        <v>8928</v>
      </c>
      <c r="E8" t="b">
        <v>1</v>
      </c>
    </row>
  </sheetData>
  <pageMargins left="0.75" right="0.75" top="1" bottom="1" header="0.5" footer="0.5"/>
  <tableParts count="1">
    <tablePart r:id="rId1"/>
  </tablePart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6B5EA-02F6-42D6-B81F-62DE603F7B5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5457</v>
      </c>
      <c r="B2" t="s">
        <v>8920</v>
      </c>
      <c r="E2" t="b">
        <v>1</v>
      </c>
    </row>
    <row r="3" spans="1:5" x14ac:dyDescent="0.25">
      <c r="A3" t="s">
        <v>5459</v>
      </c>
      <c r="B3" t="s">
        <v>8921</v>
      </c>
      <c r="E3" t="b">
        <v>1</v>
      </c>
    </row>
    <row r="4" spans="1:5" x14ac:dyDescent="0.25">
      <c r="A4" t="s">
        <v>5455</v>
      </c>
      <c r="B4" t="s">
        <v>8922</v>
      </c>
      <c r="E4" t="b">
        <v>1</v>
      </c>
    </row>
    <row r="5" spans="1:5" x14ac:dyDescent="0.25">
      <c r="A5" t="s">
        <v>5465</v>
      </c>
      <c r="B5" t="s">
        <v>8923</v>
      </c>
      <c r="E5" t="b">
        <v>1</v>
      </c>
    </row>
  </sheetData>
  <pageMargins left="0.75" right="0.75" top="1" bottom="1" header="0.5" footer="0.5"/>
  <tableParts count="1">
    <tablePart r:id="rId1"/>
  </tablePart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72CC2-7D79-4831-92EA-90755AF7A2D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5457</v>
      </c>
      <c r="B2" t="s">
        <v>8564</v>
      </c>
      <c r="E2" t="b">
        <v>1</v>
      </c>
    </row>
    <row r="3" spans="1:5" x14ac:dyDescent="0.25">
      <c r="A3" t="s">
        <v>5459</v>
      </c>
      <c r="B3" t="s">
        <v>8565</v>
      </c>
      <c r="E3" t="b">
        <v>1</v>
      </c>
    </row>
    <row r="4" spans="1:5" x14ac:dyDescent="0.25">
      <c r="A4" t="s">
        <v>5465</v>
      </c>
      <c r="B4" t="s">
        <v>8566</v>
      </c>
      <c r="E4" t="b">
        <v>1</v>
      </c>
    </row>
    <row r="5" spans="1:5" x14ac:dyDescent="0.25">
      <c r="A5" t="s">
        <v>5455</v>
      </c>
      <c r="B5" t="s">
        <v>8569</v>
      </c>
      <c r="E5" t="b">
        <v>1</v>
      </c>
    </row>
  </sheetData>
  <pageMargins left="0.75" right="0.75" top="1" bottom="1" header="0.5" footer="0.5"/>
  <tableParts count="1">
    <tablePart r:id="rId1"/>
  </tablePart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5CB5F-3372-45C5-AE78-66B38E06513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5457</v>
      </c>
      <c r="B2" t="s">
        <v>5803</v>
      </c>
      <c r="E2" t="b">
        <v>1</v>
      </c>
    </row>
    <row r="3" spans="1:5" x14ac:dyDescent="0.25">
      <c r="A3" t="s">
        <v>5465</v>
      </c>
      <c r="B3" t="s">
        <v>8919</v>
      </c>
      <c r="E3" t="b">
        <v>1</v>
      </c>
    </row>
    <row r="4" spans="1:5" x14ac:dyDescent="0.25">
      <c r="A4" t="s">
        <v>5455</v>
      </c>
      <c r="B4" t="s">
        <v>6</v>
      </c>
      <c r="E4" t="b">
        <v>1</v>
      </c>
    </row>
  </sheetData>
  <pageMargins left="0.75" right="0.75" top="1" bottom="1" header="0.5" footer="0.5"/>
  <tableParts count="1">
    <tablePart r:id="rId1"/>
  </tablePart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8F95F-5A42-424D-91A4-389E22346D1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5455</v>
      </c>
      <c r="B2" t="s">
        <v>8913</v>
      </c>
      <c r="E2" t="b">
        <v>1</v>
      </c>
    </row>
    <row r="3" spans="1:5" x14ac:dyDescent="0.25">
      <c r="A3" t="s">
        <v>5457</v>
      </c>
      <c r="B3" t="s">
        <v>8914</v>
      </c>
      <c r="E3" t="b">
        <v>1</v>
      </c>
    </row>
    <row r="4" spans="1:5" x14ac:dyDescent="0.25">
      <c r="A4" t="s">
        <v>5463</v>
      </c>
      <c r="B4" t="s">
        <v>8915</v>
      </c>
      <c r="E4" t="b">
        <v>1</v>
      </c>
    </row>
    <row r="5" spans="1:5" x14ac:dyDescent="0.25">
      <c r="A5" t="s">
        <v>5465</v>
      </c>
      <c r="B5" t="s">
        <v>8916</v>
      </c>
      <c r="E5" t="b">
        <v>1</v>
      </c>
    </row>
    <row r="6" spans="1:5" x14ac:dyDescent="0.25">
      <c r="A6" t="s">
        <v>5461</v>
      </c>
      <c r="B6" t="s">
        <v>8917</v>
      </c>
      <c r="E6" t="b">
        <v>1</v>
      </c>
    </row>
    <row r="7" spans="1:5" x14ac:dyDescent="0.25">
      <c r="A7" t="s">
        <v>5459</v>
      </c>
      <c r="B7" t="s">
        <v>8918</v>
      </c>
      <c r="E7" t="b">
        <v>1</v>
      </c>
    </row>
  </sheetData>
  <pageMargins left="0.75" right="0.75" top="1" bottom="1" header="0.5" footer="0.5"/>
  <tableParts count="1">
    <tablePart r:id="rId1"/>
  </tablePart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93798-EB39-462F-B5E1-F940AC4B7D47}">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8892</v>
      </c>
      <c r="B2" t="s">
        <v>8893</v>
      </c>
      <c r="E2" t="b">
        <v>1</v>
      </c>
    </row>
    <row r="3" spans="1:5" x14ac:dyDescent="0.25">
      <c r="A3" t="s">
        <v>8894</v>
      </c>
      <c r="B3" t="s">
        <v>8895</v>
      </c>
      <c r="E3" t="b">
        <v>1</v>
      </c>
    </row>
    <row r="4" spans="1:5" x14ac:dyDescent="0.25">
      <c r="A4" t="s">
        <v>8896</v>
      </c>
      <c r="B4" t="s">
        <v>8897</v>
      </c>
      <c r="E4" t="b">
        <v>1</v>
      </c>
    </row>
    <row r="5" spans="1:5" x14ac:dyDescent="0.25">
      <c r="A5" t="s">
        <v>8898</v>
      </c>
      <c r="B5" t="s">
        <v>8899</v>
      </c>
      <c r="E5" t="b">
        <v>1</v>
      </c>
    </row>
    <row r="6" spans="1:5" x14ac:dyDescent="0.25">
      <c r="A6" t="s">
        <v>8900</v>
      </c>
      <c r="B6" t="s">
        <v>8901</v>
      </c>
      <c r="E6" t="b">
        <v>1</v>
      </c>
    </row>
    <row r="7" spans="1:5" x14ac:dyDescent="0.25">
      <c r="A7" t="s">
        <v>8902</v>
      </c>
      <c r="B7" t="s">
        <v>8903</v>
      </c>
      <c r="E7" t="b">
        <v>1</v>
      </c>
    </row>
    <row r="8" spans="1:5" x14ac:dyDescent="0.25">
      <c r="A8" t="s">
        <v>8904</v>
      </c>
      <c r="B8" t="s">
        <v>8905</v>
      </c>
      <c r="E8" t="b">
        <v>1</v>
      </c>
    </row>
    <row r="9" spans="1:5" x14ac:dyDescent="0.25">
      <c r="A9" t="s">
        <v>8906</v>
      </c>
      <c r="B9" t="s">
        <v>8907</v>
      </c>
      <c r="E9" t="b">
        <v>1</v>
      </c>
    </row>
    <row r="10" spans="1:5" x14ac:dyDescent="0.25">
      <c r="A10" t="s">
        <v>8908</v>
      </c>
      <c r="B10" t="s">
        <v>8909</v>
      </c>
      <c r="E10" t="b">
        <v>1</v>
      </c>
    </row>
    <row r="11" spans="1:5" x14ac:dyDescent="0.25">
      <c r="A11" t="s">
        <v>8910</v>
      </c>
      <c r="B11" t="s">
        <v>5739</v>
      </c>
      <c r="E11" t="b">
        <v>1</v>
      </c>
    </row>
    <row r="12" spans="1:5" x14ac:dyDescent="0.25">
      <c r="A12" t="s">
        <v>8911</v>
      </c>
      <c r="B12" t="s">
        <v>8912</v>
      </c>
      <c r="E12" t="b">
        <v>1</v>
      </c>
    </row>
  </sheetData>
  <pageMargins left="0.75" right="0.75" top="1" bottom="1" header="0.5" footer="0.5"/>
  <tableParts count="1">
    <tablePart r:id="rId1"/>
  </tablePart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28AD6-C9A2-4ABC-A80F-1A55CC28738B}">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5461</v>
      </c>
      <c r="B2" t="s">
        <v>8884</v>
      </c>
      <c r="C2" t="s">
        <v>5465</v>
      </c>
      <c r="D2" t="s">
        <v>8877</v>
      </c>
      <c r="E2" t="b">
        <v>1</v>
      </c>
    </row>
    <row r="3" spans="1:5" x14ac:dyDescent="0.25">
      <c r="A3" t="s">
        <v>5471</v>
      </c>
      <c r="B3" t="s">
        <v>8882</v>
      </c>
      <c r="C3" t="s">
        <v>5465</v>
      </c>
      <c r="D3" t="s">
        <v>8877</v>
      </c>
      <c r="E3" t="b">
        <v>1</v>
      </c>
    </row>
    <row r="4" spans="1:5" x14ac:dyDescent="0.25">
      <c r="A4" t="s">
        <v>5457</v>
      </c>
      <c r="B4" t="s">
        <v>8884</v>
      </c>
      <c r="C4" t="s">
        <v>5455</v>
      </c>
      <c r="D4" t="s">
        <v>8879</v>
      </c>
      <c r="E4" t="b">
        <v>1</v>
      </c>
    </row>
    <row r="5" spans="1:5" x14ac:dyDescent="0.25">
      <c r="A5" t="s">
        <v>5465</v>
      </c>
      <c r="B5" t="s">
        <v>8883</v>
      </c>
      <c r="C5" t="s">
        <v>5455</v>
      </c>
      <c r="D5" t="s">
        <v>8879</v>
      </c>
      <c r="E5" t="b">
        <v>1</v>
      </c>
    </row>
    <row r="6" spans="1:5" x14ac:dyDescent="0.25">
      <c r="A6" t="s">
        <v>5475</v>
      </c>
      <c r="B6" t="s">
        <v>8885</v>
      </c>
      <c r="C6" t="s">
        <v>5455</v>
      </c>
      <c r="D6" t="s">
        <v>8879</v>
      </c>
      <c r="E6" t="b">
        <v>1</v>
      </c>
    </row>
    <row r="7" spans="1:5" x14ac:dyDescent="0.25">
      <c r="A7" t="s">
        <v>5481</v>
      </c>
      <c r="B7" t="s">
        <v>8887</v>
      </c>
      <c r="C7" t="s">
        <v>5455</v>
      </c>
      <c r="D7" t="s">
        <v>8879</v>
      </c>
      <c r="E7" t="b">
        <v>1</v>
      </c>
    </row>
    <row r="8" spans="1:5" x14ac:dyDescent="0.25">
      <c r="A8" t="s">
        <v>5467</v>
      </c>
      <c r="B8" t="s">
        <v>8882</v>
      </c>
      <c r="C8" t="s">
        <v>5455</v>
      </c>
      <c r="D8" t="s">
        <v>8879</v>
      </c>
      <c r="E8" t="b">
        <v>1</v>
      </c>
    </row>
    <row r="9" spans="1:5" x14ac:dyDescent="0.25">
      <c r="A9" t="s">
        <v>5479</v>
      </c>
      <c r="B9" t="s">
        <v>8886</v>
      </c>
      <c r="C9" t="s">
        <v>5455</v>
      </c>
      <c r="D9" t="s">
        <v>8879</v>
      </c>
      <c r="E9" t="b">
        <v>1</v>
      </c>
    </row>
    <row r="10" spans="1:5" x14ac:dyDescent="0.25">
      <c r="A10" t="s">
        <v>5459</v>
      </c>
      <c r="B10" t="s">
        <v>8884</v>
      </c>
      <c r="C10" t="s">
        <v>5457</v>
      </c>
      <c r="D10" t="s">
        <v>8880</v>
      </c>
      <c r="E10" t="b">
        <v>1</v>
      </c>
    </row>
    <row r="11" spans="1:5" x14ac:dyDescent="0.25">
      <c r="A11" t="s">
        <v>5521</v>
      </c>
      <c r="B11" t="s">
        <v>8887</v>
      </c>
      <c r="C11" t="s">
        <v>5457</v>
      </c>
      <c r="D11" t="s">
        <v>8880</v>
      </c>
      <c r="E11" t="b">
        <v>1</v>
      </c>
    </row>
    <row r="12" spans="1:5" x14ac:dyDescent="0.25">
      <c r="A12" t="s">
        <v>5469</v>
      </c>
      <c r="B12" t="s">
        <v>8882</v>
      </c>
      <c r="C12" t="s">
        <v>5457</v>
      </c>
      <c r="D12" t="s">
        <v>8880</v>
      </c>
      <c r="E12" t="b">
        <v>1</v>
      </c>
    </row>
    <row r="13" spans="1:5" x14ac:dyDescent="0.25">
      <c r="A13" t="s">
        <v>5483</v>
      </c>
      <c r="B13" t="s">
        <v>8888</v>
      </c>
      <c r="C13" t="s">
        <v>5459</v>
      </c>
      <c r="D13" t="s">
        <v>8881</v>
      </c>
      <c r="E13" t="b">
        <v>1</v>
      </c>
    </row>
    <row r="14" spans="1:5" x14ac:dyDescent="0.25">
      <c r="A14" t="s">
        <v>5526</v>
      </c>
      <c r="B14" t="s">
        <v>8889</v>
      </c>
      <c r="C14" t="s">
        <v>5459</v>
      </c>
      <c r="D14" t="s">
        <v>8881</v>
      </c>
      <c r="E14" t="b">
        <v>1</v>
      </c>
    </row>
    <row r="15" spans="1:5" x14ac:dyDescent="0.25">
      <c r="A15" t="s">
        <v>5528</v>
      </c>
      <c r="B15" t="s">
        <v>8890</v>
      </c>
      <c r="C15" t="s">
        <v>5459</v>
      </c>
      <c r="D15" t="s">
        <v>8881</v>
      </c>
      <c r="E15" t="b">
        <v>1</v>
      </c>
    </row>
    <row r="16" spans="1:5" x14ac:dyDescent="0.25">
      <c r="A16" t="s">
        <v>5530</v>
      </c>
      <c r="B16" t="s">
        <v>8891</v>
      </c>
      <c r="C16" t="s">
        <v>5459</v>
      </c>
      <c r="D16" t="s">
        <v>8881</v>
      </c>
      <c r="E16" t="b">
        <v>1</v>
      </c>
    </row>
    <row r="17" spans="1:5" x14ac:dyDescent="0.25">
      <c r="A17" t="s">
        <v>5463</v>
      </c>
      <c r="B17" t="s">
        <v>8884</v>
      </c>
      <c r="C17" t="s">
        <v>5461</v>
      </c>
      <c r="D17" t="s">
        <v>8878</v>
      </c>
      <c r="E17" t="b">
        <v>1</v>
      </c>
    </row>
    <row r="18" spans="1:5" x14ac:dyDescent="0.25">
      <c r="A18" t="s">
        <v>5455</v>
      </c>
      <c r="B18" t="s">
        <v>8883</v>
      </c>
      <c r="C18" t="s">
        <v>5461</v>
      </c>
      <c r="D18" t="s">
        <v>8878</v>
      </c>
      <c r="E18" t="b">
        <v>1</v>
      </c>
    </row>
    <row r="19" spans="1:5" x14ac:dyDescent="0.25">
      <c r="A19" t="s">
        <v>5477</v>
      </c>
      <c r="B19" t="s">
        <v>8885</v>
      </c>
      <c r="C19" t="s">
        <v>5461</v>
      </c>
      <c r="D19" t="s">
        <v>8878</v>
      </c>
      <c r="E19" t="b">
        <v>1</v>
      </c>
    </row>
    <row r="20" spans="1:5" x14ac:dyDescent="0.25">
      <c r="A20" t="s">
        <v>5473</v>
      </c>
      <c r="B20" t="s">
        <v>8882</v>
      </c>
      <c r="C20" t="s">
        <v>5461</v>
      </c>
      <c r="D20" t="s">
        <v>8878</v>
      </c>
      <c r="E20" t="b">
        <v>1</v>
      </c>
    </row>
  </sheetData>
  <pageMargins left="0.75" right="0.75" top="1" bottom="1" header="0.5" footer="0.5"/>
  <tableParts count="1">
    <tablePart r:id="rId1"/>
  </tablePart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B3ABB-5FAC-41DA-BE6D-D19C7353A4F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5465</v>
      </c>
      <c r="B2" t="s">
        <v>8877</v>
      </c>
      <c r="E2" t="b">
        <v>1</v>
      </c>
    </row>
    <row r="3" spans="1:5" x14ac:dyDescent="0.25">
      <c r="A3" t="s">
        <v>5461</v>
      </c>
      <c r="B3" t="s">
        <v>8878</v>
      </c>
      <c r="E3" t="b">
        <v>1</v>
      </c>
    </row>
    <row r="4" spans="1:5" x14ac:dyDescent="0.25">
      <c r="A4" t="s">
        <v>5455</v>
      </c>
      <c r="B4" t="s">
        <v>8879</v>
      </c>
      <c r="E4" t="b">
        <v>1</v>
      </c>
    </row>
    <row r="5" spans="1:5" x14ac:dyDescent="0.25">
      <c r="A5" t="s">
        <v>5459</v>
      </c>
      <c r="B5" t="s">
        <v>8881</v>
      </c>
      <c r="E5" t="b">
        <v>1</v>
      </c>
    </row>
    <row r="6" spans="1:5" x14ac:dyDescent="0.25">
      <c r="A6" t="s">
        <v>5457</v>
      </c>
      <c r="B6" t="s">
        <v>8880</v>
      </c>
      <c r="E6" t="b">
        <v>1</v>
      </c>
    </row>
  </sheetData>
  <pageMargins left="0.75" right="0.75" top="1" bottom="1" header="0.5" footer="0.5"/>
  <tableParts count="1">
    <tablePart r:id="rId1"/>
  </tablePart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1EE05-CF78-4E9B-A281-728B2EFA8E3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5455</v>
      </c>
      <c r="B2" t="s">
        <v>8875</v>
      </c>
      <c r="E2" t="b">
        <v>1</v>
      </c>
    </row>
    <row r="3" spans="1:5" x14ac:dyDescent="0.25">
      <c r="A3" t="s">
        <v>5457</v>
      </c>
      <c r="B3" t="s">
        <v>8876</v>
      </c>
      <c r="E3" t="b">
        <v>1</v>
      </c>
    </row>
    <row r="4" spans="1:5" x14ac:dyDescent="0.25">
      <c r="A4" t="s">
        <v>5465</v>
      </c>
      <c r="B4" t="s">
        <v>8874</v>
      </c>
      <c r="E4" t="b">
        <v>1</v>
      </c>
    </row>
  </sheetData>
  <pageMargins left="0.75" right="0.75" top="1" bottom="1" header="0.5" footer="0.5"/>
  <tableParts count="1">
    <tablePart r:id="rId1"/>
  </tablePart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02679-EA45-4933-830C-6833B580862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5461</v>
      </c>
      <c r="B2" t="s">
        <v>8558</v>
      </c>
      <c r="E2" t="b">
        <v>1</v>
      </c>
    </row>
    <row r="3" spans="1:5" x14ac:dyDescent="0.25">
      <c r="A3" t="s">
        <v>5457</v>
      </c>
      <c r="B3" t="s">
        <v>8563</v>
      </c>
      <c r="E3" t="b">
        <v>1</v>
      </c>
    </row>
    <row r="4" spans="1:5" x14ac:dyDescent="0.25">
      <c r="A4" t="s">
        <v>5459</v>
      </c>
      <c r="B4" t="s">
        <v>8565</v>
      </c>
      <c r="E4" t="b">
        <v>1</v>
      </c>
    </row>
    <row r="5" spans="1:5" x14ac:dyDescent="0.25">
      <c r="A5" t="s">
        <v>5465</v>
      </c>
      <c r="B5" t="s">
        <v>8566</v>
      </c>
      <c r="E5" t="b">
        <v>1</v>
      </c>
    </row>
    <row r="6" spans="1:5" x14ac:dyDescent="0.25">
      <c r="A6" t="s">
        <v>5463</v>
      </c>
      <c r="B6" t="s">
        <v>8568</v>
      </c>
      <c r="E6" t="b">
        <v>1</v>
      </c>
    </row>
    <row r="7" spans="1:5" x14ac:dyDescent="0.25">
      <c r="A7" t="s">
        <v>5455</v>
      </c>
      <c r="B7" t="s">
        <v>8569</v>
      </c>
      <c r="E7" t="b">
        <v>1</v>
      </c>
    </row>
  </sheetData>
  <pageMargins left="0.75" right="0.75" top="1" bottom="1" header="0.5" footer="0.5"/>
  <tableParts count="1">
    <tablePart r:id="rId1"/>
  </tablePart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4A8F2-051C-4AA5-B52C-47F95ADB7B5A}">
  <dimension ref="A1:E114"/>
  <sheetViews>
    <sheetView workbookViewId="0">
      <selection activeCell="A2" sqref="A2:E1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5465</v>
      </c>
      <c r="B2" t="s">
        <v>8769</v>
      </c>
      <c r="C2" t="s">
        <v>5465</v>
      </c>
      <c r="D2" t="s">
        <v>8755</v>
      </c>
      <c r="E2" t="b">
        <v>1</v>
      </c>
    </row>
    <row r="3" spans="1:5" x14ac:dyDescent="0.25">
      <c r="A3" t="s">
        <v>5455</v>
      </c>
      <c r="B3" t="s">
        <v>8771</v>
      </c>
      <c r="C3" t="s">
        <v>5465</v>
      </c>
      <c r="D3" t="s">
        <v>8755</v>
      </c>
      <c r="E3" t="b">
        <v>1</v>
      </c>
    </row>
    <row r="4" spans="1:5" x14ac:dyDescent="0.25">
      <c r="A4" t="s">
        <v>5467</v>
      </c>
      <c r="B4" t="s">
        <v>8782</v>
      </c>
      <c r="C4" t="s">
        <v>5465</v>
      </c>
      <c r="D4" t="s">
        <v>8755</v>
      </c>
      <c r="E4" t="b">
        <v>1</v>
      </c>
    </row>
    <row r="5" spans="1:5" x14ac:dyDescent="0.25">
      <c r="A5" t="s">
        <v>5457</v>
      </c>
      <c r="B5" t="s">
        <v>8788</v>
      </c>
      <c r="C5" t="s">
        <v>5465</v>
      </c>
      <c r="D5" t="s">
        <v>8755</v>
      </c>
      <c r="E5" t="b">
        <v>1</v>
      </c>
    </row>
    <row r="6" spans="1:5" x14ac:dyDescent="0.25">
      <c r="A6" t="s">
        <v>5459</v>
      </c>
      <c r="B6" t="s">
        <v>8789</v>
      </c>
      <c r="C6" t="s">
        <v>5465</v>
      </c>
      <c r="D6" t="s">
        <v>8755</v>
      </c>
      <c r="E6" t="b">
        <v>1</v>
      </c>
    </row>
    <row r="7" spans="1:5" x14ac:dyDescent="0.25">
      <c r="A7" t="s">
        <v>5461</v>
      </c>
      <c r="B7" t="s">
        <v>8790</v>
      </c>
      <c r="C7" t="s">
        <v>5465</v>
      </c>
      <c r="D7" t="s">
        <v>8755</v>
      </c>
      <c r="E7" t="b">
        <v>1</v>
      </c>
    </row>
    <row r="8" spans="1:5" x14ac:dyDescent="0.25">
      <c r="A8" t="s">
        <v>5463</v>
      </c>
      <c r="B8" t="s">
        <v>8791</v>
      </c>
      <c r="C8" t="s">
        <v>5465</v>
      </c>
      <c r="D8" t="s">
        <v>8755</v>
      </c>
      <c r="E8" t="b">
        <v>1</v>
      </c>
    </row>
    <row r="9" spans="1:5" x14ac:dyDescent="0.25">
      <c r="A9" t="s">
        <v>5469</v>
      </c>
      <c r="B9" t="s">
        <v>8820</v>
      </c>
      <c r="C9" t="s">
        <v>5465</v>
      </c>
      <c r="D9" t="s">
        <v>8755</v>
      </c>
      <c r="E9" t="b">
        <v>1</v>
      </c>
    </row>
    <row r="10" spans="1:5" x14ac:dyDescent="0.25">
      <c r="A10" t="s">
        <v>5471</v>
      </c>
      <c r="B10" t="s">
        <v>8822</v>
      </c>
      <c r="C10" t="s">
        <v>5465</v>
      </c>
      <c r="D10" t="s">
        <v>8755</v>
      </c>
      <c r="E10" t="b">
        <v>1</v>
      </c>
    </row>
    <row r="11" spans="1:5" x14ac:dyDescent="0.25">
      <c r="A11" t="s">
        <v>5473</v>
      </c>
      <c r="B11" t="s">
        <v>8770</v>
      </c>
      <c r="C11" t="s">
        <v>5455</v>
      </c>
      <c r="D11" t="s">
        <v>8756</v>
      </c>
      <c r="E11" t="b">
        <v>1</v>
      </c>
    </row>
    <row r="12" spans="1:5" x14ac:dyDescent="0.25">
      <c r="A12" t="s">
        <v>5475</v>
      </c>
      <c r="B12" t="s">
        <v>8772</v>
      </c>
      <c r="C12" t="s">
        <v>5455</v>
      </c>
      <c r="D12" t="s">
        <v>8756</v>
      </c>
      <c r="E12" t="b">
        <v>1</v>
      </c>
    </row>
    <row r="13" spans="1:5" x14ac:dyDescent="0.25">
      <c r="A13" t="s">
        <v>5477</v>
      </c>
      <c r="B13" t="s">
        <v>8773</v>
      </c>
      <c r="C13" t="s">
        <v>5455</v>
      </c>
      <c r="D13" t="s">
        <v>8756</v>
      </c>
      <c r="E13" t="b">
        <v>1</v>
      </c>
    </row>
    <row r="14" spans="1:5" x14ac:dyDescent="0.25">
      <c r="A14" t="s">
        <v>5479</v>
      </c>
      <c r="B14" t="s">
        <v>8778</v>
      </c>
      <c r="C14" t="s">
        <v>5455</v>
      </c>
      <c r="D14" t="s">
        <v>8756</v>
      </c>
      <c r="E14" t="b">
        <v>1</v>
      </c>
    </row>
    <row r="15" spans="1:5" x14ac:dyDescent="0.25">
      <c r="A15" t="s">
        <v>5481</v>
      </c>
      <c r="B15" t="s">
        <v>8779</v>
      </c>
      <c r="C15" t="s">
        <v>5455</v>
      </c>
      <c r="D15" t="s">
        <v>8756</v>
      </c>
      <c r="E15" t="b">
        <v>1</v>
      </c>
    </row>
    <row r="16" spans="1:5" x14ac:dyDescent="0.25">
      <c r="A16" t="s">
        <v>5521</v>
      </c>
      <c r="B16" t="s">
        <v>8780</v>
      </c>
      <c r="C16" t="s">
        <v>5455</v>
      </c>
      <c r="D16" t="s">
        <v>8756</v>
      </c>
      <c r="E16" t="b">
        <v>1</v>
      </c>
    </row>
    <row r="17" spans="1:5" x14ac:dyDescent="0.25">
      <c r="A17" t="s">
        <v>5483</v>
      </c>
      <c r="B17" t="s">
        <v>8783</v>
      </c>
      <c r="C17" t="s">
        <v>5455</v>
      </c>
      <c r="D17" t="s">
        <v>8756</v>
      </c>
      <c r="E17" t="b">
        <v>1</v>
      </c>
    </row>
    <row r="18" spans="1:5" x14ac:dyDescent="0.25">
      <c r="A18" t="s">
        <v>5526</v>
      </c>
      <c r="B18" t="s">
        <v>8807</v>
      </c>
      <c r="C18" t="s">
        <v>5455</v>
      </c>
      <c r="D18" t="s">
        <v>8756</v>
      </c>
      <c r="E18" t="b">
        <v>1</v>
      </c>
    </row>
    <row r="19" spans="1:5" x14ac:dyDescent="0.25">
      <c r="A19" t="s">
        <v>5528</v>
      </c>
      <c r="B19" t="s">
        <v>8821</v>
      </c>
      <c r="C19" t="s">
        <v>5455</v>
      </c>
      <c r="D19" t="s">
        <v>8756</v>
      </c>
      <c r="E19" t="b">
        <v>1</v>
      </c>
    </row>
    <row r="20" spans="1:5" x14ac:dyDescent="0.25">
      <c r="A20" t="s">
        <v>5530</v>
      </c>
      <c r="B20" t="s">
        <v>8823</v>
      </c>
      <c r="C20" t="s">
        <v>5455</v>
      </c>
      <c r="D20" t="s">
        <v>8756</v>
      </c>
      <c r="E20" t="b">
        <v>1</v>
      </c>
    </row>
    <row r="21" spans="1:5" x14ac:dyDescent="0.25">
      <c r="A21" t="s">
        <v>5532</v>
      </c>
      <c r="B21" t="s">
        <v>8824</v>
      </c>
      <c r="C21" t="s">
        <v>5455</v>
      </c>
      <c r="D21" t="s">
        <v>8756</v>
      </c>
      <c r="E21" t="b">
        <v>1</v>
      </c>
    </row>
    <row r="22" spans="1:5" x14ac:dyDescent="0.25">
      <c r="A22" t="s">
        <v>5534</v>
      </c>
      <c r="B22" t="s">
        <v>8825</v>
      </c>
      <c r="C22" t="s">
        <v>5455</v>
      </c>
      <c r="D22" t="s">
        <v>8756</v>
      </c>
      <c r="E22" t="b">
        <v>1</v>
      </c>
    </row>
    <row r="23" spans="1:5" x14ac:dyDescent="0.25">
      <c r="A23" t="s">
        <v>5539</v>
      </c>
      <c r="B23" t="s">
        <v>8774</v>
      </c>
      <c r="C23" t="s">
        <v>5457</v>
      </c>
      <c r="D23" t="s">
        <v>8757</v>
      </c>
      <c r="E23" t="b">
        <v>1</v>
      </c>
    </row>
    <row r="24" spans="1:5" x14ac:dyDescent="0.25">
      <c r="A24" t="s">
        <v>5541</v>
      </c>
      <c r="B24" t="s">
        <v>8775</v>
      </c>
      <c r="C24" t="s">
        <v>5457</v>
      </c>
      <c r="D24" t="s">
        <v>8757</v>
      </c>
      <c r="E24" t="b">
        <v>1</v>
      </c>
    </row>
    <row r="25" spans="1:5" x14ac:dyDescent="0.25">
      <c r="A25" t="s">
        <v>5544</v>
      </c>
      <c r="B25" t="s">
        <v>8786</v>
      </c>
      <c r="C25" t="s">
        <v>5457</v>
      </c>
      <c r="D25" t="s">
        <v>8757</v>
      </c>
      <c r="E25" t="b">
        <v>1</v>
      </c>
    </row>
    <row r="26" spans="1:5" x14ac:dyDescent="0.25">
      <c r="A26" t="s">
        <v>5546</v>
      </c>
      <c r="B26" t="s">
        <v>8795</v>
      </c>
      <c r="C26" t="s">
        <v>5457</v>
      </c>
      <c r="D26" t="s">
        <v>8757</v>
      </c>
      <c r="E26" t="b">
        <v>1</v>
      </c>
    </row>
    <row r="27" spans="1:5" x14ac:dyDescent="0.25">
      <c r="A27" t="s">
        <v>5550</v>
      </c>
      <c r="B27" t="s">
        <v>8796</v>
      </c>
      <c r="C27" t="s">
        <v>5457</v>
      </c>
      <c r="D27" t="s">
        <v>8757</v>
      </c>
      <c r="E27" t="b">
        <v>1</v>
      </c>
    </row>
    <row r="28" spans="1:5" x14ac:dyDescent="0.25">
      <c r="A28" t="s">
        <v>5555</v>
      </c>
      <c r="B28" t="s">
        <v>8803</v>
      </c>
      <c r="C28" t="s">
        <v>5457</v>
      </c>
      <c r="D28" t="s">
        <v>8757</v>
      </c>
      <c r="E28" t="b">
        <v>1</v>
      </c>
    </row>
    <row r="29" spans="1:5" x14ac:dyDescent="0.25">
      <c r="A29" t="s">
        <v>5552</v>
      </c>
      <c r="B29" t="s">
        <v>8829</v>
      </c>
      <c r="C29" t="s">
        <v>5457</v>
      </c>
      <c r="D29" t="s">
        <v>8757</v>
      </c>
      <c r="E29" t="b">
        <v>1</v>
      </c>
    </row>
    <row r="30" spans="1:5" x14ac:dyDescent="0.25">
      <c r="A30" t="s">
        <v>5557</v>
      </c>
      <c r="B30" t="s">
        <v>8764</v>
      </c>
      <c r="C30" t="s">
        <v>5459</v>
      </c>
      <c r="D30" t="s">
        <v>8758</v>
      </c>
      <c r="E30" t="b">
        <v>1</v>
      </c>
    </row>
    <row r="31" spans="1:5" x14ac:dyDescent="0.25">
      <c r="A31" t="s">
        <v>5559</v>
      </c>
      <c r="B31" t="s">
        <v>8805</v>
      </c>
      <c r="C31" t="s">
        <v>5459</v>
      </c>
      <c r="D31" t="s">
        <v>8758</v>
      </c>
      <c r="E31" t="b">
        <v>1</v>
      </c>
    </row>
    <row r="32" spans="1:5" x14ac:dyDescent="0.25">
      <c r="A32" t="s">
        <v>5563</v>
      </c>
      <c r="B32" t="s">
        <v>8806</v>
      </c>
      <c r="C32" t="s">
        <v>5459</v>
      </c>
      <c r="D32" t="s">
        <v>8758</v>
      </c>
      <c r="E32" t="b">
        <v>1</v>
      </c>
    </row>
    <row r="33" spans="1:5" x14ac:dyDescent="0.25">
      <c r="A33" t="s">
        <v>5561</v>
      </c>
      <c r="B33" t="s">
        <v>8808</v>
      </c>
      <c r="C33" t="s">
        <v>5459</v>
      </c>
      <c r="D33" t="s">
        <v>8758</v>
      </c>
      <c r="E33" t="b">
        <v>1</v>
      </c>
    </row>
    <row r="34" spans="1:5" x14ac:dyDescent="0.25">
      <c r="A34" t="s">
        <v>5565</v>
      </c>
      <c r="B34" t="s">
        <v>8836</v>
      </c>
      <c r="C34" t="s">
        <v>5459</v>
      </c>
      <c r="D34" t="s">
        <v>8758</v>
      </c>
      <c r="E34" t="b">
        <v>1</v>
      </c>
    </row>
    <row r="35" spans="1:5" x14ac:dyDescent="0.25">
      <c r="A35" t="s">
        <v>5567</v>
      </c>
      <c r="B35" t="s">
        <v>8837</v>
      </c>
      <c r="C35" t="s">
        <v>5459</v>
      </c>
      <c r="D35" t="s">
        <v>8758</v>
      </c>
      <c r="E35" t="b">
        <v>1</v>
      </c>
    </row>
    <row r="36" spans="1:5" x14ac:dyDescent="0.25">
      <c r="A36" t="s">
        <v>5576</v>
      </c>
      <c r="B36" t="s">
        <v>8765</v>
      </c>
      <c r="C36" t="s">
        <v>5461</v>
      </c>
      <c r="D36" t="s">
        <v>8759</v>
      </c>
      <c r="E36" t="b">
        <v>1</v>
      </c>
    </row>
    <row r="37" spans="1:5" x14ac:dyDescent="0.25">
      <c r="A37" t="s">
        <v>5579</v>
      </c>
      <c r="B37" t="s">
        <v>8766</v>
      </c>
      <c r="C37" t="s">
        <v>5461</v>
      </c>
      <c r="D37" t="s">
        <v>8759</v>
      </c>
      <c r="E37" t="b">
        <v>1</v>
      </c>
    </row>
    <row r="38" spans="1:5" x14ac:dyDescent="0.25">
      <c r="A38" t="s">
        <v>5581</v>
      </c>
      <c r="B38" t="s">
        <v>8767</v>
      </c>
      <c r="C38" t="s">
        <v>5461</v>
      </c>
      <c r="D38" t="s">
        <v>8759</v>
      </c>
      <c r="E38" t="b">
        <v>1</v>
      </c>
    </row>
    <row r="39" spans="1:5" x14ac:dyDescent="0.25">
      <c r="A39" t="s">
        <v>5583</v>
      </c>
      <c r="B39" t="s">
        <v>8768</v>
      </c>
      <c r="C39" t="s">
        <v>5461</v>
      </c>
      <c r="D39" t="s">
        <v>8759</v>
      </c>
      <c r="E39" t="b">
        <v>1</v>
      </c>
    </row>
    <row r="40" spans="1:5" x14ac:dyDescent="0.25">
      <c r="A40" t="s">
        <v>607</v>
      </c>
      <c r="B40" t="s">
        <v>8871</v>
      </c>
      <c r="C40" t="s">
        <v>5461</v>
      </c>
      <c r="D40" t="s">
        <v>8759</v>
      </c>
      <c r="E40" t="b">
        <v>1</v>
      </c>
    </row>
    <row r="41" spans="1:5" x14ac:dyDescent="0.25">
      <c r="A41" t="s">
        <v>3293</v>
      </c>
      <c r="B41" t="s">
        <v>8793</v>
      </c>
      <c r="C41" t="s">
        <v>5461</v>
      </c>
      <c r="D41" t="s">
        <v>8759</v>
      </c>
      <c r="E41" t="b">
        <v>1</v>
      </c>
    </row>
    <row r="42" spans="1:5" x14ac:dyDescent="0.25">
      <c r="A42" t="s">
        <v>2755</v>
      </c>
      <c r="B42" t="s">
        <v>8206</v>
      </c>
      <c r="C42" t="s">
        <v>5461</v>
      </c>
      <c r="D42" t="s">
        <v>8759</v>
      </c>
      <c r="E42" t="b">
        <v>1</v>
      </c>
    </row>
    <row r="43" spans="1:5" x14ac:dyDescent="0.25">
      <c r="A43" t="s">
        <v>4343</v>
      </c>
      <c r="B43" t="s">
        <v>8797</v>
      </c>
      <c r="C43" t="s">
        <v>5461</v>
      </c>
      <c r="D43" t="s">
        <v>8759</v>
      </c>
      <c r="E43" t="b">
        <v>1</v>
      </c>
    </row>
    <row r="44" spans="1:5" x14ac:dyDescent="0.25">
      <c r="A44" t="s">
        <v>1605</v>
      </c>
      <c r="B44" t="s">
        <v>8798</v>
      </c>
      <c r="C44" t="s">
        <v>5461</v>
      </c>
      <c r="D44" t="s">
        <v>8759</v>
      </c>
      <c r="E44" t="b">
        <v>1</v>
      </c>
    </row>
    <row r="45" spans="1:5" x14ac:dyDescent="0.25">
      <c r="A45" t="s">
        <v>819</v>
      </c>
      <c r="B45" t="s">
        <v>8801</v>
      </c>
      <c r="C45" t="s">
        <v>5461</v>
      </c>
      <c r="D45" t="s">
        <v>8759</v>
      </c>
      <c r="E45" t="b">
        <v>1</v>
      </c>
    </row>
    <row r="46" spans="1:5" x14ac:dyDescent="0.25">
      <c r="A46" t="s">
        <v>2093</v>
      </c>
      <c r="B46" t="s">
        <v>8802</v>
      </c>
      <c r="C46" t="s">
        <v>5461</v>
      </c>
      <c r="D46" t="s">
        <v>8759</v>
      </c>
      <c r="E46" t="b">
        <v>1</v>
      </c>
    </row>
    <row r="47" spans="1:5" x14ac:dyDescent="0.25">
      <c r="A47" t="s">
        <v>2155</v>
      </c>
      <c r="B47" t="s">
        <v>8804</v>
      </c>
      <c r="C47" t="s">
        <v>5461</v>
      </c>
      <c r="D47" t="s">
        <v>8759</v>
      </c>
      <c r="E47" t="b">
        <v>1</v>
      </c>
    </row>
    <row r="48" spans="1:5" x14ac:dyDescent="0.25">
      <c r="A48" t="s">
        <v>5592</v>
      </c>
      <c r="B48" t="s">
        <v>8812</v>
      </c>
      <c r="C48" t="s">
        <v>5461</v>
      </c>
      <c r="D48" t="s">
        <v>8759</v>
      </c>
      <c r="E48" t="b">
        <v>1</v>
      </c>
    </row>
    <row r="49" spans="1:5" x14ac:dyDescent="0.25">
      <c r="A49" t="s">
        <v>5443</v>
      </c>
      <c r="B49" t="s">
        <v>8813</v>
      </c>
      <c r="C49" t="s">
        <v>5461</v>
      </c>
      <c r="D49" t="s">
        <v>8759</v>
      </c>
      <c r="E49" t="b">
        <v>1</v>
      </c>
    </row>
    <row r="50" spans="1:5" x14ac:dyDescent="0.25">
      <c r="A50" t="s">
        <v>3813</v>
      </c>
      <c r="B50" t="s">
        <v>8815</v>
      </c>
      <c r="C50" t="s">
        <v>5461</v>
      </c>
      <c r="D50" t="s">
        <v>8759</v>
      </c>
      <c r="E50" t="b">
        <v>1</v>
      </c>
    </row>
    <row r="51" spans="1:5" x14ac:dyDescent="0.25">
      <c r="A51" t="s">
        <v>3155</v>
      </c>
      <c r="B51" t="s">
        <v>8816</v>
      </c>
      <c r="C51" t="s">
        <v>5461</v>
      </c>
      <c r="D51" t="s">
        <v>8759</v>
      </c>
      <c r="E51" t="b">
        <v>1</v>
      </c>
    </row>
    <row r="52" spans="1:5" x14ac:dyDescent="0.25">
      <c r="A52" t="s">
        <v>1547</v>
      </c>
      <c r="B52" t="s">
        <v>8817</v>
      </c>
      <c r="C52" t="s">
        <v>5461</v>
      </c>
      <c r="D52" t="s">
        <v>8759</v>
      </c>
      <c r="E52" t="b">
        <v>1</v>
      </c>
    </row>
    <row r="53" spans="1:5" x14ac:dyDescent="0.25">
      <c r="A53" t="s">
        <v>1611</v>
      </c>
      <c r="B53" t="s">
        <v>8818</v>
      </c>
      <c r="C53" t="s">
        <v>5461</v>
      </c>
      <c r="D53" t="s">
        <v>8759</v>
      </c>
      <c r="E53" t="b">
        <v>1</v>
      </c>
    </row>
    <row r="54" spans="1:5" x14ac:dyDescent="0.25">
      <c r="A54" t="s">
        <v>739</v>
      </c>
      <c r="B54" t="s">
        <v>8819</v>
      </c>
      <c r="C54" t="s">
        <v>5461</v>
      </c>
      <c r="D54" t="s">
        <v>8759</v>
      </c>
      <c r="E54" t="b">
        <v>1</v>
      </c>
    </row>
    <row r="55" spans="1:5" x14ac:dyDescent="0.25">
      <c r="A55" t="s">
        <v>2435</v>
      </c>
      <c r="B55" t="s">
        <v>8873</v>
      </c>
      <c r="C55" t="s">
        <v>5461</v>
      </c>
      <c r="D55" t="s">
        <v>8759</v>
      </c>
      <c r="E55" t="b">
        <v>1</v>
      </c>
    </row>
    <row r="56" spans="1:5" x14ac:dyDescent="0.25">
      <c r="A56" t="s">
        <v>2815</v>
      </c>
      <c r="B56" t="s">
        <v>8826</v>
      </c>
      <c r="C56" t="s">
        <v>5461</v>
      </c>
      <c r="D56" t="s">
        <v>8759</v>
      </c>
      <c r="E56" t="b">
        <v>1</v>
      </c>
    </row>
    <row r="57" spans="1:5" x14ac:dyDescent="0.25">
      <c r="A57" t="s">
        <v>4287</v>
      </c>
      <c r="B57" t="s">
        <v>8827</v>
      </c>
      <c r="C57" t="s">
        <v>5461</v>
      </c>
      <c r="D57" t="s">
        <v>8759</v>
      </c>
      <c r="E57" t="b">
        <v>1</v>
      </c>
    </row>
    <row r="58" spans="1:5" x14ac:dyDescent="0.25">
      <c r="A58" t="s">
        <v>2655</v>
      </c>
      <c r="B58" t="s">
        <v>8828</v>
      </c>
      <c r="C58" t="s">
        <v>5461</v>
      </c>
      <c r="D58" t="s">
        <v>8759</v>
      </c>
      <c r="E58" t="b">
        <v>1</v>
      </c>
    </row>
    <row r="59" spans="1:5" x14ac:dyDescent="0.25">
      <c r="A59" t="s">
        <v>3379</v>
      </c>
      <c r="B59" t="s">
        <v>8832</v>
      </c>
      <c r="C59" t="s">
        <v>5461</v>
      </c>
      <c r="D59" t="s">
        <v>8759</v>
      </c>
      <c r="E59" t="b">
        <v>1</v>
      </c>
    </row>
    <row r="60" spans="1:5" x14ac:dyDescent="0.25">
      <c r="A60" t="s">
        <v>4221</v>
      </c>
      <c r="B60" t="s">
        <v>8854</v>
      </c>
      <c r="C60" t="s">
        <v>5461</v>
      </c>
      <c r="D60" t="s">
        <v>8759</v>
      </c>
      <c r="E60" t="b">
        <v>1</v>
      </c>
    </row>
    <row r="61" spans="1:5" x14ac:dyDescent="0.25">
      <c r="A61" t="s">
        <v>4875</v>
      </c>
      <c r="B61" t="s">
        <v>8855</v>
      </c>
      <c r="C61" t="s">
        <v>5461</v>
      </c>
      <c r="D61" t="s">
        <v>8759</v>
      </c>
      <c r="E61" t="b">
        <v>1</v>
      </c>
    </row>
    <row r="62" spans="1:5" x14ac:dyDescent="0.25">
      <c r="A62" t="s">
        <v>1887</v>
      </c>
      <c r="B62" t="s">
        <v>8321</v>
      </c>
      <c r="C62" t="s">
        <v>5461</v>
      </c>
      <c r="D62" t="s">
        <v>8759</v>
      </c>
      <c r="E62" t="b">
        <v>1</v>
      </c>
    </row>
    <row r="63" spans="1:5" x14ac:dyDescent="0.25">
      <c r="A63" t="s">
        <v>459</v>
      </c>
      <c r="B63" t="s">
        <v>8862</v>
      </c>
      <c r="C63" t="s">
        <v>5461</v>
      </c>
      <c r="D63" t="s">
        <v>8759</v>
      </c>
      <c r="E63" t="b">
        <v>1</v>
      </c>
    </row>
    <row r="64" spans="1:5" x14ac:dyDescent="0.25">
      <c r="A64" t="s">
        <v>2691</v>
      </c>
      <c r="B64" t="s">
        <v>8863</v>
      </c>
      <c r="C64" t="s">
        <v>5461</v>
      </c>
      <c r="D64" t="s">
        <v>8759</v>
      </c>
      <c r="E64" t="b">
        <v>1</v>
      </c>
    </row>
    <row r="65" spans="1:5" x14ac:dyDescent="0.25">
      <c r="A65" t="s">
        <v>4303</v>
      </c>
      <c r="B65" t="s">
        <v>8865</v>
      </c>
      <c r="C65" t="s">
        <v>5461</v>
      </c>
      <c r="D65" t="s">
        <v>8759</v>
      </c>
      <c r="E65" t="b">
        <v>1</v>
      </c>
    </row>
    <row r="66" spans="1:5" x14ac:dyDescent="0.25">
      <c r="A66" t="s">
        <v>1527</v>
      </c>
      <c r="B66" t="s">
        <v>8866</v>
      </c>
      <c r="C66" t="s">
        <v>5461</v>
      </c>
      <c r="D66" t="s">
        <v>8759</v>
      </c>
      <c r="E66" t="b">
        <v>1</v>
      </c>
    </row>
    <row r="67" spans="1:5" x14ac:dyDescent="0.25">
      <c r="A67" t="s">
        <v>2443</v>
      </c>
      <c r="B67" t="s">
        <v>8867</v>
      </c>
      <c r="C67" t="s">
        <v>5461</v>
      </c>
      <c r="D67" t="s">
        <v>8759</v>
      </c>
      <c r="E67" t="b">
        <v>1</v>
      </c>
    </row>
    <row r="68" spans="1:5" x14ac:dyDescent="0.25">
      <c r="A68" t="s">
        <v>5599</v>
      </c>
      <c r="B68" t="s">
        <v>8868</v>
      </c>
      <c r="C68" t="s">
        <v>5461</v>
      </c>
      <c r="D68" t="s">
        <v>8759</v>
      </c>
      <c r="E68" t="b">
        <v>1</v>
      </c>
    </row>
    <row r="69" spans="1:5" x14ac:dyDescent="0.25">
      <c r="A69" t="s">
        <v>5445</v>
      </c>
      <c r="B69" t="s">
        <v>8869</v>
      </c>
      <c r="C69" t="s">
        <v>5461</v>
      </c>
      <c r="D69" t="s">
        <v>8759</v>
      </c>
      <c r="E69" t="b">
        <v>1</v>
      </c>
    </row>
    <row r="70" spans="1:5" x14ac:dyDescent="0.25">
      <c r="A70" t="s">
        <v>4441</v>
      </c>
      <c r="B70" t="s">
        <v>8870</v>
      </c>
      <c r="C70" t="s">
        <v>5461</v>
      </c>
      <c r="D70" t="s">
        <v>8759</v>
      </c>
      <c r="E70" t="b">
        <v>1</v>
      </c>
    </row>
    <row r="71" spans="1:5" x14ac:dyDescent="0.25">
      <c r="A71" t="s">
        <v>2371</v>
      </c>
      <c r="B71" t="s">
        <v>8763</v>
      </c>
      <c r="C71" t="s">
        <v>5463</v>
      </c>
      <c r="D71" t="s">
        <v>8760</v>
      </c>
      <c r="E71" t="b">
        <v>1</v>
      </c>
    </row>
    <row r="72" spans="1:5" x14ac:dyDescent="0.25">
      <c r="A72" t="s">
        <v>3181</v>
      </c>
      <c r="B72" t="s">
        <v>8776</v>
      </c>
      <c r="C72" t="s">
        <v>5463</v>
      </c>
      <c r="D72" t="s">
        <v>8760</v>
      </c>
      <c r="E72" t="b">
        <v>1</v>
      </c>
    </row>
    <row r="73" spans="1:5" x14ac:dyDescent="0.25">
      <c r="A73" t="s">
        <v>1399</v>
      </c>
      <c r="B73" t="s">
        <v>8781</v>
      </c>
      <c r="C73" t="s">
        <v>5463</v>
      </c>
      <c r="D73" t="s">
        <v>8760</v>
      </c>
      <c r="E73" t="b">
        <v>1</v>
      </c>
    </row>
    <row r="74" spans="1:5" x14ac:dyDescent="0.25">
      <c r="A74" t="s">
        <v>5511</v>
      </c>
      <c r="B74" t="s">
        <v>8800</v>
      </c>
      <c r="C74" t="s">
        <v>5463</v>
      </c>
      <c r="D74" t="s">
        <v>8760</v>
      </c>
      <c r="E74" t="b">
        <v>1</v>
      </c>
    </row>
    <row r="75" spans="1:5" x14ac:dyDescent="0.25">
      <c r="A75" t="s">
        <v>887</v>
      </c>
      <c r="B75" t="s">
        <v>8810</v>
      </c>
      <c r="C75" t="s">
        <v>5463</v>
      </c>
      <c r="D75" t="s">
        <v>8760</v>
      </c>
      <c r="E75" t="b">
        <v>1</v>
      </c>
    </row>
    <row r="76" spans="1:5" x14ac:dyDescent="0.25">
      <c r="A76" t="s">
        <v>5387</v>
      </c>
      <c r="B76" t="s">
        <v>8811</v>
      </c>
      <c r="C76" t="s">
        <v>5463</v>
      </c>
      <c r="D76" t="s">
        <v>8760</v>
      </c>
      <c r="E76" t="b">
        <v>1</v>
      </c>
    </row>
    <row r="77" spans="1:5" x14ac:dyDescent="0.25">
      <c r="A77" t="s">
        <v>2899</v>
      </c>
      <c r="B77" t="s">
        <v>8814</v>
      </c>
      <c r="C77" t="s">
        <v>5463</v>
      </c>
      <c r="D77" t="s">
        <v>8760</v>
      </c>
      <c r="E77" t="b">
        <v>1</v>
      </c>
    </row>
    <row r="78" spans="1:5" x14ac:dyDescent="0.25">
      <c r="A78" t="s">
        <v>1809</v>
      </c>
      <c r="B78" t="s">
        <v>8830</v>
      </c>
      <c r="C78" t="s">
        <v>5463</v>
      </c>
      <c r="D78" t="s">
        <v>8760</v>
      </c>
      <c r="E78" t="b">
        <v>1</v>
      </c>
    </row>
    <row r="79" spans="1:5" x14ac:dyDescent="0.25">
      <c r="A79" t="s">
        <v>2123</v>
      </c>
      <c r="B79" t="s">
        <v>8831</v>
      </c>
      <c r="C79" t="s">
        <v>5463</v>
      </c>
      <c r="D79" t="s">
        <v>8760</v>
      </c>
      <c r="E79" t="b">
        <v>1</v>
      </c>
    </row>
    <row r="80" spans="1:5" x14ac:dyDescent="0.25">
      <c r="A80" t="s">
        <v>2681</v>
      </c>
      <c r="B80" t="s">
        <v>8833</v>
      </c>
      <c r="C80" t="s">
        <v>5463</v>
      </c>
      <c r="D80" t="s">
        <v>8760</v>
      </c>
      <c r="E80" t="b">
        <v>1</v>
      </c>
    </row>
    <row r="81" spans="1:5" x14ac:dyDescent="0.25">
      <c r="A81" t="s">
        <v>559</v>
      </c>
      <c r="B81" t="s">
        <v>8872</v>
      </c>
      <c r="C81" t="s">
        <v>5463</v>
      </c>
      <c r="D81" t="s">
        <v>8760</v>
      </c>
      <c r="E81" t="b">
        <v>1</v>
      </c>
    </row>
    <row r="82" spans="1:5" x14ac:dyDescent="0.25">
      <c r="A82" t="s">
        <v>1173</v>
      </c>
      <c r="B82" t="s">
        <v>8857</v>
      </c>
      <c r="C82" t="s">
        <v>5463</v>
      </c>
      <c r="D82" t="s">
        <v>8760</v>
      </c>
      <c r="E82" t="b">
        <v>1</v>
      </c>
    </row>
    <row r="83" spans="1:5" x14ac:dyDescent="0.25">
      <c r="A83" t="s">
        <v>5516</v>
      </c>
      <c r="B83" t="s">
        <v>8777</v>
      </c>
      <c r="C83" t="s">
        <v>5467</v>
      </c>
      <c r="D83" t="s">
        <v>8761</v>
      </c>
      <c r="E83" t="b">
        <v>1</v>
      </c>
    </row>
    <row r="84" spans="1:5" x14ac:dyDescent="0.25">
      <c r="A84" t="s">
        <v>675</v>
      </c>
      <c r="B84" t="s">
        <v>8784</v>
      </c>
      <c r="C84" t="s">
        <v>5467</v>
      </c>
      <c r="D84" t="s">
        <v>8761</v>
      </c>
      <c r="E84" t="b">
        <v>1</v>
      </c>
    </row>
    <row r="85" spans="1:5" x14ac:dyDescent="0.25">
      <c r="A85" t="s">
        <v>3047</v>
      </c>
      <c r="B85" t="s">
        <v>8785</v>
      </c>
      <c r="C85" t="s">
        <v>5467</v>
      </c>
      <c r="D85" t="s">
        <v>8761</v>
      </c>
      <c r="E85" t="b">
        <v>1</v>
      </c>
    </row>
    <row r="86" spans="1:5" x14ac:dyDescent="0.25">
      <c r="A86" t="s">
        <v>3975</v>
      </c>
      <c r="B86" t="s">
        <v>8787</v>
      </c>
      <c r="C86" t="s">
        <v>5467</v>
      </c>
      <c r="D86" t="s">
        <v>8761</v>
      </c>
      <c r="E86" t="b">
        <v>1</v>
      </c>
    </row>
    <row r="87" spans="1:5" x14ac:dyDescent="0.25">
      <c r="A87" t="s">
        <v>3873</v>
      </c>
      <c r="B87" t="s">
        <v>8792</v>
      </c>
      <c r="C87" t="s">
        <v>5467</v>
      </c>
      <c r="D87" t="s">
        <v>8761</v>
      </c>
      <c r="E87" t="b">
        <v>1</v>
      </c>
    </row>
    <row r="88" spans="1:5" x14ac:dyDescent="0.25">
      <c r="A88" t="s">
        <v>1431</v>
      </c>
      <c r="B88" t="s">
        <v>8794</v>
      </c>
      <c r="C88" t="s">
        <v>5467</v>
      </c>
      <c r="D88" t="s">
        <v>8761</v>
      </c>
      <c r="E88" t="b">
        <v>1</v>
      </c>
    </row>
    <row r="89" spans="1:5" x14ac:dyDescent="0.25">
      <c r="A89" t="s">
        <v>707</v>
      </c>
      <c r="B89" t="s">
        <v>8799</v>
      </c>
      <c r="C89" t="s">
        <v>5467</v>
      </c>
      <c r="D89" t="s">
        <v>8761</v>
      </c>
      <c r="E89" t="b">
        <v>1</v>
      </c>
    </row>
    <row r="90" spans="1:5" x14ac:dyDescent="0.25">
      <c r="A90" t="s">
        <v>1351</v>
      </c>
      <c r="B90" t="s">
        <v>8809</v>
      </c>
      <c r="C90" t="s">
        <v>5467</v>
      </c>
      <c r="D90" t="s">
        <v>8761</v>
      </c>
      <c r="E90" t="b">
        <v>1</v>
      </c>
    </row>
    <row r="91" spans="1:5" x14ac:dyDescent="0.25">
      <c r="A91" t="s">
        <v>4197</v>
      </c>
      <c r="B91" t="s">
        <v>8834</v>
      </c>
      <c r="C91" t="s">
        <v>5467</v>
      </c>
      <c r="D91" t="s">
        <v>8761</v>
      </c>
      <c r="E91" t="b">
        <v>1</v>
      </c>
    </row>
    <row r="92" spans="1:5" x14ac:dyDescent="0.25">
      <c r="A92" t="s">
        <v>5381</v>
      </c>
      <c r="B92" t="s">
        <v>8835</v>
      </c>
      <c r="C92" t="s">
        <v>5467</v>
      </c>
      <c r="D92" t="s">
        <v>8761</v>
      </c>
      <c r="E92" t="b">
        <v>1</v>
      </c>
    </row>
    <row r="93" spans="1:5" x14ac:dyDescent="0.25">
      <c r="A93" t="s">
        <v>3761</v>
      </c>
      <c r="B93" t="s">
        <v>8856</v>
      </c>
      <c r="C93" t="s">
        <v>5467</v>
      </c>
      <c r="D93" t="s">
        <v>8761</v>
      </c>
      <c r="E93" t="b">
        <v>1</v>
      </c>
    </row>
    <row r="94" spans="1:5" x14ac:dyDescent="0.25">
      <c r="A94" t="s">
        <v>2039</v>
      </c>
      <c r="B94" t="s">
        <v>8861</v>
      </c>
      <c r="C94" t="s">
        <v>5467</v>
      </c>
      <c r="D94" t="s">
        <v>8761</v>
      </c>
      <c r="E94" t="b">
        <v>1</v>
      </c>
    </row>
    <row r="95" spans="1:5" x14ac:dyDescent="0.25">
      <c r="A95" t="s">
        <v>3901</v>
      </c>
      <c r="B95" t="s">
        <v>8864</v>
      </c>
      <c r="C95" t="s">
        <v>5467</v>
      </c>
      <c r="D95" t="s">
        <v>8761</v>
      </c>
      <c r="E95" t="b">
        <v>1</v>
      </c>
    </row>
    <row r="96" spans="1:5" x14ac:dyDescent="0.25">
      <c r="A96" t="s">
        <v>2033</v>
      </c>
      <c r="B96" t="s">
        <v>8838</v>
      </c>
      <c r="C96" t="s">
        <v>5469</v>
      </c>
      <c r="D96" t="s">
        <v>8754</v>
      </c>
      <c r="E96" t="b">
        <v>1</v>
      </c>
    </row>
    <row r="97" spans="1:5" x14ac:dyDescent="0.25">
      <c r="A97" t="s">
        <v>475</v>
      </c>
      <c r="B97" t="s">
        <v>8839</v>
      </c>
      <c r="C97" t="s">
        <v>5469</v>
      </c>
      <c r="D97" t="s">
        <v>8754</v>
      </c>
      <c r="E97" t="b">
        <v>1</v>
      </c>
    </row>
    <row r="98" spans="1:5" x14ac:dyDescent="0.25">
      <c r="A98" t="s">
        <v>3801</v>
      </c>
      <c r="B98" t="s">
        <v>8840</v>
      </c>
      <c r="C98" t="s">
        <v>5469</v>
      </c>
      <c r="D98" t="s">
        <v>8754</v>
      </c>
      <c r="E98" t="b">
        <v>1</v>
      </c>
    </row>
    <row r="99" spans="1:5" x14ac:dyDescent="0.25">
      <c r="A99" t="s">
        <v>2293</v>
      </c>
      <c r="B99" t="s">
        <v>8841</v>
      </c>
      <c r="C99" t="s">
        <v>5469</v>
      </c>
      <c r="D99" t="s">
        <v>8754</v>
      </c>
      <c r="E99" t="b">
        <v>1</v>
      </c>
    </row>
    <row r="100" spans="1:5" x14ac:dyDescent="0.25">
      <c r="A100" t="s">
        <v>5589</v>
      </c>
      <c r="B100" t="s">
        <v>8842</v>
      </c>
      <c r="C100" t="s">
        <v>5469</v>
      </c>
      <c r="D100" t="s">
        <v>8754</v>
      </c>
      <c r="E100" t="b">
        <v>1</v>
      </c>
    </row>
    <row r="101" spans="1:5" x14ac:dyDescent="0.25">
      <c r="A101" t="s">
        <v>3895</v>
      </c>
      <c r="B101" t="s">
        <v>8843</v>
      </c>
      <c r="C101" t="s">
        <v>5469</v>
      </c>
      <c r="D101" t="s">
        <v>8754</v>
      </c>
      <c r="E101" t="b">
        <v>1</v>
      </c>
    </row>
    <row r="102" spans="1:5" x14ac:dyDescent="0.25">
      <c r="A102" t="s">
        <v>3271</v>
      </c>
      <c r="B102" t="s">
        <v>8844</v>
      </c>
      <c r="C102" t="s">
        <v>5469</v>
      </c>
      <c r="D102" t="s">
        <v>8754</v>
      </c>
      <c r="E102" t="b">
        <v>1</v>
      </c>
    </row>
    <row r="103" spans="1:5" x14ac:dyDescent="0.25">
      <c r="A103" t="s">
        <v>3043</v>
      </c>
      <c r="B103" t="s">
        <v>8845</v>
      </c>
      <c r="C103" t="s">
        <v>5469</v>
      </c>
      <c r="D103" t="s">
        <v>8754</v>
      </c>
      <c r="E103" t="b">
        <v>1</v>
      </c>
    </row>
    <row r="104" spans="1:5" x14ac:dyDescent="0.25">
      <c r="A104" t="s">
        <v>4823</v>
      </c>
      <c r="B104" t="s">
        <v>8846</v>
      </c>
      <c r="C104" t="s">
        <v>5469</v>
      </c>
      <c r="D104" t="s">
        <v>8754</v>
      </c>
      <c r="E104" t="b">
        <v>1</v>
      </c>
    </row>
    <row r="105" spans="1:5" x14ac:dyDescent="0.25">
      <c r="A105" t="s">
        <v>3805</v>
      </c>
      <c r="B105" t="s">
        <v>8847</v>
      </c>
      <c r="C105" t="s">
        <v>5469</v>
      </c>
      <c r="D105" t="s">
        <v>8754</v>
      </c>
      <c r="E105" t="b">
        <v>1</v>
      </c>
    </row>
    <row r="106" spans="1:5" x14ac:dyDescent="0.25">
      <c r="A106" t="s">
        <v>1593</v>
      </c>
      <c r="B106" t="s">
        <v>8848</v>
      </c>
      <c r="C106" t="s">
        <v>5469</v>
      </c>
      <c r="D106" t="s">
        <v>8754</v>
      </c>
      <c r="E106" t="b">
        <v>1</v>
      </c>
    </row>
    <row r="107" spans="1:5" x14ac:dyDescent="0.25">
      <c r="A107" t="s">
        <v>5147</v>
      </c>
      <c r="B107" t="s">
        <v>8849</v>
      </c>
      <c r="C107" t="s">
        <v>5469</v>
      </c>
      <c r="D107" t="s">
        <v>8754</v>
      </c>
      <c r="E107" t="b">
        <v>1</v>
      </c>
    </row>
    <row r="108" spans="1:5" x14ac:dyDescent="0.25">
      <c r="A108" t="s">
        <v>3803</v>
      </c>
      <c r="B108" t="s">
        <v>8850</v>
      </c>
      <c r="C108" t="s">
        <v>5469</v>
      </c>
      <c r="D108" t="s">
        <v>8754</v>
      </c>
      <c r="E108" t="b">
        <v>1</v>
      </c>
    </row>
    <row r="109" spans="1:5" x14ac:dyDescent="0.25">
      <c r="A109" t="s">
        <v>4959</v>
      </c>
      <c r="B109" t="s">
        <v>8851</v>
      </c>
      <c r="C109" t="s">
        <v>5469</v>
      </c>
      <c r="D109" t="s">
        <v>8754</v>
      </c>
      <c r="E109" t="b">
        <v>1</v>
      </c>
    </row>
    <row r="110" spans="1:5" x14ac:dyDescent="0.25">
      <c r="A110" t="s">
        <v>5185</v>
      </c>
      <c r="B110" t="s">
        <v>8852</v>
      </c>
      <c r="C110" t="s">
        <v>5469</v>
      </c>
      <c r="D110" t="s">
        <v>8754</v>
      </c>
      <c r="E110" t="b">
        <v>1</v>
      </c>
    </row>
    <row r="111" spans="1:5" x14ac:dyDescent="0.25">
      <c r="A111" t="s">
        <v>5770</v>
      </c>
      <c r="B111" t="s">
        <v>8853</v>
      </c>
      <c r="C111" t="s">
        <v>5469</v>
      </c>
      <c r="D111" t="s">
        <v>8754</v>
      </c>
      <c r="E111" t="b">
        <v>1</v>
      </c>
    </row>
    <row r="112" spans="1:5" x14ac:dyDescent="0.25">
      <c r="A112" t="s">
        <v>371</v>
      </c>
      <c r="B112" t="s">
        <v>8858</v>
      </c>
      <c r="C112" t="s">
        <v>5471</v>
      </c>
      <c r="D112" t="s">
        <v>8762</v>
      </c>
      <c r="E112" t="b">
        <v>1</v>
      </c>
    </row>
    <row r="113" spans="1:5" x14ac:dyDescent="0.25">
      <c r="A113" t="s">
        <v>971</v>
      </c>
      <c r="B113" t="s">
        <v>8859</v>
      </c>
      <c r="C113" t="s">
        <v>5471</v>
      </c>
      <c r="D113" t="s">
        <v>8762</v>
      </c>
      <c r="E113" t="b">
        <v>1</v>
      </c>
    </row>
    <row r="114" spans="1:5" x14ac:dyDescent="0.25">
      <c r="A114" t="s">
        <v>2359</v>
      </c>
      <c r="B114" t="s">
        <v>8860</v>
      </c>
      <c r="C114" t="s">
        <v>5471</v>
      </c>
      <c r="D114" t="s">
        <v>8762</v>
      </c>
      <c r="E114" t="b">
        <v>1</v>
      </c>
    </row>
  </sheetData>
  <pageMargins left="0.75" right="0.75" top="1" bottom="1" header="0.5" footer="0.5"/>
  <tableParts count="1">
    <tablePart r:id="rId1"/>
  </tablePart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672F7-ADC4-407B-AB6D-E18A456CC98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5469</v>
      </c>
      <c r="B2" t="s">
        <v>8754</v>
      </c>
      <c r="E2" t="b">
        <v>1</v>
      </c>
    </row>
    <row r="3" spans="1:5" x14ac:dyDescent="0.25">
      <c r="A3" t="s">
        <v>5465</v>
      </c>
      <c r="B3" t="s">
        <v>8755</v>
      </c>
      <c r="E3" t="b">
        <v>1</v>
      </c>
    </row>
    <row r="4" spans="1:5" x14ac:dyDescent="0.25">
      <c r="A4" t="s">
        <v>5455</v>
      </c>
      <c r="B4" t="s">
        <v>8756</v>
      </c>
      <c r="E4" t="b">
        <v>1</v>
      </c>
    </row>
    <row r="5" spans="1:5" x14ac:dyDescent="0.25">
      <c r="A5" t="s">
        <v>5457</v>
      </c>
      <c r="B5" t="s">
        <v>8757</v>
      </c>
      <c r="E5" t="b">
        <v>1</v>
      </c>
    </row>
    <row r="6" spans="1:5" x14ac:dyDescent="0.25">
      <c r="A6" t="s">
        <v>5459</v>
      </c>
      <c r="B6" t="s">
        <v>8758</v>
      </c>
      <c r="E6" t="b">
        <v>1</v>
      </c>
    </row>
    <row r="7" spans="1:5" x14ac:dyDescent="0.25">
      <c r="A7" t="s">
        <v>5461</v>
      </c>
      <c r="B7" t="s">
        <v>8759</v>
      </c>
      <c r="E7" t="b">
        <v>1</v>
      </c>
    </row>
    <row r="8" spans="1:5" x14ac:dyDescent="0.25">
      <c r="A8" t="s">
        <v>5463</v>
      </c>
      <c r="B8" t="s">
        <v>8760</v>
      </c>
      <c r="E8" t="b">
        <v>1</v>
      </c>
    </row>
    <row r="9" spans="1:5" x14ac:dyDescent="0.25">
      <c r="A9" t="s">
        <v>5471</v>
      </c>
      <c r="B9" t="s">
        <v>8762</v>
      </c>
      <c r="E9" t="b">
        <v>1</v>
      </c>
    </row>
    <row r="10" spans="1:5" x14ac:dyDescent="0.25">
      <c r="A10" t="s">
        <v>5467</v>
      </c>
      <c r="B10" t="s">
        <v>8761</v>
      </c>
      <c r="E10" t="b">
        <v>1</v>
      </c>
    </row>
  </sheetData>
  <pageMargins left="0.75" right="0.75" top="1" bottom="1" header="0.5" footer="0.5"/>
  <tableParts count="1">
    <tablePart r:id="rId1"/>
  </tablePart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BE294-74DD-4760-9E2F-BC7B24A966F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8752</v>
      </c>
      <c r="B2" t="s">
        <v>8753</v>
      </c>
      <c r="E2" t="b">
        <v>1</v>
      </c>
    </row>
    <row r="3" spans="1:5" x14ac:dyDescent="0.25">
      <c r="A3" t="s">
        <v>8749</v>
      </c>
      <c r="B3" t="s">
        <v>8750</v>
      </c>
      <c r="E3" t="b">
        <v>1</v>
      </c>
    </row>
    <row r="4" spans="1:5" x14ac:dyDescent="0.25">
      <c r="A4" t="s">
        <v>8747</v>
      </c>
      <c r="B4" t="s">
        <v>8748</v>
      </c>
      <c r="E4" t="b">
        <v>1</v>
      </c>
    </row>
    <row r="5" spans="1:5" x14ac:dyDescent="0.25">
      <c r="A5" t="s">
        <v>5827</v>
      </c>
      <c r="B5" t="s">
        <v>8751</v>
      </c>
      <c r="E5" t="b">
        <v>1</v>
      </c>
    </row>
  </sheetData>
  <pageMargins left="0.75" right="0.75" top="1" bottom="1" header="0.5" footer="0.5"/>
  <tableParts count="1">
    <tablePart r:id="rId1"/>
  </tablePart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6713E-83AB-4AD4-A827-DA15C8402DF1}">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5465</v>
      </c>
      <c r="B2" t="s">
        <v>8738</v>
      </c>
      <c r="E2" t="b">
        <v>1</v>
      </c>
    </row>
    <row r="3" spans="1:5" x14ac:dyDescent="0.25">
      <c r="A3" t="s">
        <v>5463</v>
      </c>
      <c r="B3" t="s">
        <v>8743</v>
      </c>
      <c r="E3" t="b">
        <v>1</v>
      </c>
    </row>
    <row r="4" spans="1:5" x14ac:dyDescent="0.25">
      <c r="A4" t="s">
        <v>5459</v>
      </c>
      <c r="B4" t="s">
        <v>8741</v>
      </c>
      <c r="E4" t="b">
        <v>1</v>
      </c>
    </row>
    <row r="5" spans="1:5" x14ac:dyDescent="0.25">
      <c r="A5" t="s">
        <v>5467</v>
      </c>
      <c r="B5" t="s">
        <v>8744</v>
      </c>
      <c r="E5" t="b">
        <v>1</v>
      </c>
    </row>
    <row r="6" spans="1:5" x14ac:dyDescent="0.25">
      <c r="A6" t="s">
        <v>5457</v>
      </c>
      <c r="B6" t="s">
        <v>8740</v>
      </c>
      <c r="E6" t="b">
        <v>1</v>
      </c>
    </row>
    <row r="7" spans="1:5" x14ac:dyDescent="0.25">
      <c r="A7" t="s">
        <v>5473</v>
      </c>
      <c r="B7" t="s">
        <v>8745</v>
      </c>
      <c r="E7" t="b">
        <v>1</v>
      </c>
    </row>
    <row r="8" spans="1:5" x14ac:dyDescent="0.25">
      <c r="A8" t="s">
        <v>5461</v>
      </c>
      <c r="B8" t="s">
        <v>8742</v>
      </c>
      <c r="E8" t="b">
        <v>1</v>
      </c>
    </row>
    <row r="9" spans="1:5" x14ac:dyDescent="0.25">
      <c r="A9" t="s">
        <v>5455</v>
      </c>
      <c r="B9" t="s">
        <v>8739</v>
      </c>
      <c r="E9" t="b">
        <v>1</v>
      </c>
    </row>
    <row r="10" spans="1:5" x14ac:dyDescent="0.25">
      <c r="A10" t="s">
        <v>5471</v>
      </c>
      <c r="B10" t="s">
        <v>5981</v>
      </c>
      <c r="E10" t="b">
        <v>1</v>
      </c>
    </row>
    <row r="11" spans="1:5" x14ac:dyDescent="0.25">
      <c r="A11" t="s">
        <v>5475</v>
      </c>
      <c r="B11" t="s">
        <v>8746</v>
      </c>
      <c r="E11" t="b">
        <v>1</v>
      </c>
    </row>
  </sheetData>
  <pageMargins left="0.75" right="0.75" top="1" bottom="1" header="0.5" footer="0.5"/>
  <tableParts count="1">
    <tablePart r:id="rId1"/>
  </tablePart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F462B-9FE8-4D0B-9478-F4B789B2E12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5465</v>
      </c>
      <c r="B2" t="s">
        <v>8736</v>
      </c>
      <c r="E2" t="b">
        <v>1</v>
      </c>
    </row>
    <row r="3" spans="1:5" x14ac:dyDescent="0.25">
      <c r="A3" t="s">
        <v>5455</v>
      </c>
      <c r="B3" t="s">
        <v>8737</v>
      </c>
      <c r="E3" t="b">
        <v>1</v>
      </c>
    </row>
  </sheetData>
  <pageMargins left="0.75" right="0.75" top="1" bottom="1" header="0.5" footer="0.5"/>
  <tableParts count="1">
    <tablePart r:id="rId1"/>
  </tablePart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164DC-AA7C-44A2-904C-6976CBD363D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5465</v>
      </c>
      <c r="B2" t="s">
        <v>8734</v>
      </c>
      <c r="E2" t="b">
        <v>1</v>
      </c>
    </row>
    <row r="3" spans="1:5" x14ac:dyDescent="0.25">
      <c r="A3" t="s">
        <v>5455</v>
      </c>
      <c r="B3" t="s">
        <v>8735</v>
      </c>
      <c r="E3" t="b">
        <v>1</v>
      </c>
    </row>
  </sheetData>
  <pageMargins left="0.75" right="0.75" top="1" bottom="1" header="0.5" footer="0.5"/>
  <tableParts count="1">
    <tablePart r:id="rId1"/>
  </tablePart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9512C-062D-4F97-BDB6-E9684F764DE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5465</v>
      </c>
      <c r="B2" t="s">
        <v>8729</v>
      </c>
      <c r="E2" t="b">
        <v>1</v>
      </c>
    </row>
    <row r="3" spans="1:5" x14ac:dyDescent="0.25">
      <c r="A3" t="s">
        <v>5455</v>
      </c>
      <c r="B3" t="s">
        <v>8730</v>
      </c>
      <c r="E3" t="b">
        <v>1</v>
      </c>
    </row>
    <row r="4" spans="1:5" x14ac:dyDescent="0.25">
      <c r="A4" t="s">
        <v>5463</v>
      </c>
      <c r="B4" t="s">
        <v>5862</v>
      </c>
      <c r="E4" t="b">
        <v>1</v>
      </c>
    </row>
    <row r="5" spans="1:5" x14ac:dyDescent="0.25">
      <c r="A5" t="s">
        <v>5461</v>
      </c>
      <c r="B5" t="s">
        <v>8731</v>
      </c>
      <c r="E5" t="b">
        <v>1</v>
      </c>
    </row>
    <row r="6" spans="1:5" x14ac:dyDescent="0.25">
      <c r="A6" t="s">
        <v>5459</v>
      </c>
      <c r="B6" t="s">
        <v>8732</v>
      </c>
      <c r="E6" t="b">
        <v>1</v>
      </c>
    </row>
    <row r="7" spans="1:5" x14ac:dyDescent="0.25">
      <c r="A7" t="s">
        <v>5457</v>
      </c>
      <c r="B7" t="s">
        <v>8733</v>
      </c>
      <c r="E7" t="b">
        <v>1</v>
      </c>
    </row>
  </sheetData>
  <pageMargins left="0.75" right="0.75" top="1" bottom="1" header="0.5" footer="0.5"/>
  <tableParts count="1">
    <tablePart r:id="rId1"/>
  </tablePart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B9F08-75A3-4F9F-9765-62230F7F3B8D}">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5457</v>
      </c>
      <c r="B2" t="s">
        <v>8711</v>
      </c>
      <c r="E2" t="b">
        <v>1</v>
      </c>
    </row>
    <row r="3" spans="1:5" x14ac:dyDescent="0.25">
      <c r="A3" t="s">
        <v>5483</v>
      </c>
      <c r="B3" t="s">
        <v>8712</v>
      </c>
      <c r="E3" t="b">
        <v>1</v>
      </c>
    </row>
    <row r="4" spans="1:5" x14ac:dyDescent="0.25">
      <c r="A4" t="s">
        <v>5528</v>
      </c>
      <c r="B4" t="s">
        <v>8726</v>
      </c>
      <c r="E4" t="b">
        <v>1</v>
      </c>
    </row>
    <row r="5" spans="1:5" x14ac:dyDescent="0.25">
      <c r="A5" t="s">
        <v>5459</v>
      </c>
      <c r="B5" t="s">
        <v>8713</v>
      </c>
      <c r="E5" t="b">
        <v>1</v>
      </c>
    </row>
    <row r="6" spans="1:5" x14ac:dyDescent="0.25">
      <c r="A6" t="s">
        <v>5530</v>
      </c>
      <c r="B6" t="s">
        <v>8727</v>
      </c>
      <c r="E6" t="b">
        <v>1</v>
      </c>
    </row>
    <row r="7" spans="1:5" x14ac:dyDescent="0.25">
      <c r="A7" t="s">
        <v>3143</v>
      </c>
      <c r="B7" t="s">
        <v>8728</v>
      </c>
      <c r="E7" t="b">
        <v>1</v>
      </c>
    </row>
    <row r="8" spans="1:5" x14ac:dyDescent="0.25">
      <c r="A8" t="s">
        <v>5469</v>
      </c>
      <c r="B8" t="s">
        <v>8714</v>
      </c>
      <c r="E8" t="b">
        <v>1</v>
      </c>
    </row>
    <row r="9" spans="1:5" x14ac:dyDescent="0.25">
      <c r="A9" t="s">
        <v>5477</v>
      </c>
      <c r="B9" t="s">
        <v>8715</v>
      </c>
      <c r="E9" t="b">
        <v>1</v>
      </c>
    </row>
    <row r="10" spans="1:5" x14ac:dyDescent="0.25">
      <c r="A10" t="s">
        <v>5521</v>
      </c>
      <c r="B10" t="s">
        <v>8716</v>
      </c>
      <c r="E10" t="b">
        <v>1</v>
      </c>
    </row>
    <row r="11" spans="1:5" x14ac:dyDescent="0.25">
      <c r="A11" t="s">
        <v>5481</v>
      </c>
      <c r="B11" t="s">
        <v>8717</v>
      </c>
      <c r="E11" t="b">
        <v>1</v>
      </c>
    </row>
    <row r="12" spans="1:5" x14ac:dyDescent="0.25">
      <c r="A12" t="s">
        <v>5471</v>
      </c>
      <c r="B12" t="s">
        <v>8718</v>
      </c>
      <c r="E12" t="b">
        <v>1</v>
      </c>
    </row>
    <row r="13" spans="1:5" x14ac:dyDescent="0.25">
      <c r="A13" t="s">
        <v>5473</v>
      </c>
      <c r="B13" t="s">
        <v>8719</v>
      </c>
      <c r="E13" t="b">
        <v>1</v>
      </c>
    </row>
    <row r="14" spans="1:5" x14ac:dyDescent="0.25">
      <c r="A14" t="s">
        <v>5461</v>
      </c>
      <c r="B14" t="s">
        <v>3</v>
      </c>
      <c r="E14" t="b">
        <v>1</v>
      </c>
    </row>
    <row r="15" spans="1:5" x14ac:dyDescent="0.25">
      <c r="A15" t="s">
        <v>5475</v>
      </c>
      <c r="B15" t="s">
        <v>8720</v>
      </c>
      <c r="E15" t="b">
        <v>1</v>
      </c>
    </row>
    <row r="16" spans="1:5" x14ac:dyDescent="0.25">
      <c r="A16" t="s">
        <v>5467</v>
      </c>
      <c r="B16" t="s">
        <v>8721</v>
      </c>
      <c r="E16" t="b">
        <v>1</v>
      </c>
    </row>
    <row r="17" spans="1:5" x14ac:dyDescent="0.25">
      <c r="A17" t="s">
        <v>5526</v>
      </c>
      <c r="B17" t="s">
        <v>8725</v>
      </c>
      <c r="E17" t="b">
        <v>1</v>
      </c>
    </row>
    <row r="18" spans="1:5" x14ac:dyDescent="0.25">
      <c r="A18" t="s">
        <v>5465</v>
      </c>
      <c r="B18" t="s">
        <v>8722</v>
      </c>
      <c r="E18" t="b">
        <v>1</v>
      </c>
    </row>
    <row r="19" spans="1:5" x14ac:dyDescent="0.25">
      <c r="A19" t="s">
        <v>5463</v>
      </c>
      <c r="B19" t="s">
        <v>8723</v>
      </c>
      <c r="E19" t="b">
        <v>1</v>
      </c>
    </row>
    <row r="20" spans="1:5" x14ac:dyDescent="0.25">
      <c r="A20" t="s">
        <v>5455</v>
      </c>
      <c r="B20" t="s">
        <v>8724</v>
      </c>
      <c r="E20" t="b">
        <v>1</v>
      </c>
    </row>
  </sheetData>
  <pageMargins left="0.75" right="0.75" top="1" bottom="1" header="0.5" footer="0.5"/>
  <tableParts count="1">
    <tablePart r:id="rId1"/>
  </tablePart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5223A-C1AF-4100-8037-7515C82C040C}">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5465</v>
      </c>
      <c r="B2" t="s">
        <v>8682</v>
      </c>
      <c r="E2" t="b">
        <v>1</v>
      </c>
    </row>
    <row r="3" spans="1:5" x14ac:dyDescent="0.25">
      <c r="A3" t="s">
        <v>5557</v>
      </c>
      <c r="B3" t="s">
        <v>8710</v>
      </c>
      <c r="E3" t="b">
        <v>1</v>
      </c>
    </row>
    <row r="4" spans="1:5" x14ac:dyDescent="0.25">
      <c r="A4" t="s">
        <v>5483</v>
      </c>
      <c r="B4" t="s">
        <v>8683</v>
      </c>
      <c r="E4" t="b">
        <v>1</v>
      </c>
    </row>
    <row r="5" spans="1:5" x14ac:dyDescent="0.25">
      <c r="A5" t="s">
        <v>5555</v>
      </c>
      <c r="B5" t="s">
        <v>8709</v>
      </c>
      <c r="E5" t="b">
        <v>1</v>
      </c>
    </row>
    <row r="6" spans="1:5" x14ac:dyDescent="0.25">
      <c r="A6" t="s">
        <v>5469</v>
      </c>
      <c r="B6" t="s">
        <v>8684</v>
      </c>
      <c r="E6" t="b">
        <v>1</v>
      </c>
    </row>
    <row r="7" spans="1:5" x14ac:dyDescent="0.25">
      <c r="A7" t="s">
        <v>5457</v>
      </c>
      <c r="B7" t="s">
        <v>8685</v>
      </c>
      <c r="E7" t="b">
        <v>1</v>
      </c>
    </row>
    <row r="8" spans="1:5" x14ac:dyDescent="0.25">
      <c r="A8" t="s">
        <v>5459</v>
      </c>
      <c r="B8" t="s">
        <v>8686</v>
      </c>
      <c r="E8" t="b">
        <v>1</v>
      </c>
    </row>
    <row r="9" spans="1:5" x14ac:dyDescent="0.25">
      <c r="A9" t="s">
        <v>5475</v>
      </c>
      <c r="B9" t="s">
        <v>8687</v>
      </c>
      <c r="E9" t="b">
        <v>1</v>
      </c>
    </row>
    <row r="10" spans="1:5" x14ac:dyDescent="0.25">
      <c r="A10" t="s">
        <v>5473</v>
      </c>
      <c r="B10" t="s">
        <v>8688</v>
      </c>
      <c r="E10" t="b">
        <v>1</v>
      </c>
    </row>
    <row r="11" spans="1:5" x14ac:dyDescent="0.25">
      <c r="A11" t="s">
        <v>5539</v>
      </c>
      <c r="B11" t="s">
        <v>8689</v>
      </c>
      <c r="E11" t="b">
        <v>1</v>
      </c>
    </row>
    <row r="12" spans="1:5" x14ac:dyDescent="0.25">
      <c r="A12" t="s">
        <v>5521</v>
      </c>
      <c r="B12" t="s">
        <v>8690</v>
      </c>
      <c r="E12" t="b">
        <v>1</v>
      </c>
    </row>
    <row r="13" spans="1:5" x14ac:dyDescent="0.25">
      <c r="A13" t="s">
        <v>5481</v>
      </c>
      <c r="B13" t="s">
        <v>8691</v>
      </c>
      <c r="E13" t="b">
        <v>1</v>
      </c>
    </row>
    <row r="14" spans="1:5" x14ac:dyDescent="0.25">
      <c r="A14" t="s">
        <v>5463</v>
      </c>
      <c r="B14" t="s">
        <v>8692</v>
      </c>
      <c r="E14" t="b">
        <v>1</v>
      </c>
    </row>
    <row r="15" spans="1:5" x14ac:dyDescent="0.25">
      <c r="A15" t="s">
        <v>5477</v>
      </c>
      <c r="B15" t="s">
        <v>8693</v>
      </c>
      <c r="E15" t="b">
        <v>1</v>
      </c>
    </row>
    <row r="16" spans="1:5" x14ac:dyDescent="0.25">
      <c r="A16" t="s">
        <v>5461</v>
      </c>
      <c r="B16" t="s">
        <v>8694</v>
      </c>
      <c r="E16" t="b">
        <v>1</v>
      </c>
    </row>
    <row r="17" spans="1:5" x14ac:dyDescent="0.25">
      <c r="A17" t="s">
        <v>5534</v>
      </c>
      <c r="B17" t="s">
        <v>8695</v>
      </c>
      <c r="E17" t="b">
        <v>1</v>
      </c>
    </row>
    <row r="18" spans="1:5" x14ac:dyDescent="0.25">
      <c r="A18" t="s">
        <v>5530</v>
      </c>
      <c r="B18" t="s">
        <v>8696</v>
      </c>
      <c r="E18" t="b">
        <v>1</v>
      </c>
    </row>
    <row r="19" spans="1:5" x14ac:dyDescent="0.25">
      <c r="A19" t="s">
        <v>5532</v>
      </c>
      <c r="B19" t="s">
        <v>8697</v>
      </c>
      <c r="E19" t="b">
        <v>1</v>
      </c>
    </row>
    <row r="20" spans="1:5" x14ac:dyDescent="0.25">
      <c r="A20" t="s">
        <v>5471</v>
      </c>
      <c r="B20" t="s">
        <v>8698</v>
      </c>
      <c r="E20" t="b">
        <v>1</v>
      </c>
    </row>
    <row r="21" spans="1:5" x14ac:dyDescent="0.25">
      <c r="A21" t="s">
        <v>5552</v>
      </c>
      <c r="B21" t="s">
        <v>8708</v>
      </c>
      <c r="E21" t="b">
        <v>1</v>
      </c>
    </row>
    <row r="22" spans="1:5" x14ac:dyDescent="0.25">
      <c r="A22" t="s">
        <v>5528</v>
      </c>
      <c r="B22" t="s">
        <v>8699</v>
      </c>
      <c r="E22" t="b">
        <v>1</v>
      </c>
    </row>
    <row r="23" spans="1:5" x14ac:dyDescent="0.25">
      <c r="A23" t="s">
        <v>5467</v>
      </c>
      <c r="B23" t="s">
        <v>8700</v>
      </c>
      <c r="E23" t="b">
        <v>1</v>
      </c>
    </row>
    <row r="24" spans="1:5" x14ac:dyDescent="0.25">
      <c r="A24" t="s">
        <v>5541</v>
      </c>
      <c r="B24" t="s">
        <v>8701</v>
      </c>
      <c r="E24" t="b">
        <v>1</v>
      </c>
    </row>
    <row r="25" spans="1:5" x14ac:dyDescent="0.25">
      <c r="A25" t="s">
        <v>5544</v>
      </c>
      <c r="B25" t="s">
        <v>8702</v>
      </c>
      <c r="E25" t="b">
        <v>1</v>
      </c>
    </row>
    <row r="26" spans="1:5" x14ac:dyDescent="0.25">
      <c r="A26" t="s">
        <v>5479</v>
      </c>
      <c r="B26" t="s">
        <v>8703</v>
      </c>
      <c r="E26" t="b">
        <v>1</v>
      </c>
    </row>
    <row r="27" spans="1:5" x14ac:dyDescent="0.25">
      <c r="A27" t="s">
        <v>5550</v>
      </c>
      <c r="B27" t="s">
        <v>8704</v>
      </c>
      <c r="E27" t="b">
        <v>1</v>
      </c>
    </row>
    <row r="28" spans="1:5" x14ac:dyDescent="0.25">
      <c r="A28" t="s">
        <v>5455</v>
      </c>
      <c r="B28" t="s">
        <v>8705</v>
      </c>
      <c r="E28" t="b">
        <v>1</v>
      </c>
    </row>
    <row r="29" spans="1:5" x14ac:dyDescent="0.25">
      <c r="A29" t="s">
        <v>5546</v>
      </c>
      <c r="B29" t="s">
        <v>8706</v>
      </c>
      <c r="E29" t="b">
        <v>1</v>
      </c>
    </row>
    <row r="30" spans="1:5" x14ac:dyDescent="0.25">
      <c r="A30" t="s">
        <v>5526</v>
      </c>
      <c r="B30" t="s">
        <v>8707</v>
      </c>
      <c r="E30" t="b">
        <v>1</v>
      </c>
    </row>
  </sheetData>
  <pageMargins left="0.75" right="0.75" top="1" bottom="1" header="0.5" footer="0.5"/>
  <tableParts count="1">
    <tablePart r:id="rId1"/>
  </tablePart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0028C-C424-46DB-89D7-6E1A87EA758C}">
  <dimension ref="A1:E80"/>
  <sheetViews>
    <sheetView workbookViewId="0">
      <selection activeCell="A2" sqref="A2:E8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2443</v>
      </c>
      <c r="B2" t="s">
        <v>8603</v>
      </c>
      <c r="E2" t="b">
        <v>1</v>
      </c>
    </row>
    <row r="3" spans="1:5" x14ac:dyDescent="0.25">
      <c r="A3" t="s">
        <v>2729</v>
      </c>
      <c r="B3" t="s">
        <v>8680</v>
      </c>
      <c r="E3" t="b">
        <v>1</v>
      </c>
    </row>
    <row r="4" spans="1:5" x14ac:dyDescent="0.25">
      <c r="A4" t="s">
        <v>5546</v>
      </c>
      <c r="B4" t="s">
        <v>8604</v>
      </c>
      <c r="E4" t="b">
        <v>1</v>
      </c>
    </row>
    <row r="5" spans="1:5" x14ac:dyDescent="0.25">
      <c r="A5" t="s">
        <v>5550</v>
      </c>
      <c r="B5" t="s">
        <v>8605</v>
      </c>
      <c r="E5" t="b">
        <v>1</v>
      </c>
    </row>
    <row r="6" spans="1:5" x14ac:dyDescent="0.25">
      <c r="A6" t="s">
        <v>4287</v>
      </c>
      <c r="B6" t="s">
        <v>8606</v>
      </c>
      <c r="E6" t="b">
        <v>1</v>
      </c>
    </row>
    <row r="7" spans="1:5" x14ac:dyDescent="0.25">
      <c r="A7" t="s">
        <v>5599</v>
      </c>
      <c r="B7" t="s">
        <v>8607</v>
      </c>
      <c r="E7" t="b">
        <v>1</v>
      </c>
    </row>
    <row r="8" spans="1:5" x14ac:dyDescent="0.25">
      <c r="A8" t="s">
        <v>5465</v>
      </c>
      <c r="B8" t="s">
        <v>8608</v>
      </c>
      <c r="E8" t="b">
        <v>1</v>
      </c>
    </row>
    <row r="9" spans="1:5" x14ac:dyDescent="0.25">
      <c r="A9" t="s">
        <v>5473</v>
      </c>
      <c r="B9" t="s">
        <v>8609</v>
      </c>
      <c r="E9" t="b">
        <v>1</v>
      </c>
    </row>
    <row r="10" spans="1:5" x14ac:dyDescent="0.25">
      <c r="A10" t="s">
        <v>5459</v>
      </c>
      <c r="B10" t="s">
        <v>8610</v>
      </c>
      <c r="E10" t="b">
        <v>1</v>
      </c>
    </row>
    <row r="11" spans="1:5" x14ac:dyDescent="0.25">
      <c r="A11" t="s">
        <v>2039</v>
      </c>
      <c r="B11" t="s">
        <v>8611</v>
      </c>
      <c r="E11" t="b">
        <v>1</v>
      </c>
    </row>
    <row r="12" spans="1:5" x14ac:dyDescent="0.25">
      <c r="A12" t="s">
        <v>5463</v>
      </c>
      <c r="B12" t="s">
        <v>8612</v>
      </c>
      <c r="E12" t="b">
        <v>1</v>
      </c>
    </row>
    <row r="13" spans="1:5" x14ac:dyDescent="0.25">
      <c r="A13" t="s">
        <v>5592</v>
      </c>
      <c r="B13" t="s">
        <v>8613</v>
      </c>
      <c r="E13" t="b">
        <v>1</v>
      </c>
    </row>
    <row r="14" spans="1:5" x14ac:dyDescent="0.25">
      <c r="A14" t="s">
        <v>5559</v>
      </c>
      <c r="B14" t="s">
        <v>8614</v>
      </c>
      <c r="E14" t="b">
        <v>1</v>
      </c>
    </row>
    <row r="15" spans="1:5" x14ac:dyDescent="0.25">
      <c r="A15" t="s">
        <v>5544</v>
      </c>
      <c r="B15" t="s">
        <v>8615</v>
      </c>
      <c r="E15" t="b">
        <v>1</v>
      </c>
    </row>
    <row r="16" spans="1:5" x14ac:dyDescent="0.25">
      <c r="A16" t="s">
        <v>5457</v>
      </c>
      <c r="B16" t="s">
        <v>8616</v>
      </c>
      <c r="E16" t="b">
        <v>1</v>
      </c>
    </row>
    <row r="17" spans="1:5" x14ac:dyDescent="0.25">
      <c r="A17" t="s">
        <v>2371</v>
      </c>
      <c r="B17" t="s">
        <v>8617</v>
      </c>
      <c r="E17" t="b">
        <v>1</v>
      </c>
    </row>
    <row r="18" spans="1:5" x14ac:dyDescent="0.25">
      <c r="A18" t="s">
        <v>3975</v>
      </c>
      <c r="B18" t="s">
        <v>8618</v>
      </c>
      <c r="E18" t="b">
        <v>1</v>
      </c>
    </row>
    <row r="19" spans="1:5" x14ac:dyDescent="0.25">
      <c r="A19" t="s">
        <v>5471</v>
      </c>
      <c r="B19" t="s">
        <v>8619</v>
      </c>
      <c r="E19" t="b">
        <v>1</v>
      </c>
    </row>
    <row r="20" spans="1:5" x14ac:dyDescent="0.25">
      <c r="A20" t="s">
        <v>887</v>
      </c>
      <c r="B20" t="s">
        <v>8620</v>
      </c>
      <c r="E20" t="b">
        <v>1</v>
      </c>
    </row>
    <row r="21" spans="1:5" x14ac:dyDescent="0.25">
      <c r="A21" t="s">
        <v>5387</v>
      </c>
      <c r="B21" t="s">
        <v>8621</v>
      </c>
      <c r="E21" t="b">
        <v>1</v>
      </c>
    </row>
    <row r="22" spans="1:5" x14ac:dyDescent="0.25">
      <c r="A22" t="s">
        <v>3181</v>
      </c>
      <c r="B22" t="s">
        <v>8622</v>
      </c>
      <c r="E22" t="b">
        <v>1</v>
      </c>
    </row>
    <row r="23" spans="1:5" x14ac:dyDescent="0.25">
      <c r="A23" t="s">
        <v>1399</v>
      </c>
      <c r="B23" t="s">
        <v>8623</v>
      </c>
      <c r="E23" t="b">
        <v>1</v>
      </c>
    </row>
    <row r="24" spans="1:5" x14ac:dyDescent="0.25">
      <c r="A24" t="s">
        <v>4303</v>
      </c>
      <c r="B24" t="s">
        <v>8624</v>
      </c>
      <c r="E24" t="b">
        <v>1</v>
      </c>
    </row>
    <row r="25" spans="1:5" x14ac:dyDescent="0.25">
      <c r="A25" t="s">
        <v>5521</v>
      </c>
      <c r="B25" t="s">
        <v>8625</v>
      </c>
      <c r="E25" t="b">
        <v>1</v>
      </c>
    </row>
    <row r="26" spans="1:5" x14ac:dyDescent="0.25">
      <c r="A26" t="s">
        <v>3293</v>
      </c>
      <c r="B26" t="s">
        <v>8626</v>
      </c>
      <c r="E26" t="b">
        <v>1</v>
      </c>
    </row>
    <row r="27" spans="1:5" x14ac:dyDescent="0.25">
      <c r="A27" t="s">
        <v>4221</v>
      </c>
      <c r="B27" t="s">
        <v>8627</v>
      </c>
      <c r="E27" t="b">
        <v>1</v>
      </c>
    </row>
    <row r="28" spans="1:5" x14ac:dyDescent="0.25">
      <c r="A28" t="s">
        <v>5475</v>
      </c>
      <c r="B28" t="s">
        <v>8628</v>
      </c>
      <c r="E28" t="b">
        <v>1</v>
      </c>
    </row>
    <row r="29" spans="1:5" x14ac:dyDescent="0.25">
      <c r="A29" t="s">
        <v>5477</v>
      </c>
      <c r="B29" t="s">
        <v>8629</v>
      </c>
      <c r="E29" t="b">
        <v>1</v>
      </c>
    </row>
    <row r="30" spans="1:5" x14ac:dyDescent="0.25">
      <c r="A30" t="s">
        <v>5552</v>
      </c>
      <c r="B30" t="s">
        <v>8630</v>
      </c>
      <c r="E30" t="b">
        <v>1</v>
      </c>
    </row>
    <row r="31" spans="1:5" x14ac:dyDescent="0.25">
      <c r="A31" t="s">
        <v>5483</v>
      </c>
      <c r="B31" t="s">
        <v>8631</v>
      </c>
      <c r="E31" t="b">
        <v>1</v>
      </c>
    </row>
    <row r="32" spans="1:5" x14ac:dyDescent="0.25">
      <c r="A32" t="s">
        <v>4343</v>
      </c>
      <c r="B32" t="s">
        <v>8632</v>
      </c>
      <c r="E32" t="b">
        <v>1</v>
      </c>
    </row>
    <row r="33" spans="1:5" x14ac:dyDescent="0.25">
      <c r="A33" t="s">
        <v>5511</v>
      </c>
      <c r="B33" t="s">
        <v>8633</v>
      </c>
      <c r="E33" t="b">
        <v>1</v>
      </c>
    </row>
    <row r="34" spans="1:5" x14ac:dyDescent="0.25">
      <c r="A34" t="s">
        <v>5541</v>
      </c>
      <c r="B34" t="s">
        <v>8634</v>
      </c>
      <c r="E34" t="b">
        <v>1</v>
      </c>
    </row>
    <row r="35" spans="1:5" x14ac:dyDescent="0.25">
      <c r="A35" t="s">
        <v>5467</v>
      </c>
      <c r="B35" t="s">
        <v>8635</v>
      </c>
      <c r="E35" t="b">
        <v>1</v>
      </c>
    </row>
    <row r="36" spans="1:5" x14ac:dyDescent="0.25">
      <c r="A36" t="s">
        <v>5561</v>
      </c>
      <c r="B36" t="s">
        <v>8636</v>
      </c>
      <c r="E36" t="b">
        <v>1</v>
      </c>
    </row>
    <row r="37" spans="1:5" x14ac:dyDescent="0.25">
      <c r="A37" t="s">
        <v>2123</v>
      </c>
      <c r="B37" t="s">
        <v>8637</v>
      </c>
      <c r="E37" t="b">
        <v>1</v>
      </c>
    </row>
    <row r="38" spans="1:5" x14ac:dyDescent="0.25">
      <c r="A38" t="s">
        <v>5555</v>
      </c>
      <c r="B38" t="s">
        <v>8638</v>
      </c>
      <c r="E38" t="b">
        <v>1</v>
      </c>
    </row>
    <row r="39" spans="1:5" x14ac:dyDescent="0.25">
      <c r="A39" t="s">
        <v>3801</v>
      </c>
      <c r="B39" t="s">
        <v>8679</v>
      </c>
      <c r="E39" t="b">
        <v>1</v>
      </c>
    </row>
    <row r="40" spans="1:5" x14ac:dyDescent="0.25">
      <c r="A40" t="s">
        <v>3761</v>
      </c>
      <c r="B40" t="s">
        <v>8639</v>
      </c>
      <c r="E40" t="b">
        <v>1</v>
      </c>
    </row>
    <row r="41" spans="1:5" x14ac:dyDescent="0.25">
      <c r="A41" t="s">
        <v>1527</v>
      </c>
      <c r="B41" t="s">
        <v>8640</v>
      </c>
      <c r="E41" t="b">
        <v>1</v>
      </c>
    </row>
    <row r="42" spans="1:5" x14ac:dyDescent="0.25">
      <c r="A42" t="s">
        <v>2815</v>
      </c>
      <c r="B42" t="s">
        <v>8641</v>
      </c>
      <c r="E42" t="b">
        <v>1</v>
      </c>
    </row>
    <row r="43" spans="1:5" x14ac:dyDescent="0.25">
      <c r="A43" t="s">
        <v>5563</v>
      </c>
      <c r="B43" t="s">
        <v>8642</v>
      </c>
      <c r="E43" t="b">
        <v>1</v>
      </c>
    </row>
    <row r="44" spans="1:5" x14ac:dyDescent="0.25">
      <c r="A44" t="s">
        <v>5565</v>
      </c>
      <c r="B44" t="s">
        <v>8643</v>
      </c>
      <c r="E44" t="b">
        <v>1</v>
      </c>
    </row>
    <row r="45" spans="1:5" x14ac:dyDescent="0.25">
      <c r="A45" t="s">
        <v>819</v>
      </c>
      <c r="B45" t="s">
        <v>8644</v>
      </c>
      <c r="E45" t="b">
        <v>1</v>
      </c>
    </row>
    <row r="46" spans="1:5" x14ac:dyDescent="0.25">
      <c r="A46" t="s">
        <v>1809</v>
      </c>
      <c r="B46" t="s">
        <v>8645</v>
      </c>
      <c r="E46" t="b">
        <v>1</v>
      </c>
    </row>
    <row r="47" spans="1:5" x14ac:dyDescent="0.25">
      <c r="A47" t="s">
        <v>3901</v>
      </c>
      <c r="B47" t="s">
        <v>8646</v>
      </c>
      <c r="E47" t="b">
        <v>1</v>
      </c>
    </row>
    <row r="48" spans="1:5" x14ac:dyDescent="0.25">
      <c r="A48" t="s">
        <v>5526</v>
      </c>
      <c r="B48" t="s">
        <v>8647</v>
      </c>
      <c r="E48" t="b">
        <v>1</v>
      </c>
    </row>
    <row r="49" spans="1:5" x14ac:dyDescent="0.25">
      <c r="A49" t="s">
        <v>5479</v>
      </c>
      <c r="B49" t="s">
        <v>8648</v>
      </c>
      <c r="E49" t="b">
        <v>1</v>
      </c>
    </row>
    <row r="50" spans="1:5" x14ac:dyDescent="0.25">
      <c r="A50" t="s">
        <v>2033</v>
      </c>
      <c r="B50" t="s">
        <v>8678</v>
      </c>
      <c r="E50" t="b">
        <v>1</v>
      </c>
    </row>
    <row r="51" spans="1:5" x14ac:dyDescent="0.25">
      <c r="A51" t="s">
        <v>5567</v>
      </c>
      <c r="B51" t="s">
        <v>8649</v>
      </c>
      <c r="E51" t="b">
        <v>1</v>
      </c>
    </row>
    <row r="52" spans="1:5" x14ac:dyDescent="0.25">
      <c r="A52" t="s">
        <v>5516</v>
      </c>
      <c r="B52" t="s">
        <v>8650</v>
      </c>
      <c r="E52" t="b">
        <v>1</v>
      </c>
    </row>
    <row r="53" spans="1:5" x14ac:dyDescent="0.25">
      <c r="A53" t="s">
        <v>5528</v>
      </c>
      <c r="B53" t="s">
        <v>8651</v>
      </c>
      <c r="E53" t="b">
        <v>1</v>
      </c>
    </row>
    <row r="54" spans="1:5" x14ac:dyDescent="0.25">
      <c r="A54" t="s">
        <v>5530</v>
      </c>
      <c r="B54" t="s">
        <v>8652</v>
      </c>
      <c r="E54" t="b">
        <v>1</v>
      </c>
    </row>
    <row r="55" spans="1:5" x14ac:dyDescent="0.25">
      <c r="A55" t="s">
        <v>459</v>
      </c>
      <c r="B55" t="s">
        <v>8653</v>
      </c>
      <c r="E55" t="b">
        <v>1</v>
      </c>
    </row>
    <row r="56" spans="1:5" x14ac:dyDescent="0.25">
      <c r="A56" t="s">
        <v>5461</v>
      </c>
      <c r="B56" t="s">
        <v>8654</v>
      </c>
      <c r="E56" t="b">
        <v>1</v>
      </c>
    </row>
    <row r="57" spans="1:5" x14ac:dyDescent="0.25">
      <c r="A57" t="s">
        <v>5532</v>
      </c>
      <c r="B57" t="s">
        <v>8655</v>
      </c>
      <c r="E57" t="b">
        <v>1</v>
      </c>
    </row>
    <row r="58" spans="1:5" x14ac:dyDescent="0.25">
      <c r="A58" t="s">
        <v>5576</v>
      </c>
      <c r="B58" t="s">
        <v>8656</v>
      </c>
      <c r="E58" t="b">
        <v>1</v>
      </c>
    </row>
    <row r="59" spans="1:5" x14ac:dyDescent="0.25">
      <c r="A59" t="s">
        <v>2681</v>
      </c>
      <c r="B59" t="s">
        <v>8657</v>
      </c>
      <c r="E59" t="b">
        <v>1</v>
      </c>
    </row>
    <row r="60" spans="1:5" x14ac:dyDescent="0.25">
      <c r="A60" t="s">
        <v>2093</v>
      </c>
      <c r="B60" t="s">
        <v>8658</v>
      </c>
      <c r="E60" t="b">
        <v>1</v>
      </c>
    </row>
    <row r="61" spans="1:5" x14ac:dyDescent="0.25">
      <c r="A61" t="s">
        <v>2899</v>
      </c>
      <c r="B61" t="s">
        <v>8659</v>
      </c>
      <c r="E61" t="b">
        <v>1</v>
      </c>
    </row>
    <row r="62" spans="1:5" x14ac:dyDescent="0.25">
      <c r="A62" t="s">
        <v>5581</v>
      </c>
      <c r="B62" t="s">
        <v>8660</v>
      </c>
      <c r="E62" t="b">
        <v>1</v>
      </c>
    </row>
    <row r="63" spans="1:5" x14ac:dyDescent="0.25">
      <c r="A63" t="s">
        <v>5534</v>
      </c>
      <c r="B63" t="s">
        <v>8661</v>
      </c>
      <c r="E63" t="b">
        <v>1</v>
      </c>
    </row>
    <row r="64" spans="1:5" x14ac:dyDescent="0.25">
      <c r="A64" t="s">
        <v>5443</v>
      </c>
      <c r="B64" t="s">
        <v>8662</v>
      </c>
      <c r="E64" t="b">
        <v>1</v>
      </c>
    </row>
    <row r="65" spans="1:5" x14ac:dyDescent="0.25">
      <c r="A65" t="s">
        <v>4197</v>
      </c>
      <c r="B65" t="s">
        <v>8663</v>
      </c>
      <c r="E65" t="b">
        <v>1</v>
      </c>
    </row>
    <row r="66" spans="1:5" x14ac:dyDescent="0.25">
      <c r="A66" t="s">
        <v>3143</v>
      </c>
      <c r="B66" t="s">
        <v>8681</v>
      </c>
      <c r="E66" t="b">
        <v>1</v>
      </c>
    </row>
    <row r="67" spans="1:5" x14ac:dyDescent="0.25">
      <c r="A67" t="s">
        <v>707</v>
      </c>
      <c r="B67" t="s">
        <v>8664</v>
      </c>
      <c r="E67" t="b">
        <v>1</v>
      </c>
    </row>
    <row r="68" spans="1:5" x14ac:dyDescent="0.25">
      <c r="A68" t="s">
        <v>3047</v>
      </c>
      <c r="B68" t="s">
        <v>8665</v>
      </c>
      <c r="E68" t="b">
        <v>1</v>
      </c>
    </row>
    <row r="69" spans="1:5" x14ac:dyDescent="0.25">
      <c r="A69" t="s">
        <v>5579</v>
      </c>
      <c r="B69" t="s">
        <v>8666</v>
      </c>
      <c r="E69" t="b">
        <v>1</v>
      </c>
    </row>
    <row r="70" spans="1:5" x14ac:dyDescent="0.25">
      <c r="A70" t="s">
        <v>675</v>
      </c>
      <c r="B70" t="s">
        <v>8667</v>
      </c>
      <c r="E70" t="b">
        <v>1</v>
      </c>
    </row>
    <row r="71" spans="1:5" x14ac:dyDescent="0.25">
      <c r="A71" t="s">
        <v>3873</v>
      </c>
      <c r="B71" t="s">
        <v>8668</v>
      </c>
      <c r="E71" t="b">
        <v>1</v>
      </c>
    </row>
    <row r="72" spans="1:5" x14ac:dyDescent="0.25">
      <c r="A72" t="s">
        <v>2655</v>
      </c>
      <c r="B72" t="s">
        <v>8669</v>
      </c>
      <c r="E72" t="b">
        <v>1</v>
      </c>
    </row>
    <row r="73" spans="1:5" x14ac:dyDescent="0.25">
      <c r="A73" t="s">
        <v>5481</v>
      </c>
      <c r="B73" t="s">
        <v>8670</v>
      </c>
      <c r="E73" t="b">
        <v>1</v>
      </c>
    </row>
    <row r="74" spans="1:5" x14ac:dyDescent="0.25">
      <c r="A74" t="s">
        <v>5455</v>
      </c>
      <c r="B74" t="s">
        <v>8671</v>
      </c>
      <c r="E74" t="b">
        <v>1</v>
      </c>
    </row>
    <row r="75" spans="1:5" x14ac:dyDescent="0.25">
      <c r="A75" t="s">
        <v>5557</v>
      </c>
      <c r="B75" t="s">
        <v>8672</v>
      </c>
      <c r="E75" t="b">
        <v>1</v>
      </c>
    </row>
    <row r="76" spans="1:5" x14ac:dyDescent="0.25">
      <c r="A76" t="s">
        <v>5539</v>
      </c>
      <c r="B76" t="s">
        <v>8673</v>
      </c>
      <c r="E76" t="b">
        <v>1</v>
      </c>
    </row>
    <row r="77" spans="1:5" x14ac:dyDescent="0.25">
      <c r="A77" t="s">
        <v>1173</v>
      </c>
      <c r="B77" t="s">
        <v>8674</v>
      </c>
      <c r="E77" t="b">
        <v>1</v>
      </c>
    </row>
    <row r="78" spans="1:5" x14ac:dyDescent="0.25">
      <c r="A78" t="s">
        <v>5469</v>
      </c>
      <c r="B78" t="s">
        <v>8675</v>
      </c>
      <c r="E78" t="b">
        <v>1</v>
      </c>
    </row>
    <row r="79" spans="1:5" x14ac:dyDescent="0.25">
      <c r="A79" t="s">
        <v>1431</v>
      </c>
      <c r="B79" t="s">
        <v>8676</v>
      </c>
      <c r="E79" t="b">
        <v>1</v>
      </c>
    </row>
    <row r="80" spans="1:5" x14ac:dyDescent="0.25">
      <c r="A80" t="s">
        <v>5583</v>
      </c>
      <c r="B80" t="s">
        <v>8677</v>
      </c>
      <c r="E80" t="b">
        <v>1</v>
      </c>
    </row>
  </sheetData>
  <pageMargins left="0.75" right="0.75" top="1" bottom="1" header="0.5" footer="0.5"/>
  <tableParts count="1">
    <tablePart r:id="rId1"/>
  </tablePart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BB59D-3234-45F4-B29F-0B54820296D9}">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8591</v>
      </c>
      <c r="B2" t="s">
        <v>8557</v>
      </c>
      <c r="E2" t="b">
        <v>1</v>
      </c>
    </row>
    <row r="3" spans="1:5" x14ac:dyDescent="0.25">
      <c r="A3" t="s">
        <v>8592</v>
      </c>
      <c r="B3" t="s">
        <v>8558</v>
      </c>
      <c r="E3" t="b">
        <v>1</v>
      </c>
    </row>
    <row r="4" spans="1:5" x14ac:dyDescent="0.25">
      <c r="A4" t="s">
        <v>8593</v>
      </c>
      <c r="B4" t="s">
        <v>8561</v>
      </c>
      <c r="E4" t="b">
        <v>1</v>
      </c>
    </row>
    <row r="5" spans="1:5" x14ac:dyDescent="0.25">
      <c r="A5" t="s">
        <v>8594</v>
      </c>
      <c r="B5" t="s">
        <v>8595</v>
      </c>
      <c r="E5" t="b">
        <v>1</v>
      </c>
    </row>
    <row r="6" spans="1:5" x14ac:dyDescent="0.25">
      <c r="A6" t="s">
        <v>8596</v>
      </c>
      <c r="B6" t="s">
        <v>8597</v>
      </c>
      <c r="E6" t="b">
        <v>1</v>
      </c>
    </row>
    <row r="7" spans="1:5" x14ac:dyDescent="0.25">
      <c r="A7" t="s">
        <v>5868</v>
      </c>
      <c r="B7" t="s">
        <v>8563</v>
      </c>
      <c r="E7" t="b">
        <v>1</v>
      </c>
    </row>
    <row r="8" spans="1:5" x14ac:dyDescent="0.25">
      <c r="A8" t="s">
        <v>8598</v>
      </c>
      <c r="B8" t="s">
        <v>8564</v>
      </c>
      <c r="E8" t="b">
        <v>1</v>
      </c>
    </row>
    <row r="9" spans="1:5" x14ac:dyDescent="0.25">
      <c r="A9" t="s">
        <v>5864</v>
      </c>
      <c r="B9" t="s">
        <v>8565</v>
      </c>
      <c r="E9" t="b">
        <v>1</v>
      </c>
    </row>
    <row r="10" spans="1:5" x14ac:dyDescent="0.25">
      <c r="A10" t="s">
        <v>5818</v>
      </c>
      <c r="B10" t="s">
        <v>5739</v>
      </c>
      <c r="E10" t="b">
        <v>1</v>
      </c>
    </row>
    <row r="11" spans="1:5" x14ac:dyDescent="0.25">
      <c r="A11" t="s">
        <v>8599</v>
      </c>
      <c r="B11" t="s">
        <v>8600</v>
      </c>
      <c r="E11" t="b">
        <v>1</v>
      </c>
    </row>
    <row r="12" spans="1:5" x14ac:dyDescent="0.25">
      <c r="A12" t="s">
        <v>8601</v>
      </c>
      <c r="B12" t="s">
        <v>8566</v>
      </c>
      <c r="E12" t="b">
        <v>1</v>
      </c>
    </row>
    <row r="13" spans="1:5" x14ac:dyDescent="0.25">
      <c r="A13" t="s">
        <v>8602</v>
      </c>
      <c r="B13" t="s">
        <v>8569</v>
      </c>
      <c r="E13" t="b">
        <v>1</v>
      </c>
    </row>
  </sheetData>
  <pageMargins left="0.75" right="0.75" top="1" bottom="1" header="0.5" footer="0.5"/>
  <tableParts count="1">
    <tablePart r:id="rId1"/>
  </tablePart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14F2A-3003-42A3-BE71-9C9AFA0C558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8581</v>
      </c>
      <c r="B2" t="s">
        <v>8582</v>
      </c>
      <c r="E2" t="b">
        <v>1</v>
      </c>
    </row>
    <row r="3" spans="1:5" x14ac:dyDescent="0.25">
      <c r="A3" t="s">
        <v>8583</v>
      </c>
      <c r="B3" t="s">
        <v>8584</v>
      </c>
      <c r="E3" t="b">
        <v>1</v>
      </c>
    </row>
    <row r="4" spans="1:5" x14ac:dyDescent="0.25">
      <c r="A4" t="s">
        <v>8585</v>
      </c>
      <c r="B4" t="s">
        <v>8586</v>
      </c>
      <c r="E4" t="b">
        <v>1</v>
      </c>
    </row>
    <row r="5" spans="1:5" x14ac:dyDescent="0.25">
      <c r="A5" t="s">
        <v>8589</v>
      </c>
      <c r="B5" t="s">
        <v>8590</v>
      </c>
      <c r="E5" t="b">
        <v>1</v>
      </c>
    </row>
    <row r="6" spans="1:5" x14ac:dyDescent="0.25">
      <c r="A6" t="s">
        <v>8587</v>
      </c>
      <c r="B6" t="s">
        <v>8588</v>
      </c>
      <c r="E6" t="b">
        <v>1</v>
      </c>
    </row>
    <row r="7" spans="1:5" x14ac:dyDescent="0.25">
      <c r="A7" t="s">
        <v>5818</v>
      </c>
      <c r="B7" t="s">
        <v>5739</v>
      </c>
      <c r="E7" t="b">
        <v>1</v>
      </c>
    </row>
  </sheetData>
  <pageMargins left="0.75" right="0.75" top="1" bottom="1" header="0.5" footer="0.5"/>
  <tableParts count="1">
    <tablePart r:id="rId1"/>
  </tablePart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5F088-85AB-493D-9F57-60B2FEE9619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8573</v>
      </c>
      <c r="B2" t="s">
        <v>5496</v>
      </c>
      <c r="E2" t="b">
        <v>1</v>
      </c>
    </row>
    <row r="3" spans="1:5" x14ac:dyDescent="0.25">
      <c r="A3" t="s">
        <v>8574</v>
      </c>
      <c r="B3" t="s">
        <v>5558</v>
      </c>
      <c r="E3" t="b">
        <v>1</v>
      </c>
    </row>
    <row r="4" spans="1:5" x14ac:dyDescent="0.25">
      <c r="A4" t="s">
        <v>8575</v>
      </c>
      <c r="B4" t="s">
        <v>8576</v>
      </c>
      <c r="E4" t="b">
        <v>1</v>
      </c>
    </row>
    <row r="5" spans="1:5" x14ac:dyDescent="0.25">
      <c r="A5" t="s">
        <v>8577</v>
      </c>
      <c r="B5" t="s">
        <v>8578</v>
      </c>
      <c r="E5" t="b">
        <v>1</v>
      </c>
    </row>
    <row r="6" spans="1:5" x14ac:dyDescent="0.25">
      <c r="A6" t="s">
        <v>8579</v>
      </c>
      <c r="B6" t="s">
        <v>8580</v>
      </c>
      <c r="E6" t="b">
        <v>1</v>
      </c>
    </row>
    <row r="7" spans="1:5" x14ac:dyDescent="0.25">
      <c r="A7" t="s">
        <v>5818</v>
      </c>
      <c r="B7" t="s">
        <v>5739</v>
      </c>
      <c r="E7" t="b">
        <v>1</v>
      </c>
    </row>
  </sheetData>
  <pageMargins left="0.75" right="0.75" top="1" bottom="1" header="0.5" footer="0.5"/>
  <tableParts count="1">
    <tablePart r:id="rId1"/>
  </tablePart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BDB61-C2EA-486A-89C6-C36D32C630B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5455</v>
      </c>
      <c r="B2" t="s">
        <v>8572</v>
      </c>
      <c r="E2" t="b">
        <v>1</v>
      </c>
    </row>
    <row r="3" spans="1:5" x14ac:dyDescent="0.25">
      <c r="A3" t="s">
        <v>5457</v>
      </c>
      <c r="B3" t="s">
        <v>8571</v>
      </c>
      <c r="E3" t="b">
        <v>1</v>
      </c>
    </row>
    <row r="4" spans="1:5" x14ac:dyDescent="0.25">
      <c r="A4" t="s">
        <v>5465</v>
      </c>
      <c r="B4" t="s">
        <v>154</v>
      </c>
      <c r="E4" t="b">
        <v>1</v>
      </c>
    </row>
  </sheetData>
  <pageMargins left="0.75" right="0.75" top="1" bottom="1" header="0.5" footer="0.5"/>
  <tableParts count="1">
    <tablePart r:id="rId1"/>
  </tablePart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CB44E-D4B8-4148-8882-A3ACDCEEAE9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5465</v>
      </c>
      <c r="B2" t="s">
        <v>8557</v>
      </c>
      <c r="E2" t="b">
        <v>1</v>
      </c>
    </row>
    <row r="3" spans="1:5" x14ac:dyDescent="0.25">
      <c r="A3" t="s">
        <v>5455</v>
      </c>
      <c r="B3" t="s">
        <v>8558</v>
      </c>
      <c r="E3" t="b">
        <v>1</v>
      </c>
    </row>
    <row r="4" spans="1:5" x14ac:dyDescent="0.25">
      <c r="A4" t="s">
        <v>5457</v>
      </c>
      <c r="B4" t="s">
        <v>8559</v>
      </c>
      <c r="E4" t="b">
        <v>1</v>
      </c>
    </row>
    <row r="5" spans="1:5" x14ac:dyDescent="0.25">
      <c r="A5" t="s">
        <v>5459</v>
      </c>
      <c r="B5" t="s">
        <v>8560</v>
      </c>
      <c r="E5" t="b">
        <v>1</v>
      </c>
    </row>
    <row r="6" spans="1:5" x14ac:dyDescent="0.25">
      <c r="A6" t="s">
        <v>5461</v>
      </c>
      <c r="B6" t="s">
        <v>8561</v>
      </c>
      <c r="E6" t="b">
        <v>1</v>
      </c>
    </row>
    <row r="7" spans="1:5" x14ac:dyDescent="0.25">
      <c r="A7" t="s">
        <v>5463</v>
      </c>
      <c r="B7" t="s">
        <v>8562</v>
      </c>
      <c r="E7" t="b">
        <v>1</v>
      </c>
    </row>
    <row r="8" spans="1:5" x14ac:dyDescent="0.25">
      <c r="A8" t="s">
        <v>5467</v>
      </c>
      <c r="B8" t="s">
        <v>8563</v>
      </c>
      <c r="E8" t="b">
        <v>1</v>
      </c>
    </row>
    <row r="9" spans="1:5" x14ac:dyDescent="0.25">
      <c r="A9" t="s">
        <v>5469</v>
      </c>
      <c r="B9" t="s">
        <v>8564</v>
      </c>
      <c r="E9" t="b">
        <v>1</v>
      </c>
    </row>
    <row r="10" spans="1:5" x14ac:dyDescent="0.25">
      <c r="A10" t="s">
        <v>5471</v>
      </c>
      <c r="B10" t="s">
        <v>8565</v>
      </c>
      <c r="E10" t="b">
        <v>1</v>
      </c>
    </row>
    <row r="11" spans="1:5" x14ac:dyDescent="0.25">
      <c r="A11" t="s">
        <v>5473</v>
      </c>
      <c r="B11" t="s">
        <v>8566</v>
      </c>
      <c r="E11" t="b">
        <v>1</v>
      </c>
    </row>
    <row r="12" spans="1:5" x14ac:dyDescent="0.25">
      <c r="A12" t="s">
        <v>5475</v>
      </c>
      <c r="B12" t="s">
        <v>8567</v>
      </c>
      <c r="E12" t="b">
        <v>1</v>
      </c>
    </row>
    <row r="13" spans="1:5" x14ac:dyDescent="0.25">
      <c r="A13" t="s">
        <v>5477</v>
      </c>
      <c r="B13" t="s">
        <v>8568</v>
      </c>
      <c r="E13" t="b">
        <v>1</v>
      </c>
    </row>
    <row r="14" spans="1:5" x14ac:dyDescent="0.25">
      <c r="A14" t="s">
        <v>5479</v>
      </c>
      <c r="B14" t="s">
        <v>8569</v>
      </c>
      <c r="E14" t="b">
        <v>1</v>
      </c>
    </row>
    <row r="15" spans="1:5" x14ac:dyDescent="0.25">
      <c r="A15" t="s">
        <v>5481</v>
      </c>
      <c r="B15" t="s">
        <v>8570</v>
      </c>
      <c r="E15" t="b">
        <v>1</v>
      </c>
    </row>
  </sheetData>
  <pageMargins left="0.75" right="0.75" top="1" bottom="1" header="0.5" footer="0.5"/>
  <tableParts count="1">
    <tablePart r:id="rId1"/>
  </tablePart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096A2-A395-45FF-8E5B-A24FF19117E5}">
  <dimension ref="A1:E276"/>
  <sheetViews>
    <sheetView workbookViewId="0">
      <selection activeCell="A2" sqref="A2:E27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8539</v>
      </c>
      <c r="B2" t="s">
        <v>8540</v>
      </c>
      <c r="E2" t="b">
        <v>1</v>
      </c>
    </row>
    <row r="3" spans="1:5" x14ac:dyDescent="0.25">
      <c r="A3" t="s">
        <v>8111</v>
      </c>
      <c r="B3" t="s">
        <v>8112</v>
      </c>
      <c r="E3" t="b">
        <v>1</v>
      </c>
    </row>
    <row r="4" spans="1:5" x14ac:dyDescent="0.25">
      <c r="A4" t="s">
        <v>8113</v>
      </c>
      <c r="B4" t="s">
        <v>8114</v>
      </c>
      <c r="E4" t="b">
        <v>1</v>
      </c>
    </row>
    <row r="5" spans="1:5" x14ac:dyDescent="0.25">
      <c r="A5" t="s">
        <v>8115</v>
      </c>
      <c r="B5" t="s">
        <v>8116</v>
      </c>
      <c r="E5" t="b">
        <v>1</v>
      </c>
    </row>
    <row r="6" spans="1:5" x14ac:dyDescent="0.25">
      <c r="A6" t="s">
        <v>8338</v>
      </c>
      <c r="B6" t="s">
        <v>8339</v>
      </c>
      <c r="E6" t="b">
        <v>1</v>
      </c>
    </row>
    <row r="7" spans="1:5" x14ac:dyDescent="0.25">
      <c r="A7" t="s">
        <v>8159</v>
      </c>
      <c r="B7" t="s">
        <v>8160</v>
      </c>
      <c r="E7" t="b">
        <v>1</v>
      </c>
    </row>
    <row r="8" spans="1:5" x14ac:dyDescent="0.25">
      <c r="A8" t="s">
        <v>8059</v>
      </c>
      <c r="B8" t="s">
        <v>8060</v>
      </c>
      <c r="E8" t="b">
        <v>1</v>
      </c>
    </row>
    <row r="9" spans="1:5" x14ac:dyDescent="0.25">
      <c r="A9" t="s">
        <v>8017</v>
      </c>
      <c r="B9" t="s">
        <v>8018</v>
      </c>
      <c r="E9" t="b">
        <v>1</v>
      </c>
    </row>
    <row r="10" spans="1:5" x14ac:dyDescent="0.25">
      <c r="A10" t="s">
        <v>8227</v>
      </c>
      <c r="B10" t="s">
        <v>8228</v>
      </c>
      <c r="E10" t="b">
        <v>1</v>
      </c>
    </row>
    <row r="11" spans="1:5" x14ac:dyDescent="0.25">
      <c r="A11" t="s">
        <v>8011</v>
      </c>
      <c r="B11" t="s">
        <v>8012</v>
      </c>
      <c r="E11" t="b">
        <v>1</v>
      </c>
    </row>
    <row r="12" spans="1:5" x14ac:dyDescent="0.25">
      <c r="A12" t="s">
        <v>8015</v>
      </c>
      <c r="B12" t="s">
        <v>8016</v>
      </c>
      <c r="E12" t="b">
        <v>1</v>
      </c>
    </row>
    <row r="13" spans="1:5" x14ac:dyDescent="0.25">
      <c r="A13" t="s">
        <v>8523</v>
      </c>
      <c r="B13" t="s">
        <v>8524</v>
      </c>
      <c r="E13" t="b">
        <v>1</v>
      </c>
    </row>
    <row r="14" spans="1:5" x14ac:dyDescent="0.25">
      <c r="A14" t="s">
        <v>8019</v>
      </c>
      <c r="B14" t="s">
        <v>8020</v>
      </c>
      <c r="E14" t="b">
        <v>1</v>
      </c>
    </row>
    <row r="15" spans="1:5" x14ac:dyDescent="0.25">
      <c r="A15" t="s">
        <v>8021</v>
      </c>
      <c r="B15" t="s">
        <v>8022</v>
      </c>
      <c r="E15" t="b">
        <v>1</v>
      </c>
    </row>
    <row r="16" spans="1:5" x14ac:dyDescent="0.25">
      <c r="A16" t="s">
        <v>8023</v>
      </c>
      <c r="B16" t="s">
        <v>8024</v>
      </c>
      <c r="E16" t="b">
        <v>1</v>
      </c>
    </row>
    <row r="17" spans="1:5" x14ac:dyDescent="0.25">
      <c r="A17" t="s">
        <v>8009</v>
      </c>
      <c r="B17" t="s">
        <v>8010</v>
      </c>
      <c r="E17" t="b">
        <v>1</v>
      </c>
    </row>
    <row r="18" spans="1:5" x14ac:dyDescent="0.25">
      <c r="A18" t="s">
        <v>8193</v>
      </c>
      <c r="B18" t="s">
        <v>8194</v>
      </c>
      <c r="E18" t="b">
        <v>1</v>
      </c>
    </row>
    <row r="19" spans="1:5" x14ac:dyDescent="0.25">
      <c r="A19" t="s">
        <v>8195</v>
      </c>
      <c r="B19" t="s">
        <v>8196</v>
      </c>
      <c r="E19" t="b">
        <v>1</v>
      </c>
    </row>
    <row r="20" spans="1:5" x14ac:dyDescent="0.25">
      <c r="A20" t="s">
        <v>8029</v>
      </c>
      <c r="B20" t="s">
        <v>8030</v>
      </c>
      <c r="E20" t="b">
        <v>1</v>
      </c>
    </row>
    <row r="21" spans="1:5" x14ac:dyDescent="0.25">
      <c r="A21" t="s">
        <v>8033</v>
      </c>
      <c r="B21" t="s">
        <v>8034</v>
      </c>
      <c r="E21" t="b">
        <v>1</v>
      </c>
    </row>
    <row r="22" spans="1:5" x14ac:dyDescent="0.25">
      <c r="A22" t="s">
        <v>8466</v>
      </c>
      <c r="B22" t="s">
        <v>8467</v>
      </c>
      <c r="E22" t="b">
        <v>1</v>
      </c>
    </row>
    <row r="23" spans="1:5" x14ac:dyDescent="0.25">
      <c r="A23" t="s">
        <v>8161</v>
      </c>
      <c r="B23" t="s">
        <v>8162</v>
      </c>
      <c r="E23" t="b">
        <v>1</v>
      </c>
    </row>
    <row r="24" spans="1:5" x14ac:dyDescent="0.25">
      <c r="A24" t="s">
        <v>8394</v>
      </c>
      <c r="B24" t="s">
        <v>8395</v>
      </c>
      <c r="E24" t="b">
        <v>1</v>
      </c>
    </row>
    <row r="25" spans="1:5" x14ac:dyDescent="0.25">
      <c r="A25" t="s">
        <v>8125</v>
      </c>
      <c r="B25" t="s">
        <v>8126</v>
      </c>
      <c r="E25" t="b">
        <v>1</v>
      </c>
    </row>
    <row r="26" spans="1:5" x14ac:dyDescent="0.25">
      <c r="A26" t="s">
        <v>8025</v>
      </c>
      <c r="B26" t="s">
        <v>8026</v>
      </c>
      <c r="E26" t="b">
        <v>1</v>
      </c>
    </row>
    <row r="27" spans="1:5" x14ac:dyDescent="0.25">
      <c r="A27" t="s">
        <v>8545</v>
      </c>
      <c r="B27" t="s">
        <v>8546</v>
      </c>
      <c r="E27" t="b">
        <v>1</v>
      </c>
    </row>
    <row r="28" spans="1:5" x14ac:dyDescent="0.25">
      <c r="A28" t="s">
        <v>8069</v>
      </c>
      <c r="B28" t="s">
        <v>8070</v>
      </c>
      <c r="E28" t="b">
        <v>1</v>
      </c>
    </row>
    <row r="29" spans="1:5" x14ac:dyDescent="0.25">
      <c r="A29" t="s">
        <v>8468</v>
      </c>
      <c r="B29" t="s">
        <v>8469</v>
      </c>
      <c r="E29" t="b">
        <v>1</v>
      </c>
    </row>
    <row r="30" spans="1:5" x14ac:dyDescent="0.25">
      <c r="A30" t="s">
        <v>8527</v>
      </c>
      <c r="B30" t="s">
        <v>8528</v>
      </c>
      <c r="E30" t="b">
        <v>1</v>
      </c>
    </row>
    <row r="31" spans="1:5" x14ac:dyDescent="0.25">
      <c r="A31" t="s">
        <v>8229</v>
      </c>
      <c r="B31" t="s">
        <v>8230</v>
      </c>
      <c r="E31" t="b">
        <v>1</v>
      </c>
    </row>
    <row r="32" spans="1:5" x14ac:dyDescent="0.25">
      <c r="A32" t="s">
        <v>8209</v>
      </c>
      <c r="B32" t="s">
        <v>8210</v>
      </c>
      <c r="E32" t="b">
        <v>1</v>
      </c>
    </row>
    <row r="33" spans="1:5" x14ac:dyDescent="0.25">
      <c r="A33" t="s">
        <v>8197</v>
      </c>
      <c r="B33" t="s">
        <v>8198</v>
      </c>
      <c r="E33" t="b">
        <v>1</v>
      </c>
    </row>
    <row r="34" spans="1:5" x14ac:dyDescent="0.25">
      <c r="A34" t="s">
        <v>8199</v>
      </c>
      <c r="B34" t="s">
        <v>8200</v>
      </c>
      <c r="E34" t="b">
        <v>1</v>
      </c>
    </row>
    <row r="35" spans="1:5" x14ac:dyDescent="0.25">
      <c r="A35" t="s">
        <v>8201</v>
      </c>
      <c r="B35" t="s">
        <v>8202</v>
      </c>
      <c r="E35" t="b">
        <v>1</v>
      </c>
    </row>
    <row r="36" spans="1:5" x14ac:dyDescent="0.25">
      <c r="A36" t="s">
        <v>8396</v>
      </c>
      <c r="B36" t="s">
        <v>8397</v>
      </c>
      <c r="E36" t="b">
        <v>1</v>
      </c>
    </row>
    <row r="37" spans="1:5" x14ac:dyDescent="0.25">
      <c r="A37" t="s">
        <v>8541</v>
      </c>
      <c r="B37" t="s">
        <v>8542</v>
      </c>
      <c r="E37" t="b">
        <v>1</v>
      </c>
    </row>
    <row r="38" spans="1:5" x14ac:dyDescent="0.25">
      <c r="A38" t="s">
        <v>8031</v>
      </c>
      <c r="B38" t="s">
        <v>8032</v>
      </c>
      <c r="E38" t="b">
        <v>1</v>
      </c>
    </row>
    <row r="39" spans="1:5" x14ac:dyDescent="0.25">
      <c r="A39" t="s">
        <v>8027</v>
      </c>
      <c r="B39" t="s">
        <v>8028</v>
      </c>
      <c r="E39" t="b">
        <v>1</v>
      </c>
    </row>
    <row r="40" spans="1:5" x14ac:dyDescent="0.25">
      <c r="A40" t="s">
        <v>8165</v>
      </c>
      <c r="B40" t="s">
        <v>8166</v>
      </c>
      <c r="E40" t="b">
        <v>1</v>
      </c>
    </row>
    <row r="41" spans="1:5" x14ac:dyDescent="0.25">
      <c r="A41" t="s">
        <v>8117</v>
      </c>
      <c r="B41" t="s">
        <v>8118</v>
      </c>
      <c r="E41" t="b">
        <v>1</v>
      </c>
    </row>
    <row r="42" spans="1:5" x14ac:dyDescent="0.25">
      <c r="A42" t="s">
        <v>8167</v>
      </c>
      <c r="B42" t="s">
        <v>8168</v>
      </c>
      <c r="E42" t="b">
        <v>1</v>
      </c>
    </row>
    <row r="43" spans="1:5" x14ac:dyDescent="0.25">
      <c r="A43" t="s">
        <v>8169</v>
      </c>
      <c r="B43" t="s">
        <v>8170</v>
      </c>
      <c r="E43" t="b">
        <v>1</v>
      </c>
    </row>
    <row r="44" spans="1:5" x14ac:dyDescent="0.25">
      <c r="A44" t="s">
        <v>8462</v>
      </c>
      <c r="B44" t="s">
        <v>8463</v>
      </c>
      <c r="E44" t="b">
        <v>1</v>
      </c>
    </row>
    <row r="45" spans="1:5" x14ac:dyDescent="0.25">
      <c r="A45" t="s">
        <v>8163</v>
      </c>
      <c r="B45" t="s">
        <v>8164</v>
      </c>
      <c r="E45" t="b">
        <v>1</v>
      </c>
    </row>
    <row r="46" spans="1:5" x14ac:dyDescent="0.25">
      <c r="A46" t="s">
        <v>8155</v>
      </c>
      <c r="B46" t="s">
        <v>8156</v>
      </c>
      <c r="E46" t="b">
        <v>1</v>
      </c>
    </row>
    <row r="47" spans="1:5" x14ac:dyDescent="0.25">
      <c r="A47" t="s">
        <v>8151</v>
      </c>
      <c r="B47" t="s">
        <v>8152</v>
      </c>
      <c r="E47" t="b">
        <v>1</v>
      </c>
    </row>
    <row r="48" spans="1:5" x14ac:dyDescent="0.25">
      <c r="A48" t="s">
        <v>8071</v>
      </c>
      <c r="B48" t="s">
        <v>8072</v>
      </c>
      <c r="E48" t="b">
        <v>1</v>
      </c>
    </row>
    <row r="49" spans="1:5" x14ac:dyDescent="0.25">
      <c r="A49" t="s">
        <v>8093</v>
      </c>
      <c r="B49" t="s">
        <v>8094</v>
      </c>
      <c r="E49" t="b">
        <v>1</v>
      </c>
    </row>
    <row r="50" spans="1:5" x14ac:dyDescent="0.25">
      <c r="A50" t="s">
        <v>8095</v>
      </c>
      <c r="B50" t="s">
        <v>8096</v>
      </c>
      <c r="E50" t="b">
        <v>1</v>
      </c>
    </row>
    <row r="51" spans="1:5" x14ac:dyDescent="0.25">
      <c r="A51" t="s">
        <v>8097</v>
      </c>
      <c r="B51" t="s">
        <v>8098</v>
      </c>
      <c r="E51" t="b">
        <v>1</v>
      </c>
    </row>
    <row r="52" spans="1:5" x14ac:dyDescent="0.25">
      <c r="A52" t="s">
        <v>8099</v>
      </c>
      <c r="B52" t="s">
        <v>8100</v>
      </c>
      <c r="E52" t="b">
        <v>1</v>
      </c>
    </row>
    <row r="53" spans="1:5" x14ac:dyDescent="0.25">
      <c r="A53" t="s">
        <v>8101</v>
      </c>
      <c r="B53" t="s">
        <v>8102</v>
      </c>
      <c r="E53" t="b">
        <v>1</v>
      </c>
    </row>
    <row r="54" spans="1:5" x14ac:dyDescent="0.25">
      <c r="A54" t="s">
        <v>8103</v>
      </c>
      <c r="B54" t="s">
        <v>8104</v>
      </c>
      <c r="E54" t="b">
        <v>1</v>
      </c>
    </row>
    <row r="55" spans="1:5" x14ac:dyDescent="0.25">
      <c r="A55" t="s">
        <v>8105</v>
      </c>
      <c r="B55" t="s">
        <v>8106</v>
      </c>
      <c r="E55" t="b">
        <v>1</v>
      </c>
    </row>
    <row r="56" spans="1:5" x14ac:dyDescent="0.25">
      <c r="A56" t="s">
        <v>8107</v>
      </c>
      <c r="B56" t="s">
        <v>8108</v>
      </c>
      <c r="E56" t="b">
        <v>1</v>
      </c>
    </row>
    <row r="57" spans="1:5" x14ac:dyDescent="0.25">
      <c r="A57" t="s">
        <v>8109</v>
      </c>
      <c r="B57" t="s">
        <v>8110</v>
      </c>
      <c r="E57" t="b">
        <v>1</v>
      </c>
    </row>
    <row r="58" spans="1:5" x14ac:dyDescent="0.25">
      <c r="A58" t="s">
        <v>8073</v>
      </c>
      <c r="B58" t="s">
        <v>8074</v>
      </c>
      <c r="E58" t="b">
        <v>1</v>
      </c>
    </row>
    <row r="59" spans="1:5" x14ac:dyDescent="0.25">
      <c r="A59" t="s">
        <v>8075</v>
      </c>
      <c r="B59" t="s">
        <v>8076</v>
      </c>
      <c r="E59" t="b">
        <v>1</v>
      </c>
    </row>
    <row r="60" spans="1:5" x14ac:dyDescent="0.25">
      <c r="A60" t="s">
        <v>8077</v>
      </c>
      <c r="B60" t="s">
        <v>8078</v>
      </c>
      <c r="E60" t="b">
        <v>1</v>
      </c>
    </row>
    <row r="61" spans="1:5" x14ac:dyDescent="0.25">
      <c r="A61" t="s">
        <v>8079</v>
      </c>
      <c r="B61" t="s">
        <v>8080</v>
      </c>
      <c r="E61" t="b">
        <v>1</v>
      </c>
    </row>
    <row r="62" spans="1:5" x14ac:dyDescent="0.25">
      <c r="A62" t="s">
        <v>8081</v>
      </c>
      <c r="B62" t="s">
        <v>8082</v>
      </c>
      <c r="E62" t="b">
        <v>1</v>
      </c>
    </row>
    <row r="63" spans="1:5" x14ac:dyDescent="0.25">
      <c r="A63" t="s">
        <v>8083</v>
      </c>
      <c r="B63" t="s">
        <v>8084</v>
      </c>
      <c r="E63" t="b">
        <v>1</v>
      </c>
    </row>
    <row r="64" spans="1:5" x14ac:dyDescent="0.25">
      <c r="A64" t="s">
        <v>8085</v>
      </c>
      <c r="B64" t="s">
        <v>8086</v>
      </c>
      <c r="E64" t="b">
        <v>1</v>
      </c>
    </row>
    <row r="65" spans="1:5" x14ac:dyDescent="0.25">
      <c r="A65" t="s">
        <v>8087</v>
      </c>
      <c r="B65" t="s">
        <v>8088</v>
      </c>
      <c r="E65" t="b">
        <v>1</v>
      </c>
    </row>
    <row r="66" spans="1:5" x14ac:dyDescent="0.25">
      <c r="A66" t="s">
        <v>8089</v>
      </c>
      <c r="B66" t="s">
        <v>8090</v>
      </c>
      <c r="E66" t="b">
        <v>1</v>
      </c>
    </row>
    <row r="67" spans="1:5" x14ac:dyDescent="0.25">
      <c r="A67" t="s">
        <v>8091</v>
      </c>
      <c r="B67" t="s">
        <v>8092</v>
      </c>
      <c r="E67" t="b">
        <v>1</v>
      </c>
    </row>
    <row r="68" spans="1:5" x14ac:dyDescent="0.25">
      <c r="A68" t="s">
        <v>8272</v>
      </c>
      <c r="B68" t="s">
        <v>8273</v>
      </c>
      <c r="E68" t="b">
        <v>1</v>
      </c>
    </row>
    <row r="69" spans="1:5" x14ac:dyDescent="0.25">
      <c r="A69" t="s">
        <v>8035</v>
      </c>
      <c r="B69" t="s">
        <v>8036</v>
      </c>
      <c r="E69" t="b">
        <v>1</v>
      </c>
    </row>
    <row r="70" spans="1:5" x14ac:dyDescent="0.25">
      <c r="A70" t="s">
        <v>8203</v>
      </c>
      <c r="B70" t="s">
        <v>8204</v>
      </c>
      <c r="E70" t="b">
        <v>1</v>
      </c>
    </row>
    <row r="71" spans="1:5" x14ac:dyDescent="0.25">
      <c r="A71" t="s">
        <v>8119</v>
      </c>
      <c r="B71" t="s">
        <v>8120</v>
      </c>
      <c r="E71" t="b">
        <v>1</v>
      </c>
    </row>
    <row r="72" spans="1:5" x14ac:dyDescent="0.25">
      <c r="A72" t="s">
        <v>8231</v>
      </c>
      <c r="B72" t="s">
        <v>8232</v>
      </c>
      <c r="E72" t="b">
        <v>1</v>
      </c>
    </row>
    <row r="73" spans="1:5" x14ac:dyDescent="0.25">
      <c r="A73" t="s">
        <v>8211</v>
      </c>
      <c r="B73" t="s">
        <v>8212</v>
      </c>
      <c r="E73" t="b">
        <v>1</v>
      </c>
    </row>
    <row r="74" spans="1:5" x14ac:dyDescent="0.25">
      <c r="A74" t="s">
        <v>8274</v>
      </c>
      <c r="B74" t="s">
        <v>8275</v>
      </c>
      <c r="E74" t="b">
        <v>1</v>
      </c>
    </row>
    <row r="75" spans="1:5" x14ac:dyDescent="0.25">
      <c r="A75" t="s">
        <v>8276</v>
      </c>
      <c r="B75" t="s">
        <v>8277</v>
      </c>
      <c r="E75" t="b">
        <v>1</v>
      </c>
    </row>
    <row r="76" spans="1:5" x14ac:dyDescent="0.25">
      <c r="A76" t="s">
        <v>8278</v>
      </c>
      <c r="B76" t="s">
        <v>8279</v>
      </c>
      <c r="E76" t="b">
        <v>1</v>
      </c>
    </row>
    <row r="77" spans="1:5" x14ac:dyDescent="0.25">
      <c r="A77" t="s">
        <v>8280</v>
      </c>
      <c r="B77" t="s">
        <v>8281</v>
      </c>
      <c r="E77" t="b">
        <v>1</v>
      </c>
    </row>
    <row r="78" spans="1:5" x14ac:dyDescent="0.25">
      <c r="A78" t="s">
        <v>8282</v>
      </c>
      <c r="B78" t="s">
        <v>8283</v>
      </c>
      <c r="E78" t="b">
        <v>1</v>
      </c>
    </row>
    <row r="79" spans="1:5" x14ac:dyDescent="0.25">
      <c r="A79" t="s">
        <v>8284</v>
      </c>
      <c r="B79" t="s">
        <v>8285</v>
      </c>
      <c r="E79" t="b">
        <v>1</v>
      </c>
    </row>
    <row r="80" spans="1:5" x14ac:dyDescent="0.25">
      <c r="A80" t="s">
        <v>8286</v>
      </c>
      <c r="B80" t="s">
        <v>8287</v>
      </c>
      <c r="E80" t="b">
        <v>1</v>
      </c>
    </row>
    <row r="81" spans="1:5" x14ac:dyDescent="0.25">
      <c r="A81" t="s">
        <v>8288</v>
      </c>
      <c r="B81" t="s">
        <v>8289</v>
      </c>
      <c r="E81" t="b">
        <v>1</v>
      </c>
    </row>
    <row r="82" spans="1:5" x14ac:dyDescent="0.25">
      <c r="A82" t="s">
        <v>8290</v>
      </c>
      <c r="B82" t="s">
        <v>8291</v>
      </c>
      <c r="E82" t="b">
        <v>1</v>
      </c>
    </row>
    <row r="83" spans="1:5" x14ac:dyDescent="0.25">
      <c r="A83" t="s">
        <v>8292</v>
      </c>
      <c r="B83" t="s">
        <v>8293</v>
      </c>
      <c r="E83" t="b">
        <v>1</v>
      </c>
    </row>
    <row r="84" spans="1:5" x14ac:dyDescent="0.25">
      <c r="A84" t="s">
        <v>8294</v>
      </c>
      <c r="B84" t="s">
        <v>8295</v>
      </c>
      <c r="E84" t="b">
        <v>1</v>
      </c>
    </row>
    <row r="85" spans="1:5" x14ac:dyDescent="0.25">
      <c r="A85" t="s">
        <v>8340</v>
      </c>
      <c r="B85" t="s">
        <v>8341</v>
      </c>
      <c r="E85" t="b">
        <v>1</v>
      </c>
    </row>
    <row r="86" spans="1:5" x14ac:dyDescent="0.25">
      <c r="A86" t="s">
        <v>8342</v>
      </c>
      <c r="B86" t="s">
        <v>8343</v>
      </c>
      <c r="E86" t="b">
        <v>1</v>
      </c>
    </row>
    <row r="87" spans="1:5" x14ac:dyDescent="0.25">
      <c r="A87" t="s">
        <v>8344</v>
      </c>
      <c r="B87" t="s">
        <v>8345</v>
      </c>
      <c r="E87" t="b">
        <v>1</v>
      </c>
    </row>
    <row r="88" spans="1:5" x14ac:dyDescent="0.25">
      <c r="A88" t="s">
        <v>8346</v>
      </c>
      <c r="B88" t="s">
        <v>8347</v>
      </c>
      <c r="E88" t="b">
        <v>1</v>
      </c>
    </row>
    <row r="89" spans="1:5" x14ac:dyDescent="0.25">
      <c r="A89" t="s">
        <v>8398</v>
      </c>
      <c r="B89" t="s">
        <v>8399</v>
      </c>
      <c r="E89" t="b">
        <v>1</v>
      </c>
    </row>
    <row r="90" spans="1:5" x14ac:dyDescent="0.25">
      <c r="A90" t="s">
        <v>8233</v>
      </c>
      <c r="B90" t="s">
        <v>5883</v>
      </c>
      <c r="E90" t="b">
        <v>1</v>
      </c>
    </row>
    <row r="91" spans="1:5" x14ac:dyDescent="0.25">
      <c r="A91" t="s">
        <v>8551</v>
      </c>
      <c r="B91" t="s">
        <v>8552</v>
      </c>
      <c r="E91" t="b">
        <v>1</v>
      </c>
    </row>
    <row r="92" spans="1:5" x14ac:dyDescent="0.25">
      <c r="A92" t="s">
        <v>8549</v>
      </c>
      <c r="B92" t="s">
        <v>8550</v>
      </c>
      <c r="E92" t="b">
        <v>1</v>
      </c>
    </row>
    <row r="93" spans="1:5" x14ac:dyDescent="0.25">
      <c r="A93" t="s">
        <v>8501</v>
      </c>
      <c r="B93" t="s">
        <v>8502</v>
      </c>
      <c r="E93" t="b">
        <v>1</v>
      </c>
    </row>
    <row r="94" spans="1:5" x14ac:dyDescent="0.25">
      <c r="A94" t="s">
        <v>8234</v>
      </c>
      <c r="B94" t="s">
        <v>8235</v>
      </c>
      <c r="E94" t="b">
        <v>1</v>
      </c>
    </row>
    <row r="95" spans="1:5" x14ac:dyDescent="0.25">
      <c r="A95" t="s">
        <v>8470</v>
      </c>
      <c r="B95" t="s">
        <v>8471</v>
      </c>
      <c r="E95" t="b">
        <v>1</v>
      </c>
    </row>
    <row r="96" spans="1:5" x14ac:dyDescent="0.25">
      <c r="A96" t="s">
        <v>8472</v>
      </c>
      <c r="B96" t="s">
        <v>8473</v>
      </c>
      <c r="E96" t="b">
        <v>1</v>
      </c>
    </row>
    <row r="97" spans="1:5" x14ac:dyDescent="0.25">
      <c r="A97" t="s">
        <v>8121</v>
      </c>
      <c r="B97" t="s">
        <v>8122</v>
      </c>
      <c r="E97" t="b">
        <v>1</v>
      </c>
    </row>
    <row r="98" spans="1:5" x14ac:dyDescent="0.25">
      <c r="A98" t="s">
        <v>8171</v>
      </c>
      <c r="B98" t="s">
        <v>8172</v>
      </c>
      <c r="E98" t="b">
        <v>1</v>
      </c>
    </row>
    <row r="99" spans="1:5" x14ac:dyDescent="0.25">
      <c r="A99" t="s">
        <v>8400</v>
      </c>
      <c r="B99" t="s">
        <v>8401</v>
      </c>
      <c r="E99" t="b">
        <v>1</v>
      </c>
    </row>
    <row r="100" spans="1:5" x14ac:dyDescent="0.25">
      <c r="A100" t="s">
        <v>8236</v>
      </c>
      <c r="B100" t="s">
        <v>8237</v>
      </c>
      <c r="E100" t="b">
        <v>1</v>
      </c>
    </row>
    <row r="101" spans="1:5" x14ac:dyDescent="0.25">
      <c r="A101" t="s">
        <v>8205</v>
      </c>
      <c r="B101" t="s">
        <v>8206</v>
      </c>
      <c r="E101" t="b">
        <v>1</v>
      </c>
    </row>
    <row r="102" spans="1:5" x14ac:dyDescent="0.25">
      <c r="A102" t="s">
        <v>8497</v>
      </c>
      <c r="B102" t="s">
        <v>8498</v>
      </c>
      <c r="E102" t="b">
        <v>1</v>
      </c>
    </row>
    <row r="103" spans="1:5" x14ac:dyDescent="0.25">
      <c r="A103" t="s">
        <v>8207</v>
      </c>
      <c r="B103" t="s">
        <v>8208</v>
      </c>
      <c r="E103" t="b">
        <v>1</v>
      </c>
    </row>
    <row r="104" spans="1:5" x14ac:dyDescent="0.25">
      <c r="A104" t="s">
        <v>8213</v>
      </c>
      <c r="B104" t="s">
        <v>8214</v>
      </c>
      <c r="E104" t="b">
        <v>1</v>
      </c>
    </row>
    <row r="105" spans="1:5" x14ac:dyDescent="0.25">
      <c r="A105" t="s">
        <v>8215</v>
      </c>
      <c r="B105" t="s">
        <v>8216</v>
      </c>
      <c r="E105" t="b">
        <v>1</v>
      </c>
    </row>
    <row r="106" spans="1:5" x14ac:dyDescent="0.25">
      <c r="A106" t="s">
        <v>8432</v>
      </c>
      <c r="B106" t="s">
        <v>8433</v>
      </c>
      <c r="E106" t="b">
        <v>1</v>
      </c>
    </row>
    <row r="107" spans="1:5" x14ac:dyDescent="0.25">
      <c r="A107" t="s">
        <v>8436</v>
      </c>
      <c r="B107" t="s">
        <v>8437</v>
      </c>
      <c r="E107" t="b">
        <v>1</v>
      </c>
    </row>
    <row r="108" spans="1:5" x14ac:dyDescent="0.25">
      <c r="A108" t="s">
        <v>8434</v>
      </c>
      <c r="B108" t="s">
        <v>8435</v>
      </c>
      <c r="E108" t="b">
        <v>1</v>
      </c>
    </row>
    <row r="109" spans="1:5" x14ac:dyDescent="0.25">
      <c r="A109" t="s">
        <v>8123</v>
      </c>
      <c r="B109" t="s">
        <v>8124</v>
      </c>
      <c r="E109" t="b">
        <v>1</v>
      </c>
    </row>
    <row r="110" spans="1:5" x14ac:dyDescent="0.25">
      <c r="A110" t="s">
        <v>8238</v>
      </c>
      <c r="B110" t="s">
        <v>8239</v>
      </c>
      <c r="E110" t="b">
        <v>1</v>
      </c>
    </row>
    <row r="111" spans="1:5" x14ac:dyDescent="0.25">
      <c r="A111" t="s">
        <v>8175</v>
      </c>
      <c r="B111" t="s">
        <v>8176</v>
      </c>
      <c r="E111" t="b">
        <v>1</v>
      </c>
    </row>
    <row r="112" spans="1:5" x14ac:dyDescent="0.25">
      <c r="A112" t="s">
        <v>8246</v>
      </c>
      <c r="B112" t="s">
        <v>8247</v>
      </c>
      <c r="E112" t="b">
        <v>1</v>
      </c>
    </row>
    <row r="113" spans="1:5" x14ac:dyDescent="0.25">
      <c r="A113" t="s">
        <v>8248</v>
      </c>
      <c r="B113" t="s">
        <v>8249</v>
      </c>
      <c r="E113" t="b">
        <v>1</v>
      </c>
    </row>
    <row r="114" spans="1:5" x14ac:dyDescent="0.25">
      <c r="A114" t="s">
        <v>8173</v>
      </c>
      <c r="B114" t="s">
        <v>8174</v>
      </c>
      <c r="E114" t="b">
        <v>1</v>
      </c>
    </row>
    <row r="115" spans="1:5" x14ac:dyDescent="0.25">
      <c r="A115" t="s">
        <v>8127</v>
      </c>
      <c r="B115" t="s">
        <v>8128</v>
      </c>
      <c r="E115" t="b">
        <v>1</v>
      </c>
    </row>
    <row r="116" spans="1:5" x14ac:dyDescent="0.25">
      <c r="A116" t="s">
        <v>8388</v>
      </c>
      <c r="B116" t="s">
        <v>8389</v>
      </c>
      <c r="E116" t="b">
        <v>1</v>
      </c>
    </row>
    <row r="117" spans="1:5" x14ac:dyDescent="0.25">
      <c r="A117" t="s">
        <v>8390</v>
      </c>
      <c r="B117" t="s">
        <v>8391</v>
      </c>
      <c r="E117" t="b">
        <v>1</v>
      </c>
    </row>
    <row r="118" spans="1:5" x14ac:dyDescent="0.25">
      <c r="A118" t="s">
        <v>8296</v>
      </c>
      <c r="B118" t="s">
        <v>8297</v>
      </c>
      <c r="E118" t="b">
        <v>1</v>
      </c>
    </row>
    <row r="119" spans="1:5" x14ac:dyDescent="0.25">
      <c r="A119" t="s">
        <v>8129</v>
      </c>
      <c r="B119" t="s">
        <v>8130</v>
      </c>
      <c r="E119" t="b">
        <v>1</v>
      </c>
    </row>
    <row r="120" spans="1:5" x14ac:dyDescent="0.25">
      <c r="A120" t="s">
        <v>8177</v>
      </c>
      <c r="B120" t="s">
        <v>8178</v>
      </c>
      <c r="E120" t="b">
        <v>1</v>
      </c>
    </row>
    <row r="121" spans="1:5" x14ac:dyDescent="0.25">
      <c r="A121" t="s">
        <v>8179</v>
      </c>
      <c r="B121" t="s">
        <v>8180</v>
      </c>
      <c r="E121" t="b">
        <v>1</v>
      </c>
    </row>
    <row r="122" spans="1:5" x14ac:dyDescent="0.25">
      <c r="A122" t="s">
        <v>8037</v>
      </c>
      <c r="B122" t="s">
        <v>8038</v>
      </c>
      <c r="E122" t="b">
        <v>1</v>
      </c>
    </row>
    <row r="123" spans="1:5" x14ac:dyDescent="0.25">
      <c r="A123" t="s">
        <v>8039</v>
      </c>
      <c r="B123" t="s">
        <v>8040</v>
      </c>
      <c r="E123" t="b">
        <v>1</v>
      </c>
    </row>
    <row r="124" spans="1:5" x14ac:dyDescent="0.25">
      <c r="A124" t="s">
        <v>8041</v>
      </c>
      <c r="B124" t="s">
        <v>8042</v>
      </c>
      <c r="E124" t="b">
        <v>1</v>
      </c>
    </row>
    <row r="125" spans="1:5" x14ac:dyDescent="0.25">
      <c r="A125" t="s">
        <v>8049</v>
      </c>
      <c r="B125" t="s">
        <v>8050</v>
      </c>
      <c r="E125" t="b">
        <v>1</v>
      </c>
    </row>
    <row r="126" spans="1:5" x14ac:dyDescent="0.25">
      <c r="A126" t="s">
        <v>8043</v>
      </c>
      <c r="B126" t="s">
        <v>8044</v>
      </c>
      <c r="E126" t="b">
        <v>1</v>
      </c>
    </row>
    <row r="127" spans="1:5" x14ac:dyDescent="0.25">
      <c r="A127" t="s">
        <v>8045</v>
      </c>
      <c r="B127" t="s">
        <v>8046</v>
      </c>
      <c r="E127" t="b">
        <v>1</v>
      </c>
    </row>
    <row r="128" spans="1:5" x14ac:dyDescent="0.25">
      <c r="A128" t="s">
        <v>8047</v>
      </c>
      <c r="B128" t="s">
        <v>8048</v>
      </c>
      <c r="E128" t="b">
        <v>1</v>
      </c>
    </row>
    <row r="129" spans="1:5" x14ac:dyDescent="0.25">
      <c r="A129" t="s">
        <v>8055</v>
      </c>
      <c r="B129" t="s">
        <v>8056</v>
      </c>
      <c r="E129" t="b">
        <v>1</v>
      </c>
    </row>
    <row r="130" spans="1:5" x14ac:dyDescent="0.25">
      <c r="A130" t="s">
        <v>8051</v>
      </c>
      <c r="B130" t="s">
        <v>8052</v>
      </c>
      <c r="E130" t="b">
        <v>1</v>
      </c>
    </row>
    <row r="131" spans="1:5" x14ac:dyDescent="0.25">
      <c r="A131" t="s">
        <v>8053</v>
      </c>
      <c r="B131" t="s">
        <v>8054</v>
      </c>
      <c r="E131" t="b">
        <v>1</v>
      </c>
    </row>
    <row r="132" spans="1:5" x14ac:dyDescent="0.25">
      <c r="A132" t="s">
        <v>8057</v>
      </c>
      <c r="B132" t="s">
        <v>8058</v>
      </c>
      <c r="E132" t="b">
        <v>1</v>
      </c>
    </row>
    <row r="133" spans="1:5" x14ac:dyDescent="0.25">
      <c r="A133" t="s">
        <v>8525</v>
      </c>
      <c r="B133" t="s">
        <v>8526</v>
      </c>
      <c r="E133" t="b">
        <v>1</v>
      </c>
    </row>
    <row r="134" spans="1:5" x14ac:dyDescent="0.25">
      <c r="A134" t="s">
        <v>8244</v>
      </c>
      <c r="B134" t="s">
        <v>8245</v>
      </c>
      <c r="E134" t="b">
        <v>1</v>
      </c>
    </row>
    <row r="135" spans="1:5" x14ac:dyDescent="0.25">
      <c r="A135" t="s">
        <v>8298</v>
      </c>
      <c r="B135" t="s">
        <v>8299</v>
      </c>
      <c r="E135" t="b">
        <v>1</v>
      </c>
    </row>
    <row r="136" spans="1:5" x14ac:dyDescent="0.25">
      <c r="A136" t="s">
        <v>8474</v>
      </c>
      <c r="B136" t="s">
        <v>8475</v>
      </c>
      <c r="E136" t="b">
        <v>1</v>
      </c>
    </row>
    <row r="137" spans="1:5" x14ac:dyDescent="0.25">
      <c r="A137" t="s">
        <v>8499</v>
      </c>
      <c r="B137" t="s">
        <v>8500</v>
      </c>
      <c r="E137" t="b">
        <v>1</v>
      </c>
    </row>
    <row r="138" spans="1:5" x14ac:dyDescent="0.25">
      <c r="A138" t="s">
        <v>8404</v>
      </c>
      <c r="B138" t="s">
        <v>8405</v>
      </c>
      <c r="E138" t="b">
        <v>1</v>
      </c>
    </row>
    <row r="139" spans="1:5" x14ac:dyDescent="0.25">
      <c r="A139" t="s">
        <v>8476</v>
      </c>
      <c r="B139" t="s">
        <v>8477</v>
      </c>
      <c r="E139" t="b">
        <v>1</v>
      </c>
    </row>
    <row r="140" spans="1:5" x14ac:dyDescent="0.25">
      <c r="A140" t="s">
        <v>8240</v>
      </c>
      <c r="B140" t="s">
        <v>8241</v>
      </c>
      <c r="E140" t="b">
        <v>1</v>
      </c>
    </row>
    <row r="141" spans="1:5" x14ac:dyDescent="0.25">
      <c r="A141" t="s">
        <v>8348</v>
      </c>
      <c r="B141" t="s">
        <v>8349</v>
      </c>
      <c r="E141" t="b">
        <v>1</v>
      </c>
    </row>
    <row r="142" spans="1:5" x14ac:dyDescent="0.25">
      <c r="A142" t="s">
        <v>8406</v>
      </c>
      <c r="B142" t="s">
        <v>8407</v>
      </c>
      <c r="E142" t="b">
        <v>1</v>
      </c>
    </row>
    <row r="143" spans="1:5" x14ac:dyDescent="0.25">
      <c r="A143" t="s">
        <v>8402</v>
      </c>
      <c r="B143" t="s">
        <v>8403</v>
      </c>
      <c r="E143" t="b">
        <v>1</v>
      </c>
    </row>
    <row r="144" spans="1:5" x14ac:dyDescent="0.25">
      <c r="A144" t="s">
        <v>8350</v>
      </c>
      <c r="B144" t="s">
        <v>8351</v>
      </c>
      <c r="E144" t="b">
        <v>1</v>
      </c>
    </row>
    <row r="145" spans="1:5" x14ac:dyDescent="0.25">
      <c r="A145" t="s">
        <v>8438</v>
      </c>
      <c r="B145" t="s">
        <v>8439</v>
      </c>
      <c r="E145" t="b">
        <v>1</v>
      </c>
    </row>
    <row r="146" spans="1:5" x14ac:dyDescent="0.25">
      <c r="A146" t="s">
        <v>8408</v>
      </c>
      <c r="B146" t="s">
        <v>8409</v>
      </c>
      <c r="E146" t="b">
        <v>1</v>
      </c>
    </row>
    <row r="147" spans="1:5" x14ac:dyDescent="0.25">
      <c r="A147" t="s">
        <v>8131</v>
      </c>
      <c r="B147" t="s">
        <v>8132</v>
      </c>
      <c r="E147" t="b">
        <v>1</v>
      </c>
    </row>
    <row r="148" spans="1:5" x14ac:dyDescent="0.25">
      <c r="A148" t="s">
        <v>8410</v>
      </c>
      <c r="B148" t="s">
        <v>8411</v>
      </c>
      <c r="E148" t="b">
        <v>1</v>
      </c>
    </row>
    <row r="149" spans="1:5" x14ac:dyDescent="0.25">
      <c r="A149" t="s">
        <v>8181</v>
      </c>
      <c r="B149" t="s">
        <v>8182</v>
      </c>
      <c r="E149" t="b">
        <v>1</v>
      </c>
    </row>
    <row r="150" spans="1:5" x14ac:dyDescent="0.25">
      <c r="A150" t="s">
        <v>8217</v>
      </c>
      <c r="B150" t="s">
        <v>8218</v>
      </c>
      <c r="E150" t="b">
        <v>1</v>
      </c>
    </row>
    <row r="151" spans="1:5" x14ac:dyDescent="0.25">
      <c r="A151" t="s">
        <v>8219</v>
      </c>
      <c r="B151" t="s">
        <v>8220</v>
      </c>
      <c r="E151" t="b">
        <v>1</v>
      </c>
    </row>
    <row r="152" spans="1:5" x14ac:dyDescent="0.25">
      <c r="A152" t="s">
        <v>8221</v>
      </c>
      <c r="B152" t="s">
        <v>8222</v>
      </c>
      <c r="E152" t="b">
        <v>1</v>
      </c>
    </row>
    <row r="153" spans="1:5" x14ac:dyDescent="0.25">
      <c r="A153" t="s">
        <v>8223</v>
      </c>
      <c r="B153" t="s">
        <v>8224</v>
      </c>
      <c r="E153" t="b">
        <v>1</v>
      </c>
    </row>
    <row r="154" spans="1:5" x14ac:dyDescent="0.25">
      <c r="A154" t="s">
        <v>8225</v>
      </c>
      <c r="B154" t="s">
        <v>8226</v>
      </c>
      <c r="E154" t="b">
        <v>1</v>
      </c>
    </row>
    <row r="155" spans="1:5" x14ac:dyDescent="0.25">
      <c r="A155" t="s">
        <v>8300</v>
      </c>
      <c r="B155" t="s">
        <v>8301</v>
      </c>
      <c r="E155" t="b">
        <v>1</v>
      </c>
    </row>
    <row r="156" spans="1:5" x14ac:dyDescent="0.25">
      <c r="A156" t="s">
        <v>8336</v>
      </c>
      <c r="B156" t="s">
        <v>8337</v>
      </c>
      <c r="E156" t="b">
        <v>1</v>
      </c>
    </row>
    <row r="157" spans="1:5" x14ac:dyDescent="0.25">
      <c r="A157" t="s">
        <v>8529</v>
      </c>
      <c r="B157" t="s">
        <v>8530</v>
      </c>
      <c r="E157" t="b">
        <v>1</v>
      </c>
    </row>
    <row r="158" spans="1:5" x14ac:dyDescent="0.25">
      <c r="A158" t="s">
        <v>8183</v>
      </c>
      <c r="B158" t="s">
        <v>8184</v>
      </c>
      <c r="E158" t="b">
        <v>1</v>
      </c>
    </row>
    <row r="159" spans="1:5" x14ac:dyDescent="0.25">
      <c r="A159" t="s">
        <v>8555</v>
      </c>
      <c r="B159" t="s">
        <v>8556</v>
      </c>
      <c r="E159" t="b">
        <v>1</v>
      </c>
    </row>
    <row r="160" spans="1:5" x14ac:dyDescent="0.25">
      <c r="A160" t="s">
        <v>8352</v>
      </c>
      <c r="B160" t="s">
        <v>8353</v>
      </c>
      <c r="E160" t="b">
        <v>1</v>
      </c>
    </row>
    <row r="161" spans="1:5" x14ac:dyDescent="0.25">
      <c r="A161" t="s">
        <v>8547</v>
      </c>
      <c r="B161" t="s">
        <v>8548</v>
      </c>
      <c r="E161" t="b">
        <v>1</v>
      </c>
    </row>
    <row r="162" spans="1:5" x14ac:dyDescent="0.25">
      <c r="A162" t="s">
        <v>8412</v>
      </c>
      <c r="B162" t="s">
        <v>8413</v>
      </c>
      <c r="E162" t="b">
        <v>1</v>
      </c>
    </row>
    <row r="163" spans="1:5" x14ac:dyDescent="0.25">
      <c r="A163" t="s">
        <v>8414</v>
      </c>
      <c r="B163" t="s">
        <v>8415</v>
      </c>
      <c r="E163" t="b">
        <v>1</v>
      </c>
    </row>
    <row r="164" spans="1:5" x14ac:dyDescent="0.25">
      <c r="A164" t="s">
        <v>8416</v>
      </c>
      <c r="B164" t="s">
        <v>8417</v>
      </c>
      <c r="E164" t="b">
        <v>1</v>
      </c>
    </row>
    <row r="165" spans="1:5" x14ac:dyDescent="0.25">
      <c r="A165" t="s">
        <v>8418</v>
      </c>
      <c r="B165" t="s">
        <v>8419</v>
      </c>
      <c r="E165" t="b">
        <v>1</v>
      </c>
    </row>
    <row r="166" spans="1:5" x14ac:dyDescent="0.25">
      <c r="A166" t="s">
        <v>8420</v>
      </c>
      <c r="B166" t="s">
        <v>8421</v>
      </c>
      <c r="E166" t="b">
        <v>1</v>
      </c>
    </row>
    <row r="167" spans="1:5" x14ac:dyDescent="0.25">
      <c r="A167" t="s">
        <v>8478</v>
      </c>
      <c r="B167" t="s">
        <v>8479</v>
      </c>
      <c r="E167" t="b">
        <v>1</v>
      </c>
    </row>
    <row r="168" spans="1:5" x14ac:dyDescent="0.25">
      <c r="A168" t="s">
        <v>8262</v>
      </c>
      <c r="B168" t="s">
        <v>8263</v>
      </c>
      <c r="E168" t="b">
        <v>1</v>
      </c>
    </row>
    <row r="169" spans="1:5" x14ac:dyDescent="0.25">
      <c r="A169" t="s">
        <v>8264</v>
      </c>
      <c r="B169" t="s">
        <v>8265</v>
      </c>
      <c r="E169" t="b">
        <v>1</v>
      </c>
    </row>
    <row r="170" spans="1:5" x14ac:dyDescent="0.25">
      <c r="A170" t="s">
        <v>8270</v>
      </c>
      <c r="B170" t="s">
        <v>8271</v>
      </c>
      <c r="E170" t="b">
        <v>1</v>
      </c>
    </row>
    <row r="171" spans="1:5" x14ac:dyDescent="0.25">
      <c r="A171" t="s">
        <v>8266</v>
      </c>
      <c r="B171" t="s">
        <v>8267</v>
      </c>
      <c r="E171" t="b">
        <v>1</v>
      </c>
    </row>
    <row r="172" spans="1:5" x14ac:dyDescent="0.25">
      <c r="A172" t="s">
        <v>8268</v>
      </c>
      <c r="B172" t="s">
        <v>8269</v>
      </c>
      <c r="E172" t="b">
        <v>1</v>
      </c>
    </row>
    <row r="173" spans="1:5" x14ac:dyDescent="0.25">
      <c r="A173" t="s">
        <v>8133</v>
      </c>
      <c r="B173" t="s">
        <v>8134</v>
      </c>
      <c r="E173" t="b">
        <v>1</v>
      </c>
    </row>
    <row r="174" spans="1:5" x14ac:dyDescent="0.25">
      <c r="A174" t="s">
        <v>8135</v>
      </c>
      <c r="B174" t="s">
        <v>8136</v>
      </c>
      <c r="E174" t="b">
        <v>1</v>
      </c>
    </row>
    <row r="175" spans="1:5" x14ac:dyDescent="0.25">
      <c r="A175" t="s">
        <v>8250</v>
      </c>
      <c r="B175" t="s">
        <v>8251</v>
      </c>
      <c r="E175" t="b">
        <v>1</v>
      </c>
    </row>
    <row r="176" spans="1:5" x14ac:dyDescent="0.25">
      <c r="A176" t="s">
        <v>8302</v>
      </c>
      <c r="B176" t="s">
        <v>8303</v>
      </c>
      <c r="E176" t="b">
        <v>1</v>
      </c>
    </row>
    <row r="177" spans="1:5" x14ac:dyDescent="0.25">
      <c r="A177" t="s">
        <v>8304</v>
      </c>
      <c r="B177" t="s">
        <v>8305</v>
      </c>
      <c r="E177" t="b">
        <v>1</v>
      </c>
    </row>
    <row r="178" spans="1:5" x14ac:dyDescent="0.25">
      <c r="A178" t="s">
        <v>8306</v>
      </c>
      <c r="B178" t="s">
        <v>8307</v>
      </c>
      <c r="E178" t="b">
        <v>1</v>
      </c>
    </row>
    <row r="179" spans="1:5" x14ac:dyDescent="0.25">
      <c r="A179" t="s">
        <v>8537</v>
      </c>
      <c r="B179" t="s">
        <v>8538</v>
      </c>
      <c r="E179" t="b">
        <v>1</v>
      </c>
    </row>
    <row r="180" spans="1:5" x14ac:dyDescent="0.25">
      <c r="A180" t="s">
        <v>8535</v>
      </c>
      <c r="B180" t="s">
        <v>8536</v>
      </c>
      <c r="E180" t="b">
        <v>1</v>
      </c>
    </row>
    <row r="181" spans="1:5" x14ac:dyDescent="0.25">
      <c r="A181" t="s">
        <v>8533</v>
      </c>
      <c r="B181" t="s">
        <v>8534</v>
      </c>
      <c r="E181" t="b">
        <v>1</v>
      </c>
    </row>
    <row r="182" spans="1:5" x14ac:dyDescent="0.25">
      <c r="A182" t="s">
        <v>8553</v>
      </c>
      <c r="B182" t="s">
        <v>8554</v>
      </c>
      <c r="E182" t="b">
        <v>1</v>
      </c>
    </row>
    <row r="183" spans="1:5" x14ac:dyDescent="0.25">
      <c r="A183" t="s">
        <v>8137</v>
      </c>
      <c r="B183" t="s">
        <v>8138</v>
      </c>
      <c r="E183" t="b">
        <v>1</v>
      </c>
    </row>
    <row r="184" spans="1:5" x14ac:dyDescent="0.25">
      <c r="A184" t="s">
        <v>8139</v>
      </c>
      <c r="B184" t="s">
        <v>8140</v>
      </c>
      <c r="E184" t="b">
        <v>1</v>
      </c>
    </row>
    <row r="185" spans="1:5" x14ac:dyDescent="0.25">
      <c r="A185" t="s">
        <v>8141</v>
      </c>
      <c r="B185" t="s">
        <v>8142</v>
      </c>
      <c r="E185" t="b">
        <v>1</v>
      </c>
    </row>
    <row r="186" spans="1:5" x14ac:dyDescent="0.25">
      <c r="A186" t="s">
        <v>8143</v>
      </c>
      <c r="B186" t="s">
        <v>8144</v>
      </c>
      <c r="E186" t="b">
        <v>1</v>
      </c>
    </row>
    <row r="187" spans="1:5" x14ac:dyDescent="0.25">
      <c r="A187" t="s">
        <v>8440</v>
      </c>
      <c r="B187" t="s">
        <v>8441</v>
      </c>
      <c r="E187" t="b">
        <v>1</v>
      </c>
    </row>
    <row r="188" spans="1:5" x14ac:dyDescent="0.25">
      <c r="A188" t="s">
        <v>8442</v>
      </c>
      <c r="B188" t="s">
        <v>8443</v>
      </c>
      <c r="E188" t="b">
        <v>1</v>
      </c>
    </row>
    <row r="189" spans="1:5" x14ac:dyDescent="0.25">
      <c r="A189" t="s">
        <v>8308</v>
      </c>
      <c r="B189" t="s">
        <v>8309</v>
      </c>
      <c r="E189" t="b">
        <v>1</v>
      </c>
    </row>
    <row r="190" spans="1:5" x14ac:dyDescent="0.25">
      <c r="A190" t="s">
        <v>8531</v>
      </c>
      <c r="B190" t="s">
        <v>8532</v>
      </c>
      <c r="E190" t="b">
        <v>1</v>
      </c>
    </row>
    <row r="191" spans="1:5" x14ac:dyDescent="0.25">
      <c r="A191" t="s">
        <v>8310</v>
      </c>
      <c r="B191" t="s">
        <v>8311</v>
      </c>
      <c r="E191" t="b">
        <v>1</v>
      </c>
    </row>
    <row r="192" spans="1:5" x14ac:dyDescent="0.25">
      <c r="A192" t="s">
        <v>8252</v>
      </c>
      <c r="B192" t="s">
        <v>8253</v>
      </c>
      <c r="E192" t="b">
        <v>1</v>
      </c>
    </row>
    <row r="193" spans="1:5" x14ac:dyDescent="0.25">
      <c r="A193" t="s">
        <v>8312</v>
      </c>
      <c r="B193" t="s">
        <v>8313</v>
      </c>
      <c r="E193" t="b">
        <v>1</v>
      </c>
    </row>
    <row r="194" spans="1:5" x14ac:dyDescent="0.25">
      <c r="A194" t="s">
        <v>8314</v>
      </c>
      <c r="B194" t="s">
        <v>8315</v>
      </c>
      <c r="E194" t="b">
        <v>1</v>
      </c>
    </row>
    <row r="195" spans="1:5" x14ac:dyDescent="0.25">
      <c r="A195" t="s">
        <v>8356</v>
      </c>
      <c r="B195" t="s">
        <v>8357</v>
      </c>
      <c r="E195" t="b">
        <v>1</v>
      </c>
    </row>
    <row r="196" spans="1:5" x14ac:dyDescent="0.25">
      <c r="A196" t="s">
        <v>8358</v>
      </c>
      <c r="B196" t="s">
        <v>8359</v>
      </c>
      <c r="E196" t="b">
        <v>1</v>
      </c>
    </row>
    <row r="197" spans="1:5" x14ac:dyDescent="0.25">
      <c r="A197" t="s">
        <v>8316</v>
      </c>
      <c r="B197" t="s">
        <v>8317</v>
      </c>
      <c r="E197" t="b">
        <v>1</v>
      </c>
    </row>
    <row r="198" spans="1:5" x14ac:dyDescent="0.25">
      <c r="A198" t="s">
        <v>8318</v>
      </c>
      <c r="B198" t="s">
        <v>8319</v>
      </c>
      <c r="E198" t="b">
        <v>1</v>
      </c>
    </row>
    <row r="199" spans="1:5" x14ac:dyDescent="0.25">
      <c r="A199" t="s">
        <v>8360</v>
      </c>
      <c r="B199" t="s">
        <v>8361</v>
      </c>
      <c r="E199" t="b">
        <v>1</v>
      </c>
    </row>
    <row r="200" spans="1:5" x14ac:dyDescent="0.25">
      <c r="A200" t="s">
        <v>8242</v>
      </c>
      <c r="B200" t="s">
        <v>8243</v>
      </c>
      <c r="E200" t="b">
        <v>1</v>
      </c>
    </row>
    <row r="201" spans="1:5" x14ac:dyDescent="0.25">
      <c r="A201" t="s">
        <v>8480</v>
      </c>
      <c r="B201" t="s">
        <v>8481</v>
      </c>
      <c r="E201" t="b">
        <v>1</v>
      </c>
    </row>
    <row r="202" spans="1:5" x14ac:dyDescent="0.25">
      <c r="A202" t="s">
        <v>8145</v>
      </c>
      <c r="B202" t="s">
        <v>8146</v>
      </c>
      <c r="E202" t="b">
        <v>1</v>
      </c>
    </row>
    <row r="203" spans="1:5" x14ac:dyDescent="0.25">
      <c r="A203" t="s">
        <v>8147</v>
      </c>
      <c r="B203" t="s">
        <v>8148</v>
      </c>
      <c r="E203" t="b">
        <v>1</v>
      </c>
    </row>
    <row r="204" spans="1:5" x14ac:dyDescent="0.25">
      <c r="A204" t="s">
        <v>8422</v>
      </c>
      <c r="B204" t="s">
        <v>8423</v>
      </c>
      <c r="E204" t="b">
        <v>1</v>
      </c>
    </row>
    <row r="205" spans="1:5" x14ac:dyDescent="0.25">
      <c r="A205" t="s">
        <v>8424</v>
      </c>
      <c r="B205" t="s">
        <v>8425</v>
      </c>
      <c r="E205" t="b">
        <v>1</v>
      </c>
    </row>
    <row r="206" spans="1:5" x14ac:dyDescent="0.25">
      <c r="A206" t="s">
        <v>8426</v>
      </c>
      <c r="B206" t="s">
        <v>8427</v>
      </c>
      <c r="E206" t="b">
        <v>1</v>
      </c>
    </row>
    <row r="207" spans="1:5" x14ac:dyDescent="0.25">
      <c r="A207" t="s">
        <v>8428</v>
      </c>
      <c r="B207" t="s">
        <v>8429</v>
      </c>
      <c r="E207" t="b">
        <v>1</v>
      </c>
    </row>
    <row r="208" spans="1:5" x14ac:dyDescent="0.25">
      <c r="A208" t="s">
        <v>8354</v>
      </c>
      <c r="B208" t="s">
        <v>8355</v>
      </c>
      <c r="E208" t="b">
        <v>1</v>
      </c>
    </row>
    <row r="209" spans="1:5" x14ac:dyDescent="0.25">
      <c r="A209" t="s">
        <v>8149</v>
      </c>
      <c r="B209" t="s">
        <v>8150</v>
      </c>
      <c r="E209" t="b">
        <v>1</v>
      </c>
    </row>
    <row r="210" spans="1:5" x14ac:dyDescent="0.25">
      <c r="A210" t="s">
        <v>8334</v>
      </c>
      <c r="B210" t="s">
        <v>8335</v>
      </c>
      <c r="E210" t="b">
        <v>1</v>
      </c>
    </row>
    <row r="211" spans="1:5" x14ac:dyDescent="0.25">
      <c r="A211" t="s">
        <v>8392</v>
      </c>
      <c r="B211" t="s">
        <v>8393</v>
      </c>
      <c r="E211" t="b">
        <v>1</v>
      </c>
    </row>
    <row r="212" spans="1:5" x14ac:dyDescent="0.25">
      <c r="A212" t="s">
        <v>8185</v>
      </c>
      <c r="B212" t="s">
        <v>8186</v>
      </c>
      <c r="E212" t="b">
        <v>1</v>
      </c>
    </row>
    <row r="213" spans="1:5" x14ac:dyDescent="0.25">
      <c r="A213" t="s">
        <v>8362</v>
      </c>
      <c r="B213" t="s">
        <v>8363</v>
      </c>
      <c r="E213" t="b">
        <v>1</v>
      </c>
    </row>
    <row r="214" spans="1:5" x14ac:dyDescent="0.25">
      <c r="A214" t="s">
        <v>8364</v>
      </c>
      <c r="B214" t="s">
        <v>8365</v>
      </c>
      <c r="E214" t="b">
        <v>1</v>
      </c>
    </row>
    <row r="215" spans="1:5" x14ac:dyDescent="0.25">
      <c r="A215" t="s">
        <v>8366</v>
      </c>
      <c r="B215" t="s">
        <v>8367</v>
      </c>
      <c r="E215" t="b">
        <v>1</v>
      </c>
    </row>
    <row r="216" spans="1:5" x14ac:dyDescent="0.25">
      <c r="A216" t="s">
        <v>8521</v>
      </c>
      <c r="B216" t="s">
        <v>8522</v>
      </c>
      <c r="E216" t="b">
        <v>1</v>
      </c>
    </row>
    <row r="217" spans="1:5" x14ac:dyDescent="0.25">
      <c r="A217" t="s">
        <v>8061</v>
      </c>
      <c r="B217" t="s">
        <v>8062</v>
      </c>
      <c r="E217" t="b">
        <v>1</v>
      </c>
    </row>
    <row r="218" spans="1:5" x14ac:dyDescent="0.25">
      <c r="A218" t="s">
        <v>8063</v>
      </c>
      <c r="B218" t="s">
        <v>8064</v>
      </c>
      <c r="E218" t="b">
        <v>1</v>
      </c>
    </row>
    <row r="219" spans="1:5" x14ac:dyDescent="0.25">
      <c r="A219" t="s">
        <v>8065</v>
      </c>
      <c r="B219" t="s">
        <v>8066</v>
      </c>
      <c r="E219" t="b">
        <v>1</v>
      </c>
    </row>
    <row r="220" spans="1:5" x14ac:dyDescent="0.25">
      <c r="A220" t="s">
        <v>8067</v>
      </c>
      <c r="B220" t="s">
        <v>8068</v>
      </c>
      <c r="E220" t="b">
        <v>1</v>
      </c>
    </row>
    <row r="221" spans="1:5" x14ac:dyDescent="0.25">
      <c r="A221" t="s">
        <v>8320</v>
      </c>
      <c r="B221" t="s">
        <v>8321</v>
      </c>
      <c r="E221" t="b">
        <v>1</v>
      </c>
    </row>
    <row r="222" spans="1:5" x14ac:dyDescent="0.25">
      <c r="A222" t="s">
        <v>8322</v>
      </c>
      <c r="B222" t="s">
        <v>8323</v>
      </c>
      <c r="E222" t="b">
        <v>1</v>
      </c>
    </row>
    <row r="223" spans="1:5" x14ac:dyDescent="0.25">
      <c r="A223" t="s">
        <v>8324</v>
      </c>
      <c r="B223" t="s">
        <v>8325</v>
      </c>
      <c r="E223" t="b">
        <v>1</v>
      </c>
    </row>
    <row r="224" spans="1:5" x14ac:dyDescent="0.25">
      <c r="A224" t="s">
        <v>8368</v>
      </c>
      <c r="B224" t="s">
        <v>8369</v>
      </c>
      <c r="E224" t="b">
        <v>1</v>
      </c>
    </row>
    <row r="225" spans="1:5" x14ac:dyDescent="0.25">
      <c r="A225" t="s">
        <v>8013</v>
      </c>
      <c r="B225" t="s">
        <v>8014</v>
      </c>
      <c r="E225" t="b">
        <v>1</v>
      </c>
    </row>
    <row r="226" spans="1:5" x14ac:dyDescent="0.25">
      <c r="A226" t="s">
        <v>8482</v>
      </c>
      <c r="B226" t="s">
        <v>8483</v>
      </c>
      <c r="E226" t="b">
        <v>1</v>
      </c>
    </row>
    <row r="227" spans="1:5" x14ac:dyDescent="0.25">
      <c r="A227" t="s">
        <v>8326</v>
      </c>
      <c r="B227" t="s">
        <v>8327</v>
      </c>
      <c r="E227" t="b">
        <v>1</v>
      </c>
    </row>
    <row r="228" spans="1:5" x14ac:dyDescent="0.25">
      <c r="A228" t="s">
        <v>8464</v>
      </c>
      <c r="B228" t="s">
        <v>8465</v>
      </c>
      <c r="E228" t="b">
        <v>1</v>
      </c>
    </row>
    <row r="229" spans="1:5" x14ac:dyDescent="0.25">
      <c r="A229" t="s">
        <v>8328</v>
      </c>
      <c r="B229" t="s">
        <v>8329</v>
      </c>
      <c r="E229" t="b">
        <v>1</v>
      </c>
    </row>
    <row r="230" spans="1:5" x14ac:dyDescent="0.25">
      <c r="A230" t="s">
        <v>8330</v>
      </c>
      <c r="B230" t="s">
        <v>8331</v>
      </c>
      <c r="E230" t="b">
        <v>1</v>
      </c>
    </row>
    <row r="231" spans="1:5" x14ac:dyDescent="0.25">
      <c r="A231" t="s">
        <v>8484</v>
      </c>
      <c r="B231" t="s">
        <v>8485</v>
      </c>
      <c r="E231" t="b">
        <v>1</v>
      </c>
    </row>
    <row r="232" spans="1:5" x14ac:dyDescent="0.25">
      <c r="A232" t="s">
        <v>8157</v>
      </c>
      <c r="B232" t="s">
        <v>8158</v>
      </c>
      <c r="E232" t="b">
        <v>1</v>
      </c>
    </row>
    <row r="233" spans="1:5" x14ac:dyDescent="0.25">
      <c r="A233" t="s">
        <v>8486</v>
      </c>
      <c r="B233" t="s">
        <v>8487</v>
      </c>
      <c r="E233" t="b">
        <v>1</v>
      </c>
    </row>
    <row r="234" spans="1:5" x14ac:dyDescent="0.25">
      <c r="A234" t="s">
        <v>8372</v>
      </c>
      <c r="B234" t="s">
        <v>8373</v>
      </c>
      <c r="E234" t="b">
        <v>1</v>
      </c>
    </row>
    <row r="235" spans="1:5" x14ac:dyDescent="0.25">
      <c r="A235" t="s">
        <v>8374</v>
      </c>
      <c r="B235" t="s">
        <v>8375</v>
      </c>
      <c r="E235" t="b">
        <v>1</v>
      </c>
    </row>
    <row r="236" spans="1:5" x14ac:dyDescent="0.25">
      <c r="A236" t="s">
        <v>8519</v>
      </c>
      <c r="B236" t="s">
        <v>8520</v>
      </c>
      <c r="E236" t="b">
        <v>1</v>
      </c>
    </row>
    <row r="237" spans="1:5" x14ac:dyDescent="0.25">
      <c r="A237" t="s">
        <v>8517</v>
      </c>
      <c r="B237" t="s">
        <v>8518</v>
      </c>
      <c r="E237" t="b">
        <v>1</v>
      </c>
    </row>
    <row r="238" spans="1:5" x14ac:dyDescent="0.25">
      <c r="A238" t="s">
        <v>8515</v>
      </c>
      <c r="B238" t="s">
        <v>8516</v>
      </c>
      <c r="E238" t="b">
        <v>1</v>
      </c>
    </row>
    <row r="239" spans="1:5" x14ac:dyDescent="0.25">
      <c r="A239" t="s">
        <v>8513</v>
      </c>
      <c r="B239" t="s">
        <v>8514</v>
      </c>
      <c r="E239" t="b">
        <v>1</v>
      </c>
    </row>
    <row r="240" spans="1:5" x14ac:dyDescent="0.25">
      <c r="A240" t="s">
        <v>8511</v>
      </c>
      <c r="B240" t="s">
        <v>8512</v>
      </c>
      <c r="E240" t="b">
        <v>1</v>
      </c>
    </row>
    <row r="241" spans="1:5" x14ac:dyDescent="0.25">
      <c r="A241" t="s">
        <v>8509</v>
      </c>
      <c r="B241" t="s">
        <v>8510</v>
      </c>
      <c r="E241" t="b">
        <v>1</v>
      </c>
    </row>
    <row r="242" spans="1:5" x14ac:dyDescent="0.25">
      <c r="A242" t="s">
        <v>8507</v>
      </c>
      <c r="B242" t="s">
        <v>8508</v>
      </c>
      <c r="E242" t="b">
        <v>1</v>
      </c>
    </row>
    <row r="243" spans="1:5" x14ac:dyDescent="0.25">
      <c r="A243" t="s">
        <v>8505</v>
      </c>
      <c r="B243" t="s">
        <v>8506</v>
      </c>
      <c r="E243" t="b">
        <v>1</v>
      </c>
    </row>
    <row r="244" spans="1:5" x14ac:dyDescent="0.25">
      <c r="A244" t="s">
        <v>8503</v>
      </c>
      <c r="B244" t="s">
        <v>8504</v>
      </c>
      <c r="E244" t="b">
        <v>1</v>
      </c>
    </row>
    <row r="245" spans="1:5" x14ac:dyDescent="0.25">
      <c r="A245" t="s">
        <v>8187</v>
      </c>
      <c r="B245" t="s">
        <v>8188</v>
      </c>
      <c r="E245" t="b">
        <v>1</v>
      </c>
    </row>
    <row r="246" spans="1:5" x14ac:dyDescent="0.25">
      <c r="A246" t="s">
        <v>8189</v>
      </c>
      <c r="B246" t="s">
        <v>8190</v>
      </c>
      <c r="E246" t="b">
        <v>1</v>
      </c>
    </row>
    <row r="247" spans="1:5" x14ac:dyDescent="0.25">
      <c r="A247" t="s">
        <v>8191</v>
      </c>
      <c r="B247" t="s">
        <v>8192</v>
      </c>
      <c r="E247" t="b">
        <v>1</v>
      </c>
    </row>
    <row r="248" spans="1:5" x14ac:dyDescent="0.25">
      <c r="A248" t="s">
        <v>8370</v>
      </c>
      <c r="B248" t="s">
        <v>8371</v>
      </c>
      <c r="E248" t="b">
        <v>1</v>
      </c>
    </row>
    <row r="249" spans="1:5" x14ac:dyDescent="0.25">
      <c r="A249" t="s">
        <v>8430</v>
      </c>
      <c r="B249" t="s">
        <v>8431</v>
      </c>
      <c r="E249" t="b">
        <v>1</v>
      </c>
    </row>
    <row r="250" spans="1:5" x14ac:dyDescent="0.25">
      <c r="A250" t="s">
        <v>8376</v>
      </c>
      <c r="B250" t="s">
        <v>8377</v>
      </c>
      <c r="E250" t="b">
        <v>1</v>
      </c>
    </row>
    <row r="251" spans="1:5" x14ac:dyDescent="0.25">
      <c r="A251" t="s">
        <v>8378</v>
      </c>
      <c r="B251" t="s">
        <v>8379</v>
      </c>
      <c r="E251" t="b">
        <v>1</v>
      </c>
    </row>
    <row r="252" spans="1:5" x14ac:dyDescent="0.25">
      <c r="A252" t="s">
        <v>8380</v>
      </c>
      <c r="B252" t="s">
        <v>8381</v>
      </c>
      <c r="E252" t="b">
        <v>1</v>
      </c>
    </row>
    <row r="253" spans="1:5" x14ac:dyDescent="0.25">
      <c r="A253" t="s">
        <v>8382</v>
      </c>
      <c r="B253" t="s">
        <v>8383</v>
      </c>
      <c r="E253" t="b">
        <v>1</v>
      </c>
    </row>
    <row r="254" spans="1:5" x14ac:dyDescent="0.25">
      <c r="A254" t="s">
        <v>8384</v>
      </c>
      <c r="B254" t="s">
        <v>8385</v>
      </c>
      <c r="E254" t="b">
        <v>1</v>
      </c>
    </row>
    <row r="255" spans="1:5" x14ac:dyDescent="0.25">
      <c r="A255" t="s">
        <v>8254</v>
      </c>
      <c r="B255" t="s">
        <v>8255</v>
      </c>
      <c r="E255" t="b">
        <v>1</v>
      </c>
    </row>
    <row r="256" spans="1:5" x14ac:dyDescent="0.25">
      <c r="A256" t="s">
        <v>8256</v>
      </c>
      <c r="B256" t="s">
        <v>8257</v>
      </c>
      <c r="E256" t="b">
        <v>1</v>
      </c>
    </row>
    <row r="257" spans="1:5" x14ac:dyDescent="0.25">
      <c r="A257" t="s">
        <v>8460</v>
      </c>
      <c r="B257" t="s">
        <v>8461</v>
      </c>
      <c r="E257" t="b">
        <v>1</v>
      </c>
    </row>
    <row r="258" spans="1:5" x14ac:dyDescent="0.25">
      <c r="A258" t="s">
        <v>8153</v>
      </c>
      <c r="B258" t="s">
        <v>8154</v>
      </c>
      <c r="E258" t="b">
        <v>1</v>
      </c>
    </row>
    <row r="259" spans="1:5" x14ac:dyDescent="0.25">
      <c r="A259" t="s">
        <v>8543</v>
      </c>
      <c r="B259" t="s">
        <v>8544</v>
      </c>
      <c r="E259" t="b">
        <v>1</v>
      </c>
    </row>
    <row r="260" spans="1:5" x14ac:dyDescent="0.25">
      <c r="A260" t="s">
        <v>8444</v>
      </c>
      <c r="B260" t="s">
        <v>8445</v>
      </c>
      <c r="E260" t="b">
        <v>1</v>
      </c>
    </row>
    <row r="261" spans="1:5" x14ac:dyDescent="0.25">
      <c r="A261" t="s">
        <v>8446</v>
      </c>
      <c r="B261" t="s">
        <v>8447</v>
      </c>
      <c r="E261" t="b">
        <v>1</v>
      </c>
    </row>
    <row r="262" spans="1:5" x14ac:dyDescent="0.25">
      <c r="A262" t="s">
        <v>8448</v>
      </c>
      <c r="B262" t="s">
        <v>8449</v>
      </c>
      <c r="E262" t="b">
        <v>1</v>
      </c>
    </row>
    <row r="263" spans="1:5" x14ac:dyDescent="0.25">
      <c r="A263" t="s">
        <v>8450</v>
      </c>
      <c r="B263" t="s">
        <v>8451</v>
      </c>
      <c r="E263" t="b">
        <v>1</v>
      </c>
    </row>
    <row r="264" spans="1:5" x14ac:dyDescent="0.25">
      <c r="A264" t="s">
        <v>8454</v>
      </c>
      <c r="B264" t="s">
        <v>8455</v>
      </c>
      <c r="E264" t="b">
        <v>1</v>
      </c>
    </row>
    <row r="265" spans="1:5" x14ac:dyDescent="0.25">
      <c r="A265" t="s">
        <v>8456</v>
      </c>
      <c r="B265" t="s">
        <v>8457</v>
      </c>
      <c r="E265" t="b">
        <v>1</v>
      </c>
    </row>
    <row r="266" spans="1:5" x14ac:dyDescent="0.25">
      <c r="A266" t="s">
        <v>8452</v>
      </c>
      <c r="B266" t="s">
        <v>8453</v>
      </c>
      <c r="E266" t="b">
        <v>1</v>
      </c>
    </row>
    <row r="267" spans="1:5" x14ac:dyDescent="0.25">
      <c r="A267" t="s">
        <v>8488</v>
      </c>
      <c r="B267" t="s">
        <v>8489</v>
      </c>
      <c r="E267" t="b">
        <v>1</v>
      </c>
    </row>
    <row r="268" spans="1:5" x14ac:dyDescent="0.25">
      <c r="A268" t="s">
        <v>8332</v>
      </c>
      <c r="B268" t="s">
        <v>8333</v>
      </c>
      <c r="E268" t="b">
        <v>1</v>
      </c>
    </row>
    <row r="269" spans="1:5" x14ac:dyDescent="0.25">
      <c r="A269" t="s">
        <v>8258</v>
      </c>
      <c r="B269" t="s">
        <v>8259</v>
      </c>
      <c r="E269" t="b">
        <v>1</v>
      </c>
    </row>
    <row r="270" spans="1:5" x14ac:dyDescent="0.25">
      <c r="A270" t="s">
        <v>8260</v>
      </c>
      <c r="B270" t="s">
        <v>8261</v>
      </c>
      <c r="E270" t="b">
        <v>1</v>
      </c>
    </row>
    <row r="271" spans="1:5" x14ac:dyDescent="0.25">
      <c r="A271" t="s">
        <v>8386</v>
      </c>
      <c r="B271" t="s">
        <v>8387</v>
      </c>
      <c r="E271" t="b">
        <v>1</v>
      </c>
    </row>
    <row r="272" spans="1:5" x14ac:dyDescent="0.25">
      <c r="A272" t="s">
        <v>8490</v>
      </c>
      <c r="B272" t="s">
        <v>8491</v>
      </c>
      <c r="E272" t="b">
        <v>1</v>
      </c>
    </row>
    <row r="273" spans="1:5" x14ac:dyDescent="0.25">
      <c r="A273" t="s">
        <v>8494</v>
      </c>
      <c r="B273" t="s">
        <v>8495</v>
      </c>
      <c r="E273" t="b">
        <v>1</v>
      </c>
    </row>
    <row r="274" spans="1:5" x14ac:dyDescent="0.25">
      <c r="A274" t="s">
        <v>8496</v>
      </c>
      <c r="B274" t="s">
        <v>8495</v>
      </c>
      <c r="E274" t="b">
        <v>1</v>
      </c>
    </row>
    <row r="275" spans="1:5" x14ac:dyDescent="0.25">
      <c r="A275" t="s">
        <v>8492</v>
      </c>
      <c r="B275" t="s">
        <v>8493</v>
      </c>
      <c r="E275" t="b">
        <v>1</v>
      </c>
    </row>
    <row r="276" spans="1:5" x14ac:dyDescent="0.25">
      <c r="A276" t="s">
        <v>8458</v>
      </c>
      <c r="B276" t="s">
        <v>8459</v>
      </c>
      <c r="E276" t="b">
        <v>1</v>
      </c>
    </row>
  </sheetData>
  <pageMargins left="0.75" right="0.75" top="1" bottom="1" header="0.5" footer="0.5"/>
  <tableParts count="1">
    <tablePart r:id="rId1"/>
  </tablePart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D59FF-9097-468B-B9D2-5146F314E5F7}">
  <dimension ref="A1:E775"/>
  <sheetViews>
    <sheetView workbookViewId="0">
      <selection activeCell="A2" sqref="A2:E77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1185</v>
      </c>
      <c r="B2" t="s">
        <v>7088</v>
      </c>
      <c r="C2" t="s">
        <v>5465</v>
      </c>
      <c r="D2" t="s">
        <v>7016</v>
      </c>
      <c r="E2" t="b">
        <v>1</v>
      </c>
    </row>
    <row r="3" spans="1:5" x14ac:dyDescent="0.25">
      <c r="A3" t="s">
        <v>1793</v>
      </c>
      <c r="B3" t="s">
        <v>7089</v>
      </c>
      <c r="C3" t="s">
        <v>5465</v>
      </c>
      <c r="D3" t="s">
        <v>7016</v>
      </c>
      <c r="E3" t="b">
        <v>1</v>
      </c>
    </row>
    <row r="4" spans="1:5" x14ac:dyDescent="0.25">
      <c r="A4" t="s">
        <v>369</v>
      </c>
      <c r="B4" t="s">
        <v>7090</v>
      </c>
      <c r="C4" t="s">
        <v>5465</v>
      </c>
      <c r="D4" t="s">
        <v>7016</v>
      </c>
      <c r="E4" t="b">
        <v>1</v>
      </c>
    </row>
    <row r="5" spans="1:5" x14ac:dyDescent="0.25">
      <c r="A5" t="s">
        <v>7920</v>
      </c>
      <c r="B5" t="s">
        <v>7921</v>
      </c>
      <c r="C5" t="s">
        <v>5465</v>
      </c>
      <c r="D5" t="s">
        <v>7016</v>
      </c>
      <c r="E5" t="b">
        <v>1</v>
      </c>
    </row>
    <row r="6" spans="1:5" x14ac:dyDescent="0.25">
      <c r="A6" t="s">
        <v>399</v>
      </c>
      <c r="B6" t="s">
        <v>7922</v>
      </c>
      <c r="C6" t="s">
        <v>5465</v>
      </c>
      <c r="D6" t="s">
        <v>7016</v>
      </c>
      <c r="E6" t="b">
        <v>1</v>
      </c>
    </row>
    <row r="7" spans="1:5" x14ac:dyDescent="0.25">
      <c r="A7" t="s">
        <v>7923</v>
      </c>
      <c r="B7" t="s">
        <v>7924</v>
      </c>
      <c r="C7" t="s">
        <v>5465</v>
      </c>
      <c r="D7" t="s">
        <v>7016</v>
      </c>
      <c r="E7" t="b">
        <v>1</v>
      </c>
    </row>
    <row r="8" spans="1:5" x14ac:dyDescent="0.25">
      <c r="A8" t="s">
        <v>6322</v>
      </c>
      <c r="B8" t="s">
        <v>7687</v>
      </c>
      <c r="C8" t="s">
        <v>5465</v>
      </c>
      <c r="D8" t="s">
        <v>7016</v>
      </c>
      <c r="E8" t="b">
        <v>1</v>
      </c>
    </row>
    <row r="9" spans="1:5" x14ac:dyDescent="0.25">
      <c r="A9" t="s">
        <v>1463</v>
      </c>
      <c r="B9" t="s">
        <v>7718</v>
      </c>
      <c r="C9" t="s">
        <v>5465</v>
      </c>
      <c r="D9" t="s">
        <v>7016</v>
      </c>
      <c r="E9" t="b">
        <v>1</v>
      </c>
    </row>
    <row r="10" spans="1:5" x14ac:dyDescent="0.25">
      <c r="A10" t="s">
        <v>1007</v>
      </c>
      <c r="B10" t="s">
        <v>7719</v>
      </c>
      <c r="C10" t="s">
        <v>5465</v>
      </c>
      <c r="D10" t="s">
        <v>7016</v>
      </c>
      <c r="E10" t="b">
        <v>1</v>
      </c>
    </row>
    <row r="11" spans="1:5" x14ac:dyDescent="0.25">
      <c r="A11" t="s">
        <v>4143</v>
      </c>
      <c r="B11" t="s">
        <v>7720</v>
      </c>
      <c r="C11" t="s">
        <v>5465</v>
      </c>
      <c r="D11" t="s">
        <v>7016</v>
      </c>
      <c r="E11" t="b">
        <v>1</v>
      </c>
    </row>
    <row r="12" spans="1:5" x14ac:dyDescent="0.25">
      <c r="A12" t="s">
        <v>781</v>
      </c>
      <c r="B12" t="s">
        <v>7721</v>
      </c>
      <c r="C12" t="s">
        <v>5465</v>
      </c>
      <c r="D12" t="s">
        <v>7016</v>
      </c>
      <c r="E12" t="b">
        <v>1</v>
      </c>
    </row>
    <row r="13" spans="1:5" x14ac:dyDescent="0.25">
      <c r="A13" t="s">
        <v>5393</v>
      </c>
      <c r="B13" t="s">
        <v>7722</v>
      </c>
      <c r="C13" t="s">
        <v>5465</v>
      </c>
      <c r="D13" t="s">
        <v>7016</v>
      </c>
      <c r="E13" t="b">
        <v>1</v>
      </c>
    </row>
    <row r="14" spans="1:5" x14ac:dyDescent="0.25">
      <c r="A14" t="s">
        <v>4861</v>
      </c>
      <c r="B14" t="s">
        <v>7724</v>
      </c>
      <c r="C14" t="s">
        <v>5465</v>
      </c>
      <c r="D14" t="s">
        <v>7016</v>
      </c>
      <c r="E14" t="b">
        <v>1</v>
      </c>
    </row>
    <row r="15" spans="1:5" x14ac:dyDescent="0.25">
      <c r="A15" t="s">
        <v>5159</v>
      </c>
      <c r="B15" t="s">
        <v>7725</v>
      </c>
      <c r="C15" t="s">
        <v>5465</v>
      </c>
      <c r="D15" t="s">
        <v>7016</v>
      </c>
      <c r="E15" t="b">
        <v>1</v>
      </c>
    </row>
    <row r="16" spans="1:5" x14ac:dyDescent="0.25">
      <c r="A16" t="s">
        <v>1569</v>
      </c>
      <c r="B16" t="s">
        <v>7723</v>
      </c>
      <c r="C16" t="s">
        <v>5465</v>
      </c>
      <c r="D16" t="s">
        <v>7016</v>
      </c>
      <c r="E16" t="b">
        <v>1</v>
      </c>
    </row>
    <row r="17" spans="1:5" x14ac:dyDescent="0.25">
      <c r="A17" t="s">
        <v>7380</v>
      </c>
      <c r="B17" t="s">
        <v>7381</v>
      </c>
      <c r="C17" t="s">
        <v>5465</v>
      </c>
      <c r="D17" t="s">
        <v>7016</v>
      </c>
      <c r="E17" t="b">
        <v>1</v>
      </c>
    </row>
    <row r="18" spans="1:5" x14ac:dyDescent="0.25">
      <c r="A18" t="s">
        <v>1069</v>
      </c>
      <c r="B18" t="s">
        <v>7382</v>
      </c>
      <c r="C18" t="s">
        <v>5465</v>
      </c>
      <c r="D18" t="s">
        <v>7016</v>
      </c>
      <c r="E18" t="b">
        <v>1</v>
      </c>
    </row>
    <row r="19" spans="1:5" x14ac:dyDescent="0.25">
      <c r="A19" t="s">
        <v>4733</v>
      </c>
      <c r="B19" t="s">
        <v>7383</v>
      </c>
      <c r="C19" t="s">
        <v>5465</v>
      </c>
      <c r="D19" t="s">
        <v>7016</v>
      </c>
      <c r="E19" t="b">
        <v>1</v>
      </c>
    </row>
    <row r="20" spans="1:5" x14ac:dyDescent="0.25">
      <c r="A20" t="s">
        <v>1471</v>
      </c>
      <c r="B20" t="s">
        <v>7384</v>
      </c>
      <c r="C20" t="s">
        <v>5465</v>
      </c>
      <c r="D20" t="s">
        <v>7016</v>
      </c>
      <c r="E20" t="b">
        <v>1</v>
      </c>
    </row>
    <row r="21" spans="1:5" x14ac:dyDescent="0.25">
      <c r="A21" t="s">
        <v>4305</v>
      </c>
      <c r="B21" t="s">
        <v>7385</v>
      </c>
      <c r="C21" t="s">
        <v>5465</v>
      </c>
      <c r="D21" t="s">
        <v>7016</v>
      </c>
      <c r="E21" t="b">
        <v>1</v>
      </c>
    </row>
    <row r="22" spans="1:5" x14ac:dyDescent="0.25">
      <c r="A22" t="s">
        <v>1707</v>
      </c>
      <c r="B22" t="s">
        <v>7429</v>
      </c>
      <c r="C22" t="s">
        <v>5465</v>
      </c>
      <c r="D22" t="s">
        <v>7016</v>
      </c>
      <c r="E22" t="b">
        <v>1</v>
      </c>
    </row>
    <row r="23" spans="1:5" x14ac:dyDescent="0.25">
      <c r="A23" t="s">
        <v>3341</v>
      </c>
      <c r="B23" t="s">
        <v>7430</v>
      </c>
      <c r="C23" t="s">
        <v>5465</v>
      </c>
      <c r="D23" t="s">
        <v>7016</v>
      </c>
      <c r="E23" t="b">
        <v>1</v>
      </c>
    </row>
    <row r="24" spans="1:5" x14ac:dyDescent="0.25">
      <c r="A24" t="s">
        <v>5383</v>
      </c>
      <c r="B24" t="s">
        <v>7365</v>
      </c>
      <c r="C24" t="s">
        <v>5465</v>
      </c>
      <c r="D24" t="s">
        <v>7016</v>
      </c>
      <c r="E24" t="b">
        <v>1</v>
      </c>
    </row>
    <row r="25" spans="1:5" x14ac:dyDescent="0.25">
      <c r="A25" t="s">
        <v>2935</v>
      </c>
      <c r="B25" t="s">
        <v>7366</v>
      </c>
      <c r="C25" t="s">
        <v>5465</v>
      </c>
      <c r="D25" t="s">
        <v>7016</v>
      </c>
      <c r="E25" t="b">
        <v>1</v>
      </c>
    </row>
    <row r="26" spans="1:5" x14ac:dyDescent="0.25">
      <c r="A26" t="s">
        <v>3437</v>
      </c>
      <c r="B26" t="s">
        <v>7368</v>
      </c>
      <c r="C26" t="s">
        <v>5465</v>
      </c>
      <c r="D26" t="s">
        <v>7016</v>
      </c>
      <c r="E26" t="b">
        <v>1</v>
      </c>
    </row>
    <row r="27" spans="1:5" x14ac:dyDescent="0.25">
      <c r="A27" t="s">
        <v>4777</v>
      </c>
      <c r="B27" t="s">
        <v>7369</v>
      </c>
      <c r="C27" t="s">
        <v>5465</v>
      </c>
      <c r="D27" t="s">
        <v>7016</v>
      </c>
      <c r="E27" t="b">
        <v>1</v>
      </c>
    </row>
    <row r="28" spans="1:5" x14ac:dyDescent="0.25">
      <c r="A28" t="s">
        <v>2677</v>
      </c>
      <c r="B28" t="s">
        <v>7367</v>
      </c>
      <c r="C28" t="s">
        <v>5465</v>
      </c>
      <c r="D28" t="s">
        <v>7016</v>
      </c>
      <c r="E28" t="b">
        <v>1</v>
      </c>
    </row>
    <row r="29" spans="1:5" x14ac:dyDescent="0.25">
      <c r="A29" t="s">
        <v>6189</v>
      </c>
      <c r="B29" t="s">
        <v>7476</v>
      </c>
      <c r="C29" t="s">
        <v>5465</v>
      </c>
      <c r="D29" t="s">
        <v>7016</v>
      </c>
      <c r="E29" t="b">
        <v>1</v>
      </c>
    </row>
    <row r="30" spans="1:5" x14ac:dyDescent="0.25">
      <c r="A30" t="s">
        <v>6187</v>
      </c>
      <c r="B30" t="s">
        <v>7479</v>
      </c>
      <c r="C30" t="s">
        <v>5465</v>
      </c>
      <c r="D30" t="s">
        <v>7016</v>
      </c>
      <c r="E30" t="b">
        <v>1</v>
      </c>
    </row>
    <row r="31" spans="1:5" x14ac:dyDescent="0.25">
      <c r="A31" t="s">
        <v>6191</v>
      </c>
      <c r="B31" t="s">
        <v>7477</v>
      </c>
      <c r="C31" t="s">
        <v>5465</v>
      </c>
      <c r="D31" t="s">
        <v>7016</v>
      </c>
      <c r="E31" t="b">
        <v>1</v>
      </c>
    </row>
    <row r="32" spans="1:5" x14ac:dyDescent="0.25">
      <c r="A32" t="s">
        <v>6204</v>
      </c>
      <c r="B32" t="s">
        <v>7478</v>
      </c>
      <c r="C32" t="s">
        <v>5465</v>
      </c>
      <c r="D32" t="s">
        <v>7016</v>
      </c>
      <c r="E32" t="b">
        <v>1</v>
      </c>
    </row>
    <row r="33" spans="1:5" x14ac:dyDescent="0.25">
      <c r="A33" t="s">
        <v>6219</v>
      </c>
      <c r="B33" t="s">
        <v>7480</v>
      </c>
      <c r="C33" t="s">
        <v>5465</v>
      </c>
      <c r="D33" t="s">
        <v>7016</v>
      </c>
      <c r="E33" t="b">
        <v>1</v>
      </c>
    </row>
    <row r="34" spans="1:5" x14ac:dyDescent="0.25">
      <c r="A34" t="s">
        <v>6329</v>
      </c>
      <c r="B34" t="s">
        <v>7468</v>
      </c>
      <c r="C34" t="s">
        <v>5465</v>
      </c>
      <c r="D34" t="s">
        <v>7016</v>
      </c>
      <c r="E34" t="b">
        <v>1</v>
      </c>
    </row>
    <row r="35" spans="1:5" x14ac:dyDescent="0.25">
      <c r="A35" t="s">
        <v>431</v>
      </c>
      <c r="B35" t="s">
        <v>7469</v>
      </c>
      <c r="C35" t="s">
        <v>5465</v>
      </c>
      <c r="D35" t="s">
        <v>7016</v>
      </c>
      <c r="E35" t="b">
        <v>1</v>
      </c>
    </row>
    <row r="36" spans="1:5" x14ac:dyDescent="0.25">
      <c r="A36" t="s">
        <v>5787</v>
      </c>
      <c r="B36" t="s">
        <v>7473</v>
      </c>
      <c r="C36" t="s">
        <v>5465</v>
      </c>
      <c r="D36" t="s">
        <v>7016</v>
      </c>
      <c r="E36" t="b">
        <v>1</v>
      </c>
    </row>
    <row r="37" spans="1:5" x14ac:dyDescent="0.25">
      <c r="A37" t="s">
        <v>961</v>
      </c>
      <c r="B37" t="s">
        <v>7471</v>
      </c>
      <c r="C37" t="s">
        <v>5465</v>
      </c>
      <c r="D37" t="s">
        <v>7016</v>
      </c>
      <c r="E37" t="b">
        <v>1</v>
      </c>
    </row>
    <row r="38" spans="1:5" x14ac:dyDescent="0.25">
      <c r="A38" t="s">
        <v>4673</v>
      </c>
      <c r="B38" t="s">
        <v>7472</v>
      </c>
      <c r="C38" t="s">
        <v>5465</v>
      </c>
      <c r="D38" t="s">
        <v>7016</v>
      </c>
      <c r="E38" t="b">
        <v>1</v>
      </c>
    </row>
    <row r="39" spans="1:5" x14ac:dyDescent="0.25">
      <c r="A39" t="s">
        <v>6206</v>
      </c>
      <c r="B39" t="s">
        <v>7482</v>
      </c>
      <c r="C39" t="s">
        <v>5465</v>
      </c>
      <c r="D39" t="s">
        <v>7016</v>
      </c>
      <c r="E39" t="b">
        <v>1</v>
      </c>
    </row>
    <row r="40" spans="1:5" x14ac:dyDescent="0.25">
      <c r="A40" t="s">
        <v>6223</v>
      </c>
      <c r="B40" t="s">
        <v>7485</v>
      </c>
      <c r="C40" t="s">
        <v>5465</v>
      </c>
      <c r="D40" t="s">
        <v>7016</v>
      </c>
      <c r="E40" t="b">
        <v>1</v>
      </c>
    </row>
    <row r="41" spans="1:5" x14ac:dyDescent="0.25">
      <c r="A41" t="s">
        <v>6213</v>
      </c>
      <c r="B41" t="s">
        <v>7483</v>
      </c>
      <c r="C41" t="s">
        <v>5465</v>
      </c>
      <c r="D41" t="s">
        <v>7016</v>
      </c>
      <c r="E41" t="b">
        <v>1</v>
      </c>
    </row>
    <row r="42" spans="1:5" x14ac:dyDescent="0.25">
      <c r="A42" t="s">
        <v>6193</v>
      </c>
      <c r="B42" t="s">
        <v>7484</v>
      </c>
      <c r="C42" t="s">
        <v>5465</v>
      </c>
      <c r="D42" t="s">
        <v>7016</v>
      </c>
      <c r="E42" t="b">
        <v>1</v>
      </c>
    </row>
    <row r="43" spans="1:5" x14ac:dyDescent="0.25">
      <c r="A43" t="s">
        <v>4851</v>
      </c>
      <c r="B43" t="s">
        <v>7481</v>
      </c>
      <c r="C43" t="s">
        <v>5465</v>
      </c>
      <c r="D43" t="s">
        <v>7016</v>
      </c>
      <c r="E43" t="b">
        <v>1</v>
      </c>
    </row>
    <row r="44" spans="1:5" x14ac:dyDescent="0.25">
      <c r="A44" t="s">
        <v>5792</v>
      </c>
      <c r="B44" t="s">
        <v>7570</v>
      </c>
      <c r="C44" t="s">
        <v>5465</v>
      </c>
      <c r="D44" t="s">
        <v>7016</v>
      </c>
      <c r="E44" t="b">
        <v>1</v>
      </c>
    </row>
    <row r="45" spans="1:5" x14ac:dyDescent="0.25">
      <c r="A45" t="s">
        <v>4977</v>
      </c>
      <c r="B45" t="s">
        <v>7571</v>
      </c>
      <c r="C45" t="s">
        <v>5465</v>
      </c>
      <c r="D45" t="s">
        <v>7016</v>
      </c>
      <c r="E45" t="b">
        <v>1</v>
      </c>
    </row>
    <row r="46" spans="1:5" x14ac:dyDescent="0.25">
      <c r="A46" t="s">
        <v>2385</v>
      </c>
      <c r="B46" t="s">
        <v>7572</v>
      </c>
      <c r="C46" t="s">
        <v>5465</v>
      </c>
      <c r="D46" t="s">
        <v>7016</v>
      </c>
      <c r="E46" t="b">
        <v>1</v>
      </c>
    </row>
    <row r="47" spans="1:5" x14ac:dyDescent="0.25">
      <c r="A47" t="s">
        <v>5791</v>
      </c>
      <c r="B47" t="s">
        <v>7575</v>
      </c>
      <c r="C47" t="s">
        <v>5465</v>
      </c>
      <c r="D47" t="s">
        <v>7016</v>
      </c>
      <c r="E47" t="b">
        <v>1</v>
      </c>
    </row>
    <row r="48" spans="1:5" x14ac:dyDescent="0.25">
      <c r="A48" t="s">
        <v>4543</v>
      </c>
      <c r="B48" t="s">
        <v>7577</v>
      </c>
      <c r="C48" t="s">
        <v>5465</v>
      </c>
      <c r="D48" t="s">
        <v>7016</v>
      </c>
      <c r="E48" t="b">
        <v>1</v>
      </c>
    </row>
    <row r="49" spans="1:5" x14ac:dyDescent="0.25">
      <c r="A49" t="s">
        <v>3993</v>
      </c>
      <c r="B49" t="s">
        <v>7565</v>
      </c>
      <c r="C49" t="s">
        <v>5465</v>
      </c>
      <c r="D49" t="s">
        <v>7016</v>
      </c>
      <c r="E49" t="b">
        <v>1</v>
      </c>
    </row>
    <row r="50" spans="1:5" x14ac:dyDescent="0.25">
      <c r="A50" t="s">
        <v>4013</v>
      </c>
      <c r="B50" t="s">
        <v>7566</v>
      </c>
      <c r="C50" t="s">
        <v>5465</v>
      </c>
      <c r="D50" t="s">
        <v>7016</v>
      </c>
      <c r="E50" t="b">
        <v>1</v>
      </c>
    </row>
    <row r="51" spans="1:5" x14ac:dyDescent="0.25">
      <c r="A51" t="s">
        <v>1373</v>
      </c>
      <c r="B51" t="s">
        <v>7567</v>
      </c>
      <c r="C51" t="s">
        <v>5465</v>
      </c>
      <c r="D51" t="s">
        <v>7016</v>
      </c>
      <c r="E51" t="b">
        <v>1</v>
      </c>
    </row>
    <row r="52" spans="1:5" x14ac:dyDescent="0.25">
      <c r="A52" t="s">
        <v>1819</v>
      </c>
      <c r="B52" t="s">
        <v>7568</v>
      </c>
      <c r="C52" t="s">
        <v>5465</v>
      </c>
      <c r="D52" t="s">
        <v>7016</v>
      </c>
      <c r="E52" t="b">
        <v>1</v>
      </c>
    </row>
    <row r="53" spans="1:5" x14ac:dyDescent="0.25">
      <c r="A53" t="s">
        <v>1345</v>
      </c>
      <c r="B53" t="s">
        <v>7569</v>
      </c>
      <c r="C53" t="s">
        <v>5465</v>
      </c>
      <c r="D53" t="s">
        <v>7016</v>
      </c>
      <c r="E53" t="b">
        <v>1</v>
      </c>
    </row>
    <row r="54" spans="1:5" x14ac:dyDescent="0.25">
      <c r="A54" t="s">
        <v>2483</v>
      </c>
      <c r="B54" t="s">
        <v>7695</v>
      </c>
      <c r="C54" t="s">
        <v>5465</v>
      </c>
      <c r="D54" t="s">
        <v>7016</v>
      </c>
      <c r="E54" t="b">
        <v>1</v>
      </c>
    </row>
    <row r="55" spans="1:5" x14ac:dyDescent="0.25">
      <c r="A55" t="s">
        <v>525</v>
      </c>
      <c r="B55" t="s">
        <v>7696</v>
      </c>
      <c r="C55" t="s">
        <v>5465</v>
      </c>
      <c r="D55" t="s">
        <v>7016</v>
      </c>
      <c r="E55" t="b">
        <v>1</v>
      </c>
    </row>
    <row r="56" spans="1:5" x14ac:dyDescent="0.25">
      <c r="A56" t="s">
        <v>1051</v>
      </c>
      <c r="B56" t="s">
        <v>7697</v>
      </c>
      <c r="C56" t="s">
        <v>5465</v>
      </c>
      <c r="D56" t="s">
        <v>7016</v>
      </c>
      <c r="E56" t="b">
        <v>1</v>
      </c>
    </row>
    <row r="57" spans="1:5" x14ac:dyDescent="0.25">
      <c r="A57" t="s">
        <v>3999</v>
      </c>
      <c r="B57" t="s">
        <v>7699</v>
      </c>
      <c r="C57" t="s">
        <v>5465</v>
      </c>
      <c r="D57" t="s">
        <v>7016</v>
      </c>
      <c r="E57" t="b">
        <v>1</v>
      </c>
    </row>
    <row r="58" spans="1:5" x14ac:dyDescent="0.25">
      <c r="A58" t="s">
        <v>3343</v>
      </c>
      <c r="B58" t="s">
        <v>7700</v>
      </c>
      <c r="C58" t="s">
        <v>5465</v>
      </c>
      <c r="D58" t="s">
        <v>7016</v>
      </c>
      <c r="E58" t="b">
        <v>1</v>
      </c>
    </row>
    <row r="59" spans="1:5" x14ac:dyDescent="0.25">
      <c r="A59" t="s">
        <v>2567</v>
      </c>
      <c r="B59" t="s">
        <v>7701</v>
      </c>
      <c r="C59" t="s">
        <v>5465</v>
      </c>
      <c r="D59" t="s">
        <v>7016</v>
      </c>
      <c r="E59" t="b">
        <v>1</v>
      </c>
    </row>
    <row r="60" spans="1:5" x14ac:dyDescent="0.25">
      <c r="A60" t="s">
        <v>727</v>
      </c>
      <c r="B60" t="s">
        <v>7698</v>
      </c>
      <c r="C60" t="s">
        <v>5465</v>
      </c>
      <c r="D60" t="s">
        <v>7016</v>
      </c>
      <c r="E60" t="b">
        <v>1</v>
      </c>
    </row>
    <row r="61" spans="1:5" x14ac:dyDescent="0.25">
      <c r="A61" t="s">
        <v>5790</v>
      </c>
      <c r="B61" t="s">
        <v>7647</v>
      </c>
      <c r="C61" t="s">
        <v>5465</v>
      </c>
      <c r="D61" t="s">
        <v>7016</v>
      </c>
      <c r="E61" t="b">
        <v>1</v>
      </c>
    </row>
    <row r="62" spans="1:5" x14ac:dyDescent="0.25">
      <c r="A62" t="s">
        <v>891</v>
      </c>
      <c r="B62" t="s">
        <v>7648</v>
      </c>
      <c r="C62" t="s">
        <v>5465</v>
      </c>
      <c r="D62" t="s">
        <v>7016</v>
      </c>
      <c r="E62" t="b">
        <v>1</v>
      </c>
    </row>
    <row r="63" spans="1:5" x14ac:dyDescent="0.25">
      <c r="A63" t="s">
        <v>1405</v>
      </c>
      <c r="B63" t="s">
        <v>7300</v>
      </c>
      <c r="C63" t="s">
        <v>5465</v>
      </c>
      <c r="D63" t="s">
        <v>7016</v>
      </c>
      <c r="E63" t="b">
        <v>1</v>
      </c>
    </row>
    <row r="64" spans="1:5" x14ac:dyDescent="0.25">
      <c r="A64" t="s">
        <v>3653</v>
      </c>
      <c r="B64" t="s">
        <v>7297</v>
      </c>
      <c r="C64" t="s">
        <v>5465</v>
      </c>
      <c r="D64" t="s">
        <v>7016</v>
      </c>
      <c r="E64" t="b">
        <v>1</v>
      </c>
    </row>
    <row r="65" spans="1:5" x14ac:dyDescent="0.25">
      <c r="A65" t="s">
        <v>7298</v>
      </c>
      <c r="B65" t="s">
        <v>7299</v>
      </c>
      <c r="C65" t="s">
        <v>5465</v>
      </c>
      <c r="D65" t="s">
        <v>7016</v>
      </c>
      <c r="E65" t="b">
        <v>1</v>
      </c>
    </row>
    <row r="66" spans="1:5" x14ac:dyDescent="0.25">
      <c r="A66" t="s">
        <v>7294</v>
      </c>
      <c r="B66" t="s">
        <v>7295</v>
      </c>
      <c r="C66" t="s">
        <v>5465</v>
      </c>
      <c r="D66" t="s">
        <v>7016</v>
      </c>
      <c r="E66" t="b">
        <v>1</v>
      </c>
    </row>
    <row r="67" spans="1:5" x14ac:dyDescent="0.25">
      <c r="A67" t="s">
        <v>865</v>
      </c>
      <c r="B67" t="s">
        <v>7296</v>
      </c>
      <c r="C67" t="s">
        <v>5465</v>
      </c>
      <c r="D67" t="s">
        <v>7016</v>
      </c>
      <c r="E67" t="b">
        <v>1</v>
      </c>
    </row>
    <row r="68" spans="1:5" x14ac:dyDescent="0.25">
      <c r="A68" t="s">
        <v>7281</v>
      </c>
      <c r="B68" t="s">
        <v>7282</v>
      </c>
      <c r="C68" t="s">
        <v>5465</v>
      </c>
      <c r="D68" t="s">
        <v>7016</v>
      </c>
      <c r="E68" t="b">
        <v>1</v>
      </c>
    </row>
    <row r="69" spans="1:5" x14ac:dyDescent="0.25">
      <c r="A69" t="s">
        <v>541</v>
      </c>
      <c r="B69" t="s">
        <v>7274</v>
      </c>
      <c r="C69" t="s">
        <v>5465</v>
      </c>
      <c r="D69" t="s">
        <v>7016</v>
      </c>
      <c r="E69" t="b">
        <v>1</v>
      </c>
    </row>
    <row r="70" spans="1:5" x14ac:dyDescent="0.25">
      <c r="A70" t="s">
        <v>7925</v>
      </c>
      <c r="B70" t="s">
        <v>7926</v>
      </c>
      <c r="C70" t="s">
        <v>5465</v>
      </c>
      <c r="D70" t="s">
        <v>7016</v>
      </c>
      <c r="E70" t="b">
        <v>1</v>
      </c>
    </row>
    <row r="71" spans="1:5" x14ac:dyDescent="0.25">
      <c r="A71" t="s">
        <v>2687</v>
      </c>
      <c r="B71" t="s">
        <v>7563</v>
      </c>
      <c r="C71" t="s">
        <v>5465</v>
      </c>
      <c r="D71" t="s">
        <v>7016</v>
      </c>
      <c r="E71" t="b">
        <v>1</v>
      </c>
    </row>
    <row r="72" spans="1:5" x14ac:dyDescent="0.25">
      <c r="A72" t="s">
        <v>4827</v>
      </c>
      <c r="B72" t="s">
        <v>7564</v>
      </c>
      <c r="C72" t="s">
        <v>5465</v>
      </c>
      <c r="D72" t="s">
        <v>7016</v>
      </c>
      <c r="E72" t="b">
        <v>1</v>
      </c>
    </row>
    <row r="73" spans="1:5" x14ac:dyDescent="0.25">
      <c r="A73" t="s">
        <v>6121</v>
      </c>
      <c r="B73" t="s">
        <v>7562</v>
      </c>
      <c r="C73" t="s">
        <v>5465</v>
      </c>
      <c r="D73" t="s">
        <v>7016</v>
      </c>
      <c r="E73" t="b">
        <v>1</v>
      </c>
    </row>
    <row r="74" spans="1:5" x14ac:dyDescent="0.25">
      <c r="A74" t="s">
        <v>6479</v>
      </c>
      <c r="B74" t="s">
        <v>7285</v>
      </c>
      <c r="C74" t="s">
        <v>5465</v>
      </c>
      <c r="D74" t="s">
        <v>7016</v>
      </c>
      <c r="E74" t="b">
        <v>1</v>
      </c>
    </row>
    <row r="75" spans="1:5" x14ac:dyDescent="0.25">
      <c r="A75" t="s">
        <v>1833</v>
      </c>
      <c r="B75" t="s">
        <v>7286</v>
      </c>
      <c r="C75" t="s">
        <v>5465</v>
      </c>
      <c r="D75" t="s">
        <v>7016</v>
      </c>
      <c r="E75" t="b">
        <v>1</v>
      </c>
    </row>
    <row r="76" spans="1:5" x14ac:dyDescent="0.25">
      <c r="A76" t="s">
        <v>6484</v>
      </c>
      <c r="B76" t="s">
        <v>7289</v>
      </c>
      <c r="C76" t="s">
        <v>5465</v>
      </c>
      <c r="D76" t="s">
        <v>7016</v>
      </c>
      <c r="E76" t="b">
        <v>1</v>
      </c>
    </row>
    <row r="77" spans="1:5" x14ac:dyDescent="0.25">
      <c r="A77" t="s">
        <v>6486</v>
      </c>
      <c r="B77" t="s">
        <v>7290</v>
      </c>
      <c r="C77" t="s">
        <v>5465</v>
      </c>
      <c r="D77" t="s">
        <v>7016</v>
      </c>
      <c r="E77" t="b">
        <v>1</v>
      </c>
    </row>
    <row r="78" spans="1:5" x14ac:dyDescent="0.25">
      <c r="A78" t="s">
        <v>4775</v>
      </c>
      <c r="B78" t="s">
        <v>7288</v>
      </c>
      <c r="C78" t="s">
        <v>5465</v>
      </c>
      <c r="D78" t="s">
        <v>7016</v>
      </c>
      <c r="E78" t="b">
        <v>1</v>
      </c>
    </row>
    <row r="79" spans="1:5" x14ac:dyDescent="0.25">
      <c r="A79" t="s">
        <v>3513</v>
      </c>
      <c r="B79" t="s">
        <v>7292</v>
      </c>
      <c r="C79" t="s">
        <v>5465</v>
      </c>
      <c r="D79" t="s">
        <v>7016</v>
      </c>
      <c r="E79" t="b">
        <v>1</v>
      </c>
    </row>
    <row r="80" spans="1:5" x14ac:dyDescent="0.25">
      <c r="A80" t="s">
        <v>3425</v>
      </c>
      <c r="B80" t="s">
        <v>7291</v>
      </c>
      <c r="C80" t="s">
        <v>5465</v>
      </c>
      <c r="D80" t="s">
        <v>7016</v>
      </c>
      <c r="E80" t="b">
        <v>1</v>
      </c>
    </row>
    <row r="81" spans="1:5" x14ac:dyDescent="0.25">
      <c r="A81" t="s">
        <v>5143</v>
      </c>
      <c r="B81" t="s">
        <v>7287</v>
      </c>
      <c r="C81" t="s">
        <v>5465</v>
      </c>
      <c r="D81" t="s">
        <v>7016</v>
      </c>
      <c r="E81" t="b">
        <v>1</v>
      </c>
    </row>
    <row r="82" spans="1:5" x14ac:dyDescent="0.25">
      <c r="A82" t="s">
        <v>1889</v>
      </c>
      <c r="B82" t="s">
        <v>7293</v>
      </c>
      <c r="C82" t="s">
        <v>5465</v>
      </c>
      <c r="D82" t="s">
        <v>7016</v>
      </c>
      <c r="E82" t="b">
        <v>1</v>
      </c>
    </row>
    <row r="83" spans="1:5" x14ac:dyDescent="0.25">
      <c r="A83" t="s">
        <v>5289</v>
      </c>
      <c r="B83" t="s">
        <v>7614</v>
      </c>
      <c r="C83" t="s">
        <v>5465</v>
      </c>
      <c r="D83" t="s">
        <v>7016</v>
      </c>
      <c r="E83" t="b">
        <v>1</v>
      </c>
    </row>
    <row r="84" spans="1:5" x14ac:dyDescent="0.25">
      <c r="A84" t="s">
        <v>4217</v>
      </c>
      <c r="B84" t="s">
        <v>7641</v>
      </c>
      <c r="C84" t="s">
        <v>5465</v>
      </c>
      <c r="D84" t="s">
        <v>7016</v>
      </c>
      <c r="E84" t="b">
        <v>1</v>
      </c>
    </row>
    <row r="85" spans="1:5" x14ac:dyDescent="0.25">
      <c r="A85" t="s">
        <v>5786</v>
      </c>
      <c r="B85" t="s">
        <v>7370</v>
      </c>
      <c r="C85" t="s">
        <v>5465</v>
      </c>
      <c r="D85" t="s">
        <v>7016</v>
      </c>
      <c r="E85" t="b">
        <v>1</v>
      </c>
    </row>
    <row r="86" spans="1:5" x14ac:dyDescent="0.25">
      <c r="A86" t="s">
        <v>2303</v>
      </c>
      <c r="B86" t="s">
        <v>7554</v>
      </c>
      <c r="C86" t="s">
        <v>5465</v>
      </c>
      <c r="D86" t="s">
        <v>7016</v>
      </c>
      <c r="E86" t="b">
        <v>1</v>
      </c>
    </row>
    <row r="87" spans="1:5" x14ac:dyDescent="0.25">
      <c r="A87" t="s">
        <v>3393</v>
      </c>
      <c r="B87" t="s">
        <v>7554</v>
      </c>
      <c r="C87" t="s">
        <v>5465</v>
      </c>
      <c r="D87" t="s">
        <v>7016</v>
      </c>
      <c r="E87" t="b">
        <v>1</v>
      </c>
    </row>
    <row r="88" spans="1:5" x14ac:dyDescent="0.25">
      <c r="A88" t="s">
        <v>1127</v>
      </c>
      <c r="B88" t="s">
        <v>7555</v>
      </c>
      <c r="C88" t="s">
        <v>5465</v>
      </c>
      <c r="D88" t="s">
        <v>7016</v>
      </c>
      <c r="E88" t="b">
        <v>1</v>
      </c>
    </row>
    <row r="89" spans="1:5" x14ac:dyDescent="0.25">
      <c r="A89" t="s">
        <v>1201</v>
      </c>
      <c r="B89" t="s">
        <v>7573</v>
      </c>
      <c r="C89" t="s">
        <v>5465</v>
      </c>
      <c r="D89" t="s">
        <v>7016</v>
      </c>
      <c r="E89" t="b">
        <v>1</v>
      </c>
    </row>
    <row r="90" spans="1:5" x14ac:dyDescent="0.25">
      <c r="A90" t="s">
        <v>1525</v>
      </c>
      <c r="B90" t="s">
        <v>7574</v>
      </c>
      <c r="C90" t="s">
        <v>5465</v>
      </c>
      <c r="D90" t="s">
        <v>7016</v>
      </c>
      <c r="E90" t="b">
        <v>1</v>
      </c>
    </row>
    <row r="91" spans="1:5" x14ac:dyDescent="0.25">
      <c r="A91" t="s">
        <v>4269</v>
      </c>
      <c r="B91" t="s">
        <v>7576</v>
      </c>
      <c r="C91" t="s">
        <v>5465</v>
      </c>
      <c r="D91" t="s">
        <v>7016</v>
      </c>
      <c r="E91" t="b">
        <v>1</v>
      </c>
    </row>
    <row r="92" spans="1:5" x14ac:dyDescent="0.25">
      <c r="A92" t="s">
        <v>3899</v>
      </c>
      <c r="B92" t="s">
        <v>7676</v>
      </c>
      <c r="C92" t="s">
        <v>5465</v>
      </c>
      <c r="D92" t="s">
        <v>7016</v>
      </c>
      <c r="E92" t="b">
        <v>1</v>
      </c>
    </row>
    <row r="93" spans="1:5" x14ac:dyDescent="0.25">
      <c r="A93" t="s">
        <v>5999</v>
      </c>
      <c r="B93" t="s">
        <v>7763</v>
      </c>
      <c r="C93" t="s">
        <v>5473</v>
      </c>
      <c r="D93" t="s">
        <v>7025</v>
      </c>
      <c r="E93" t="b">
        <v>1</v>
      </c>
    </row>
    <row r="94" spans="1:5" x14ac:dyDescent="0.25">
      <c r="A94" t="s">
        <v>4875</v>
      </c>
      <c r="B94" t="s">
        <v>7160</v>
      </c>
      <c r="C94" t="s">
        <v>5473</v>
      </c>
      <c r="D94" t="s">
        <v>7025</v>
      </c>
      <c r="E94" t="b">
        <v>1</v>
      </c>
    </row>
    <row r="95" spans="1:5" x14ac:dyDescent="0.25">
      <c r="A95" t="s">
        <v>1351</v>
      </c>
      <c r="B95" t="s">
        <v>7161</v>
      </c>
      <c r="C95" t="s">
        <v>5473</v>
      </c>
      <c r="D95" t="s">
        <v>7025</v>
      </c>
      <c r="E95" t="b">
        <v>1</v>
      </c>
    </row>
    <row r="96" spans="1:5" x14ac:dyDescent="0.25">
      <c r="A96" t="s">
        <v>6185</v>
      </c>
      <c r="B96" t="s">
        <v>7181</v>
      </c>
      <c r="C96" t="s">
        <v>5473</v>
      </c>
      <c r="D96" t="s">
        <v>7025</v>
      </c>
      <c r="E96" t="b">
        <v>1</v>
      </c>
    </row>
    <row r="97" spans="1:5" x14ac:dyDescent="0.25">
      <c r="A97" t="s">
        <v>6229</v>
      </c>
      <c r="B97" t="s">
        <v>7182</v>
      </c>
      <c r="C97" t="s">
        <v>5473</v>
      </c>
      <c r="D97" t="s">
        <v>7025</v>
      </c>
      <c r="E97" t="b">
        <v>1</v>
      </c>
    </row>
    <row r="98" spans="1:5" x14ac:dyDescent="0.25">
      <c r="A98" t="s">
        <v>6176</v>
      </c>
      <c r="B98" t="s">
        <v>7174</v>
      </c>
      <c r="C98" t="s">
        <v>5473</v>
      </c>
      <c r="D98" t="s">
        <v>7025</v>
      </c>
      <c r="E98" t="b">
        <v>1</v>
      </c>
    </row>
    <row r="99" spans="1:5" x14ac:dyDescent="0.25">
      <c r="A99" t="s">
        <v>6178</v>
      </c>
      <c r="B99" t="s">
        <v>7175</v>
      </c>
      <c r="C99" t="s">
        <v>5473</v>
      </c>
      <c r="D99" t="s">
        <v>7025</v>
      </c>
      <c r="E99" t="b">
        <v>1</v>
      </c>
    </row>
    <row r="100" spans="1:5" x14ac:dyDescent="0.25">
      <c r="A100" t="s">
        <v>7168</v>
      </c>
      <c r="B100" t="s">
        <v>7169</v>
      </c>
      <c r="C100" t="s">
        <v>5473</v>
      </c>
      <c r="D100" t="s">
        <v>7025</v>
      </c>
      <c r="E100" t="b">
        <v>1</v>
      </c>
    </row>
    <row r="101" spans="1:5" x14ac:dyDescent="0.25">
      <c r="A101" t="s">
        <v>6085</v>
      </c>
      <c r="B101" t="s">
        <v>7170</v>
      </c>
      <c r="C101" t="s">
        <v>5473</v>
      </c>
      <c r="D101" t="s">
        <v>7025</v>
      </c>
      <c r="E101" t="b">
        <v>1</v>
      </c>
    </row>
    <row r="102" spans="1:5" x14ac:dyDescent="0.25">
      <c r="A102" t="s">
        <v>5782</v>
      </c>
      <c r="B102" t="s">
        <v>7488</v>
      </c>
      <c r="C102" t="s">
        <v>5473</v>
      </c>
      <c r="D102" t="s">
        <v>7025</v>
      </c>
      <c r="E102" t="b">
        <v>1</v>
      </c>
    </row>
    <row r="103" spans="1:5" x14ac:dyDescent="0.25">
      <c r="A103" t="s">
        <v>917</v>
      </c>
      <c r="B103" t="s">
        <v>7489</v>
      </c>
      <c r="C103" t="s">
        <v>5473</v>
      </c>
      <c r="D103" t="s">
        <v>7025</v>
      </c>
      <c r="E103" t="b">
        <v>1</v>
      </c>
    </row>
    <row r="104" spans="1:5" x14ac:dyDescent="0.25">
      <c r="A104" t="s">
        <v>4307</v>
      </c>
      <c r="B104" t="s">
        <v>7102</v>
      </c>
      <c r="C104" t="s">
        <v>5473</v>
      </c>
      <c r="D104" t="s">
        <v>7025</v>
      </c>
      <c r="E104" t="b">
        <v>1</v>
      </c>
    </row>
    <row r="105" spans="1:5" x14ac:dyDescent="0.25">
      <c r="A105" t="s">
        <v>2159</v>
      </c>
      <c r="B105" t="s">
        <v>7110</v>
      </c>
      <c r="C105" t="s">
        <v>5473</v>
      </c>
      <c r="D105" t="s">
        <v>7025</v>
      </c>
      <c r="E105" t="b">
        <v>1</v>
      </c>
    </row>
    <row r="106" spans="1:5" x14ac:dyDescent="0.25">
      <c r="A106" t="s">
        <v>4461</v>
      </c>
      <c r="B106" t="s">
        <v>7106</v>
      </c>
      <c r="C106" t="s">
        <v>5473</v>
      </c>
      <c r="D106" t="s">
        <v>7025</v>
      </c>
      <c r="E106" t="b">
        <v>1</v>
      </c>
    </row>
    <row r="107" spans="1:5" x14ac:dyDescent="0.25">
      <c r="A107" t="s">
        <v>1907</v>
      </c>
      <c r="B107" t="s">
        <v>7112</v>
      </c>
      <c r="C107" t="s">
        <v>5473</v>
      </c>
      <c r="D107" t="s">
        <v>7025</v>
      </c>
      <c r="E107" t="b">
        <v>1</v>
      </c>
    </row>
    <row r="108" spans="1:5" x14ac:dyDescent="0.25">
      <c r="A108" t="s">
        <v>6001</v>
      </c>
      <c r="B108" t="s">
        <v>7103</v>
      </c>
      <c r="C108" t="s">
        <v>5473</v>
      </c>
      <c r="D108" t="s">
        <v>7025</v>
      </c>
      <c r="E108" t="b">
        <v>1</v>
      </c>
    </row>
    <row r="109" spans="1:5" x14ac:dyDescent="0.25">
      <c r="A109" t="s">
        <v>5777</v>
      </c>
      <c r="B109" t="s">
        <v>7115</v>
      </c>
      <c r="C109" t="s">
        <v>5473</v>
      </c>
      <c r="D109" t="s">
        <v>7025</v>
      </c>
      <c r="E109" t="b">
        <v>1</v>
      </c>
    </row>
    <row r="110" spans="1:5" x14ac:dyDescent="0.25">
      <c r="A110" t="s">
        <v>2469</v>
      </c>
      <c r="B110" t="s">
        <v>7104</v>
      </c>
      <c r="C110" t="s">
        <v>5473</v>
      </c>
      <c r="D110" t="s">
        <v>7025</v>
      </c>
      <c r="E110" t="b">
        <v>1</v>
      </c>
    </row>
    <row r="111" spans="1:5" x14ac:dyDescent="0.25">
      <c r="A111" t="s">
        <v>2433</v>
      </c>
      <c r="B111" t="s">
        <v>7116</v>
      </c>
      <c r="C111" t="s">
        <v>5473</v>
      </c>
      <c r="D111" t="s">
        <v>7025</v>
      </c>
      <c r="E111" t="b">
        <v>1</v>
      </c>
    </row>
    <row r="112" spans="1:5" x14ac:dyDescent="0.25">
      <c r="A112" t="s">
        <v>2499</v>
      </c>
      <c r="B112" t="s">
        <v>7210</v>
      </c>
      <c r="C112" t="s">
        <v>5473</v>
      </c>
      <c r="D112" t="s">
        <v>7025</v>
      </c>
      <c r="E112" t="b">
        <v>1</v>
      </c>
    </row>
    <row r="113" spans="1:5" x14ac:dyDescent="0.25">
      <c r="A113" t="s">
        <v>3149</v>
      </c>
      <c r="B113" t="s">
        <v>7167</v>
      </c>
      <c r="C113" t="s">
        <v>5473</v>
      </c>
      <c r="D113" t="s">
        <v>7025</v>
      </c>
      <c r="E113" t="b">
        <v>1</v>
      </c>
    </row>
    <row r="114" spans="1:5" x14ac:dyDescent="0.25">
      <c r="A114" t="s">
        <v>1553</v>
      </c>
      <c r="B114" t="s">
        <v>7213</v>
      </c>
      <c r="C114" t="s">
        <v>5473</v>
      </c>
      <c r="D114" t="s">
        <v>7025</v>
      </c>
      <c r="E114" t="b">
        <v>1</v>
      </c>
    </row>
    <row r="115" spans="1:5" x14ac:dyDescent="0.25">
      <c r="A115" t="s">
        <v>915</v>
      </c>
      <c r="B115" t="s">
        <v>7184</v>
      </c>
      <c r="C115" t="s">
        <v>5473</v>
      </c>
      <c r="D115" t="s">
        <v>7025</v>
      </c>
      <c r="E115" t="b">
        <v>1</v>
      </c>
    </row>
    <row r="116" spans="1:5" x14ac:dyDescent="0.25">
      <c r="A116" t="s">
        <v>2021</v>
      </c>
      <c r="B116" t="s">
        <v>7212</v>
      </c>
      <c r="C116" t="s">
        <v>5473</v>
      </c>
      <c r="D116" t="s">
        <v>7025</v>
      </c>
      <c r="E116" t="b">
        <v>1</v>
      </c>
    </row>
    <row r="117" spans="1:5" x14ac:dyDescent="0.25">
      <c r="A117" t="s">
        <v>6242</v>
      </c>
      <c r="B117" t="s">
        <v>7177</v>
      </c>
      <c r="C117" t="s">
        <v>5473</v>
      </c>
      <c r="D117" t="s">
        <v>7025</v>
      </c>
      <c r="E117" t="b">
        <v>1</v>
      </c>
    </row>
    <row r="118" spans="1:5" x14ac:dyDescent="0.25">
      <c r="A118" t="s">
        <v>6174</v>
      </c>
      <c r="B118" t="s">
        <v>7211</v>
      </c>
      <c r="C118" t="s">
        <v>5473</v>
      </c>
      <c r="D118" t="s">
        <v>7025</v>
      </c>
      <c r="E118" t="b">
        <v>1</v>
      </c>
    </row>
    <row r="119" spans="1:5" x14ac:dyDescent="0.25">
      <c r="A119" t="s">
        <v>6082</v>
      </c>
      <c r="B119" t="s">
        <v>7173</v>
      </c>
      <c r="C119" t="s">
        <v>5473</v>
      </c>
      <c r="D119" t="s">
        <v>7025</v>
      </c>
      <c r="E119" t="b">
        <v>1</v>
      </c>
    </row>
    <row r="120" spans="1:5" x14ac:dyDescent="0.25">
      <c r="A120" t="s">
        <v>4247</v>
      </c>
      <c r="B120" t="s">
        <v>7206</v>
      </c>
      <c r="C120" t="s">
        <v>5473</v>
      </c>
      <c r="D120" t="s">
        <v>7025</v>
      </c>
      <c r="E120" t="b">
        <v>1</v>
      </c>
    </row>
    <row r="121" spans="1:5" x14ac:dyDescent="0.25">
      <c r="A121" t="s">
        <v>5435</v>
      </c>
      <c r="B121" t="s">
        <v>7162</v>
      </c>
      <c r="C121" t="s">
        <v>5473</v>
      </c>
      <c r="D121" t="s">
        <v>7025</v>
      </c>
      <c r="E121" t="b">
        <v>1</v>
      </c>
    </row>
    <row r="122" spans="1:5" x14ac:dyDescent="0.25">
      <c r="A122" t="s">
        <v>4435</v>
      </c>
      <c r="B122" t="s">
        <v>7209</v>
      </c>
      <c r="C122" t="s">
        <v>5473</v>
      </c>
      <c r="D122" t="s">
        <v>7025</v>
      </c>
      <c r="E122" t="b">
        <v>1</v>
      </c>
    </row>
    <row r="123" spans="1:5" x14ac:dyDescent="0.25">
      <c r="A123" t="s">
        <v>4979</v>
      </c>
      <c r="B123" t="s">
        <v>7183</v>
      </c>
      <c r="C123" t="s">
        <v>5473</v>
      </c>
      <c r="D123" t="s">
        <v>7025</v>
      </c>
      <c r="E123" t="b">
        <v>1</v>
      </c>
    </row>
    <row r="124" spans="1:5" x14ac:dyDescent="0.25">
      <c r="A124" t="s">
        <v>6091</v>
      </c>
      <c r="B124" t="s">
        <v>7208</v>
      </c>
      <c r="C124" t="s">
        <v>5473</v>
      </c>
      <c r="D124" t="s">
        <v>7025</v>
      </c>
      <c r="E124" t="b">
        <v>1</v>
      </c>
    </row>
    <row r="125" spans="1:5" x14ac:dyDescent="0.25">
      <c r="A125" t="s">
        <v>6372</v>
      </c>
      <c r="B125" t="s">
        <v>7176</v>
      </c>
      <c r="C125" t="s">
        <v>5473</v>
      </c>
      <c r="D125" t="s">
        <v>7025</v>
      </c>
      <c r="E125" t="b">
        <v>1</v>
      </c>
    </row>
    <row r="126" spans="1:5" x14ac:dyDescent="0.25">
      <c r="A126" t="s">
        <v>6180</v>
      </c>
      <c r="B126" t="s">
        <v>7207</v>
      </c>
      <c r="C126" t="s">
        <v>5473</v>
      </c>
      <c r="D126" t="s">
        <v>7025</v>
      </c>
      <c r="E126" t="b">
        <v>1</v>
      </c>
    </row>
    <row r="127" spans="1:5" x14ac:dyDescent="0.25">
      <c r="A127" t="s">
        <v>6080</v>
      </c>
      <c r="B127" t="s">
        <v>7171</v>
      </c>
      <c r="C127" t="s">
        <v>5473</v>
      </c>
      <c r="D127" t="s">
        <v>7025</v>
      </c>
      <c r="E127" t="b">
        <v>1</v>
      </c>
    </row>
    <row r="128" spans="1:5" x14ac:dyDescent="0.25">
      <c r="A128" t="s">
        <v>7163</v>
      </c>
      <c r="B128" t="s">
        <v>7164</v>
      </c>
      <c r="C128" t="s">
        <v>5473</v>
      </c>
      <c r="D128" t="s">
        <v>7025</v>
      </c>
      <c r="E128" t="b">
        <v>1</v>
      </c>
    </row>
    <row r="129" spans="1:5" x14ac:dyDescent="0.25">
      <c r="A129" t="s">
        <v>7165</v>
      </c>
      <c r="B129" t="s">
        <v>7166</v>
      </c>
      <c r="C129" t="s">
        <v>5473</v>
      </c>
      <c r="D129" t="s">
        <v>7025</v>
      </c>
      <c r="E129" t="b">
        <v>1</v>
      </c>
    </row>
    <row r="130" spans="1:5" x14ac:dyDescent="0.25">
      <c r="A130" t="s">
        <v>6167</v>
      </c>
      <c r="B130" t="s">
        <v>7185</v>
      </c>
      <c r="C130" t="s">
        <v>5473</v>
      </c>
      <c r="D130" t="s">
        <v>7025</v>
      </c>
      <c r="E130" t="b">
        <v>1</v>
      </c>
    </row>
    <row r="131" spans="1:5" x14ac:dyDescent="0.25">
      <c r="A131" t="s">
        <v>6165</v>
      </c>
      <c r="B131" t="s">
        <v>7186</v>
      </c>
      <c r="C131" t="s">
        <v>5473</v>
      </c>
      <c r="D131" t="s">
        <v>7025</v>
      </c>
      <c r="E131" t="b">
        <v>1</v>
      </c>
    </row>
    <row r="132" spans="1:5" x14ac:dyDescent="0.25">
      <c r="A132" t="s">
        <v>6370</v>
      </c>
      <c r="B132" t="s">
        <v>7178</v>
      </c>
      <c r="C132" t="s">
        <v>5473</v>
      </c>
      <c r="D132" t="s">
        <v>7025</v>
      </c>
      <c r="E132" t="b">
        <v>1</v>
      </c>
    </row>
    <row r="133" spans="1:5" x14ac:dyDescent="0.25">
      <c r="A133" t="s">
        <v>6225</v>
      </c>
      <c r="B133" t="s">
        <v>7180</v>
      </c>
      <c r="C133" t="s">
        <v>5473</v>
      </c>
      <c r="D133" t="s">
        <v>7025</v>
      </c>
      <c r="E133" t="b">
        <v>1</v>
      </c>
    </row>
    <row r="134" spans="1:5" x14ac:dyDescent="0.25">
      <c r="A134" t="s">
        <v>6087</v>
      </c>
      <c r="B134" t="s">
        <v>7172</v>
      </c>
      <c r="C134" t="s">
        <v>5473</v>
      </c>
      <c r="D134" t="s">
        <v>7025</v>
      </c>
      <c r="E134" t="b">
        <v>1</v>
      </c>
    </row>
    <row r="135" spans="1:5" x14ac:dyDescent="0.25">
      <c r="A135" t="s">
        <v>6089</v>
      </c>
      <c r="B135" t="s">
        <v>7179</v>
      </c>
      <c r="C135" t="s">
        <v>5473</v>
      </c>
      <c r="D135" t="s">
        <v>7025</v>
      </c>
      <c r="E135" t="b">
        <v>1</v>
      </c>
    </row>
    <row r="136" spans="1:5" x14ac:dyDescent="0.25">
      <c r="A136" t="s">
        <v>469</v>
      </c>
      <c r="B136" t="s">
        <v>7119</v>
      </c>
      <c r="C136" t="s">
        <v>5473</v>
      </c>
      <c r="D136" t="s">
        <v>7025</v>
      </c>
      <c r="E136" t="b">
        <v>1</v>
      </c>
    </row>
    <row r="137" spans="1:5" x14ac:dyDescent="0.25">
      <c r="A137" t="s">
        <v>737</v>
      </c>
      <c r="B137" t="s">
        <v>7101</v>
      </c>
      <c r="C137" t="s">
        <v>5473</v>
      </c>
      <c r="D137" t="s">
        <v>7025</v>
      </c>
      <c r="E137" t="b">
        <v>1</v>
      </c>
    </row>
    <row r="138" spans="1:5" x14ac:dyDescent="0.25">
      <c r="A138" t="s">
        <v>5775</v>
      </c>
      <c r="B138" t="s">
        <v>7120</v>
      </c>
      <c r="C138" t="s">
        <v>5473</v>
      </c>
      <c r="D138" t="s">
        <v>7025</v>
      </c>
      <c r="E138" t="b">
        <v>1</v>
      </c>
    </row>
    <row r="139" spans="1:5" x14ac:dyDescent="0.25">
      <c r="A139" t="s">
        <v>4747</v>
      </c>
      <c r="B139" t="s">
        <v>7122</v>
      </c>
      <c r="C139" t="s">
        <v>5473</v>
      </c>
      <c r="D139" t="s">
        <v>7025</v>
      </c>
      <c r="E139" t="b">
        <v>1</v>
      </c>
    </row>
    <row r="140" spans="1:5" x14ac:dyDescent="0.25">
      <c r="A140" t="s">
        <v>3131</v>
      </c>
      <c r="B140" t="s">
        <v>7118</v>
      </c>
      <c r="C140" t="s">
        <v>5473</v>
      </c>
      <c r="D140" t="s">
        <v>7025</v>
      </c>
      <c r="E140" t="b">
        <v>1</v>
      </c>
    </row>
    <row r="141" spans="1:5" x14ac:dyDescent="0.25">
      <c r="A141" t="s">
        <v>5776</v>
      </c>
      <c r="B141" t="s">
        <v>7123</v>
      </c>
      <c r="C141" t="s">
        <v>5473</v>
      </c>
      <c r="D141" t="s">
        <v>7025</v>
      </c>
      <c r="E141" t="b">
        <v>1</v>
      </c>
    </row>
    <row r="142" spans="1:5" x14ac:dyDescent="0.25">
      <c r="A142" t="s">
        <v>5297</v>
      </c>
      <c r="B142" t="s">
        <v>7121</v>
      </c>
      <c r="C142" t="s">
        <v>5473</v>
      </c>
      <c r="D142" t="s">
        <v>7025</v>
      </c>
      <c r="E142" t="b">
        <v>1</v>
      </c>
    </row>
    <row r="143" spans="1:5" x14ac:dyDescent="0.25">
      <c r="A143" t="s">
        <v>5095</v>
      </c>
      <c r="B143" t="s">
        <v>7124</v>
      </c>
      <c r="C143" t="s">
        <v>5473</v>
      </c>
      <c r="D143" t="s">
        <v>7025</v>
      </c>
      <c r="E143" t="b">
        <v>1</v>
      </c>
    </row>
    <row r="144" spans="1:5" x14ac:dyDescent="0.25">
      <c r="A144" t="s">
        <v>2593</v>
      </c>
      <c r="B144" t="s">
        <v>7105</v>
      </c>
      <c r="C144" t="s">
        <v>5473</v>
      </c>
      <c r="D144" t="s">
        <v>7025</v>
      </c>
      <c r="E144" t="b">
        <v>1</v>
      </c>
    </row>
    <row r="145" spans="1:5" x14ac:dyDescent="0.25">
      <c r="A145" t="s">
        <v>2473</v>
      </c>
      <c r="B145" t="s">
        <v>7111</v>
      </c>
      <c r="C145" t="s">
        <v>5473</v>
      </c>
      <c r="D145" t="s">
        <v>7025</v>
      </c>
      <c r="E145" t="b">
        <v>1</v>
      </c>
    </row>
    <row r="146" spans="1:5" x14ac:dyDescent="0.25">
      <c r="A146" t="s">
        <v>1241</v>
      </c>
      <c r="B146" t="s">
        <v>7107</v>
      </c>
      <c r="C146" t="s">
        <v>5473</v>
      </c>
      <c r="D146" t="s">
        <v>7025</v>
      </c>
      <c r="E146" t="b">
        <v>1</v>
      </c>
    </row>
    <row r="147" spans="1:5" x14ac:dyDescent="0.25">
      <c r="A147" t="s">
        <v>717</v>
      </c>
      <c r="B147" t="s">
        <v>7113</v>
      </c>
      <c r="C147" t="s">
        <v>5473</v>
      </c>
      <c r="D147" t="s">
        <v>7025</v>
      </c>
      <c r="E147" t="b">
        <v>1</v>
      </c>
    </row>
    <row r="148" spans="1:5" x14ac:dyDescent="0.25">
      <c r="A148" t="s">
        <v>6014</v>
      </c>
      <c r="B148" t="s">
        <v>7108</v>
      </c>
      <c r="C148" t="s">
        <v>5473</v>
      </c>
      <c r="D148" t="s">
        <v>7025</v>
      </c>
      <c r="E148" t="b">
        <v>1</v>
      </c>
    </row>
    <row r="149" spans="1:5" x14ac:dyDescent="0.25">
      <c r="A149" t="s">
        <v>1575</v>
      </c>
      <c r="B149" t="s">
        <v>7114</v>
      </c>
      <c r="C149" t="s">
        <v>5473</v>
      </c>
      <c r="D149" t="s">
        <v>7025</v>
      </c>
      <c r="E149" t="b">
        <v>1</v>
      </c>
    </row>
    <row r="150" spans="1:5" x14ac:dyDescent="0.25">
      <c r="A150" t="s">
        <v>2475</v>
      </c>
      <c r="B150" t="s">
        <v>7109</v>
      </c>
      <c r="C150" t="s">
        <v>5473</v>
      </c>
      <c r="D150" t="s">
        <v>7025</v>
      </c>
      <c r="E150" t="b">
        <v>1</v>
      </c>
    </row>
    <row r="151" spans="1:5" x14ac:dyDescent="0.25">
      <c r="A151" t="s">
        <v>1105</v>
      </c>
      <c r="B151" t="s">
        <v>7117</v>
      </c>
      <c r="C151" t="s">
        <v>5473</v>
      </c>
      <c r="D151" t="s">
        <v>7025</v>
      </c>
      <c r="E151" t="b">
        <v>1</v>
      </c>
    </row>
    <row r="152" spans="1:5" x14ac:dyDescent="0.25">
      <c r="A152" t="s">
        <v>1183</v>
      </c>
      <c r="B152" t="s">
        <v>7764</v>
      </c>
      <c r="C152" t="s">
        <v>5473</v>
      </c>
      <c r="D152" t="s">
        <v>7025</v>
      </c>
      <c r="E152" t="b">
        <v>1</v>
      </c>
    </row>
    <row r="153" spans="1:5" x14ac:dyDescent="0.25">
      <c r="A153" t="s">
        <v>2845</v>
      </c>
      <c r="B153" t="s">
        <v>7767</v>
      </c>
      <c r="C153" t="s">
        <v>5473</v>
      </c>
      <c r="D153" t="s">
        <v>7025</v>
      </c>
      <c r="E153" t="b">
        <v>1</v>
      </c>
    </row>
    <row r="154" spans="1:5" x14ac:dyDescent="0.25">
      <c r="A154" t="s">
        <v>1951</v>
      </c>
      <c r="B154" t="s">
        <v>7771</v>
      </c>
      <c r="C154" t="s">
        <v>5473</v>
      </c>
      <c r="D154" t="s">
        <v>7025</v>
      </c>
      <c r="E154" t="b">
        <v>1</v>
      </c>
    </row>
    <row r="155" spans="1:5" x14ac:dyDescent="0.25">
      <c r="A155" t="s">
        <v>3025</v>
      </c>
      <c r="B155" t="s">
        <v>7768</v>
      </c>
      <c r="C155" t="s">
        <v>5473</v>
      </c>
      <c r="D155" t="s">
        <v>7025</v>
      </c>
      <c r="E155" t="b">
        <v>1</v>
      </c>
    </row>
    <row r="156" spans="1:5" x14ac:dyDescent="0.25">
      <c r="A156" t="s">
        <v>995</v>
      </c>
      <c r="B156" t="s">
        <v>7765</v>
      </c>
      <c r="C156" t="s">
        <v>5473</v>
      </c>
      <c r="D156" t="s">
        <v>7025</v>
      </c>
      <c r="E156" t="b">
        <v>1</v>
      </c>
    </row>
    <row r="157" spans="1:5" x14ac:dyDescent="0.25">
      <c r="A157" t="s">
        <v>1741</v>
      </c>
      <c r="B157" t="s">
        <v>7769</v>
      </c>
      <c r="C157" t="s">
        <v>5473</v>
      </c>
      <c r="D157" t="s">
        <v>7025</v>
      </c>
      <c r="E157" t="b">
        <v>1</v>
      </c>
    </row>
    <row r="158" spans="1:5" x14ac:dyDescent="0.25">
      <c r="A158" t="s">
        <v>2245</v>
      </c>
      <c r="B158" t="s">
        <v>7766</v>
      </c>
      <c r="C158" t="s">
        <v>5473</v>
      </c>
      <c r="D158" t="s">
        <v>7025</v>
      </c>
      <c r="E158" t="b">
        <v>1</v>
      </c>
    </row>
    <row r="159" spans="1:5" x14ac:dyDescent="0.25">
      <c r="A159" t="s">
        <v>4971</v>
      </c>
      <c r="B159" t="s">
        <v>7770</v>
      </c>
      <c r="C159" t="s">
        <v>5473</v>
      </c>
      <c r="D159" t="s">
        <v>7025</v>
      </c>
      <c r="E159" t="b">
        <v>1</v>
      </c>
    </row>
    <row r="160" spans="1:5" x14ac:dyDescent="0.25">
      <c r="A160" t="s">
        <v>1445</v>
      </c>
      <c r="B160" t="s">
        <v>7785</v>
      </c>
      <c r="C160" t="s">
        <v>5473</v>
      </c>
      <c r="D160" t="s">
        <v>7025</v>
      </c>
      <c r="E160" t="b">
        <v>1</v>
      </c>
    </row>
    <row r="161" spans="1:5" x14ac:dyDescent="0.25">
      <c r="A161" t="s">
        <v>1123</v>
      </c>
      <c r="B161" t="s">
        <v>7787</v>
      </c>
      <c r="C161" t="s">
        <v>5473</v>
      </c>
      <c r="D161" t="s">
        <v>7025</v>
      </c>
      <c r="E161" t="b">
        <v>1</v>
      </c>
    </row>
    <row r="162" spans="1:5" x14ac:dyDescent="0.25">
      <c r="A162" t="s">
        <v>3015</v>
      </c>
      <c r="B162" t="s">
        <v>7786</v>
      </c>
      <c r="C162" t="s">
        <v>5473</v>
      </c>
      <c r="D162" t="s">
        <v>7025</v>
      </c>
      <c r="E162" t="b">
        <v>1</v>
      </c>
    </row>
    <row r="163" spans="1:5" x14ac:dyDescent="0.25">
      <c r="A163" t="s">
        <v>5171</v>
      </c>
      <c r="B163" t="s">
        <v>7782</v>
      </c>
      <c r="C163" t="s">
        <v>5473</v>
      </c>
      <c r="D163" t="s">
        <v>7025</v>
      </c>
      <c r="E163" t="b">
        <v>1</v>
      </c>
    </row>
    <row r="164" spans="1:5" x14ac:dyDescent="0.25">
      <c r="A164" t="s">
        <v>3049</v>
      </c>
      <c r="B164" t="s">
        <v>7780</v>
      </c>
      <c r="C164" t="s">
        <v>5473</v>
      </c>
      <c r="D164" t="s">
        <v>7025</v>
      </c>
      <c r="E164" t="b">
        <v>1</v>
      </c>
    </row>
    <row r="165" spans="1:5" x14ac:dyDescent="0.25">
      <c r="A165" t="s">
        <v>637</v>
      </c>
      <c r="B165" t="s">
        <v>7783</v>
      </c>
      <c r="C165" t="s">
        <v>5473</v>
      </c>
      <c r="D165" t="s">
        <v>7025</v>
      </c>
      <c r="E165" t="b">
        <v>1</v>
      </c>
    </row>
    <row r="166" spans="1:5" x14ac:dyDescent="0.25">
      <c r="A166" t="s">
        <v>2103</v>
      </c>
      <c r="B166" t="s">
        <v>7781</v>
      </c>
      <c r="C166" t="s">
        <v>5473</v>
      </c>
      <c r="D166" t="s">
        <v>7025</v>
      </c>
      <c r="E166" t="b">
        <v>1</v>
      </c>
    </row>
    <row r="167" spans="1:5" x14ac:dyDescent="0.25">
      <c r="A167" t="s">
        <v>5291</v>
      </c>
      <c r="B167" t="s">
        <v>7784</v>
      </c>
      <c r="C167" t="s">
        <v>5473</v>
      </c>
      <c r="D167" t="s">
        <v>7025</v>
      </c>
      <c r="E167" t="b">
        <v>1</v>
      </c>
    </row>
    <row r="168" spans="1:5" x14ac:dyDescent="0.25">
      <c r="A168" t="s">
        <v>3103</v>
      </c>
      <c r="B168" t="s">
        <v>7772</v>
      </c>
      <c r="C168" t="s">
        <v>5473</v>
      </c>
      <c r="D168" t="s">
        <v>7025</v>
      </c>
      <c r="E168" t="b">
        <v>1</v>
      </c>
    </row>
    <row r="169" spans="1:5" x14ac:dyDescent="0.25">
      <c r="A169" t="s">
        <v>503</v>
      </c>
      <c r="B169" t="s">
        <v>7776</v>
      </c>
      <c r="C169" t="s">
        <v>5473</v>
      </c>
      <c r="D169" t="s">
        <v>7025</v>
      </c>
      <c r="E169" t="b">
        <v>1</v>
      </c>
    </row>
    <row r="170" spans="1:5" x14ac:dyDescent="0.25">
      <c r="A170" t="s">
        <v>1095</v>
      </c>
      <c r="B170" t="s">
        <v>7773</v>
      </c>
      <c r="C170" t="s">
        <v>5473</v>
      </c>
      <c r="D170" t="s">
        <v>7025</v>
      </c>
      <c r="E170" t="b">
        <v>1</v>
      </c>
    </row>
    <row r="171" spans="1:5" x14ac:dyDescent="0.25">
      <c r="A171" t="s">
        <v>5431</v>
      </c>
      <c r="B171" t="s">
        <v>7777</v>
      </c>
      <c r="C171" t="s">
        <v>5473</v>
      </c>
      <c r="D171" t="s">
        <v>7025</v>
      </c>
      <c r="E171" t="b">
        <v>1</v>
      </c>
    </row>
    <row r="172" spans="1:5" x14ac:dyDescent="0.25">
      <c r="A172" t="s">
        <v>975</v>
      </c>
      <c r="B172" t="s">
        <v>7774</v>
      </c>
      <c r="C172" t="s">
        <v>5473</v>
      </c>
      <c r="D172" t="s">
        <v>7025</v>
      </c>
      <c r="E172" t="b">
        <v>1</v>
      </c>
    </row>
    <row r="173" spans="1:5" x14ac:dyDescent="0.25">
      <c r="A173" t="s">
        <v>3727</v>
      </c>
      <c r="B173" t="s">
        <v>7778</v>
      </c>
      <c r="C173" t="s">
        <v>5473</v>
      </c>
      <c r="D173" t="s">
        <v>7025</v>
      </c>
      <c r="E173" t="b">
        <v>1</v>
      </c>
    </row>
    <row r="174" spans="1:5" x14ac:dyDescent="0.25">
      <c r="A174" t="s">
        <v>3931</v>
      </c>
      <c r="B174" t="s">
        <v>7775</v>
      </c>
      <c r="C174" t="s">
        <v>5473</v>
      </c>
      <c r="D174" t="s">
        <v>7025</v>
      </c>
      <c r="E174" t="b">
        <v>1</v>
      </c>
    </row>
    <row r="175" spans="1:5" x14ac:dyDescent="0.25">
      <c r="A175" t="s">
        <v>5373</v>
      </c>
      <c r="B175" t="s">
        <v>7779</v>
      </c>
      <c r="C175" t="s">
        <v>5473</v>
      </c>
      <c r="D175" t="s">
        <v>7025</v>
      </c>
      <c r="E175" t="b">
        <v>1</v>
      </c>
    </row>
    <row r="176" spans="1:5" x14ac:dyDescent="0.25">
      <c r="A176" t="s">
        <v>8005</v>
      </c>
      <c r="B176" t="s">
        <v>8006</v>
      </c>
      <c r="C176" t="s">
        <v>5733</v>
      </c>
      <c r="D176" t="s">
        <v>5753</v>
      </c>
      <c r="E176" t="b">
        <v>1</v>
      </c>
    </row>
    <row r="177" spans="1:5" x14ac:dyDescent="0.25">
      <c r="A177" t="s">
        <v>8003</v>
      </c>
      <c r="B177" t="s">
        <v>8004</v>
      </c>
      <c r="C177" t="s">
        <v>5733</v>
      </c>
      <c r="D177" t="s">
        <v>5753</v>
      </c>
      <c r="E177" t="b">
        <v>1</v>
      </c>
    </row>
    <row r="178" spans="1:5" x14ac:dyDescent="0.25">
      <c r="A178" t="s">
        <v>7086</v>
      </c>
      <c r="B178" t="s">
        <v>7087</v>
      </c>
      <c r="C178" t="s">
        <v>5475</v>
      </c>
      <c r="D178" t="s">
        <v>7026</v>
      </c>
      <c r="E178" t="b">
        <v>1</v>
      </c>
    </row>
    <row r="179" spans="1:5" x14ac:dyDescent="0.25">
      <c r="A179" t="s">
        <v>1239</v>
      </c>
      <c r="B179" t="s">
        <v>7941</v>
      </c>
      <c r="C179" t="s">
        <v>5475</v>
      </c>
      <c r="D179" t="s">
        <v>7026</v>
      </c>
      <c r="E179" t="b">
        <v>1</v>
      </c>
    </row>
    <row r="180" spans="1:5" x14ac:dyDescent="0.25">
      <c r="A180" t="s">
        <v>3515</v>
      </c>
      <c r="B180" t="s">
        <v>7388</v>
      </c>
      <c r="C180" t="s">
        <v>5475</v>
      </c>
      <c r="D180" t="s">
        <v>7026</v>
      </c>
      <c r="E180" t="b">
        <v>1</v>
      </c>
    </row>
    <row r="181" spans="1:5" x14ac:dyDescent="0.25">
      <c r="A181" t="s">
        <v>5319</v>
      </c>
      <c r="B181" t="s">
        <v>7391</v>
      </c>
      <c r="C181" t="s">
        <v>5475</v>
      </c>
      <c r="D181" t="s">
        <v>7026</v>
      </c>
      <c r="E181" t="b">
        <v>1</v>
      </c>
    </row>
    <row r="182" spans="1:5" x14ac:dyDescent="0.25">
      <c r="A182" t="s">
        <v>7950</v>
      </c>
      <c r="B182" t="s">
        <v>7951</v>
      </c>
      <c r="C182" t="s">
        <v>5475</v>
      </c>
      <c r="D182" t="s">
        <v>7026</v>
      </c>
      <c r="E182" t="b">
        <v>1</v>
      </c>
    </row>
    <row r="183" spans="1:5" x14ac:dyDescent="0.25">
      <c r="A183" t="s">
        <v>2027</v>
      </c>
      <c r="B183" t="s">
        <v>7987</v>
      </c>
      <c r="C183" t="s">
        <v>5475</v>
      </c>
      <c r="D183" t="s">
        <v>7026</v>
      </c>
      <c r="E183" t="b">
        <v>1</v>
      </c>
    </row>
    <row r="184" spans="1:5" x14ac:dyDescent="0.25">
      <c r="A184" t="s">
        <v>7988</v>
      </c>
      <c r="B184" t="s">
        <v>7989</v>
      </c>
      <c r="C184" t="s">
        <v>5475</v>
      </c>
      <c r="D184" t="s">
        <v>7026</v>
      </c>
      <c r="E184" t="b">
        <v>1</v>
      </c>
    </row>
    <row r="185" spans="1:5" x14ac:dyDescent="0.25">
      <c r="A185" t="s">
        <v>7682</v>
      </c>
      <c r="B185" t="s">
        <v>7683</v>
      </c>
      <c r="C185" t="s">
        <v>5475</v>
      </c>
      <c r="D185" t="s">
        <v>7026</v>
      </c>
      <c r="E185" t="b">
        <v>1</v>
      </c>
    </row>
    <row r="186" spans="1:5" x14ac:dyDescent="0.25">
      <c r="A186" t="s">
        <v>3781</v>
      </c>
      <c r="B186" t="s">
        <v>7996</v>
      </c>
      <c r="C186" t="s">
        <v>5475</v>
      </c>
      <c r="D186" t="s">
        <v>7026</v>
      </c>
      <c r="E186" t="b">
        <v>1</v>
      </c>
    </row>
    <row r="187" spans="1:5" x14ac:dyDescent="0.25">
      <c r="A187" t="s">
        <v>8001</v>
      </c>
      <c r="B187" t="s">
        <v>8002</v>
      </c>
      <c r="C187" t="s">
        <v>5475</v>
      </c>
      <c r="D187" t="s">
        <v>7026</v>
      </c>
      <c r="E187" t="b">
        <v>1</v>
      </c>
    </row>
    <row r="188" spans="1:5" x14ac:dyDescent="0.25">
      <c r="A188" t="s">
        <v>7999</v>
      </c>
      <c r="B188" t="s">
        <v>8000</v>
      </c>
      <c r="C188" t="s">
        <v>5475</v>
      </c>
      <c r="D188" t="s">
        <v>7026</v>
      </c>
      <c r="E188" t="b">
        <v>1</v>
      </c>
    </row>
    <row r="189" spans="1:5" x14ac:dyDescent="0.25">
      <c r="A189" t="s">
        <v>1323</v>
      </c>
      <c r="B189" t="s">
        <v>7135</v>
      </c>
      <c r="C189" t="s">
        <v>5475</v>
      </c>
      <c r="D189" t="s">
        <v>7026</v>
      </c>
      <c r="E189" t="b">
        <v>1</v>
      </c>
    </row>
    <row r="190" spans="1:5" x14ac:dyDescent="0.25">
      <c r="A190" t="s">
        <v>4871</v>
      </c>
      <c r="B190" t="s">
        <v>7125</v>
      </c>
      <c r="C190" t="s">
        <v>5475</v>
      </c>
      <c r="D190" t="s">
        <v>7026</v>
      </c>
      <c r="E190" t="b">
        <v>1</v>
      </c>
    </row>
    <row r="191" spans="1:5" x14ac:dyDescent="0.25">
      <c r="A191" t="s">
        <v>989</v>
      </c>
      <c r="B191" t="s">
        <v>7126</v>
      </c>
      <c r="C191" t="s">
        <v>5475</v>
      </c>
      <c r="D191" t="s">
        <v>7026</v>
      </c>
      <c r="E191" t="b">
        <v>1</v>
      </c>
    </row>
    <row r="192" spans="1:5" x14ac:dyDescent="0.25">
      <c r="A192" t="s">
        <v>5451</v>
      </c>
      <c r="B192" t="s">
        <v>7127</v>
      </c>
      <c r="C192" t="s">
        <v>5475</v>
      </c>
      <c r="D192" t="s">
        <v>7026</v>
      </c>
      <c r="E192" t="b">
        <v>1</v>
      </c>
    </row>
    <row r="193" spans="1:5" x14ac:dyDescent="0.25">
      <c r="A193" t="s">
        <v>5453</v>
      </c>
      <c r="B193" t="s">
        <v>7128</v>
      </c>
      <c r="C193" t="s">
        <v>5475</v>
      </c>
      <c r="D193" t="s">
        <v>7026</v>
      </c>
      <c r="E193" t="b">
        <v>1</v>
      </c>
    </row>
    <row r="194" spans="1:5" x14ac:dyDescent="0.25">
      <c r="A194" t="s">
        <v>6769</v>
      </c>
      <c r="B194" t="s">
        <v>7129</v>
      </c>
      <c r="C194" t="s">
        <v>5475</v>
      </c>
      <c r="D194" t="s">
        <v>7026</v>
      </c>
      <c r="E194" t="b">
        <v>1</v>
      </c>
    </row>
    <row r="195" spans="1:5" x14ac:dyDescent="0.25">
      <c r="A195" t="s">
        <v>6771</v>
      </c>
      <c r="B195" t="s">
        <v>7130</v>
      </c>
      <c r="C195" t="s">
        <v>5475</v>
      </c>
      <c r="D195" t="s">
        <v>7026</v>
      </c>
      <c r="E195" t="b">
        <v>1</v>
      </c>
    </row>
    <row r="196" spans="1:5" x14ac:dyDescent="0.25">
      <c r="A196" t="s">
        <v>6773</v>
      </c>
      <c r="B196" t="s">
        <v>7131</v>
      </c>
      <c r="C196" t="s">
        <v>5475</v>
      </c>
      <c r="D196" t="s">
        <v>7026</v>
      </c>
      <c r="E196" t="b">
        <v>1</v>
      </c>
    </row>
    <row r="197" spans="1:5" x14ac:dyDescent="0.25">
      <c r="A197" t="s">
        <v>6775</v>
      </c>
      <c r="B197" t="s">
        <v>7132</v>
      </c>
      <c r="C197" t="s">
        <v>5475</v>
      </c>
      <c r="D197" t="s">
        <v>7026</v>
      </c>
      <c r="E197" t="b">
        <v>1</v>
      </c>
    </row>
    <row r="198" spans="1:5" x14ac:dyDescent="0.25">
      <c r="A198" t="s">
        <v>6777</v>
      </c>
      <c r="B198" t="s">
        <v>7133</v>
      </c>
      <c r="C198" t="s">
        <v>5475</v>
      </c>
      <c r="D198" t="s">
        <v>7026</v>
      </c>
      <c r="E198" t="b">
        <v>1</v>
      </c>
    </row>
    <row r="199" spans="1:5" x14ac:dyDescent="0.25">
      <c r="A199" t="s">
        <v>6779</v>
      </c>
      <c r="B199" t="s">
        <v>7134</v>
      </c>
      <c r="C199" t="s">
        <v>5475</v>
      </c>
      <c r="D199" t="s">
        <v>7026</v>
      </c>
      <c r="E199" t="b">
        <v>1</v>
      </c>
    </row>
    <row r="200" spans="1:5" x14ac:dyDescent="0.25">
      <c r="A200" t="s">
        <v>6781</v>
      </c>
      <c r="B200" t="s">
        <v>7136</v>
      </c>
      <c r="C200" t="s">
        <v>5475</v>
      </c>
      <c r="D200" t="s">
        <v>7026</v>
      </c>
      <c r="E200" t="b">
        <v>1</v>
      </c>
    </row>
    <row r="201" spans="1:5" x14ac:dyDescent="0.25">
      <c r="A201" t="s">
        <v>6845</v>
      </c>
      <c r="B201" t="s">
        <v>7280</v>
      </c>
      <c r="C201" t="s">
        <v>5475</v>
      </c>
      <c r="D201" t="s">
        <v>7026</v>
      </c>
      <c r="E201" t="b">
        <v>1</v>
      </c>
    </row>
    <row r="202" spans="1:5" x14ac:dyDescent="0.25">
      <c r="A202" t="s">
        <v>6847</v>
      </c>
      <c r="B202" t="s">
        <v>7675</v>
      </c>
      <c r="C202" t="s">
        <v>5475</v>
      </c>
      <c r="D202" t="s">
        <v>7026</v>
      </c>
      <c r="E202" t="b">
        <v>1</v>
      </c>
    </row>
    <row r="203" spans="1:5" x14ac:dyDescent="0.25">
      <c r="A203" t="s">
        <v>6849</v>
      </c>
      <c r="B203" t="s">
        <v>7788</v>
      </c>
      <c r="C203" t="s">
        <v>5475</v>
      </c>
      <c r="D203" t="s">
        <v>7026</v>
      </c>
      <c r="E203" t="b">
        <v>1</v>
      </c>
    </row>
    <row r="204" spans="1:5" x14ac:dyDescent="0.25">
      <c r="A204" t="s">
        <v>6861</v>
      </c>
      <c r="B204" t="s">
        <v>7642</v>
      </c>
      <c r="C204" t="s">
        <v>5475</v>
      </c>
      <c r="D204" t="s">
        <v>7026</v>
      </c>
      <c r="E204" t="b">
        <v>1</v>
      </c>
    </row>
    <row r="205" spans="1:5" x14ac:dyDescent="0.25">
      <c r="A205" t="s">
        <v>6858</v>
      </c>
      <c r="B205" t="s">
        <v>7643</v>
      </c>
      <c r="C205" t="s">
        <v>5475</v>
      </c>
      <c r="D205" t="s">
        <v>7026</v>
      </c>
      <c r="E205" t="b">
        <v>1</v>
      </c>
    </row>
    <row r="206" spans="1:5" x14ac:dyDescent="0.25">
      <c r="A206" t="s">
        <v>6863</v>
      </c>
      <c r="B206" t="s">
        <v>7595</v>
      </c>
      <c r="C206" t="s">
        <v>5475</v>
      </c>
      <c r="D206" t="s">
        <v>7026</v>
      </c>
      <c r="E206" t="b">
        <v>1</v>
      </c>
    </row>
    <row r="207" spans="1:5" x14ac:dyDescent="0.25">
      <c r="A207" t="s">
        <v>7835</v>
      </c>
      <c r="B207" t="s">
        <v>7836</v>
      </c>
      <c r="C207" t="s">
        <v>5475</v>
      </c>
      <c r="D207" t="s">
        <v>7026</v>
      </c>
      <c r="E207" t="b">
        <v>1</v>
      </c>
    </row>
    <row r="208" spans="1:5" x14ac:dyDescent="0.25">
      <c r="A208" t="s">
        <v>7837</v>
      </c>
      <c r="B208" t="s">
        <v>7838</v>
      </c>
      <c r="C208" t="s">
        <v>5475</v>
      </c>
      <c r="D208" t="s">
        <v>7026</v>
      </c>
      <c r="E208" t="b">
        <v>1</v>
      </c>
    </row>
    <row r="209" spans="1:5" x14ac:dyDescent="0.25">
      <c r="A209" t="s">
        <v>7841</v>
      </c>
      <c r="B209" t="s">
        <v>7842</v>
      </c>
      <c r="C209" t="s">
        <v>5475</v>
      </c>
      <c r="D209" t="s">
        <v>7026</v>
      </c>
      <c r="E209" t="b">
        <v>1</v>
      </c>
    </row>
    <row r="210" spans="1:5" x14ac:dyDescent="0.25">
      <c r="A210" t="s">
        <v>7839</v>
      </c>
      <c r="B210" t="s">
        <v>7840</v>
      </c>
      <c r="C210" t="s">
        <v>5475</v>
      </c>
      <c r="D210" t="s">
        <v>7026</v>
      </c>
      <c r="E210" t="b">
        <v>1</v>
      </c>
    </row>
    <row r="211" spans="1:5" x14ac:dyDescent="0.25">
      <c r="A211" t="s">
        <v>7843</v>
      </c>
      <c r="B211" t="s">
        <v>7844</v>
      </c>
      <c r="C211" t="s">
        <v>5475</v>
      </c>
      <c r="D211" t="s">
        <v>7026</v>
      </c>
      <c r="E211" t="b">
        <v>1</v>
      </c>
    </row>
    <row r="212" spans="1:5" x14ac:dyDescent="0.25">
      <c r="A212" t="s">
        <v>1243</v>
      </c>
      <c r="B212" t="s">
        <v>7998</v>
      </c>
      <c r="C212" t="s">
        <v>5475</v>
      </c>
      <c r="D212" t="s">
        <v>7026</v>
      </c>
      <c r="E212" t="b">
        <v>1</v>
      </c>
    </row>
    <row r="213" spans="1:5" x14ac:dyDescent="0.25">
      <c r="A213" t="s">
        <v>7731</v>
      </c>
      <c r="B213" t="s">
        <v>7732</v>
      </c>
      <c r="C213" t="s">
        <v>5475</v>
      </c>
      <c r="D213" t="s">
        <v>7026</v>
      </c>
      <c r="E213" t="b">
        <v>1</v>
      </c>
    </row>
    <row r="214" spans="1:5" x14ac:dyDescent="0.25">
      <c r="A214" t="s">
        <v>7153</v>
      </c>
      <c r="B214" t="s">
        <v>7154</v>
      </c>
      <c r="C214" t="s">
        <v>5475</v>
      </c>
      <c r="D214" t="s">
        <v>7026</v>
      </c>
      <c r="E214" t="b">
        <v>1</v>
      </c>
    </row>
    <row r="215" spans="1:5" x14ac:dyDescent="0.25">
      <c r="A215" t="s">
        <v>7155</v>
      </c>
      <c r="B215" t="s">
        <v>7156</v>
      </c>
      <c r="C215" t="s">
        <v>5475</v>
      </c>
      <c r="D215" t="s">
        <v>7026</v>
      </c>
      <c r="E215" t="b">
        <v>1</v>
      </c>
    </row>
    <row r="216" spans="1:5" x14ac:dyDescent="0.25">
      <c r="A216" t="s">
        <v>7716</v>
      </c>
      <c r="B216" t="s">
        <v>7717</v>
      </c>
      <c r="C216" t="s">
        <v>5475</v>
      </c>
      <c r="D216" t="s">
        <v>7026</v>
      </c>
      <c r="E216" t="b">
        <v>1</v>
      </c>
    </row>
    <row r="217" spans="1:5" x14ac:dyDescent="0.25">
      <c r="A217" t="s">
        <v>7157</v>
      </c>
      <c r="B217" t="s">
        <v>7158</v>
      </c>
      <c r="C217" t="s">
        <v>5475</v>
      </c>
      <c r="D217" t="s">
        <v>7026</v>
      </c>
      <c r="E217" t="b">
        <v>1</v>
      </c>
    </row>
    <row r="218" spans="1:5" x14ac:dyDescent="0.25">
      <c r="A218" t="s">
        <v>7847</v>
      </c>
      <c r="B218" t="s">
        <v>7848</v>
      </c>
      <c r="C218" t="s">
        <v>5475</v>
      </c>
      <c r="D218" t="s">
        <v>7026</v>
      </c>
      <c r="E218" t="b">
        <v>1</v>
      </c>
    </row>
    <row r="219" spans="1:5" x14ac:dyDescent="0.25">
      <c r="A219" t="s">
        <v>7190</v>
      </c>
      <c r="B219" t="s">
        <v>7191</v>
      </c>
      <c r="C219" t="s">
        <v>5475</v>
      </c>
      <c r="D219" t="s">
        <v>7026</v>
      </c>
      <c r="E219" t="b">
        <v>1</v>
      </c>
    </row>
    <row r="220" spans="1:5" x14ac:dyDescent="0.25">
      <c r="A220" t="s">
        <v>7194</v>
      </c>
      <c r="B220" t="s">
        <v>7195</v>
      </c>
      <c r="C220" t="s">
        <v>5475</v>
      </c>
      <c r="D220" t="s">
        <v>7026</v>
      </c>
      <c r="E220" t="b">
        <v>1</v>
      </c>
    </row>
    <row r="221" spans="1:5" x14ac:dyDescent="0.25">
      <c r="A221" t="s">
        <v>7192</v>
      </c>
      <c r="B221" t="s">
        <v>7193</v>
      </c>
      <c r="C221" t="s">
        <v>5475</v>
      </c>
      <c r="D221" t="s">
        <v>7026</v>
      </c>
      <c r="E221" t="b">
        <v>1</v>
      </c>
    </row>
    <row r="222" spans="1:5" x14ac:dyDescent="0.25">
      <c r="A222" t="s">
        <v>7188</v>
      </c>
      <c r="B222" t="s">
        <v>7189</v>
      </c>
      <c r="C222" t="s">
        <v>5475</v>
      </c>
      <c r="D222" t="s">
        <v>7026</v>
      </c>
      <c r="E222" t="b">
        <v>1</v>
      </c>
    </row>
    <row r="223" spans="1:5" x14ac:dyDescent="0.25">
      <c r="A223" t="s">
        <v>7693</v>
      </c>
      <c r="B223" t="s">
        <v>7694</v>
      </c>
      <c r="C223" t="s">
        <v>5475</v>
      </c>
      <c r="D223" t="s">
        <v>7026</v>
      </c>
      <c r="E223" t="b">
        <v>1</v>
      </c>
    </row>
    <row r="224" spans="1:5" x14ac:dyDescent="0.25">
      <c r="A224" t="s">
        <v>2161</v>
      </c>
      <c r="B224" t="s">
        <v>7993</v>
      </c>
      <c r="C224" t="s">
        <v>5475</v>
      </c>
      <c r="D224" t="s">
        <v>7026</v>
      </c>
      <c r="E224" t="b">
        <v>1</v>
      </c>
    </row>
    <row r="225" spans="1:5" x14ac:dyDescent="0.25">
      <c r="A225" t="s">
        <v>7898</v>
      </c>
      <c r="B225" t="s">
        <v>7899</v>
      </c>
      <c r="C225" t="s">
        <v>5475</v>
      </c>
      <c r="D225" t="s">
        <v>7026</v>
      </c>
      <c r="E225" t="b">
        <v>1</v>
      </c>
    </row>
    <row r="226" spans="1:5" x14ac:dyDescent="0.25">
      <c r="A226" t="s">
        <v>7896</v>
      </c>
      <c r="B226" t="s">
        <v>7897</v>
      </c>
      <c r="C226" t="s">
        <v>5475</v>
      </c>
      <c r="D226" t="s">
        <v>7026</v>
      </c>
      <c r="E226" t="b">
        <v>1</v>
      </c>
    </row>
    <row r="227" spans="1:5" x14ac:dyDescent="0.25">
      <c r="A227" t="s">
        <v>7900</v>
      </c>
      <c r="B227" t="s">
        <v>7901</v>
      </c>
      <c r="C227" t="s">
        <v>5475</v>
      </c>
      <c r="D227" t="s">
        <v>7026</v>
      </c>
      <c r="E227" t="b">
        <v>1</v>
      </c>
    </row>
    <row r="228" spans="1:5" x14ac:dyDescent="0.25">
      <c r="A228" t="s">
        <v>4477</v>
      </c>
      <c r="B228" t="s">
        <v>7878</v>
      </c>
      <c r="C228" t="s">
        <v>5475</v>
      </c>
      <c r="D228" t="s">
        <v>7026</v>
      </c>
      <c r="E228" t="b">
        <v>1</v>
      </c>
    </row>
    <row r="229" spans="1:5" x14ac:dyDescent="0.25">
      <c r="A229" t="s">
        <v>1099</v>
      </c>
      <c r="B229" t="s">
        <v>7850</v>
      </c>
      <c r="C229" t="s">
        <v>5475</v>
      </c>
      <c r="D229" t="s">
        <v>7026</v>
      </c>
      <c r="E229" t="b">
        <v>1</v>
      </c>
    </row>
    <row r="230" spans="1:5" x14ac:dyDescent="0.25">
      <c r="A230" t="s">
        <v>1947</v>
      </c>
      <c r="B230" t="s">
        <v>7851</v>
      </c>
      <c r="C230" t="s">
        <v>5475</v>
      </c>
      <c r="D230" t="s">
        <v>7026</v>
      </c>
      <c r="E230" t="b">
        <v>1</v>
      </c>
    </row>
    <row r="231" spans="1:5" x14ac:dyDescent="0.25">
      <c r="A231" t="s">
        <v>1469</v>
      </c>
      <c r="B231" t="s">
        <v>7852</v>
      </c>
      <c r="C231" t="s">
        <v>5475</v>
      </c>
      <c r="D231" t="s">
        <v>7026</v>
      </c>
      <c r="E231" t="b">
        <v>1</v>
      </c>
    </row>
    <row r="232" spans="1:5" x14ac:dyDescent="0.25">
      <c r="A232" t="s">
        <v>3585</v>
      </c>
      <c r="B232" t="s">
        <v>7853</v>
      </c>
      <c r="C232" t="s">
        <v>5475</v>
      </c>
      <c r="D232" t="s">
        <v>7026</v>
      </c>
      <c r="E232" t="b">
        <v>1</v>
      </c>
    </row>
    <row r="233" spans="1:5" x14ac:dyDescent="0.25">
      <c r="A233" t="s">
        <v>3001</v>
      </c>
      <c r="B233" t="s">
        <v>7857</v>
      </c>
      <c r="C233" t="s">
        <v>5475</v>
      </c>
      <c r="D233" t="s">
        <v>7026</v>
      </c>
      <c r="E233" t="b">
        <v>1</v>
      </c>
    </row>
    <row r="234" spans="1:5" x14ac:dyDescent="0.25">
      <c r="A234" t="s">
        <v>1063</v>
      </c>
      <c r="B234" t="s">
        <v>7858</v>
      </c>
      <c r="C234" t="s">
        <v>5475</v>
      </c>
      <c r="D234" t="s">
        <v>7026</v>
      </c>
      <c r="E234" t="b">
        <v>1</v>
      </c>
    </row>
    <row r="235" spans="1:5" x14ac:dyDescent="0.25">
      <c r="A235" t="s">
        <v>611</v>
      </c>
      <c r="B235" t="s">
        <v>7859</v>
      </c>
      <c r="C235" t="s">
        <v>5475</v>
      </c>
      <c r="D235" t="s">
        <v>7026</v>
      </c>
      <c r="E235" t="b">
        <v>1</v>
      </c>
    </row>
    <row r="236" spans="1:5" x14ac:dyDescent="0.25">
      <c r="A236" t="s">
        <v>3333</v>
      </c>
      <c r="B236" t="s">
        <v>7860</v>
      </c>
      <c r="C236" t="s">
        <v>5475</v>
      </c>
      <c r="D236" t="s">
        <v>7026</v>
      </c>
      <c r="E236" t="b">
        <v>1</v>
      </c>
    </row>
    <row r="237" spans="1:5" x14ac:dyDescent="0.25">
      <c r="A237" t="s">
        <v>2631</v>
      </c>
      <c r="B237" t="s">
        <v>7861</v>
      </c>
      <c r="C237" t="s">
        <v>5475</v>
      </c>
      <c r="D237" t="s">
        <v>7026</v>
      </c>
      <c r="E237" t="b">
        <v>1</v>
      </c>
    </row>
    <row r="238" spans="1:5" x14ac:dyDescent="0.25">
      <c r="A238" t="s">
        <v>5285</v>
      </c>
      <c r="B238" t="s">
        <v>7862</v>
      </c>
      <c r="C238" t="s">
        <v>5475</v>
      </c>
      <c r="D238" t="s">
        <v>7026</v>
      </c>
      <c r="E238" t="b">
        <v>1</v>
      </c>
    </row>
    <row r="239" spans="1:5" x14ac:dyDescent="0.25">
      <c r="A239" t="s">
        <v>4709</v>
      </c>
      <c r="B239" t="s">
        <v>7863</v>
      </c>
      <c r="C239" t="s">
        <v>5475</v>
      </c>
      <c r="D239" t="s">
        <v>7026</v>
      </c>
      <c r="E239" t="b">
        <v>1</v>
      </c>
    </row>
    <row r="240" spans="1:5" x14ac:dyDescent="0.25">
      <c r="A240" t="s">
        <v>2205</v>
      </c>
      <c r="B240" t="s">
        <v>7864</v>
      </c>
      <c r="C240" t="s">
        <v>5475</v>
      </c>
      <c r="D240" t="s">
        <v>7026</v>
      </c>
      <c r="E240" t="b">
        <v>1</v>
      </c>
    </row>
    <row r="241" spans="1:5" x14ac:dyDescent="0.25">
      <c r="A241" t="s">
        <v>3651</v>
      </c>
      <c r="B241" t="s">
        <v>7865</v>
      </c>
      <c r="C241" t="s">
        <v>5475</v>
      </c>
      <c r="D241" t="s">
        <v>7026</v>
      </c>
      <c r="E241" t="b">
        <v>1</v>
      </c>
    </row>
    <row r="242" spans="1:5" x14ac:dyDescent="0.25">
      <c r="A242" t="s">
        <v>5003</v>
      </c>
      <c r="B242" t="s">
        <v>7866</v>
      </c>
      <c r="C242" t="s">
        <v>5475</v>
      </c>
      <c r="D242" t="s">
        <v>7026</v>
      </c>
      <c r="E242" t="b">
        <v>1</v>
      </c>
    </row>
    <row r="243" spans="1:5" x14ac:dyDescent="0.25">
      <c r="A243" t="s">
        <v>2363</v>
      </c>
      <c r="B243" t="s">
        <v>7867</v>
      </c>
      <c r="C243" t="s">
        <v>5475</v>
      </c>
      <c r="D243" t="s">
        <v>7026</v>
      </c>
      <c r="E243" t="b">
        <v>1</v>
      </c>
    </row>
    <row r="244" spans="1:5" x14ac:dyDescent="0.25">
      <c r="A244" t="s">
        <v>3377</v>
      </c>
      <c r="B244" t="s">
        <v>7868</v>
      </c>
      <c r="C244" t="s">
        <v>5475</v>
      </c>
      <c r="D244" t="s">
        <v>7026</v>
      </c>
      <c r="E244" t="b">
        <v>1</v>
      </c>
    </row>
    <row r="245" spans="1:5" x14ac:dyDescent="0.25">
      <c r="A245" t="s">
        <v>3523</v>
      </c>
      <c r="B245" t="s">
        <v>7869</v>
      </c>
      <c r="C245" t="s">
        <v>5475</v>
      </c>
      <c r="D245" t="s">
        <v>7026</v>
      </c>
      <c r="E245" t="b">
        <v>1</v>
      </c>
    </row>
    <row r="246" spans="1:5" x14ac:dyDescent="0.25">
      <c r="A246" t="s">
        <v>2157</v>
      </c>
      <c r="B246" t="s">
        <v>7870</v>
      </c>
      <c r="C246" t="s">
        <v>5475</v>
      </c>
      <c r="D246" t="s">
        <v>7026</v>
      </c>
      <c r="E246" t="b">
        <v>1</v>
      </c>
    </row>
    <row r="247" spans="1:5" x14ac:dyDescent="0.25">
      <c r="A247" t="s">
        <v>3501</v>
      </c>
      <c r="B247" t="s">
        <v>7871</v>
      </c>
      <c r="C247" t="s">
        <v>5475</v>
      </c>
      <c r="D247" t="s">
        <v>7026</v>
      </c>
      <c r="E247" t="b">
        <v>1</v>
      </c>
    </row>
    <row r="248" spans="1:5" x14ac:dyDescent="0.25">
      <c r="A248" t="s">
        <v>863</v>
      </c>
      <c r="B248" t="s">
        <v>7872</v>
      </c>
      <c r="C248" t="s">
        <v>5475</v>
      </c>
      <c r="D248" t="s">
        <v>7026</v>
      </c>
      <c r="E248" t="b">
        <v>1</v>
      </c>
    </row>
    <row r="249" spans="1:5" x14ac:dyDescent="0.25">
      <c r="A249" t="s">
        <v>3273</v>
      </c>
      <c r="B249" t="s">
        <v>7873</v>
      </c>
      <c r="C249" t="s">
        <v>5475</v>
      </c>
      <c r="D249" t="s">
        <v>7026</v>
      </c>
      <c r="E249" t="b">
        <v>1</v>
      </c>
    </row>
    <row r="250" spans="1:5" x14ac:dyDescent="0.25">
      <c r="A250" t="s">
        <v>1729</v>
      </c>
      <c r="B250" t="s">
        <v>7874</v>
      </c>
      <c r="C250" t="s">
        <v>5475</v>
      </c>
      <c r="D250" t="s">
        <v>7026</v>
      </c>
      <c r="E250" t="b">
        <v>1</v>
      </c>
    </row>
    <row r="251" spans="1:5" x14ac:dyDescent="0.25">
      <c r="A251" t="s">
        <v>661</v>
      </c>
      <c r="B251" t="s">
        <v>7875</v>
      </c>
      <c r="C251" t="s">
        <v>5475</v>
      </c>
      <c r="D251" t="s">
        <v>7026</v>
      </c>
      <c r="E251" t="b">
        <v>1</v>
      </c>
    </row>
    <row r="252" spans="1:5" x14ac:dyDescent="0.25">
      <c r="A252" t="s">
        <v>2059</v>
      </c>
      <c r="B252" t="s">
        <v>7876</v>
      </c>
      <c r="C252" t="s">
        <v>5475</v>
      </c>
      <c r="D252" t="s">
        <v>7026</v>
      </c>
      <c r="E252" t="b">
        <v>1</v>
      </c>
    </row>
    <row r="253" spans="1:5" x14ac:dyDescent="0.25">
      <c r="A253" t="s">
        <v>4165</v>
      </c>
      <c r="B253" t="s">
        <v>7877</v>
      </c>
      <c r="C253" t="s">
        <v>5475</v>
      </c>
      <c r="D253" t="s">
        <v>7026</v>
      </c>
      <c r="E253" t="b">
        <v>1</v>
      </c>
    </row>
    <row r="254" spans="1:5" x14ac:dyDescent="0.25">
      <c r="A254" t="s">
        <v>5307</v>
      </c>
      <c r="B254" t="s">
        <v>7997</v>
      </c>
      <c r="C254" t="s">
        <v>5475</v>
      </c>
      <c r="D254" t="s">
        <v>7026</v>
      </c>
      <c r="E254" t="b">
        <v>1</v>
      </c>
    </row>
    <row r="255" spans="1:5" x14ac:dyDescent="0.25">
      <c r="A255" t="s">
        <v>6865</v>
      </c>
      <c r="B255" t="s">
        <v>7417</v>
      </c>
      <c r="C255" t="s">
        <v>5475</v>
      </c>
      <c r="D255" t="s">
        <v>7026</v>
      </c>
      <c r="E255" t="b">
        <v>1</v>
      </c>
    </row>
    <row r="256" spans="1:5" x14ac:dyDescent="0.25">
      <c r="A256" t="s">
        <v>6867</v>
      </c>
      <c r="B256" t="s">
        <v>7409</v>
      </c>
      <c r="C256" t="s">
        <v>5475</v>
      </c>
      <c r="D256" t="s">
        <v>7026</v>
      </c>
      <c r="E256" t="b">
        <v>1</v>
      </c>
    </row>
    <row r="257" spans="1:5" x14ac:dyDescent="0.25">
      <c r="A257" t="s">
        <v>7410</v>
      </c>
      <c r="B257" t="s">
        <v>7411</v>
      </c>
      <c r="C257" t="s">
        <v>5475</v>
      </c>
      <c r="D257" t="s">
        <v>7026</v>
      </c>
      <c r="E257" t="b">
        <v>1</v>
      </c>
    </row>
    <row r="258" spans="1:5" x14ac:dyDescent="0.25">
      <c r="A258" t="s">
        <v>7412</v>
      </c>
      <c r="B258" t="s">
        <v>7413</v>
      </c>
      <c r="C258" t="s">
        <v>5475</v>
      </c>
      <c r="D258" t="s">
        <v>7026</v>
      </c>
      <c r="E258" t="b">
        <v>1</v>
      </c>
    </row>
    <row r="259" spans="1:5" x14ac:dyDescent="0.25">
      <c r="A259" t="s">
        <v>7422</v>
      </c>
      <c r="B259" t="s">
        <v>7423</v>
      </c>
      <c r="C259" t="s">
        <v>5475</v>
      </c>
      <c r="D259" t="s">
        <v>7026</v>
      </c>
      <c r="E259" t="b">
        <v>1</v>
      </c>
    </row>
    <row r="260" spans="1:5" x14ac:dyDescent="0.25">
      <c r="A260" t="s">
        <v>6740</v>
      </c>
      <c r="B260" t="s">
        <v>7424</v>
      </c>
      <c r="C260" t="s">
        <v>5475</v>
      </c>
      <c r="D260" t="s">
        <v>7026</v>
      </c>
      <c r="E260" t="b">
        <v>1</v>
      </c>
    </row>
    <row r="261" spans="1:5" x14ac:dyDescent="0.25">
      <c r="A261" t="s">
        <v>6742</v>
      </c>
      <c r="B261" t="s">
        <v>7425</v>
      </c>
      <c r="C261" t="s">
        <v>5475</v>
      </c>
      <c r="D261" t="s">
        <v>7026</v>
      </c>
      <c r="E261" t="b">
        <v>1</v>
      </c>
    </row>
    <row r="262" spans="1:5" x14ac:dyDescent="0.25">
      <c r="A262" t="s">
        <v>4385</v>
      </c>
      <c r="B262" t="s">
        <v>7420</v>
      </c>
      <c r="C262" t="s">
        <v>5475</v>
      </c>
      <c r="D262" t="s">
        <v>7026</v>
      </c>
      <c r="E262" t="b">
        <v>1</v>
      </c>
    </row>
    <row r="263" spans="1:5" x14ac:dyDescent="0.25">
      <c r="A263" t="s">
        <v>1619</v>
      </c>
      <c r="B263" t="s">
        <v>7421</v>
      </c>
      <c r="C263" t="s">
        <v>5475</v>
      </c>
      <c r="D263" t="s">
        <v>7026</v>
      </c>
      <c r="E263" t="b">
        <v>1</v>
      </c>
    </row>
    <row r="264" spans="1:5" x14ac:dyDescent="0.25">
      <c r="A264" t="s">
        <v>6745</v>
      </c>
      <c r="B264" t="s">
        <v>7418</v>
      </c>
      <c r="C264" t="s">
        <v>5475</v>
      </c>
      <c r="D264" t="s">
        <v>7026</v>
      </c>
      <c r="E264" t="b">
        <v>1</v>
      </c>
    </row>
    <row r="265" spans="1:5" x14ac:dyDescent="0.25">
      <c r="A265" t="s">
        <v>6747</v>
      </c>
      <c r="B265" t="s">
        <v>7419</v>
      </c>
      <c r="C265" t="s">
        <v>5475</v>
      </c>
      <c r="D265" t="s">
        <v>7026</v>
      </c>
      <c r="E265" t="b">
        <v>1</v>
      </c>
    </row>
    <row r="266" spans="1:5" x14ac:dyDescent="0.25">
      <c r="A266" t="s">
        <v>6784</v>
      </c>
      <c r="B266" t="s">
        <v>7426</v>
      </c>
      <c r="C266" t="s">
        <v>5475</v>
      </c>
      <c r="D266" t="s">
        <v>7026</v>
      </c>
      <c r="E266" t="b">
        <v>1</v>
      </c>
    </row>
    <row r="267" spans="1:5" x14ac:dyDescent="0.25">
      <c r="A267" t="s">
        <v>6786</v>
      </c>
      <c r="B267" t="s">
        <v>7427</v>
      </c>
      <c r="C267" t="s">
        <v>5475</v>
      </c>
      <c r="D267" t="s">
        <v>7026</v>
      </c>
      <c r="E267" t="b">
        <v>1</v>
      </c>
    </row>
    <row r="268" spans="1:5" x14ac:dyDescent="0.25">
      <c r="A268" t="s">
        <v>4359</v>
      </c>
      <c r="B268" t="s">
        <v>7428</v>
      </c>
      <c r="C268" t="s">
        <v>5475</v>
      </c>
      <c r="D268" t="s">
        <v>7026</v>
      </c>
      <c r="E268" t="b">
        <v>1</v>
      </c>
    </row>
    <row r="269" spans="1:5" x14ac:dyDescent="0.25">
      <c r="A269" t="s">
        <v>6790</v>
      </c>
      <c r="B269" t="s">
        <v>7416</v>
      </c>
      <c r="C269" t="s">
        <v>5475</v>
      </c>
      <c r="D269" t="s">
        <v>7026</v>
      </c>
      <c r="E269" t="b">
        <v>1</v>
      </c>
    </row>
    <row r="270" spans="1:5" x14ac:dyDescent="0.25">
      <c r="A270" t="s">
        <v>1987</v>
      </c>
      <c r="B270" t="s">
        <v>7414</v>
      </c>
      <c r="C270" t="s">
        <v>5475</v>
      </c>
      <c r="D270" t="s">
        <v>7026</v>
      </c>
      <c r="E270" t="b">
        <v>1</v>
      </c>
    </row>
    <row r="271" spans="1:5" x14ac:dyDescent="0.25">
      <c r="A271" t="s">
        <v>4139</v>
      </c>
      <c r="B271" t="s">
        <v>7415</v>
      </c>
      <c r="C271" t="s">
        <v>5475</v>
      </c>
      <c r="D271" t="s">
        <v>7026</v>
      </c>
      <c r="E271" t="b">
        <v>1</v>
      </c>
    </row>
    <row r="272" spans="1:5" x14ac:dyDescent="0.25">
      <c r="A272" t="s">
        <v>7819</v>
      </c>
      <c r="B272" t="s">
        <v>7820</v>
      </c>
      <c r="C272" t="s">
        <v>5475</v>
      </c>
      <c r="D272" t="s">
        <v>7026</v>
      </c>
      <c r="E272" t="b">
        <v>1</v>
      </c>
    </row>
    <row r="273" spans="1:5" x14ac:dyDescent="0.25">
      <c r="A273" t="s">
        <v>7813</v>
      </c>
      <c r="B273" t="s">
        <v>7814</v>
      </c>
      <c r="C273" t="s">
        <v>5475</v>
      </c>
      <c r="D273" t="s">
        <v>7026</v>
      </c>
      <c r="E273" t="b">
        <v>1</v>
      </c>
    </row>
    <row r="274" spans="1:5" x14ac:dyDescent="0.25">
      <c r="A274" t="s">
        <v>7815</v>
      </c>
      <c r="B274" t="s">
        <v>7816</v>
      </c>
      <c r="C274" t="s">
        <v>5475</v>
      </c>
      <c r="D274" t="s">
        <v>7026</v>
      </c>
      <c r="E274" t="b">
        <v>1</v>
      </c>
    </row>
    <row r="275" spans="1:5" x14ac:dyDescent="0.25">
      <c r="A275" t="s">
        <v>7811</v>
      </c>
      <c r="B275" t="s">
        <v>7812</v>
      </c>
      <c r="C275" t="s">
        <v>5475</v>
      </c>
      <c r="D275" t="s">
        <v>7026</v>
      </c>
      <c r="E275" t="b">
        <v>1</v>
      </c>
    </row>
    <row r="276" spans="1:5" x14ac:dyDescent="0.25">
      <c r="A276" t="s">
        <v>7817</v>
      </c>
      <c r="B276" t="s">
        <v>7818</v>
      </c>
      <c r="C276" t="s">
        <v>5475</v>
      </c>
      <c r="D276" t="s">
        <v>7026</v>
      </c>
      <c r="E276" t="b">
        <v>1</v>
      </c>
    </row>
    <row r="277" spans="1:5" x14ac:dyDescent="0.25">
      <c r="A277" t="s">
        <v>4575</v>
      </c>
      <c r="B277" t="s">
        <v>7444</v>
      </c>
      <c r="C277" t="s">
        <v>5475</v>
      </c>
      <c r="D277" t="s">
        <v>7026</v>
      </c>
      <c r="E277" t="b">
        <v>1</v>
      </c>
    </row>
    <row r="278" spans="1:5" x14ac:dyDescent="0.25">
      <c r="A278" t="s">
        <v>6906</v>
      </c>
      <c r="B278" t="s">
        <v>7447</v>
      </c>
      <c r="C278" t="s">
        <v>5475</v>
      </c>
      <c r="D278" t="s">
        <v>7026</v>
      </c>
      <c r="E278" t="b">
        <v>1</v>
      </c>
    </row>
    <row r="279" spans="1:5" x14ac:dyDescent="0.25">
      <c r="A279" t="s">
        <v>6794</v>
      </c>
      <c r="B279" t="s">
        <v>7445</v>
      </c>
      <c r="C279" t="s">
        <v>5475</v>
      </c>
      <c r="D279" t="s">
        <v>7026</v>
      </c>
      <c r="E279" t="b">
        <v>1</v>
      </c>
    </row>
    <row r="280" spans="1:5" x14ac:dyDescent="0.25">
      <c r="A280" t="s">
        <v>6791</v>
      </c>
      <c r="B280" t="s">
        <v>7446</v>
      </c>
      <c r="C280" t="s">
        <v>5475</v>
      </c>
      <c r="D280" t="s">
        <v>7026</v>
      </c>
      <c r="E280" t="b">
        <v>1</v>
      </c>
    </row>
    <row r="281" spans="1:5" x14ac:dyDescent="0.25">
      <c r="A281" t="s">
        <v>6900</v>
      </c>
      <c r="B281" t="s">
        <v>7443</v>
      </c>
      <c r="C281" t="s">
        <v>5475</v>
      </c>
      <c r="D281" t="s">
        <v>7026</v>
      </c>
      <c r="E281" t="b">
        <v>1</v>
      </c>
    </row>
    <row r="282" spans="1:5" x14ac:dyDescent="0.25">
      <c r="A282" t="s">
        <v>6902</v>
      </c>
      <c r="B282" t="s">
        <v>7348</v>
      </c>
      <c r="C282" t="s">
        <v>5475</v>
      </c>
      <c r="D282" t="s">
        <v>7026</v>
      </c>
      <c r="E282" t="b">
        <v>1</v>
      </c>
    </row>
    <row r="283" spans="1:5" x14ac:dyDescent="0.25">
      <c r="A283" t="s">
        <v>6094</v>
      </c>
      <c r="B283" t="s">
        <v>7395</v>
      </c>
      <c r="C283" t="s">
        <v>5475</v>
      </c>
      <c r="D283" t="s">
        <v>7026</v>
      </c>
      <c r="E283" t="b">
        <v>1</v>
      </c>
    </row>
    <row r="284" spans="1:5" x14ac:dyDescent="0.25">
      <c r="A284" t="s">
        <v>6798</v>
      </c>
      <c r="B284" t="s">
        <v>7386</v>
      </c>
      <c r="C284" t="s">
        <v>5475</v>
      </c>
      <c r="D284" t="s">
        <v>7026</v>
      </c>
      <c r="E284" t="b">
        <v>1</v>
      </c>
    </row>
    <row r="285" spans="1:5" x14ac:dyDescent="0.25">
      <c r="A285" t="s">
        <v>6800</v>
      </c>
      <c r="B285" t="s">
        <v>7387</v>
      </c>
      <c r="C285" t="s">
        <v>5475</v>
      </c>
      <c r="D285" t="s">
        <v>7026</v>
      </c>
      <c r="E285" t="b">
        <v>1</v>
      </c>
    </row>
    <row r="286" spans="1:5" x14ac:dyDescent="0.25">
      <c r="A286" t="s">
        <v>6796</v>
      </c>
      <c r="B286" t="s">
        <v>7406</v>
      </c>
      <c r="C286" t="s">
        <v>5475</v>
      </c>
      <c r="D286" t="s">
        <v>7026</v>
      </c>
      <c r="E286" t="b">
        <v>1</v>
      </c>
    </row>
    <row r="287" spans="1:5" x14ac:dyDescent="0.25">
      <c r="A287" t="s">
        <v>6793</v>
      </c>
      <c r="B287" t="s">
        <v>7405</v>
      </c>
      <c r="C287" t="s">
        <v>5475</v>
      </c>
      <c r="D287" t="s">
        <v>7026</v>
      </c>
      <c r="E287" t="b">
        <v>1</v>
      </c>
    </row>
    <row r="288" spans="1:5" x14ac:dyDescent="0.25">
      <c r="A288" t="s">
        <v>6802</v>
      </c>
      <c r="B288" t="s">
        <v>7389</v>
      </c>
      <c r="C288" t="s">
        <v>5475</v>
      </c>
      <c r="D288" t="s">
        <v>7026</v>
      </c>
      <c r="E288" t="b">
        <v>1</v>
      </c>
    </row>
    <row r="289" spans="1:5" x14ac:dyDescent="0.25">
      <c r="A289" t="s">
        <v>6804</v>
      </c>
      <c r="B289" t="s">
        <v>7390</v>
      </c>
      <c r="C289" t="s">
        <v>5475</v>
      </c>
      <c r="D289" t="s">
        <v>7026</v>
      </c>
      <c r="E289" t="b">
        <v>1</v>
      </c>
    </row>
    <row r="290" spans="1:5" x14ac:dyDescent="0.25">
      <c r="A290" t="s">
        <v>7392</v>
      </c>
      <c r="B290" t="s">
        <v>7393</v>
      </c>
      <c r="C290" t="s">
        <v>5475</v>
      </c>
      <c r="D290" t="s">
        <v>7026</v>
      </c>
      <c r="E290" t="b">
        <v>1</v>
      </c>
    </row>
    <row r="291" spans="1:5" x14ac:dyDescent="0.25">
      <c r="A291" t="s">
        <v>6806</v>
      </c>
      <c r="B291" t="s">
        <v>7394</v>
      </c>
      <c r="C291" t="s">
        <v>5475</v>
      </c>
      <c r="D291" t="s">
        <v>7026</v>
      </c>
      <c r="E291" t="b">
        <v>1</v>
      </c>
    </row>
    <row r="292" spans="1:5" x14ac:dyDescent="0.25">
      <c r="A292" t="s">
        <v>6808</v>
      </c>
      <c r="B292" t="s">
        <v>7401</v>
      </c>
      <c r="C292" t="s">
        <v>5475</v>
      </c>
      <c r="D292" t="s">
        <v>7026</v>
      </c>
      <c r="E292" t="b">
        <v>1</v>
      </c>
    </row>
    <row r="293" spans="1:5" x14ac:dyDescent="0.25">
      <c r="A293" t="s">
        <v>6810</v>
      </c>
      <c r="B293" t="s">
        <v>7402</v>
      </c>
      <c r="C293" t="s">
        <v>5475</v>
      </c>
      <c r="D293" t="s">
        <v>7026</v>
      </c>
      <c r="E293" t="b">
        <v>1</v>
      </c>
    </row>
    <row r="294" spans="1:5" x14ac:dyDescent="0.25">
      <c r="A294" t="s">
        <v>6812</v>
      </c>
      <c r="B294" t="s">
        <v>7399</v>
      </c>
      <c r="C294" t="s">
        <v>5475</v>
      </c>
      <c r="D294" t="s">
        <v>7026</v>
      </c>
      <c r="E294" t="b">
        <v>1</v>
      </c>
    </row>
    <row r="295" spans="1:5" x14ac:dyDescent="0.25">
      <c r="A295" t="s">
        <v>6814</v>
      </c>
      <c r="B295" t="s">
        <v>7400</v>
      </c>
      <c r="C295" t="s">
        <v>5475</v>
      </c>
      <c r="D295" t="s">
        <v>7026</v>
      </c>
      <c r="E295" t="b">
        <v>1</v>
      </c>
    </row>
    <row r="296" spans="1:5" x14ac:dyDescent="0.25">
      <c r="A296" t="s">
        <v>6816</v>
      </c>
      <c r="B296" t="s">
        <v>7396</v>
      </c>
      <c r="C296" t="s">
        <v>5475</v>
      </c>
      <c r="D296" t="s">
        <v>7026</v>
      </c>
      <c r="E296" t="b">
        <v>1</v>
      </c>
    </row>
    <row r="297" spans="1:5" x14ac:dyDescent="0.25">
      <c r="A297" t="s">
        <v>7397</v>
      </c>
      <c r="B297" t="s">
        <v>7398</v>
      </c>
      <c r="C297" t="s">
        <v>5475</v>
      </c>
      <c r="D297" t="s">
        <v>7026</v>
      </c>
      <c r="E297" t="b">
        <v>1</v>
      </c>
    </row>
    <row r="298" spans="1:5" x14ac:dyDescent="0.25">
      <c r="A298" t="s">
        <v>6818</v>
      </c>
      <c r="B298" t="s">
        <v>7403</v>
      </c>
      <c r="C298" t="s">
        <v>5475</v>
      </c>
      <c r="D298" t="s">
        <v>7026</v>
      </c>
      <c r="E298" t="b">
        <v>1</v>
      </c>
    </row>
    <row r="299" spans="1:5" x14ac:dyDescent="0.25">
      <c r="A299" t="s">
        <v>6820</v>
      </c>
      <c r="B299" t="s">
        <v>7404</v>
      </c>
      <c r="C299" t="s">
        <v>5475</v>
      </c>
      <c r="D299" t="s">
        <v>7026</v>
      </c>
      <c r="E299" t="b">
        <v>1</v>
      </c>
    </row>
    <row r="300" spans="1:5" x14ac:dyDescent="0.25">
      <c r="A300" t="s">
        <v>6653</v>
      </c>
      <c r="B300" t="s">
        <v>7407</v>
      </c>
      <c r="C300" t="s">
        <v>5475</v>
      </c>
      <c r="D300" t="s">
        <v>7026</v>
      </c>
      <c r="E300" t="b">
        <v>1</v>
      </c>
    </row>
    <row r="301" spans="1:5" x14ac:dyDescent="0.25">
      <c r="A301" t="s">
        <v>6655</v>
      </c>
      <c r="B301" t="s">
        <v>7408</v>
      </c>
      <c r="C301" t="s">
        <v>5475</v>
      </c>
      <c r="D301" t="s">
        <v>7026</v>
      </c>
      <c r="E301" t="b">
        <v>1</v>
      </c>
    </row>
    <row r="302" spans="1:5" x14ac:dyDescent="0.25">
      <c r="A302" t="s">
        <v>6910</v>
      </c>
      <c r="B302" t="s">
        <v>7833</v>
      </c>
      <c r="C302" t="s">
        <v>5475</v>
      </c>
      <c r="D302" t="s">
        <v>7026</v>
      </c>
      <c r="E302" t="b">
        <v>1</v>
      </c>
    </row>
    <row r="303" spans="1:5" x14ac:dyDescent="0.25">
      <c r="A303" t="s">
        <v>6912</v>
      </c>
      <c r="B303" t="s">
        <v>7821</v>
      </c>
      <c r="C303" t="s">
        <v>5475</v>
      </c>
      <c r="D303" t="s">
        <v>7026</v>
      </c>
      <c r="E303" t="b">
        <v>1</v>
      </c>
    </row>
    <row r="304" spans="1:5" x14ac:dyDescent="0.25">
      <c r="A304" t="s">
        <v>7822</v>
      </c>
      <c r="B304" t="s">
        <v>7823</v>
      </c>
      <c r="C304" t="s">
        <v>5475</v>
      </c>
      <c r="D304" t="s">
        <v>7026</v>
      </c>
      <c r="E304" t="b">
        <v>1</v>
      </c>
    </row>
    <row r="305" spans="1:5" x14ac:dyDescent="0.25">
      <c r="A305" t="s">
        <v>7824</v>
      </c>
      <c r="B305" t="s">
        <v>7825</v>
      </c>
      <c r="C305" t="s">
        <v>5475</v>
      </c>
      <c r="D305" t="s">
        <v>7026</v>
      </c>
      <c r="E305" t="b">
        <v>1</v>
      </c>
    </row>
    <row r="306" spans="1:5" x14ac:dyDescent="0.25">
      <c r="A306" t="s">
        <v>7826</v>
      </c>
      <c r="B306" t="s">
        <v>7827</v>
      </c>
      <c r="C306" t="s">
        <v>5475</v>
      </c>
      <c r="D306" t="s">
        <v>7026</v>
      </c>
      <c r="E306" t="b">
        <v>1</v>
      </c>
    </row>
    <row r="307" spans="1:5" x14ac:dyDescent="0.25">
      <c r="A307" t="s">
        <v>4015</v>
      </c>
      <c r="B307" t="s">
        <v>7830</v>
      </c>
      <c r="C307" t="s">
        <v>5475</v>
      </c>
      <c r="D307" t="s">
        <v>7026</v>
      </c>
      <c r="E307" t="b">
        <v>1</v>
      </c>
    </row>
    <row r="308" spans="1:5" x14ac:dyDescent="0.25">
      <c r="A308" t="s">
        <v>1093</v>
      </c>
      <c r="B308" t="s">
        <v>7831</v>
      </c>
      <c r="C308" t="s">
        <v>5475</v>
      </c>
      <c r="D308" t="s">
        <v>7026</v>
      </c>
      <c r="E308" t="b">
        <v>1</v>
      </c>
    </row>
    <row r="309" spans="1:5" x14ac:dyDescent="0.25">
      <c r="A309" t="s">
        <v>7828</v>
      </c>
      <c r="B309" t="s">
        <v>7829</v>
      </c>
      <c r="C309" t="s">
        <v>5475</v>
      </c>
      <c r="D309" t="s">
        <v>7026</v>
      </c>
      <c r="E309" t="b">
        <v>1</v>
      </c>
    </row>
    <row r="310" spans="1:5" x14ac:dyDescent="0.25">
      <c r="A310" t="s">
        <v>6898</v>
      </c>
      <c r="B310" t="s">
        <v>7832</v>
      </c>
      <c r="C310" t="s">
        <v>5475</v>
      </c>
      <c r="D310" t="s">
        <v>7026</v>
      </c>
      <c r="E310" t="b">
        <v>1</v>
      </c>
    </row>
    <row r="311" spans="1:5" x14ac:dyDescent="0.25">
      <c r="A311" t="s">
        <v>5365</v>
      </c>
      <c r="B311" t="s">
        <v>7879</v>
      </c>
      <c r="C311" t="s">
        <v>5475</v>
      </c>
      <c r="D311" t="s">
        <v>7026</v>
      </c>
      <c r="E311" t="b">
        <v>1</v>
      </c>
    </row>
    <row r="312" spans="1:5" x14ac:dyDescent="0.25">
      <c r="A312" t="s">
        <v>4661</v>
      </c>
      <c r="B312" t="s">
        <v>7986</v>
      </c>
      <c r="C312" t="s">
        <v>5475</v>
      </c>
      <c r="D312" t="s">
        <v>7026</v>
      </c>
      <c r="E312" t="b">
        <v>1</v>
      </c>
    </row>
    <row r="313" spans="1:5" x14ac:dyDescent="0.25">
      <c r="A313" t="s">
        <v>6914</v>
      </c>
      <c r="B313" t="s">
        <v>7658</v>
      </c>
      <c r="C313" t="s">
        <v>5475</v>
      </c>
      <c r="D313" t="s">
        <v>7026</v>
      </c>
      <c r="E313" t="b">
        <v>1</v>
      </c>
    </row>
    <row r="314" spans="1:5" x14ac:dyDescent="0.25">
      <c r="A314" t="s">
        <v>6916</v>
      </c>
      <c r="B314" t="s">
        <v>7655</v>
      </c>
      <c r="C314" t="s">
        <v>5475</v>
      </c>
      <c r="D314" t="s">
        <v>7026</v>
      </c>
      <c r="E314" t="b">
        <v>1</v>
      </c>
    </row>
    <row r="315" spans="1:5" x14ac:dyDescent="0.25">
      <c r="A315" t="s">
        <v>7656</v>
      </c>
      <c r="B315" t="s">
        <v>7657</v>
      </c>
      <c r="C315" t="s">
        <v>5475</v>
      </c>
      <c r="D315" t="s">
        <v>7026</v>
      </c>
      <c r="E315" t="b">
        <v>1</v>
      </c>
    </row>
    <row r="316" spans="1:5" x14ac:dyDescent="0.25">
      <c r="A316" t="s">
        <v>7653</v>
      </c>
      <c r="B316" t="s">
        <v>7654</v>
      </c>
      <c r="C316" t="s">
        <v>5475</v>
      </c>
      <c r="D316" t="s">
        <v>7026</v>
      </c>
      <c r="E316" t="b">
        <v>1</v>
      </c>
    </row>
    <row r="317" spans="1:5" x14ac:dyDescent="0.25">
      <c r="A317" t="s">
        <v>2667</v>
      </c>
      <c r="B317" t="s">
        <v>7883</v>
      </c>
      <c r="C317" t="s">
        <v>5475</v>
      </c>
      <c r="D317" t="s">
        <v>7026</v>
      </c>
      <c r="E317" t="b">
        <v>1</v>
      </c>
    </row>
    <row r="318" spans="1:5" x14ac:dyDescent="0.25">
      <c r="A318" t="s">
        <v>7884</v>
      </c>
      <c r="B318" t="s">
        <v>7885</v>
      </c>
      <c r="C318" t="s">
        <v>5475</v>
      </c>
      <c r="D318" t="s">
        <v>7026</v>
      </c>
      <c r="E318" t="b">
        <v>1</v>
      </c>
    </row>
    <row r="319" spans="1:5" x14ac:dyDescent="0.25">
      <c r="A319" t="s">
        <v>7886</v>
      </c>
      <c r="B319" t="s">
        <v>7887</v>
      </c>
      <c r="C319" t="s">
        <v>5475</v>
      </c>
      <c r="D319" t="s">
        <v>7026</v>
      </c>
      <c r="E319" t="b">
        <v>1</v>
      </c>
    </row>
    <row r="320" spans="1:5" x14ac:dyDescent="0.25">
      <c r="A320" t="s">
        <v>7651</v>
      </c>
      <c r="B320" t="s">
        <v>7652</v>
      </c>
      <c r="C320" t="s">
        <v>5475</v>
      </c>
      <c r="D320" t="s">
        <v>7026</v>
      </c>
      <c r="E320" t="b">
        <v>1</v>
      </c>
    </row>
    <row r="321" spans="1:5" x14ac:dyDescent="0.25">
      <c r="A321" t="s">
        <v>6904</v>
      </c>
      <c r="B321" t="s">
        <v>7834</v>
      </c>
      <c r="C321" t="s">
        <v>5475</v>
      </c>
      <c r="D321" t="s">
        <v>7026</v>
      </c>
      <c r="E321" t="b">
        <v>1</v>
      </c>
    </row>
    <row r="322" spans="1:5" x14ac:dyDescent="0.25">
      <c r="A322" t="s">
        <v>7550</v>
      </c>
      <c r="B322" t="s">
        <v>7551</v>
      </c>
      <c r="C322" t="s">
        <v>5475</v>
      </c>
      <c r="D322" t="s">
        <v>7026</v>
      </c>
      <c r="E322" t="b">
        <v>1</v>
      </c>
    </row>
    <row r="323" spans="1:5" x14ac:dyDescent="0.25">
      <c r="A323" t="s">
        <v>7982</v>
      </c>
      <c r="B323" t="s">
        <v>7983</v>
      </c>
      <c r="C323" t="s">
        <v>5475</v>
      </c>
      <c r="D323" t="s">
        <v>7026</v>
      </c>
      <c r="E323" t="b">
        <v>1</v>
      </c>
    </row>
    <row r="324" spans="1:5" x14ac:dyDescent="0.25">
      <c r="A324" t="s">
        <v>6106</v>
      </c>
      <c r="B324" t="s">
        <v>7463</v>
      </c>
      <c r="C324" t="s">
        <v>5475</v>
      </c>
      <c r="D324" t="s">
        <v>7026</v>
      </c>
      <c r="E324" t="b">
        <v>1</v>
      </c>
    </row>
    <row r="325" spans="1:5" x14ac:dyDescent="0.25">
      <c r="A325" t="s">
        <v>7542</v>
      </c>
      <c r="B325" t="s">
        <v>7543</v>
      </c>
      <c r="C325" t="s">
        <v>5475</v>
      </c>
      <c r="D325" t="s">
        <v>7026</v>
      </c>
      <c r="E325" t="b">
        <v>1</v>
      </c>
    </row>
    <row r="326" spans="1:5" x14ac:dyDescent="0.25">
      <c r="A326" t="s">
        <v>7078</v>
      </c>
      <c r="B326" t="s">
        <v>7079</v>
      </c>
      <c r="C326" t="s">
        <v>5475</v>
      </c>
      <c r="D326" t="s">
        <v>7026</v>
      </c>
      <c r="E326" t="b">
        <v>1</v>
      </c>
    </row>
    <row r="327" spans="1:5" x14ac:dyDescent="0.25">
      <c r="A327" t="s">
        <v>5299</v>
      </c>
      <c r="B327" t="s">
        <v>7880</v>
      </c>
      <c r="C327" t="s">
        <v>5475</v>
      </c>
      <c r="D327" t="s">
        <v>7026</v>
      </c>
      <c r="E327" t="b">
        <v>1</v>
      </c>
    </row>
    <row r="328" spans="1:5" x14ac:dyDescent="0.25">
      <c r="A328" t="s">
        <v>7984</v>
      </c>
      <c r="B328" t="s">
        <v>7985</v>
      </c>
      <c r="C328" t="s">
        <v>5475</v>
      </c>
      <c r="D328" t="s">
        <v>7026</v>
      </c>
      <c r="E328" t="b">
        <v>1</v>
      </c>
    </row>
    <row r="329" spans="1:5" x14ac:dyDescent="0.25">
      <c r="A329" t="s">
        <v>7548</v>
      </c>
      <c r="B329" t="s">
        <v>7549</v>
      </c>
      <c r="C329" t="s">
        <v>5475</v>
      </c>
      <c r="D329" t="s">
        <v>7026</v>
      </c>
      <c r="E329" t="b">
        <v>1</v>
      </c>
    </row>
    <row r="330" spans="1:5" x14ac:dyDescent="0.25">
      <c r="A330" t="s">
        <v>7540</v>
      </c>
      <c r="B330" t="s">
        <v>7541</v>
      </c>
      <c r="C330" t="s">
        <v>5475</v>
      </c>
      <c r="D330" t="s">
        <v>7026</v>
      </c>
      <c r="E330" t="b">
        <v>1</v>
      </c>
    </row>
    <row r="331" spans="1:5" x14ac:dyDescent="0.25">
      <c r="A331" t="s">
        <v>7552</v>
      </c>
      <c r="B331" t="s">
        <v>7553</v>
      </c>
      <c r="C331" t="s">
        <v>5475</v>
      </c>
      <c r="D331" t="s">
        <v>7026</v>
      </c>
      <c r="E331" t="b">
        <v>1</v>
      </c>
    </row>
    <row r="332" spans="1:5" x14ac:dyDescent="0.25">
      <c r="A332" t="s">
        <v>2773</v>
      </c>
      <c r="B332" t="s">
        <v>7881</v>
      </c>
      <c r="C332" t="s">
        <v>5475</v>
      </c>
      <c r="D332" t="s">
        <v>7026</v>
      </c>
      <c r="E332" t="b">
        <v>1</v>
      </c>
    </row>
    <row r="333" spans="1:5" x14ac:dyDescent="0.25">
      <c r="A333" t="s">
        <v>2621</v>
      </c>
      <c r="B333" t="s">
        <v>7882</v>
      </c>
      <c r="C333" t="s">
        <v>5475</v>
      </c>
      <c r="D333" t="s">
        <v>7026</v>
      </c>
      <c r="E333" t="b">
        <v>1</v>
      </c>
    </row>
    <row r="334" spans="1:5" x14ac:dyDescent="0.25">
      <c r="A334" t="s">
        <v>7544</v>
      </c>
      <c r="B334" t="s">
        <v>7545</v>
      </c>
      <c r="C334" t="s">
        <v>5475</v>
      </c>
      <c r="D334" t="s">
        <v>7026</v>
      </c>
      <c r="E334" t="b">
        <v>1</v>
      </c>
    </row>
    <row r="335" spans="1:5" x14ac:dyDescent="0.25">
      <c r="A335" t="s">
        <v>7283</v>
      </c>
      <c r="B335" t="s">
        <v>7284</v>
      </c>
      <c r="C335" t="s">
        <v>5475</v>
      </c>
      <c r="D335" t="s">
        <v>7026</v>
      </c>
      <c r="E335" t="b">
        <v>1</v>
      </c>
    </row>
    <row r="336" spans="1:5" x14ac:dyDescent="0.25">
      <c r="A336" t="s">
        <v>7084</v>
      </c>
      <c r="B336" t="s">
        <v>7085</v>
      </c>
      <c r="C336" t="s">
        <v>5475</v>
      </c>
      <c r="D336" t="s">
        <v>7026</v>
      </c>
      <c r="E336" t="b">
        <v>1</v>
      </c>
    </row>
    <row r="337" spans="1:5" x14ac:dyDescent="0.25">
      <c r="A337" t="s">
        <v>7546</v>
      </c>
      <c r="B337" t="s">
        <v>7547</v>
      </c>
      <c r="C337" t="s">
        <v>5475</v>
      </c>
      <c r="D337" t="s">
        <v>7026</v>
      </c>
      <c r="E337" t="b">
        <v>1</v>
      </c>
    </row>
    <row r="338" spans="1:5" x14ac:dyDescent="0.25">
      <c r="A338" t="s">
        <v>6884</v>
      </c>
      <c r="B338" t="s">
        <v>7650</v>
      </c>
      <c r="C338" t="s">
        <v>5475</v>
      </c>
      <c r="D338" t="s">
        <v>7026</v>
      </c>
      <c r="E338" t="b">
        <v>1</v>
      </c>
    </row>
    <row r="339" spans="1:5" x14ac:dyDescent="0.25">
      <c r="A339" t="s">
        <v>6886</v>
      </c>
      <c r="B339" t="s">
        <v>7649</v>
      </c>
      <c r="C339" t="s">
        <v>5475</v>
      </c>
      <c r="D339" t="s">
        <v>7026</v>
      </c>
      <c r="E339" t="b">
        <v>1</v>
      </c>
    </row>
    <row r="340" spans="1:5" x14ac:dyDescent="0.25">
      <c r="A340" t="s">
        <v>6874</v>
      </c>
      <c r="B340" t="s">
        <v>7671</v>
      </c>
      <c r="C340" t="s">
        <v>5475</v>
      </c>
      <c r="D340" t="s">
        <v>7026</v>
      </c>
      <c r="E340" t="b">
        <v>1</v>
      </c>
    </row>
    <row r="341" spans="1:5" x14ac:dyDescent="0.25">
      <c r="A341" t="s">
        <v>6870</v>
      </c>
      <c r="B341" t="s">
        <v>7672</v>
      </c>
      <c r="C341" t="s">
        <v>5475</v>
      </c>
      <c r="D341" t="s">
        <v>7026</v>
      </c>
      <c r="E341" t="b">
        <v>1</v>
      </c>
    </row>
    <row r="342" spans="1:5" x14ac:dyDescent="0.25">
      <c r="A342" t="s">
        <v>6872</v>
      </c>
      <c r="B342" t="s">
        <v>7673</v>
      </c>
      <c r="C342" t="s">
        <v>5475</v>
      </c>
      <c r="D342" t="s">
        <v>7026</v>
      </c>
      <c r="E342" t="b">
        <v>1</v>
      </c>
    </row>
    <row r="343" spans="1:5" x14ac:dyDescent="0.25">
      <c r="A343" t="s">
        <v>6887</v>
      </c>
      <c r="B343" t="s">
        <v>7669</v>
      </c>
      <c r="C343" t="s">
        <v>5475</v>
      </c>
      <c r="D343" t="s">
        <v>7026</v>
      </c>
      <c r="E343" t="b">
        <v>1</v>
      </c>
    </row>
    <row r="344" spans="1:5" x14ac:dyDescent="0.25">
      <c r="A344" t="s">
        <v>7888</v>
      </c>
      <c r="B344" t="s">
        <v>7889</v>
      </c>
      <c r="C344" t="s">
        <v>5475</v>
      </c>
      <c r="D344" t="s">
        <v>7026</v>
      </c>
      <c r="E344" t="b">
        <v>1</v>
      </c>
    </row>
    <row r="345" spans="1:5" x14ac:dyDescent="0.25">
      <c r="A345" t="s">
        <v>6890</v>
      </c>
      <c r="B345" t="s">
        <v>7667</v>
      </c>
      <c r="C345" t="s">
        <v>5475</v>
      </c>
      <c r="D345" t="s">
        <v>7026</v>
      </c>
      <c r="E345" t="b">
        <v>1</v>
      </c>
    </row>
    <row r="346" spans="1:5" x14ac:dyDescent="0.25">
      <c r="A346" t="s">
        <v>6892</v>
      </c>
      <c r="B346" t="s">
        <v>7668</v>
      </c>
      <c r="C346" t="s">
        <v>5475</v>
      </c>
      <c r="D346" t="s">
        <v>7026</v>
      </c>
      <c r="E346" t="b">
        <v>1</v>
      </c>
    </row>
    <row r="347" spans="1:5" x14ac:dyDescent="0.25">
      <c r="A347" t="s">
        <v>6893</v>
      </c>
      <c r="B347" t="s">
        <v>7670</v>
      </c>
      <c r="C347" t="s">
        <v>5475</v>
      </c>
      <c r="D347" t="s">
        <v>7026</v>
      </c>
      <c r="E347" t="b">
        <v>1</v>
      </c>
    </row>
    <row r="348" spans="1:5" x14ac:dyDescent="0.25">
      <c r="A348" t="s">
        <v>4817</v>
      </c>
      <c r="B348" t="s">
        <v>7674</v>
      </c>
      <c r="C348" t="s">
        <v>5475</v>
      </c>
      <c r="D348" t="s">
        <v>7026</v>
      </c>
      <c r="E348" t="b">
        <v>1</v>
      </c>
    </row>
    <row r="349" spans="1:5" x14ac:dyDescent="0.25">
      <c r="A349" t="s">
        <v>4591</v>
      </c>
      <c r="B349" t="s">
        <v>7992</v>
      </c>
      <c r="C349" t="s">
        <v>5475</v>
      </c>
      <c r="D349" t="s">
        <v>7026</v>
      </c>
      <c r="E349" t="b">
        <v>1</v>
      </c>
    </row>
    <row r="350" spans="1:5" x14ac:dyDescent="0.25">
      <c r="A350" t="s">
        <v>7639</v>
      </c>
      <c r="B350" t="s">
        <v>7640</v>
      </c>
      <c r="C350" t="s">
        <v>5475</v>
      </c>
      <c r="D350" t="s">
        <v>7026</v>
      </c>
      <c r="E350" t="b">
        <v>1</v>
      </c>
    </row>
    <row r="351" spans="1:5" x14ac:dyDescent="0.25">
      <c r="A351" t="s">
        <v>7637</v>
      </c>
      <c r="B351" t="s">
        <v>7638</v>
      </c>
      <c r="C351" t="s">
        <v>5475</v>
      </c>
      <c r="D351" t="s">
        <v>7026</v>
      </c>
      <c r="E351" t="b">
        <v>1</v>
      </c>
    </row>
    <row r="352" spans="1:5" x14ac:dyDescent="0.25">
      <c r="A352" t="s">
        <v>7625</v>
      </c>
      <c r="B352" t="s">
        <v>7626</v>
      </c>
      <c r="C352" t="s">
        <v>5475</v>
      </c>
      <c r="D352" t="s">
        <v>7026</v>
      </c>
      <c r="E352" t="b">
        <v>1</v>
      </c>
    </row>
    <row r="353" spans="1:5" x14ac:dyDescent="0.25">
      <c r="A353" t="s">
        <v>7623</v>
      </c>
      <c r="B353" t="s">
        <v>7624</v>
      </c>
      <c r="C353" t="s">
        <v>5475</v>
      </c>
      <c r="D353" t="s">
        <v>7026</v>
      </c>
      <c r="E353" t="b">
        <v>1</v>
      </c>
    </row>
    <row r="354" spans="1:5" x14ac:dyDescent="0.25">
      <c r="A354" t="s">
        <v>7621</v>
      </c>
      <c r="B354" t="s">
        <v>7622</v>
      </c>
      <c r="C354" t="s">
        <v>5475</v>
      </c>
      <c r="D354" t="s">
        <v>7026</v>
      </c>
      <c r="E354" t="b">
        <v>1</v>
      </c>
    </row>
    <row r="355" spans="1:5" x14ac:dyDescent="0.25">
      <c r="A355" t="s">
        <v>7617</v>
      </c>
      <c r="B355" t="s">
        <v>7618</v>
      </c>
      <c r="C355" t="s">
        <v>5475</v>
      </c>
      <c r="D355" t="s">
        <v>7026</v>
      </c>
      <c r="E355" t="b">
        <v>1</v>
      </c>
    </row>
    <row r="356" spans="1:5" x14ac:dyDescent="0.25">
      <c r="A356" t="s">
        <v>7619</v>
      </c>
      <c r="B356" t="s">
        <v>7620</v>
      </c>
      <c r="C356" t="s">
        <v>5475</v>
      </c>
      <c r="D356" t="s">
        <v>7026</v>
      </c>
      <c r="E356" t="b">
        <v>1</v>
      </c>
    </row>
    <row r="357" spans="1:5" x14ac:dyDescent="0.25">
      <c r="A357" t="s">
        <v>7615</v>
      </c>
      <c r="B357" t="s">
        <v>7616</v>
      </c>
      <c r="C357" t="s">
        <v>5475</v>
      </c>
      <c r="D357" t="s">
        <v>7026</v>
      </c>
      <c r="E357" t="b">
        <v>1</v>
      </c>
    </row>
    <row r="358" spans="1:5" x14ac:dyDescent="0.25">
      <c r="A358" t="s">
        <v>7635</v>
      </c>
      <c r="B358" t="s">
        <v>7636</v>
      </c>
      <c r="C358" t="s">
        <v>5475</v>
      </c>
      <c r="D358" t="s">
        <v>7026</v>
      </c>
      <c r="E358" t="b">
        <v>1</v>
      </c>
    </row>
    <row r="359" spans="1:5" x14ac:dyDescent="0.25">
      <c r="A359" t="s">
        <v>7599</v>
      </c>
      <c r="B359" t="s">
        <v>7600</v>
      </c>
      <c r="C359" t="s">
        <v>5475</v>
      </c>
      <c r="D359" t="s">
        <v>7026</v>
      </c>
      <c r="E359" t="b">
        <v>1</v>
      </c>
    </row>
    <row r="360" spans="1:5" x14ac:dyDescent="0.25">
      <c r="A360" t="s">
        <v>7601</v>
      </c>
      <c r="B360" t="s">
        <v>7602</v>
      </c>
      <c r="C360" t="s">
        <v>5475</v>
      </c>
      <c r="D360" t="s">
        <v>7026</v>
      </c>
      <c r="E360" t="b">
        <v>1</v>
      </c>
    </row>
    <row r="361" spans="1:5" x14ac:dyDescent="0.25">
      <c r="A361" t="s">
        <v>7276</v>
      </c>
      <c r="B361" t="s">
        <v>7277</v>
      </c>
      <c r="C361" t="s">
        <v>5475</v>
      </c>
      <c r="D361" t="s">
        <v>7026</v>
      </c>
      <c r="E361" t="b">
        <v>1</v>
      </c>
    </row>
    <row r="362" spans="1:5" x14ac:dyDescent="0.25">
      <c r="A362" t="s">
        <v>7278</v>
      </c>
      <c r="B362" t="s">
        <v>7279</v>
      </c>
      <c r="C362" t="s">
        <v>5475</v>
      </c>
      <c r="D362" t="s">
        <v>7026</v>
      </c>
      <c r="E362" t="b">
        <v>1</v>
      </c>
    </row>
    <row r="363" spans="1:5" x14ac:dyDescent="0.25">
      <c r="A363" t="s">
        <v>2091</v>
      </c>
      <c r="B363" t="s">
        <v>7854</v>
      </c>
      <c r="C363" t="s">
        <v>5475</v>
      </c>
      <c r="D363" t="s">
        <v>7026</v>
      </c>
      <c r="E363" t="b">
        <v>1</v>
      </c>
    </row>
    <row r="364" spans="1:5" x14ac:dyDescent="0.25">
      <c r="A364" t="s">
        <v>3635</v>
      </c>
      <c r="B364" t="s">
        <v>7855</v>
      </c>
      <c r="C364" t="s">
        <v>5475</v>
      </c>
      <c r="D364" t="s">
        <v>7026</v>
      </c>
      <c r="E364" t="b">
        <v>1</v>
      </c>
    </row>
    <row r="365" spans="1:5" x14ac:dyDescent="0.25">
      <c r="A365" t="s">
        <v>3351</v>
      </c>
      <c r="B365" t="s">
        <v>7856</v>
      </c>
      <c r="C365" t="s">
        <v>5475</v>
      </c>
      <c r="D365" t="s">
        <v>7026</v>
      </c>
      <c r="E365" t="b">
        <v>1</v>
      </c>
    </row>
    <row r="366" spans="1:5" x14ac:dyDescent="0.25">
      <c r="A366" t="s">
        <v>7627</v>
      </c>
      <c r="B366" t="s">
        <v>7628</v>
      </c>
      <c r="C366" t="s">
        <v>5475</v>
      </c>
      <c r="D366" t="s">
        <v>7026</v>
      </c>
      <c r="E366" t="b">
        <v>1</v>
      </c>
    </row>
    <row r="367" spans="1:5" x14ac:dyDescent="0.25">
      <c r="A367" t="s">
        <v>4489</v>
      </c>
      <c r="B367" t="s">
        <v>7275</v>
      </c>
      <c r="C367" t="s">
        <v>5475</v>
      </c>
      <c r="D367" t="s">
        <v>7026</v>
      </c>
      <c r="E367" t="b">
        <v>1</v>
      </c>
    </row>
    <row r="368" spans="1:5" x14ac:dyDescent="0.25">
      <c r="A368" t="s">
        <v>2217</v>
      </c>
      <c r="B368" t="s">
        <v>7809</v>
      </c>
      <c r="C368" t="s">
        <v>5475</v>
      </c>
      <c r="D368" t="s">
        <v>7026</v>
      </c>
      <c r="E368" t="b">
        <v>1</v>
      </c>
    </row>
    <row r="369" spans="1:5" x14ac:dyDescent="0.25">
      <c r="A369" t="s">
        <v>2885</v>
      </c>
      <c r="B369" t="s">
        <v>7629</v>
      </c>
      <c r="C369" t="s">
        <v>5475</v>
      </c>
      <c r="D369" t="s">
        <v>7026</v>
      </c>
      <c r="E369" t="b">
        <v>1</v>
      </c>
    </row>
    <row r="370" spans="1:5" x14ac:dyDescent="0.25">
      <c r="A370" t="s">
        <v>3619</v>
      </c>
      <c r="B370" t="s">
        <v>7631</v>
      </c>
      <c r="C370" t="s">
        <v>5475</v>
      </c>
      <c r="D370" t="s">
        <v>7026</v>
      </c>
      <c r="E370" t="b">
        <v>1</v>
      </c>
    </row>
    <row r="371" spans="1:5" x14ac:dyDescent="0.25">
      <c r="A371" t="s">
        <v>847</v>
      </c>
      <c r="B371" t="s">
        <v>7633</v>
      </c>
      <c r="C371" t="s">
        <v>5475</v>
      </c>
      <c r="D371" t="s">
        <v>7026</v>
      </c>
      <c r="E371" t="b">
        <v>1</v>
      </c>
    </row>
    <row r="372" spans="1:5" x14ac:dyDescent="0.25">
      <c r="A372" t="s">
        <v>7606</v>
      </c>
      <c r="B372" t="s">
        <v>7607</v>
      </c>
      <c r="C372" t="s">
        <v>5475</v>
      </c>
      <c r="D372" t="s">
        <v>7026</v>
      </c>
      <c r="E372" t="b">
        <v>1</v>
      </c>
    </row>
    <row r="373" spans="1:5" x14ac:dyDescent="0.25">
      <c r="A373" t="s">
        <v>7610</v>
      </c>
      <c r="B373" t="s">
        <v>7611</v>
      </c>
      <c r="C373" t="s">
        <v>5475</v>
      </c>
      <c r="D373" t="s">
        <v>7026</v>
      </c>
      <c r="E373" t="b">
        <v>1</v>
      </c>
    </row>
    <row r="374" spans="1:5" x14ac:dyDescent="0.25">
      <c r="A374" t="s">
        <v>3647</v>
      </c>
      <c r="B374" t="s">
        <v>7630</v>
      </c>
      <c r="C374" t="s">
        <v>5475</v>
      </c>
      <c r="D374" t="s">
        <v>7026</v>
      </c>
      <c r="E374" t="b">
        <v>1</v>
      </c>
    </row>
    <row r="375" spans="1:5" x14ac:dyDescent="0.25">
      <c r="A375" t="s">
        <v>1643</v>
      </c>
      <c r="B375" t="s">
        <v>7632</v>
      </c>
      <c r="C375" t="s">
        <v>5475</v>
      </c>
      <c r="D375" t="s">
        <v>7026</v>
      </c>
      <c r="E375" t="b">
        <v>1</v>
      </c>
    </row>
    <row r="376" spans="1:5" x14ac:dyDescent="0.25">
      <c r="A376" t="s">
        <v>1779</v>
      </c>
      <c r="B376" t="s">
        <v>7634</v>
      </c>
      <c r="C376" t="s">
        <v>5475</v>
      </c>
      <c r="D376" t="s">
        <v>7026</v>
      </c>
      <c r="E376" t="b">
        <v>1</v>
      </c>
    </row>
    <row r="377" spans="1:5" x14ac:dyDescent="0.25">
      <c r="A377" t="s">
        <v>7608</v>
      </c>
      <c r="B377" t="s">
        <v>7609</v>
      </c>
      <c r="C377" t="s">
        <v>5475</v>
      </c>
      <c r="D377" t="s">
        <v>7026</v>
      </c>
      <c r="E377" t="b">
        <v>1</v>
      </c>
    </row>
    <row r="378" spans="1:5" x14ac:dyDescent="0.25">
      <c r="A378" t="s">
        <v>7612</v>
      </c>
      <c r="B378" t="s">
        <v>7613</v>
      </c>
      <c r="C378" t="s">
        <v>5475</v>
      </c>
      <c r="D378" t="s">
        <v>7026</v>
      </c>
      <c r="E378" t="b">
        <v>1</v>
      </c>
    </row>
    <row r="379" spans="1:5" x14ac:dyDescent="0.25">
      <c r="A379" t="s">
        <v>7789</v>
      </c>
      <c r="B379" t="s">
        <v>7790</v>
      </c>
      <c r="C379" t="s">
        <v>5475</v>
      </c>
      <c r="D379" t="s">
        <v>7026</v>
      </c>
      <c r="E379" t="b">
        <v>1</v>
      </c>
    </row>
    <row r="380" spans="1:5" x14ac:dyDescent="0.25">
      <c r="A380" t="s">
        <v>7791</v>
      </c>
      <c r="B380" t="s">
        <v>7792</v>
      </c>
      <c r="C380" t="s">
        <v>5475</v>
      </c>
      <c r="D380" t="s">
        <v>7026</v>
      </c>
      <c r="E380" t="b">
        <v>1</v>
      </c>
    </row>
    <row r="381" spans="1:5" x14ac:dyDescent="0.25">
      <c r="A381" t="s">
        <v>3299</v>
      </c>
      <c r="B381" t="s">
        <v>7324</v>
      </c>
      <c r="C381" t="s">
        <v>5475</v>
      </c>
      <c r="D381" t="s">
        <v>7026</v>
      </c>
      <c r="E381" t="b">
        <v>1</v>
      </c>
    </row>
    <row r="382" spans="1:5" x14ac:dyDescent="0.25">
      <c r="A382" t="s">
        <v>1181</v>
      </c>
      <c r="B382" t="s">
        <v>7325</v>
      </c>
      <c r="C382" t="s">
        <v>5475</v>
      </c>
      <c r="D382" t="s">
        <v>7026</v>
      </c>
      <c r="E382" t="b">
        <v>1</v>
      </c>
    </row>
    <row r="383" spans="1:5" x14ac:dyDescent="0.25">
      <c r="A383" t="s">
        <v>7301</v>
      </c>
      <c r="B383" t="s">
        <v>7302</v>
      </c>
      <c r="C383" t="s">
        <v>5475</v>
      </c>
      <c r="D383" t="s">
        <v>7026</v>
      </c>
      <c r="E383" t="b">
        <v>1</v>
      </c>
    </row>
    <row r="384" spans="1:5" x14ac:dyDescent="0.25">
      <c r="A384" t="s">
        <v>7303</v>
      </c>
      <c r="B384" t="s">
        <v>7304</v>
      </c>
      <c r="C384" t="s">
        <v>5475</v>
      </c>
      <c r="D384" t="s">
        <v>7026</v>
      </c>
      <c r="E384" t="b">
        <v>1</v>
      </c>
    </row>
    <row r="385" spans="1:5" x14ac:dyDescent="0.25">
      <c r="A385" t="s">
        <v>7305</v>
      </c>
      <c r="B385" t="s">
        <v>7306</v>
      </c>
      <c r="C385" t="s">
        <v>5475</v>
      </c>
      <c r="D385" t="s">
        <v>7026</v>
      </c>
      <c r="E385" t="b">
        <v>1</v>
      </c>
    </row>
    <row r="386" spans="1:5" x14ac:dyDescent="0.25">
      <c r="A386" t="s">
        <v>7307</v>
      </c>
      <c r="B386" t="s">
        <v>7308</v>
      </c>
      <c r="C386" t="s">
        <v>5475</v>
      </c>
      <c r="D386" t="s">
        <v>7026</v>
      </c>
      <c r="E386" t="b">
        <v>1</v>
      </c>
    </row>
    <row r="387" spans="1:5" x14ac:dyDescent="0.25">
      <c r="A387" t="s">
        <v>1501</v>
      </c>
      <c r="B387" t="s">
        <v>7323</v>
      </c>
      <c r="C387" t="s">
        <v>5475</v>
      </c>
      <c r="D387" t="s">
        <v>7026</v>
      </c>
      <c r="E387" t="b">
        <v>1</v>
      </c>
    </row>
    <row r="388" spans="1:5" x14ac:dyDescent="0.25">
      <c r="A388" t="s">
        <v>7317</v>
      </c>
      <c r="B388" t="s">
        <v>7318</v>
      </c>
      <c r="C388" t="s">
        <v>5475</v>
      </c>
      <c r="D388" t="s">
        <v>7026</v>
      </c>
      <c r="E388" t="b">
        <v>1</v>
      </c>
    </row>
    <row r="389" spans="1:5" x14ac:dyDescent="0.25">
      <c r="A389" t="s">
        <v>7216</v>
      </c>
      <c r="B389" t="s">
        <v>7217</v>
      </c>
      <c r="C389" t="s">
        <v>5475</v>
      </c>
      <c r="D389" t="s">
        <v>7026</v>
      </c>
      <c r="E389" t="b">
        <v>1</v>
      </c>
    </row>
    <row r="390" spans="1:5" x14ac:dyDescent="0.25">
      <c r="A390" t="s">
        <v>7313</v>
      </c>
      <c r="B390" t="s">
        <v>7314</v>
      </c>
      <c r="C390" t="s">
        <v>5475</v>
      </c>
      <c r="D390" t="s">
        <v>7026</v>
      </c>
      <c r="E390" t="b">
        <v>1</v>
      </c>
    </row>
    <row r="391" spans="1:5" x14ac:dyDescent="0.25">
      <c r="A391" t="s">
        <v>7315</v>
      </c>
      <c r="B391" t="s">
        <v>7316</v>
      </c>
      <c r="C391" t="s">
        <v>5475</v>
      </c>
      <c r="D391" t="s">
        <v>7026</v>
      </c>
      <c r="E391" t="b">
        <v>1</v>
      </c>
    </row>
    <row r="392" spans="1:5" x14ac:dyDescent="0.25">
      <c r="A392" t="s">
        <v>7309</v>
      </c>
      <c r="B392" t="s">
        <v>7310</v>
      </c>
      <c r="C392" t="s">
        <v>5475</v>
      </c>
      <c r="D392" t="s">
        <v>7026</v>
      </c>
      <c r="E392" t="b">
        <v>1</v>
      </c>
    </row>
    <row r="393" spans="1:5" x14ac:dyDescent="0.25">
      <c r="A393" t="s">
        <v>7311</v>
      </c>
      <c r="B393" t="s">
        <v>7312</v>
      </c>
      <c r="C393" t="s">
        <v>5475</v>
      </c>
      <c r="D393" t="s">
        <v>7026</v>
      </c>
      <c r="E393" t="b">
        <v>1</v>
      </c>
    </row>
    <row r="394" spans="1:5" x14ac:dyDescent="0.25">
      <c r="A394" t="s">
        <v>7319</v>
      </c>
      <c r="B394" t="s">
        <v>7320</v>
      </c>
      <c r="C394" t="s">
        <v>5475</v>
      </c>
      <c r="D394" t="s">
        <v>7026</v>
      </c>
      <c r="E394" t="b">
        <v>1</v>
      </c>
    </row>
    <row r="395" spans="1:5" x14ac:dyDescent="0.25">
      <c r="A395" t="s">
        <v>7321</v>
      </c>
      <c r="B395" t="s">
        <v>7322</v>
      </c>
      <c r="C395" t="s">
        <v>5475</v>
      </c>
      <c r="D395" t="s">
        <v>7026</v>
      </c>
      <c r="E395" t="b">
        <v>1</v>
      </c>
    </row>
    <row r="396" spans="1:5" x14ac:dyDescent="0.25">
      <c r="A396" t="s">
        <v>7214</v>
      </c>
      <c r="B396" t="s">
        <v>7215</v>
      </c>
      <c r="C396" t="s">
        <v>5475</v>
      </c>
      <c r="D396" t="s">
        <v>7026</v>
      </c>
      <c r="E396" t="b">
        <v>1</v>
      </c>
    </row>
    <row r="397" spans="1:5" x14ac:dyDescent="0.25">
      <c r="A397" t="s">
        <v>7464</v>
      </c>
      <c r="B397" t="s">
        <v>7465</v>
      </c>
      <c r="C397" t="s">
        <v>5475</v>
      </c>
      <c r="D397" t="s">
        <v>7026</v>
      </c>
      <c r="E397" t="b">
        <v>1</v>
      </c>
    </row>
    <row r="398" spans="1:5" x14ac:dyDescent="0.25">
      <c r="A398" t="s">
        <v>7890</v>
      </c>
      <c r="B398" t="s">
        <v>7891</v>
      </c>
      <c r="C398" t="s">
        <v>5475</v>
      </c>
      <c r="D398" t="s">
        <v>7026</v>
      </c>
      <c r="E398" t="b">
        <v>1</v>
      </c>
    </row>
    <row r="399" spans="1:5" x14ac:dyDescent="0.25">
      <c r="A399" t="s">
        <v>7892</v>
      </c>
      <c r="B399" t="s">
        <v>7893</v>
      </c>
      <c r="C399" t="s">
        <v>5475</v>
      </c>
      <c r="D399" t="s">
        <v>7026</v>
      </c>
      <c r="E399" t="b">
        <v>1</v>
      </c>
    </row>
    <row r="400" spans="1:5" x14ac:dyDescent="0.25">
      <c r="A400" t="s">
        <v>7894</v>
      </c>
      <c r="B400" t="s">
        <v>7895</v>
      </c>
      <c r="C400" t="s">
        <v>5475</v>
      </c>
      <c r="D400" t="s">
        <v>7026</v>
      </c>
      <c r="E400" t="b">
        <v>1</v>
      </c>
    </row>
    <row r="401" spans="1:5" x14ac:dyDescent="0.25">
      <c r="A401" t="s">
        <v>7466</v>
      </c>
      <c r="B401" t="s">
        <v>7467</v>
      </c>
      <c r="C401" t="s">
        <v>5475</v>
      </c>
      <c r="D401" t="s">
        <v>7026</v>
      </c>
      <c r="E401" t="b">
        <v>1</v>
      </c>
    </row>
    <row r="402" spans="1:5" x14ac:dyDescent="0.25">
      <c r="A402" t="s">
        <v>6344</v>
      </c>
      <c r="B402" t="s">
        <v>7264</v>
      </c>
      <c r="C402" t="s">
        <v>5455</v>
      </c>
      <c r="D402" t="s">
        <v>7017</v>
      </c>
      <c r="E402" t="b">
        <v>1</v>
      </c>
    </row>
    <row r="403" spans="1:5" x14ac:dyDescent="0.25">
      <c r="A403" t="s">
        <v>5455</v>
      </c>
      <c r="B403" t="s">
        <v>7095</v>
      </c>
      <c r="C403" t="s">
        <v>5457</v>
      </c>
      <c r="D403" t="s">
        <v>7018</v>
      </c>
      <c r="E403" t="b">
        <v>1</v>
      </c>
    </row>
    <row r="404" spans="1:5" x14ac:dyDescent="0.25">
      <c r="A404" t="s">
        <v>6215</v>
      </c>
      <c r="B404" t="s">
        <v>7556</v>
      </c>
      <c r="C404" t="s">
        <v>5457</v>
      </c>
      <c r="D404" t="s">
        <v>7018</v>
      </c>
      <c r="E404" t="b">
        <v>1</v>
      </c>
    </row>
    <row r="405" spans="1:5" x14ac:dyDescent="0.25">
      <c r="A405" t="s">
        <v>5465</v>
      </c>
      <c r="B405" t="s">
        <v>7096</v>
      </c>
      <c r="C405" t="s">
        <v>5457</v>
      </c>
      <c r="D405" t="s">
        <v>7018</v>
      </c>
      <c r="E405" t="b">
        <v>1</v>
      </c>
    </row>
    <row r="406" spans="1:5" x14ac:dyDescent="0.25">
      <c r="A406" t="s">
        <v>6169</v>
      </c>
      <c r="B406" t="s">
        <v>7557</v>
      </c>
      <c r="C406" t="s">
        <v>5457</v>
      </c>
      <c r="D406" t="s">
        <v>7018</v>
      </c>
      <c r="E406" t="b">
        <v>1</v>
      </c>
    </row>
    <row r="407" spans="1:5" x14ac:dyDescent="0.25">
      <c r="A407" t="s">
        <v>2023</v>
      </c>
      <c r="B407" t="s">
        <v>7558</v>
      </c>
      <c r="C407" t="s">
        <v>5457</v>
      </c>
      <c r="D407" t="s">
        <v>7018</v>
      </c>
      <c r="E407" t="b">
        <v>1</v>
      </c>
    </row>
    <row r="408" spans="1:5" x14ac:dyDescent="0.25">
      <c r="A408" t="s">
        <v>6208</v>
      </c>
      <c r="B408" t="s">
        <v>7559</v>
      </c>
      <c r="C408" t="s">
        <v>5457</v>
      </c>
      <c r="D408" t="s">
        <v>7018</v>
      </c>
      <c r="E408" t="b">
        <v>1</v>
      </c>
    </row>
    <row r="409" spans="1:5" x14ac:dyDescent="0.25">
      <c r="A409" t="s">
        <v>4353</v>
      </c>
      <c r="B409" t="s">
        <v>7560</v>
      </c>
      <c r="C409" t="s">
        <v>5457</v>
      </c>
      <c r="D409" t="s">
        <v>7018</v>
      </c>
      <c r="E409" t="b">
        <v>1</v>
      </c>
    </row>
    <row r="410" spans="1:5" x14ac:dyDescent="0.25">
      <c r="A410" t="s">
        <v>6217</v>
      </c>
      <c r="B410" t="s">
        <v>7561</v>
      </c>
      <c r="C410" t="s">
        <v>5457</v>
      </c>
      <c r="D410" t="s">
        <v>7018</v>
      </c>
      <c r="E410" t="b">
        <v>1</v>
      </c>
    </row>
    <row r="411" spans="1:5" x14ac:dyDescent="0.25">
      <c r="A411" t="s">
        <v>5461</v>
      </c>
      <c r="B411" t="s">
        <v>7091</v>
      </c>
      <c r="C411" t="s">
        <v>5457</v>
      </c>
      <c r="D411" t="s">
        <v>7018</v>
      </c>
      <c r="E411" t="b">
        <v>1</v>
      </c>
    </row>
    <row r="412" spans="1:5" x14ac:dyDescent="0.25">
      <c r="A412" t="s">
        <v>5459</v>
      </c>
      <c r="B412" t="s">
        <v>7093</v>
      </c>
      <c r="C412" t="s">
        <v>5457</v>
      </c>
      <c r="D412" t="s">
        <v>7018</v>
      </c>
      <c r="E412" t="b">
        <v>1</v>
      </c>
    </row>
    <row r="413" spans="1:5" x14ac:dyDescent="0.25">
      <c r="A413" t="s">
        <v>6197</v>
      </c>
      <c r="B413" t="s">
        <v>7808</v>
      </c>
      <c r="C413" t="s">
        <v>5457</v>
      </c>
      <c r="D413" t="s">
        <v>7018</v>
      </c>
      <c r="E413" t="b">
        <v>1</v>
      </c>
    </row>
    <row r="414" spans="1:5" x14ac:dyDescent="0.25">
      <c r="A414" t="s">
        <v>5457</v>
      </c>
      <c r="B414" t="s">
        <v>7092</v>
      </c>
      <c r="C414" t="s">
        <v>5457</v>
      </c>
      <c r="D414" t="s">
        <v>7018</v>
      </c>
      <c r="E414" t="b">
        <v>1</v>
      </c>
    </row>
    <row r="415" spans="1:5" x14ac:dyDescent="0.25">
      <c r="A415" t="s">
        <v>6182</v>
      </c>
      <c r="B415" t="s">
        <v>7804</v>
      </c>
      <c r="C415" t="s">
        <v>5457</v>
      </c>
      <c r="D415" t="s">
        <v>7018</v>
      </c>
      <c r="E415" t="b">
        <v>1</v>
      </c>
    </row>
    <row r="416" spans="1:5" x14ac:dyDescent="0.25">
      <c r="A416" t="s">
        <v>6238</v>
      </c>
      <c r="B416" t="s">
        <v>7805</v>
      </c>
      <c r="C416" t="s">
        <v>5457</v>
      </c>
      <c r="D416" t="s">
        <v>7018</v>
      </c>
      <c r="E416" t="b">
        <v>1</v>
      </c>
    </row>
    <row r="417" spans="1:5" x14ac:dyDescent="0.25">
      <c r="A417" t="s">
        <v>6234</v>
      </c>
      <c r="B417" t="s">
        <v>7806</v>
      </c>
      <c r="C417" t="s">
        <v>5457</v>
      </c>
      <c r="D417" t="s">
        <v>7018</v>
      </c>
      <c r="E417" t="b">
        <v>1</v>
      </c>
    </row>
    <row r="418" spans="1:5" x14ac:dyDescent="0.25">
      <c r="A418" t="s">
        <v>6236</v>
      </c>
      <c r="B418" t="s">
        <v>7807</v>
      </c>
      <c r="C418" t="s">
        <v>5457</v>
      </c>
      <c r="D418" t="s">
        <v>7018</v>
      </c>
      <c r="E418" t="b">
        <v>1</v>
      </c>
    </row>
    <row r="419" spans="1:5" x14ac:dyDescent="0.25">
      <c r="A419" t="s">
        <v>5463</v>
      </c>
      <c r="B419" t="s">
        <v>7098</v>
      </c>
      <c r="C419" t="s">
        <v>5457</v>
      </c>
      <c r="D419" t="s">
        <v>7018</v>
      </c>
      <c r="E419" t="b">
        <v>1</v>
      </c>
    </row>
    <row r="420" spans="1:5" x14ac:dyDescent="0.25">
      <c r="A420" t="s">
        <v>3451</v>
      </c>
      <c r="B420" t="s">
        <v>7733</v>
      </c>
      <c r="C420" t="s">
        <v>5457</v>
      </c>
      <c r="D420" t="s">
        <v>7018</v>
      </c>
      <c r="E420" t="b">
        <v>1</v>
      </c>
    </row>
    <row r="421" spans="1:5" x14ac:dyDescent="0.25">
      <c r="A421" t="s">
        <v>6240</v>
      </c>
      <c r="B421" t="s">
        <v>7734</v>
      </c>
      <c r="C421" t="s">
        <v>5457</v>
      </c>
      <c r="D421" t="s">
        <v>7018</v>
      </c>
      <c r="E421" t="b">
        <v>1</v>
      </c>
    </row>
    <row r="422" spans="1:5" x14ac:dyDescent="0.25">
      <c r="A422" t="s">
        <v>2757</v>
      </c>
      <c r="B422" t="s">
        <v>7735</v>
      </c>
      <c r="C422" t="s">
        <v>5457</v>
      </c>
      <c r="D422" t="s">
        <v>7018</v>
      </c>
      <c r="E422" t="b">
        <v>1</v>
      </c>
    </row>
    <row r="423" spans="1:5" x14ac:dyDescent="0.25">
      <c r="A423" t="s">
        <v>4209</v>
      </c>
      <c r="B423" t="s">
        <v>7736</v>
      </c>
      <c r="C423" t="s">
        <v>5457</v>
      </c>
      <c r="D423" t="s">
        <v>7018</v>
      </c>
      <c r="E423" t="b">
        <v>1</v>
      </c>
    </row>
    <row r="424" spans="1:5" x14ac:dyDescent="0.25">
      <c r="A424" t="s">
        <v>5467</v>
      </c>
      <c r="B424" t="s">
        <v>7097</v>
      </c>
      <c r="C424" t="s">
        <v>5457</v>
      </c>
      <c r="D424" t="s">
        <v>7018</v>
      </c>
      <c r="E424" t="b">
        <v>1</v>
      </c>
    </row>
    <row r="425" spans="1:5" x14ac:dyDescent="0.25">
      <c r="A425" t="s">
        <v>5469</v>
      </c>
      <c r="B425" t="s">
        <v>7094</v>
      </c>
      <c r="C425" t="s">
        <v>5457</v>
      </c>
      <c r="D425" t="s">
        <v>7018</v>
      </c>
      <c r="E425" t="b">
        <v>1</v>
      </c>
    </row>
    <row r="426" spans="1:5" x14ac:dyDescent="0.25">
      <c r="A426" t="s">
        <v>5552</v>
      </c>
      <c r="B426" t="s">
        <v>7266</v>
      </c>
      <c r="C426" t="s">
        <v>5457</v>
      </c>
      <c r="D426" t="s">
        <v>7018</v>
      </c>
      <c r="E426" t="b">
        <v>1</v>
      </c>
    </row>
    <row r="427" spans="1:5" x14ac:dyDescent="0.25">
      <c r="A427" t="s">
        <v>5555</v>
      </c>
      <c r="B427" t="s">
        <v>7267</v>
      </c>
      <c r="C427" t="s">
        <v>5457</v>
      </c>
      <c r="D427" t="s">
        <v>7018</v>
      </c>
      <c r="E427" t="b">
        <v>1</v>
      </c>
    </row>
    <row r="428" spans="1:5" x14ac:dyDescent="0.25">
      <c r="A428" t="s">
        <v>5557</v>
      </c>
      <c r="B428" t="s">
        <v>7268</v>
      </c>
      <c r="C428" t="s">
        <v>5457</v>
      </c>
      <c r="D428" t="s">
        <v>7018</v>
      </c>
      <c r="E428" t="b">
        <v>1</v>
      </c>
    </row>
    <row r="429" spans="1:5" x14ac:dyDescent="0.25">
      <c r="A429" t="s">
        <v>5559</v>
      </c>
      <c r="B429" t="s">
        <v>7269</v>
      </c>
      <c r="C429" t="s">
        <v>5457</v>
      </c>
      <c r="D429" t="s">
        <v>7018</v>
      </c>
      <c r="E429" t="b">
        <v>1</v>
      </c>
    </row>
    <row r="430" spans="1:5" x14ac:dyDescent="0.25">
      <c r="A430" t="s">
        <v>5565</v>
      </c>
      <c r="B430" t="s">
        <v>7270</v>
      </c>
      <c r="C430" t="s">
        <v>5457</v>
      </c>
      <c r="D430" t="s">
        <v>7018</v>
      </c>
      <c r="E430" t="b">
        <v>1</v>
      </c>
    </row>
    <row r="431" spans="1:5" x14ac:dyDescent="0.25">
      <c r="A431" t="s">
        <v>5567</v>
      </c>
      <c r="B431" t="s">
        <v>7271</v>
      </c>
      <c r="C431" t="s">
        <v>5457</v>
      </c>
      <c r="D431" t="s">
        <v>7018</v>
      </c>
      <c r="E431" t="b">
        <v>1</v>
      </c>
    </row>
    <row r="432" spans="1:5" x14ac:dyDescent="0.25">
      <c r="A432" t="s">
        <v>5561</v>
      </c>
      <c r="B432" t="s">
        <v>7272</v>
      </c>
      <c r="C432" t="s">
        <v>5457</v>
      </c>
      <c r="D432" t="s">
        <v>7018</v>
      </c>
      <c r="E432" t="b">
        <v>1</v>
      </c>
    </row>
    <row r="433" spans="1:5" x14ac:dyDescent="0.25">
      <c r="A433" t="s">
        <v>5563</v>
      </c>
      <c r="B433" t="s">
        <v>7273</v>
      </c>
      <c r="C433" t="s">
        <v>5457</v>
      </c>
      <c r="D433" t="s">
        <v>7018</v>
      </c>
      <c r="E433" t="b">
        <v>1</v>
      </c>
    </row>
    <row r="434" spans="1:5" x14ac:dyDescent="0.25">
      <c r="A434" t="s">
        <v>3293</v>
      </c>
      <c r="B434" t="s">
        <v>7329</v>
      </c>
      <c r="C434" t="s">
        <v>5457</v>
      </c>
      <c r="D434" t="s">
        <v>7018</v>
      </c>
      <c r="E434" t="b">
        <v>1</v>
      </c>
    </row>
    <row r="435" spans="1:5" x14ac:dyDescent="0.25">
      <c r="A435" t="s">
        <v>4343</v>
      </c>
      <c r="B435" t="s">
        <v>7328</v>
      </c>
      <c r="C435" t="s">
        <v>5457</v>
      </c>
      <c r="D435" t="s">
        <v>7018</v>
      </c>
      <c r="E435" t="b">
        <v>1</v>
      </c>
    </row>
    <row r="436" spans="1:5" x14ac:dyDescent="0.25">
      <c r="A436" t="s">
        <v>819</v>
      </c>
      <c r="B436" t="s">
        <v>7326</v>
      </c>
      <c r="C436" t="s">
        <v>5457</v>
      </c>
      <c r="D436" t="s">
        <v>7018</v>
      </c>
      <c r="E436" t="b">
        <v>1</v>
      </c>
    </row>
    <row r="437" spans="1:5" x14ac:dyDescent="0.25">
      <c r="A437" t="s">
        <v>5583</v>
      </c>
      <c r="B437" t="s">
        <v>7327</v>
      </c>
      <c r="C437" t="s">
        <v>5457</v>
      </c>
      <c r="D437" t="s">
        <v>7018</v>
      </c>
      <c r="E437" t="b">
        <v>1</v>
      </c>
    </row>
    <row r="438" spans="1:5" x14ac:dyDescent="0.25">
      <c r="A438" t="s">
        <v>5541</v>
      </c>
      <c r="B438" t="s">
        <v>7438</v>
      </c>
      <c r="C438" t="s">
        <v>5457</v>
      </c>
      <c r="D438" t="s">
        <v>7018</v>
      </c>
      <c r="E438" t="b">
        <v>1</v>
      </c>
    </row>
    <row r="439" spans="1:5" x14ac:dyDescent="0.25">
      <c r="A439" t="s">
        <v>5521</v>
      </c>
      <c r="B439" t="s">
        <v>7440</v>
      </c>
      <c r="C439" t="s">
        <v>5457</v>
      </c>
      <c r="D439" t="s">
        <v>7018</v>
      </c>
      <c r="E439" t="b">
        <v>1</v>
      </c>
    </row>
    <row r="440" spans="1:5" x14ac:dyDescent="0.25">
      <c r="A440" t="s">
        <v>5481</v>
      </c>
      <c r="B440" t="s">
        <v>7433</v>
      </c>
      <c r="C440" t="s">
        <v>5457</v>
      </c>
      <c r="D440" t="s">
        <v>7018</v>
      </c>
      <c r="E440" t="b">
        <v>1</v>
      </c>
    </row>
    <row r="441" spans="1:5" x14ac:dyDescent="0.25">
      <c r="A441" t="s">
        <v>5483</v>
      </c>
      <c r="B441" t="s">
        <v>7437</v>
      </c>
      <c r="C441" t="s">
        <v>5457</v>
      </c>
      <c r="D441" t="s">
        <v>7018</v>
      </c>
      <c r="E441" t="b">
        <v>1</v>
      </c>
    </row>
    <row r="442" spans="1:5" x14ac:dyDescent="0.25">
      <c r="A442" t="s">
        <v>5526</v>
      </c>
      <c r="B442" t="s">
        <v>7431</v>
      </c>
      <c r="C442" t="s">
        <v>5457</v>
      </c>
      <c r="D442" t="s">
        <v>7018</v>
      </c>
      <c r="E442" t="b">
        <v>1</v>
      </c>
    </row>
    <row r="443" spans="1:5" x14ac:dyDescent="0.25">
      <c r="A443" t="s">
        <v>5532</v>
      </c>
      <c r="B443" t="s">
        <v>7434</v>
      </c>
      <c r="C443" t="s">
        <v>5457</v>
      </c>
      <c r="D443" t="s">
        <v>7018</v>
      </c>
      <c r="E443" t="b">
        <v>1</v>
      </c>
    </row>
    <row r="444" spans="1:5" x14ac:dyDescent="0.25">
      <c r="A444" t="s">
        <v>5534</v>
      </c>
      <c r="B444" t="s">
        <v>7436</v>
      </c>
      <c r="C444" t="s">
        <v>5457</v>
      </c>
      <c r="D444" t="s">
        <v>7018</v>
      </c>
      <c r="E444" t="b">
        <v>1</v>
      </c>
    </row>
    <row r="445" spans="1:5" x14ac:dyDescent="0.25">
      <c r="A445" t="s">
        <v>5539</v>
      </c>
      <c r="B445" t="s">
        <v>7435</v>
      </c>
      <c r="C445" t="s">
        <v>5457</v>
      </c>
      <c r="D445" t="s">
        <v>7018</v>
      </c>
      <c r="E445" t="b">
        <v>1</v>
      </c>
    </row>
    <row r="446" spans="1:5" x14ac:dyDescent="0.25">
      <c r="A446" t="s">
        <v>5546</v>
      </c>
      <c r="B446" t="s">
        <v>7439</v>
      </c>
      <c r="C446" t="s">
        <v>5457</v>
      </c>
      <c r="D446" t="s">
        <v>7018</v>
      </c>
      <c r="E446" t="b">
        <v>1</v>
      </c>
    </row>
    <row r="447" spans="1:5" x14ac:dyDescent="0.25">
      <c r="A447" t="s">
        <v>5550</v>
      </c>
      <c r="B447" t="s">
        <v>7730</v>
      </c>
      <c r="C447" t="s">
        <v>5457</v>
      </c>
      <c r="D447" t="s">
        <v>7018</v>
      </c>
      <c r="E447" t="b">
        <v>1</v>
      </c>
    </row>
    <row r="448" spans="1:5" x14ac:dyDescent="0.25">
      <c r="A448" t="s">
        <v>5544</v>
      </c>
      <c r="B448" t="s">
        <v>7442</v>
      </c>
      <c r="C448" t="s">
        <v>5457</v>
      </c>
      <c r="D448" t="s">
        <v>7018</v>
      </c>
      <c r="E448" t="b">
        <v>1</v>
      </c>
    </row>
    <row r="449" spans="1:5" x14ac:dyDescent="0.25">
      <c r="A449" t="s">
        <v>5528</v>
      </c>
      <c r="B449" t="s">
        <v>7432</v>
      </c>
      <c r="C449" t="s">
        <v>5457</v>
      </c>
      <c r="D449" t="s">
        <v>7018</v>
      </c>
      <c r="E449" t="b">
        <v>1</v>
      </c>
    </row>
    <row r="450" spans="1:5" x14ac:dyDescent="0.25">
      <c r="A450" t="s">
        <v>5530</v>
      </c>
      <c r="B450" t="s">
        <v>7441</v>
      </c>
      <c r="C450" t="s">
        <v>5457</v>
      </c>
      <c r="D450" t="s">
        <v>7018</v>
      </c>
      <c r="E450" t="b">
        <v>1</v>
      </c>
    </row>
    <row r="451" spans="1:5" x14ac:dyDescent="0.25">
      <c r="A451" t="s">
        <v>5475</v>
      </c>
      <c r="B451" t="s">
        <v>7100</v>
      </c>
      <c r="C451" t="s">
        <v>5457</v>
      </c>
      <c r="D451" t="s">
        <v>7018</v>
      </c>
      <c r="E451" t="b">
        <v>1</v>
      </c>
    </row>
    <row r="452" spans="1:5" x14ac:dyDescent="0.25">
      <c r="A452" t="s">
        <v>5473</v>
      </c>
      <c r="B452" t="s">
        <v>7099</v>
      </c>
      <c r="C452" t="s">
        <v>5457</v>
      </c>
      <c r="D452" t="s">
        <v>7018</v>
      </c>
      <c r="E452" t="b">
        <v>1</v>
      </c>
    </row>
    <row r="453" spans="1:5" x14ac:dyDescent="0.25">
      <c r="A453" t="s">
        <v>5579</v>
      </c>
      <c r="B453" t="s">
        <v>7680</v>
      </c>
      <c r="C453" t="s">
        <v>5457</v>
      </c>
      <c r="D453" t="s">
        <v>7018</v>
      </c>
      <c r="E453" t="b">
        <v>1</v>
      </c>
    </row>
    <row r="454" spans="1:5" x14ac:dyDescent="0.25">
      <c r="A454" t="s">
        <v>5576</v>
      </c>
      <c r="B454" t="s">
        <v>7678</v>
      </c>
      <c r="C454" t="s">
        <v>5457</v>
      </c>
      <c r="D454" t="s">
        <v>7018</v>
      </c>
      <c r="E454" t="b">
        <v>1</v>
      </c>
    </row>
    <row r="455" spans="1:5" x14ac:dyDescent="0.25">
      <c r="A455" t="s">
        <v>5471</v>
      </c>
      <c r="B455" t="s">
        <v>7679</v>
      </c>
      <c r="C455" t="s">
        <v>5457</v>
      </c>
      <c r="D455" t="s">
        <v>7018</v>
      </c>
      <c r="E455" t="b">
        <v>1</v>
      </c>
    </row>
    <row r="456" spans="1:5" x14ac:dyDescent="0.25">
      <c r="A456" t="s">
        <v>5581</v>
      </c>
      <c r="B456" t="s">
        <v>7677</v>
      </c>
      <c r="C456" t="s">
        <v>5457</v>
      </c>
      <c r="D456" t="s">
        <v>7018</v>
      </c>
      <c r="E456" t="b">
        <v>1</v>
      </c>
    </row>
    <row r="457" spans="1:5" x14ac:dyDescent="0.25">
      <c r="A457" t="s">
        <v>4197</v>
      </c>
      <c r="B457" t="s">
        <v>7139</v>
      </c>
      <c r="C457" t="s">
        <v>5459</v>
      </c>
      <c r="D457" t="s">
        <v>7019</v>
      </c>
      <c r="E457" t="b">
        <v>1</v>
      </c>
    </row>
    <row r="458" spans="1:5" x14ac:dyDescent="0.25">
      <c r="A458" t="s">
        <v>1173</v>
      </c>
      <c r="B458" t="s">
        <v>7140</v>
      </c>
      <c r="C458" t="s">
        <v>5459</v>
      </c>
      <c r="D458" t="s">
        <v>7019</v>
      </c>
      <c r="E458" t="b">
        <v>1</v>
      </c>
    </row>
    <row r="459" spans="1:5" x14ac:dyDescent="0.25">
      <c r="A459" t="s">
        <v>1809</v>
      </c>
      <c r="B459" t="s">
        <v>7143</v>
      </c>
      <c r="C459" t="s">
        <v>5459</v>
      </c>
      <c r="D459" t="s">
        <v>7019</v>
      </c>
      <c r="E459" t="b">
        <v>1</v>
      </c>
    </row>
    <row r="460" spans="1:5" x14ac:dyDescent="0.25">
      <c r="A460" t="s">
        <v>2123</v>
      </c>
      <c r="B460" t="s">
        <v>7144</v>
      </c>
      <c r="C460" t="s">
        <v>5459</v>
      </c>
      <c r="D460" t="s">
        <v>7019</v>
      </c>
      <c r="E460" t="b">
        <v>1</v>
      </c>
    </row>
    <row r="461" spans="1:5" x14ac:dyDescent="0.25">
      <c r="A461" t="s">
        <v>2899</v>
      </c>
      <c r="B461" t="s">
        <v>7141</v>
      </c>
      <c r="C461" t="s">
        <v>5459</v>
      </c>
      <c r="D461" t="s">
        <v>7019</v>
      </c>
      <c r="E461" t="b">
        <v>1</v>
      </c>
    </row>
    <row r="462" spans="1:5" x14ac:dyDescent="0.25">
      <c r="A462" t="s">
        <v>2371</v>
      </c>
      <c r="B462" t="s">
        <v>7142</v>
      </c>
      <c r="C462" t="s">
        <v>5459</v>
      </c>
      <c r="D462" t="s">
        <v>7019</v>
      </c>
      <c r="E462" t="b">
        <v>1</v>
      </c>
    </row>
    <row r="463" spans="1:5" x14ac:dyDescent="0.25">
      <c r="A463" t="s">
        <v>3975</v>
      </c>
      <c r="B463" t="s">
        <v>7137</v>
      </c>
      <c r="C463" t="s">
        <v>5459</v>
      </c>
      <c r="D463" t="s">
        <v>7019</v>
      </c>
      <c r="E463" t="b">
        <v>1</v>
      </c>
    </row>
    <row r="464" spans="1:5" x14ac:dyDescent="0.25">
      <c r="A464" t="s">
        <v>1431</v>
      </c>
      <c r="B464" t="s">
        <v>7138</v>
      </c>
      <c r="C464" t="s">
        <v>5459</v>
      </c>
      <c r="D464" t="s">
        <v>7019</v>
      </c>
      <c r="E464" t="b">
        <v>1</v>
      </c>
    </row>
    <row r="465" spans="1:5" x14ac:dyDescent="0.25">
      <c r="A465" t="s">
        <v>5589</v>
      </c>
      <c r="B465" t="s">
        <v>7487</v>
      </c>
      <c r="C465" t="s">
        <v>5459</v>
      </c>
      <c r="D465" t="s">
        <v>7019</v>
      </c>
      <c r="E465" t="b">
        <v>1</v>
      </c>
    </row>
    <row r="466" spans="1:5" x14ac:dyDescent="0.25">
      <c r="A466" t="s">
        <v>3873</v>
      </c>
      <c r="B466" t="s">
        <v>7147</v>
      </c>
      <c r="C466" t="s">
        <v>5459</v>
      </c>
      <c r="D466" t="s">
        <v>7019</v>
      </c>
      <c r="E466" t="b">
        <v>1</v>
      </c>
    </row>
    <row r="467" spans="1:5" x14ac:dyDescent="0.25">
      <c r="A467" t="s">
        <v>707</v>
      </c>
      <c r="B467" t="s">
        <v>7148</v>
      </c>
      <c r="C467" t="s">
        <v>5459</v>
      </c>
      <c r="D467" t="s">
        <v>7019</v>
      </c>
      <c r="E467" t="b">
        <v>1</v>
      </c>
    </row>
    <row r="468" spans="1:5" x14ac:dyDescent="0.25">
      <c r="A468" t="s">
        <v>2039</v>
      </c>
      <c r="B468" t="s">
        <v>7151</v>
      </c>
      <c r="C468" t="s">
        <v>5459</v>
      </c>
      <c r="D468" t="s">
        <v>7019</v>
      </c>
      <c r="E468" t="b">
        <v>1</v>
      </c>
    </row>
    <row r="469" spans="1:5" x14ac:dyDescent="0.25">
      <c r="A469" t="s">
        <v>2033</v>
      </c>
      <c r="B469" t="s">
        <v>7152</v>
      </c>
      <c r="C469" t="s">
        <v>5459</v>
      </c>
      <c r="D469" t="s">
        <v>7019</v>
      </c>
      <c r="E469" t="b">
        <v>1</v>
      </c>
    </row>
    <row r="470" spans="1:5" x14ac:dyDescent="0.25">
      <c r="A470" t="s">
        <v>3047</v>
      </c>
      <c r="B470" t="s">
        <v>7149</v>
      </c>
      <c r="C470" t="s">
        <v>5459</v>
      </c>
      <c r="D470" t="s">
        <v>7019</v>
      </c>
      <c r="E470" t="b">
        <v>1</v>
      </c>
    </row>
    <row r="471" spans="1:5" x14ac:dyDescent="0.25">
      <c r="A471" t="s">
        <v>5381</v>
      </c>
      <c r="B471" t="s">
        <v>7150</v>
      </c>
      <c r="C471" t="s">
        <v>5459</v>
      </c>
      <c r="D471" t="s">
        <v>7019</v>
      </c>
      <c r="E471" t="b">
        <v>1</v>
      </c>
    </row>
    <row r="472" spans="1:5" x14ac:dyDescent="0.25">
      <c r="A472" t="s">
        <v>675</v>
      </c>
      <c r="B472" t="s">
        <v>7145</v>
      </c>
      <c r="C472" t="s">
        <v>5459</v>
      </c>
      <c r="D472" t="s">
        <v>7019</v>
      </c>
      <c r="E472" t="b">
        <v>1</v>
      </c>
    </row>
    <row r="473" spans="1:5" x14ac:dyDescent="0.25">
      <c r="A473" t="s">
        <v>3801</v>
      </c>
      <c r="B473" t="s">
        <v>7146</v>
      </c>
      <c r="C473" t="s">
        <v>5459</v>
      </c>
      <c r="D473" t="s">
        <v>7019</v>
      </c>
      <c r="E473" t="b">
        <v>1</v>
      </c>
    </row>
    <row r="474" spans="1:5" x14ac:dyDescent="0.25">
      <c r="A474" t="s">
        <v>6200</v>
      </c>
      <c r="B474" t="s">
        <v>7582</v>
      </c>
      <c r="C474" t="s">
        <v>5459</v>
      </c>
      <c r="D474" t="s">
        <v>7019</v>
      </c>
      <c r="E474" t="b">
        <v>1</v>
      </c>
    </row>
    <row r="475" spans="1:5" x14ac:dyDescent="0.25">
      <c r="A475" t="s">
        <v>2293</v>
      </c>
      <c r="B475" t="s">
        <v>7580</v>
      </c>
      <c r="C475" t="s">
        <v>5459</v>
      </c>
      <c r="D475" t="s">
        <v>7019</v>
      </c>
      <c r="E475" t="b">
        <v>1</v>
      </c>
    </row>
    <row r="476" spans="1:5" x14ac:dyDescent="0.25">
      <c r="A476" t="s">
        <v>475</v>
      </c>
      <c r="B476" t="s">
        <v>7581</v>
      </c>
      <c r="C476" t="s">
        <v>5459</v>
      </c>
      <c r="D476" t="s">
        <v>7019</v>
      </c>
      <c r="E476" t="b">
        <v>1</v>
      </c>
    </row>
    <row r="477" spans="1:5" x14ac:dyDescent="0.25">
      <c r="A477" t="s">
        <v>1593</v>
      </c>
      <c r="B477" t="s">
        <v>7585</v>
      </c>
      <c r="C477" t="s">
        <v>5459</v>
      </c>
      <c r="D477" t="s">
        <v>7019</v>
      </c>
      <c r="E477" t="b">
        <v>1</v>
      </c>
    </row>
    <row r="478" spans="1:5" x14ac:dyDescent="0.25">
      <c r="A478" t="s">
        <v>3803</v>
      </c>
      <c r="B478" t="s">
        <v>7586</v>
      </c>
      <c r="C478" t="s">
        <v>5459</v>
      </c>
      <c r="D478" t="s">
        <v>7019</v>
      </c>
      <c r="E478" t="b">
        <v>1</v>
      </c>
    </row>
    <row r="479" spans="1:5" x14ac:dyDescent="0.25">
      <c r="A479" t="s">
        <v>3805</v>
      </c>
      <c r="B479" t="s">
        <v>7583</v>
      </c>
      <c r="C479" t="s">
        <v>5459</v>
      </c>
      <c r="D479" t="s">
        <v>7019</v>
      </c>
      <c r="E479" t="b">
        <v>1</v>
      </c>
    </row>
    <row r="480" spans="1:5" x14ac:dyDescent="0.25">
      <c r="A480" t="s">
        <v>5185</v>
      </c>
      <c r="B480" t="s">
        <v>7584</v>
      </c>
      <c r="C480" t="s">
        <v>5459</v>
      </c>
      <c r="D480" t="s">
        <v>7019</v>
      </c>
      <c r="E480" t="b">
        <v>1</v>
      </c>
    </row>
    <row r="481" spans="1:5" x14ac:dyDescent="0.25">
      <c r="A481" t="s">
        <v>3043</v>
      </c>
      <c r="B481" t="s">
        <v>7578</v>
      </c>
      <c r="C481" t="s">
        <v>5459</v>
      </c>
      <c r="D481" t="s">
        <v>7019</v>
      </c>
      <c r="E481" t="b">
        <v>1</v>
      </c>
    </row>
    <row r="482" spans="1:5" x14ac:dyDescent="0.25">
      <c r="A482" t="s">
        <v>4823</v>
      </c>
      <c r="B482" t="s">
        <v>7579</v>
      </c>
      <c r="C482" t="s">
        <v>5459</v>
      </c>
      <c r="D482" t="s">
        <v>7019</v>
      </c>
      <c r="E482" t="b">
        <v>1</v>
      </c>
    </row>
    <row r="483" spans="1:5" x14ac:dyDescent="0.25">
      <c r="A483" t="s">
        <v>1887</v>
      </c>
      <c r="B483" t="s">
        <v>7202</v>
      </c>
      <c r="C483" t="s">
        <v>5459</v>
      </c>
      <c r="D483" t="s">
        <v>7019</v>
      </c>
      <c r="E483" t="b">
        <v>1</v>
      </c>
    </row>
    <row r="484" spans="1:5" x14ac:dyDescent="0.25">
      <c r="A484" t="s">
        <v>1611</v>
      </c>
      <c r="B484" t="s">
        <v>7080</v>
      </c>
      <c r="C484" t="s">
        <v>5459</v>
      </c>
      <c r="D484" t="s">
        <v>7019</v>
      </c>
      <c r="E484" t="b">
        <v>1</v>
      </c>
    </row>
    <row r="485" spans="1:5" x14ac:dyDescent="0.25">
      <c r="A485" t="s">
        <v>2155</v>
      </c>
      <c r="B485" t="s">
        <v>7203</v>
      </c>
      <c r="C485" t="s">
        <v>5459</v>
      </c>
      <c r="D485" t="s">
        <v>7019</v>
      </c>
      <c r="E485" t="b">
        <v>1</v>
      </c>
    </row>
    <row r="486" spans="1:5" x14ac:dyDescent="0.25">
      <c r="A486" t="s">
        <v>739</v>
      </c>
      <c r="B486" t="s">
        <v>7081</v>
      </c>
      <c r="C486" t="s">
        <v>5459</v>
      </c>
      <c r="D486" t="s">
        <v>7019</v>
      </c>
      <c r="E486" t="b">
        <v>1</v>
      </c>
    </row>
    <row r="487" spans="1:5" x14ac:dyDescent="0.25">
      <c r="A487" t="s">
        <v>5445</v>
      </c>
      <c r="B487" t="s">
        <v>7204</v>
      </c>
      <c r="C487" t="s">
        <v>5459</v>
      </c>
      <c r="D487" t="s">
        <v>7019</v>
      </c>
      <c r="E487" t="b">
        <v>1</v>
      </c>
    </row>
    <row r="488" spans="1:5" x14ac:dyDescent="0.25">
      <c r="A488" t="s">
        <v>3813</v>
      </c>
      <c r="B488" t="s">
        <v>7082</v>
      </c>
      <c r="C488" t="s">
        <v>5459</v>
      </c>
      <c r="D488" t="s">
        <v>7019</v>
      </c>
      <c r="E488" t="b">
        <v>1</v>
      </c>
    </row>
    <row r="489" spans="1:5" x14ac:dyDescent="0.25">
      <c r="A489" t="s">
        <v>1547</v>
      </c>
      <c r="B489" t="s">
        <v>7205</v>
      </c>
      <c r="C489" t="s">
        <v>5459</v>
      </c>
      <c r="D489" t="s">
        <v>7019</v>
      </c>
      <c r="E489" t="b">
        <v>1</v>
      </c>
    </row>
    <row r="490" spans="1:5" x14ac:dyDescent="0.25">
      <c r="A490" t="s">
        <v>3155</v>
      </c>
      <c r="B490" t="s">
        <v>7083</v>
      </c>
      <c r="C490" t="s">
        <v>5459</v>
      </c>
      <c r="D490" t="s">
        <v>7019</v>
      </c>
      <c r="E490" t="b">
        <v>1</v>
      </c>
    </row>
    <row r="491" spans="1:5" x14ac:dyDescent="0.25">
      <c r="A491" t="s">
        <v>3895</v>
      </c>
      <c r="B491" t="s">
        <v>7589</v>
      </c>
      <c r="C491" t="s">
        <v>5459</v>
      </c>
      <c r="D491" t="s">
        <v>7019</v>
      </c>
      <c r="E491" t="b">
        <v>1</v>
      </c>
    </row>
    <row r="492" spans="1:5" x14ac:dyDescent="0.25">
      <c r="A492" t="s">
        <v>3271</v>
      </c>
      <c r="B492" t="s">
        <v>7590</v>
      </c>
      <c r="C492" t="s">
        <v>5459</v>
      </c>
      <c r="D492" t="s">
        <v>7019</v>
      </c>
      <c r="E492" t="b">
        <v>1</v>
      </c>
    </row>
    <row r="493" spans="1:5" x14ac:dyDescent="0.25">
      <c r="A493" t="s">
        <v>971</v>
      </c>
      <c r="B493" t="s">
        <v>7593</v>
      </c>
      <c r="C493" t="s">
        <v>5459</v>
      </c>
      <c r="D493" t="s">
        <v>7019</v>
      </c>
      <c r="E493" t="b">
        <v>1</v>
      </c>
    </row>
    <row r="494" spans="1:5" x14ac:dyDescent="0.25">
      <c r="A494" t="s">
        <v>371</v>
      </c>
      <c r="B494" t="s">
        <v>7594</v>
      </c>
      <c r="C494" t="s">
        <v>5459</v>
      </c>
      <c r="D494" t="s">
        <v>7019</v>
      </c>
      <c r="E494" t="b">
        <v>1</v>
      </c>
    </row>
    <row r="495" spans="1:5" x14ac:dyDescent="0.25">
      <c r="A495" t="s">
        <v>5770</v>
      </c>
      <c r="B495" t="s">
        <v>7591</v>
      </c>
      <c r="C495" t="s">
        <v>5459</v>
      </c>
      <c r="D495" t="s">
        <v>7019</v>
      </c>
      <c r="E495" t="b">
        <v>1</v>
      </c>
    </row>
    <row r="496" spans="1:5" x14ac:dyDescent="0.25">
      <c r="A496" t="s">
        <v>2359</v>
      </c>
      <c r="B496" t="s">
        <v>7592</v>
      </c>
      <c r="C496" t="s">
        <v>5459</v>
      </c>
      <c r="D496" t="s">
        <v>7019</v>
      </c>
      <c r="E496" t="b">
        <v>1</v>
      </c>
    </row>
    <row r="497" spans="1:5" x14ac:dyDescent="0.25">
      <c r="A497" t="s">
        <v>5147</v>
      </c>
      <c r="B497" t="s">
        <v>7587</v>
      </c>
      <c r="C497" t="s">
        <v>5459</v>
      </c>
      <c r="D497" t="s">
        <v>7019</v>
      </c>
      <c r="E497" t="b">
        <v>1</v>
      </c>
    </row>
    <row r="498" spans="1:5" x14ac:dyDescent="0.25">
      <c r="A498" t="s">
        <v>4959</v>
      </c>
      <c r="B498" t="s">
        <v>7588</v>
      </c>
      <c r="C498" t="s">
        <v>5459</v>
      </c>
      <c r="D498" t="s">
        <v>7019</v>
      </c>
      <c r="E498" t="b">
        <v>1</v>
      </c>
    </row>
    <row r="499" spans="1:5" x14ac:dyDescent="0.25">
      <c r="A499" t="s">
        <v>7523</v>
      </c>
      <c r="B499" t="s">
        <v>7524</v>
      </c>
      <c r="C499" t="s">
        <v>5461</v>
      </c>
      <c r="D499" t="s">
        <v>7020</v>
      </c>
      <c r="E499" t="b">
        <v>1</v>
      </c>
    </row>
    <row r="500" spans="1:5" x14ac:dyDescent="0.25">
      <c r="A500" t="s">
        <v>577</v>
      </c>
      <c r="B500" t="s">
        <v>7520</v>
      </c>
      <c r="C500" t="s">
        <v>5461</v>
      </c>
      <c r="D500" t="s">
        <v>7020</v>
      </c>
      <c r="E500" t="b">
        <v>1</v>
      </c>
    </row>
    <row r="501" spans="1:5" x14ac:dyDescent="0.25">
      <c r="A501" t="s">
        <v>4679</v>
      </c>
      <c r="B501" t="s">
        <v>7521</v>
      </c>
      <c r="C501" t="s">
        <v>5461</v>
      </c>
      <c r="D501" t="s">
        <v>7020</v>
      </c>
      <c r="E501" t="b">
        <v>1</v>
      </c>
    </row>
    <row r="502" spans="1:5" x14ac:dyDescent="0.25">
      <c r="A502" t="s">
        <v>4643</v>
      </c>
      <c r="B502" t="s">
        <v>7522</v>
      </c>
      <c r="C502" t="s">
        <v>5461</v>
      </c>
      <c r="D502" t="s">
        <v>7020</v>
      </c>
      <c r="E502" t="b">
        <v>1</v>
      </c>
    </row>
    <row r="503" spans="1:5" x14ac:dyDescent="0.25">
      <c r="A503" t="s">
        <v>4427</v>
      </c>
      <c r="B503" t="s">
        <v>7515</v>
      </c>
      <c r="C503" t="s">
        <v>5461</v>
      </c>
      <c r="D503" t="s">
        <v>7020</v>
      </c>
      <c r="E503" t="b">
        <v>1</v>
      </c>
    </row>
    <row r="504" spans="1:5" x14ac:dyDescent="0.25">
      <c r="A504" t="s">
        <v>2367</v>
      </c>
      <c r="B504" t="s">
        <v>7512</v>
      </c>
      <c r="C504" t="s">
        <v>5461</v>
      </c>
      <c r="D504" t="s">
        <v>7020</v>
      </c>
      <c r="E504" t="b">
        <v>1</v>
      </c>
    </row>
    <row r="505" spans="1:5" x14ac:dyDescent="0.25">
      <c r="A505" t="s">
        <v>3311</v>
      </c>
      <c r="B505" t="s">
        <v>7513</v>
      </c>
      <c r="C505" t="s">
        <v>5461</v>
      </c>
      <c r="D505" t="s">
        <v>7020</v>
      </c>
      <c r="E505" t="b">
        <v>1</v>
      </c>
    </row>
    <row r="506" spans="1:5" x14ac:dyDescent="0.25">
      <c r="A506" t="s">
        <v>573</v>
      </c>
      <c r="B506" t="s">
        <v>7514</v>
      </c>
      <c r="C506" t="s">
        <v>5461</v>
      </c>
      <c r="D506" t="s">
        <v>7020</v>
      </c>
      <c r="E506" t="b">
        <v>1</v>
      </c>
    </row>
    <row r="507" spans="1:5" x14ac:dyDescent="0.25">
      <c r="A507" t="s">
        <v>1053</v>
      </c>
      <c r="B507" t="s">
        <v>7500</v>
      </c>
      <c r="C507" t="s">
        <v>5461</v>
      </c>
      <c r="D507" t="s">
        <v>7020</v>
      </c>
      <c r="E507" t="b">
        <v>1</v>
      </c>
    </row>
    <row r="508" spans="1:5" x14ac:dyDescent="0.25">
      <c r="A508" t="s">
        <v>615</v>
      </c>
      <c r="B508" t="s">
        <v>7508</v>
      </c>
      <c r="C508" t="s">
        <v>5461</v>
      </c>
      <c r="D508" t="s">
        <v>7020</v>
      </c>
      <c r="E508" t="b">
        <v>1</v>
      </c>
    </row>
    <row r="509" spans="1:5" x14ac:dyDescent="0.25">
      <c r="A509" t="s">
        <v>3165</v>
      </c>
      <c r="B509" t="s">
        <v>7516</v>
      </c>
      <c r="C509" t="s">
        <v>5461</v>
      </c>
      <c r="D509" t="s">
        <v>7020</v>
      </c>
      <c r="E509" t="b">
        <v>1</v>
      </c>
    </row>
    <row r="510" spans="1:5" x14ac:dyDescent="0.25">
      <c r="A510" t="s">
        <v>1503</v>
      </c>
      <c r="B510" t="s">
        <v>7525</v>
      </c>
      <c r="C510" t="s">
        <v>5461</v>
      </c>
      <c r="D510" t="s">
        <v>7020</v>
      </c>
      <c r="E510" t="b">
        <v>1</v>
      </c>
    </row>
    <row r="511" spans="1:5" x14ac:dyDescent="0.25">
      <c r="A511" t="s">
        <v>2575</v>
      </c>
      <c r="B511" t="s">
        <v>7501</v>
      </c>
      <c r="C511" t="s">
        <v>5461</v>
      </c>
      <c r="D511" t="s">
        <v>7020</v>
      </c>
      <c r="E511" t="b">
        <v>1</v>
      </c>
    </row>
    <row r="512" spans="1:5" x14ac:dyDescent="0.25">
      <c r="A512" t="s">
        <v>5067</v>
      </c>
      <c r="B512" t="s">
        <v>7504</v>
      </c>
      <c r="C512" t="s">
        <v>5461</v>
      </c>
      <c r="D512" t="s">
        <v>7020</v>
      </c>
      <c r="E512" t="b">
        <v>1</v>
      </c>
    </row>
    <row r="513" spans="1:5" x14ac:dyDescent="0.25">
      <c r="A513" t="s">
        <v>3137</v>
      </c>
      <c r="B513" t="s">
        <v>7505</v>
      </c>
      <c r="C513" t="s">
        <v>5461</v>
      </c>
      <c r="D513" t="s">
        <v>7020</v>
      </c>
      <c r="E513" t="b">
        <v>1</v>
      </c>
    </row>
    <row r="514" spans="1:5" x14ac:dyDescent="0.25">
      <c r="A514" t="s">
        <v>3065</v>
      </c>
      <c r="B514" t="s">
        <v>7509</v>
      </c>
      <c r="C514" t="s">
        <v>5461</v>
      </c>
      <c r="D514" t="s">
        <v>7020</v>
      </c>
      <c r="E514" t="b">
        <v>1</v>
      </c>
    </row>
    <row r="515" spans="1:5" x14ac:dyDescent="0.25">
      <c r="A515" t="s">
        <v>2983</v>
      </c>
      <c r="B515" t="s">
        <v>7510</v>
      </c>
      <c r="C515" t="s">
        <v>5461</v>
      </c>
      <c r="D515" t="s">
        <v>7020</v>
      </c>
      <c r="E515" t="b">
        <v>1</v>
      </c>
    </row>
    <row r="516" spans="1:5" x14ac:dyDescent="0.25">
      <c r="A516" t="s">
        <v>2451</v>
      </c>
      <c r="B516" t="s">
        <v>7511</v>
      </c>
      <c r="C516" t="s">
        <v>5461</v>
      </c>
      <c r="D516" t="s">
        <v>7020</v>
      </c>
      <c r="E516" t="b">
        <v>1</v>
      </c>
    </row>
    <row r="517" spans="1:5" x14ac:dyDescent="0.25">
      <c r="A517" t="s">
        <v>3477</v>
      </c>
      <c r="B517" t="s">
        <v>7517</v>
      </c>
      <c r="C517" t="s">
        <v>5461</v>
      </c>
      <c r="D517" t="s">
        <v>7020</v>
      </c>
      <c r="E517" t="b">
        <v>1</v>
      </c>
    </row>
    <row r="518" spans="1:5" x14ac:dyDescent="0.25">
      <c r="A518" t="s">
        <v>4681</v>
      </c>
      <c r="B518" t="s">
        <v>7518</v>
      </c>
      <c r="C518" t="s">
        <v>5461</v>
      </c>
      <c r="D518" t="s">
        <v>7020</v>
      </c>
      <c r="E518" t="b">
        <v>1</v>
      </c>
    </row>
    <row r="519" spans="1:5" x14ac:dyDescent="0.25">
      <c r="A519" t="s">
        <v>4645</v>
      </c>
      <c r="B519" t="s">
        <v>7519</v>
      </c>
      <c r="C519" t="s">
        <v>5461</v>
      </c>
      <c r="D519" t="s">
        <v>7020</v>
      </c>
      <c r="E519" t="b">
        <v>1</v>
      </c>
    </row>
    <row r="520" spans="1:5" x14ac:dyDescent="0.25">
      <c r="A520" t="s">
        <v>1435</v>
      </c>
      <c r="B520" t="s">
        <v>7526</v>
      </c>
      <c r="C520" t="s">
        <v>5461</v>
      </c>
      <c r="D520" t="s">
        <v>7020</v>
      </c>
      <c r="E520" t="b">
        <v>1</v>
      </c>
    </row>
    <row r="521" spans="1:5" x14ac:dyDescent="0.25">
      <c r="A521" t="s">
        <v>3573</v>
      </c>
      <c r="B521" t="s">
        <v>7527</v>
      </c>
      <c r="C521" t="s">
        <v>5461</v>
      </c>
      <c r="D521" t="s">
        <v>7020</v>
      </c>
      <c r="E521" t="b">
        <v>1</v>
      </c>
    </row>
    <row r="522" spans="1:5" x14ac:dyDescent="0.25">
      <c r="A522" t="s">
        <v>7528</v>
      </c>
      <c r="B522" t="s">
        <v>7529</v>
      </c>
      <c r="C522" t="s">
        <v>5461</v>
      </c>
      <c r="D522" t="s">
        <v>7020</v>
      </c>
      <c r="E522" t="b">
        <v>1</v>
      </c>
    </row>
    <row r="523" spans="1:5" x14ac:dyDescent="0.25">
      <c r="A523" t="s">
        <v>7498</v>
      </c>
      <c r="B523" t="s">
        <v>7499</v>
      </c>
      <c r="C523" t="s">
        <v>5461</v>
      </c>
      <c r="D523" t="s">
        <v>7020</v>
      </c>
      <c r="E523" t="b">
        <v>1</v>
      </c>
    </row>
    <row r="524" spans="1:5" x14ac:dyDescent="0.25">
      <c r="A524" t="s">
        <v>7502</v>
      </c>
      <c r="B524" t="s">
        <v>7503</v>
      </c>
      <c r="C524" t="s">
        <v>5461</v>
      </c>
      <c r="D524" t="s">
        <v>7020</v>
      </c>
      <c r="E524" t="b">
        <v>1</v>
      </c>
    </row>
    <row r="525" spans="1:5" x14ac:dyDescent="0.25">
      <c r="A525" t="s">
        <v>3715</v>
      </c>
      <c r="B525" t="s">
        <v>7506</v>
      </c>
      <c r="C525" t="s">
        <v>5461</v>
      </c>
      <c r="D525" t="s">
        <v>7020</v>
      </c>
      <c r="E525" t="b">
        <v>1</v>
      </c>
    </row>
    <row r="526" spans="1:5" x14ac:dyDescent="0.25">
      <c r="A526" t="s">
        <v>6127</v>
      </c>
      <c r="B526" t="s">
        <v>7507</v>
      </c>
      <c r="C526" t="s">
        <v>5461</v>
      </c>
      <c r="D526" t="s">
        <v>7020</v>
      </c>
      <c r="E526" t="b">
        <v>1</v>
      </c>
    </row>
    <row r="527" spans="1:5" x14ac:dyDescent="0.25">
      <c r="A527" t="s">
        <v>6358</v>
      </c>
      <c r="B527" t="s">
        <v>7531</v>
      </c>
      <c r="C527" t="s">
        <v>5461</v>
      </c>
      <c r="D527" t="s">
        <v>7020</v>
      </c>
      <c r="E527" t="b">
        <v>1</v>
      </c>
    </row>
    <row r="528" spans="1:5" x14ac:dyDescent="0.25">
      <c r="A528" t="s">
        <v>6360</v>
      </c>
      <c r="B528" t="s">
        <v>7532</v>
      </c>
      <c r="C528" t="s">
        <v>5461</v>
      </c>
      <c r="D528" t="s">
        <v>7020</v>
      </c>
      <c r="E528" t="b">
        <v>1</v>
      </c>
    </row>
    <row r="529" spans="1:5" x14ac:dyDescent="0.25">
      <c r="A529" t="s">
        <v>6364</v>
      </c>
      <c r="B529" t="s">
        <v>7265</v>
      </c>
      <c r="C529" t="s">
        <v>5461</v>
      </c>
      <c r="D529" t="s">
        <v>7020</v>
      </c>
      <c r="E529" t="b">
        <v>1</v>
      </c>
    </row>
    <row r="530" spans="1:5" x14ac:dyDescent="0.25">
      <c r="A530" t="s">
        <v>6362</v>
      </c>
      <c r="B530" t="s">
        <v>7530</v>
      </c>
      <c r="C530" t="s">
        <v>5461</v>
      </c>
      <c r="D530" t="s">
        <v>7020</v>
      </c>
      <c r="E530" t="b">
        <v>1</v>
      </c>
    </row>
    <row r="531" spans="1:5" x14ac:dyDescent="0.25">
      <c r="A531" t="s">
        <v>8007</v>
      </c>
      <c r="B531" t="s">
        <v>8008</v>
      </c>
      <c r="C531" t="s">
        <v>5461</v>
      </c>
      <c r="D531" t="s">
        <v>7020</v>
      </c>
      <c r="E531" t="b">
        <v>1</v>
      </c>
    </row>
    <row r="532" spans="1:5" x14ac:dyDescent="0.25">
      <c r="A532" t="s">
        <v>6195</v>
      </c>
      <c r="B532" t="s">
        <v>7533</v>
      </c>
      <c r="C532" t="s">
        <v>5461</v>
      </c>
      <c r="D532" t="s">
        <v>7020</v>
      </c>
      <c r="E532" t="b">
        <v>1</v>
      </c>
    </row>
    <row r="533" spans="1:5" x14ac:dyDescent="0.25">
      <c r="A533" t="s">
        <v>6202</v>
      </c>
      <c r="B533" t="s">
        <v>7534</v>
      </c>
      <c r="C533" t="s">
        <v>5461</v>
      </c>
      <c r="D533" t="s">
        <v>7020</v>
      </c>
      <c r="E533" t="b">
        <v>1</v>
      </c>
    </row>
    <row r="534" spans="1:5" x14ac:dyDescent="0.25">
      <c r="A534" t="s">
        <v>6231</v>
      </c>
      <c r="B534" t="s">
        <v>7535</v>
      </c>
      <c r="C534" t="s">
        <v>5461</v>
      </c>
      <c r="D534" t="s">
        <v>7020</v>
      </c>
      <c r="E534" t="b">
        <v>1</v>
      </c>
    </row>
    <row r="535" spans="1:5" x14ac:dyDescent="0.25">
      <c r="A535" t="s">
        <v>7536</v>
      </c>
      <c r="B535" t="s">
        <v>7537</v>
      </c>
      <c r="C535" t="s">
        <v>5461</v>
      </c>
      <c r="D535" t="s">
        <v>7020</v>
      </c>
      <c r="E535" t="b">
        <v>1</v>
      </c>
    </row>
    <row r="536" spans="1:5" x14ac:dyDescent="0.25">
      <c r="A536" t="s">
        <v>6352</v>
      </c>
      <c r="B536" t="s">
        <v>7538</v>
      </c>
      <c r="C536" t="s">
        <v>5461</v>
      </c>
      <c r="D536" t="s">
        <v>7020</v>
      </c>
      <c r="E536" t="b">
        <v>1</v>
      </c>
    </row>
    <row r="537" spans="1:5" x14ac:dyDescent="0.25">
      <c r="A537" t="s">
        <v>6354</v>
      </c>
      <c r="B537" t="s">
        <v>7539</v>
      </c>
      <c r="C537" t="s">
        <v>5461</v>
      </c>
      <c r="D537" t="s">
        <v>7020</v>
      </c>
      <c r="E537" t="b">
        <v>1</v>
      </c>
    </row>
    <row r="538" spans="1:5" x14ac:dyDescent="0.25">
      <c r="A538" t="s">
        <v>7960</v>
      </c>
      <c r="B538" t="s">
        <v>7961</v>
      </c>
      <c r="C538" t="s">
        <v>5461</v>
      </c>
      <c r="D538" t="s">
        <v>7020</v>
      </c>
      <c r="E538" t="b">
        <v>1</v>
      </c>
    </row>
    <row r="539" spans="1:5" x14ac:dyDescent="0.25">
      <c r="A539" t="s">
        <v>7962</v>
      </c>
      <c r="B539" t="s">
        <v>7963</v>
      </c>
      <c r="C539" t="s">
        <v>5461</v>
      </c>
      <c r="D539" t="s">
        <v>7020</v>
      </c>
      <c r="E539" t="b">
        <v>1</v>
      </c>
    </row>
    <row r="540" spans="1:5" x14ac:dyDescent="0.25">
      <c r="A540" t="s">
        <v>7964</v>
      </c>
      <c r="B540" t="s">
        <v>7965</v>
      </c>
      <c r="C540" t="s">
        <v>5461</v>
      </c>
      <c r="D540" t="s">
        <v>7020</v>
      </c>
      <c r="E540" t="b">
        <v>1</v>
      </c>
    </row>
    <row r="541" spans="1:5" x14ac:dyDescent="0.25">
      <c r="A541" t="s">
        <v>7966</v>
      </c>
      <c r="B541" t="s">
        <v>7967</v>
      </c>
      <c r="C541" t="s">
        <v>5461</v>
      </c>
      <c r="D541" t="s">
        <v>7020</v>
      </c>
      <c r="E541" t="b">
        <v>1</v>
      </c>
    </row>
    <row r="542" spans="1:5" x14ac:dyDescent="0.25">
      <c r="A542" t="s">
        <v>7968</v>
      </c>
      <c r="B542" t="s">
        <v>7969</v>
      </c>
      <c r="C542" t="s">
        <v>5461</v>
      </c>
      <c r="D542" t="s">
        <v>7020</v>
      </c>
      <c r="E542" t="b">
        <v>1</v>
      </c>
    </row>
    <row r="543" spans="1:5" x14ac:dyDescent="0.25">
      <c r="A543" t="s">
        <v>7976</v>
      </c>
      <c r="B543" t="s">
        <v>7977</v>
      </c>
      <c r="C543" t="s">
        <v>5461</v>
      </c>
      <c r="D543" t="s">
        <v>7020</v>
      </c>
      <c r="E543" t="b">
        <v>1</v>
      </c>
    </row>
    <row r="544" spans="1:5" x14ac:dyDescent="0.25">
      <c r="A544" t="s">
        <v>879</v>
      </c>
      <c r="B544" t="s">
        <v>7254</v>
      </c>
      <c r="C544" t="s">
        <v>5461</v>
      </c>
      <c r="D544" t="s">
        <v>7020</v>
      </c>
      <c r="E544" t="b">
        <v>1</v>
      </c>
    </row>
    <row r="545" spans="1:5" x14ac:dyDescent="0.25">
      <c r="A545" t="s">
        <v>867</v>
      </c>
      <c r="B545" t="s">
        <v>7223</v>
      </c>
      <c r="C545" t="s">
        <v>5461</v>
      </c>
      <c r="D545" t="s">
        <v>7020</v>
      </c>
      <c r="E545" t="b">
        <v>1</v>
      </c>
    </row>
    <row r="546" spans="1:5" x14ac:dyDescent="0.25">
      <c r="A546" t="s">
        <v>6519</v>
      </c>
      <c r="B546" t="s">
        <v>7234</v>
      </c>
      <c r="C546" t="s">
        <v>5461</v>
      </c>
      <c r="D546" t="s">
        <v>7020</v>
      </c>
      <c r="E546" t="b">
        <v>1</v>
      </c>
    </row>
    <row r="547" spans="1:5" x14ac:dyDescent="0.25">
      <c r="A547" t="s">
        <v>3575</v>
      </c>
      <c r="B547" t="s">
        <v>7238</v>
      </c>
      <c r="C547" t="s">
        <v>5461</v>
      </c>
      <c r="D547" t="s">
        <v>7020</v>
      </c>
      <c r="E547" t="b">
        <v>1</v>
      </c>
    </row>
    <row r="548" spans="1:5" x14ac:dyDescent="0.25">
      <c r="A548" t="s">
        <v>1591</v>
      </c>
      <c r="B548" t="s">
        <v>7253</v>
      </c>
      <c r="C548" t="s">
        <v>5461</v>
      </c>
      <c r="D548" t="s">
        <v>7020</v>
      </c>
      <c r="E548" t="b">
        <v>1</v>
      </c>
    </row>
    <row r="549" spans="1:5" x14ac:dyDescent="0.25">
      <c r="A549" t="s">
        <v>495</v>
      </c>
      <c r="B549" t="s">
        <v>7258</v>
      </c>
      <c r="C549" t="s">
        <v>5461</v>
      </c>
      <c r="D549" t="s">
        <v>7020</v>
      </c>
      <c r="E549" t="b">
        <v>1</v>
      </c>
    </row>
    <row r="550" spans="1:5" x14ac:dyDescent="0.25">
      <c r="A550" t="s">
        <v>2817</v>
      </c>
      <c r="B550" t="s">
        <v>7219</v>
      </c>
      <c r="C550" t="s">
        <v>5461</v>
      </c>
      <c r="D550" t="s">
        <v>7020</v>
      </c>
      <c r="E550" t="b">
        <v>1</v>
      </c>
    </row>
    <row r="551" spans="1:5" x14ac:dyDescent="0.25">
      <c r="A551" t="s">
        <v>2717</v>
      </c>
      <c r="B551" t="s">
        <v>7220</v>
      </c>
      <c r="C551" t="s">
        <v>5461</v>
      </c>
      <c r="D551" t="s">
        <v>7020</v>
      </c>
      <c r="E551" t="b">
        <v>1</v>
      </c>
    </row>
    <row r="552" spans="1:5" x14ac:dyDescent="0.25">
      <c r="A552" t="s">
        <v>2719</v>
      </c>
      <c r="B552" t="s">
        <v>7221</v>
      </c>
      <c r="C552" t="s">
        <v>5461</v>
      </c>
      <c r="D552" t="s">
        <v>7020</v>
      </c>
      <c r="E552" t="b">
        <v>1</v>
      </c>
    </row>
    <row r="553" spans="1:5" x14ac:dyDescent="0.25">
      <c r="A553" t="s">
        <v>2243</v>
      </c>
      <c r="B553" t="s">
        <v>7231</v>
      </c>
      <c r="C553" t="s">
        <v>5461</v>
      </c>
      <c r="D553" t="s">
        <v>7020</v>
      </c>
      <c r="E553" t="b">
        <v>1</v>
      </c>
    </row>
    <row r="554" spans="1:5" x14ac:dyDescent="0.25">
      <c r="A554" t="s">
        <v>6565</v>
      </c>
      <c r="B554" t="s">
        <v>7232</v>
      </c>
      <c r="C554" t="s">
        <v>5461</v>
      </c>
      <c r="D554" t="s">
        <v>7020</v>
      </c>
      <c r="E554" t="b">
        <v>1</v>
      </c>
    </row>
    <row r="555" spans="1:5" x14ac:dyDescent="0.25">
      <c r="A555" t="s">
        <v>6567</v>
      </c>
      <c r="B555" t="s">
        <v>7233</v>
      </c>
      <c r="C555" t="s">
        <v>5461</v>
      </c>
      <c r="D555" t="s">
        <v>7020</v>
      </c>
      <c r="E555" t="b">
        <v>1</v>
      </c>
    </row>
    <row r="556" spans="1:5" x14ac:dyDescent="0.25">
      <c r="A556" t="s">
        <v>6632</v>
      </c>
      <c r="B556" t="s">
        <v>7235</v>
      </c>
      <c r="C556" t="s">
        <v>5461</v>
      </c>
      <c r="D556" t="s">
        <v>7020</v>
      </c>
      <c r="E556" t="b">
        <v>1</v>
      </c>
    </row>
    <row r="557" spans="1:5" x14ac:dyDescent="0.25">
      <c r="A557" t="s">
        <v>6634</v>
      </c>
      <c r="B557" t="s">
        <v>7236</v>
      </c>
      <c r="C557" t="s">
        <v>5461</v>
      </c>
      <c r="D557" t="s">
        <v>7020</v>
      </c>
      <c r="E557" t="b">
        <v>1</v>
      </c>
    </row>
    <row r="558" spans="1:5" x14ac:dyDescent="0.25">
      <c r="A558" t="s">
        <v>6638</v>
      </c>
      <c r="B558" t="s">
        <v>7237</v>
      </c>
      <c r="C558" t="s">
        <v>5461</v>
      </c>
      <c r="D558" t="s">
        <v>7020</v>
      </c>
      <c r="E558" t="b">
        <v>1</v>
      </c>
    </row>
    <row r="559" spans="1:5" x14ac:dyDescent="0.25">
      <c r="A559" t="s">
        <v>6640</v>
      </c>
      <c r="B559" t="s">
        <v>7249</v>
      </c>
      <c r="C559" t="s">
        <v>5461</v>
      </c>
      <c r="D559" t="s">
        <v>7020</v>
      </c>
      <c r="E559" t="b">
        <v>1</v>
      </c>
    </row>
    <row r="560" spans="1:5" x14ac:dyDescent="0.25">
      <c r="A560" t="s">
        <v>6642</v>
      </c>
      <c r="B560" t="s">
        <v>7250</v>
      </c>
      <c r="C560" t="s">
        <v>5461</v>
      </c>
      <c r="D560" t="s">
        <v>7020</v>
      </c>
      <c r="E560" t="b">
        <v>1</v>
      </c>
    </row>
    <row r="561" spans="1:5" x14ac:dyDescent="0.25">
      <c r="A561" t="s">
        <v>3391</v>
      </c>
      <c r="B561" t="s">
        <v>7251</v>
      </c>
      <c r="C561" t="s">
        <v>5461</v>
      </c>
      <c r="D561" t="s">
        <v>7020</v>
      </c>
      <c r="E561" t="b">
        <v>1</v>
      </c>
    </row>
    <row r="562" spans="1:5" x14ac:dyDescent="0.25">
      <c r="A562" t="s">
        <v>1009</v>
      </c>
      <c r="B562" t="s">
        <v>7252</v>
      </c>
      <c r="C562" t="s">
        <v>5461</v>
      </c>
      <c r="D562" t="s">
        <v>7020</v>
      </c>
      <c r="E562" t="b">
        <v>1</v>
      </c>
    </row>
    <row r="563" spans="1:5" x14ac:dyDescent="0.25">
      <c r="A563" t="s">
        <v>4331</v>
      </c>
      <c r="B563" t="s">
        <v>7255</v>
      </c>
      <c r="C563" t="s">
        <v>5461</v>
      </c>
      <c r="D563" t="s">
        <v>7020</v>
      </c>
      <c r="E563" t="b">
        <v>1</v>
      </c>
    </row>
    <row r="564" spans="1:5" x14ac:dyDescent="0.25">
      <c r="A564" t="s">
        <v>5013</v>
      </c>
      <c r="B564" t="s">
        <v>7256</v>
      </c>
      <c r="C564" t="s">
        <v>5461</v>
      </c>
      <c r="D564" t="s">
        <v>7020</v>
      </c>
      <c r="E564" t="b">
        <v>1</v>
      </c>
    </row>
    <row r="565" spans="1:5" x14ac:dyDescent="0.25">
      <c r="A565" t="s">
        <v>1101</v>
      </c>
      <c r="B565" t="s">
        <v>7257</v>
      </c>
      <c r="C565" t="s">
        <v>5461</v>
      </c>
      <c r="D565" t="s">
        <v>7020</v>
      </c>
      <c r="E565" t="b">
        <v>1</v>
      </c>
    </row>
    <row r="566" spans="1:5" x14ac:dyDescent="0.25">
      <c r="A566" t="s">
        <v>3839</v>
      </c>
      <c r="B566" t="s">
        <v>7743</v>
      </c>
      <c r="C566" t="s">
        <v>5461</v>
      </c>
      <c r="D566" t="s">
        <v>7020</v>
      </c>
      <c r="E566" t="b">
        <v>1</v>
      </c>
    </row>
    <row r="567" spans="1:5" x14ac:dyDescent="0.25">
      <c r="A567" t="s">
        <v>4541</v>
      </c>
      <c r="B567" t="s">
        <v>7744</v>
      </c>
      <c r="C567" t="s">
        <v>5461</v>
      </c>
      <c r="D567" t="s">
        <v>7020</v>
      </c>
      <c r="E567" t="b">
        <v>1</v>
      </c>
    </row>
    <row r="568" spans="1:5" x14ac:dyDescent="0.25">
      <c r="A568" t="s">
        <v>6840</v>
      </c>
      <c r="B568" t="s">
        <v>7745</v>
      </c>
      <c r="C568" t="s">
        <v>5461</v>
      </c>
      <c r="D568" t="s">
        <v>7020</v>
      </c>
      <c r="E568" t="b">
        <v>1</v>
      </c>
    </row>
    <row r="569" spans="1:5" x14ac:dyDescent="0.25">
      <c r="A569" t="s">
        <v>6842</v>
      </c>
      <c r="B569" t="s">
        <v>7746</v>
      </c>
      <c r="C569" t="s">
        <v>5461</v>
      </c>
      <c r="D569" t="s">
        <v>7020</v>
      </c>
      <c r="E569" t="b">
        <v>1</v>
      </c>
    </row>
    <row r="570" spans="1:5" x14ac:dyDescent="0.25">
      <c r="A570" t="s">
        <v>4001</v>
      </c>
      <c r="B570" t="s">
        <v>7747</v>
      </c>
      <c r="C570" t="s">
        <v>5461</v>
      </c>
      <c r="D570" t="s">
        <v>7020</v>
      </c>
      <c r="E570" t="b">
        <v>1</v>
      </c>
    </row>
    <row r="571" spans="1:5" x14ac:dyDescent="0.25">
      <c r="A571" t="s">
        <v>6659</v>
      </c>
      <c r="B571" t="s">
        <v>7748</v>
      </c>
      <c r="C571" t="s">
        <v>5461</v>
      </c>
      <c r="D571" t="s">
        <v>7020</v>
      </c>
      <c r="E571" t="b">
        <v>1</v>
      </c>
    </row>
    <row r="572" spans="1:5" x14ac:dyDescent="0.25">
      <c r="A572" t="s">
        <v>4873</v>
      </c>
      <c r="B572" t="s">
        <v>7749</v>
      </c>
      <c r="C572" t="s">
        <v>5461</v>
      </c>
      <c r="D572" t="s">
        <v>7020</v>
      </c>
      <c r="E572" t="b">
        <v>1</v>
      </c>
    </row>
    <row r="573" spans="1:5" x14ac:dyDescent="0.25">
      <c r="A573" t="s">
        <v>1107</v>
      </c>
      <c r="B573" t="s">
        <v>7750</v>
      </c>
      <c r="C573" t="s">
        <v>5461</v>
      </c>
      <c r="D573" t="s">
        <v>7020</v>
      </c>
      <c r="E573" t="b">
        <v>1</v>
      </c>
    </row>
    <row r="574" spans="1:5" x14ac:dyDescent="0.25">
      <c r="A574" t="s">
        <v>3185</v>
      </c>
      <c r="B574" t="s">
        <v>7751</v>
      </c>
      <c r="C574" t="s">
        <v>5461</v>
      </c>
      <c r="D574" t="s">
        <v>7020</v>
      </c>
      <c r="E574" t="b">
        <v>1</v>
      </c>
    </row>
    <row r="575" spans="1:5" x14ac:dyDescent="0.25">
      <c r="A575" t="s">
        <v>4825</v>
      </c>
      <c r="B575" t="s">
        <v>7222</v>
      </c>
      <c r="C575" t="s">
        <v>5461</v>
      </c>
      <c r="D575" t="s">
        <v>7020</v>
      </c>
      <c r="E575" t="b">
        <v>1</v>
      </c>
    </row>
    <row r="576" spans="1:5" x14ac:dyDescent="0.25">
      <c r="A576" t="s">
        <v>1545</v>
      </c>
      <c r="B576" t="s">
        <v>7927</v>
      </c>
      <c r="C576" t="s">
        <v>5461</v>
      </c>
      <c r="D576" t="s">
        <v>7020</v>
      </c>
      <c r="E576" t="b">
        <v>1</v>
      </c>
    </row>
    <row r="577" spans="1:5" x14ac:dyDescent="0.25">
      <c r="A577" t="s">
        <v>7928</v>
      </c>
      <c r="B577" t="s">
        <v>7929</v>
      </c>
      <c r="C577" t="s">
        <v>5461</v>
      </c>
      <c r="D577" t="s">
        <v>7020</v>
      </c>
      <c r="E577" t="b">
        <v>1</v>
      </c>
    </row>
    <row r="578" spans="1:5" x14ac:dyDescent="0.25">
      <c r="A578" t="s">
        <v>2927</v>
      </c>
      <c r="B578" t="s">
        <v>7246</v>
      </c>
      <c r="C578" t="s">
        <v>5461</v>
      </c>
      <c r="D578" t="s">
        <v>7020</v>
      </c>
      <c r="E578" t="b">
        <v>1</v>
      </c>
    </row>
    <row r="579" spans="1:5" x14ac:dyDescent="0.25">
      <c r="A579" t="s">
        <v>4753</v>
      </c>
      <c r="B579" t="s">
        <v>7247</v>
      </c>
      <c r="C579" t="s">
        <v>5461</v>
      </c>
      <c r="D579" t="s">
        <v>7020</v>
      </c>
      <c r="E579" t="b">
        <v>1</v>
      </c>
    </row>
    <row r="580" spans="1:5" x14ac:dyDescent="0.25">
      <c r="A580" t="s">
        <v>603</v>
      </c>
      <c r="B580" t="s">
        <v>7248</v>
      </c>
      <c r="C580" t="s">
        <v>5461</v>
      </c>
      <c r="D580" t="s">
        <v>7020</v>
      </c>
      <c r="E580" t="b">
        <v>1</v>
      </c>
    </row>
    <row r="581" spans="1:5" x14ac:dyDescent="0.25">
      <c r="A581" t="s">
        <v>1389</v>
      </c>
      <c r="B581" t="s">
        <v>7737</v>
      </c>
      <c r="C581" t="s">
        <v>5461</v>
      </c>
      <c r="D581" t="s">
        <v>7020</v>
      </c>
      <c r="E581" t="b">
        <v>1</v>
      </c>
    </row>
    <row r="582" spans="1:5" x14ac:dyDescent="0.25">
      <c r="A582" t="s">
        <v>4849</v>
      </c>
      <c r="B582" t="s">
        <v>7738</v>
      </c>
      <c r="C582" t="s">
        <v>5461</v>
      </c>
      <c r="D582" t="s">
        <v>7020</v>
      </c>
      <c r="E582" t="b">
        <v>1</v>
      </c>
    </row>
    <row r="583" spans="1:5" x14ac:dyDescent="0.25">
      <c r="A583" t="s">
        <v>4847</v>
      </c>
      <c r="B583" t="s">
        <v>7739</v>
      </c>
      <c r="C583" t="s">
        <v>5461</v>
      </c>
      <c r="D583" t="s">
        <v>7020</v>
      </c>
      <c r="E583" t="b">
        <v>1</v>
      </c>
    </row>
    <row r="584" spans="1:5" x14ac:dyDescent="0.25">
      <c r="A584" t="s">
        <v>673</v>
      </c>
      <c r="B584" t="s">
        <v>7740</v>
      </c>
      <c r="C584" t="s">
        <v>5461</v>
      </c>
      <c r="D584" t="s">
        <v>7020</v>
      </c>
      <c r="E584" t="b">
        <v>1</v>
      </c>
    </row>
    <row r="585" spans="1:5" x14ac:dyDescent="0.25">
      <c r="A585" t="s">
        <v>6395</v>
      </c>
      <c r="B585" t="s">
        <v>7741</v>
      </c>
      <c r="C585" t="s">
        <v>5461</v>
      </c>
      <c r="D585" t="s">
        <v>7020</v>
      </c>
      <c r="E585" t="b">
        <v>1</v>
      </c>
    </row>
    <row r="586" spans="1:5" x14ac:dyDescent="0.25">
      <c r="A586" t="s">
        <v>6397</v>
      </c>
      <c r="B586" t="s">
        <v>7742</v>
      </c>
      <c r="C586" t="s">
        <v>5461</v>
      </c>
      <c r="D586" t="s">
        <v>7020</v>
      </c>
      <c r="E586" t="b">
        <v>1</v>
      </c>
    </row>
    <row r="587" spans="1:5" x14ac:dyDescent="0.25">
      <c r="A587" t="s">
        <v>7229</v>
      </c>
      <c r="B587" t="s">
        <v>7230</v>
      </c>
      <c r="C587" t="s">
        <v>5461</v>
      </c>
      <c r="D587" t="s">
        <v>7020</v>
      </c>
      <c r="E587" t="b">
        <v>1</v>
      </c>
    </row>
    <row r="588" spans="1:5" x14ac:dyDescent="0.25">
      <c r="A588" t="s">
        <v>3671</v>
      </c>
      <c r="B588" t="s">
        <v>7245</v>
      </c>
      <c r="C588" t="s">
        <v>5461</v>
      </c>
      <c r="D588" t="s">
        <v>7020</v>
      </c>
      <c r="E588" t="b">
        <v>1</v>
      </c>
    </row>
    <row r="589" spans="1:5" x14ac:dyDescent="0.25">
      <c r="A589" t="s">
        <v>2341</v>
      </c>
      <c r="B589" t="s">
        <v>7263</v>
      </c>
      <c r="C589" t="s">
        <v>5461</v>
      </c>
      <c r="D589" t="s">
        <v>7020</v>
      </c>
      <c r="E589" t="b">
        <v>1</v>
      </c>
    </row>
    <row r="590" spans="1:5" x14ac:dyDescent="0.25">
      <c r="A590" t="s">
        <v>7224</v>
      </c>
      <c r="B590" t="s">
        <v>7225</v>
      </c>
      <c r="C590" t="s">
        <v>5461</v>
      </c>
      <c r="D590" t="s">
        <v>7020</v>
      </c>
      <c r="E590" t="b">
        <v>1</v>
      </c>
    </row>
    <row r="591" spans="1:5" x14ac:dyDescent="0.25">
      <c r="A591" t="s">
        <v>1677</v>
      </c>
      <c r="B591" t="s">
        <v>7226</v>
      </c>
      <c r="C591" t="s">
        <v>5461</v>
      </c>
      <c r="D591" t="s">
        <v>7020</v>
      </c>
      <c r="E591" t="b">
        <v>1</v>
      </c>
    </row>
    <row r="592" spans="1:5" x14ac:dyDescent="0.25">
      <c r="A592" t="s">
        <v>7227</v>
      </c>
      <c r="B592" t="s">
        <v>7228</v>
      </c>
      <c r="C592" t="s">
        <v>5461</v>
      </c>
      <c r="D592" t="s">
        <v>7020</v>
      </c>
      <c r="E592" t="b">
        <v>1</v>
      </c>
    </row>
    <row r="593" spans="1:5" x14ac:dyDescent="0.25">
      <c r="A593" t="s">
        <v>7239</v>
      </c>
      <c r="B593" t="s">
        <v>7240</v>
      </c>
      <c r="C593" t="s">
        <v>5461</v>
      </c>
      <c r="D593" t="s">
        <v>7020</v>
      </c>
      <c r="E593" t="b">
        <v>1</v>
      </c>
    </row>
    <row r="594" spans="1:5" x14ac:dyDescent="0.25">
      <c r="A594" t="s">
        <v>7241</v>
      </c>
      <c r="B594" t="s">
        <v>7242</v>
      </c>
      <c r="C594" t="s">
        <v>5461</v>
      </c>
      <c r="D594" t="s">
        <v>7020</v>
      </c>
      <c r="E594" t="b">
        <v>1</v>
      </c>
    </row>
    <row r="595" spans="1:5" x14ac:dyDescent="0.25">
      <c r="A595" t="s">
        <v>7243</v>
      </c>
      <c r="B595" t="s">
        <v>7244</v>
      </c>
      <c r="C595" t="s">
        <v>5461</v>
      </c>
      <c r="D595" t="s">
        <v>7020</v>
      </c>
      <c r="E595" t="b">
        <v>1</v>
      </c>
    </row>
    <row r="596" spans="1:5" x14ac:dyDescent="0.25">
      <c r="A596" t="s">
        <v>3685</v>
      </c>
      <c r="B596" t="s">
        <v>7259</v>
      </c>
      <c r="C596" t="s">
        <v>5461</v>
      </c>
      <c r="D596" t="s">
        <v>7020</v>
      </c>
      <c r="E596" t="b">
        <v>1</v>
      </c>
    </row>
    <row r="597" spans="1:5" x14ac:dyDescent="0.25">
      <c r="A597" t="s">
        <v>3595</v>
      </c>
      <c r="B597" t="s">
        <v>7260</v>
      </c>
      <c r="C597" t="s">
        <v>5461</v>
      </c>
      <c r="D597" t="s">
        <v>7020</v>
      </c>
      <c r="E597" t="b">
        <v>1</v>
      </c>
    </row>
    <row r="598" spans="1:5" x14ac:dyDescent="0.25">
      <c r="A598" t="s">
        <v>7261</v>
      </c>
      <c r="B598" t="s">
        <v>7262</v>
      </c>
      <c r="C598" t="s">
        <v>5461</v>
      </c>
      <c r="D598" t="s">
        <v>7020</v>
      </c>
      <c r="E598" t="b">
        <v>1</v>
      </c>
    </row>
    <row r="599" spans="1:5" x14ac:dyDescent="0.25">
      <c r="A599" t="s">
        <v>7918</v>
      </c>
      <c r="B599" t="s">
        <v>7919</v>
      </c>
      <c r="C599" t="s">
        <v>5461</v>
      </c>
      <c r="D599" t="s">
        <v>7020</v>
      </c>
      <c r="E599" t="b">
        <v>1</v>
      </c>
    </row>
    <row r="600" spans="1:5" x14ac:dyDescent="0.25">
      <c r="A600" t="s">
        <v>7930</v>
      </c>
      <c r="B600" t="s">
        <v>7931</v>
      </c>
      <c r="C600" t="s">
        <v>5461</v>
      </c>
      <c r="D600" t="s">
        <v>7020</v>
      </c>
      <c r="E600" t="b">
        <v>1</v>
      </c>
    </row>
    <row r="601" spans="1:5" x14ac:dyDescent="0.25">
      <c r="A601" t="s">
        <v>7990</v>
      </c>
      <c r="B601" t="s">
        <v>7991</v>
      </c>
      <c r="C601" t="s">
        <v>5461</v>
      </c>
      <c r="D601" t="s">
        <v>7020</v>
      </c>
      <c r="E601" t="b">
        <v>1</v>
      </c>
    </row>
    <row r="602" spans="1:5" x14ac:dyDescent="0.25">
      <c r="A602" t="s">
        <v>7932</v>
      </c>
      <c r="B602" t="s">
        <v>7933</v>
      </c>
      <c r="C602" t="s">
        <v>5461</v>
      </c>
      <c r="D602" t="s">
        <v>7020</v>
      </c>
      <c r="E602" t="b">
        <v>1</v>
      </c>
    </row>
    <row r="603" spans="1:5" x14ac:dyDescent="0.25">
      <c r="A603" t="s">
        <v>7980</v>
      </c>
      <c r="B603" t="s">
        <v>7981</v>
      </c>
      <c r="C603" t="s">
        <v>5461</v>
      </c>
      <c r="D603" t="s">
        <v>7020</v>
      </c>
      <c r="E603" t="b">
        <v>1</v>
      </c>
    </row>
    <row r="604" spans="1:5" x14ac:dyDescent="0.25">
      <c r="A604" t="s">
        <v>7974</v>
      </c>
      <c r="B604" t="s">
        <v>7975</v>
      </c>
      <c r="C604" t="s">
        <v>5461</v>
      </c>
      <c r="D604" t="s">
        <v>7020</v>
      </c>
      <c r="E604" t="b">
        <v>1</v>
      </c>
    </row>
    <row r="605" spans="1:5" x14ac:dyDescent="0.25">
      <c r="A605" t="s">
        <v>6384</v>
      </c>
      <c r="B605" t="s">
        <v>7362</v>
      </c>
      <c r="C605" t="s">
        <v>5461</v>
      </c>
      <c r="D605" t="s">
        <v>7020</v>
      </c>
      <c r="E605" t="b">
        <v>1</v>
      </c>
    </row>
    <row r="606" spans="1:5" x14ac:dyDescent="0.25">
      <c r="A606" t="s">
        <v>7358</v>
      </c>
      <c r="B606" t="s">
        <v>7359</v>
      </c>
      <c r="C606" t="s">
        <v>5461</v>
      </c>
      <c r="D606" t="s">
        <v>7020</v>
      </c>
      <c r="E606" t="b">
        <v>1</v>
      </c>
    </row>
    <row r="607" spans="1:5" x14ac:dyDescent="0.25">
      <c r="A607" t="s">
        <v>6374</v>
      </c>
      <c r="B607" t="s">
        <v>7361</v>
      </c>
      <c r="C607" t="s">
        <v>5461</v>
      </c>
      <c r="D607" t="s">
        <v>7020</v>
      </c>
      <c r="E607" t="b">
        <v>1</v>
      </c>
    </row>
    <row r="608" spans="1:5" x14ac:dyDescent="0.25">
      <c r="A608" t="s">
        <v>6392</v>
      </c>
      <c r="B608" t="s">
        <v>7360</v>
      </c>
      <c r="C608" t="s">
        <v>5461</v>
      </c>
      <c r="D608" t="s">
        <v>7020</v>
      </c>
      <c r="E608" t="b">
        <v>1</v>
      </c>
    </row>
    <row r="609" spans="1:5" x14ac:dyDescent="0.25">
      <c r="A609" t="s">
        <v>7356</v>
      </c>
      <c r="B609" t="s">
        <v>7357</v>
      </c>
      <c r="C609" t="s">
        <v>5461</v>
      </c>
      <c r="D609" t="s">
        <v>7020</v>
      </c>
      <c r="E609" t="b">
        <v>1</v>
      </c>
    </row>
    <row r="610" spans="1:5" x14ac:dyDescent="0.25">
      <c r="A610" t="s">
        <v>7354</v>
      </c>
      <c r="B610" t="s">
        <v>7355</v>
      </c>
      <c r="C610" t="s">
        <v>5461</v>
      </c>
      <c r="D610" t="s">
        <v>7020</v>
      </c>
      <c r="E610" t="b">
        <v>1</v>
      </c>
    </row>
    <row r="611" spans="1:5" x14ac:dyDescent="0.25">
      <c r="A611" t="s">
        <v>7352</v>
      </c>
      <c r="B611" t="s">
        <v>7353</v>
      </c>
      <c r="C611" t="s">
        <v>5461</v>
      </c>
      <c r="D611" t="s">
        <v>7020</v>
      </c>
      <c r="E611" t="b">
        <v>1</v>
      </c>
    </row>
    <row r="612" spans="1:5" x14ac:dyDescent="0.25">
      <c r="A612" t="s">
        <v>1285</v>
      </c>
      <c r="B612" t="s">
        <v>7350</v>
      </c>
      <c r="C612" t="s">
        <v>5461</v>
      </c>
      <c r="D612" t="s">
        <v>7020</v>
      </c>
      <c r="E612" t="b">
        <v>1</v>
      </c>
    </row>
    <row r="613" spans="1:5" x14ac:dyDescent="0.25">
      <c r="A613" t="s">
        <v>6390</v>
      </c>
      <c r="B613" t="s">
        <v>7351</v>
      </c>
      <c r="C613" t="s">
        <v>5461</v>
      </c>
      <c r="D613" t="s">
        <v>7020</v>
      </c>
      <c r="E613" t="b">
        <v>1</v>
      </c>
    </row>
    <row r="614" spans="1:5" x14ac:dyDescent="0.25">
      <c r="A614" t="s">
        <v>4567</v>
      </c>
      <c r="B614" t="s">
        <v>7349</v>
      </c>
      <c r="C614" t="s">
        <v>5461</v>
      </c>
      <c r="D614" t="s">
        <v>7020</v>
      </c>
      <c r="E614" t="b">
        <v>1</v>
      </c>
    </row>
    <row r="615" spans="1:5" x14ac:dyDescent="0.25">
      <c r="A615" t="s">
        <v>7970</v>
      </c>
      <c r="B615" t="s">
        <v>7971</v>
      </c>
      <c r="C615" t="s">
        <v>5467</v>
      </c>
      <c r="D615" t="s">
        <v>7022</v>
      </c>
      <c r="E615" t="b">
        <v>1</v>
      </c>
    </row>
    <row r="616" spans="1:5" x14ac:dyDescent="0.25">
      <c r="A616" t="s">
        <v>2061</v>
      </c>
      <c r="B616" t="s">
        <v>7972</v>
      </c>
      <c r="C616" t="s">
        <v>5467</v>
      </c>
      <c r="D616" t="s">
        <v>7022</v>
      </c>
      <c r="E616" t="b">
        <v>1</v>
      </c>
    </row>
    <row r="617" spans="1:5" x14ac:dyDescent="0.25">
      <c r="A617" t="s">
        <v>1991</v>
      </c>
      <c r="B617" t="s">
        <v>7973</v>
      </c>
      <c r="C617" t="s">
        <v>5467</v>
      </c>
      <c r="D617" t="s">
        <v>7022</v>
      </c>
      <c r="E617" t="b">
        <v>1</v>
      </c>
    </row>
    <row r="618" spans="1:5" x14ac:dyDescent="0.25">
      <c r="A618" t="s">
        <v>7934</v>
      </c>
      <c r="B618" t="s">
        <v>7935</v>
      </c>
      <c r="C618" t="s">
        <v>5467</v>
      </c>
      <c r="D618" t="s">
        <v>7022</v>
      </c>
      <c r="E618" t="b">
        <v>1</v>
      </c>
    </row>
    <row r="619" spans="1:5" x14ac:dyDescent="0.25">
      <c r="A619" t="s">
        <v>6610</v>
      </c>
      <c r="B619" t="s">
        <v>7373</v>
      </c>
      <c r="C619" t="s">
        <v>5469</v>
      </c>
      <c r="D619" t="s">
        <v>7023</v>
      </c>
      <c r="E619" t="b">
        <v>1</v>
      </c>
    </row>
    <row r="620" spans="1:5" x14ac:dyDescent="0.25">
      <c r="A620" t="s">
        <v>1731</v>
      </c>
      <c r="B620" t="s">
        <v>7449</v>
      </c>
      <c r="C620" t="s">
        <v>5469</v>
      </c>
      <c r="D620" t="s">
        <v>7023</v>
      </c>
      <c r="E620" t="b">
        <v>1</v>
      </c>
    </row>
    <row r="621" spans="1:5" x14ac:dyDescent="0.25">
      <c r="A621" t="s">
        <v>7906</v>
      </c>
      <c r="B621" t="s">
        <v>7907</v>
      </c>
      <c r="C621" t="s">
        <v>5469</v>
      </c>
      <c r="D621" t="s">
        <v>7023</v>
      </c>
      <c r="E621" t="b">
        <v>1</v>
      </c>
    </row>
    <row r="622" spans="1:5" x14ac:dyDescent="0.25">
      <c r="A622" t="s">
        <v>2459</v>
      </c>
      <c r="B622" t="s">
        <v>7994</v>
      </c>
      <c r="C622" t="s">
        <v>5469</v>
      </c>
      <c r="D622" t="s">
        <v>7023</v>
      </c>
      <c r="E622" t="b">
        <v>1</v>
      </c>
    </row>
    <row r="623" spans="1:5" x14ac:dyDescent="0.25">
      <c r="A623" t="s">
        <v>2683</v>
      </c>
      <c r="B623" t="s">
        <v>7810</v>
      </c>
      <c r="C623" t="s">
        <v>5469</v>
      </c>
      <c r="D623" t="s">
        <v>7023</v>
      </c>
      <c r="E623" t="b">
        <v>1</v>
      </c>
    </row>
    <row r="624" spans="1:5" x14ac:dyDescent="0.25">
      <c r="A624" t="s">
        <v>7942</v>
      </c>
      <c r="B624" t="s">
        <v>7943</v>
      </c>
      <c r="C624" t="s">
        <v>5469</v>
      </c>
      <c r="D624" t="s">
        <v>7023</v>
      </c>
      <c r="E624" t="b">
        <v>1</v>
      </c>
    </row>
    <row r="625" spans="1:5" x14ac:dyDescent="0.25">
      <c r="A625" t="s">
        <v>2813</v>
      </c>
      <c r="B625" t="s">
        <v>7944</v>
      </c>
      <c r="C625" t="s">
        <v>5469</v>
      </c>
      <c r="D625" t="s">
        <v>7023</v>
      </c>
      <c r="E625" t="b">
        <v>1</v>
      </c>
    </row>
    <row r="626" spans="1:5" x14ac:dyDescent="0.25">
      <c r="A626" t="s">
        <v>6411</v>
      </c>
      <c r="B626" t="s">
        <v>7337</v>
      </c>
      <c r="C626" t="s">
        <v>5469</v>
      </c>
      <c r="D626" t="s">
        <v>7023</v>
      </c>
      <c r="E626" t="b">
        <v>1</v>
      </c>
    </row>
    <row r="627" spans="1:5" x14ac:dyDescent="0.25">
      <c r="A627" t="s">
        <v>6467</v>
      </c>
      <c r="B627" t="s">
        <v>7338</v>
      </c>
      <c r="C627" t="s">
        <v>5469</v>
      </c>
      <c r="D627" t="s">
        <v>7023</v>
      </c>
      <c r="E627" t="b">
        <v>1</v>
      </c>
    </row>
    <row r="628" spans="1:5" x14ac:dyDescent="0.25">
      <c r="A628" t="s">
        <v>6470</v>
      </c>
      <c r="B628" t="s">
        <v>7340</v>
      </c>
      <c r="C628" t="s">
        <v>5469</v>
      </c>
      <c r="D628" t="s">
        <v>7023</v>
      </c>
      <c r="E628" t="b">
        <v>1</v>
      </c>
    </row>
    <row r="629" spans="1:5" x14ac:dyDescent="0.25">
      <c r="A629" t="s">
        <v>6472</v>
      </c>
      <c r="B629" t="s">
        <v>7336</v>
      </c>
      <c r="C629" t="s">
        <v>5469</v>
      </c>
      <c r="D629" t="s">
        <v>7023</v>
      </c>
      <c r="E629" t="b">
        <v>1</v>
      </c>
    </row>
    <row r="630" spans="1:5" x14ac:dyDescent="0.25">
      <c r="A630" t="s">
        <v>6499</v>
      </c>
      <c r="B630" t="s">
        <v>7342</v>
      </c>
      <c r="C630" t="s">
        <v>5469</v>
      </c>
      <c r="D630" t="s">
        <v>7023</v>
      </c>
      <c r="E630" t="b">
        <v>1</v>
      </c>
    </row>
    <row r="631" spans="1:5" x14ac:dyDescent="0.25">
      <c r="A631" t="s">
        <v>6513</v>
      </c>
      <c r="B631" t="s">
        <v>7346</v>
      </c>
      <c r="C631" t="s">
        <v>5469</v>
      </c>
      <c r="D631" t="s">
        <v>7023</v>
      </c>
      <c r="E631" t="b">
        <v>1</v>
      </c>
    </row>
    <row r="632" spans="1:5" x14ac:dyDescent="0.25">
      <c r="A632" t="s">
        <v>6515</v>
      </c>
      <c r="B632" t="s">
        <v>7849</v>
      </c>
      <c r="C632" t="s">
        <v>5469</v>
      </c>
      <c r="D632" t="s">
        <v>7023</v>
      </c>
      <c r="E632" t="b">
        <v>1</v>
      </c>
    </row>
    <row r="633" spans="1:5" x14ac:dyDescent="0.25">
      <c r="A633" t="s">
        <v>6417</v>
      </c>
      <c r="B633" t="s">
        <v>7343</v>
      </c>
      <c r="C633" t="s">
        <v>5469</v>
      </c>
      <c r="D633" t="s">
        <v>7023</v>
      </c>
      <c r="E633" t="b">
        <v>1</v>
      </c>
    </row>
    <row r="634" spans="1:5" x14ac:dyDescent="0.25">
      <c r="A634" t="s">
        <v>6521</v>
      </c>
      <c r="B634" t="s">
        <v>7344</v>
      </c>
      <c r="C634" t="s">
        <v>5469</v>
      </c>
      <c r="D634" t="s">
        <v>7023</v>
      </c>
      <c r="E634" t="b">
        <v>1</v>
      </c>
    </row>
    <row r="635" spans="1:5" x14ac:dyDescent="0.25">
      <c r="A635" t="s">
        <v>6413</v>
      </c>
      <c r="B635" t="s">
        <v>7345</v>
      </c>
      <c r="C635" t="s">
        <v>5469</v>
      </c>
      <c r="D635" t="s">
        <v>7023</v>
      </c>
      <c r="E635" t="b">
        <v>1</v>
      </c>
    </row>
    <row r="636" spans="1:5" x14ac:dyDescent="0.25">
      <c r="A636" t="s">
        <v>6421</v>
      </c>
      <c r="B636" t="s">
        <v>7333</v>
      </c>
      <c r="C636" t="s">
        <v>5469</v>
      </c>
      <c r="D636" t="s">
        <v>7023</v>
      </c>
      <c r="E636" t="b">
        <v>1</v>
      </c>
    </row>
    <row r="637" spans="1:5" x14ac:dyDescent="0.25">
      <c r="A637" t="s">
        <v>6433</v>
      </c>
      <c r="B637" t="s">
        <v>7334</v>
      </c>
      <c r="C637" t="s">
        <v>5469</v>
      </c>
      <c r="D637" t="s">
        <v>7023</v>
      </c>
      <c r="E637" t="b">
        <v>1</v>
      </c>
    </row>
    <row r="638" spans="1:5" x14ac:dyDescent="0.25">
      <c r="A638" t="s">
        <v>6441</v>
      </c>
      <c r="B638" t="s">
        <v>7335</v>
      </c>
      <c r="C638" t="s">
        <v>5469</v>
      </c>
      <c r="D638" t="s">
        <v>7023</v>
      </c>
      <c r="E638" t="b">
        <v>1</v>
      </c>
    </row>
    <row r="639" spans="1:5" x14ac:dyDescent="0.25">
      <c r="A639" t="s">
        <v>6523</v>
      </c>
      <c r="B639" t="s">
        <v>7339</v>
      </c>
      <c r="C639" t="s">
        <v>5469</v>
      </c>
      <c r="D639" t="s">
        <v>7023</v>
      </c>
      <c r="E639" t="b">
        <v>1</v>
      </c>
    </row>
    <row r="640" spans="1:5" x14ac:dyDescent="0.25">
      <c r="A640" t="s">
        <v>6419</v>
      </c>
      <c r="B640" t="s">
        <v>7341</v>
      </c>
      <c r="C640" t="s">
        <v>5469</v>
      </c>
      <c r="D640" t="s">
        <v>7023</v>
      </c>
      <c r="E640" t="b">
        <v>1</v>
      </c>
    </row>
    <row r="641" spans="1:5" x14ac:dyDescent="0.25">
      <c r="A641" t="s">
        <v>7937</v>
      </c>
      <c r="B641" t="s">
        <v>7938</v>
      </c>
      <c r="C641" t="s">
        <v>5469</v>
      </c>
      <c r="D641" t="s">
        <v>7023</v>
      </c>
      <c r="E641" t="b">
        <v>1</v>
      </c>
    </row>
    <row r="642" spans="1:5" x14ac:dyDescent="0.25">
      <c r="A642" t="s">
        <v>7939</v>
      </c>
      <c r="B642" t="s">
        <v>7940</v>
      </c>
      <c r="C642" t="s">
        <v>5469</v>
      </c>
      <c r="D642" t="s">
        <v>7023</v>
      </c>
      <c r="E642" t="b">
        <v>1</v>
      </c>
    </row>
    <row r="643" spans="1:5" x14ac:dyDescent="0.25">
      <c r="A643" t="s">
        <v>2213</v>
      </c>
      <c r="B643" t="s">
        <v>7936</v>
      </c>
      <c r="C643" t="s">
        <v>5469</v>
      </c>
      <c r="D643" t="s">
        <v>7023</v>
      </c>
      <c r="E643" t="b">
        <v>1</v>
      </c>
    </row>
    <row r="644" spans="1:5" x14ac:dyDescent="0.25">
      <c r="A644" t="s">
        <v>7902</v>
      </c>
      <c r="B644" t="s">
        <v>7903</v>
      </c>
      <c r="C644" t="s">
        <v>5469</v>
      </c>
      <c r="D644" t="s">
        <v>7023</v>
      </c>
      <c r="E644" t="b">
        <v>1</v>
      </c>
    </row>
    <row r="645" spans="1:5" x14ac:dyDescent="0.25">
      <c r="A645" t="s">
        <v>7904</v>
      </c>
      <c r="B645" t="s">
        <v>7905</v>
      </c>
      <c r="C645" t="s">
        <v>5469</v>
      </c>
      <c r="D645" t="s">
        <v>7023</v>
      </c>
      <c r="E645" t="b">
        <v>1</v>
      </c>
    </row>
    <row r="646" spans="1:5" x14ac:dyDescent="0.25">
      <c r="A646" t="s">
        <v>2207</v>
      </c>
      <c r="B646" t="s">
        <v>7945</v>
      </c>
      <c r="C646" t="s">
        <v>5469</v>
      </c>
      <c r="D646" t="s">
        <v>7023</v>
      </c>
      <c r="E646" t="b">
        <v>1</v>
      </c>
    </row>
    <row r="647" spans="1:5" x14ac:dyDescent="0.25">
      <c r="A647" t="s">
        <v>7956</v>
      </c>
      <c r="B647" t="s">
        <v>7957</v>
      </c>
      <c r="C647" t="s">
        <v>5469</v>
      </c>
      <c r="D647" t="s">
        <v>7023</v>
      </c>
      <c r="E647" t="b">
        <v>1</v>
      </c>
    </row>
    <row r="648" spans="1:5" x14ac:dyDescent="0.25">
      <c r="A648" t="s">
        <v>7958</v>
      </c>
      <c r="B648" t="s">
        <v>7959</v>
      </c>
      <c r="C648" t="s">
        <v>5469</v>
      </c>
      <c r="D648" t="s">
        <v>7023</v>
      </c>
      <c r="E648" t="b">
        <v>1</v>
      </c>
    </row>
    <row r="649" spans="1:5" x14ac:dyDescent="0.25">
      <c r="A649" t="s">
        <v>7978</v>
      </c>
      <c r="B649" t="s">
        <v>7979</v>
      </c>
      <c r="C649" t="s">
        <v>5469</v>
      </c>
      <c r="D649" t="s">
        <v>7023</v>
      </c>
      <c r="E649" t="b">
        <v>1</v>
      </c>
    </row>
    <row r="650" spans="1:5" x14ac:dyDescent="0.25">
      <c r="A650" t="s">
        <v>933</v>
      </c>
      <c r="B650" t="s">
        <v>7663</v>
      </c>
      <c r="C650" t="s">
        <v>5469</v>
      </c>
      <c r="D650" t="s">
        <v>7023</v>
      </c>
      <c r="E650" t="b">
        <v>1</v>
      </c>
    </row>
    <row r="651" spans="1:5" x14ac:dyDescent="0.25">
      <c r="A651" t="s">
        <v>3951</v>
      </c>
      <c r="B651" t="s">
        <v>7665</v>
      </c>
      <c r="C651" t="s">
        <v>5469</v>
      </c>
      <c r="D651" t="s">
        <v>7023</v>
      </c>
      <c r="E651" t="b">
        <v>1</v>
      </c>
    </row>
    <row r="652" spans="1:5" x14ac:dyDescent="0.25">
      <c r="A652" t="s">
        <v>2727</v>
      </c>
      <c r="B652" t="s">
        <v>7664</v>
      </c>
      <c r="C652" t="s">
        <v>5469</v>
      </c>
      <c r="D652" t="s">
        <v>7023</v>
      </c>
      <c r="E652" t="b">
        <v>1</v>
      </c>
    </row>
    <row r="653" spans="1:5" x14ac:dyDescent="0.25">
      <c r="A653" t="s">
        <v>2963</v>
      </c>
      <c r="B653" t="s">
        <v>7660</v>
      </c>
      <c r="C653" t="s">
        <v>5469</v>
      </c>
      <c r="D653" t="s">
        <v>7023</v>
      </c>
      <c r="E653" t="b">
        <v>1</v>
      </c>
    </row>
    <row r="654" spans="1:5" x14ac:dyDescent="0.25">
      <c r="A654" t="s">
        <v>2269</v>
      </c>
      <c r="B654" t="s">
        <v>7661</v>
      </c>
      <c r="C654" t="s">
        <v>5469</v>
      </c>
      <c r="D654" t="s">
        <v>7023</v>
      </c>
      <c r="E654" t="b">
        <v>1</v>
      </c>
    </row>
    <row r="655" spans="1:5" x14ac:dyDescent="0.25">
      <c r="A655" t="s">
        <v>2981</v>
      </c>
      <c r="B655" t="s">
        <v>7666</v>
      </c>
      <c r="C655" t="s">
        <v>5469</v>
      </c>
      <c r="D655" t="s">
        <v>7023</v>
      </c>
      <c r="E655" t="b">
        <v>1</v>
      </c>
    </row>
    <row r="656" spans="1:5" x14ac:dyDescent="0.25">
      <c r="A656" t="s">
        <v>473</v>
      </c>
      <c r="B656" t="s">
        <v>7662</v>
      </c>
      <c r="C656" t="s">
        <v>5469</v>
      </c>
      <c r="D656" t="s">
        <v>7023</v>
      </c>
      <c r="E656" t="b">
        <v>1</v>
      </c>
    </row>
    <row r="657" spans="1:5" x14ac:dyDescent="0.25">
      <c r="A657" t="s">
        <v>1995</v>
      </c>
      <c r="B657" t="s">
        <v>7659</v>
      </c>
      <c r="C657" t="s">
        <v>5469</v>
      </c>
      <c r="D657" t="s">
        <v>7023</v>
      </c>
      <c r="E657" t="b">
        <v>1</v>
      </c>
    </row>
    <row r="658" spans="1:5" x14ac:dyDescent="0.25">
      <c r="A658" t="s">
        <v>703</v>
      </c>
      <c r="B658" t="s">
        <v>7187</v>
      </c>
      <c r="C658" t="s">
        <v>5469</v>
      </c>
      <c r="D658" t="s">
        <v>7023</v>
      </c>
      <c r="E658" t="b">
        <v>1</v>
      </c>
    </row>
    <row r="659" spans="1:5" x14ac:dyDescent="0.25">
      <c r="A659" t="s">
        <v>4167</v>
      </c>
      <c r="B659" t="s">
        <v>7491</v>
      </c>
      <c r="C659" t="s">
        <v>5469</v>
      </c>
      <c r="D659" t="s">
        <v>7023</v>
      </c>
      <c r="E659" t="b">
        <v>1</v>
      </c>
    </row>
    <row r="660" spans="1:5" x14ac:dyDescent="0.25">
      <c r="A660" t="s">
        <v>5043</v>
      </c>
      <c r="B660" t="s">
        <v>7490</v>
      </c>
      <c r="C660" t="s">
        <v>5469</v>
      </c>
      <c r="D660" t="s">
        <v>7023</v>
      </c>
      <c r="E660" t="b">
        <v>1</v>
      </c>
    </row>
    <row r="661" spans="1:5" x14ac:dyDescent="0.25">
      <c r="A661" t="s">
        <v>731</v>
      </c>
      <c r="B661" t="s">
        <v>7492</v>
      </c>
      <c r="C661" t="s">
        <v>5469</v>
      </c>
      <c r="D661" t="s">
        <v>7023</v>
      </c>
      <c r="E661" t="b">
        <v>1</v>
      </c>
    </row>
    <row r="662" spans="1:5" x14ac:dyDescent="0.25">
      <c r="A662" t="s">
        <v>3167</v>
      </c>
      <c r="B662" t="s">
        <v>7493</v>
      </c>
      <c r="C662" t="s">
        <v>5469</v>
      </c>
      <c r="D662" t="s">
        <v>7023</v>
      </c>
      <c r="E662" t="b">
        <v>1</v>
      </c>
    </row>
    <row r="663" spans="1:5" x14ac:dyDescent="0.25">
      <c r="A663" t="s">
        <v>5363</v>
      </c>
      <c r="B663" t="s">
        <v>7495</v>
      </c>
      <c r="C663" t="s">
        <v>5469</v>
      </c>
      <c r="D663" t="s">
        <v>7023</v>
      </c>
      <c r="E663" t="b">
        <v>1</v>
      </c>
    </row>
    <row r="664" spans="1:5" x14ac:dyDescent="0.25">
      <c r="A664" t="s">
        <v>3233</v>
      </c>
      <c r="B664" t="s">
        <v>7497</v>
      </c>
      <c r="C664" t="s">
        <v>5469</v>
      </c>
      <c r="D664" t="s">
        <v>7023</v>
      </c>
      <c r="E664" t="b">
        <v>1</v>
      </c>
    </row>
    <row r="665" spans="1:5" x14ac:dyDescent="0.25">
      <c r="A665" t="s">
        <v>1253</v>
      </c>
      <c r="B665" t="s">
        <v>7494</v>
      </c>
      <c r="C665" t="s">
        <v>5469</v>
      </c>
      <c r="D665" t="s">
        <v>7023</v>
      </c>
      <c r="E665" t="b">
        <v>1</v>
      </c>
    </row>
    <row r="666" spans="1:5" x14ac:dyDescent="0.25">
      <c r="A666" t="s">
        <v>723</v>
      </c>
      <c r="B666" t="s">
        <v>7496</v>
      </c>
      <c r="C666" t="s">
        <v>5469</v>
      </c>
      <c r="D666" t="s">
        <v>7023</v>
      </c>
      <c r="E666" t="b">
        <v>1</v>
      </c>
    </row>
    <row r="667" spans="1:5" x14ac:dyDescent="0.25">
      <c r="A667" t="s">
        <v>3537</v>
      </c>
      <c r="B667" t="s">
        <v>7645</v>
      </c>
      <c r="C667" t="s">
        <v>5469</v>
      </c>
      <c r="D667" t="s">
        <v>7023</v>
      </c>
      <c r="E667" t="b">
        <v>1</v>
      </c>
    </row>
    <row r="668" spans="1:5" x14ac:dyDescent="0.25">
      <c r="A668" t="s">
        <v>5367</v>
      </c>
      <c r="B668" t="s">
        <v>7376</v>
      </c>
      <c r="C668" t="s">
        <v>5469</v>
      </c>
      <c r="D668" t="s">
        <v>7023</v>
      </c>
      <c r="E668" t="b">
        <v>1</v>
      </c>
    </row>
    <row r="669" spans="1:5" x14ac:dyDescent="0.25">
      <c r="A669" t="s">
        <v>375</v>
      </c>
      <c r="B669" t="s">
        <v>7377</v>
      </c>
      <c r="C669" t="s">
        <v>5469</v>
      </c>
      <c r="D669" t="s">
        <v>7023</v>
      </c>
      <c r="E669" t="b">
        <v>1</v>
      </c>
    </row>
    <row r="670" spans="1:5" x14ac:dyDescent="0.25">
      <c r="A670" t="s">
        <v>4201</v>
      </c>
      <c r="B670" t="s">
        <v>7378</v>
      </c>
      <c r="C670" t="s">
        <v>5469</v>
      </c>
      <c r="D670" t="s">
        <v>7023</v>
      </c>
      <c r="E670" t="b">
        <v>1</v>
      </c>
    </row>
    <row r="671" spans="1:5" x14ac:dyDescent="0.25">
      <c r="A671" t="s">
        <v>4297</v>
      </c>
      <c r="B671" t="s">
        <v>7646</v>
      </c>
      <c r="C671" t="s">
        <v>5469</v>
      </c>
      <c r="D671" t="s">
        <v>7023</v>
      </c>
      <c r="E671" t="b">
        <v>1</v>
      </c>
    </row>
    <row r="672" spans="1:5" x14ac:dyDescent="0.25">
      <c r="A672" t="s">
        <v>2793</v>
      </c>
      <c r="B672" t="s">
        <v>7218</v>
      </c>
      <c r="C672" t="s">
        <v>5469</v>
      </c>
      <c r="D672" t="s">
        <v>7023</v>
      </c>
      <c r="E672" t="b">
        <v>1</v>
      </c>
    </row>
    <row r="673" spans="1:5" x14ac:dyDescent="0.25">
      <c r="A673" t="s">
        <v>6562</v>
      </c>
      <c r="B673" t="s">
        <v>7456</v>
      </c>
      <c r="C673" t="s">
        <v>5469</v>
      </c>
      <c r="D673" t="s">
        <v>7023</v>
      </c>
      <c r="E673" t="b">
        <v>1</v>
      </c>
    </row>
    <row r="674" spans="1:5" x14ac:dyDescent="0.25">
      <c r="A674" t="s">
        <v>6636</v>
      </c>
      <c r="B674" t="s">
        <v>7457</v>
      </c>
      <c r="C674" t="s">
        <v>5469</v>
      </c>
      <c r="D674" t="s">
        <v>7023</v>
      </c>
      <c r="E674" t="b">
        <v>1</v>
      </c>
    </row>
    <row r="675" spans="1:5" x14ac:dyDescent="0.25">
      <c r="A675" t="s">
        <v>4905</v>
      </c>
      <c r="B675" t="s">
        <v>7460</v>
      </c>
      <c r="C675" t="s">
        <v>5469</v>
      </c>
      <c r="D675" t="s">
        <v>7023</v>
      </c>
      <c r="E675" t="b">
        <v>1</v>
      </c>
    </row>
    <row r="676" spans="1:5" x14ac:dyDescent="0.25">
      <c r="A676" t="s">
        <v>2883</v>
      </c>
      <c r="B676" t="s">
        <v>7461</v>
      </c>
      <c r="C676" t="s">
        <v>5469</v>
      </c>
      <c r="D676" t="s">
        <v>7023</v>
      </c>
      <c r="E676" t="b">
        <v>1</v>
      </c>
    </row>
    <row r="677" spans="1:5" x14ac:dyDescent="0.25">
      <c r="A677" t="s">
        <v>6690</v>
      </c>
      <c r="B677" t="s">
        <v>7462</v>
      </c>
      <c r="C677" t="s">
        <v>5469</v>
      </c>
      <c r="D677" t="s">
        <v>7023</v>
      </c>
      <c r="E677" t="b">
        <v>1</v>
      </c>
    </row>
    <row r="678" spans="1:5" x14ac:dyDescent="0.25">
      <c r="A678" t="s">
        <v>3101</v>
      </c>
      <c r="B678" t="s">
        <v>7330</v>
      </c>
      <c r="C678" t="s">
        <v>5469</v>
      </c>
      <c r="D678" t="s">
        <v>7023</v>
      </c>
      <c r="E678" t="b">
        <v>1</v>
      </c>
    </row>
    <row r="679" spans="1:5" x14ac:dyDescent="0.25">
      <c r="A679" t="s">
        <v>1629</v>
      </c>
      <c r="B679" t="s">
        <v>7332</v>
      </c>
      <c r="C679" t="s">
        <v>5469</v>
      </c>
      <c r="D679" t="s">
        <v>7023</v>
      </c>
      <c r="E679" t="b">
        <v>1</v>
      </c>
    </row>
    <row r="680" spans="1:5" x14ac:dyDescent="0.25">
      <c r="A680" t="s">
        <v>5395</v>
      </c>
      <c r="B680" t="s">
        <v>7331</v>
      </c>
      <c r="C680" t="s">
        <v>5469</v>
      </c>
      <c r="D680" t="s">
        <v>7023</v>
      </c>
      <c r="E680" t="b">
        <v>1</v>
      </c>
    </row>
    <row r="681" spans="1:5" x14ac:dyDescent="0.25">
      <c r="A681" t="s">
        <v>627</v>
      </c>
      <c r="B681" t="s">
        <v>7347</v>
      </c>
      <c r="C681" t="s">
        <v>5469</v>
      </c>
      <c r="D681" t="s">
        <v>7023</v>
      </c>
      <c r="E681" t="b">
        <v>1</v>
      </c>
    </row>
    <row r="682" spans="1:5" x14ac:dyDescent="0.25">
      <c r="A682" t="s">
        <v>719</v>
      </c>
      <c r="B682" t="s">
        <v>7159</v>
      </c>
      <c r="C682" t="s">
        <v>5469</v>
      </c>
      <c r="D682" t="s">
        <v>7023</v>
      </c>
      <c r="E682" t="b">
        <v>1</v>
      </c>
    </row>
    <row r="683" spans="1:5" x14ac:dyDescent="0.25">
      <c r="A683" t="s">
        <v>4199</v>
      </c>
      <c r="B683" t="s">
        <v>7450</v>
      </c>
      <c r="C683" t="s">
        <v>5469</v>
      </c>
      <c r="D683" t="s">
        <v>7023</v>
      </c>
      <c r="E683" t="b">
        <v>1</v>
      </c>
    </row>
    <row r="684" spans="1:5" x14ac:dyDescent="0.25">
      <c r="A684" t="s">
        <v>4787</v>
      </c>
      <c r="B684" t="s">
        <v>7448</v>
      </c>
      <c r="C684" t="s">
        <v>5469</v>
      </c>
      <c r="D684" t="s">
        <v>7023</v>
      </c>
      <c r="E684" t="b">
        <v>1</v>
      </c>
    </row>
    <row r="685" spans="1:5" x14ac:dyDescent="0.25">
      <c r="A685" t="s">
        <v>6662</v>
      </c>
      <c r="B685" t="s">
        <v>7455</v>
      </c>
      <c r="C685" t="s">
        <v>5469</v>
      </c>
      <c r="D685" t="s">
        <v>7023</v>
      </c>
      <c r="E685" t="b">
        <v>1</v>
      </c>
    </row>
    <row r="686" spans="1:5" x14ac:dyDescent="0.25">
      <c r="A686" t="s">
        <v>1557</v>
      </c>
      <c r="B686" t="s">
        <v>7364</v>
      </c>
      <c r="C686" t="s">
        <v>5469</v>
      </c>
      <c r="D686" t="s">
        <v>7023</v>
      </c>
      <c r="E686" t="b">
        <v>1</v>
      </c>
    </row>
    <row r="687" spans="1:5" x14ac:dyDescent="0.25">
      <c r="A687" t="s">
        <v>3109</v>
      </c>
      <c r="B687" t="s">
        <v>7363</v>
      </c>
      <c r="C687" t="s">
        <v>5469</v>
      </c>
      <c r="D687" t="s">
        <v>7023</v>
      </c>
      <c r="E687" t="b">
        <v>1</v>
      </c>
    </row>
    <row r="688" spans="1:5" x14ac:dyDescent="0.25">
      <c r="A688" t="s">
        <v>6670</v>
      </c>
      <c r="B688" t="s">
        <v>7688</v>
      </c>
      <c r="C688" t="s">
        <v>5469</v>
      </c>
      <c r="D688" t="s">
        <v>7023</v>
      </c>
      <c r="E688" t="b">
        <v>1</v>
      </c>
    </row>
    <row r="689" spans="1:5" x14ac:dyDescent="0.25">
      <c r="A689" t="s">
        <v>4811</v>
      </c>
      <c r="B689" t="s">
        <v>7690</v>
      </c>
      <c r="C689" t="s">
        <v>5469</v>
      </c>
      <c r="D689" t="s">
        <v>7023</v>
      </c>
      <c r="E689" t="b">
        <v>1</v>
      </c>
    </row>
    <row r="690" spans="1:5" x14ac:dyDescent="0.25">
      <c r="A690" t="s">
        <v>4423</v>
      </c>
      <c r="B690" t="s">
        <v>7689</v>
      </c>
      <c r="C690" t="s">
        <v>5469</v>
      </c>
      <c r="D690" t="s">
        <v>7023</v>
      </c>
      <c r="E690" t="b">
        <v>1</v>
      </c>
    </row>
    <row r="691" spans="1:5" x14ac:dyDescent="0.25">
      <c r="A691" t="s">
        <v>1203</v>
      </c>
      <c r="B691" t="s">
        <v>7691</v>
      </c>
      <c r="C691" t="s">
        <v>5469</v>
      </c>
      <c r="D691" t="s">
        <v>7023</v>
      </c>
      <c r="E691" t="b">
        <v>1</v>
      </c>
    </row>
    <row r="692" spans="1:5" x14ac:dyDescent="0.25">
      <c r="A692" t="s">
        <v>4633</v>
      </c>
      <c r="B692" t="s">
        <v>7692</v>
      </c>
      <c r="C692" t="s">
        <v>5469</v>
      </c>
      <c r="D692" t="s">
        <v>7023</v>
      </c>
      <c r="E692" t="b">
        <v>1</v>
      </c>
    </row>
    <row r="693" spans="1:5" x14ac:dyDescent="0.25">
      <c r="A693" t="s">
        <v>2949</v>
      </c>
      <c r="B693" t="s">
        <v>7451</v>
      </c>
      <c r="C693" t="s">
        <v>5469</v>
      </c>
      <c r="D693" t="s">
        <v>7023</v>
      </c>
      <c r="E693" t="b">
        <v>1</v>
      </c>
    </row>
    <row r="694" spans="1:5" x14ac:dyDescent="0.25">
      <c r="A694" t="s">
        <v>1291</v>
      </c>
      <c r="B694" t="s">
        <v>7452</v>
      </c>
      <c r="C694" t="s">
        <v>5469</v>
      </c>
      <c r="D694" t="s">
        <v>7023</v>
      </c>
      <c r="E694" t="b">
        <v>1</v>
      </c>
    </row>
    <row r="695" spans="1:5" x14ac:dyDescent="0.25">
      <c r="A695" t="s">
        <v>2709</v>
      </c>
      <c r="B695" t="s">
        <v>7200</v>
      </c>
      <c r="C695" t="s">
        <v>5469</v>
      </c>
      <c r="D695" t="s">
        <v>7023</v>
      </c>
      <c r="E695" t="b">
        <v>1</v>
      </c>
    </row>
    <row r="696" spans="1:5" x14ac:dyDescent="0.25">
      <c r="A696" t="s">
        <v>4349</v>
      </c>
      <c r="B696" t="s">
        <v>7201</v>
      </c>
      <c r="C696" t="s">
        <v>5469</v>
      </c>
      <c r="D696" t="s">
        <v>7023</v>
      </c>
      <c r="E696" t="b">
        <v>1</v>
      </c>
    </row>
    <row r="697" spans="1:5" x14ac:dyDescent="0.25">
      <c r="A697" t="s">
        <v>509</v>
      </c>
      <c r="B697" t="s">
        <v>7379</v>
      </c>
      <c r="C697" t="s">
        <v>5469</v>
      </c>
      <c r="D697" t="s">
        <v>7023</v>
      </c>
      <c r="E697" t="b">
        <v>1</v>
      </c>
    </row>
    <row r="698" spans="1:5" x14ac:dyDescent="0.25">
      <c r="A698" t="s">
        <v>801</v>
      </c>
      <c r="B698" t="s">
        <v>7198</v>
      </c>
      <c r="C698" t="s">
        <v>5469</v>
      </c>
      <c r="D698" t="s">
        <v>7023</v>
      </c>
      <c r="E698" t="b">
        <v>1</v>
      </c>
    </row>
    <row r="699" spans="1:5" x14ac:dyDescent="0.25">
      <c r="A699" t="s">
        <v>3413</v>
      </c>
      <c r="B699" t="s">
        <v>7799</v>
      </c>
      <c r="C699" t="s">
        <v>5469</v>
      </c>
      <c r="D699" t="s">
        <v>7023</v>
      </c>
      <c r="E699" t="b">
        <v>1</v>
      </c>
    </row>
    <row r="700" spans="1:5" x14ac:dyDescent="0.25">
      <c r="A700" t="s">
        <v>3505</v>
      </c>
      <c r="B700" t="s">
        <v>7801</v>
      </c>
      <c r="C700" t="s">
        <v>5469</v>
      </c>
      <c r="D700" t="s">
        <v>7023</v>
      </c>
      <c r="E700" t="b">
        <v>1</v>
      </c>
    </row>
    <row r="701" spans="1:5" x14ac:dyDescent="0.25">
      <c r="A701" t="s">
        <v>2305</v>
      </c>
      <c r="B701" t="s">
        <v>7199</v>
      </c>
      <c r="C701" t="s">
        <v>5469</v>
      </c>
      <c r="D701" t="s">
        <v>7023</v>
      </c>
      <c r="E701" t="b">
        <v>1</v>
      </c>
    </row>
    <row r="702" spans="1:5" x14ac:dyDescent="0.25">
      <c r="A702" t="s">
        <v>4455</v>
      </c>
      <c r="B702" t="s">
        <v>7800</v>
      </c>
      <c r="C702" t="s">
        <v>5469</v>
      </c>
      <c r="D702" t="s">
        <v>7023</v>
      </c>
      <c r="E702" t="b">
        <v>1</v>
      </c>
    </row>
    <row r="703" spans="1:5" x14ac:dyDescent="0.25">
      <c r="A703" t="s">
        <v>3655</v>
      </c>
      <c r="B703" t="s">
        <v>7802</v>
      </c>
      <c r="C703" t="s">
        <v>5469</v>
      </c>
      <c r="D703" t="s">
        <v>7023</v>
      </c>
      <c r="E703" t="b">
        <v>1</v>
      </c>
    </row>
    <row r="704" spans="1:5" x14ac:dyDescent="0.25">
      <c r="A704" t="s">
        <v>5177</v>
      </c>
      <c r="B704" t="s">
        <v>7793</v>
      </c>
      <c r="C704" t="s">
        <v>5469</v>
      </c>
      <c r="D704" t="s">
        <v>7023</v>
      </c>
      <c r="E704" t="b">
        <v>1</v>
      </c>
    </row>
    <row r="705" spans="1:5" x14ac:dyDescent="0.25">
      <c r="A705" t="s">
        <v>2449</v>
      </c>
      <c r="B705" t="s">
        <v>7796</v>
      </c>
      <c r="C705" t="s">
        <v>5469</v>
      </c>
      <c r="D705" t="s">
        <v>7023</v>
      </c>
      <c r="E705" t="b">
        <v>1</v>
      </c>
    </row>
    <row r="706" spans="1:5" x14ac:dyDescent="0.25">
      <c r="A706" t="s">
        <v>1223</v>
      </c>
      <c r="B706" t="s">
        <v>7794</v>
      </c>
      <c r="C706" t="s">
        <v>5469</v>
      </c>
      <c r="D706" t="s">
        <v>7023</v>
      </c>
      <c r="E706" t="b">
        <v>1</v>
      </c>
    </row>
    <row r="707" spans="1:5" x14ac:dyDescent="0.25">
      <c r="A707" t="s">
        <v>1225</v>
      </c>
      <c r="B707" t="s">
        <v>7795</v>
      </c>
      <c r="C707" t="s">
        <v>5469</v>
      </c>
      <c r="D707" t="s">
        <v>7023</v>
      </c>
      <c r="E707" t="b">
        <v>1</v>
      </c>
    </row>
    <row r="708" spans="1:5" x14ac:dyDescent="0.25">
      <c r="A708" t="s">
        <v>1227</v>
      </c>
      <c r="B708" t="s">
        <v>7797</v>
      </c>
      <c r="C708" t="s">
        <v>5469</v>
      </c>
      <c r="D708" t="s">
        <v>7023</v>
      </c>
      <c r="E708" t="b">
        <v>1</v>
      </c>
    </row>
    <row r="709" spans="1:5" x14ac:dyDescent="0.25">
      <c r="A709" t="s">
        <v>3587</v>
      </c>
      <c r="B709" t="s">
        <v>7798</v>
      </c>
      <c r="C709" t="s">
        <v>5469</v>
      </c>
      <c r="D709" t="s">
        <v>7023</v>
      </c>
      <c r="E709" t="b">
        <v>1</v>
      </c>
    </row>
    <row r="710" spans="1:5" x14ac:dyDescent="0.25">
      <c r="A710" t="s">
        <v>2791</v>
      </c>
      <c r="B710" t="s">
        <v>7453</v>
      </c>
      <c r="C710" t="s">
        <v>5469</v>
      </c>
      <c r="D710" t="s">
        <v>7023</v>
      </c>
      <c r="E710" t="b">
        <v>1</v>
      </c>
    </row>
    <row r="711" spans="1:5" x14ac:dyDescent="0.25">
      <c r="A711" t="s">
        <v>4263</v>
      </c>
      <c r="B711" t="s">
        <v>7454</v>
      </c>
      <c r="C711" t="s">
        <v>5469</v>
      </c>
      <c r="D711" t="s">
        <v>7023</v>
      </c>
      <c r="E711" t="b">
        <v>1</v>
      </c>
    </row>
    <row r="712" spans="1:5" x14ac:dyDescent="0.25">
      <c r="A712" t="s">
        <v>2281</v>
      </c>
      <c r="B712" t="s">
        <v>7459</v>
      </c>
      <c r="C712" t="s">
        <v>5469</v>
      </c>
      <c r="D712" t="s">
        <v>7023</v>
      </c>
      <c r="E712" t="b">
        <v>1</v>
      </c>
    </row>
    <row r="713" spans="1:5" x14ac:dyDescent="0.25">
      <c r="A713" t="s">
        <v>1559</v>
      </c>
      <c r="B713" t="s">
        <v>7458</v>
      </c>
      <c r="C713" t="s">
        <v>5469</v>
      </c>
      <c r="D713" t="s">
        <v>7023</v>
      </c>
      <c r="E713" t="b">
        <v>1</v>
      </c>
    </row>
    <row r="714" spans="1:5" x14ac:dyDescent="0.25">
      <c r="A714" t="s">
        <v>6594</v>
      </c>
      <c r="B714" t="s">
        <v>7605</v>
      </c>
      <c r="C714" t="s">
        <v>5469</v>
      </c>
      <c r="D714" t="s">
        <v>7023</v>
      </c>
      <c r="E714" t="b">
        <v>1</v>
      </c>
    </row>
    <row r="715" spans="1:5" x14ac:dyDescent="0.25">
      <c r="A715" t="s">
        <v>6597</v>
      </c>
      <c r="B715" t="s">
        <v>7598</v>
      </c>
      <c r="C715" t="s">
        <v>5469</v>
      </c>
      <c r="D715" t="s">
        <v>7023</v>
      </c>
      <c r="E715" t="b">
        <v>1</v>
      </c>
    </row>
    <row r="716" spans="1:5" x14ac:dyDescent="0.25">
      <c r="A716" t="s">
        <v>7916</v>
      </c>
      <c r="B716" t="s">
        <v>7917</v>
      </c>
      <c r="C716" t="s">
        <v>5469</v>
      </c>
      <c r="D716" t="s">
        <v>7023</v>
      </c>
      <c r="E716" t="b">
        <v>1</v>
      </c>
    </row>
    <row r="717" spans="1:5" x14ac:dyDescent="0.25">
      <c r="A717" t="s">
        <v>6609</v>
      </c>
      <c r="B717" t="s">
        <v>7727</v>
      </c>
      <c r="C717" t="s">
        <v>5469</v>
      </c>
      <c r="D717" t="s">
        <v>7023</v>
      </c>
      <c r="E717" t="b">
        <v>1</v>
      </c>
    </row>
    <row r="718" spans="1:5" x14ac:dyDescent="0.25">
      <c r="A718" t="s">
        <v>6624</v>
      </c>
      <c r="B718" t="s">
        <v>7371</v>
      </c>
      <c r="C718" t="s">
        <v>5469</v>
      </c>
      <c r="D718" t="s">
        <v>7023</v>
      </c>
      <c r="E718" t="b">
        <v>1</v>
      </c>
    </row>
    <row r="719" spans="1:5" x14ac:dyDescent="0.25">
      <c r="A719" t="s">
        <v>6108</v>
      </c>
      <c r="B719" t="s">
        <v>7372</v>
      </c>
      <c r="C719" t="s">
        <v>5469</v>
      </c>
      <c r="D719" t="s">
        <v>7023</v>
      </c>
      <c r="E719" t="b">
        <v>1</v>
      </c>
    </row>
    <row r="720" spans="1:5" x14ac:dyDescent="0.25">
      <c r="A720" t="s">
        <v>7908</v>
      </c>
      <c r="B720" t="s">
        <v>7909</v>
      </c>
      <c r="C720" t="s">
        <v>5469</v>
      </c>
      <c r="D720" t="s">
        <v>7023</v>
      </c>
      <c r="E720" t="b">
        <v>1</v>
      </c>
    </row>
    <row r="721" spans="1:5" x14ac:dyDescent="0.25">
      <c r="A721" t="s">
        <v>6623</v>
      </c>
      <c r="B721" t="s">
        <v>7603</v>
      </c>
      <c r="C721" t="s">
        <v>5469</v>
      </c>
      <c r="D721" t="s">
        <v>7023</v>
      </c>
      <c r="E721" t="b">
        <v>1</v>
      </c>
    </row>
    <row r="722" spans="1:5" x14ac:dyDescent="0.25">
      <c r="A722" t="s">
        <v>6626</v>
      </c>
      <c r="B722" t="s">
        <v>7604</v>
      </c>
      <c r="C722" t="s">
        <v>5469</v>
      </c>
      <c r="D722" t="s">
        <v>7023</v>
      </c>
      <c r="E722" t="b">
        <v>1</v>
      </c>
    </row>
    <row r="723" spans="1:5" x14ac:dyDescent="0.25">
      <c r="A723" t="s">
        <v>6618</v>
      </c>
      <c r="B723" t="s">
        <v>7596</v>
      </c>
      <c r="C723" t="s">
        <v>5469</v>
      </c>
      <c r="D723" t="s">
        <v>7023</v>
      </c>
      <c r="E723" t="b">
        <v>1</v>
      </c>
    </row>
    <row r="724" spans="1:5" x14ac:dyDescent="0.25">
      <c r="A724" t="s">
        <v>6621</v>
      </c>
      <c r="B724" t="s">
        <v>7726</v>
      </c>
      <c r="C724" t="s">
        <v>5469</v>
      </c>
      <c r="D724" t="s">
        <v>7023</v>
      </c>
      <c r="E724" t="b">
        <v>1</v>
      </c>
    </row>
    <row r="725" spans="1:5" x14ac:dyDescent="0.25">
      <c r="A725" t="s">
        <v>6627</v>
      </c>
      <c r="B725" t="s">
        <v>7597</v>
      </c>
      <c r="C725" t="s">
        <v>5469</v>
      </c>
      <c r="D725" t="s">
        <v>7023</v>
      </c>
      <c r="E725" t="b">
        <v>1</v>
      </c>
    </row>
    <row r="726" spans="1:5" x14ac:dyDescent="0.25">
      <c r="A726" t="s">
        <v>6595</v>
      </c>
      <c r="B726" t="s">
        <v>7644</v>
      </c>
      <c r="C726" t="s">
        <v>5469</v>
      </c>
      <c r="D726" t="s">
        <v>7023</v>
      </c>
      <c r="E726" t="b">
        <v>1</v>
      </c>
    </row>
    <row r="727" spans="1:5" x14ac:dyDescent="0.25">
      <c r="A727" t="s">
        <v>6629</v>
      </c>
      <c r="B727" t="s">
        <v>7803</v>
      </c>
      <c r="C727" t="s">
        <v>5469</v>
      </c>
      <c r="D727" t="s">
        <v>7023</v>
      </c>
      <c r="E727" t="b">
        <v>1</v>
      </c>
    </row>
    <row r="728" spans="1:5" x14ac:dyDescent="0.25">
      <c r="A728" t="s">
        <v>6630</v>
      </c>
      <c r="B728" t="s">
        <v>7729</v>
      </c>
      <c r="C728" t="s">
        <v>5469</v>
      </c>
      <c r="D728" t="s">
        <v>7023</v>
      </c>
      <c r="E728" t="b">
        <v>1</v>
      </c>
    </row>
    <row r="729" spans="1:5" x14ac:dyDescent="0.25">
      <c r="A729" t="s">
        <v>6620</v>
      </c>
      <c r="B729" t="s">
        <v>7728</v>
      </c>
      <c r="C729" t="s">
        <v>5469</v>
      </c>
      <c r="D729" t="s">
        <v>7023</v>
      </c>
      <c r="E729" t="b">
        <v>1</v>
      </c>
    </row>
    <row r="730" spans="1:5" x14ac:dyDescent="0.25">
      <c r="A730" t="s">
        <v>7910</v>
      </c>
      <c r="B730" t="s">
        <v>7911</v>
      </c>
      <c r="C730" t="s">
        <v>5469</v>
      </c>
      <c r="D730" t="s">
        <v>7023</v>
      </c>
      <c r="E730" t="b">
        <v>1</v>
      </c>
    </row>
    <row r="731" spans="1:5" x14ac:dyDescent="0.25">
      <c r="A731" t="s">
        <v>7912</v>
      </c>
      <c r="B731" t="s">
        <v>7913</v>
      </c>
      <c r="C731" t="s">
        <v>5469</v>
      </c>
      <c r="D731" t="s">
        <v>7023</v>
      </c>
      <c r="E731" t="b">
        <v>1</v>
      </c>
    </row>
    <row r="732" spans="1:5" x14ac:dyDescent="0.25">
      <c r="A732" t="s">
        <v>7914</v>
      </c>
      <c r="B732" t="s">
        <v>7915</v>
      </c>
      <c r="C732" t="s">
        <v>5469</v>
      </c>
      <c r="D732" t="s">
        <v>7023</v>
      </c>
      <c r="E732" t="b">
        <v>1</v>
      </c>
    </row>
    <row r="733" spans="1:5" x14ac:dyDescent="0.25">
      <c r="A733" t="s">
        <v>3353</v>
      </c>
      <c r="B733" t="s">
        <v>7946</v>
      </c>
      <c r="C733" t="s">
        <v>5469</v>
      </c>
      <c r="D733" t="s">
        <v>7023</v>
      </c>
      <c r="E733" t="b">
        <v>1</v>
      </c>
    </row>
    <row r="734" spans="1:5" x14ac:dyDescent="0.25">
      <c r="A734" t="s">
        <v>7947</v>
      </c>
      <c r="B734" t="s">
        <v>7948</v>
      </c>
      <c r="C734" t="s">
        <v>5469</v>
      </c>
      <c r="D734" t="s">
        <v>7023</v>
      </c>
      <c r="E734" t="b">
        <v>1</v>
      </c>
    </row>
    <row r="735" spans="1:5" x14ac:dyDescent="0.25">
      <c r="A735" t="s">
        <v>2407</v>
      </c>
      <c r="B735" t="s">
        <v>7949</v>
      </c>
      <c r="C735" t="s">
        <v>5469</v>
      </c>
      <c r="D735" t="s">
        <v>7023</v>
      </c>
      <c r="E735" t="b">
        <v>1</v>
      </c>
    </row>
    <row r="736" spans="1:5" x14ac:dyDescent="0.25">
      <c r="A736" t="s">
        <v>6549</v>
      </c>
      <c r="B736" t="s">
        <v>7704</v>
      </c>
      <c r="C736" t="s">
        <v>5469</v>
      </c>
      <c r="D736" t="s">
        <v>7023</v>
      </c>
      <c r="E736" t="b">
        <v>1</v>
      </c>
    </row>
    <row r="737" spans="1:5" x14ac:dyDescent="0.25">
      <c r="A737" t="s">
        <v>6551</v>
      </c>
      <c r="B737" t="s">
        <v>7707</v>
      </c>
      <c r="C737" t="s">
        <v>5469</v>
      </c>
      <c r="D737" t="s">
        <v>7023</v>
      </c>
      <c r="E737" t="b">
        <v>1</v>
      </c>
    </row>
    <row r="738" spans="1:5" x14ac:dyDescent="0.25">
      <c r="A738" t="s">
        <v>6553</v>
      </c>
      <c r="B738" t="s">
        <v>7708</v>
      </c>
      <c r="C738" t="s">
        <v>5469</v>
      </c>
      <c r="D738" t="s">
        <v>7023</v>
      </c>
      <c r="E738" t="b">
        <v>1</v>
      </c>
    </row>
    <row r="739" spans="1:5" x14ac:dyDescent="0.25">
      <c r="A739" t="s">
        <v>6415</v>
      </c>
      <c r="B739" t="s">
        <v>7709</v>
      </c>
      <c r="C739" t="s">
        <v>5469</v>
      </c>
      <c r="D739" t="s">
        <v>7023</v>
      </c>
      <c r="E739" t="b">
        <v>1</v>
      </c>
    </row>
    <row r="740" spans="1:5" x14ac:dyDescent="0.25">
      <c r="A740" t="s">
        <v>6423</v>
      </c>
      <c r="B740" t="s">
        <v>7710</v>
      </c>
      <c r="C740" t="s">
        <v>5469</v>
      </c>
      <c r="D740" t="s">
        <v>7023</v>
      </c>
      <c r="E740" t="b">
        <v>1</v>
      </c>
    </row>
    <row r="741" spans="1:5" x14ac:dyDescent="0.25">
      <c r="A741" t="s">
        <v>6425</v>
      </c>
      <c r="B741" t="s">
        <v>7711</v>
      </c>
      <c r="C741" t="s">
        <v>5469</v>
      </c>
      <c r="D741" t="s">
        <v>7023</v>
      </c>
      <c r="E741" t="b">
        <v>1</v>
      </c>
    </row>
    <row r="742" spans="1:5" x14ac:dyDescent="0.25">
      <c r="A742" t="s">
        <v>6427</v>
      </c>
      <c r="B742" t="s">
        <v>7712</v>
      </c>
      <c r="C742" t="s">
        <v>5469</v>
      </c>
      <c r="D742" t="s">
        <v>7023</v>
      </c>
      <c r="E742" t="b">
        <v>1</v>
      </c>
    </row>
    <row r="743" spans="1:5" x14ac:dyDescent="0.25">
      <c r="A743" t="s">
        <v>6435</v>
      </c>
      <c r="B743" t="s">
        <v>7713</v>
      </c>
      <c r="C743" t="s">
        <v>5469</v>
      </c>
      <c r="D743" t="s">
        <v>7023</v>
      </c>
      <c r="E743" t="b">
        <v>1</v>
      </c>
    </row>
    <row r="744" spans="1:5" x14ac:dyDescent="0.25">
      <c r="A744" t="s">
        <v>6437</v>
      </c>
      <c r="B744" t="s">
        <v>7714</v>
      </c>
      <c r="C744" t="s">
        <v>5469</v>
      </c>
      <c r="D744" t="s">
        <v>7023</v>
      </c>
      <c r="E744" t="b">
        <v>1</v>
      </c>
    </row>
    <row r="745" spans="1:5" x14ac:dyDescent="0.25">
      <c r="A745" t="s">
        <v>6431</v>
      </c>
      <c r="B745" t="s">
        <v>7702</v>
      </c>
      <c r="C745" t="s">
        <v>5469</v>
      </c>
      <c r="D745" t="s">
        <v>7023</v>
      </c>
      <c r="E745" t="b">
        <v>1</v>
      </c>
    </row>
    <row r="746" spans="1:5" x14ac:dyDescent="0.25">
      <c r="A746" t="s">
        <v>6569</v>
      </c>
      <c r="B746" t="s">
        <v>7715</v>
      </c>
      <c r="C746" t="s">
        <v>5469</v>
      </c>
      <c r="D746" t="s">
        <v>7023</v>
      </c>
      <c r="E746" t="b">
        <v>1</v>
      </c>
    </row>
    <row r="747" spans="1:5" x14ac:dyDescent="0.25">
      <c r="A747" t="s">
        <v>6439</v>
      </c>
      <c r="B747" t="s">
        <v>7705</v>
      </c>
      <c r="C747" t="s">
        <v>5469</v>
      </c>
      <c r="D747" t="s">
        <v>7023</v>
      </c>
      <c r="E747" t="b">
        <v>1</v>
      </c>
    </row>
    <row r="748" spans="1:5" x14ac:dyDescent="0.25">
      <c r="A748" t="s">
        <v>6570</v>
      </c>
      <c r="B748" t="s">
        <v>7703</v>
      </c>
      <c r="C748" t="s">
        <v>5469</v>
      </c>
      <c r="D748" t="s">
        <v>7023</v>
      </c>
      <c r="E748" t="b">
        <v>1</v>
      </c>
    </row>
    <row r="749" spans="1:5" x14ac:dyDescent="0.25">
      <c r="A749" t="s">
        <v>6429</v>
      </c>
      <c r="B749" t="s">
        <v>7706</v>
      </c>
      <c r="C749" t="s">
        <v>5469</v>
      </c>
      <c r="D749" t="s">
        <v>7023</v>
      </c>
      <c r="E749" t="b">
        <v>1</v>
      </c>
    </row>
    <row r="750" spans="1:5" x14ac:dyDescent="0.25">
      <c r="A750" t="s">
        <v>6572</v>
      </c>
      <c r="B750" t="s">
        <v>7197</v>
      </c>
      <c r="C750" t="s">
        <v>5469</v>
      </c>
      <c r="D750" t="s">
        <v>7023</v>
      </c>
      <c r="E750" t="b">
        <v>1</v>
      </c>
    </row>
    <row r="751" spans="1:5" x14ac:dyDescent="0.25">
      <c r="A751" t="s">
        <v>6573</v>
      </c>
      <c r="B751" t="s">
        <v>7375</v>
      </c>
      <c r="C751" t="s">
        <v>5469</v>
      </c>
      <c r="D751" t="s">
        <v>7023</v>
      </c>
      <c r="E751" t="b">
        <v>1</v>
      </c>
    </row>
    <row r="752" spans="1:5" x14ac:dyDescent="0.25">
      <c r="A752" t="s">
        <v>6575</v>
      </c>
      <c r="B752" t="s">
        <v>7846</v>
      </c>
      <c r="C752" t="s">
        <v>5469</v>
      </c>
      <c r="D752" t="s">
        <v>7023</v>
      </c>
      <c r="E752" t="b">
        <v>1</v>
      </c>
    </row>
    <row r="753" spans="1:5" x14ac:dyDescent="0.25">
      <c r="A753" t="s">
        <v>6579</v>
      </c>
      <c r="B753" t="s">
        <v>7196</v>
      </c>
      <c r="C753" t="s">
        <v>5469</v>
      </c>
      <c r="D753" t="s">
        <v>7023</v>
      </c>
      <c r="E753" t="b">
        <v>1</v>
      </c>
    </row>
    <row r="754" spans="1:5" x14ac:dyDescent="0.25">
      <c r="A754" t="s">
        <v>6577</v>
      </c>
      <c r="B754" t="s">
        <v>7374</v>
      </c>
      <c r="C754" t="s">
        <v>5469</v>
      </c>
      <c r="D754" t="s">
        <v>7023</v>
      </c>
      <c r="E754" t="b">
        <v>1</v>
      </c>
    </row>
    <row r="755" spans="1:5" x14ac:dyDescent="0.25">
      <c r="A755" t="s">
        <v>6580</v>
      </c>
      <c r="B755" t="s">
        <v>7845</v>
      </c>
      <c r="C755" t="s">
        <v>5469</v>
      </c>
      <c r="D755" t="s">
        <v>7023</v>
      </c>
      <c r="E755" t="b">
        <v>1</v>
      </c>
    </row>
    <row r="756" spans="1:5" x14ac:dyDescent="0.25">
      <c r="A756" t="s">
        <v>6582</v>
      </c>
      <c r="B756" t="s">
        <v>7474</v>
      </c>
      <c r="C756" t="s">
        <v>5469</v>
      </c>
      <c r="D756" t="s">
        <v>7023</v>
      </c>
      <c r="E756" t="b">
        <v>1</v>
      </c>
    </row>
    <row r="757" spans="1:5" x14ac:dyDescent="0.25">
      <c r="A757" t="s">
        <v>6584</v>
      </c>
      <c r="B757" t="s">
        <v>7470</v>
      </c>
      <c r="C757" t="s">
        <v>5469</v>
      </c>
      <c r="D757" t="s">
        <v>7023</v>
      </c>
      <c r="E757" t="b">
        <v>1</v>
      </c>
    </row>
    <row r="758" spans="1:5" x14ac:dyDescent="0.25">
      <c r="A758" t="s">
        <v>6585</v>
      </c>
      <c r="B758" t="s">
        <v>7681</v>
      </c>
      <c r="C758" t="s">
        <v>5469</v>
      </c>
      <c r="D758" t="s">
        <v>7023</v>
      </c>
      <c r="E758" t="b">
        <v>1</v>
      </c>
    </row>
    <row r="759" spans="1:5" x14ac:dyDescent="0.25">
      <c r="A759" t="s">
        <v>6587</v>
      </c>
      <c r="B759" t="s">
        <v>7475</v>
      </c>
      <c r="C759" t="s">
        <v>5469</v>
      </c>
      <c r="D759" t="s">
        <v>7023</v>
      </c>
      <c r="E759" t="b">
        <v>1</v>
      </c>
    </row>
    <row r="760" spans="1:5" x14ac:dyDescent="0.25">
      <c r="A760" t="s">
        <v>7954</v>
      </c>
      <c r="B760" t="s">
        <v>7955</v>
      </c>
      <c r="C760" t="s">
        <v>5469</v>
      </c>
      <c r="D760" t="s">
        <v>7023</v>
      </c>
      <c r="E760" t="b">
        <v>1</v>
      </c>
    </row>
    <row r="761" spans="1:5" x14ac:dyDescent="0.25">
      <c r="A761" t="s">
        <v>6590</v>
      </c>
      <c r="B761" t="s">
        <v>7685</v>
      </c>
      <c r="C761" t="s">
        <v>5469</v>
      </c>
      <c r="D761" t="s">
        <v>7023</v>
      </c>
      <c r="E761" t="b">
        <v>1</v>
      </c>
    </row>
    <row r="762" spans="1:5" x14ac:dyDescent="0.25">
      <c r="A762" t="s">
        <v>6592</v>
      </c>
      <c r="B762" t="s">
        <v>7684</v>
      </c>
      <c r="C762" t="s">
        <v>5469</v>
      </c>
      <c r="D762" t="s">
        <v>7023</v>
      </c>
      <c r="E762" t="b">
        <v>1</v>
      </c>
    </row>
    <row r="763" spans="1:5" x14ac:dyDescent="0.25">
      <c r="A763" t="s">
        <v>7952</v>
      </c>
      <c r="B763" t="s">
        <v>7953</v>
      </c>
      <c r="C763" t="s">
        <v>5469</v>
      </c>
      <c r="D763" t="s">
        <v>7023</v>
      </c>
      <c r="E763" t="b">
        <v>1</v>
      </c>
    </row>
    <row r="764" spans="1:5" x14ac:dyDescent="0.25">
      <c r="A764" t="s">
        <v>6589</v>
      </c>
      <c r="B764" t="s">
        <v>7686</v>
      </c>
      <c r="C764" t="s">
        <v>5469</v>
      </c>
      <c r="D764" t="s">
        <v>7023</v>
      </c>
      <c r="E764" t="b">
        <v>1</v>
      </c>
    </row>
    <row r="765" spans="1:5" x14ac:dyDescent="0.25">
      <c r="A765" t="s">
        <v>6382</v>
      </c>
      <c r="B765" t="s">
        <v>7486</v>
      </c>
      <c r="C765" t="s">
        <v>5471</v>
      </c>
      <c r="D765" t="s">
        <v>7024</v>
      </c>
      <c r="E765" t="b">
        <v>1</v>
      </c>
    </row>
    <row r="766" spans="1:5" x14ac:dyDescent="0.25">
      <c r="A766" t="s">
        <v>6380</v>
      </c>
      <c r="B766" t="s">
        <v>7752</v>
      </c>
      <c r="C766" t="s">
        <v>5471</v>
      </c>
      <c r="D766" t="s">
        <v>7024</v>
      </c>
      <c r="E766" t="b">
        <v>1</v>
      </c>
    </row>
    <row r="767" spans="1:5" x14ac:dyDescent="0.25">
      <c r="A767" t="s">
        <v>6378</v>
      </c>
      <c r="B767" t="s">
        <v>7753</v>
      </c>
      <c r="C767" t="s">
        <v>5471</v>
      </c>
      <c r="D767" t="s">
        <v>7024</v>
      </c>
      <c r="E767" t="b">
        <v>1</v>
      </c>
    </row>
    <row r="768" spans="1:5" x14ac:dyDescent="0.25">
      <c r="A768" t="s">
        <v>6376</v>
      </c>
      <c r="B768" t="s">
        <v>7754</v>
      </c>
      <c r="C768" t="s">
        <v>5471</v>
      </c>
      <c r="D768" t="s">
        <v>7024</v>
      </c>
      <c r="E768" t="b">
        <v>1</v>
      </c>
    </row>
    <row r="769" spans="1:5" x14ac:dyDescent="0.25">
      <c r="A769" t="s">
        <v>6405</v>
      </c>
      <c r="B769" t="s">
        <v>7755</v>
      </c>
      <c r="C769" t="s">
        <v>5471</v>
      </c>
      <c r="D769" t="s">
        <v>7024</v>
      </c>
      <c r="E769" t="b">
        <v>1</v>
      </c>
    </row>
    <row r="770" spans="1:5" x14ac:dyDescent="0.25">
      <c r="A770" t="s">
        <v>6407</v>
      </c>
      <c r="B770" t="s">
        <v>7756</v>
      </c>
      <c r="C770" t="s">
        <v>5471</v>
      </c>
      <c r="D770" t="s">
        <v>7024</v>
      </c>
      <c r="E770" t="b">
        <v>1</v>
      </c>
    </row>
    <row r="771" spans="1:5" x14ac:dyDescent="0.25">
      <c r="A771" t="s">
        <v>7757</v>
      </c>
      <c r="B771" t="s">
        <v>7758</v>
      </c>
      <c r="C771" t="s">
        <v>5471</v>
      </c>
      <c r="D771" t="s">
        <v>7024</v>
      </c>
      <c r="E771" t="b">
        <v>1</v>
      </c>
    </row>
    <row r="772" spans="1:5" x14ac:dyDescent="0.25">
      <c r="A772" t="s">
        <v>6281</v>
      </c>
      <c r="B772" t="s">
        <v>7759</v>
      </c>
      <c r="C772" t="s">
        <v>5471</v>
      </c>
      <c r="D772" t="s">
        <v>7024</v>
      </c>
      <c r="E772" t="b">
        <v>1</v>
      </c>
    </row>
    <row r="773" spans="1:5" x14ac:dyDescent="0.25">
      <c r="A773" t="s">
        <v>1347</v>
      </c>
      <c r="B773" t="s">
        <v>7995</v>
      </c>
      <c r="C773" t="s">
        <v>5471</v>
      </c>
      <c r="D773" t="s">
        <v>7024</v>
      </c>
      <c r="E773" t="b">
        <v>1</v>
      </c>
    </row>
    <row r="774" spans="1:5" x14ac:dyDescent="0.25">
      <c r="A774" t="s">
        <v>7760</v>
      </c>
      <c r="B774" t="s">
        <v>7761</v>
      </c>
      <c r="C774" t="s">
        <v>5471</v>
      </c>
      <c r="D774" t="s">
        <v>7024</v>
      </c>
      <c r="E774" t="b">
        <v>1</v>
      </c>
    </row>
    <row r="775" spans="1:5" x14ac:dyDescent="0.25">
      <c r="A775" t="s">
        <v>6409</v>
      </c>
      <c r="B775" t="s">
        <v>7762</v>
      </c>
      <c r="C775" t="s">
        <v>5471</v>
      </c>
      <c r="D775" t="s">
        <v>7024</v>
      </c>
      <c r="E775" t="b">
        <v>1</v>
      </c>
    </row>
  </sheetData>
  <pageMargins left="0.75" right="0.75" top="1" bottom="1" header="0.5" footer="0.5"/>
  <tableParts count="1">
    <tablePart r:id="rId1"/>
  </tablePart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208E9-0FC1-4A35-8C79-8949752CC8E3}">
  <dimension ref="A1:E64"/>
  <sheetViews>
    <sheetView workbookViewId="0">
      <selection activeCell="A2" sqref="A2:E6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5465</v>
      </c>
      <c r="B2" t="s">
        <v>7027</v>
      </c>
      <c r="C2" t="s">
        <v>5465</v>
      </c>
      <c r="D2" t="s">
        <v>7016</v>
      </c>
      <c r="E2" t="b">
        <v>1</v>
      </c>
    </row>
    <row r="3" spans="1:5" x14ac:dyDescent="0.25">
      <c r="A3" t="s">
        <v>5511</v>
      </c>
      <c r="B3" t="s">
        <v>7076</v>
      </c>
      <c r="C3" t="s">
        <v>5465</v>
      </c>
      <c r="D3" t="s">
        <v>7016</v>
      </c>
      <c r="E3" t="b">
        <v>1</v>
      </c>
    </row>
    <row r="4" spans="1:5" x14ac:dyDescent="0.25">
      <c r="A4" t="s">
        <v>5455</v>
      </c>
      <c r="B4" t="s">
        <v>7028</v>
      </c>
      <c r="C4" t="s">
        <v>5465</v>
      </c>
      <c r="D4" t="s">
        <v>7016</v>
      </c>
      <c r="E4" t="b">
        <v>1</v>
      </c>
    </row>
    <row r="5" spans="1:5" x14ac:dyDescent="0.25">
      <c r="A5" t="s">
        <v>5457</v>
      </c>
      <c r="B5" t="s">
        <v>7029</v>
      </c>
      <c r="C5" t="s">
        <v>5465</v>
      </c>
      <c r="D5" t="s">
        <v>7016</v>
      </c>
      <c r="E5" t="b">
        <v>1</v>
      </c>
    </row>
    <row r="6" spans="1:5" x14ac:dyDescent="0.25">
      <c r="A6" t="s">
        <v>5459</v>
      </c>
      <c r="B6" t="s">
        <v>7030</v>
      </c>
      <c r="C6" t="s">
        <v>5465</v>
      </c>
      <c r="D6" t="s">
        <v>7016</v>
      </c>
      <c r="E6" t="b">
        <v>1</v>
      </c>
    </row>
    <row r="7" spans="1:5" x14ac:dyDescent="0.25">
      <c r="A7" t="s">
        <v>5461</v>
      </c>
      <c r="B7" t="s">
        <v>7031</v>
      </c>
      <c r="C7" t="s">
        <v>5465</v>
      </c>
      <c r="D7" t="s">
        <v>7016</v>
      </c>
      <c r="E7" t="b">
        <v>1</v>
      </c>
    </row>
    <row r="8" spans="1:5" x14ac:dyDescent="0.25">
      <c r="A8" t="s">
        <v>5463</v>
      </c>
      <c r="B8" t="s">
        <v>7032</v>
      </c>
      <c r="C8" t="s">
        <v>5465</v>
      </c>
      <c r="D8" t="s">
        <v>7016</v>
      </c>
      <c r="E8" t="b">
        <v>1</v>
      </c>
    </row>
    <row r="9" spans="1:5" x14ac:dyDescent="0.25">
      <c r="A9" t="s">
        <v>5467</v>
      </c>
      <c r="B9" t="s">
        <v>7033</v>
      </c>
      <c r="C9" t="s">
        <v>5465</v>
      </c>
      <c r="D9" t="s">
        <v>7016</v>
      </c>
      <c r="E9" t="b">
        <v>1</v>
      </c>
    </row>
    <row r="10" spans="1:5" x14ac:dyDescent="0.25">
      <c r="A10" t="s">
        <v>5469</v>
      </c>
      <c r="B10" t="s">
        <v>7034</v>
      </c>
      <c r="C10" t="s">
        <v>5465</v>
      </c>
      <c r="D10" t="s">
        <v>7016</v>
      </c>
      <c r="E10" t="b">
        <v>1</v>
      </c>
    </row>
    <row r="11" spans="1:5" x14ac:dyDescent="0.25">
      <c r="A11" t="s">
        <v>5471</v>
      </c>
      <c r="B11" t="s">
        <v>7035</v>
      </c>
      <c r="C11" t="s">
        <v>5465</v>
      </c>
      <c r="D11" t="s">
        <v>7016</v>
      </c>
      <c r="E11" t="b">
        <v>1</v>
      </c>
    </row>
    <row r="12" spans="1:5" x14ac:dyDescent="0.25">
      <c r="A12" t="s">
        <v>5563</v>
      </c>
      <c r="B12" t="s">
        <v>7056</v>
      </c>
      <c r="C12" t="s">
        <v>5473</v>
      </c>
      <c r="D12" t="s">
        <v>7025</v>
      </c>
      <c r="E12" t="b">
        <v>1</v>
      </c>
    </row>
    <row r="13" spans="1:5" x14ac:dyDescent="0.25">
      <c r="A13" t="s">
        <v>5565</v>
      </c>
      <c r="B13" t="s">
        <v>7057</v>
      </c>
      <c r="C13" t="s">
        <v>5473</v>
      </c>
      <c r="D13" t="s">
        <v>7025</v>
      </c>
      <c r="E13" t="b">
        <v>1</v>
      </c>
    </row>
    <row r="14" spans="1:5" x14ac:dyDescent="0.25">
      <c r="A14" t="s">
        <v>5567</v>
      </c>
      <c r="B14" t="s">
        <v>7058</v>
      </c>
      <c r="C14" t="s">
        <v>5473</v>
      </c>
      <c r="D14" t="s">
        <v>7025</v>
      </c>
      <c r="E14" t="b">
        <v>1</v>
      </c>
    </row>
    <row r="15" spans="1:5" x14ac:dyDescent="0.25">
      <c r="A15" t="s">
        <v>5576</v>
      </c>
      <c r="B15" t="s">
        <v>7059</v>
      </c>
      <c r="C15" t="s">
        <v>5473</v>
      </c>
      <c r="D15" t="s">
        <v>7025</v>
      </c>
      <c r="E15" t="b">
        <v>1</v>
      </c>
    </row>
    <row r="16" spans="1:5" x14ac:dyDescent="0.25">
      <c r="A16" t="s">
        <v>5579</v>
      </c>
      <c r="B16" t="s">
        <v>7060</v>
      </c>
      <c r="C16" t="s">
        <v>5473</v>
      </c>
      <c r="D16" t="s">
        <v>7025</v>
      </c>
      <c r="E16" t="b">
        <v>1</v>
      </c>
    </row>
    <row r="17" spans="1:5" x14ac:dyDescent="0.25">
      <c r="A17" t="s">
        <v>5581</v>
      </c>
      <c r="B17" t="s">
        <v>7061</v>
      </c>
      <c r="C17" t="s">
        <v>5473</v>
      </c>
      <c r="D17" t="s">
        <v>7025</v>
      </c>
      <c r="E17" t="b">
        <v>1</v>
      </c>
    </row>
    <row r="18" spans="1:5" x14ac:dyDescent="0.25">
      <c r="A18" t="s">
        <v>5583</v>
      </c>
      <c r="B18" t="s">
        <v>7045</v>
      </c>
      <c r="C18" t="s">
        <v>5473</v>
      </c>
      <c r="D18" t="s">
        <v>7025</v>
      </c>
      <c r="E18" t="b">
        <v>1</v>
      </c>
    </row>
    <row r="19" spans="1:5" x14ac:dyDescent="0.25">
      <c r="A19" t="s">
        <v>3293</v>
      </c>
      <c r="B19" t="s">
        <v>7046</v>
      </c>
      <c r="C19" t="s">
        <v>5473</v>
      </c>
      <c r="D19" t="s">
        <v>7025</v>
      </c>
      <c r="E19" t="b">
        <v>1</v>
      </c>
    </row>
    <row r="20" spans="1:5" x14ac:dyDescent="0.25">
      <c r="A20" t="s">
        <v>4343</v>
      </c>
      <c r="B20" t="s">
        <v>7046</v>
      </c>
      <c r="C20" t="s">
        <v>5473</v>
      </c>
      <c r="D20" t="s">
        <v>7025</v>
      </c>
      <c r="E20" t="b">
        <v>1</v>
      </c>
    </row>
    <row r="21" spans="1:5" x14ac:dyDescent="0.25">
      <c r="A21" t="s">
        <v>5733</v>
      </c>
      <c r="B21" t="s">
        <v>7039</v>
      </c>
      <c r="C21" t="s">
        <v>5733</v>
      </c>
      <c r="D21" t="s">
        <v>5753</v>
      </c>
      <c r="E21" t="b">
        <v>1</v>
      </c>
    </row>
    <row r="22" spans="1:5" x14ac:dyDescent="0.25">
      <c r="A22" t="s">
        <v>819</v>
      </c>
      <c r="B22" t="s">
        <v>7062</v>
      </c>
      <c r="C22" t="s">
        <v>5475</v>
      </c>
      <c r="D22" t="s">
        <v>7026</v>
      </c>
      <c r="E22" t="b">
        <v>1</v>
      </c>
    </row>
    <row r="23" spans="1:5" x14ac:dyDescent="0.25">
      <c r="A23" t="s">
        <v>2093</v>
      </c>
      <c r="B23" t="s">
        <v>7063</v>
      </c>
      <c r="C23" t="s">
        <v>5475</v>
      </c>
      <c r="D23" t="s">
        <v>7026</v>
      </c>
      <c r="E23" t="b">
        <v>1</v>
      </c>
    </row>
    <row r="24" spans="1:5" x14ac:dyDescent="0.25">
      <c r="A24" t="s">
        <v>5592</v>
      </c>
      <c r="B24" t="s">
        <v>7064</v>
      </c>
      <c r="C24" t="s">
        <v>5475</v>
      </c>
      <c r="D24" t="s">
        <v>7026</v>
      </c>
      <c r="E24" t="b">
        <v>1</v>
      </c>
    </row>
    <row r="25" spans="1:5" x14ac:dyDescent="0.25">
      <c r="A25" t="s">
        <v>5443</v>
      </c>
      <c r="B25" t="s">
        <v>7028</v>
      </c>
      <c r="C25" t="s">
        <v>5475</v>
      </c>
      <c r="D25" t="s">
        <v>7026</v>
      </c>
      <c r="E25" t="b">
        <v>1</v>
      </c>
    </row>
    <row r="26" spans="1:5" x14ac:dyDescent="0.25">
      <c r="A26" t="s">
        <v>3901</v>
      </c>
      <c r="B26" t="s">
        <v>7077</v>
      </c>
      <c r="C26" t="s">
        <v>5475</v>
      </c>
      <c r="D26" t="s">
        <v>7026</v>
      </c>
      <c r="E26" t="b">
        <v>1</v>
      </c>
    </row>
    <row r="27" spans="1:5" x14ac:dyDescent="0.25">
      <c r="A27" t="s">
        <v>2815</v>
      </c>
      <c r="B27" t="s">
        <v>7065</v>
      </c>
      <c r="C27" t="s">
        <v>5475</v>
      </c>
      <c r="D27" t="s">
        <v>7026</v>
      </c>
      <c r="E27" t="b">
        <v>1</v>
      </c>
    </row>
    <row r="28" spans="1:5" x14ac:dyDescent="0.25">
      <c r="A28" t="s">
        <v>4287</v>
      </c>
      <c r="B28" t="s">
        <v>7030</v>
      </c>
      <c r="C28" t="s">
        <v>5475</v>
      </c>
      <c r="D28" t="s">
        <v>7026</v>
      </c>
      <c r="E28" t="b">
        <v>1</v>
      </c>
    </row>
    <row r="29" spans="1:5" x14ac:dyDescent="0.25">
      <c r="A29" t="s">
        <v>2655</v>
      </c>
      <c r="B29" t="s">
        <v>7066</v>
      </c>
      <c r="C29" t="s">
        <v>5475</v>
      </c>
      <c r="D29" t="s">
        <v>7026</v>
      </c>
      <c r="E29" t="b">
        <v>1</v>
      </c>
    </row>
    <row r="30" spans="1:5" x14ac:dyDescent="0.25">
      <c r="A30" t="s">
        <v>4221</v>
      </c>
      <c r="B30" t="s">
        <v>7067</v>
      </c>
      <c r="C30" t="s">
        <v>5475</v>
      </c>
      <c r="D30" t="s">
        <v>7026</v>
      </c>
      <c r="E30" t="b">
        <v>1</v>
      </c>
    </row>
    <row r="31" spans="1:5" x14ac:dyDescent="0.25">
      <c r="A31" t="s">
        <v>459</v>
      </c>
      <c r="B31" t="s">
        <v>7033</v>
      </c>
      <c r="C31" t="s">
        <v>5475</v>
      </c>
      <c r="D31" t="s">
        <v>7026</v>
      </c>
      <c r="E31" t="b">
        <v>1</v>
      </c>
    </row>
    <row r="32" spans="1:5" x14ac:dyDescent="0.25">
      <c r="A32" t="s">
        <v>4303</v>
      </c>
      <c r="B32" t="s">
        <v>7068</v>
      </c>
      <c r="C32" t="s">
        <v>5475</v>
      </c>
      <c r="D32" t="s">
        <v>7026</v>
      </c>
      <c r="E32" t="b">
        <v>1</v>
      </c>
    </row>
    <row r="33" spans="1:5" x14ac:dyDescent="0.25">
      <c r="A33" t="s">
        <v>1527</v>
      </c>
      <c r="B33" t="s">
        <v>7069</v>
      </c>
      <c r="C33" t="s">
        <v>5475</v>
      </c>
      <c r="D33" t="s">
        <v>7026</v>
      </c>
      <c r="E33" t="b">
        <v>1</v>
      </c>
    </row>
    <row r="34" spans="1:5" x14ac:dyDescent="0.25">
      <c r="A34" t="s">
        <v>2443</v>
      </c>
      <c r="B34" t="s">
        <v>7070</v>
      </c>
      <c r="C34" t="s">
        <v>5475</v>
      </c>
      <c r="D34" t="s">
        <v>7026</v>
      </c>
      <c r="E34" t="b">
        <v>1</v>
      </c>
    </row>
    <row r="35" spans="1:5" x14ac:dyDescent="0.25">
      <c r="A35" t="s">
        <v>5599</v>
      </c>
      <c r="B35" t="s">
        <v>7071</v>
      </c>
      <c r="C35" t="s">
        <v>5475</v>
      </c>
      <c r="D35" t="s">
        <v>7026</v>
      </c>
      <c r="E35" t="b">
        <v>1</v>
      </c>
    </row>
    <row r="36" spans="1:5" x14ac:dyDescent="0.25">
      <c r="A36" t="s">
        <v>887</v>
      </c>
      <c r="B36" t="s">
        <v>7072</v>
      </c>
      <c r="C36" t="s">
        <v>5475</v>
      </c>
      <c r="D36" t="s">
        <v>7026</v>
      </c>
      <c r="E36" t="b">
        <v>1</v>
      </c>
    </row>
    <row r="37" spans="1:5" x14ac:dyDescent="0.25">
      <c r="A37" t="s">
        <v>5473</v>
      </c>
      <c r="B37" t="s">
        <v>7017</v>
      </c>
      <c r="C37" t="s">
        <v>5455</v>
      </c>
      <c r="D37" t="s">
        <v>7017</v>
      </c>
      <c r="E37" t="b">
        <v>1</v>
      </c>
    </row>
    <row r="38" spans="1:5" x14ac:dyDescent="0.25">
      <c r="A38" t="s">
        <v>5477</v>
      </c>
      <c r="B38" t="s">
        <v>7037</v>
      </c>
      <c r="C38" t="s">
        <v>5457</v>
      </c>
      <c r="D38" t="s">
        <v>7018</v>
      </c>
      <c r="E38" t="b">
        <v>1</v>
      </c>
    </row>
    <row r="39" spans="1:5" x14ac:dyDescent="0.25">
      <c r="A39" t="s">
        <v>5479</v>
      </c>
      <c r="B39" t="s">
        <v>7038</v>
      </c>
      <c r="C39" t="s">
        <v>5457</v>
      </c>
      <c r="D39" t="s">
        <v>7018</v>
      </c>
      <c r="E39" t="b">
        <v>1</v>
      </c>
    </row>
    <row r="40" spans="1:5" x14ac:dyDescent="0.25">
      <c r="A40" t="s">
        <v>5481</v>
      </c>
      <c r="B40" t="s">
        <v>7040</v>
      </c>
      <c r="C40" t="s">
        <v>5457</v>
      </c>
      <c r="D40" t="s">
        <v>7018</v>
      </c>
      <c r="E40" t="b">
        <v>1</v>
      </c>
    </row>
    <row r="41" spans="1:5" x14ac:dyDescent="0.25">
      <c r="A41" t="s">
        <v>5521</v>
      </c>
      <c r="B41" t="s">
        <v>7041</v>
      </c>
      <c r="C41" t="s">
        <v>5457</v>
      </c>
      <c r="D41" t="s">
        <v>7018</v>
      </c>
      <c r="E41" t="b">
        <v>1</v>
      </c>
    </row>
    <row r="42" spans="1:5" x14ac:dyDescent="0.25">
      <c r="A42" t="s">
        <v>5483</v>
      </c>
      <c r="B42" t="s">
        <v>7042</v>
      </c>
      <c r="C42" t="s">
        <v>5457</v>
      </c>
      <c r="D42" t="s">
        <v>7018</v>
      </c>
      <c r="E42" t="b">
        <v>1</v>
      </c>
    </row>
    <row r="43" spans="1:5" x14ac:dyDescent="0.25">
      <c r="A43" t="s">
        <v>5475</v>
      </c>
      <c r="B43" t="s">
        <v>7036</v>
      </c>
      <c r="C43" t="s">
        <v>5457</v>
      </c>
      <c r="D43" t="s">
        <v>7018</v>
      </c>
      <c r="E43" t="b">
        <v>1</v>
      </c>
    </row>
    <row r="44" spans="1:5" x14ac:dyDescent="0.25">
      <c r="A44" t="s">
        <v>5526</v>
      </c>
      <c r="B44" t="s">
        <v>7043</v>
      </c>
      <c r="C44" t="s">
        <v>5459</v>
      </c>
      <c r="D44" t="s">
        <v>7019</v>
      </c>
      <c r="E44" t="b">
        <v>1</v>
      </c>
    </row>
    <row r="45" spans="1:5" x14ac:dyDescent="0.25">
      <c r="A45" t="s">
        <v>5528</v>
      </c>
      <c r="B45" t="s">
        <v>7044</v>
      </c>
      <c r="C45" t="s">
        <v>5459</v>
      </c>
      <c r="D45" t="s">
        <v>7019</v>
      </c>
      <c r="E45" t="b">
        <v>1</v>
      </c>
    </row>
    <row r="46" spans="1:5" x14ac:dyDescent="0.25">
      <c r="A46" t="s">
        <v>5534</v>
      </c>
      <c r="B46" t="s">
        <v>7047</v>
      </c>
      <c r="C46" t="s">
        <v>5459</v>
      </c>
      <c r="D46" t="s">
        <v>7019</v>
      </c>
      <c r="E46" t="b">
        <v>1</v>
      </c>
    </row>
    <row r="47" spans="1:5" x14ac:dyDescent="0.25">
      <c r="A47" t="s">
        <v>5530</v>
      </c>
      <c r="B47" t="s">
        <v>7045</v>
      </c>
      <c r="C47" t="s">
        <v>5459</v>
      </c>
      <c r="D47" t="s">
        <v>7019</v>
      </c>
      <c r="E47" t="b">
        <v>1</v>
      </c>
    </row>
    <row r="48" spans="1:5" x14ac:dyDescent="0.25">
      <c r="A48" t="s">
        <v>5532</v>
      </c>
      <c r="B48" t="s">
        <v>7046</v>
      </c>
      <c r="C48" t="s">
        <v>5459</v>
      </c>
      <c r="D48" t="s">
        <v>7019</v>
      </c>
      <c r="E48" t="b">
        <v>1</v>
      </c>
    </row>
    <row r="49" spans="1:5" x14ac:dyDescent="0.25">
      <c r="A49" t="s">
        <v>2681</v>
      </c>
      <c r="B49" t="s">
        <v>7017</v>
      </c>
      <c r="C49" t="s">
        <v>5461</v>
      </c>
      <c r="D49" t="s">
        <v>7020</v>
      </c>
      <c r="E49" t="b">
        <v>1</v>
      </c>
    </row>
    <row r="50" spans="1:5" x14ac:dyDescent="0.25">
      <c r="A50" t="s">
        <v>5539</v>
      </c>
      <c r="B50" t="s">
        <v>7048</v>
      </c>
      <c r="C50" t="s">
        <v>5461</v>
      </c>
      <c r="D50" t="s">
        <v>7020</v>
      </c>
      <c r="E50" t="b">
        <v>1</v>
      </c>
    </row>
    <row r="51" spans="1:5" x14ac:dyDescent="0.25">
      <c r="A51" t="s">
        <v>5541</v>
      </c>
      <c r="B51" t="s">
        <v>7049</v>
      </c>
      <c r="C51" t="s">
        <v>5461</v>
      </c>
      <c r="D51" t="s">
        <v>7020</v>
      </c>
      <c r="E51" t="b">
        <v>1</v>
      </c>
    </row>
    <row r="52" spans="1:5" x14ac:dyDescent="0.25">
      <c r="A52" t="s">
        <v>3181</v>
      </c>
      <c r="B52" t="s">
        <v>7074</v>
      </c>
      <c r="C52" t="s">
        <v>5461</v>
      </c>
      <c r="D52" t="s">
        <v>7020</v>
      </c>
      <c r="E52" t="b">
        <v>1</v>
      </c>
    </row>
    <row r="53" spans="1:5" x14ac:dyDescent="0.25">
      <c r="A53" t="s">
        <v>1399</v>
      </c>
      <c r="B53" t="s">
        <v>7075</v>
      </c>
      <c r="C53" t="s">
        <v>5461</v>
      </c>
      <c r="D53" t="s">
        <v>7020</v>
      </c>
      <c r="E53" t="b">
        <v>1</v>
      </c>
    </row>
    <row r="54" spans="1:5" x14ac:dyDescent="0.25">
      <c r="A54" t="s">
        <v>5516</v>
      </c>
      <c r="B54" t="s">
        <v>7022</v>
      </c>
      <c r="C54" t="s">
        <v>5461</v>
      </c>
      <c r="D54" t="s">
        <v>7020</v>
      </c>
      <c r="E54" t="b">
        <v>1</v>
      </c>
    </row>
    <row r="55" spans="1:5" x14ac:dyDescent="0.25">
      <c r="A55" t="s">
        <v>5544</v>
      </c>
      <c r="B55" t="s">
        <v>7050</v>
      </c>
      <c r="C55" t="s">
        <v>5463</v>
      </c>
      <c r="D55" t="s">
        <v>7021</v>
      </c>
      <c r="E55" t="b">
        <v>1</v>
      </c>
    </row>
    <row r="56" spans="1:5" x14ac:dyDescent="0.25">
      <c r="A56" t="s">
        <v>5546</v>
      </c>
      <c r="B56" t="s">
        <v>7022</v>
      </c>
      <c r="C56" t="s">
        <v>5467</v>
      </c>
      <c r="D56" t="s">
        <v>7022</v>
      </c>
      <c r="E56" t="b">
        <v>1</v>
      </c>
    </row>
    <row r="57" spans="1:5" x14ac:dyDescent="0.25">
      <c r="A57" t="s">
        <v>5550</v>
      </c>
      <c r="B57" t="s">
        <v>7051</v>
      </c>
      <c r="C57" t="s">
        <v>5469</v>
      </c>
      <c r="D57" t="s">
        <v>7023</v>
      </c>
      <c r="E57" t="b">
        <v>1</v>
      </c>
    </row>
    <row r="58" spans="1:5" x14ac:dyDescent="0.25">
      <c r="A58" t="s">
        <v>5387</v>
      </c>
      <c r="B58" t="s">
        <v>7073</v>
      </c>
      <c r="C58" t="s">
        <v>5469</v>
      </c>
      <c r="D58" t="s">
        <v>7023</v>
      </c>
      <c r="E58" t="b">
        <v>1</v>
      </c>
    </row>
    <row r="59" spans="1:5" x14ac:dyDescent="0.25">
      <c r="A59" t="s">
        <v>3761</v>
      </c>
      <c r="B59" t="s">
        <v>7077</v>
      </c>
      <c r="C59" t="s">
        <v>5469</v>
      </c>
      <c r="D59" t="s">
        <v>7023</v>
      </c>
      <c r="E59" t="b">
        <v>1</v>
      </c>
    </row>
    <row r="60" spans="1:5" x14ac:dyDescent="0.25">
      <c r="A60" t="s">
        <v>5552</v>
      </c>
      <c r="B60" t="s">
        <v>7052</v>
      </c>
      <c r="C60" t="s">
        <v>5469</v>
      </c>
      <c r="D60" t="s">
        <v>7023</v>
      </c>
      <c r="E60" t="b">
        <v>1</v>
      </c>
    </row>
    <row r="61" spans="1:5" x14ac:dyDescent="0.25">
      <c r="A61" t="s">
        <v>5555</v>
      </c>
      <c r="B61" t="s">
        <v>7053</v>
      </c>
      <c r="C61" t="s">
        <v>5469</v>
      </c>
      <c r="D61" t="s">
        <v>7023</v>
      </c>
      <c r="E61" t="b">
        <v>1</v>
      </c>
    </row>
    <row r="62" spans="1:5" x14ac:dyDescent="0.25">
      <c r="A62" t="s">
        <v>5557</v>
      </c>
      <c r="B62" t="s">
        <v>7054</v>
      </c>
      <c r="C62" t="s">
        <v>5469</v>
      </c>
      <c r="D62" t="s">
        <v>7023</v>
      </c>
      <c r="E62" t="b">
        <v>1</v>
      </c>
    </row>
    <row r="63" spans="1:5" x14ac:dyDescent="0.25">
      <c r="A63" t="s">
        <v>5559</v>
      </c>
      <c r="B63" t="s">
        <v>7055</v>
      </c>
      <c r="C63" t="s">
        <v>5469</v>
      </c>
      <c r="D63" t="s">
        <v>7023</v>
      </c>
      <c r="E63" t="b">
        <v>1</v>
      </c>
    </row>
    <row r="64" spans="1:5" x14ac:dyDescent="0.25">
      <c r="A64" t="s">
        <v>5561</v>
      </c>
      <c r="B64" t="s">
        <v>7024</v>
      </c>
      <c r="C64" t="s">
        <v>5471</v>
      </c>
      <c r="D64" t="s">
        <v>7024</v>
      </c>
      <c r="E64" t="b">
        <v>1</v>
      </c>
    </row>
  </sheetData>
  <pageMargins left="0.75" right="0.75" top="1" bottom="1" header="0.5" footer="0.5"/>
  <tableParts count="1">
    <tablePart r:id="rId1"/>
  </tablePart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45A46-25A0-4A8A-B858-A49C6D7C35BF}">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5465</v>
      </c>
      <c r="B2" t="s">
        <v>7016</v>
      </c>
      <c r="E2" t="b">
        <v>1</v>
      </c>
    </row>
    <row r="3" spans="1:5" x14ac:dyDescent="0.25">
      <c r="A3" t="s">
        <v>5455</v>
      </c>
      <c r="B3" t="s">
        <v>7017</v>
      </c>
      <c r="E3" t="b">
        <v>1</v>
      </c>
    </row>
    <row r="4" spans="1:5" x14ac:dyDescent="0.25">
      <c r="A4" t="s">
        <v>5457</v>
      </c>
      <c r="B4" t="s">
        <v>7018</v>
      </c>
      <c r="E4" t="b">
        <v>1</v>
      </c>
    </row>
    <row r="5" spans="1:5" x14ac:dyDescent="0.25">
      <c r="A5" t="s">
        <v>5459</v>
      </c>
      <c r="B5" t="s">
        <v>7019</v>
      </c>
      <c r="E5" t="b">
        <v>1</v>
      </c>
    </row>
    <row r="6" spans="1:5" x14ac:dyDescent="0.25">
      <c r="A6" t="s">
        <v>5733</v>
      </c>
      <c r="B6" t="s">
        <v>5753</v>
      </c>
      <c r="E6" t="b">
        <v>1</v>
      </c>
    </row>
    <row r="7" spans="1:5" x14ac:dyDescent="0.25">
      <c r="A7" t="s">
        <v>5461</v>
      </c>
      <c r="B7" t="s">
        <v>7020</v>
      </c>
      <c r="E7" t="b">
        <v>1</v>
      </c>
    </row>
    <row r="8" spans="1:5" x14ac:dyDescent="0.25">
      <c r="A8" t="s">
        <v>5463</v>
      </c>
      <c r="B8" t="s">
        <v>7021</v>
      </c>
      <c r="E8" t="b">
        <v>1</v>
      </c>
    </row>
    <row r="9" spans="1:5" x14ac:dyDescent="0.25">
      <c r="A9" t="s">
        <v>5467</v>
      </c>
      <c r="B9" t="s">
        <v>7022</v>
      </c>
      <c r="E9" t="b">
        <v>1</v>
      </c>
    </row>
    <row r="10" spans="1:5" x14ac:dyDescent="0.25">
      <c r="A10" t="s">
        <v>5469</v>
      </c>
      <c r="B10" t="s">
        <v>7023</v>
      </c>
      <c r="E10" t="b">
        <v>1</v>
      </c>
    </row>
    <row r="11" spans="1:5" x14ac:dyDescent="0.25">
      <c r="A11" t="s">
        <v>5471</v>
      </c>
      <c r="B11" t="s">
        <v>7024</v>
      </c>
      <c r="E11" t="b">
        <v>1</v>
      </c>
    </row>
    <row r="12" spans="1:5" x14ac:dyDescent="0.25">
      <c r="A12" t="s">
        <v>5473</v>
      </c>
      <c r="B12" t="s">
        <v>7025</v>
      </c>
      <c r="E12" t="b">
        <v>1</v>
      </c>
    </row>
    <row r="13" spans="1:5" x14ac:dyDescent="0.25">
      <c r="A13" t="s">
        <v>5475</v>
      </c>
      <c r="B13" t="s">
        <v>7026</v>
      </c>
      <c r="E13" t="b">
        <v>1</v>
      </c>
    </row>
  </sheetData>
  <pageMargins left="0.75" right="0.75" top="1" bottom="1" header="0.5" footer="0.5"/>
  <tableParts count="1">
    <tablePart r:id="rId1"/>
  </tablePart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C9C2D-3F2F-4CBC-A9DB-9759310CB14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5469</v>
      </c>
      <c r="B2" t="s">
        <v>5885</v>
      </c>
      <c r="E2" t="b">
        <v>1</v>
      </c>
    </row>
    <row r="3" spans="1:5" x14ac:dyDescent="0.25">
      <c r="A3" t="s">
        <v>5467</v>
      </c>
      <c r="B3" t="s">
        <v>7013</v>
      </c>
      <c r="E3" t="b">
        <v>1</v>
      </c>
    </row>
    <row r="4" spans="1:5" x14ac:dyDescent="0.25">
      <c r="A4" t="s">
        <v>5471</v>
      </c>
      <c r="B4" t="s">
        <v>7015</v>
      </c>
      <c r="E4" t="b">
        <v>1</v>
      </c>
    </row>
    <row r="5" spans="1:5" x14ac:dyDescent="0.25">
      <c r="A5" t="s">
        <v>5459</v>
      </c>
      <c r="B5" t="s">
        <v>7014</v>
      </c>
      <c r="E5" t="b">
        <v>1</v>
      </c>
    </row>
    <row r="6" spans="1:5" x14ac:dyDescent="0.25">
      <c r="A6" t="s">
        <v>5461</v>
      </c>
      <c r="B6" t="s">
        <v>7011</v>
      </c>
      <c r="E6" t="b">
        <v>1</v>
      </c>
    </row>
    <row r="7" spans="1:5" x14ac:dyDescent="0.25">
      <c r="A7" t="s">
        <v>5455</v>
      </c>
      <c r="B7" t="s">
        <v>7009</v>
      </c>
      <c r="E7" t="b">
        <v>1</v>
      </c>
    </row>
    <row r="8" spans="1:5" x14ac:dyDescent="0.25">
      <c r="A8" t="s">
        <v>5465</v>
      </c>
      <c r="B8" t="s">
        <v>7008</v>
      </c>
      <c r="E8" t="b">
        <v>1</v>
      </c>
    </row>
    <row r="9" spans="1:5" x14ac:dyDescent="0.25">
      <c r="A9" t="s">
        <v>5463</v>
      </c>
      <c r="B9" t="s">
        <v>7012</v>
      </c>
      <c r="E9" t="b">
        <v>1</v>
      </c>
    </row>
    <row r="10" spans="1:5" x14ac:dyDescent="0.25">
      <c r="A10" t="s">
        <v>5457</v>
      </c>
      <c r="B10" t="s">
        <v>7010</v>
      </c>
      <c r="E10" t="b">
        <v>1</v>
      </c>
    </row>
  </sheetData>
  <pageMargins left="0.75" right="0.75" top="1" bottom="1" header="0.5" footer="0.5"/>
  <tableParts count="1">
    <tablePart r:id="rId1"/>
  </tablePart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F7B48-C82F-4A60-AAA4-7046F11DB0E0}">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5465</v>
      </c>
      <c r="B2" t="s">
        <v>6918</v>
      </c>
      <c r="E2" t="b">
        <v>1</v>
      </c>
    </row>
    <row r="3" spans="1:5" x14ac:dyDescent="0.25">
      <c r="A3" t="s">
        <v>4959</v>
      </c>
      <c r="B3" t="s">
        <v>6919</v>
      </c>
      <c r="E3" t="b">
        <v>1</v>
      </c>
    </row>
    <row r="4" spans="1:5" x14ac:dyDescent="0.25">
      <c r="A4" t="s">
        <v>5770</v>
      </c>
      <c r="B4" t="s">
        <v>6920</v>
      </c>
      <c r="E4" t="b">
        <v>1</v>
      </c>
    </row>
    <row r="5" spans="1:5" x14ac:dyDescent="0.25">
      <c r="A5" t="s">
        <v>717</v>
      </c>
      <c r="B5" t="s">
        <v>6962</v>
      </c>
      <c r="E5" t="b">
        <v>1</v>
      </c>
    </row>
    <row r="6" spans="1:5" x14ac:dyDescent="0.25">
      <c r="A6" t="s">
        <v>5999</v>
      </c>
      <c r="B6" t="s">
        <v>6946</v>
      </c>
      <c r="E6" t="b">
        <v>1</v>
      </c>
    </row>
    <row r="7" spans="1:5" x14ac:dyDescent="0.25">
      <c r="A7" t="s">
        <v>2359</v>
      </c>
      <c r="B7" t="s">
        <v>6922</v>
      </c>
      <c r="E7" t="b">
        <v>1</v>
      </c>
    </row>
    <row r="8" spans="1:5" x14ac:dyDescent="0.25">
      <c r="A8" t="s">
        <v>971</v>
      </c>
      <c r="B8" t="s">
        <v>6923</v>
      </c>
      <c r="E8" t="b">
        <v>1</v>
      </c>
    </row>
    <row r="9" spans="1:5" x14ac:dyDescent="0.25">
      <c r="A9" t="s">
        <v>3813</v>
      </c>
      <c r="B9" t="s">
        <v>6924</v>
      </c>
      <c r="E9" t="b">
        <v>1</v>
      </c>
    </row>
    <row r="10" spans="1:5" x14ac:dyDescent="0.25">
      <c r="A10" t="s">
        <v>1887</v>
      </c>
      <c r="B10" t="s">
        <v>6925</v>
      </c>
      <c r="E10" t="b">
        <v>1</v>
      </c>
    </row>
    <row r="11" spans="1:5" x14ac:dyDescent="0.25">
      <c r="A11" t="s">
        <v>1547</v>
      </c>
      <c r="B11" t="s">
        <v>6926</v>
      </c>
      <c r="E11" t="b">
        <v>1</v>
      </c>
    </row>
    <row r="12" spans="1:5" x14ac:dyDescent="0.25">
      <c r="A12" t="s">
        <v>1611</v>
      </c>
      <c r="B12" t="s">
        <v>6927</v>
      </c>
      <c r="E12" t="b">
        <v>1</v>
      </c>
    </row>
    <row r="13" spans="1:5" x14ac:dyDescent="0.25">
      <c r="A13" t="s">
        <v>739</v>
      </c>
      <c r="B13" t="s">
        <v>6928</v>
      </c>
      <c r="E13" t="b">
        <v>1</v>
      </c>
    </row>
    <row r="14" spans="1:5" x14ac:dyDescent="0.25">
      <c r="A14" t="s">
        <v>3155</v>
      </c>
      <c r="B14" t="s">
        <v>6929</v>
      </c>
      <c r="E14" t="b">
        <v>1</v>
      </c>
    </row>
    <row r="15" spans="1:5" x14ac:dyDescent="0.25">
      <c r="A15" t="s">
        <v>2155</v>
      </c>
      <c r="B15" t="s">
        <v>6930</v>
      </c>
      <c r="E15" t="b">
        <v>1</v>
      </c>
    </row>
    <row r="16" spans="1:5" x14ac:dyDescent="0.25">
      <c r="A16" t="s">
        <v>5445</v>
      </c>
      <c r="B16" t="s">
        <v>6931</v>
      </c>
      <c r="E16" t="b">
        <v>1</v>
      </c>
    </row>
    <row r="17" spans="1:5" x14ac:dyDescent="0.25">
      <c r="A17" t="s">
        <v>4441</v>
      </c>
      <c r="B17" t="s">
        <v>6932</v>
      </c>
      <c r="E17" t="b">
        <v>1</v>
      </c>
    </row>
    <row r="18" spans="1:5" x14ac:dyDescent="0.25">
      <c r="A18" t="s">
        <v>2691</v>
      </c>
      <c r="B18" t="s">
        <v>6933</v>
      </c>
      <c r="E18" t="b">
        <v>1</v>
      </c>
    </row>
    <row r="19" spans="1:5" x14ac:dyDescent="0.25">
      <c r="A19" t="s">
        <v>1605</v>
      </c>
      <c r="B19" t="s">
        <v>6934</v>
      </c>
      <c r="E19" t="b">
        <v>1</v>
      </c>
    </row>
    <row r="20" spans="1:5" x14ac:dyDescent="0.25">
      <c r="A20" t="s">
        <v>3379</v>
      </c>
      <c r="B20" t="s">
        <v>6935</v>
      </c>
      <c r="E20" t="b">
        <v>1</v>
      </c>
    </row>
    <row r="21" spans="1:5" x14ac:dyDescent="0.25">
      <c r="A21" t="s">
        <v>4875</v>
      </c>
      <c r="B21" t="s">
        <v>6936</v>
      </c>
      <c r="E21" t="b">
        <v>1</v>
      </c>
    </row>
    <row r="22" spans="1:5" x14ac:dyDescent="0.25">
      <c r="A22" t="s">
        <v>1351</v>
      </c>
      <c r="B22" t="s">
        <v>6937</v>
      </c>
      <c r="E22" t="b">
        <v>1</v>
      </c>
    </row>
    <row r="23" spans="1:5" x14ac:dyDescent="0.25">
      <c r="A23" t="s">
        <v>737</v>
      </c>
      <c r="B23" t="s">
        <v>6938</v>
      </c>
      <c r="E23" t="b">
        <v>1</v>
      </c>
    </row>
    <row r="24" spans="1:5" x14ac:dyDescent="0.25">
      <c r="A24" t="s">
        <v>5775</v>
      </c>
      <c r="B24" t="s">
        <v>6939</v>
      </c>
      <c r="E24" t="b">
        <v>1</v>
      </c>
    </row>
    <row r="25" spans="1:5" x14ac:dyDescent="0.25">
      <c r="A25" t="s">
        <v>5776</v>
      </c>
      <c r="B25" t="s">
        <v>6940</v>
      </c>
      <c r="E25" t="b">
        <v>1</v>
      </c>
    </row>
    <row r="26" spans="1:5" x14ac:dyDescent="0.25">
      <c r="A26" t="s">
        <v>3131</v>
      </c>
      <c r="B26" t="s">
        <v>6941</v>
      </c>
      <c r="E26" t="b">
        <v>1</v>
      </c>
    </row>
    <row r="27" spans="1:5" x14ac:dyDescent="0.25">
      <c r="A27" t="s">
        <v>4747</v>
      </c>
      <c r="B27" t="s">
        <v>6942</v>
      </c>
      <c r="E27" t="b">
        <v>1</v>
      </c>
    </row>
    <row r="28" spans="1:5" x14ac:dyDescent="0.25">
      <c r="A28" t="s">
        <v>5095</v>
      </c>
      <c r="B28" t="s">
        <v>6943</v>
      </c>
      <c r="E28" t="b">
        <v>1</v>
      </c>
    </row>
    <row r="29" spans="1:5" x14ac:dyDescent="0.25">
      <c r="A29" t="s">
        <v>469</v>
      </c>
      <c r="B29" t="s">
        <v>6944</v>
      </c>
      <c r="E29" t="b">
        <v>1</v>
      </c>
    </row>
    <row r="30" spans="1:5" x14ac:dyDescent="0.25">
      <c r="A30" t="s">
        <v>5297</v>
      </c>
      <c r="B30" t="s">
        <v>6945</v>
      </c>
      <c r="E30" t="b">
        <v>1</v>
      </c>
    </row>
    <row r="31" spans="1:5" x14ac:dyDescent="0.25">
      <c r="A31" t="s">
        <v>6001</v>
      </c>
      <c r="B31" t="s">
        <v>6947</v>
      </c>
      <c r="E31" t="b">
        <v>1</v>
      </c>
    </row>
    <row r="32" spans="1:5" x14ac:dyDescent="0.25">
      <c r="A32" t="s">
        <v>5777</v>
      </c>
      <c r="B32" t="s">
        <v>6948</v>
      </c>
      <c r="E32" t="b">
        <v>1</v>
      </c>
    </row>
    <row r="33" spans="1:5" x14ac:dyDescent="0.25">
      <c r="A33" t="s">
        <v>4307</v>
      </c>
      <c r="B33" t="s">
        <v>6949</v>
      </c>
      <c r="E33" t="b">
        <v>1</v>
      </c>
    </row>
    <row r="34" spans="1:5" x14ac:dyDescent="0.25">
      <c r="A34" t="s">
        <v>2159</v>
      </c>
      <c r="B34" t="s">
        <v>6950</v>
      </c>
      <c r="E34" t="b">
        <v>1</v>
      </c>
    </row>
    <row r="35" spans="1:5" x14ac:dyDescent="0.25">
      <c r="A35" t="s">
        <v>1907</v>
      </c>
      <c r="B35" t="s">
        <v>6951</v>
      </c>
      <c r="E35" t="b">
        <v>1</v>
      </c>
    </row>
    <row r="36" spans="1:5" x14ac:dyDescent="0.25">
      <c r="A36" t="s">
        <v>2433</v>
      </c>
      <c r="B36" t="s">
        <v>6952</v>
      </c>
      <c r="E36" t="b">
        <v>1</v>
      </c>
    </row>
    <row r="37" spans="1:5" x14ac:dyDescent="0.25">
      <c r="A37" t="s">
        <v>2469</v>
      </c>
      <c r="B37" t="s">
        <v>6953</v>
      </c>
      <c r="E37" t="b">
        <v>1</v>
      </c>
    </row>
    <row r="38" spans="1:5" x14ac:dyDescent="0.25">
      <c r="A38" t="s">
        <v>4461</v>
      </c>
      <c r="B38" t="s">
        <v>6954</v>
      </c>
      <c r="E38" t="b">
        <v>1</v>
      </c>
    </row>
    <row r="39" spans="1:5" x14ac:dyDescent="0.25">
      <c r="A39" t="s">
        <v>2473</v>
      </c>
      <c r="B39" t="s">
        <v>6957</v>
      </c>
      <c r="E39" t="b">
        <v>1</v>
      </c>
    </row>
    <row r="40" spans="1:5" x14ac:dyDescent="0.25">
      <c r="A40" t="s">
        <v>1105</v>
      </c>
      <c r="B40" t="s">
        <v>6958</v>
      </c>
      <c r="E40" t="b">
        <v>1</v>
      </c>
    </row>
    <row r="41" spans="1:5" x14ac:dyDescent="0.25">
      <c r="A41" t="s">
        <v>6014</v>
      </c>
      <c r="B41" t="s">
        <v>6959</v>
      </c>
      <c r="E41" t="b">
        <v>1</v>
      </c>
    </row>
    <row r="42" spans="1:5" x14ac:dyDescent="0.25">
      <c r="A42" t="s">
        <v>2593</v>
      </c>
      <c r="B42" t="s">
        <v>6955</v>
      </c>
      <c r="E42" t="b">
        <v>1</v>
      </c>
    </row>
    <row r="43" spans="1:5" x14ac:dyDescent="0.25">
      <c r="A43" t="s">
        <v>2475</v>
      </c>
      <c r="B43" t="s">
        <v>6956</v>
      </c>
      <c r="E43" t="b">
        <v>1</v>
      </c>
    </row>
    <row r="44" spans="1:5" x14ac:dyDescent="0.25">
      <c r="A44" t="s">
        <v>4971</v>
      </c>
      <c r="B44" t="s">
        <v>6972</v>
      </c>
      <c r="E44" t="b">
        <v>1</v>
      </c>
    </row>
    <row r="45" spans="1:5" x14ac:dyDescent="0.25">
      <c r="A45" t="s">
        <v>1575</v>
      </c>
      <c r="B45" t="s">
        <v>6960</v>
      </c>
      <c r="E45" t="b">
        <v>1</v>
      </c>
    </row>
    <row r="46" spans="1:5" x14ac:dyDescent="0.25">
      <c r="A46" t="s">
        <v>1241</v>
      </c>
      <c r="B46" t="s">
        <v>6961</v>
      </c>
      <c r="E46" t="b">
        <v>1</v>
      </c>
    </row>
    <row r="47" spans="1:5" x14ac:dyDescent="0.25">
      <c r="A47" t="s">
        <v>5782</v>
      </c>
      <c r="B47" t="s">
        <v>6963</v>
      </c>
      <c r="E47" t="b">
        <v>1</v>
      </c>
    </row>
    <row r="48" spans="1:5" x14ac:dyDescent="0.25">
      <c r="A48" t="s">
        <v>917</v>
      </c>
      <c r="B48" t="s">
        <v>6964</v>
      </c>
      <c r="E48" t="b">
        <v>1</v>
      </c>
    </row>
    <row r="49" spans="1:5" x14ac:dyDescent="0.25">
      <c r="A49" t="s">
        <v>915</v>
      </c>
      <c r="B49" t="s">
        <v>6965</v>
      </c>
      <c r="E49" t="b">
        <v>1</v>
      </c>
    </row>
    <row r="50" spans="1:5" x14ac:dyDescent="0.25">
      <c r="A50" t="s">
        <v>1553</v>
      </c>
      <c r="B50" t="s">
        <v>6966</v>
      </c>
      <c r="E50" t="b">
        <v>1</v>
      </c>
    </row>
    <row r="51" spans="1:5" x14ac:dyDescent="0.25">
      <c r="A51" t="s">
        <v>3149</v>
      </c>
      <c r="B51" t="s">
        <v>6967</v>
      </c>
      <c r="E51" t="b">
        <v>1</v>
      </c>
    </row>
    <row r="52" spans="1:5" x14ac:dyDescent="0.25">
      <c r="A52" t="s">
        <v>2499</v>
      </c>
      <c r="B52" t="s">
        <v>6968</v>
      </c>
      <c r="E52" t="b">
        <v>1</v>
      </c>
    </row>
    <row r="53" spans="1:5" x14ac:dyDescent="0.25">
      <c r="A53" t="s">
        <v>1183</v>
      </c>
      <c r="B53" t="s">
        <v>6969</v>
      </c>
      <c r="E53" t="b">
        <v>1</v>
      </c>
    </row>
    <row r="54" spans="1:5" x14ac:dyDescent="0.25">
      <c r="A54" t="s">
        <v>2245</v>
      </c>
      <c r="B54" t="s">
        <v>6970</v>
      </c>
      <c r="E54" t="b">
        <v>1</v>
      </c>
    </row>
    <row r="55" spans="1:5" x14ac:dyDescent="0.25">
      <c r="A55" t="s">
        <v>2845</v>
      </c>
      <c r="B55" t="s">
        <v>6971</v>
      </c>
      <c r="E55" t="b">
        <v>1</v>
      </c>
    </row>
    <row r="56" spans="1:5" x14ac:dyDescent="0.25">
      <c r="A56" t="s">
        <v>995</v>
      </c>
      <c r="B56" t="s">
        <v>6973</v>
      </c>
      <c r="E56" t="b">
        <v>1</v>
      </c>
    </row>
    <row r="57" spans="1:5" x14ac:dyDescent="0.25">
      <c r="A57" t="s">
        <v>1951</v>
      </c>
      <c r="B57" t="s">
        <v>6974</v>
      </c>
      <c r="E57" t="b">
        <v>1</v>
      </c>
    </row>
    <row r="58" spans="1:5" x14ac:dyDescent="0.25">
      <c r="A58" t="s">
        <v>3025</v>
      </c>
      <c r="B58" t="s">
        <v>6975</v>
      </c>
      <c r="E58" t="b">
        <v>1</v>
      </c>
    </row>
    <row r="59" spans="1:5" x14ac:dyDescent="0.25">
      <c r="A59" t="s">
        <v>1741</v>
      </c>
      <c r="B59" t="s">
        <v>6976</v>
      </c>
      <c r="E59" t="b">
        <v>1</v>
      </c>
    </row>
    <row r="60" spans="1:5" x14ac:dyDescent="0.25">
      <c r="A60" t="s">
        <v>4979</v>
      </c>
      <c r="B60" t="s">
        <v>6978</v>
      </c>
      <c r="E60" t="b">
        <v>1</v>
      </c>
    </row>
    <row r="61" spans="1:5" x14ac:dyDescent="0.25">
      <c r="A61" t="s">
        <v>4247</v>
      </c>
      <c r="B61" t="s">
        <v>6979</v>
      </c>
      <c r="E61" t="b">
        <v>1</v>
      </c>
    </row>
    <row r="62" spans="1:5" x14ac:dyDescent="0.25">
      <c r="A62" t="s">
        <v>5435</v>
      </c>
      <c r="B62" t="s">
        <v>6980</v>
      </c>
      <c r="E62" t="b">
        <v>1</v>
      </c>
    </row>
    <row r="63" spans="1:5" x14ac:dyDescent="0.25">
      <c r="A63" t="s">
        <v>3049</v>
      </c>
      <c r="B63" t="s">
        <v>6981</v>
      </c>
      <c r="E63" t="b">
        <v>1</v>
      </c>
    </row>
    <row r="64" spans="1:5" x14ac:dyDescent="0.25">
      <c r="A64" t="s">
        <v>637</v>
      </c>
      <c r="B64" t="s">
        <v>6982</v>
      </c>
      <c r="E64" t="b">
        <v>1</v>
      </c>
    </row>
    <row r="65" spans="1:5" x14ac:dyDescent="0.25">
      <c r="A65" t="s">
        <v>2103</v>
      </c>
      <c r="B65" t="s">
        <v>6983</v>
      </c>
      <c r="E65" t="b">
        <v>1</v>
      </c>
    </row>
    <row r="66" spans="1:5" x14ac:dyDescent="0.25">
      <c r="A66" t="s">
        <v>5291</v>
      </c>
      <c r="B66" t="s">
        <v>6984</v>
      </c>
      <c r="E66" t="b">
        <v>1</v>
      </c>
    </row>
    <row r="67" spans="1:5" x14ac:dyDescent="0.25">
      <c r="A67" t="s">
        <v>3015</v>
      </c>
      <c r="B67" t="s">
        <v>6985</v>
      </c>
      <c r="E67" t="b">
        <v>1</v>
      </c>
    </row>
    <row r="68" spans="1:5" x14ac:dyDescent="0.25">
      <c r="A68" t="s">
        <v>1123</v>
      </c>
      <c r="B68" t="s">
        <v>6986</v>
      </c>
      <c r="E68" t="b">
        <v>1</v>
      </c>
    </row>
    <row r="69" spans="1:5" x14ac:dyDescent="0.25">
      <c r="A69" t="s">
        <v>5171</v>
      </c>
      <c r="B69" t="s">
        <v>6987</v>
      </c>
      <c r="E69" t="b">
        <v>1</v>
      </c>
    </row>
    <row r="70" spans="1:5" x14ac:dyDescent="0.25">
      <c r="A70" t="s">
        <v>1445</v>
      </c>
      <c r="B70" t="s">
        <v>6988</v>
      </c>
      <c r="E70" t="b">
        <v>1</v>
      </c>
    </row>
    <row r="71" spans="1:5" x14ac:dyDescent="0.25">
      <c r="A71" t="s">
        <v>1095</v>
      </c>
      <c r="B71" t="s">
        <v>6989</v>
      </c>
      <c r="E71" t="b">
        <v>1</v>
      </c>
    </row>
    <row r="72" spans="1:5" x14ac:dyDescent="0.25">
      <c r="A72" t="s">
        <v>5431</v>
      </c>
      <c r="B72" t="s">
        <v>6990</v>
      </c>
      <c r="E72" t="b">
        <v>1</v>
      </c>
    </row>
    <row r="73" spans="1:5" x14ac:dyDescent="0.25">
      <c r="A73" t="s">
        <v>975</v>
      </c>
      <c r="B73" t="s">
        <v>6991</v>
      </c>
      <c r="E73" t="b">
        <v>1</v>
      </c>
    </row>
    <row r="74" spans="1:5" x14ac:dyDescent="0.25">
      <c r="A74" t="s">
        <v>3931</v>
      </c>
      <c r="B74" t="s">
        <v>6992</v>
      </c>
      <c r="E74" t="b">
        <v>1</v>
      </c>
    </row>
    <row r="75" spans="1:5" x14ac:dyDescent="0.25">
      <c r="A75" t="s">
        <v>3103</v>
      </c>
      <c r="B75" t="s">
        <v>6993</v>
      </c>
      <c r="E75" t="b">
        <v>1</v>
      </c>
    </row>
    <row r="76" spans="1:5" x14ac:dyDescent="0.25">
      <c r="A76" t="s">
        <v>503</v>
      </c>
      <c r="B76" t="s">
        <v>6994</v>
      </c>
      <c r="E76" t="b">
        <v>1</v>
      </c>
    </row>
    <row r="77" spans="1:5" x14ac:dyDescent="0.25">
      <c r="A77" t="s">
        <v>5373</v>
      </c>
      <c r="B77" t="s">
        <v>6996</v>
      </c>
      <c r="E77" t="b">
        <v>1</v>
      </c>
    </row>
    <row r="78" spans="1:5" x14ac:dyDescent="0.25">
      <c r="A78" t="s">
        <v>1707</v>
      </c>
      <c r="B78" t="s">
        <v>6997</v>
      </c>
      <c r="E78" t="b">
        <v>1</v>
      </c>
    </row>
    <row r="79" spans="1:5" x14ac:dyDescent="0.25">
      <c r="A79" t="s">
        <v>3341</v>
      </c>
      <c r="B79" t="s">
        <v>6998</v>
      </c>
      <c r="E79" t="b">
        <v>1</v>
      </c>
    </row>
    <row r="80" spans="1:5" x14ac:dyDescent="0.25">
      <c r="A80" t="s">
        <v>5289</v>
      </c>
      <c r="B80" t="s">
        <v>6999</v>
      </c>
      <c r="E80" t="b">
        <v>1</v>
      </c>
    </row>
    <row r="81" spans="1:5" x14ac:dyDescent="0.25">
      <c r="A81" t="s">
        <v>4435</v>
      </c>
      <c r="B81" t="s">
        <v>6977</v>
      </c>
      <c r="E81" t="b">
        <v>1</v>
      </c>
    </row>
    <row r="82" spans="1:5" x14ac:dyDescent="0.25">
      <c r="A82" t="s">
        <v>371</v>
      </c>
      <c r="B82" t="s">
        <v>6921</v>
      </c>
      <c r="E82" t="b">
        <v>1</v>
      </c>
    </row>
    <row r="83" spans="1:5" x14ac:dyDescent="0.25">
      <c r="A83" t="s">
        <v>3727</v>
      </c>
      <c r="B83" t="s">
        <v>6995</v>
      </c>
      <c r="E83" t="b">
        <v>1</v>
      </c>
    </row>
    <row r="84" spans="1:5" x14ac:dyDescent="0.25">
      <c r="A84" t="s">
        <v>5786</v>
      </c>
      <c r="B84" t="s">
        <v>7000</v>
      </c>
      <c r="E84" t="b">
        <v>1</v>
      </c>
    </row>
    <row r="85" spans="1:5" x14ac:dyDescent="0.25">
      <c r="A85" t="s">
        <v>3899</v>
      </c>
      <c r="B85" t="s">
        <v>7001</v>
      </c>
      <c r="E85" t="b">
        <v>1</v>
      </c>
    </row>
    <row r="86" spans="1:5" x14ac:dyDescent="0.25">
      <c r="A86" t="s">
        <v>6322</v>
      </c>
      <c r="B86" t="s">
        <v>7002</v>
      </c>
      <c r="E86" t="b">
        <v>1</v>
      </c>
    </row>
    <row r="87" spans="1:5" x14ac:dyDescent="0.25">
      <c r="A87" t="s">
        <v>6329</v>
      </c>
      <c r="B87" t="s">
        <v>7003</v>
      </c>
      <c r="E87" t="b">
        <v>1</v>
      </c>
    </row>
    <row r="88" spans="1:5" x14ac:dyDescent="0.25">
      <c r="A88" t="s">
        <v>431</v>
      </c>
      <c r="B88" t="s">
        <v>7004</v>
      </c>
      <c r="E88" t="b">
        <v>1</v>
      </c>
    </row>
    <row r="89" spans="1:5" x14ac:dyDescent="0.25">
      <c r="A89" t="s">
        <v>5787</v>
      </c>
      <c r="B89" t="s">
        <v>7005</v>
      </c>
      <c r="E89" t="b">
        <v>1</v>
      </c>
    </row>
    <row r="90" spans="1:5" x14ac:dyDescent="0.25">
      <c r="A90" t="s">
        <v>961</v>
      </c>
      <c r="B90" t="s">
        <v>7006</v>
      </c>
      <c r="E90" t="b">
        <v>1</v>
      </c>
    </row>
    <row r="91" spans="1:5" x14ac:dyDescent="0.25">
      <c r="A91" t="s">
        <v>4673</v>
      </c>
      <c r="B91" t="s">
        <v>7007</v>
      </c>
      <c r="E91" t="b">
        <v>1</v>
      </c>
    </row>
  </sheetData>
  <pageMargins left="0.75" right="0.75" top="1" bottom="1" header="0.5" footer="0.5"/>
  <tableParts count="1">
    <tablePart r:id="rId1"/>
  </tablePart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3B767-25A5-42B5-95DF-D07304507AE0}">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5544</v>
      </c>
      <c r="B2" t="s">
        <v>6077</v>
      </c>
      <c r="E2" t="b">
        <v>1</v>
      </c>
    </row>
    <row r="3" spans="1:5" x14ac:dyDescent="0.25">
      <c r="A3" t="s">
        <v>6411</v>
      </c>
      <c r="B3" t="s">
        <v>6412</v>
      </c>
      <c r="E3" t="b">
        <v>1</v>
      </c>
    </row>
    <row r="4" spans="1:5" x14ac:dyDescent="0.25">
      <c r="A4" t="s">
        <v>6413</v>
      </c>
      <c r="B4" t="s">
        <v>6414</v>
      </c>
      <c r="E4" t="b">
        <v>1</v>
      </c>
    </row>
    <row r="5" spans="1:5" x14ac:dyDescent="0.25">
      <c r="A5" t="s">
        <v>6415</v>
      </c>
      <c r="B5" t="s">
        <v>6416</v>
      </c>
      <c r="E5" t="b">
        <v>1</v>
      </c>
    </row>
    <row r="6" spans="1:5" x14ac:dyDescent="0.25">
      <c r="A6" t="s">
        <v>6417</v>
      </c>
      <c r="B6" t="s">
        <v>6418</v>
      </c>
      <c r="E6" t="b">
        <v>1</v>
      </c>
    </row>
    <row r="7" spans="1:5" x14ac:dyDescent="0.25">
      <c r="A7" t="s">
        <v>6419</v>
      </c>
      <c r="B7" t="s">
        <v>6420</v>
      </c>
      <c r="E7" t="b">
        <v>1</v>
      </c>
    </row>
    <row r="8" spans="1:5" x14ac:dyDescent="0.25">
      <c r="A8" t="s">
        <v>6421</v>
      </c>
      <c r="B8" t="s">
        <v>6422</v>
      </c>
      <c r="E8" t="b">
        <v>1</v>
      </c>
    </row>
    <row r="9" spans="1:5" x14ac:dyDescent="0.25">
      <c r="A9" t="s">
        <v>6423</v>
      </c>
      <c r="B9" t="s">
        <v>6424</v>
      </c>
      <c r="E9" t="b">
        <v>1</v>
      </c>
    </row>
    <row r="10" spans="1:5" x14ac:dyDescent="0.25">
      <c r="A10" t="s">
        <v>6425</v>
      </c>
      <c r="B10" t="s">
        <v>6426</v>
      </c>
      <c r="E10" t="b">
        <v>1</v>
      </c>
    </row>
    <row r="11" spans="1:5" x14ac:dyDescent="0.25">
      <c r="A11" t="s">
        <v>6427</v>
      </c>
      <c r="B11" t="s">
        <v>6428</v>
      </c>
      <c r="E11" t="b">
        <v>1</v>
      </c>
    </row>
    <row r="12" spans="1:5" x14ac:dyDescent="0.25">
      <c r="A12" t="s">
        <v>6429</v>
      </c>
      <c r="B12" t="s">
        <v>6430</v>
      </c>
      <c r="E12" t="b">
        <v>1</v>
      </c>
    </row>
    <row r="13" spans="1:5" x14ac:dyDescent="0.25">
      <c r="A13" t="s">
        <v>6431</v>
      </c>
      <c r="B13" t="s">
        <v>6432</v>
      </c>
      <c r="E13" t="b">
        <v>1</v>
      </c>
    </row>
    <row r="14" spans="1:5" x14ac:dyDescent="0.25">
      <c r="A14" t="s">
        <v>6433</v>
      </c>
      <c r="B14" t="s">
        <v>6434</v>
      </c>
      <c r="E14" t="b">
        <v>1</v>
      </c>
    </row>
    <row r="15" spans="1:5" x14ac:dyDescent="0.25">
      <c r="A15" t="s">
        <v>6435</v>
      </c>
      <c r="B15" t="s">
        <v>6436</v>
      </c>
      <c r="E15" t="b">
        <v>1</v>
      </c>
    </row>
    <row r="16" spans="1:5" x14ac:dyDescent="0.25">
      <c r="A16" t="s">
        <v>6437</v>
      </c>
      <c r="B16" t="s">
        <v>6438</v>
      </c>
      <c r="E16" t="b">
        <v>1</v>
      </c>
    </row>
    <row r="17" spans="1:5" x14ac:dyDescent="0.25">
      <c r="A17" t="s">
        <v>6439</v>
      </c>
      <c r="B17" t="s">
        <v>6440</v>
      </c>
      <c r="E17" t="b">
        <v>1</v>
      </c>
    </row>
    <row r="18" spans="1:5" x14ac:dyDescent="0.25">
      <c r="A18" t="s">
        <v>6441</v>
      </c>
      <c r="B18" t="s">
        <v>6442</v>
      </c>
      <c r="E18" t="b">
        <v>1</v>
      </c>
    </row>
    <row r="19" spans="1:5" x14ac:dyDescent="0.25">
      <c r="A19" t="s">
        <v>6443</v>
      </c>
      <c r="B19" t="s">
        <v>6444</v>
      </c>
      <c r="E19" t="b">
        <v>1</v>
      </c>
    </row>
    <row r="20" spans="1:5" x14ac:dyDescent="0.25">
      <c r="A20" t="s">
        <v>6445</v>
      </c>
      <c r="B20" t="s">
        <v>6446</v>
      </c>
      <c r="E20" t="b">
        <v>1</v>
      </c>
    </row>
    <row r="21" spans="1:5" x14ac:dyDescent="0.25">
      <c r="A21" t="s">
        <v>3167</v>
      </c>
      <c r="B21" t="s">
        <v>6447</v>
      </c>
      <c r="E21" t="b">
        <v>1</v>
      </c>
    </row>
    <row r="22" spans="1:5" x14ac:dyDescent="0.25">
      <c r="A22" t="s">
        <v>1253</v>
      </c>
      <c r="B22" t="s">
        <v>6448</v>
      </c>
      <c r="E22" t="b">
        <v>1</v>
      </c>
    </row>
    <row r="23" spans="1:5" x14ac:dyDescent="0.25">
      <c r="A23" t="s">
        <v>5363</v>
      </c>
      <c r="B23" t="s">
        <v>6449</v>
      </c>
      <c r="E23" t="b">
        <v>1</v>
      </c>
    </row>
    <row r="24" spans="1:5" x14ac:dyDescent="0.25">
      <c r="A24" t="s">
        <v>723</v>
      </c>
      <c r="B24" t="s">
        <v>6450</v>
      </c>
      <c r="E24" t="b">
        <v>1</v>
      </c>
    </row>
    <row r="25" spans="1:5" x14ac:dyDescent="0.25">
      <c r="A25" t="s">
        <v>3951</v>
      </c>
      <c r="B25" t="s">
        <v>6451</v>
      </c>
      <c r="E25" t="b">
        <v>1</v>
      </c>
    </row>
    <row r="26" spans="1:5" x14ac:dyDescent="0.25">
      <c r="A26" t="s">
        <v>2727</v>
      </c>
      <c r="B26" t="s">
        <v>6452</v>
      </c>
      <c r="E26" t="b">
        <v>1</v>
      </c>
    </row>
    <row r="27" spans="1:5" x14ac:dyDescent="0.25">
      <c r="A27" t="s">
        <v>6453</v>
      </c>
      <c r="B27" t="s">
        <v>6454</v>
      </c>
      <c r="E27" t="b">
        <v>1</v>
      </c>
    </row>
    <row r="28" spans="1:5" x14ac:dyDescent="0.25">
      <c r="A28" t="s">
        <v>6455</v>
      </c>
      <c r="B28" t="s">
        <v>6456</v>
      </c>
      <c r="E28" t="b">
        <v>1</v>
      </c>
    </row>
    <row r="29" spans="1:5" x14ac:dyDescent="0.25">
      <c r="A29" t="s">
        <v>6457</v>
      </c>
      <c r="B29" t="s">
        <v>6458</v>
      </c>
      <c r="E29" t="b">
        <v>1</v>
      </c>
    </row>
    <row r="30" spans="1:5" x14ac:dyDescent="0.25">
      <c r="A30" t="s">
        <v>6459</v>
      </c>
      <c r="B30" t="s">
        <v>6460</v>
      </c>
      <c r="E30" t="b">
        <v>1</v>
      </c>
    </row>
    <row r="31" spans="1:5" x14ac:dyDescent="0.25">
      <c r="A31" t="s">
        <v>6461</v>
      </c>
      <c r="B31" t="s">
        <v>6462</v>
      </c>
      <c r="E31" t="b">
        <v>1</v>
      </c>
    </row>
    <row r="32" spans="1:5" x14ac:dyDescent="0.25">
      <c r="A32" t="s">
        <v>6463</v>
      </c>
      <c r="B32" t="s">
        <v>6464</v>
      </c>
      <c r="E32" t="b">
        <v>1</v>
      </c>
    </row>
    <row r="33" spans="1:5" x14ac:dyDescent="0.25">
      <c r="A33" t="s">
        <v>6465</v>
      </c>
      <c r="B33" t="s">
        <v>6466</v>
      </c>
      <c r="E33" t="b">
        <v>1</v>
      </c>
    </row>
    <row r="34" spans="1:5" x14ac:dyDescent="0.25">
      <c r="A34" t="s">
        <v>6467</v>
      </c>
      <c r="B34" t="s">
        <v>6468</v>
      </c>
      <c r="E34" t="b">
        <v>1</v>
      </c>
    </row>
    <row r="35" spans="1:5" x14ac:dyDescent="0.25">
      <c r="A35" t="s">
        <v>3155</v>
      </c>
      <c r="B35" t="s">
        <v>6469</v>
      </c>
      <c r="E35" t="b">
        <v>1</v>
      </c>
    </row>
    <row r="36" spans="1:5" x14ac:dyDescent="0.25">
      <c r="A36" t="s">
        <v>6470</v>
      </c>
      <c r="B36" t="s">
        <v>6471</v>
      </c>
      <c r="E36" t="b">
        <v>1</v>
      </c>
    </row>
    <row r="37" spans="1:5" x14ac:dyDescent="0.25">
      <c r="A37" t="s">
        <v>6472</v>
      </c>
      <c r="B37" t="s">
        <v>6473</v>
      </c>
      <c r="E37" t="b">
        <v>1</v>
      </c>
    </row>
    <row r="38" spans="1:5" x14ac:dyDescent="0.25">
      <c r="A38" t="s">
        <v>6474</v>
      </c>
      <c r="B38" t="s">
        <v>6475</v>
      </c>
      <c r="E38" t="b">
        <v>1</v>
      </c>
    </row>
    <row r="39" spans="1:5" x14ac:dyDescent="0.25">
      <c r="A39" t="s">
        <v>4861</v>
      </c>
      <c r="B39" t="s">
        <v>6476</v>
      </c>
      <c r="E39" t="b">
        <v>1</v>
      </c>
    </row>
    <row r="40" spans="1:5" x14ac:dyDescent="0.25">
      <c r="A40" t="s">
        <v>5159</v>
      </c>
      <c r="B40" t="s">
        <v>6477</v>
      </c>
      <c r="E40" t="b">
        <v>1</v>
      </c>
    </row>
    <row r="41" spans="1:5" x14ac:dyDescent="0.25">
      <c r="A41" t="s">
        <v>4305</v>
      </c>
      <c r="B41" t="s">
        <v>6478</v>
      </c>
      <c r="E41" t="b">
        <v>1</v>
      </c>
    </row>
    <row r="42" spans="1:5" x14ac:dyDescent="0.25">
      <c r="A42" t="s">
        <v>6479</v>
      </c>
      <c r="B42" t="s">
        <v>6480</v>
      </c>
      <c r="E42" t="b">
        <v>1</v>
      </c>
    </row>
    <row r="43" spans="1:5" x14ac:dyDescent="0.25">
      <c r="A43" t="s">
        <v>6481</v>
      </c>
      <c r="B43" t="s">
        <v>6482</v>
      </c>
      <c r="E43" t="b">
        <v>1</v>
      </c>
    </row>
    <row r="44" spans="1:5" x14ac:dyDescent="0.25">
      <c r="A44" t="s">
        <v>1833</v>
      </c>
      <c r="B44" t="s">
        <v>6483</v>
      </c>
      <c r="E44" t="b">
        <v>1</v>
      </c>
    </row>
    <row r="45" spans="1:5" x14ac:dyDescent="0.25">
      <c r="A45" t="s">
        <v>6484</v>
      </c>
      <c r="B45" t="s">
        <v>6485</v>
      </c>
      <c r="E45" t="b">
        <v>1</v>
      </c>
    </row>
    <row r="46" spans="1:5" x14ac:dyDescent="0.25">
      <c r="A46" t="s">
        <v>6486</v>
      </c>
      <c r="B46" t="s">
        <v>6487</v>
      </c>
      <c r="E46" t="b">
        <v>1</v>
      </c>
    </row>
    <row r="47" spans="1:5" x14ac:dyDescent="0.25">
      <c r="A47" t="s">
        <v>4775</v>
      </c>
      <c r="B47" t="s">
        <v>6488</v>
      </c>
      <c r="E47" t="b">
        <v>1</v>
      </c>
    </row>
    <row r="48" spans="1:5" x14ac:dyDescent="0.25">
      <c r="A48" t="s">
        <v>3513</v>
      </c>
      <c r="B48" t="s">
        <v>6489</v>
      </c>
      <c r="E48" t="b">
        <v>1</v>
      </c>
    </row>
    <row r="49" spans="1:5" x14ac:dyDescent="0.25">
      <c r="A49" t="s">
        <v>3425</v>
      </c>
      <c r="B49" t="s">
        <v>6490</v>
      </c>
      <c r="E49" t="b">
        <v>1</v>
      </c>
    </row>
    <row r="50" spans="1:5" x14ac:dyDescent="0.25">
      <c r="A50" t="s">
        <v>6491</v>
      </c>
      <c r="B50" t="s">
        <v>6492</v>
      </c>
      <c r="E50" t="b">
        <v>1</v>
      </c>
    </row>
    <row r="51" spans="1:5" x14ac:dyDescent="0.25">
      <c r="A51" t="s">
        <v>5143</v>
      </c>
      <c r="B51" t="s">
        <v>6493</v>
      </c>
      <c r="E51" t="b">
        <v>1</v>
      </c>
    </row>
    <row r="52" spans="1:5" x14ac:dyDescent="0.25">
      <c r="A52" t="s">
        <v>1889</v>
      </c>
      <c r="B52" t="s">
        <v>6494</v>
      </c>
      <c r="E52" t="b">
        <v>1</v>
      </c>
    </row>
    <row r="53" spans="1:5" x14ac:dyDescent="0.25">
      <c r="A53" t="s">
        <v>879</v>
      </c>
      <c r="B53" t="s">
        <v>6495</v>
      </c>
      <c r="E53" t="b">
        <v>1</v>
      </c>
    </row>
    <row r="54" spans="1:5" x14ac:dyDescent="0.25">
      <c r="A54" t="s">
        <v>867</v>
      </c>
      <c r="B54" t="s">
        <v>6496</v>
      </c>
      <c r="E54" t="b">
        <v>1</v>
      </c>
    </row>
    <row r="55" spans="1:5" x14ac:dyDescent="0.25">
      <c r="A55" t="s">
        <v>6497</v>
      </c>
      <c r="B55" t="s">
        <v>6498</v>
      </c>
      <c r="E55" t="b">
        <v>1</v>
      </c>
    </row>
    <row r="56" spans="1:5" x14ac:dyDescent="0.25">
      <c r="A56" t="s">
        <v>6499</v>
      </c>
      <c r="B56" t="s">
        <v>6500</v>
      </c>
      <c r="E56" t="b">
        <v>1</v>
      </c>
    </row>
    <row r="57" spans="1:5" x14ac:dyDescent="0.25">
      <c r="A57" t="s">
        <v>6501</v>
      </c>
      <c r="B57" t="s">
        <v>6502</v>
      </c>
      <c r="E57" t="b">
        <v>1</v>
      </c>
    </row>
    <row r="58" spans="1:5" x14ac:dyDescent="0.25">
      <c r="A58" t="s">
        <v>6503</v>
      </c>
      <c r="B58" t="s">
        <v>6504</v>
      </c>
      <c r="E58" t="b">
        <v>1</v>
      </c>
    </row>
    <row r="59" spans="1:5" x14ac:dyDescent="0.25">
      <c r="A59" t="s">
        <v>6505</v>
      </c>
      <c r="B59" t="s">
        <v>6506</v>
      </c>
      <c r="E59" t="b">
        <v>1</v>
      </c>
    </row>
    <row r="60" spans="1:5" x14ac:dyDescent="0.25">
      <c r="A60" t="s">
        <v>6507</v>
      </c>
      <c r="B60" t="s">
        <v>6508</v>
      </c>
      <c r="E60" t="b">
        <v>1</v>
      </c>
    </row>
    <row r="61" spans="1:5" x14ac:dyDescent="0.25">
      <c r="A61" t="s">
        <v>6509</v>
      </c>
      <c r="B61" t="s">
        <v>6510</v>
      </c>
      <c r="E61" t="b">
        <v>1</v>
      </c>
    </row>
    <row r="62" spans="1:5" x14ac:dyDescent="0.25">
      <c r="A62" t="s">
        <v>6511</v>
      </c>
      <c r="B62" t="s">
        <v>6512</v>
      </c>
      <c r="E62" t="b">
        <v>1</v>
      </c>
    </row>
    <row r="63" spans="1:5" x14ac:dyDescent="0.25">
      <c r="A63" t="s">
        <v>6513</v>
      </c>
      <c r="B63" t="s">
        <v>6514</v>
      </c>
      <c r="E63" t="b">
        <v>1</v>
      </c>
    </row>
    <row r="64" spans="1:5" x14ac:dyDescent="0.25">
      <c r="A64" t="s">
        <v>6515</v>
      </c>
      <c r="B64" t="s">
        <v>6516</v>
      </c>
      <c r="E64" t="b">
        <v>1</v>
      </c>
    </row>
    <row r="65" spans="1:5" x14ac:dyDescent="0.25">
      <c r="A65" t="s">
        <v>6517</v>
      </c>
      <c r="B65" t="s">
        <v>6518</v>
      </c>
      <c r="E65" t="b">
        <v>1</v>
      </c>
    </row>
    <row r="66" spans="1:5" x14ac:dyDescent="0.25">
      <c r="A66" t="s">
        <v>6519</v>
      </c>
      <c r="B66" t="s">
        <v>6520</v>
      </c>
      <c r="E66" t="b">
        <v>1</v>
      </c>
    </row>
    <row r="67" spans="1:5" x14ac:dyDescent="0.25">
      <c r="A67" t="s">
        <v>6521</v>
      </c>
      <c r="B67" t="s">
        <v>6522</v>
      </c>
      <c r="E67" t="b">
        <v>1</v>
      </c>
    </row>
    <row r="68" spans="1:5" x14ac:dyDescent="0.25">
      <c r="A68" t="s">
        <v>6523</v>
      </c>
      <c r="B68" t="s">
        <v>6524</v>
      </c>
      <c r="E68" t="b">
        <v>1</v>
      </c>
    </row>
    <row r="69" spans="1:5" x14ac:dyDescent="0.25">
      <c r="A69" t="s">
        <v>3575</v>
      </c>
      <c r="B69" t="s">
        <v>6557</v>
      </c>
      <c r="E69" t="b">
        <v>1</v>
      </c>
    </row>
    <row r="70" spans="1:5" x14ac:dyDescent="0.25">
      <c r="A70" t="s">
        <v>1591</v>
      </c>
      <c r="B70" t="s">
        <v>6558</v>
      </c>
      <c r="E70" t="b">
        <v>1</v>
      </c>
    </row>
    <row r="71" spans="1:5" x14ac:dyDescent="0.25">
      <c r="A71" t="s">
        <v>495</v>
      </c>
      <c r="B71" t="s">
        <v>6559</v>
      </c>
      <c r="E71" t="b">
        <v>1</v>
      </c>
    </row>
    <row r="72" spans="1:5" x14ac:dyDescent="0.25">
      <c r="A72" t="s">
        <v>2717</v>
      </c>
      <c r="B72" t="s">
        <v>6560</v>
      </c>
      <c r="E72" t="b">
        <v>1</v>
      </c>
    </row>
    <row r="73" spans="1:5" x14ac:dyDescent="0.25">
      <c r="A73" t="s">
        <v>2719</v>
      </c>
      <c r="B73" t="s">
        <v>6561</v>
      </c>
      <c r="E73" t="b">
        <v>1</v>
      </c>
    </row>
    <row r="74" spans="1:5" x14ac:dyDescent="0.25">
      <c r="A74" t="s">
        <v>6562</v>
      </c>
      <c r="B74" t="s">
        <v>6563</v>
      </c>
      <c r="E74" t="b">
        <v>1</v>
      </c>
    </row>
    <row r="75" spans="1:5" x14ac:dyDescent="0.25">
      <c r="A75" t="s">
        <v>2243</v>
      </c>
      <c r="B75" t="s">
        <v>6564</v>
      </c>
      <c r="E75" t="b">
        <v>1</v>
      </c>
    </row>
    <row r="76" spans="1:5" x14ac:dyDescent="0.25">
      <c r="A76" t="s">
        <v>6565</v>
      </c>
      <c r="B76" t="s">
        <v>6566</v>
      </c>
      <c r="E76" t="b">
        <v>1</v>
      </c>
    </row>
    <row r="77" spans="1:5" x14ac:dyDescent="0.25">
      <c r="A77" t="s">
        <v>6567</v>
      </c>
      <c r="B77" t="s">
        <v>6568</v>
      </c>
      <c r="E77" t="b">
        <v>1</v>
      </c>
    </row>
    <row r="78" spans="1:5" x14ac:dyDescent="0.25">
      <c r="A78" t="s">
        <v>6632</v>
      </c>
      <c r="B78" t="s">
        <v>6633</v>
      </c>
      <c r="E78" t="b">
        <v>1</v>
      </c>
    </row>
    <row r="79" spans="1:5" x14ac:dyDescent="0.25">
      <c r="A79" t="s">
        <v>6634</v>
      </c>
      <c r="B79" t="s">
        <v>6635</v>
      </c>
      <c r="E79" t="b">
        <v>1</v>
      </c>
    </row>
    <row r="80" spans="1:5" x14ac:dyDescent="0.25">
      <c r="A80" t="s">
        <v>6636</v>
      </c>
      <c r="B80" t="s">
        <v>6637</v>
      </c>
      <c r="E80" t="b">
        <v>1</v>
      </c>
    </row>
    <row r="81" spans="1:5" x14ac:dyDescent="0.25">
      <c r="A81" t="s">
        <v>6638</v>
      </c>
      <c r="B81" t="s">
        <v>6639</v>
      </c>
      <c r="E81" t="b">
        <v>1</v>
      </c>
    </row>
    <row r="82" spans="1:5" x14ac:dyDescent="0.25">
      <c r="A82" t="s">
        <v>6640</v>
      </c>
      <c r="B82" t="s">
        <v>6641</v>
      </c>
      <c r="E82" t="b">
        <v>1</v>
      </c>
    </row>
    <row r="83" spans="1:5" x14ac:dyDescent="0.25">
      <c r="A83" t="s">
        <v>6642</v>
      </c>
      <c r="B83" t="s">
        <v>6643</v>
      </c>
      <c r="E83" t="b">
        <v>1</v>
      </c>
    </row>
    <row r="84" spans="1:5" x14ac:dyDescent="0.25">
      <c r="A84" t="s">
        <v>6644</v>
      </c>
      <c r="B84" t="s">
        <v>6645</v>
      </c>
      <c r="E84" t="b">
        <v>1</v>
      </c>
    </row>
    <row r="85" spans="1:5" x14ac:dyDescent="0.25">
      <c r="A85" t="s">
        <v>509</v>
      </c>
      <c r="B85" t="s">
        <v>6646</v>
      </c>
      <c r="E85" t="b">
        <v>1</v>
      </c>
    </row>
    <row r="86" spans="1:5" x14ac:dyDescent="0.25">
      <c r="A86" t="s">
        <v>2281</v>
      </c>
      <c r="B86" t="s">
        <v>6647</v>
      </c>
      <c r="E86" t="b">
        <v>1</v>
      </c>
    </row>
    <row r="87" spans="1:5" x14ac:dyDescent="0.25">
      <c r="A87" t="s">
        <v>6648</v>
      </c>
      <c r="B87" t="s">
        <v>6649</v>
      </c>
      <c r="E87" t="b">
        <v>1</v>
      </c>
    </row>
    <row r="88" spans="1:5" x14ac:dyDescent="0.25">
      <c r="A88" t="s">
        <v>5259</v>
      </c>
      <c r="B88" t="s">
        <v>6650</v>
      </c>
      <c r="E88" t="b">
        <v>1</v>
      </c>
    </row>
    <row r="89" spans="1:5" x14ac:dyDescent="0.25">
      <c r="A89" t="s">
        <v>3515</v>
      </c>
      <c r="B89" t="s">
        <v>6651</v>
      </c>
      <c r="E89" t="b">
        <v>1</v>
      </c>
    </row>
    <row r="90" spans="1:5" x14ac:dyDescent="0.25">
      <c r="A90" t="s">
        <v>5319</v>
      </c>
      <c r="B90" t="s">
        <v>6652</v>
      </c>
      <c r="E90" t="b">
        <v>1</v>
      </c>
    </row>
    <row r="91" spans="1:5" x14ac:dyDescent="0.25">
      <c r="A91" t="s">
        <v>6653</v>
      </c>
      <c r="B91" t="s">
        <v>6654</v>
      </c>
      <c r="E91" t="b">
        <v>1</v>
      </c>
    </row>
    <row r="92" spans="1:5" x14ac:dyDescent="0.25">
      <c r="A92" t="s">
        <v>6655</v>
      </c>
      <c r="B92" t="s">
        <v>6656</v>
      </c>
      <c r="E92" t="b">
        <v>1</v>
      </c>
    </row>
    <row r="93" spans="1:5" x14ac:dyDescent="0.25">
      <c r="A93" t="s">
        <v>1559</v>
      </c>
      <c r="B93" t="s">
        <v>6657</v>
      </c>
      <c r="E93" t="b">
        <v>1</v>
      </c>
    </row>
    <row r="94" spans="1:5" x14ac:dyDescent="0.25">
      <c r="A94" t="s">
        <v>2103</v>
      </c>
      <c r="B94" t="s">
        <v>6658</v>
      </c>
      <c r="E94" t="b">
        <v>1</v>
      </c>
    </row>
    <row r="95" spans="1:5" x14ac:dyDescent="0.25">
      <c r="A95" t="s">
        <v>6659</v>
      </c>
      <c r="B95" t="s">
        <v>6660</v>
      </c>
      <c r="E95" t="b">
        <v>1</v>
      </c>
    </row>
    <row r="96" spans="1:5" x14ac:dyDescent="0.25">
      <c r="A96" t="s">
        <v>4873</v>
      </c>
      <c r="B96" t="s">
        <v>6661</v>
      </c>
      <c r="E96" t="b">
        <v>1</v>
      </c>
    </row>
    <row r="97" spans="1:5" x14ac:dyDescent="0.25">
      <c r="A97" t="s">
        <v>6662</v>
      </c>
      <c r="B97" t="s">
        <v>6663</v>
      </c>
      <c r="E97" t="b">
        <v>1</v>
      </c>
    </row>
    <row r="98" spans="1:5" x14ac:dyDescent="0.25">
      <c r="A98" t="s">
        <v>1557</v>
      </c>
      <c r="B98" t="s">
        <v>6664</v>
      </c>
      <c r="E98" t="b">
        <v>1</v>
      </c>
    </row>
    <row r="99" spans="1:5" x14ac:dyDescent="0.25">
      <c r="A99" t="s">
        <v>1107</v>
      </c>
      <c r="B99" t="s">
        <v>6665</v>
      </c>
      <c r="E99" t="b">
        <v>1</v>
      </c>
    </row>
    <row r="100" spans="1:5" x14ac:dyDescent="0.25">
      <c r="A100" t="s">
        <v>3185</v>
      </c>
      <c r="B100" t="s">
        <v>6666</v>
      </c>
      <c r="E100" t="b">
        <v>1</v>
      </c>
    </row>
    <row r="101" spans="1:5" x14ac:dyDescent="0.25">
      <c r="A101" t="s">
        <v>4825</v>
      </c>
      <c r="B101" t="s">
        <v>6667</v>
      </c>
      <c r="E101" t="b">
        <v>1</v>
      </c>
    </row>
    <row r="102" spans="1:5" x14ac:dyDescent="0.25">
      <c r="A102" t="s">
        <v>4849</v>
      </c>
      <c r="B102" t="s">
        <v>6668</v>
      </c>
      <c r="E102" t="b">
        <v>1</v>
      </c>
    </row>
    <row r="103" spans="1:5" x14ac:dyDescent="0.25">
      <c r="A103" t="s">
        <v>3109</v>
      </c>
      <c r="B103" t="s">
        <v>6669</v>
      </c>
      <c r="E103" t="b">
        <v>1</v>
      </c>
    </row>
    <row r="104" spans="1:5" x14ac:dyDescent="0.25">
      <c r="A104" t="s">
        <v>6670</v>
      </c>
      <c r="B104" t="s">
        <v>6671</v>
      </c>
      <c r="E104" t="b">
        <v>1</v>
      </c>
    </row>
    <row r="105" spans="1:5" x14ac:dyDescent="0.25">
      <c r="A105" t="s">
        <v>2927</v>
      </c>
      <c r="B105" t="s">
        <v>6672</v>
      </c>
      <c r="E105" t="b">
        <v>1</v>
      </c>
    </row>
    <row r="106" spans="1:5" x14ac:dyDescent="0.25">
      <c r="A106" t="s">
        <v>4753</v>
      </c>
      <c r="B106" t="s">
        <v>6673</v>
      </c>
      <c r="E106" t="b">
        <v>1</v>
      </c>
    </row>
    <row r="107" spans="1:5" x14ac:dyDescent="0.25">
      <c r="A107" t="s">
        <v>603</v>
      </c>
      <c r="B107" t="s">
        <v>6674</v>
      </c>
      <c r="E107" t="b">
        <v>1</v>
      </c>
    </row>
    <row r="108" spans="1:5" x14ac:dyDescent="0.25">
      <c r="A108" t="s">
        <v>4847</v>
      </c>
      <c r="B108" t="s">
        <v>6675</v>
      </c>
      <c r="E108" t="b">
        <v>1</v>
      </c>
    </row>
    <row r="109" spans="1:5" x14ac:dyDescent="0.25">
      <c r="A109" t="s">
        <v>4811</v>
      </c>
      <c r="B109" t="s">
        <v>6676</v>
      </c>
      <c r="E109" t="b">
        <v>1</v>
      </c>
    </row>
    <row r="110" spans="1:5" x14ac:dyDescent="0.25">
      <c r="A110" t="s">
        <v>673</v>
      </c>
      <c r="B110" t="s">
        <v>6677</v>
      </c>
      <c r="E110" t="b">
        <v>1</v>
      </c>
    </row>
    <row r="111" spans="1:5" x14ac:dyDescent="0.25">
      <c r="A111" t="s">
        <v>4423</v>
      </c>
      <c r="B111" t="s">
        <v>6678</v>
      </c>
      <c r="E111" t="b">
        <v>1</v>
      </c>
    </row>
    <row r="112" spans="1:5" x14ac:dyDescent="0.25">
      <c r="A112" t="s">
        <v>1203</v>
      </c>
      <c r="B112" t="s">
        <v>6679</v>
      </c>
      <c r="E112" t="b">
        <v>1</v>
      </c>
    </row>
    <row r="113" spans="1:5" x14ac:dyDescent="0.25">
      <c r="A113" t="s">
        <v>4633</v>
      </c>
      <c r="B113" t="s">
        <v>6680</v>
      </c>
      <c r="E113" t="b">
        <v>1</v>
      </c>
    </row>
    <row r="114" spans="1:5" x14ac:dyDescent="0.25">
      <c r="A114" t="s">
        <v>801</v>
      </c>
      <c r="B114" t="s">
        <v>6681</v>
      </c>
      <c r="E114" t="b">
        <v>1</v>
      </c>
    </row>
    <row r="115" spans="1:5" x14ac:dyDescent="0.25">
      <c r="A115" t="s">
        <v>3413</v>
      </c>
      <c r="B115" t="s">
        <v>6682</v>
      </c>
      <c r="E115" t="b">
        <v>1</v>
      </c>
    </row>
    <row r="116" spans="1:5" x14ac:dyDescent="0.25">
      <c r="A116" t="s">
        <v>4455</v>
      </c>
      <c r="B116" t="s">
        <v>6683</v>
      </c>
      <c r="E116" t="b">
        <v>1</v>
      </c>
    </row>
    <row r="117" spans="1:5" x14ac:dyDescent="0.25">
      <c r="A117" t="s">
        <v>3505</v>
      </c>
      <c r="B117" t="s">
        <v>6684</v>
      </c>
      <c r="E117" t="b">
        <v>1</v>
      </c>
    </row>
    <row r="118" spans="1:5" x14ac:dyDescent="0.25">
      <c r="A118" t="s">
        <v>3655</v>
      </c>
      <c r="B118" t="s">
        <v>6685</v>
      </c>
      <c r="E118" t="b">
        <v>1</v>
      </c>
    </row>
    <row r="119" spans="1:5" x14ac:dyDescent="0.25">
      <c r="A119" t="s">
        <v>2305</v>
      </c>
      <c r="B119" t="s">
        <v>6686</v>
      </c>
      <c r="E119" t="b">
        <v>1</v>
      </c>
    </row>
    <row r="120" spans="1:5" x14ac:dyDescent="0.25">
      <c r="A120" t="s">
        <v>4905</v>
      </c>
      <c r="B120" t="s">
        <v>6687</v>
      </c>
      <c r="E120" t="b">
        <v>1</v>
      </c>
    </row>
    <row r="121" spans="1:5" x14ac:dyDescent="0.25">
      <c r="A121" t="s">
        <v>2883</v>
      </c>
      <c r="B121" t="s">
        <v>6688</v>
      </c>
      <c r="E121" t="b">
        <v>1</v>
      </c>
    </row>
    <row r="122" spans="1:5" x14ac:dyDescent="0.25">
      <c r="A122" t="s">
        <v>2963</v>
      </c>
      <c r="B122" t="s">
        <v>6689</v>
      </c>
      <c r="E122" t="b">
        <v>1</v>
      </c>
    </row>
    <row r="123" spans="1:5" x14ac:dyDescent="0.25">
      <c r="A123" t="s">
        <v>6690</v>
      </c>
      <c r="B123" t="s">
        <v>6691</v>
      </c>
      <c r="E123" t="b">
        <v>1</v>
      </c>
    </row>
    <row r="124" spans="1:5" x14ac:dyDescent="0.25">
      <c r="A124" t="s">
        <v>627</v>
      </c>
      <c r="B124" t="s">
        <v>6692</v>
      </c>
      <c r="E124" t="b">
        <v>1</v>
      </c>
    </row>
    <row r="125" spans="1:5" x14ac:dyDescent="0.25">
      <c r="A125" t="s">
        <v>719</v>
      </c>
      <c r="B125" t="s">
        <v>6693</v>
      </c>
      <c r="E125" t="b">
        <v>1</v>
      </c>
    </row>
    <row r="126" spans="1:5" x14ac:dyDescent="0.25">
      <c r="A126" t="s">
        <v>3101</v>
      </c>
      <c r="B126" t="s">
        <v>6694</v>
      </c>
      <c r="E126" t="b">
        <v>1</v>
      </c>
    </row>
    <row r="127" spans="1:5" x14ac:dyDescent="0.25">
      <c r="A127" t="s">
        <v>5395</v>
      </c>
      <c r="B127" t="s">
        <v>6695</v>
      </c>
      <c r="E127" t="b">
        <v>1</v>
      </c>
    </row>
    <row r="128" spans="1:5" x14ac:dyDescent="0.25">
      <c r="A128" t="s">
        <v>1629</v>
      </c>
      <c r="B128" t="s">
        <v>6696</v>
      </c>
      <c r="E128" t="b">
        <v>1</v>
      </c>
    </row>
    <row r="129" spans="1:5" x14ac:dyDescent="0.25">
      <c r="A129" t="s">
        <v>2949</v>
      </c>
      <c r="B129" t="s">
        <v>6697</v>
      </c>
      <c r="E129" t="b">
        <v>1</v>
      </c>
    </row>
    <row r="130" spans="1:5" x14ac:dyDescent="0.25">
      <c r="A130" t="s">
        <v>1291</v>
      </c>
      <c r="B130" t="s">
        <v>6698</v>
      </c>
      <c r="E130" t="b">
        <v>1</v>
      </c>
    </row>
    <row r="131" spans="1:5" x14ac:dyDescent="0.25">
      <c r="A131" t="s">
        <v>2709</v>
      </c>
      <c r="B131" t="s">
        <v>6699</v>
      </c>
      <c r="E131" t="b">
        <v>1</v>
      </c>
    </row>
    <row r="132" spans="1:5" x14ac:dyDescent="0.25">
      <c r="A132" t="s">
        <v>4349</v>
      </c>
      <c r="B132" t="s">
        <v>6700</v>
      </c>
      <c r="E132" t="b">
        <v>1</v>
      </c>
    </row>
    <row r="133" spans="1:5" x14ac:dyDescent="0.25">
      <c r="A133" t="s">
        <v>5177</v>
      </c>
      <c r="B133" t="s">
        <v>6701</v>
      </c>
      <c r="E133" t="b">
        <v>1</v>
      </c>
    </row>
    <row r="134" spans="1:5" x14ac:dyDescent="0.25">
      <c r="A134" t="s">
        <v>2449</v>
      </c>
      <c r="B134" t="s">
        <v>6702</v>
      </c>
      <c r="E134" t="b">
        <v>1</v>
      </c>
    </row>
    <row r="135" spans="1:5" x14ac:dyDescent="0.25">
      <c r="A135" t="s">
        <v>1223</v>
      </c>
      <c r="B135" t="s">
        <v>6703</v>
      </c>
      <c r="E135" t="b">
        <v>1</v>
      </c>
    </row>
    <row r="136" spans="1:5" x14ac:dyDescent="0.25">
      <c r="A136" t="s">
        <v>1225</v>
      </c>
      <c r="B136" t="s">
        <v>6704</v>
      </c>
      <c r="E136" t="b">
        <v>1</v>
      </c>
    </row>
    <row r="137" spans="1:5" x14ac:dyDescent="0.25">
      <c r="A137" t="s">
        <v>1227</v>
      </c>
      <c r="B137" t="s">
        <v>6705</v>
      </c>
      <c r="E137" t="b">
        <v>1</v>
      </c>
    </row>
    <row r="138" spans="1:5" x14ac:dyDescent="0.25">
      <c r="A138" t="s">
        <v>3587</v>
      </c>
      <c r="B138" t="s">
        <v>6706</v>
      </c>
      <c r="E138" t="b">
        <v>1</v>
      </c>
    </row>
    <row r="139" spans="1:5" x14ac:dyDescent="0.25">
      <c r="A139" t="s">
        <v>2791</v>
      </c>
      <c r="B139" t="s">
        <v>6707</v>
      </c>
      <c r="E139" t="b">
        <v>1</v>
      </c>
    </row>
    <row r="140" spans="1:5" x14ac:dyDescent="0.25">
      <c r="A140" t="s">
        <v>4263</v>
      </c>
      <c r="B140" t="s">
        <v>6708</v>
      </c>
      <c r="E140" t="b">
        <v>1</v>
      </c>
    </row>
    <row r="141" spans="1:5" x14ac:dyDescent="0.25">
      <c r="A141" t="s">
        <v>933</v>
      </c>
      <c r="B141" t="s">
        <v>6709</v>
      </c>
      <c r="E141" t="b">
        <v>1</v>
      </c>
    </row>
    <row r="142" spans="1:5" x14ac:dyDescent="0.25">
      <c r="A142" t="s">
        <v>703</v>
      </c>
      <c r="B142" t="s">
        <v>6710</v>
      </c>
      <c r="E142" t="b">
        <v>1</v>
      </c>
    </row>
    <row r="143" spans="1:5" x14ac:dyDescent="0.25">
      <c r="A143" t="s">
        <v>4167</v>
      </c>
      <c r="B143" t="s">
        <v>6711</v>
      </c>
      <c r="E143" t="b">
        <v>1</v>
      </c>
    </row>
    <row r="144" spans="1:5" x14ac:dyDescent="0.25">
      <c r="A144" t="s">
        <v>5043</v>
      </c>
      <c r="B144" t="s">
        <v>6712</v>
      </c>
      <c r="E144" t="b">
        <v>1</v>
      </c>
    </row>
    <row r="145" spans="1:5" x14ac:dyDescent="0.25">
      <c r="A145" t="s">
        <v>731</v>
      </c>
      <c r="B145" t="s">
        <v>6713</v>
      </c>
      <c r="E145" t="b">
        <v>1</v>
      </c>
    </row>
    <row r="146" spans="1:5" x14ac:dyDescent="0.25">
      <c r="A146" t="s">
        <v>3233</v>
      </c>
      <c r="B146" t="s">
        <v>6714</v>
      </c>
      <c r="E146" t="b">
        <v>1</v>
      </c>
    </row>
    <row r="147" spans="1:5" x14ac:dyDescent="0.25">
      <c r="A147" t="s">
        <v>3803</v>
      </c>
      <c r="B147" t="s">
        <v>6715</v>
      </c>
      <c r="E147" t="b">
        <v>1</v>
      </c>
    </row>
    <row r="148" spans="1:5" x14ac:dyDescent="0.25">
      <c r="A148" t="s">
        <v>3999</v>
      </c>
      <c r="B148" t="s">
        <v>6716</v>
      </c>
      <c r="E148" t="b">
        <v>1</v>
      </c>
    </row>
    <row r="149" spans="1:5" x14ac:dyDescent="0.25">
      <c r="A149" t="s">
        <v>3343</v>
      </c>
      <c r="B149" t="s">
        <v>6717</v>
      </c>
      <c r="E149" t="b">
        <v>1</v>
      </c>
    </row>
    <row r="150" spans="1:5" x14ac:dyDescent="0.25">
      <c r="A150" t="s">
        <v>2567</v>
      </c>
      <c r="B150" t="s">
        <v>6718</v>
      </c>
      <c r="E150" t="b">
        <v>1</v>
      </c>
    </row>
    <row r="151" spans="1:5" x14ac:dyDescent="0.25">
      <c r="A151" t="s">
        <v>2483</v>
      </c>
      <c r="B151" t="s">
        <v>6719</v>
      </c>
      <c r="E151" t="b">
        <v>1</v>
      </c>
    </row>
    <row r="152" spans="1:5" x14ac:dyDescent="0.25">
      <c r="A152" t="s">
        <v>525</v>
      </c>
      <c r="B152" t="s">
        <v>6720</v>
      </c>
      <c r="E152" t="b">
        <v>1</v>
      </c>
    </row>
    <row r="153" spans="1:5" x14ac:dyDescent="0.25">
      <c r="A153" t="s">
        <v>1051</v>
      </c>
      <c r="B153" t="s">
        <v>6721</v>
      </c>
      <c r="E153" t="b">
        <v>1</v>
      </c>
    </row>
    <row r="154" spans="1:5" x14ac:dyDescent="0.25">
      <c r="A154" t="s">
        <v>5526</v>
      </c>
      <c r="B154" t="s">
        <v>6078</v>
      </c>
      <c r="E154" t="b">
        <v>1</v>
      </c>
    </row>
    <row r="155" spans="1:5" x14ac:dyDescent="0.25">
      <c r="A155" t="s">
        <v>5528</v>
      </c>
      <c r="B155" t="s">
        <v>6079</v>
      </c>
      <c r="E155" t="b">
        <v>1</v>
      </c>
    </row>
    <row r="156" spans="1:5" x14ac:dyDescent="0.25">
      <c r="A156" t="s">
        <v>6796</v>
      </c>
      <c r="B156" t="s">
        <v>6797</v>
      </c>
      <c r="E156" t="b">
        <v>1</v>
      </c>
    </row>
    <row r="157" spans="1:5" x14ac:dyDescent="0.25">
      <c r="A157" t="s">
        <v>6798</v>
      </c>
      <c r="B157" t="s">
        <v>6799</v>
      </c>
      <c r="E157" t="b">
        <v>1</v>
      </c>
    </row>
    <row r="158" spans="1:5" x14ac:dyDescent="0.25">
      <c r="A158" t="s">
        <v>6800</v>
      </c>
      <c r="B158" t="s">
        <v>6801</v>
      </c>
      <c r="E158" t="b">
        <v>1</v>
      </c>
    </row>
    <row r="159" spans="1:5" x14ac:dyDescent="0.25">
      <c r="A159" t="s">
        <v>6802</v>
      </c>
      <c r="B159" t="s">
        <v>6803</v>
      </c>
      <c r="E159" t="b">
        <v>1</v>
      </c>
    </row>
    <row r="160" spans="1:5" x14ac:dyDescent="0.25">
      <c r="A160" t="s">
        <v>6804</v>
      </c>
      <c r="B160" t="s">
        <v>6805</v>
      </c>
      <c r="E160" t="b">
        <v>1</v>
      </c>
    </row>
    <row r="161" spans="1:5" x14ac:dyDescent="0.25">
      <c r="A161" t="s">
        <v>6806</v>
      </c>
      <c r="B161" t="s">
        <v>6807</v>
      </c>
      <c r="E161" t="b">
        <v>1</v>
      </c>
    </row>
    <row r="162" spans="1:5" x14ac:dyDescent="0.25">
      <c r="A162" t="s">
        <v>6808</v>
      </c>
      <c r="B162" t="s">
        <v>6809</v>
      </c>
      <c r="E162" t="b">
        <v>1</v>
      </c>
    </row>
    <row r="163" spans="1:5" x14ac:dyDescent="0.25">
      <c r="A163" t="s">
        <v>6810</v>
      </c>
      <c r="B163" t="s">
        <v>6811</v>
      </c>
      <c r="E163" t="b">
        <v>1</v>
      </c>
    </row>
    <row r="164" spans="1:5" x14ac:dyDescent="0.25">
      <c r="A164" t="s">
        <v>6812</v>
      </c>
      <c r="B164" t="s">
        <v>6813</v>
      </c>
      <c r="E164" t="b">
        <v>1</v>
      </c>
    </row>
    <row r="165" spans="1:5" x14ac:dyDescent="0.25">
      <c r="A165" t="s">
        <v>6814</v>
      </c>
      <c r="B165" t="s">
        <v>6815</v>
      </c>
      <c r="E165" t="b">
        <v>1</v>
      </c>
    </row>
    <row r="166" spans="1:5" x14ac:dyDescent="0.25">
      <c r="A166" t="s">
        <v>6816</v>
      </c>
      <c r="B166" t="s">
        <v>6817</v>
      </c>
      <c r="E166" t="b">
        <v>1</v>
      </c>
    </row>
    <row r="167" spans="1:5" x14ac:dyDescent="0.25">
      <c r="A167" t="s">
        <v>6818</v>
      </c>
      <c r="B167" t="s">
        <v>6819</v>
      </c>
      <c r="E167" t="b">
        <v>1</v>
      </c>
    </row>
    <row r="168" spans="1:5" x14ac:dyDescent="0.25">
      <c r="A168" t="s">
        <v>6820</v>
      </c>
      <c r="B168" t="s">
        <v>6821</v>
      </c>
      <c r="E168" t="b">
        <v>1</v>
      </c>
    </row>
    <row r="169" spans="1:5" x14ac:dyDescent="0.25">
      <c r="A169" t="s">
        <v>6080</v>
      </c>
      <c r="B169" t="s">
        <v>6081</v>
      </c>
      <c r="E169" t="b">
        <v>1</v>
      </c>
    </row>
    <row r="170" spans="1:5" x14ac:dyDescent="0.25">
      <c r="A170" t="s">
        <v>6082</v>
      </c>
      <c r="B170" t="s">
        <v>6083</v>
      </c>
      <c r="E170" t="b">
        <v>1</v>
      </c>
    </row>
    <row r="171" spans="1:5" x14ac:dyDescent="0.25">
      <c r="A171" t="s">
        <v>1345</v>
      </c>
      <c r="B171" t="s">
        <v>6084</v>
      </c>
      <c r="E171" t="b">
        <v>1</v>
      </c>
    </row>
    <row r="172" spans="1:5" x14ac:dyDescent="0.25">
      <c r="A172" t="s">
        <v>6085</v>
      </c>
      <c r="B172" t="s">
        <v>6086</v>
      </c>
      <c r="E172" t="b">
        <v>1</v>
      </c>
    </row>
    <row r="173" spans="1:5" x14ac:dyDescent="0.25">
      <c r="A173" t="s">
        <v>5373</v>
      </c>
      <c r="B173" t="s">
        <v>6086</v>
      </c>
      <c r="E173" t="b">
        <v>1</v>
      </c>
    </row>
    <row r="174" spans="1:5" x14ac:dyDescent="0.25">
      <c r="A174" t="s">
        <v>6087</v>
      </c>
      <c r="B174" t="s">
        <v>6088</v>
      </c>
      <c r="E174" t="b">
        <v>1</v>
      </c>
    </row>
    <row r="175" spans="1:5" x14ac:dyDescent="0.25">
      <c r="A175" t="s">
        <v>6089</v>
      </c>
      <c r="B175" t="s">
        <v>6090</v>
      </c>
      <c r="E175" t="b">
        <v>1</v>
      </c>
    </row>
    <row r="176" spans="1:5" x14ac:dyDescent="0.25">
      <c r="A176" t="s">
        <v>6091</v>
      </c>
      <c r="B176" t="s">
        <v>6092</v>
      </c>
      <c r="E176" t="b">
        <v>1</v>
      </c>
    </row>
    <row r="177" spans="1:5" x14ac:dyDescent="0.25">
      <c r="A177" t="s">
        <v>1093</v>
      </c>
      <c r="B177" t="s">
        <v>6896</v>
      </c>
      <c r="E177" t="b">
        <v>1</v>
      </c>
    </row>
    <row r="178" spans="1:5" x14ac:dyDescent="0.25">
      <c r="A178" t="s">
        <v>4575</v>
      </c>
      <c r="B178" t="s">
        <v>6897</v>
      </c>
      <c r="E178" t="b">
        <v>1</v>
      </c>
    </row>
    <row r="179" spans="1:5" x14ac:dyDescent="0.25">
      <c r="A179" t="s">
        <v>3391</v>
      </c>
      <c r="B179" t="s">
        <v>6722</v>
      </c>
      <c r="E179" t="b">
        <v>1</v>
      </c>
    </row>
    <row r="180" spans="1:5" x14ac:dyDescent="0.25">
      <c r="A180" t="s">
        <v>1009</v>
      </c>
      <c r="B180" t="s">
        <v>6723</v>
      </c>
      <c r="E180" t="b">
        <v>1</v>
      </c>
    </row>
    <row r="181" spans="1:5" x14ac:dyDescent="0.25">
      <c r="A181" t="s">
        <v>4331</v>
      </c>
      <c r="B181" t="s">
        <v>6724</v>
      </c>
      <c r="E181" t="b">
        <v>1</v>
      </c>
    </row>
    <row r="182" spans="1:5" x14ac:dyDescent="0.25">
      <c r="A182" t="s">
        <v>5013</v>
      </c>
      <c r="B182" t="s">
        <v>6725</v>
      </c>
      <c r="E182" t="b">
        <v>1</v>
      </c>
    </row>
    <row r="183" spans="1:5" x14ac:dyDescent="0.25">
      <c r="A183" t="s">
        <v>1101</v>
      </c>
      <c r="B183" t="s">
        <v>6726</v>
      </c>
      <c r="E183" t="b">
        <v>1</v>
      </c>
    </row>
    <row r="184" spans="1:5" x14ac:dyDescent="0.25">
      <c r="A184" t="s">
        <v>1995</v>
      </c>
      <c r="B184" t="s">
        <v>6727</v>
      </c>
      <c r="E184" t="b">
        <v>1</v>
      </c>
    </row>
    <row r="185" spans="1:5" x14ac:dyDescent="0.25">
      <c r="A185" t="s">
        <v>2269</v>
      </c>
      <c r="B185" t="s">
        <v>6728</v>
      </c>
      <c r="E185" t="b">
        <v>1</v>
      </c>
    </row>
    <row r="186" spans="1:5" x14ac:dyDescent="0.25">
      <c r="A186" t="s">
        <v>2981</v>
      </c>
      <c r="B186" t="s">
        <v>6729</v>
      </c>
      <c r="E186" t="b">
        <v>1</v>
      </c>
    </row>
    <row r="187" spans="1:5" x14ac:dyDescent="0.25">
      <c r="A187" t="s">
        <v>473</v>
      </c>
      <c r="B187" t="s">
        <v>6730</v>
      </c>
      <c r="E187" t="b">
        <v>1</v>
      </c>
    </row>
    <row r="188" spans="1:5" x14ac:dyDescent="0.25">
      <c r="A188" t="s">
        <v>3537</v>
      </c>
      <c r="B188" t="s">
        <v>6731</v>
      </c>
      <c r="E188" t="b">
        <v>1</v>
      </c>
    </row>
    <row r="189" spans="1:5" x14ac:dyDescent="0.25">
      <c r="A189" t="s">
        <v>4297</v>
      </c>
      <c r="B189" t="s">
        <v>6732</v>
      </c>
      <c r="E189" t="b">
        <v>1</v>
      </c>
    </row>
    <row r="190" spans="1:5" x14ac:dyDescent="0.25">
      <c r="A190" t="s">
        <v>2793</v>
      </c>
      <c r="B190" t="s">
        <v>6733</v>
      </c>
      <c r="E190" t="b">
        <v>1</v>
      </c>
    </row>
    <row r="191" spans="1:5" x14ac:dyDescent="0.25">
      <c r="A191" t="s">
        <v>5367</v>
      </c>
      <c r="B191" t="s">
        <v>6734</v>
      </c>
      <c r="E191" t="b">
        <v>1</v>
      </c>
    </row>
    <row r="192" spans="1:5" x14ac:dyDescent="0.25">
      <c r="A192" t="s">
        <v>375</v>
      </c>
      <c r="B192" t="s">
        <v>6735</v>
      </c>
      <c r="E192" t="b">
        <v>1</v>
      </c>
    </row>
    <row r="193" spans="1:5" x14ac:dyDescent="0.25">
      <c r="A193" t="s">
        <v>4201</v>
      </c>
      <c r="B193" t="s">
        <v>6736</v>
      </c>
      <c r="E193" t="b">
        <v>1</v>
      </c>
    </row>
    <row r="194" spans="1:5" x14ac:dyDescent="0.25">
      <c r="A194" t="s">
        <v>4787</v>
      </c>
      <c r="B194" t="s">
        <v>6737</v>
      </c>
      <c r="E194" t="b">
        <v>1</v>
      </c>
    </row>
    <row r="195" spans="1:5" x14ac:dyDescent="0.25">
      <c r="A195" t="s">
        <v>1731</v>
      </c>
      <c r="B195" t="s">
        <v>6738</v>
      </c>
      <c r="E195" t="b">
        <v>1</v>
      </c>
    </row>
    <row r="196" spans="1:5" x14ac:dyDescent="0.25">
      <c r="A196" t="s">
        <v>2683</v>
      </c>
      <c r="B196" t="s">
        <v>6739</v>
      </c>
      <c r="E196" t="b">
        <v>1</v>
      </c>
    </row>
    <row r="197" spans="1:5" x14ac:dyDescent="0.25">
      <c r="A197" t="s">
        <v>6740</v>
      </c>
      <c r="B197" t="s">
        <v>6741</v>
      </c>
      <c r="E197" t="b">
        <v>1</v>
      </c>
    </row>
    <row r="198" spans="1:5" x14ac:dyDescent="0.25">
      <c r="A198" t="s">
        <v>6742</v>
      </c>
      <c r="B198" t="s">
        <v>6743</v>
      </c>
      <c r="E198" t="b">
        <v>1</v>
      </c>
    </row>
    <row r="199" spans="1:5" x14ac:dyDescent="0.25">
      <c r="A199" t="s">
        <v>2905</v>
      </c>
      <c r="B199" t="s">
        <v>6744</v>
      </c>
      <c r="E199" t="b">
        <v>1</v>
      </c>
    </row>
    <row r="200" spans="1:5" x14ac:dyDescent="0.25">
      <c r="A200" t="s">
        <v>6745</v>
      </c>
      <c r="B200" t="s">
        <v>6746</v>
      </c>
      <c r="E200" t="b">
        <v>1</v>
      </c>
    </row>
    <row r="201" spans="1:5" x14ac:dyDescent="0.25">
      <c r="A201" t="s">
        <v>6747</v>
      </c>
      <c r="B201" t="s">
        <v>6748</v>
      </c>
      <c r="E201" t="b">
        <v>1</v>
      </c>
    </row>
    <row r="202" spans="1:5" x14ac:dyDescent="0.25">
      <c r="A202" t="s">
        <v>4385</v>
      </c>
      <c r="B202" t="s">
        <v>6749</v>
      </c>
      <c r="E202" t="b">
        <v>1</v>
      </c>
    </row>
    <row r="203" spans="1:5" x14ac:dyDescent="0.25">
      <c r="A203" t="s">
        <v>2155</v>
      </c>
      <c r="B203" t="s">
        <v>6750</v>
      </c>
      <c r="E203" t="b">
        <v>1</v>
      </c>
    </row>
    <row r="204" spans="1:5" x14ac:dyDescent="0.25">
      <c r="A204" t="s">
        <v>6751</v>
      </c>
      <c r="B204" t="s">
        <v>6752</v>
      </c>
      <c r="E204" t="b">
        <v>1</v>
      </c>
    </row>
    <row r="205" spans="1:5" x14ac:dyDescent="0.25">
      <c r="A205" t="s">
        <v>855</v>
      </c>
      <c r="B205" t="s">
        <v>6753</v>
      </c>
      <c r="E205" t="b">
        <v>1</v>
      </c>
    </row>
    <row r="206" spans="1:5" x14ac:dyDescent="0.25">
      <c r="A206" t="s">
        <v>4199</v>
      </c>
      <c r="B206" t="s">
        <v>6754</v>
      </c>
      <c r="E206" t="b">
        <v>1</v>
      </c>
    </row>
    <row r="207" spans="1:5" x14ac:dyDescent="0.25">
      <c r="A207" t="s">
        <v>4935</v>
      </c>
      <c r="B207" t="s">
        <v>6755</v>
      </c>
      <c r="E207" t="b">
        <v>1</v>
      </c>
    </row>
    <row r="208" spans="1:5" x14ac:dyDescent="0.25">
      <c r="A208" t="s">
        <v>4931</v>
      </c>
      <c r="B208" t="s">
        <v>6756</v>
      </c>
      <c r="E208" t="b">
        <v>1</v>
      </c>
    </row>
    <row r="209" spans="1:5" x14ac:dyDescent="0.25">
      <c r="A209" t="s">
        <v>5589</v>
      </c>
      <c r="B209" t="s">
        <v>6093</v>
      </c>
      <c r="E209" t="b">
        <v>1</v>
      </c>
    </row>
    <row r="210" spans="1:5" x14ac:dyDescent="0.25">
      <c r="A210" t="s">
        <v>6094</v>
      </c>
      <c r="B210" t="s">
        <v>6095</v>
      </c>
      <c r="E210" t="b">
        <v>1</v>
      </c>
    </row>
    <row r="211" spans="1:5" x14ac:dyDescent="0.25">
      <c r="A211" t="s">
        <v>475</v>
      </c>
      <c r="B211" t="s">
        <v>6096</v>
      </c>
      <c r="E211" t="b">
        <v>1</v>
      </c>
    </row>
    <row r="212" spans="1:5" x14ac:dyDescent="0.25">
      <c r="A212" t="s">
        <v>2293</v>
      </c>
      <c r="B212" t="s">
        <v>6097</v>
      </c>
      <c r="E212" t="b">
        <v>1</v>
      </c>
    </row>
    <row r="213" spans="1:5" x14ac:dyDescent="0.25">
      <c r="A213" t="s">
        <v>5786</v>
      </c>
      <c r="B213" t="s">
        <v>6098</v>
      </c>
      <c r="E213" t="b">
        <v>1</v>
      </c>
    </row>
    <row r="214" spans="1:5" x14ac:dyDescent="0.25">
      <c r="A214" t="s">
        <v>3341</v>
      </c>
      <c r="B214" t="s">
        <v>6099</v>
      </c>
      <c r="E214" t="b">
        <v>1</v>
      </c>
    </row>
    <row r="215" spans="1:5" x14ac:dyDescent="0.25">
      <c r="A215" t="s">
        <v>5289</v>
      </c>
      <c r="B215" t="s">
        <v>6100</v>
      </c>
      <c r="E215" t="b">
        <v>1</v>
      </c>
    </row>
    <row r="216" spans="1:5" x14ac:dyDescent="0.25">
      <c r="A216" t="s">
        <v>3895</v>
      </c>
      <c r="B216" t="s">
        <v>6101</v>
      </c>
      <c r="E216" t="b">
        <v>1</v>
      </c>
    </row>
    <row r="217" spans="1:5" x14ac:dyDescent="0.25">
      <c r="A217" t="s">
        <v>3805</v>
      </c>
      <c r="B217" t="s">
        <v>6102</v>
      </c>
      <c r="E217" t="b">
        <v>1</v>
      </c>
    </row>
    <row r="218" spans="1:5" x14ac:dyDescent="0.25">
      <c r="A218" t="s">
        <v>1819</v>
      </c>
      <c r="B218" t="s">
        <v>6105</v>
      </c>
      <c r="E218" t="b">
        <v>1</v>
      </c>
    </row>
    <row r="219" spans="1:5" x14ac:dyDescent="0.25">
      <c r="A219" t="s">
        <v>5541</v>
      </c>
      <c r="B219" t="s">
        <v>6103</v>
      </c>
      <c r="E219" t="b">
        <v>1</v>
      </c>
    </row>
    <row r="220" spans="1:5" x14ac:dyDescent="0.25">
      <c r="A220" t="s">
        <v>5539</v>
      </c>
      <c r="B220" t="s">
        <v>6104</v>
      </c>
      <c r="E220" t="b">
        <v>1</v>
      </c>
    </row>
    <row r="221" spans="1:5" x14ac:dyDescent="0.25">
      <c r="A221" t="s">
        <v>6106</v>
      </c>
      <c r="B221" t="s">
        <v>6107</v>
      </c>
      <c r="E221" t="b">
        <v>1</v>
      </c>
    </row>
    <row r="222" spans="1:5" x14ac:dyDescent="0.25">
      <c r="A222" t="s">
        <v>6108</v>
      </c>
      <c r="B222" t="s">
        <v>6109</v>
      </c>
      <c r="E222" t="b">
        <v>1</v>
      </c>
    </row>
    <row r="223" spans="1:5" x14ac:dyDescent="0.25">
      <c r="A223" t="s">
        <v>5281</v>
      </c>
      <c r="B223" t="s">
        <v>6110</v>
      </c>
      <c r="E223" t="b">
        <v>1</v>
      </c>
    </row>
    <row r="224" spans="1:5" x14ac:dyDescent="0.25">
      <c r="A224" t="s">
        <v>3271</v>
      </c>
      <c r="B224" t="s">
        <v>6111</v>
      </c>
      <c r="E224" t="b">
        <v>1</v>
      </c>
    </row>
    <row r="225" spans="1:5" x14ac:dyDescent="0.25">
      <c r="A225" t="s">
        <v>3043</v>
      </c>
      <c r="B225" t="s">
        <v>6112</v>
      </c>
      <c r="E225" t="b">
        <v>1</v>
      </c>
    </row>
    <row r="226" spans="1:5" x14ac:dyDescent="0.25">
      <c r="A226" t="s">
        <v>4823</v>
      </c>
      <c r="B226" t="s">
        <v>6113</v>
      </c>
      <c r="E226" t="b">
        <v>1</v>
      </c>
    </row>
    <row r="227" spans="1:5" x14ac:dyDescent="0.25">
      <c r="A227" t="s">
        <v>6114</v>
      </c>
      <c r="B227" t="s">
        <v>6115</v>
      </c>
      <c r="E227" t="b">
        <v>1</v>
      </c>
    </row>
    <row r="228" spans="1:5" x14ac:dyDescent="0.25">
      <c r="A228" t="s">
        <v>1593</v>
      </c>
      <c r="B228" t="s">
        <v>6869</v>
      </c>
      <c r="E228" t="b">
        <v>1</v>
      </c>
    </row>
    <row r="229" spans="1:5" x14ac:dyDescent="0.25">
      <c r="A229" t="s">
        <v>4303</v>
      </c>
      <c r="B229" t="s">
        <v>6116</v>
      </c>
      <c r="E229" t="b">
        <v>1</v>
      </c>
    </row>
    <row r="230" spans="1:5" x14ac:dyDescent="0.25">
      <c r="A230" t="s">
        <v>5459</v>
      </c>
      <c r="B230" t="s">
        <v>6117</v>
      </c>
      <c r="E230" t="b">
        <v>1</v>
      </c>
    </row>
    <row r="231" spans="1:5" x14ac:dyDescent="0.25">
      <c r="A231" t="s">
        <v>5546</v>
      </c>
      <c r="B231" t="s">
        <v>6118</v>
      </c>
      <c r="E231" t="b">
        <v>1</v>
      </c>
    </row>
    <row r="232" spans="1:5" x14ac:dyDescent="0.25">
      <c r="A232" t="s">
        <v>4951</v>
      </c>
      <c r="B232" t="s">
        <v>6129</v>
      </c>
      <c r="E232" t="b">
        <v>1</v>
      </c>
    </row>
    <row r="233" spans="1:5" x14ac:dyDescent="0.25">
      <c r="A233" t="s">
        <v>4821</v>
      </c>
      <c r="B233" t="s">
        <v>6130</v>
      </c>
      <c r="E233" t="b">
        <v>1</v>
      </c>
    </row>
    <row r="234" spans="1:5" x14ac:dyDescent="0.25">
      <c r="A234" t="s">
        <v>6123</v>
      </c>
      <c r="B234" t="s">
        <v>6124</v>
      </c>
      <c r="E234" t="b">
        <v>1</v>
      </c>
    </row>
    <row r="235" spans="1:5" x14ac:dyDescent="0.25">
      <c r="A235" t="s">
        <v>6119</v>
      </c>
      <c r="B235" t="s">
        <v>6120</v>
      </c>
      <c r="E235" t="b">
        <v>1</v>
      </c>
    </row>
    <row r="236" spans="1:5" x14ac:dyDescent="0.25">
      <c r="A236" t="s">
        <v>6121</v>
      </c>
      <c r="B236" t="s">
        <v>6122</v>
      </c>
      <c r="E236" t="b">
        <v>1</v>
      </c>
    </row>
    <row r="237" spans="1:5" x14ac:dyDescent="0.25">
      <c r="A237" t="s">
        <v>6125</v>
      </c>
      <c r="B237" t="s">
        <v>6126</v>
      </c>
      <c r="E237" t="b">
        <v>1</v>
      </c>
    </row>
    <row r="238" spans="1:5" x14ac:dyDescent="0.25">
      <c r="A238" t="s">
        <v>6127</v>
      </c>
      <c r="B238" t="s">
        <v>6128</v>
      </c>
      <c r="E238" t="b">
        <v>1</v>
      </c>
    </row>
    <row r="239" spans="1:5" x14ac:dyDescent="0.25">
      <c r="A239" t="s">
        <v>6539</v>
      </c>
      <c r="B239" t="s">
        <v>6540</v>
      </c>
      <c r="E239" t="b">
        <v>1</v>
      </c>
    </row>
    <row r="240" spans="1:5" x14ac:dyDescent="0.25">
      <c r="A240" t="s">
        <v>4635</v>
      </c>
      <c r="B240" t="s">
        <v>6131</v>
      </c>
      <c r="E240" t="b">
        <v>1</v>
      </c>
    </row>
    <row r="241" spans="1:5" x14ac:dyDescent="0.25">
      <c r="A241" t="s">
        <v>5550</v>
      </c>
      <c r="B241" t="s">
        <v>6132</v>
      </c>
      <c r="E241" t="b">
        <v>1</v>
      </c>
    </row>
    <row r="242" spans="1:5" x14ac:dyDescent="0.25">
      <c r="A242" t="s">
        <v>1929</v>
      </c>
      <c r="B242" t="s">
        <v>6133</v>
      </c>
      <c r="E242" t="b">
        <v>1</v>
      </c>
    </row>
    <row r="243" spans="1:5" x14ac:dyDescent="0.25">
      <c r="A243" t="s">
        <v>5552</v>
      </c>
      <c r="B243" t="s">
        <v>6134</v>
      </c>
      <c r="E243" t="b">
        <v>1</v>
      </c>
    </row>
    <row r="244" spans="1:5" x14ac:dyDescent="0.25">
      <c r="A244" t="s">
        <v>5555</v>
      </c>
      <c r="B244" t="s">
        <v>6135</v>
      </c>
      <c r="E244" t="b">
        <v>1</v>
      </c>
    </row>
    <row r="245" spans="1:5" x14ac:dyDescent="0.25">
      <c r="A245" t="s">
        <v>5557</v>
      </c>
      <c r="B245" t="s">
        <v>6534</v>
      </c>
      <c r="E245" t="b">
        <v>1</v>
      </c>
    </row>
    <row r="246" spans="1:5" x14ac:dyDescent="0.25">
      <c r="A246" t="s">
        <v>5559</v>
      </c>
      <c r="B246" t="s">
        <v>6535</v>
      </c>
      <c r="E246" t="b">
        <v>1</v>
      </c>
    </row>
    <row r="247" spans="1:5" x14ac:dyDescent="0.25">
      <c r="A247" t="s">
        <v>5561</v>
      </c>
      <c r="B247" t="s">
        <v>6536</v>
      </c>
      <c r="E247" t="b">
        <v>1</v>
      </c>
    </row>
    <row r="248" spans="1:5" x14ac:dyDescent="0.25">
      <c r="A248" t="s">
        <v>6912</v>
      </c>
      <c r="B248" t="s">
        <v>6913</v>
      </c>
      <c r="E248" t="b">
        <v>1</v>
      </c>
    </row>
    <row r="249" spans="1:5" x14ac:dyDescent="0.25">
      <c r="A249" t="s">
        <v>6910</v>
      </c>
      <c r="B249" t="s">
        <v>6911</v>
      </c>
      <c r="E249" t="b">
        <v>1</v>
      </c>
    </row>
    <row r="250" spans="1:5" x14ac:dyDescent="0.25">
      <c r="A250" t="s">
        <v>3715</v>
      </c>
      <c r="B250" t="s">
        <v>6537</v>
      </c>
      <c r="E250" t="b">
        <v>1</v>
      </c>
    </row>
    <row r="251" spans="1:5" x14ac:dyDescent="0.25">
      <c r="A251" t="s">
        <v>5091</v>
      </c>
      <c r="B251" t="s">
        <v>6538</v>
      </c>
      <c r="E251" t="b">
        <v>1</v>
      </c>
    </row>
    <row r="252" spans="1:5" x14ac:dyDescent="0.25">
      <c r="A252" t="s">
        <v>5457</v>
      </c>
      <c r="B252" t="s">
        <v>6136</v>
      </c>
      <c r="E252" t="b">
        <v>1</v>
      </c>
    </row>
    <row r="253" spans="1:5" x14ac:dyDescent="0.25">
      <c r="A253" t="s">
        <v>6870</v>
      </c>
      <c r="B253" t="s">
        <v>6871</v>
      </c>
      <c r="E253" t="b">
        <v>1</v>
      </c>
    </row>
    <row r="254" spans="1:5" x14ac:dyDescent="0.25">
      <c r="A254" t="s">
        <v>6872</v>
      </c>
      <c r="B254" t="s">
        <v>6873</v>
      </c>
      <c r="E254" t="b">
        <v>1</v>
      </c>
    </row>
    <row r="255" spans="1:5" x14ac:dyDescent="0.25">
      <c r="A255" t="s">
        <v>6904</v>
      </c>
      <c r="B255" t="s">
        <v>6905</v>
      </c>
      <c r="E255" t="b">
        <v>1</v>
      </c>
    </row>
    <row r="256" spans="1:5" x14ac:dyDescent="0.25">
      <c r="A256" t="s">
        <v>2159</v>
      </c>
      <c r="B256" t="s">
        <v>6757</v>
      </c>
      <c r="E256" t="b">
        <v>1</v>
      </c>
    </row>
    <row r="257" spans="1:5" x14ac:dyDescent="0.25">
      <c r="A257" t="s">
        <v>5273</v>
      </c>
      <c r="B257" t="s">
        <v>6758</v>
      </c>
      <c r="E257" t="b">
        <v>1</v>
      </c>
    </row>
    <row r="258" spans="1:5" x14ac:dyDescent="0.25">
      <c r="A258" t="s">
        <v>5275</v>
      </c>
      <c r="B258" t="s">
        <v>6759</v>
      </c>
      <c r="E258" t="b">
        <v>1</v>
      </c>
    </row>
    <row r="259" spans="1:5" x14ac:dyDescent="0.25">
      <c r="A259" t="s">
        <v>5133</v>
      </c>
      <c r="B259" t="s">
        <v>6760</v>
      </c>
      <c r="E259" t="b">
        <v>1</v>
      </c>
    </row>
    <row r="260" spans="1:5" x14ac:dyDescent="0.25">
      <c r="A260" t="s">
        <v>1323</v>
      </c>
      <c r="B260" t="s">
        <v>6761</v>
      </c>
      <c r="E260" t="b">
        <v>1</v>
      </c>
    </row>
    <row r="261" spans="1:5" x14ac:dyDescent="0.25">
      <c r="A261" t="s">
        <v>4313</v>
      </c>
      <c r="B261" t="s">
        <v>6762</v>
      </c>
      <c r="E261" t="b">
        <v>1</v>
      </c>
    </row>
    <row r="262" spans="1:5" x14ac:dyDescent="0.25">
      <c r="A262" t="s">
        <v>4543</v>
      </c>
      <c r="B262" t="s">
        <v>6137</v>
      </c>
      <c r="E262" t="b">
        <v>1</v>
      </c>
    </row>
    <row r="263" spans="1:5" x14ac:dyDescent="0.25">
      <c r="A263" t="s">
        <v>2677</v>
      </c>
      <c r="B263" t="s">
        <v>6138</v>
      </c>
      <c r="E263" t="b">
        <v>1</v>
      </c>
    </row>
    <row r="264" spans="1:5" x14ac:dyDescent="0.25">
      <c r="A264" t="s">
        <v>5790</v>
      </c>
      <c r="B264" t="s">
        <v>6139</v>
      </c>
      <c r="E264" t="b">
        <v>1</v>
      </c>
    </row>
    <row r="265" spans="1:5" x14ac:dyDescent="0.25">
      <c r="A265" t="s">
        <v>891</v>
      </c>
      <c r="B265" t="s">
        <v>6140</v>
      </c>
      <c r="E265" t="b">
        <v>1</v>
      </c>
    </row>
    <row r="266" spans="1:5" x14ac:dyDescent="0.25">
      <c r="A266" t="s">
        <v>5792</v>
      </c>
      <c r="B266" t="s">
        <v>6141</v>
      </c>
      <c r="E266" t="b">
        <v>1</v>
      </c>
    </row>
    <row r="267" spans="1:5" x14ac:dyDescent="0.25">
      <c r="A267" t="s">
        <v>4217</v>
      </c>
      <c r="B267" t="s">
        <v>6142</v>
      </c>
      <c r="E267" t="b">
        <v>1</v>
      </c>
    </row>
    <row r="268" spans="1:5" x14ac:dyDescent="0.25">
      <c r="A268" t="s">
        <v>4977</v>
      </c>
      <c r="B268" t="s">
        <v>6143</v>
      </c>
      <c r="E268" t="b">
        <v>1</v>
      </c>
    </row>
    <row r="269" spans="1:5" x14ac:dyDescent="0.25">
      <c r="A269" t="s">
        <v>3993</v>
      </c>
      <c r="B269" t="s">
        <v>6144</v>
      </c>
      <c r="E269" t="b">
        <v>1</v>
      </c>
    </row>
    <row r="270" spans="1:5" x14ac:dyDescent="0.25">
      <c r="A270" t="s">
        <v>5791</v>
      </c>
      <c r="B270" t="s">
        <v>6145</v>
      </c>
      <c r="E270" t="b">
        <v>1</v>
      </c>
    </row>
    <row r="271" spans="1:5" x14ac:dyDescent="0.25">
      <c r="A271" t="s">
        <v>2385</v>
      </c>
      <c r="B271" t="s">
        <v>6146</v>
      </c>
      <c r="E271" t="b">
        <v>1</v>
      </c>
    </row>
    <row r="272" spans="1:5" x14ac:dyDescent="0.25">
      <c r="A272" t="s">
        <v>1201</v>
      </c>
      <c r="B272" t="s">
        <v>6147</v>
      </c>
      <c r="E272" t="b">
        <v>1</v>
      </c>
    </row>
    <row r="273" spans="1:5" x14ac:dyDescent="0.25">
      <c r="A273" t="s">
        <v>1525</v>
      </c>
      <c r="B273" t="s">
        <v>6148</v>
      </c>
      <c r="E273" t="b">
        <v>1</v>
      </c>
    </row>
    <row r="274" spans="1:5" x14ac:dyDescent="0.25">
      <c r="A274" t="s">
        <v>1373</v>
      </c>
      <c r="B274" t="s">
        <v>6149</v>
      </c>
      <c r="E274" t="b">
        <v>1</v>
      </c>
    </row>
    <row r="275" spans="1:5" x14ac:dyDescent="0.25">
      <c r="A275" t="s">
        <v>4013</v>
      </c>
      <c r="B275" t="s">
        <v>6150</v>
      </c>
      <c r="E275" t="b">
        <v>1</v>
      </c>
    </row>
    <row r="276" spans="1:5" x14ac:dyDescent="0.25">
      <c r="A276" t="s">
        <v>4269</v>
      </c>
      <c r="B276" t="s">
        <v>6151</v>
      </c>
      <c r="E276" t="b">
        <v>1</v>
      </c>
    </row>
    <row r="277" spans="1:5" x14ac:dyDescent="0.25">
      <c r="A277" t="s">
        <v>6900</v>
      </c>
      <c r="B277" t="s">
        <v>6901</v>
      </c>
      <c r="E277" t="b">
        <v>1</v>
      </c>
    </row>
    <row r="278" spans="1:5" x14ac:dyDescent="0.25">
      <c r="A278" t="s">
        <v>6902</v>
      </c>
      <c r="B278" t="s">
        <v>6903</v>
      </c>
      <c r="E278" t="b">
        <v>1</v>
      </c>
    </row>
    <row r="279" spans="1:5" x14ac:dyDescent="0.25">
      <c r="A279" t="s">
        <v>5481</v>
      </c>
      <c r="B279" t="s">
        <v>6152</v>
      </c>
      <c r="E279" t="b">
        <v>1</v>
      </c>
    </row>
    <row r="280" spans="1:5" x14ac:dyDescent="0.25">
      <c r="A280" t="s">
        <v>6763</v>
      </c>
      <c r="B280" t="s">
        <v>6764</v>
      </c>
      <c r="E280" t="b">
        <v>1</v>
      </c>
    </row>
    <row r="281" spans="1:5" x14ac:dyDescent="0.25">
      <c r="A281" t="s">
        <v>4871</v>
      </c>
      <c r="B281" t="s">
        <v>6765</v>
      </c>
      <c r="E281" t="b">
        <v>1</v>
      </c>
    </row>
    <row r="282" spans="1:5" x14ac:dyDescent="0.25">
      <c r="A282" t="s">
        <v>989</v>
      </c>
      <c r="B282" t="s">
        <v>6766</v>
      </c>
      <c r="E282" t="b">
        <v>1</v>
      </c>
    </row>
    <row r="283" spans="1:5" x14ac:dyDescent="0.25">
      <c r="A283" t="s">
        <v>5451</v>
      </c>
      <c r="B283" t="s">
        <v>6767</v>
      </c>
      <c r="E283" t="b">
        <v>1</v>
      </c>
    </row>
    <row r="284" spans="1:5" x14ac:dyDescent="0.25">
      <c r="A284" t="s">
        <v>5453</v>
      </c>
      <c r="B284" t="s">
        <v>6768</v>
      </c>
      <c r="E284" t="b">
        <v>1</v>
      </c>
    </row>
    <row r="285" spans="1:5" x14ac:dyDescent="0.25">
      <c r="A285" t="s">
        <v>6769</v>
      </c>
      <c r="B285" t="s">
        <v>6770</v>
      </c>
      <c r="E285" t="b">
        <v>1</v>
      </c>
    </row>
    <row r="286" spans="1:5" x14ac:dyDescent="0.25">
      <c r="A286" t="s">
        <v>6163</v>
      </c>
      <c r="B286" t="s">
        <v>6164</v>
      </c>
      <c r="E286" t="b">
        <v>1</v>
      </c>
    </row>
    <row r="287" spans="1:5" x14ac:dyDescent="0.25">
      <c r="A287" t="s">
        <v>6165</v>
      </c>
      <c r="B287" t="s">
        <v>6166</v>
      </c>
      <c r="E287" t="b">
        <v>1</v>
      </c>
    </row>
    <row r="288" spans="1:5" x14ac:dyDescent="0.25">
      <c r="A288" t="s">
        <v>6167</v>
      </c>
      <c r="B288" t="s">
        <v>6168</v>
      </c>
      <c r="E288" t="b">
        <v>1</v>
      </c>
    </row>
    <row r="289" spans="1:5" x14ac:dyDescent="0.25">
      <c r="A289" t="s">
        <v>6169</v>
      </c>
      <c r="B289" t="s">
        <v>6170</v>
      </c>
      <c r="E289" t="b">
        <v>1</v>
      </c>
    </row>
    <row r="290" spans="1:5" x14ac:dyDescent="0.25">
      <c r="A290" t="s">
        <v>2023</v>
      </c>
      <c r="B290" t="s">
        <v>6171</v>
      </c>
      <c r="E290" t="b">
        <v>1</v>
      </c>
    </row>
    <row r="291" spans="1:5" x14ac:dyDescent="0.25">
      <c r="A291" t="s">
        <v>6172</v>
      </c>
      <c r="B291" t="s">
        <v>6173</v>
      </c>
      <c r="E291" t="b">
        <v>1</v>
      </c>
    </row>
    <row r="292" spans="1:5" x14ac:dyDescent="0.25">
      <c r="A292" t="s">
        <v>6174</v>
      </c>
      <c r="B292" t="s">
        <v>6175</v>
      </c>
      <c r="E292" t="b">
        <v>1</v>
      </c>
    </row>
    <row r="293" spans="1:5" x14ac:dyDescent="0.25">
      <c r="A293" t="s">
        <v>6176</v>
      </c>
      <c r="B293" t="s">
        <v>6177</v>
      </c>
      <c r="E293" t="b">
        <v>1</v>
      </c>
    </row>
    <row r="294" spans="1:5" x14ac:dyDescent="0.25">
      <c r="A294" t="s">
        <v>6178</v>
      </c>
      <c r="B294" t="s">
        <v>6179</v>
      </c>
      <c r="E294" t="b">
        <v>1</v>
      </c>
    </row>
    <row r="295" spans="1:5" x14ac:dyDescent="0.25">
      <c r="A295" t="s">
        <v>6180</v>
      </c>
      <c r="B295" t="s">
        <v>6181</v>
      </c>
      <c r="E295" t="b">
        <v>1</v>
      </c>
    </row>
    <row r="296" spans="1:5" x14ac:dyDescent="0.25">
      <c r="A296" t="s">
        <v>6182</v>
      </c>
      <c r="B296" t="s">
        <v>6183</v>
      </c>
      <c r="E296" t="b">
        <v>1</v>
      </c>
    </row>
    <row r="297" spans="1:5" x14ac:dyDescent="0.25">
      <c r="A297" t="s">
        <v>4209</v>
      </c>
      <c r="B297" t="s">
        <v>6184</v>
      </c>
      <c r="E297" t="b">
        <v>1</v>
      </c>
    </row>
    <row r="298" spans="1:5" x14ac:dyDescent="0.25">
      <c r="A298" t="s">
        <v>6185</v>
      </c>
      <c r="B298" t="s">
        <v>6186</v>
      </c>
      <c r="E298" t="b">
        <v>1</v>
      </c>
    </row>
    <row r="299" spans="1:5" x14ac:dyDescent="0.25">
      <c r="A299" t="s">
        <v>6187</v>
      </c>
      <c r="B299" t="s">
        <v>6188</v>
      </c>
      <c r="E299" t="b">
        <v>1</v>
      </c>
    </row>
    <row r="300" spans="1:5" x14ac:dyDescent="0.25">
      <c r="A300" t="s">
        <v>6189</v>
      </c>
      <c r="B300" t="s">
        <v>6190</v>
      </c>
      <c r="E300" t="b">
        <v>1</v>
      </c>
    </row>
    <row r="301" spans="1:5" x14ac:dyDescent="0.25">
      <c r="A301" t="s">
        <v>6191</v>
      </c>
      <c r="B301" t="s">
        <v>6192</v>
      </c>
      <c r="E301" t="b">
        <v>1</v>
      </c>
    </row>
    <row r="302" spans="1:5" x14ac:dyDescent="0.25">
      <c r="A302" t="s">
        <v>6193</v>
      </c>
      <c r="B302" t="s">
        <v>6194</v>
      </c>
      <c r="E302" t="b">
        <v>1</v>
      </c>
    </row>
    <row r="303" spans="1:5" x14ac:dyDescent="0.25">
      <c r="A303" t="s">
        <v>6195</v>
      </c>
      <c r="B303" t="s">
        <v>6196</v>
      </c>
      <c r="E303" t="b">
        <v>1</v>
      </c>
    </row>
    <row r="304" spans="1:5" x14ac:dyDescent="0.25">
      <c r="A304" t="s">
        <v>6197</v>
      </c>
      <c r="B304" t="s">
        <v>6198</v>
      </c>
      <c r="E304" t="b">
        <v>1</v>
      </c>
    </row>
    <row r="305" spans="1:5" x14ac:dyDescent="0.25">
      <c r="A305" t="s">
        <v>4851</v>
      </c>
      <c r="B305" t="s">
        <v>6199</v>
      </c>
      <c r="E305" t="b">
        <v>1</v>
      </c>
    </row>
    <row r="306" spans="1:5" x14ac:dyDescent="0.25">
      <c r="A306" t="s">
        <v>6200</v>
      </c>
      <c r="B306" t="s">
        <v>6201</v>
      </c>
      <c r="E306" t="b">
        <v>1</v>
      </c>
    </row>
    <row r="307" spans="1:5" x14ac:dyDescent="0.25">
      <c r="A307" t="s">
        <v>6202</v>
      </c>
      <c r="B307" t="s">
        <v>6203</v>
      </c>
      <c r="E307" t="b">
        <v>1</v>
      </c>
    </row>
    <row r="308" spans="1:5" x14ac:dyDescent="0.25">
      <c r="A308" t="s">
        <v>6204</v>
      </c>
      <c r="B308" t="s">
        <v>6205</v>
      </c>
      <c r="E308" t="b">
        <v>1</v>
      </c>
    </row>
    <row r="309" spans="1:5" x14ac:dyDescent="0.25">
      <c r="A309" t="s">
        <v>6206</v>
      </c>
      <c r="B309" t="s">
        <v>6207</v>
      </c>
      <c r="E309" t="b">
        <v>1</v>
      </c>
    </row>
    <row r="310" spans="1:5" x14ac:dyDescent="0.25">
      <c r="A310" t="s">
        <v>6208</v>
      </c>
      <c r="B310" t="s">
        <v>6209</v>
      </c>
      <c r="E310" t="b">
        <v>1</v>
      </c>
    </row>
    <row r="311" spans="1:5" x14ac:dyDescent="0.25">
      <c r="A311" t="s">
        <v>6210</v>
      </c>
      <c r="B311" t="s">
        <v>6211</v>
      </c>
      <c r="E311" t="b">
        <v>1</v>
      </c>
    </row>
    <row r="312" spans="1:5" x14ac:dyDescent="0.25">
      <c r="A312" t="s">
        <v>3451</v>
      </c>
      <c r="B312" t="s">
        <v>6212</v>
      </c>
      <c r="E312" t="b">
        <v>1</v>
      </c>
    </row>
    <row r="313" spans="1:5" x14ac:dyDescent="0.25">
      <c r="A313" t="s">
        <v>6213</v>
      </c>
      <c r="B313" t="s">
        <v>6214</v>
      </c>
      <c r="E313" t="b">
        <v>1</v>
      </c>
    </row>
    <row r="314" spans="1:5" x14ac:dyDescent="0.25">
      <c r="A314" t="s">
        <v>6215</v>
      </c>
      <c r="B314" t="s">
        <v>6216</v>
      </c>
      <c r="E314" t="b">
        <v>1</v>
      </c>
    </row>
    <row r="315" spans="1:5" x14ac:dyDescent="0.25">
      <c r="A315" t="s">
        <v>6217</v>
      </c>
      <c r="B315" t="s">
        <v>6218</v>
      </c>
      <c r="E315" t="b">
        <v>1</v>
      </c>
    </row>
    <row r="316" spans="1:5" x14ac:dyDescent="0.25">
      <c r="A316" t="s">
        <v>6219</v>
      </c>
      <c r="B316" t="s">
        <v>6220</v>
      </c>
      <c r="E316" t="b">
        <v>1</v>
      </c>
    </row>
    <row r="317" spans="1:5" x14ac:dyDescent="0.25">
      <c r="A317" t="s">
        <v>6221</v>
      </c>
      <c r="B317" t="s">
        <v>6222</v>
      </c>
      <c r="E317" t="b">
        <v>1</v>
      </c>
    </row>
    <row r="318" spans="1:5" x14ac:dyDescent="0.25">
      <c r="A318" t="s">
        <v>6223</v>
      </c>
      <c r="B318" t="s">
        <v>6224</v>
      </c>
      <c r="E318" t="b">
        <v>1</v>
      </c>
    </row>
    <row r="319" spans="1:5" x14ac:dyDescent="0.25">
      <c r="A319" t="s">
        <v>6225</v>
      </c>
      <c r="B319" t="s">
        <v>6226</v>
      </c>
      <c r="E319" t="b">
        <v>1</v>
      </c>
    </row>
    <row r="320" spans="1:5" x14ac:dyDescent="0.25">
      <c r="A320" t="s">
        <v>4353</v>
      </c>
      <c r="B320" t="s">
        <v>6227</v>
      </c>
      <c r="E320" t="b">
        <v>1</v>
      </c>
    </row>
    <row r="321" spans="1:5" x14ac:dyDescent="0.25">
      <c r="A321" t="s">
        <v>2021</v>
      </c>
      <c r="B321" t="s">
        <v>6228</v>
      </c>
      <c r="E321" t="b">
        <v>1</v>
      </c>
    </row>
    <row r="322" spans="1:5" x14ac:dyDescent="0.25">
      <c r="A322" t="s">
        <v>6229</v>
      </c>
      <c r="B322" t="s">
        <v>6230</v>
      </c>
      <c r="E322" t="b">
        <v>1</v>
      </c>
    </row>
    <row r="323" spans="1:5" x14ac:dyDescent="0.25">
      <c r="A323" t="s">
        <v>6231</v>
      </c>
      <c r="B323" t="s">
        <v>6232</v>
      </c>
      <c r="E323" t="b">
        <v>1</v>
      </c>
    </row>
    <row r="324" spans="1:5" x14ac:dyDescent="0.25">
      <c r="A324" t="s">
        <v>2757</v>
      </c>
      <c r="B324" t="s">
        <v>6233</v>
      </c>
      <c r="E324" t="b">
        <v>1</v>
      </c>
    </row>
    <row r="325" spans="1:5" x14ac:dyDescent="0.25">
      <c r="A325" t="s">
        <v>6234</v>
      </c>
      <c r="B325" t="s">
        <v>6235</v>
      </c>
      <c r="E325" t="b">
        <v>1</v>
      </c>
    </row>
    <row r="326" spans="1:5" x14ac:dyDescent="0.25">
      <c r="A326" t="s">
        <v>6236</v>
      </c>
      <c r="B326" t="s">
        <v>6237</v>
      </c>
      <c r="E326" t="b">
        <v>1</v>
      </c>
    </row>
    <row r="327" spans="1:5" x14ac:dyDescent="0.25">
      <c r="A327" t="s">
        <v>6238</v>
      </c>
      <c r="B327" t="s">
        <v>6239</v>
      </c>
      <c r="E327" t="b">
        <v>1</v>
      </c>
    </row>
    <row r="328" spans="1:5" x14ac:dyDescent="0.25">
      <c r="A328" t="s">
        <v>6240</v>
      </c>
      <c r="B328" t="s">
        <v>6241</v>
      </c>
      <c r="E328" t="b">
        <v>1</v>
      </c>
    </row>
    <row r="329" spans="1:5" x14ac:dyDescent="0.25">
      <c r="A329" t="s">
        <v>6242</v>
      </c>
      <c r="B329" t="s">
        <v>6243</v>
      </c>
      <c r="E329" t="b">
        <v>1</v>
      </c>
    </row>
    <row r="330" spans="1:5" x14ac:dyDescent="0.25">
      <c r="A330" t="s">
        <v>1185</v>
      </c>
      <c r="B330" t="s">
        <v>6153</v>
      </c>
      <c r="E330" t="b">
        <v>1</v>
      </c>
    </row>
    <row r="331" spans="1:5" x14ac:dyDescent="0.25">
      <c r="A331" t="s">
        <v>1471</v>
      </c>
      <c r="B331" t="s">
        <v>6154</v>
      </c>
      <c r="E331" t="b">
        <v>1</v>
      </c>
    </row>
    <row r="332" spans="1:5" x14ac:dyDescent="0.25">
      <c r="A332" t="s">
        <v>6155</v>
      </c>
      <c r="B332" t="s">
        <v>6156</v>
      </c>
      <c r="E332" t="b">
        <v>1</v>
      </c>
    </row>
    <row r="333" spans="1:5" x14ac:dyDescent="0.25">
      <c r="A333" t="s">
        <v>5583</v>
      </c>
      <c r="B333" t="s">
        <v>6157</v>
      </c>
      <c r="E333" t="b">
        <v>1</v>
      </c>
    </row>
    <row r="334" spans="1:5" x14ac:dyDescent="0.25">
      <c r="A334" t="s">
        <v>6876</v>
      </c>
      <c r="B334" t="s">
        <v>6877</v>
      </c>
      <c r="E334" t="b">
        <v>1</v>
      </c>
    </row>
    <row r="335" spans="1:5" x14ac:dyDescent="0.25">
      <c r="A335" t="s">
        <v>6874</v>
      </c>
      <c r="B335" t="s">
        <v>6875</v>
      </c>
      <c r="E335" t="b">
        <v>1</v>
      </c>
    </row>
    <row r="336" spans="1:5" x14ac:dyDescent="0.25">
      <c r="A336" t="s">
        <v>1049</v>
      </c>
      <c r="B336" t="s">
        <v>6158</v>
      </c>
      <c r="E336" t="b">
        <v>1</v>
      </c>
    </row>
    <row r="337" spans="1:5" x14ac:dyDescent="0.25">
      <c r="A337" t="s">
        <v>481</v>
      </c>
      <c r="B337" t="s">
        <v>6159</v>
      </c>
      <c r="E337" t="b">
        <v>1</v>
      </c>
    </row>
    <row r="338" spans="1:5" x14ac:dyDescent="0.25">
      <c r="A338" t="s">
        <v>3393</v>
      </c>
      <c r="B338" t="s">
        <v>6160</v>
      </c>
      <c r="E338" t="b">
        <v>1</v>
      </c>
    </row>
    <row r="339" spans="1:5" x14ac:dyDescent="0.25">
      <c r="A339" t="s">
        <v>2687</v>
      </c>
      <c r="B339" t="s">
        <v>6161</v>
      </c>
      <c r="E339" t="b">
        <v>1</v>
      </c>
    </row>
    <row r="340" spans="1:5" x14ac:dyDescent="0.25">
      <c r="A340" t="s">
        <v>5393</v>
      </c>
      <c r="B340" t="s">
        <v>6162</v>
      </c>
      <c r="E340" t="b">
        <v>1</v>
      </c>
    </row>
    <row r="341" spans="1:5" x14ac:dyDescent="0.25">
      <c r="A341" t="s">
        <v>6914</v>
      </c>
      <c r="B341" t="s">
        <v>6915</v>
      </c>
      <c r="E341" t="b">
        <v>1</v>
      </c>
    </row>
    <row r="342" spans="1:5" x14ac:dyDescent="0.25">
      <c r="A342" t="s">
        <v>5483</v>
      </c>
      <c r="B342" t="s">
        <v>6244</v>
      </c>
      <c r="E342" t="b">
        <v>1</v>
      </c>
    </row>
    <row r="343" spans="1:5" x14ac:dyDescent="0.25">
      <c r="A343" t="s">
        <v>5521</v>
      </c>
      <c r="B343" t="s">
        <v>6245</v>
      </c>
      <c r="E343" t="b">
        <v>1</v>
      </c>
    </row>
    <row r="344" spans="1:5" x14ac:dyDescent="0.25">
      <c r="A344" t="s">
        <v>6898</v>
      </c>
      <c r="B344" t="s">
        <v>6899</v>
      </c>
      <c r="E344" t="b">
        <v>1</v>
      </c>
    </row>
    <row r="345" spans="1:5" x14ac:dyDescent="0.25">
      <c r="A345" t="s">
        <v>5469</v>
      </c>
      <c r="B345" t="s">
        <v>6246</v>
      </c>
      <c r="E345" t="b">
        <v>1</v>
      </c>
    </row>
    <row r="346" spans="1:5" x14ac:dyDescent="0.25">
      <c r="A346" t="s">
        <v>5475</v>
      </c>
      <c r="B346" t="s">
        <v>6247</v>
      </c>
      <c r="E346" t="b">
        <v>1</v>
      </c>
    </row>
    <row r="347" spans="1:5" x14ac:dyDescent="0.25">
      <c r="A347" t="s">
        <v>5479</v>
      </c>
      <c r="B347" t="s">
        <v>6248</v>
      </c>
      <c r="E347" t="b">
        <v>1</v>
      </c>
    </row>
    <row r="348" spans="1:5" x14ac:dyDescent="0.25">
      <c r="A348" t="s">
        <v>5473</v>
      </c>
      <c r="B348" t="s">
        <v>6249</v>
      </c>
      <c r="E348" t="b">
        <v>1</v>
      </c>
    </row>
    <row r="349" spans="1:5" x14ac:dyDescent="0.25">
      <c r="A349" t="s">
        <v>5477</v>
      </c>
      <c r="B349" t="s">
        <v>6250</v>
      </c>
      <c r="E349" t="b">
        <v>1</v>
      </c>
    </row>
    <row r="350" spans="1:5" x14ac:dyDescent="0.25">
      <c r="A350" t="s">
        <v>5467</v>
      </c>
      <c r="B350" t="s">
        <v>6251</v>
      </c>
      <c r="E350" t="b">
        <v>1</v>
      </c>
    </row>
    <row r="351" spans="1:5" x14ac:dyDescent="0.25">
      <c r="A351" t="s">
        <v>5471</v>
      </c>
      <c r="B351" t="s">
        <v>6252</v>
      </c>
      <c r="E351" t="b">
        <v>1</v>
      </c>
    </row>
    <row r="352" spans="1:5" x14ac:dyDescent="0.25">
      <c r="A352" t="s">
        <v>6771</v>
      </c>
      <c r="B352" t="s">
        <v>6772</v>
      </c>
      <c r="E352" t="b">
        <v>1</v>
      </c>
    </row>
    <row r="353" spans="1:5" x14ac:dyDescent="0.25">
      <c r="A353" t="s">
        <v>6773</v>
      </c>
      <c r="B353" t="s">
        <v>6774</v>
      </c>
      <c r="E353" t="b">
        <v>1</v>
      </c>
    </row>
    <row r="354" spans="1:5" x14ac:dyDescent="0.25">
      <c r="A354" t="s">
        <v>6775</v>
      </c>
      <c r="B354" t="s">
        <v>6776</v>
      </c>
      <c r="E354" t="b">
        <v>1</v>
      </c>
    </row>
    <row r="355" spans="1:5" x14ac:dyDescent="0.25">
      <c r="A355" t="s">
        <v>6777</v>
      </c>
      <c r="B355" t="s">
        <v>6778</v>
      </c>
      <c r="E355" t="b">
        <v>1</v>
      </c>
    </row>
    <row r="356" spans="1:5" x14ac:dyDescent="0.25">
      <c r="A356" t="s">
        <v>6779</v>
      </c>
      <c r="B356" t="s">
        <v>6780</v>
      </c>
      <c r="E356" t="b">
        <v>1</v>
      </c>
    </row>
    <row r="357" spans="1:5" x14ac:dyDescent="0.25">
      <c r="A357" t="s">
        <v>6781</v>
      </c>
      <c r="B357" t="s">
        <v>6782</v>
      </c>
      <c r="E357" t="b">
        <v>1</v>
      </c>
    </row>
    <row r="358" spans="1:5" x14ac:dyDescent="0.25">
      <c r="A358" t="s">
        <v>5443</v>
      </c>
      <c r="B358" t="s">
        <v>6274</v>
      </c>
      <c r="E358" t="b">
        <v>1</v>
      </c>
    </row>
    <row r="359" spans="1:5" x14ac:dyDescent="0.25">
      <c r="A359" t="s">
        <v>2815</v>
      </c>
      <c r="B359" t="s">
        <v>6275</v>
      </c>
      <c r="E359" t="b">
        <v>1</v>
      </c>
    </row>
    <row r="360" spans="1:5" x14ac:dyDescent="0.25">
      <c r="A360" t="s">
        <v>4287</v>
      </c>
      <c r="B360" t="s">
        <v>6276</v>
      </c>
      <c r="E360" t="b">
        <v>1</v>
      </c>
    </row>
    <row r="361" spans="1:5" x14ac:dyDescent="0.25">
      <c r="A361" t="s">
        <v>6277</v>
      </c>
      <c r="B361" t="s">
        <v>6278</v>
      </c>
      <c r="E361" t="b">
        <v>1</v>
      </c>
    </row>
    <row r="362" spans="1:5" x14ac:dyDescent="0.25">
      <c r="A362" t="s">
        <v>2655</v>
      </c>
      <c r="B362" t="s">
        <v>6279</v>
      </c>
      <c r="E362" t="b">
        <v>1</v>
      </c>
    </row>
    <row r="363" spans="1:5" x14ac:dyDescent="0.25">
      <c r="A363" t="s">
        <v>4221</v>
      </c>
      <c r="B363" t="s">
        <v>6280</v>
      </c>
      <c r="E363" t="b">
        <v>1</v>
      </c>
    </row>
    <row r="364" spans="1:5" x14ac:dyDescent="0.25">
      <c r="A364" t="s">
        <v>6281</v>
      </c>
      <c r="B364" t="s">
        <v>6282</v>
      </c>
      <c r="E364" t="b">
        <v>1</v>
      </c>
    </row>
    <row r="365" spans="1:5" x14ac:dyDescent="0.25">
      <c r="A365" t="s">
        <v>6283</v>
      </c>
      <c r="B365" t="s">
        <v>6284</v>
      </c>
      <c r="E365" t="b">
        <v>1</v>
      </c>
    </row>
    <row r="366" spans="1:5" x14ac:dyDescent="0.25">
      <c r="A366" t="s">
        <v>6285</v>
      </c>
      <c r="B366" t="s">
        <v>6286</v>
      </c>
      <c r="E366" t="b">
        <v>1</v>
      </c>
    </row>
    <row r="367" spans="1:5" x14ac:dyDescent="0.25">
      <c r="A367" t="s">
        <v>459</v>
      </c>
      <c r="B367" t="s">
        <v>6287</v>
      </c>
      <c r="E367" t="b">
        <v>1</v>
      </c>
    </row>
    <row r="368" spans="1:5" x14ac:dyDescent="0.25">
      <c r="A368" t="s">
        <v>6253</v>
      </c>
      <c r="B368" t="s">
        <v>6254</v>
      </c>
      <c r="E368" t="b">
        <v>1</v>
      </c>
    </row>
    <row r="369" spans="1:5" x14ac:dyDescent="0.25">
      <c r="A369" t="s">
        <v>4279</v>
      </c>
      <c r="B369" t="s">
        <v>6541</v>
      </c>
      <c r="E369" t="b">
        <v>1</v>
      </c>
    </row>
    <row r="370" spans="1:5" x14ac:dyDescent="0.25">
      <c r="A370" t="s">
        <v>6255</v>
      </c>
      <c r="B370" t="s">
        <v>6256</v>
      </c>
      <c r="E370" t="b">
        <v>1</v>
      </c>
    </row>
    <row r="371" spans="1:5" x14ac:dyDescent="0.25">
      <c r="A371" t="s">
        <v>2175</v>
      </c>
      <c r="B371" t="s">
        <v>6257</v>
      </c>
      <c r="E371" t="b">
        <v>1</v>
      </c>
    </row>
    <row r="372" spans="1:5" x14ac:dyDescent="0.25">
      <c r="A372" t="s">
        <v>6258</v>
      </c>
      <c r="B372" t="s">
        <v>6259</v>
      </c>
      <c r="E372" t="b">
        <v>1</v>
      </c>
    </row>
    <row r="373" spans="1:5" x14ac:dyDescent="0.25">
      <c r="A373" t="s">
        <v>6260</v>
      </c>
      <c r="B373" t="s">
        <v>6261</v>
      </c>
      <c r="E373" t="b">
        <v>1</v>
      </c>
    </row>
    <row r="374" spans="1:5" x14ac:dyDescent="0.25">
      <c r="A374" t="s">
        <v>881</v>
      </c>
      <c r="B374" t="s">
        <v>6262</v>
      </c>
      <c r="E374" t="b">
        <v>1</v>
      </c>
    </row>
    <row r="375" spans="1:5" x14ac:dyDescent="0.25">
      <c r="A375" t="s">
        <v>883</v>
      </c>
      <c r="B375" t="s">
        <v>6263</v>
      </c>
      <c r="E375" t="b">
        <v>1</v>
      </c>
    </row>
    <row r="376" spans="1:5" x14ac:dyDescent="0.25">
      <c r="A376" t="s">
        <v>6878</v>
      </c>
      <c r="B376" t="s">
        <v>6879</v>
      </c>
      <c r="E376" t="b">
        <v>1</v>
      </c>
    </row>
    <row r="377" spans="1:5" x14ac:dyDescent="0.25">
      <c r="A377" t="s">
        <v>6264</v>
      </c>
      <c r="B377" t="s">
        <v>6265</v>
      </c>
      <c r="E377" t="b">
        <v>1</v>
      </c>
    </row>
    <row r="378" spans="1:5" x14ac:dyDescent="0.25">
      <c r="A378" t="s">
        <v>6266</v>
      </c>
      <c r="B378" t="s">
        <v>6267</v>
      </c>
      <c r="E378" t="b">
        <v>1</v>
      </c>
    </row>
    <row r="379" spans="1:5" x14ac:dyDescent="0.25">
      <c r="A379" t="s">
        <v>6268</v>
      </c>
      <c r="B379" t="s">
        <v>6269</v>
      </c>
      <c r="E379" t="b">
        <v>1</v>
      </c>
    </row>
    <row r="380" spans="1:5" x14ac:dyDescent="0.25">
      <c r="A380" t="s">
        <v>6270</v>
      </c>
      <c r="B380" t="s">
        <v>6271</v>
      </c>
      <c r="E380" t="b">
        <v>1</v>
      </c>
    </row>
    <row r="381" spans="1:5" x14ac:dyDescent="0.25">
      <c r="A381" t="s">
        <v>6272</v>
      </c>
      <c r="B381" t="s">
        <v>6273</v>
      </c>
      <c r="E381" t="b">
        <v>1</v>
      </c>
    </row>
    <row r="382" spans="1:5" x14ac:dyDescent="0.25">
      <c r="A382" t="s">
        <v>6916</v>
      </c>
      <c r="B382" t="s">
        <v>6917</v>
      </c>
      <c r="E382" t="b">
        <v>1</v>
      </c>
    </row>
    <row r="383" spans="1:5" x14ac:dyDescent="0.25">
      <c r="A383" t="s">
        <v>5532</v>
      </c>
      <c r="B383" t="s">
        <v>6338</v>
      </c>
      <c r="E383" t="b">
        <v>1</v>
      </c>
    </row>
    <row r="384" spans="1:5" x14ac:dyDescent="0.25">
      <c r="A384" t="s">
        <v>5530</v>
      </c>
      <c r="B384" t="s">
        <v>6339</v>
      </c>
      <c r="E384" t="b">
        <v>1</v>
      </c>
    </row>
    <row r="385" spans="1:5" x14ac:dyDescent="0.25">
      <c r="A385" t="s">
        <v>5534</v>
      </c>
      <c r="B385" t="s">
        <v>6340</v>
      </c>
      <c r="E385" t="b">
        <v>1</v>
      </c>
    </row>
    <row r="386" spans="1:5" x14ac:dyDescent="0.25">
      <c r="A386" t="s">
        <v>6908</v>
      </c>
      <c r="B386" t="s">
        <v>6909</v>
      </c>
      <c r="E386" t="b">
        <v>1</v>
      </c>
    </row>
    <row r="387" spans="1:5" x14ac:dyDescent="0.25">
      <c r="A387" t="s">
        <v>2443</v>
      </c>
      <c r="B387" t="s">
        <v>6368</v>
      </c>
      <c r="E387" t="b">
        <v>1</v>
      </c>
    </row>
    <row r="388" spans="1:5" x14ac:dyDescent="0.25">
      <c r="A388" t="s">
        <v>6880</v>
      </c>
      <c r="B388" t="s">
        <v>6881</v>
      </c>
      <c r="E388" t="b">
        <v>1</v>
      </c>
    </row>
    <row r="389" spans="1:5" x14ac:dyDescent="0.25">
      <c r="A389" t="s">
        <v>887</v>
      </c>
      <c r="B389" t="s">
        <v>6341</v>
      </c>
      <c r="E389" t="b">
        <v>1</v>
      </c>
    </row>
    <row r="390" spans="1:5" x14ac:dyDescent="0.25">
      <c r="A390" t="s">
        <v>6342</v>
      </c>
      <c r="B390" t="s">
        <v>6343</v>
      </c>
      <c r="E390" t="b">
        <v>1</v>
      </c>
    </row>
    <row r="391" spans="1:5" x14ac:dyDescent="0.25">
      <c r="A391" t="s">
        <v>6344</v>
      </c>
      <c r="B391" t="s">
        <v>6345</v>
      </c>
      <c r="E391" t="b">
        <v>1</v>
      </c>
    </row>
    <row r="392" spans="1:5" x14ac:dyDescent="0.25">
      <c r="A392" t="s">
        <v>6346</v>
      </c>
      <c r="B392" t="s">
        <v>6347</v>
      </c>
      <c r="E392" t="b">
        <v>1</v>
      </c>
    </row>
    <row r="393" spans="1:5" x14ac:dyDescent="0.25">
      <c r="A393" t="s">
        <v>6348</v>
      </c>
      <c r="B393" t="s">
        <v>6349</v>
      </c>
      <c r="E393" t="b">
        <v>1</v>
      </c>
    </row>
    <row r="394" spans="1:5" x14ac:dyDescent="0.25">
      <c r="A394" t="s">
        <v>6350</v>
      </c>
      <c r="B394" t="s">
        <v>6351</v>
      </c>
      <c r="E394" t="b">
        <v>1</v>
      </c>
    </row>
    <row r="395" spans="1:5" x14ac:dyDescent="0.25">
      <c r="A395" t="s">
        <v>6352</v>
      </c>
      <c r="B395" t="s">
        <v>6353</v>
      </c>
      <c r="E395" t="b">
        <v>1</v>
      </c>
    </row>
    <row r="396" spans="1:5" x14ac:dyDescent="0.25">
      <c r="A396" t="s">
        <v>6354</v>
      </c>
      <c r="B396" t="s">
        <v>6355</v>
      </c>
      <c r="E396" t="b">
        <v>1</v>
      </c>
    </row>
    <row r="397" spans="1:5" x14ac:dyDescent="0.25">
      <c r="A397" t="s">
        <v>6356</v>
      </c>
      <c r="B397" t="s">
        <v>6357</v>
      </c>
      <c r="E397" t="b">
        <v>1</v>
      </c>
    </row>
    <row r="398" spans="1:5" x14ac:dyDescent="0.25">
      <c r="A398" t="s">
        <v>6358</v>
      </c>
      <c r="B398" t="s">
        <v>6359</v>
      </c>
      <c r="E398" t="b">
        <v>1</v>
      </c>
    </row>
    <row r="399" spans="1:5" x14ac:dyDescent="0.25">
      <c r="A399" t="s">
        <v>6360</v>
      </c>
      <c r="B399" t="s">
        <v>6361</v>
      </c>
      <c r="E399" t="b">
        <v>1</v>
      </c>
    </row>
    <row r="400" spans="1:5" x14ac:dyDescent="0.25">
      <c r="A400" t="s">
        <v>6362</v>
      </c>
      <c r="B400" t="s">
        <v>6363</v>
      </c>
      <c r="E400" t="b">
        <v>1</v>
      </c>
    </row>
    <row r="401" spans="1:5" x14ac:dyDescent="0.25">
      <c r="A401" t="s">
        <v>6364</v>
      </c>
      <c r="B401" t="s">
        <v>6365</v>
      </c>
      <c r="E401" t="b">
        <v>1</v>
      </c>
    </row>
    <row r="402" spans="1:5" x14ac:dyDescent="0.25">
      <c r="A402" t="s">
        <v>6366</v>
      </c>
      <c r="B402" t="s">
        <v>6367</v>
      </c>
      <c r="E402" t="b">
        <v>1</v>
      </c>
    </row>
    <row r="403" spans="1:5" x14ac:dyDescent="0.25">
      <c r="A403" t="s">
        <v>6288</v>
      </c>
      <c r="B403" t="s">
        <v>6289</v>
      </c>
      <c r="E403" t="b">
        <v>1</v>
      </c>
    </row>
    <row r="404" spans="1:5" x14ac:dyDescent="0.25">
      <c r="A404" t="s">
        <v>6290</v>
      </c>
      <c r="B404" t="s">
        <v>6291</v>
      </c>
      <c r="E404" t="b">
        <v>1</v>
      </c>
    </row>
    <row r="405" spans="1:5" x14ac:dyDescent="0.25">
      <c r="A405" t="s">
        <v>6292</v>
      </c>
      <c r="B405" t="s">
        <v>6293</v>
      </c>
      <c r="E405" t="b">
        <v>1</v>
      </c>
    </row>
    <row r="406" spans="1:5" x14ac:dyDescent="0.25">
      <c r="A406" t="s">
        <v>6294</v>
      </c>
      <c r="B406" t="s">
        <v>6295</v>
      </c>
      <c r="E406" t="b">
        <v>1</v>
      </c>
    </row>
    <row r="407" spans="1:5" x14ac:dyDescent="0.25">
      <c r="A407" t="s">
        <v>6296</v>
      </c>
      <c r="B407" t="s">
        <v>6297</v>
      </c>
      <c r="E407" t="b">
        <v>1</v>
      </c>
    </row>
    <row r="408" spans="1:5" x14ac:dyDescent="0.25">
      <c r="A408" t="s">
        <v>6298</v>
      </c>
      <c r="B408" t="s">
        <v>6299</v>
      </c>
      <c r="E408" t="b">
        <v>1</v>
      </c>
    </row>
    <row r="409" spans="1:5" x14ac:dyDescent="0.25">
      <c r="A409" t="s">
        <v>6300</v>
      </c>
      <c r="B409" t="s">
        <v>6301</v>
      </c>
      <c r="E409" t="b">
        <v>1</v>
      </c>
    </row>
    <row r="410" spans="1:5" x14ac:dyDescent="0.25">
      <c r="A410" t="s">
        <v>6302</v>
      </c>
      <c r="B410" t="s">
        <v>6303</v>
      </c>
      <c r="E410" t="b">
        <v>1</v>
      </c>
    </row>
    <row r="411" spans="1:5" x14ac:dyDescent="0.25">
      <c r="A411" t="s">
        <v>6304</v>
      </c>
      <c r="B411" t="s">
        <v>6305</v>
      </c>
      <c r="E411" t="b">
        <v>1</v>
      </c>
    </row>
    <row r="412" spans="1:5" x14ac:dyDescent="0.25">
      <c r="A412" t="s">
        <v>6306</v>
      </c>
      <c r="B412" t="s">
        <v>6307</v>
      </c>
      <c r="E412" t="b">
        <v>1</v>
      </c>
    </row>
    <row r="413" spans="1:5" x14ac:dyDescent="0.25">
      <c r="A413" t="s">
        <v>6308</v>
      </c>
      <c r="B413" t="s">
        <v>6309</v>
      </c>
      <c r="E413" t="b">
        <v>1</v>
      </c>
    </row>
    <row r="414" spans="1:5" x14ac:dyDescent="0.25">
      <c r="A414" t="s">
        <v>6310</v>
      </c>
      <c r="B414" t="s">
        <v>6311</v>
      </c>
      <c r="E414" t="b">
        <v>1</v>
      </c>
    </row>
    <row r="415" spans="1:5" x14ac:dyDescent="0.25">
      <c r="A415" t="s">
        <v>6312</v>
      </c>
      <c r="B415" t="s">
        <v>6313</v>
      </c>
      <c r="E415" t="b">
        <v>1</v>
      </c>
    </row>
    <row r="416" spans="1:5" x14ac:dyDescent="0.25">
      <c r="A416" t="s">
        <v>6314</v>
      </c>
      <c r="B416" t="s">
        <v>6315</v>
      </c>
      <c r="E416" t="b">
        <v>1</v>
      </c>
    </row>
    <row r="417" spans="1:5" x14ac:dyDescent="0.25">
      <c r="A417" t="s">
        <v>6316</v>
      </c>
      <c r="B417" t="s">
        <v>6317</v>
      </c>
      <c r="E417" t="b">
        <v>1</v>
      </c>
    </row>
    <row r="418" spans="1:5" x14ac:dyDescent="0.25">
      <c r="A418" t="s">
        <v>6318</v>
      </c>
      <c r="B418" t="s">
        <v>6319</v>
      </c>
      <c r="E418" t="b">
        <v>1</v>
      </c>
    </row>
    <row r="419" spans="1:5" x14ac:dyDescent="0.25">
      <c r="A419" t="s">
        <v>5435</v>
      </c>
      <c r="B419" t="s">
        <v>6783</v>
      </c>
      <c r="E419" t="b">
        <v>1</v>
      </c>
    </row>
    <row r="420" spans="1:5" x14ac:dyDescent="0.25">
      <c r="A420" t="s">
        <v>3839</v>
      </c>
      <c r="B420" t="s">
        <v>6838</v>
      </c>
      <c r="E420" t="b">
        <v>1</v>
      </c>
    </row>
    <row r="421" spans="1:5" x14ac:dyDescent="0.25">
      <c r="A421" t="s">
        <v>4541</v>
      </c>
      <c r="B421" t="s">
        <v>6839</v>
      </c>
      <c r="E421" t="b">
        <v>1</v>
      </c>
    </row>
    <row r="422" spans="1:5" x14ac:dyDescent="0.25">
      <c r="A422" t="s">
        <v>6840</v>
      </c>
      <c r="B422" t="s">
        <v>6841</v>
      </c>
      <c r="E422" t="b">
        <v>1</v>
      </c>
    </row>
    <row r="423" spans="1:5" x14ac:dyDescent="0.25">
      <c r="A423" t="s">
        <v>6842</v>
      </c>
      <c r="B423" t="s">
        <v>6843</v>
      </c>
      <c r="E423" t="b">
        <v>1</v>
      </c>
    </row>
    <row r="424" spans="1:5" x14ac:dyDescent="0.25">
      <c r="A424" t="s">
        <v>4001</v>
      </c>
      <c r="B424" t="s">
        <v>6844</v>
      </c>
      <c r="E424" t="b">
        <v>1</v>
      </c>
    </row>
    <row r="425" spans="1:5" x14ac:dyDescent="0.25">
      <c r="A425" t="s">
        <v>6822</v>
      </c>
      <c r="B425" t="s">
        <v>6823</v>
      </c>
      <c r="E425" t="b">
        <v>1</v>
      </c>
    </row>
    <row r="426" spans="1:5" x14ac:dyDescent="0.25">
      <c r="A426" t="s">
        <v>6824</v>
      </c>
      <c r="B426" t="s">
        <v>6825</v>
      </c>
      <c r="E426" t="b">
        <v>1</v>
      </c>
    </row>
    <row r="427" spans="1:5" x14ac:dyDescent="0.25">
      <c r="A427" t="s">
        <v>6826</v>
      </c>
      <c r="B427" t="s">
        <v>6827</v>
      </c>
      <c r="E427" t="b">
        <v>1</v>
      </c>
    </row>
    <row r="428" spans="1:5" x14ac:dyDescent="0.25">
      <c r="A428" t="s">
        <v>6828</v>
      </c>
      <c r="B428" t="s">
        <v>6829</v>
      </c>
      <c r="E428" t="b">
        <v>1</v>
      </c>
    </row>
    <row r="429" spans="1:5" x14ac:dyDescent="0.25">
      <c r="A429" t="s">
        <v>6830</v>
      </c>
      <c r="B429" t="s">
        <v>6831</v>
      </c>
      <c r="E429" t="b">
        <v>1</v>
      </c>
    </row>
    <row r="430" spans="1:5" x14ac:dyDescent="0.25">
      <c r="A430" t="s">
        <v>6832</v>
      </c>
      <c r="B430" t="s">
        <v>6833</v>
      </c>
      <c r="E430" t="b">
        <v>1</v>
      </c>
    </row>
    <row r="431" spans="1:5" x14ac:dyDescent="0.25">
      <c r="A431" t="s">
        <v>6834</v>
      </c>
      <c r="B431" t="s">
        <v>6835</v>
      </c>
      <c r="E431" t="b">
        <v>1</v>
      </c>
    </row>
    <row r="432" spans="1:5" x14ac:dyDescent="0.25">
      <c r="A432" t="s">
        <v>6836</v>
      </c>
      <c r="B432" t="s">
        <v>6837</v>
      </c>
      <c r="E432" t="b">
        <v>1</v>
      </c>
    </row>
    <row r="433" spans="1:5" x14ac:dyDescent="0.25">
      <c r="A433" t="s">
        <v>3181</v>
      </c>
      <c r="B433" t="s">
        <v>6320</v>
      </c>
      <c r="E433" t="b">
        <v>1</v>
      </c>
    </row>
    <row r="434" spans="1:5" x14ac:dyDescent="0.25">
      <c r="A434" t="s">
        <v>1399</v>
      </c>
      <c r="B434" t="s">
        <v>6321</v>
      </c>
      <c r="E434" t="b">
        <v>1</v>
      </c>
    </row>
    <row r="435" spans="1:5" x14ac:dyDescent="0.25">
      <c r="A435" t="s">
        <v>6322</v>
      </c>
      <c r="B435" t="s">
        <v>6323</v>
      </c>
      <c r="E435" t="b">
        <v>1</v>
      </c>
    </row>
    <row r="436" spans="1:5" x14ac:dyDescent="0.25">
      <c r="A436" t="s">
        <v>5511</v>
      </c>
      <c r="B436" t="s">
        <v>6324</v>
      </c>
      <c r="E436" t="b">
        <v>1</v>
      </c>
    </row>
    <row r="437" spans="1:5" x14ac:dyDescent="0.25">
      <c r="A437" t="s">
        <v>3899</v>
      </c>
      <c r="B437" t="s">
        <v>6325</v>
      </c>
      <c r="E437" t="b">
        <v>1</v>
      </c>
    </row>
    <row r="438" spans="1:5" x14ac:dyDescent="0.25">
      <c r="A438" t="s">
        <v>3901</v>
      </c>
      <c r="B438" t="s">
        <v>6326</v>
      </c>
      <c r="E438" t="b">
        <v>1</v>
      </c>
    </row>
    <row r="439" spans="1:5" x14ac:dyDescent="0.25">
      <c r="A439" t="s">
        <v>5516</v>
      </c>
      <c r="B439" t="s">
        <v>6327</v>
      </c>
      <c r="E439" t="b">
        <v>1</v>
      </c>
    </row>
    <row r="440" spans="1:5" x14ac:dyDescent="0.25">
      <c r="A440" t="s">
        <v>431</v>
      </c>
      <c r="B440" t="s">
        <v>6328</v>
      </c>
      <c r="E440" t="b">
        <v>1</v>
      </c>
    </row>
    <row r="441" spans="1:5" x14ac:dyDescent="0.25">
      <c r="A441" t="s">
        <v>6329</v>
      </c>
      <c r="B441" t="s">
        <v>6330</v>
      </c>
      <c r="E441" t="b">
        <v>1</v>
      </c>
    </row>
    <row r="442" spans="1:5" x14ac:dyDescent="0.25">
      <c r="A442" t="s">
        <v>2681</v>
      </c>
      <c r="B442" t="s">
        <v>6331</v>
      </c>
      <c r="E442" t="b">
        <v>1</v>
      </c>
    </row>
    <row r="443" spans="1:5" x14ac:dyDescent="0.25">
      <c r="A443" t="s">
        <v>3761</v>
      </c>
      <c r="B443" t="s">
        <v>6332</v>
      </c>
      <c r="E443" t="b">
        <v>1</v>
      </c>
    </row>
    <row r="444" spans="1:5" x14ac:dyDescent="0.25">
      <c r="A444" t="s">
        <v>4197</v>
      </c>
      <c r="B444" t="s">
        <v>6333</v>
      </c>
      <c r="E444" t="b">
        <v>1</v>
      </c>
    </row>
    <row r="445" spans="1:5" x14ac:dyDescent="0.25">
      <c r="A445" t="s">
        <v>1431</v>
      </c>
      <c r="B445" t="s">
        <v>6334</v>
      </c>
      <c r="E445" t="b">
        <v>1</v>
      </c>
    </row>
    <row r="446" spans="1:5" x14ac:dyDescent="0.25">
      <c r="A446" t="s">
        <v>1173</v>
      </c>
      <c r="B446" t="s">
        <v>6335</v>
      </c>
      <c r="E446" t="b">
        <v>1</v>
      </c>
    </row>
    <row r="447" spans="1:5" x14ac:dyDescent="0.25">
      <c r="A447" t="s">
        <v>2899</v>
      </c>
      <c r="B447" t="s">
        <v>6336</v>
      </c>
      <c r="E447" t="b">
        <v>1</v>
      </c>
    </row>
    <row r="448" spans="1:5" x14ac:dyDescent="0.25">
      <c r="A448" t="s">
        <v>2371</v>
      </c>
      <c r="B448" t="s">
        <v>6337</v>
      </c>
      <c r="E448" t="b">
        <v>1</v>
      </c>
    </row>
    <row r="449" spans="1:5" x14ac:dyDescent="0.25">
      <c r="A449" t="s">
        <v>6845</v>
      </c>
      <c r="B449" t="s">
        <v>6846</v>
      </c>
      <c r="E449" t="b">
        <v>1</v>
      </c>
    </row>
    <row r="450" spans="1:5" x14ac:dyDescent="0.25">
      <c r="A450" t="s">
        <v>6847</v>
      </c>
      <c r="B450" t="s">
        <v>6848</v>
      </c>
      <c r="E450" t="b">
        <v>1</v>
      </c>
    </row>
    <row r="451" spans="1:5" x14ac:dyDescent="0.25">
      <c r="A451" t="s">
        <v>6849</v>
      </c>
      <c r="B451" t="s">
        <v>6850</v>
      </c>
      <c r="E451" t="b">
        <v>1</v>
      </c>
    </row>
    <row r="452" spans="1:5" x14ac:dyDescent="0.25">
      <c r="A452" t="s">
        <v>6851</v>
      </c>
      <c r="B452" t="s">
        <v>6852</v>
      </c>
      <c r="E452" t="b">
        <v>1</v>
      </c>
    </row>
    <row r="453" spans="1:5" x14ac:dyDescent="0.25">
      <c r="A453" t="s">
        <v>6853</v>
      </c>
      <c r="B453" t="s">
        <v>6854</v>
      </c>
      <c r="E453" t="b">
        <v>1</v>
      </c>
    </row>
    <row r="454" spans="1:5" x14ac:dyDescent="0.25">
      <c r="A454" t="s">
        <v>6855</v>
      </c>
      <c r="B454" t="s">
        <v>6856</v>
      </c>
      <c r="E454" t="b">
        <v>1</v>
      </c>
    </row>
    <row r="455" spans="1:5" x14ac:dyDescent="0.25">
      <c r="A455" t="s">
        <v>1809</v>
      </c>
      <c r="B455" t="s">
        <v>6369</v>
      </c>
      <c r="E455" t="b">
        <v>1</v>
      </c>
    </row>
    <row r="456" spans="1:5" x14ac:dyDescent="0.25">
      <c r="A456" t="s">
        <v>6370</v>
      </c>
      <c r="B456" t="s">
        <v>6371</v>
      </c>
      <c r="E456" t="b">
        <v>1</v>
      </c>
    </row>
    <row r="457" spans="1:5" x14ac:dyDescent="0.25">
      <c r="A457" t="s">
        <v>6372</v>
      </c>
      <c r="B457" t="s">
        <v>6373</v>
      </c>
      <c r="E457" t="b">
        <v>1</v>
      </c>
    </row>
    <row r="458" spans="1:5" x14ac:dyDescent="0.25">
      <c r="A458" t="s">
        <v>6374</v>
      </c>
      <c r="B458" t="s">
        <v>6375</v>
      </c>
      <c r="E458" t="b">
        <v>1</v>
      </c>
    </row>
    <row r="459" spans="1:5" x14ac:dyDescent="0.25">
      <c r="A459" t="s">
        <v>6376</v>
      </c>
      <c r="B459" t="s">
        <v>6377</v>
      </c>
      <c r="E459" t="b">
        <v>1</v>
      </c>
    </row>
    <row r="460" spans="1:5" x14ac:dyDescent="0.25">
      <c r="A460" t="s">
        <v>6378</v>
      </c>
      <c r="B460" t="s">
        <v>6379</v>
      </c>
      <c r="E460" t="b">
        <v>1</v>
      </c>
    </row>
    <row r="461" spans="1:5" x14ac:dyDescent="0.25">
      <c r="A461" t="s">
        <v>6380</v>
      </c>
      <c r="B461" t="s">
        <v>6381</v>
      </c>
      <c r="E461" t="b">
        <v>1</v>
      </c>
    </row>
    <row r="462" spans="1:5" x14ac:dyDescent="0.25">
      <c r="A462" t="s">
        <v>6382</v>
      </c>
      <c r="B462" t="s">
        <v>6383</v>
      </c>
      <c r="E462" t="b">
        <v>1</v>
      </c>
    </row>
    <row r="463" spans="1:5" x14ac:dyDescent="0.25">
      <c r="A463" t="s">
        <v>6384</v>
      </c>
      <c r="B463" t="s">
        <v>6385</v>
      </c>
      <c r="E463" t="b">
        <v>1</v>
      </c>
    </row>
    <row r="464" spans="1:5" x14ac:dyDescent="0.25">
      <c r="A464" t="s">
        <v>759</v>
      </c>
      <c r="B464" t="s">
        <v>6386</v>
      </c>
      <c r="E464" t="b">
        <v>1</v>
      </c>
    </row>
    <row r="465" spans="1:5" x14ac:dyDescent="0.25">
      <c r="A465" t="s">
        <v>6569</v>
      </c>
      <c r="B465" t="s">
        <v>6386</v>
      </c>
      <c r="E465" t="b">
        <v>1</v>
      </c>
    </row>
    <row r="466" spans="1:5" x14ac:dyDescent="0.25">
      <c r="A466" t="s">
        <v>6572</v>
      </c>
      <c r="B466" t="s">
        <v>6386</v>
      </c>
      <c r="E466" t="b">
        <v>1</v>
      </c>
    </row>
    <row r="467" spans="1:5" x14ac:dyDescent="0.25">
      <c r="A467" t="s">
        <v>6579</v>
      </c>
      <c r="B467" t="s">
        <v>6386</v>
      </c>
      <c r="E467" t="b">
        <v>1</v>
      </c>
    </row>
    <row r="468" spans="1:5" x14ac:dyDescent="0.25">
      <c r="A468" t="s">
        <v>6584</v>
      </c>
      <c r="B468" t="s">
        <v>6386</v>
      </c>
      <c r="E468" t="b">
        <v>1</v>
      </c>
    </row>
    <row r="469" spans="1:5" x14ac:dyDescent="0.25">
      <c r="A469" t="s">
        <v>1619</v>
      </c>
      <c r="B469" t="s">
        <v>6386</v>
      </c>
      <c r="E469" t="b">
        <v>1</v>
      </c>
    </row>
    <row r="470" spans="1:5" x14ac:dyDescent="0.25">
      <c r="A470" t="s">
        <v>6886</v>
      </c>
      <c r="B470" t="s">
        <v>6386</v>
      </c>
      <c r="E470" t="b">
        <v>1</v>
      </c>
    </row>
    <row r="471" spans="1:5" x14ac:dyDescent="0.25">
      <c r="A471" t="s">
        <v>1791</v>
      </c>
      <c r="B471" t="s">
        <v>6387</v>
      </c>
      <c r="E471" t="b">
        <v>1</v>
      </c>
    </row>
    <row r="472" spans="1:5" x14ac:dyDescent="0.25">
      <c r="A472" t="s">
        <v>6570</v>
      </c>
      <c r="B472" t="s">
        <v>6571</v>
      </c>
      <c r="E472" t="b">
        <v>1</v>
      </c>
    </row>
    <row r="473" spans="1:5" x14ac:dyDescent="0.25">
      <c r="A473" t="s">
        <v>6573</v>
      </c>
      <c r="B473" t="s">
        <v>6574</v>
      </c>
      <c r="E473" t="b">
        <v>1</v>
      </c>
    </row>
    <row r="474" spans="1:5" x14ac:dyDescent="0.25">
      <c r="A474" t="s">
        <v>6580</v>
      </c>
      <c r="B474" t="s">
        <v>6581</v>
      </c>
      <c r="E474" t="b">
        <v>1</v>
      </c>
    </row>
    <row r="475" spans="1:5" x14ac:dyDescent="0.25">
      <c r="A475" t="s">
        <v>6585</v>
      </c>
      <c r="B475" t="s">
        <v>6586</v>
      </c>
      <c r="E475" t="b">
        <v>1</v>
      </c>
    </row>
    <row r="476" spans="1:5" x14ac:dyDescent="0.25">
      <c r="A476" t="s">
        <v>6784</v>
      </c>
      <c r="B476" t="s">
        <v>6785</v>
      </c>
      <c r="E476" t="b">
        <v>1</v>
      </c>
    </row>
    <row r="477" spans="1:5" x14ac:dyDescent="0.25">
      <c r="A477" t="s">
        <v>6884</v>
      </c>
      <c r="B477" t="s">
        <v>6885</v>
      </c>
      <c r="E477" t="b">
        <v>1</v>
      </c>
    </row>
    <row r="478" spans="1:5" x14ac:dyDescent="0.25">
      <c r="A478" t="s">
        <v>5185</v>
      </c>
      <c r="B478" t="s">
        <v>6388</v>
      </c>
      <c r="E478" t="b">
        <v>1</v>
      </c>
    </row>
    <row r="479" spans="1:5" x14ac:dyDescent="0.25">
      <c r="A479" t="s">
        <v>6575</v>
      </c>
      <c r="B479" t="s">
        <v>6576</v>
      </c>
      <c r="E479" t="b">
        <v>1</v>
      </c>
    </row>
    <row r="480" spans="1:5" x14ac:dyDescent="0.25">
      <c r="A480" t="s">
        <v>6577</v>
      </c>
      <c r="B480" t="s">
        <v>6578</v>
      </c>
      <c r="E480" t="b">
        <v>1</v>
      </c>
    </row>
    <row r="481" spans="1:5" x14ac:dyDescent="0.25">
      <c r="A481" t="s">
        <v>6582</v>
      </c>
      <c r="B481" t="s">
        <v>6583</v>
      </c>
      <c r="E481" t="b">
        <v>1</v>
      </c>
    </row>
    <row r="482" spans="1:5" x14ac:dyDescent="0.25">
      <c r="A482" t="s">
        <v>6587</v>
      </c>
      <c r="B482" t="s">
        <v>6588</v>
      </c>
      <c r="E482" t="b">
        <v>1</v>
      </c>
    </row>
    <row r="483" spans="1:5" x14ac:dyDescent="0.25">
      <c r="A483" t="s">
        <v>6786</v>
      </c>
      <c r="B483" t="s">
        <v>6787</v>
      </c>
      <c r="E483" t="b">
        <v>1</v>
      </c>
    </row>
    <row r="484" spans="1:5" x14ac:dyDescent="0.25">
      <c r="A484" t="s">
        <v>6882</v>
      </c>
      <c r="B484" t="s">
        <v>6883</v>
      </c>
      <c r="E484" t="b">
        <v>1</v>
      </c>
    </row>
    <row r="485" spans="1:5" x14ac:dyDescent="0.25">
      <c r="A485" t="s">
        <v>2015</v>
      </c>
      <c r="B485" t="s">
        <v>6389</v>
      </c>
      <c r="E485" t="b">
        <v>1</v>
      </c>
    </row>
    <row r="486" spans="1:5" x14ac:dyDescent="0.25">
      <c r="A486" t="s">
        <v>6589</v>
      </c>
      <c r="B486" t="s">
        <v>6389</v>
      </c>
      <c r="E486" t="b">
        <v>1</v>
      </c>
    </row>
    <row r="487" spans="1:5" x14ac:dyDescent="0.25">
      <c r="A487" t="s">
        <v>6594</v>
      </c>
      <c r="B487" t="s">
        <v>6389</v>
      </c>
      <c r="E487" t="b">
        <v>1</v>
      </c>
    </row>
    <row r="488" spans="1:5" x14ac:dyDescent="0.25">
      <c r="A488" t="s">
        <v>6599</v>
      </c>
      <c r="B488" t="s">
        <v>6389</v>
      </c>
      <c r="E488" t="b">
        <v>1</v>
      </c>
    </row>
    <row r="489" spans="1:5" x14ac:dyDescent="0.25">
      <c r="A489" t="s">
        <v>6604</v>
      </c>
      <c r="B489" t="s">
        <v>6389</v>
      </c>
      <c r="E489" t="b">
        <v>1</v>
      </c>
    </row>
    <row r="490" spans="1:5" x14ac:dyDescent="0.25">
      <c r="A490" t="s">
        <v>4359</v>
      </c>
      <c r="B490" t="s">
        <v>6389</v>
      </c>
      <c r="E490" t="b">
        <v>1</v>
      </c>
    </row>
    <row r="491" spans="1:5" x14ac:dyDescent="0.25">
      <c r="A491" t="s">
        <v>6887</v>
      </c>
      <c r="B491" t="s">
        <v>6389</v>
      </c>
      <c r="E491" t="b">
        <v>1</v>
      </c>
    </row>
    <row r="492" spans="1:5" x14ac:dyDescent="0.25">
      <c r="A492" t="s">
        <v>6390</v>
      </c>
      <c r="B492" t="s">
        <v>6391</v>
      </c>
      <c r="E492" t="b">
        <v>1</v>
      </c>
    </row>
    <row r="493" spans="1:5" x14ac:dyDescent="0.25">
      <c r="A493" t="s">
        <v>6590</v>
      </c>
      <c r="B493" t="s">
        <v>6591</v>
      </c>
      <c r="E493" t="b">
        <v>1</v>
      </c>
    </row>
    <row r="494" spans="1:5" x14ac:dyDescent="0.25">
      <c r="A494" t="s">
        <v>6595</v>
      </c>
      <c r="B494" t="s">
        <v>6596</v>
      </c>
      <c r="E494" t="b">
        <v>1</v>
      </c>
    </row>
    <row r="495" spans="1:5" x14ac:dyDescent="0.25">
      <c r="A495" t="s">
        <v>6600</v>
      </c>
      <c r="B495" t="s">
        <v>6601</v>
      </c>
      <c r="E495" t="b">
        <v>1</v>
      </c>
    </row>
    <row r="496" spans="1:5" x14ac:dyDescent="0.25">
      <c r="A496" t="s">
        <v>6605</v>
      </c>
      <c r="B496" t="s">
        <v>6606</v>
      </c>
      <c r="E496" t="b">
        <v>1</v>
      </c>
    </row>
    <row r="497" spans="1:5" x14ac:dyDescent="0.25">
      <c r="A497" t="s">
        <v>1987</v>
      </c>
      <c r="B497" t="s">
        <v>6788</v>
      </c>
      <c r="E497" t="b">
        <v>1</v>
      </c>
    </row>
    <row r="498" spans="1:5" x14ac:dyDescent="0.25">
      <c r="A498" t="s">
        <v>6890</v>
      </c>
      <c r="B498" t="s">
        <v>6891</v>
      </c>
      <c r="E498" t="b">
        <v>1</v>
      </c>
    </row>
    <row r="499" spans="1:5" x14ac:dyDescent="0.25">
      <c r="A499" t="s">
        <v>6392</v>
      </c>
      <c r="B499" t="s">
        <v>6393</v>
      </c>
      <c r="E499" t="b">
        <v>1</v>
      </c>
    </row>
    <row r="500" spans="1:5" x14ac:dyDescent="0.25">
      <c r="A500" t="s">
        <v>6592</v>
      </c>
      <c r="B500" t="s">
        <v>6593</v>
      </c>
      <c r="E500" t="b">
        <v>1</v>
      </c>
    </row>
    <row r="501" spans="1:5" x14ac:dyDescent="0.25">
      <c r="A501" t="s">
        <v>6597</v>
      </c>
      <c r="B501" t="s">
        <v>6598</v>
      </c>
      <c r="E501" t="b">
        <v>1</v>
      </c>
    </row>
    <row r="502" spans="1:5" x14ac:dyDescent="0.25">
      <c r="A502" t="s">
        <v>6602</v>
      </c>
      <c r="B502" t="s">
        <v>6603</v>
      </c>
      <c r="E502" t="b">
        <v>1</v>
      </c>
    </row>
    <row r="503" spans="1:5" x14ac:dyDescent="0.25">
      <c r="A503" t="s">
        <v>6607</v>
      </c>
      <c r="B503" t="s">
        <v>6608</v>
      </c>
      <c r="E503" t="b">
        <v>1</v>
      </c>
    </row>
    <row r="504" spans="1:5" x14ac:dyDescent="0.25">
      <c r="A504" t="s">
        <v>4139</v>
      </c>
      <c r="B504" t="s">
        <v>6789</v>
      </c>
      <c r="E504" t="b">
        <v>1</v>
      </c>
    </row>
    <row r="505" spans="1:5" x14ac:dyDescent="0.25">
      <c r="A505" t="s">
        <v>6888</v>
      </c>
      <c r="B505" t="s">
        <v>6889</v>
      </c>
      <c r="E505" t="b">
        <v>1</v>
      </c>
    </row>
    <row r="506" spans="1:5" x14ac:dyDescent="0.25">
      <c r="A506" t="s">
        <v>5445</v>
      </c>
      <c r="B506" t="s">
        <v>6399</v>
      </c>
      <c r="E506" t="b">
        <v>1</v>
      </c>
    </row>
    <row r="507" spans="1:5" x14ac:dyDescent="0.25">
      <c r="A507" t="s">
        <v>6001</v>
      </c>
      <c r="B507" t="s">
        <v>6394</v>
      </c>
      <c r="E507" t="b">
        <v>1</v>
      </c>
    </row>
    <row r="508" spans="1:5" x14ac:dyDescent="0.25">
      <c r="A508" t="s">
        <v>6397</v>
      </c>
      <c r="B508" t="s">
        <v>6398</v>
      </c>
      <c r="E508" t="b">
        <v>1</v>
      </c>
    </row>
    <row r="509" spans="1:5" x14ac:dyDescent="0.25">
      <c r="A509" t="s">
        <v>6395</v>
      </c>
      <c r="B509" t="s">
        <v>6396</v>
      </c>
      <c r="E509" t="b">
        <v>1</v>
      </c>
    </row>
    <row r="510" spans="1:5" x14ac:dyDescent="0.25">
      <c r="A510" t="s">
        <v>3437</v>
      </c>
      <c r="B510" t="s">
        <v>6403</v>
      </c>
      <c r="E510" t="b">
        <v>1</v>
      </c>
    </row>
    <row r="511" spans="1:5" x14ac:dyDescent="0.25">
      <c r="A511" t="s">
        <v>4673</v>
      </c>
      <c r="B511" t="s">
        <v>6400</v>
      </c>
      <c r="E511" t="b">
        <v>1</v>
      </c>
    </row>
    <row r="512" spans="1:5" x14ac:dyDescent="0.25">
      <c r="A512" t="s">
        <v>2935</v>
      </c>
      <c r="B512" t="s">
        <v>6402</v>
      </c>
      <c r="E512" t="b">
        <v>1</v>
      </c>
    </row>
    <row r="513" spans="1:5" x14ac:dyDescent="0.25">
      <c r="A513" t="s">
        <v>5383</v>
      </c>
      <c r="B513" t="s">
        <v>6401</v>
      </c>
      <c r="E513" t="b">
        <v>1</v>
      </c>
    </row>
    <row r="514" spans="1:5" x14ac:dyDescent="0.25">
      <c r="A514" t="s">
        <v>6555</v>
      </c>
      <c r="B514" t="s">
        <v>6556</v>
      </c>
      <c r="E514" t="b">
        <v>1</v>
      </c>
    </row>
    <row r="515" spans="1:5" x14ac:dyDescent="0.25">
      <c r="A515" t="s">
        <v>6549</v>
      </c>
      <c r="B515" t="s">
        <v>6550</v>
      </c>
      <c r="E515" t="b">
        <v>1</v>
      </c>
    </row>
    <row r="516" spans="1:5" x14ac:dyDescent="0.25">
      <c r="A516" t="s">
        <v>6553</v>
      </c>
      <c r="B516" t="s">
        <v>6554</v>
      </c>
      <c r="E516" t="b">
        <v>1</v>
      </c>
    </row>
    <row r="517" spans="1:5" x14ac:dyDescent="0.25">
      <c r="A517" t="s">
        <v>6551</v>
      </c>
      <c r="B517" t="s">
        <v>6552</v>
      </c>
      <c r="E517" t="b">
        <v>1</v>
      </c>
    </row>
    <row r="518" spans="1:5" x14ac:dyDescent="0.25">
      <c r="A518" t="s">
        <v>1357</v>
      </c>
      <c r="B518" t="s">
        <v>6548</v>
      </c>
      <c r="E518" t="b">
        <v>1</v>
      </c>
    </row>
    <row r="519" spans="1:5" x14ac:dyDescent="0.25">
      <c r="A519" t="s">
        <v>6542</v>
      </c>
      <c r="B519" t="s">
        <v>6543</v>
      </c>
      <c r="E519" t="b">
        <v>1</v>
      </c>
    </row>
    <row r="520" spans="1:5" x14ac:dyDescent="0.25">
      <c r="A520" t="s">
        <v>6546</v>
      </c>
      <c r="B520" t="s">
        <v>6547</v>
      </c>
      <c r="E520" t="b">
        <v>1</v>
      </c>
    </row>
    <row r="521" spans="1:5" x14ac:dyDescent="0.25">
      <c r="A521" t="s">
        <v>6544</v>
      </c>
      <c r="B521" t="s">
        <v>6545</v>
      </c>
      <c r="E521" t="b">
        <v>1</v>
      </c>
    </row>
    <row r="522" spans="1:5" x14ac:dyDescent="0.25">
      <c r="A522" t="s">
        <v>5775</v>
      </c>
      <c r="B522" t="s">
        <v>6404</v>
      </c>
      <c r="E522" t="b">
        <v>1</v>
      </c>
    </row>
    <row r="523" spans="1:5" x14ac:dyDescent="0.25">
      <c r="A523" t="s">
        <v>6609</v>
      </c>
      <c r="B523" t="s">
        <v>6404</v>
      </c>
      <c r="E523" t="b">
        <v>1</v>
      </c>
    </row>
    <row r="524" spans="1:5" x14ac:dyDescent="0.25">
      <c r="A524" t="s">
        <v>6612</v>
      </c>
      <c r="B524" t="s">
        <v>6404</v>
      </c>
      <c r="E524" t="b">
        <v>1</v>
      </c>
    </row>
    <row r="525" spans="1:5" x14ac:dyDescent="0.25">
      <c r="A525" t="s">
        <v>1955</v>
      </c>
      <c r="B525" t="s">
        <v>6404</v>
      </c>
      <c r="E525" t="b">
        <v>1</v>
      </c>
    </row>
    <row r="526" spans="1:5" x14ac:dyDescent="0.25">
      <c r="A526" t="s">
        <v>6617</v>
      </c>
      <c r="B526" t="s">
        <v>6404</v>
      </c>
      <c r="E526" t="b">
        <v>1</v>
      </c>
    </row>
    <row r="527" spans="1:5" x14ac:dyDescent="0.25">
      <c r="A527" t="s">
        <v>6790</v>
      </c>
      <c r="B527" t="s">
        <v>6404</v>
      </c>
      <c r="E527" t="b">
        <v>1</v>
      </c>
    </row>
    <row r="528" spans="1:5" x14ac:dyDescent="0.25">
      <c r="A528" t="s">
        <v>6892</v>
      </c>
      <c r="B528" t="s">
        <v>6404</v>
      </c>
      <c r="E528" t="b">
        <v>1</v>
      </c>
    </row>
    <row r="529" spans="1:5" x14ac:dyDescent="0.25">
      <c r="A529" t="s">
        <v>6405</v>
      </c>
      <c r="B529" t="s">
        <v>6406</v>
      </c>
      <c r="E529" t="b">
        <v>1</v>
      </c>
    </row>
    <row r="530" spans="1:5" x14ac:dyDescent="0.25">
      <c r="A530" t="s">
        <v>6610</v>
      </c>
      <c r="B530" t="s">
        <v>6611</v>
      </c>
      <c r="E530" t="b">
        <v>1</v>
      </c>
    </row>
    <row r="531" spans="1:5" x14ac:dyDescent="0.25">
      <c r="A531" t="s">
        <v>6613</v>
      </c>
      <c r="B531" t="s">
        <v>6614</v>
      </c>
      <c r="E531" t="b">
        <v>1</v>
      </c>
    </row>
    <row r="532" spans="1:5" x14ac:dyDescent="0.25">
      <c r="A532" t="s">
        <v>6615</v>
      </c>
      <c r="B532" t="s">
        <v>6616</v>
      </c>
      <c r="E532" t="b">
        <v>1</v>
      </c>
    </row>
    <row r="533" spans="1:5" x14ac:dyDescent="0.25">
      <c r="A533" t="s">
        <v>6618</v>
      </c>
      <c r="B533" t="s">
        <v>6619</v>
      </c>
      <c r="E533" t="b">
        <v>1</v>
      </c>
    </row>
    <row r="534" spans="1:5" x14ac:dyDescent="0.25">
      <c r="A534" t="s">
        <v>6791</v>
      </c>
      <c r="B534" t="s">
        <v>6792</v>
      </c>
      <c r="E534" t="b">
        <v>1</v>
      </c>
    </row>
    <row r="535" spans="1:5" x14ac:dyDescent="0.25">
      <c r="A535" t="s">
        <v>4015</v>
      </c>
      <c r="B535" t="s">
        <v>6895</v>
      </c>
      <c r="E535" t="b">
        <v>1</v>
      </c>
    </row>
    <row r="536" spans="1:5" x14ac:dyDescent="0.25">
      <c r="A536" t="s">
        <v>6407</v>
      </c>
      <c r="B536" t="s">
        <v>6408</v>
      </c>
      <c r="E536" t="b">
        <v>1</v>
      </c>
    </row>
    <row r="537" spans="1:5" x14ac:dyDescent="0.25">
      <c r="A537" t="s">
        <v>6620</v>
      </c>
      <c r="B537" t="s">
        <v>6408</v>
      </c>
      <c r="E537" t="b">
        <v>1</v>
      </c>
    </row>
    <row r="538" spans="1:5" x14ac:dyDescent="0.25">
      <c r="A538" t="s">
        <v>6623</v>
      </c>
      <c r="B538" t="s">
        <v>6408</v>
      </c>
      <c r="E538" t="b">
        <v>1</v>
      </c>
    </row>
    <row r="539" spans="1:5" x14ac:dyDescent="0.25">
      <c r="A539" t="s">
        <v>6626</v>
      </c>
      <c r="B539" t="s">
        <v>6408</v>
      </c>
      <c r="E539" t="b">
        <v>1</v>
      </c>
    </row>
    <row r="540" spans="1:5" x14ac:dyDescent="0.25">
      <c r="A540" t="s">
        <v>6629</v>
      </c>
      <c r="B540" t="s">
        <v>6408</v>
      </c>
      <c r="E540" t="b">
        <v>1</v>
      </c>
    </row>
    <row r="541" spans="1:5" x14ac:dyDescent="0.25">
      <c r="A541" t="s">
        <v>6793</v>
      </c>
      <c r="B541" t="s">
        <v>6408</v>
      </c>
      <c r="E541" t="b">
        <v>1</v>
      </c>
    </row>
    <row r="542" spans="1:5" x14ac:dyDescent="0.25">
      <c r="A542" t="s">
        <v>6893</v>
      </c>
      <c r="B542" t="s">
        <v>6408</v>
      </c>
      <c r="E542" t="b">
        <v>1</v>
      </c>
    </row>
    <row r="543" spans="1:5" x14ac:dyDescent="0.25">
      <c r="A543" t="s">
        <v>6409</v>
      </c>
      <c r="B543" t="s">
        <v>6410</v>
      </c>
      <c r="E543" t="b">
        <v>1</v>
      </c>
    </row>
    <row r="544" spans="1:5" x14ac:dyDescent="0.25">
      <c r="A544" t="s">
        <v>6621</v>
      </c>
      <c r="B544" t="s">
        <v>6622</v>
      </c>
      <c r="E544" t="b">
        <v>1</v>
      </c>
    </row>
    <row r="545" spans="1:5" x14ac:dyDescent="0.25">
      <c r="A545" t="s">
        <v>6624</v>
      </c>
      <c r="B545" t="s">
        <v>6625</v>
      </c>
      <c r="E545" t="b">
        <v>1</v>
      </c>
    </row>
    <row r="546" spans="1:5" x14ac:dyDescent="0.25">
      <c r="A546" t="s">
        <v>6627</v>
      </c>
      <c r="B546" t="s">
        <v>6628</v>
      </c>
      <c r="E546" t="b">
        <v>1</v>
      </c>
    </row>
    <row r="547" spans="1:5" x14ac:dyDescent="0.25">
      <c r="A547" t="s">
        <v>6630</v>
      </c>
      <c r="B547" t="s">
        <v>6631</v>
      </c>
      <c r="E547" t="b">
        <v>1</v>
      </c>
    </row>
    <row r="548" spans="1:5" x14ac:dyDescent="0.25">
      <c r="A548" t="s">
        <v>6794</v>
      </c>
      <c r="B548" t="s">
        <v>6795</v>
      </c>
      <c r="E548" t="b">
        <v>1</v>
      </c>
    </row>
    <row r="549" spans="1:5" x14ac:dyDescent="0.25">
      <c r="A549" t="s">
        <v>4817</v>
      </c>
      <c r="B549" t="s">
        <v>6894</v>
      </c>
      <c r="E549" t="b">
        <v>1</v>
      </c>
    </row>
    <row r="550" spans="1:5" x14ac:dyDescent="0.25">
      <c r="A550" t="s">
        <v>4875</v>
      </c>
      <c r="B550" t="s">
        <v>6857</v>
      </c>
      <c r="E550" t="b">
        <v>1</v>
      </c>
    </row>
    <row r="551" spans="1:5" x14ac:dyDescent="0.25">
      <c r="A551" t="s">
        <v>3103</v>
      </c>
      <c r="B551" t="s">
        <v>6526</v>
      </c>
      <c r="E551" t="b">
        <v>1</v>
      </c>
    </row>
    <row r="552" spans="1:5" x14ac:dyDescent="0.25">
      <c r="A552" t="s">
        <v>1605</v>
      </c>
      <c r="B552" t="s">
        <v>6527</v>
      </c>
      <c r="E552" t="b">
        <v>1</v>
      </c>
    </row>
    <row r="553" spans="1:5" x14ac:dyDescent="0.25">
      <c r="A553" t="s">
        <v>503</v>
      </c>
      <c r="B553" t="s">
        <v>6528</v>
      </c>
      <c r="E553" t="b">
        <v>1</v>
      </c>
    </row>
    <row r="554" spans="1:5" x14ac:dyDescent="0.25">
      <c r="A554" t="s">
        <v>2691</v>
      </c>
      <c r="B554" t="s">
        <v>6525</v>
      </c>
      <c r="E554" t="b">
        <v>1</v>
      </c>
    </row>
    <row r="555" spans="1:5" x14ac:dyDescent="0.25">
      <c r="A555" t="s">
        <v>5461</v>
      </c>
      <c r="B555" t="s">
        <v>6529</v>
      </c>
      <c r="E555" t="b">
        <v>1</v>
      </c>
    </row>
    <row r="556" spans="1:5" x14ac:dyDescent="0.25">
      <c r="A556" t="s">
        <v>5463</v>
      </c>
      <c r="B556" t="s">
        <v>6530</v>
      </c>
      <c r="E556" t="b">
        <v>1</v>
      </c>
    </row>
    <row r="557" spans="1:5" x14ac:dyDescent="0.25">
      <c r="A557" t="s">
        <v>6906</v>
      </c>
      <c r="B557" t="s">
        <v>6907</v>
      </c>
      <c r="E557" t="b">
        <v>1</v>
      </c>
    </row>
    <row r="558" spans="1:5" x14ac:dyDescent="0.25">
      <c r="A558" t="s">
        <v>1527</v>
      </c>
      <c r="B558" t="s">
        <v>6531</v>
      </c>
      <c r="E558" t="b">
        <v>1</v>
      </c>
    </row>
    <row r="559" spans="1:5" x14ac:dyDescent="0.25">
      <c r="A559" t="s">
        <v>5465</v>
      </c>
      <c r="B559" t="s">
        <v>6532</v>
      </c>
      <c r="E559" t="b">
        <v>1</v>
      </c>
    </row>
    <row r="560" spans="1:5" x14ac:dyDescent="0.25">
      <c r="A560" t="s">
        <v>5455</v>
      </c>
      <c r="B560" t="s">
        <v>6533</v>
      </c>
      <c r="E560" t="b">
        <v>1</v>
      </c>
    </row>
    <row r="561" spans="1:5" x14ac:dyDescent="0.25">
      <c r="A561" t="s">
        <v>6858</v>
      </c>
      <c r="B561" t="s">
        <v>6859</v>
      </c>
      <c r="E561" t="b">
        <v>1</v>
      </c>
    </row>
    <row r="562" spans="1:5" x14ac:dyDescent="0.25">
      <c r="A562" t="s">
        <v>1389</v>
      </c>
      <c r="B562" t="s">
        <v>6860</v>
      </c>
      <c r="E562" t="b">
        <v>1</v>
      </c>
    </row>
    <row r="563" spans="1:5" x14ac:dyDescent="0.25">
      <c r="A563" t="s">
        <v>6861</v>
      </c>
      <c r="B563" t="s">
        <v>6862</v>
      </c>
      <c r="E563" t="b">
        <v>1</v>
      </c>
    </row>
    <row r="564" spans="1:5" x14ac:dyDescent="0.25">
      <c r="A564" t="s">
        <v>6863</v>
      </c>
      <c r="B564" t="s">
        <v>6864</v>
      </c>
      <c r="E564" t="b">
        <v>1</v>
      </c>
    </row>
    <row r="565" spans="1:5" x14ac:dyDescent="0.25">
      <c r="A565" t="s">
        <v>6865</v>
      </c>
      <c r="B565" t="s">
        <v>6866</v>
      </c>
      <c r="E565" t="b">
        <v>1</v>
      </c>
    </row>
    <row r="566" spans="1:5" x14ac:dyDescent="0.25">
      <c r="A566" t="s">
        <v>6867</v>
      </c>
      <c r="B566" t="s">
        <v>6868</v>
      </c>
      <c r="E566" t="b">
        <v>1</v>
      </c>
    </row>
  </sheetData>
  <pageMargins left="0.75" right="0.75" top="1" bottom="1" header="0.5" footer="0.5"/>
  <tableParts count="1">
    <tablePart r:id="rId1"/>
  </tableParts>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E8AF7-3FD7-4010-B336-DBE13B557A7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6061</v>
      </c>
      <c r="B2" t="s">
        <v>6062</v>
      </c>
      <c r="E2" t="b">
        <v>1</v>
      </c>
    </row>
    <row r="3" spans="1:5" x14ac:dyDescent="0.25">
      <c r="A3" t="s">
        <v>1547</v>
      </c>
      <c r="B3" t="s">
        <v>6063</v>
      </c>
      <c r="E3" t="b">
        <v>1</v>
      </c>
    </row>
    <row r="4" spans="1:5" x14ac:dyDescent="0.25">
      <c r="A4" t="s">
        <v>5457</v>
      </c>
      <c r="B4" t="s">
        <v>6064</v>
      </c>
      <c r="E4" t="b">
        <v>1</v>
      </c>
    </row>
    <row r="5" spans="1:5" x14ac:dyDescent="0.25">
      <c r="A5" t="s">
        <v>5465</v>
      </c>
      <c r="B5" t="s">
        <v>6065</v>
      </c>
      <c r="E5" t="b">
        <v>1</v>
      </c>
    </row>
    <row r="6" spans="1:5" x14ac:dyDescent="0.25">
      <c r="A6" t="s">
        <v>5455</v>
      </c>
      <c r="B6" t="s">
        <v>6066</v>
      </c>
      <c r="E6" t="b">
        <v>1</v>
      </c>
    </row>
    <row r="7" spans="1:5" x14ac:dyDescent="0.25">
      <c r="A7" t="s">
        <v>6073</v>
      </c>
      <c r="B7" t="s">
        <v>6074</v>
      </c>
      <c r="E7" t="b">
        <v>1</v>
      </c>
    </row>
    <row r="8" spans="1:5" x14ac:dyDescent="0.25">
      <c r="A8" t="s">
        <v>5467</v>
      </c>
      <c r="B8" t="s">
        <v>6072</v>
      </c>
      <c r="E8" t="b">
        <v>1</v>
      </c>
    </row>
    <row r="9" spans="1:5" x14ac:dyDescent="0.25">
      <c r="A9" t="s">
        <v>3155</v>
      </c>
      <c r="B9" t="s">
        <v>6067</v>
      </c>
      <c r="E9" t="b">
        <v>1</v>
      </c>
    </row>
    <row r="10" spans="1:5" x14ac:dyDescent="0.25">
      <c r="A10" t="s">
        <v>6068</v>
      </c>
      <c r="B10" t="s">
        <v>6069</v>
      </c>
      <c r="E10" t="b">
        <v>1</v>
      </c>
    </row>
    <row r="11" spans="1:5" x14ac:dyDescent="0.25">
      <c r="A11" t="s">
        <v>6075</v>
      </c>
      <c r="B11" t="s">
        <v>6076</v>
      </c>
      <c r="E11" t="b">
        <v>1</v>
      </c>
    </row>
    <row r="12" spans="1:5" x14ac:dyDescent="0.25">
      <c r="A12" t="s">
        <v>1611</v>
      </c>
      <c r="B12" t="s">
        <v>6055</v>
      </c>
      <c r="E12" t="b">
        <v>1</v>
      </c>
    </row>
    <row r="13" spans="1:5" x14ac:dyDescent="0.25">
      <c r="A13" t="s">
        <v>5475</v>
      </c>
      <c r="B13" t="s">
        <v>6070</v>
      </c>
      <c r="E13" t="b">
        <v>1</v>
      </c>
    </row>
    <row r="14" spans="1:5" x14ac:dyDescent="0.25">
      <c r="A14" t="s">
        <v>5463</v>
      </c>
      <c r="B14" t="s">
        <v>6071</v>
      </c>
      <c r="E14" t="b">
        <v>1</v>
      </c>
    </row>
  </sheetData>
  <pageMargins left="0.75" right="0.75" top="1" bottom="1" header="0.5" footer="0.5"/>
  <tableParts count="1">
    <tablePart r:id="rId1"/>
  </tableParts>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C6794-0BC8-429B-BC9D-17A00B7F363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5457</v>
      </c>
      <c r="B2" t="s">
        <v>6058</v>
      </c>
      <c r="E2" t="b">
        <v>1</v>
      </c>
    </row>
    <row r="3" spans="1:5" x14ac:dyDescent="0.25">
      <c r="A3" t="s">
        <v>5455</v>
      </c>
      <c r="B3" t="s">
        <v>6059</v>
      </c>
      <c r="E3" t="b">
        <v>1</v>
      </c>
    </row>
    <row r="4" spans="1:5" x14ac:dyDescent="0.25">
      <c r="A4" t="s">
        <v>5465</v>
      </c>
      <c r="B4" t="s">
        <v>6060</v>
      </c>
      <c r="E4" t="b">
        <v>1</v>
      </c>
    </row>
  </sheetData>
  <pageMargins left="0.75" right="0.75" top="1" bottom="1" header="0.5" footer="0.5"/>
  <tableParts count="1">
    <tablePart r:id="rId1"/>
  </tableParts>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51EB5-B83C-47AD-A50A-57DFDD723B6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5459</v>
      </c>
      <c r="B2" t="s">
        <v>6049</v>
      </c>
      <c r="E2" t="b">
        <v>1</v>
      </c>
    </row>
    <row r="3" spans="1:5" x14ac:dyDescent="0.25">
      <c r="A3" t="s">
        <v>5467</v>
      </c>
      <c r="B3" t="s">
        <v>6050</v>
      </c>
      <c r="E3" t="b">
        <v>1</v>
      </c>
    </row>
    <row r="4" spans="1:5" x14ac:dyDescent="0.25">
      <c r="A4" t="s">
        <v>5455</v>
      </c>
      <c r="B4" t="s">
        <v>6051</v>
      </c>
      <c r="E4" t="b">
        <v>1</v>
      </c>
    </row>
    <row r="5" spans="1:5" x14ac:dyDescent="0.25">
      <c r="A5" t="s">
        <v>5469</v>
      </c>
      <c r="B5" t="s">
        <v>6052</v>
      </c>
      <c r="E5" t="b">
        <v>1</v>
      </c>
    </row>
    <row r="6" spans="1:5" x14ac:dyDescent="0.25">
      <c r="A6" t="s">
        <v>5461</v>
      </c>
      <c r="B6" t="s">
        <v>6053</v>
      </c>
      <c r="E6" t="b">
        <v>1</v>
      </c>
    </row>
    <row r="7" spans="1:5" x14ac:dyDescent="0.25">
      <c r="A7" t="s">
        <v>5471</v>
      </c>
      <c r="B7" t="s">
        <v>6057</v>
      </c>
      <c r="E7" t="b">
        <v>1</v>
      </c>
    </row>
    <row r="8" spans="1:5" x14ac:dyDescent="0.25">
      <c r="A8" t="s">
        <v>5465</v>
      </c>
      <c r="B8" t="s">
        <v>6054</v>
      </c>
      <c r="E8" t="b">
        <v>1</v>
      </c>
    </row>
    <row r="9" spans="1:5" x14ac:dyDescent="0.25">
      <c r="A9" t="s">
        <v>5463</v>
      </c>
      <c r="B9" t="s">
        <v>6055</v>
      </c>
      <c r="E9" t="b">
        <v>1</v>
      </c>
    </row>
    <row r="10" spans="1:5" x14ac:dyDescent="0.25">
      <c r="A10" t="s">
        <v>5457</v>
      </c>
      <c r="B10" t="s">
        <v>6056</v>
      </c>
      <c r="E10" t="b">
        <v>1</v>
      </c>
    </row>
  </sheetData>
  <pageMargins left="0.75" right="0.75" top="1" bottom="1" header="0.5" footer="0.5"/>
  <tableParts count="1">
    <tablePart r:id="rId1"/>
  </tableParts>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F1D91-290E-4CE4-90CE-7CE669D80A08}">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5483</v>
      </c>
      <c r="B2" t="s">
        <v>6045</v>
      </c>
      <c r="E2" t="b">
        <v>1</v>
      </c>
    </row>
    <row r="3" spans="1:5" x14ac:dyDescent="0.25">
      <c r="A3" t="s">
        <v>5465</v>
      </c>
      <c r="B3" t="s">
        <v>6032</v>
      </c>
      <c r="E3" t="b">
        <v>1</v>
      </c>
    </row>
    <row r="4" spans="1:5" x14ac:dyDescent="0.25">
      <c r="A4" t="s">
        <v>5455</v>
      </c>
      <c r="B4" t="s">
        <v>6033</v>
      </c>
      <c r="E4" t="b">
        <v>1</v>
      </c>
    </row>
    <row r="5" spans="1:5" x14ac:dyDescent="0.25">
      <c r="A5" t="s">
        <v>5457</v>
      </c>
      <c r="B5" t="s">
        <v>6034</v>
      </c>
      <c r="E5" t="b">
        <v>1</v>
      </c>
    </row>
    <row r="6" spans="1:5" x14ac:dyDescent="0.25">
      <c r="A6" t="s">
        <v>5541</v>
      </c>
      <c r="B6" t="s">
        <v>6048</v>
      </c>
      <c r="E6" t="b">
        <v>1</v>
      </c>
    </row>
    <row r="7" spans="1:5" x14ac:dyDescent="0.25">
      <c r="A7" t="s">
        <v>5526</v>
      </c>
      <c r="B7" t="s">
        <v>6031</v>
      </c>
      <c r="E7" t="b">
        <v>1</v>
      </c>
    </row>
    <row r="8" spans="1:5" x14ac:dyDescent="0.25">
      <c r="A8" t="s">
        <v>5459</v>
      </c>
      <c r="B8" t="s">
        <v>6035</v>
      </c>
      <c r="E8" t="b">
        <v>1</v>
      </c>
    </row>
    <row r="9" spans="1:5" x14ac:dyDescent="0.25">
      <c r="A9" t="s">
        <v>5461</v>
      </c>
      <c r="B9" t="s">
        <v>6036</v>
      </c>
      <c r="E9" t="b">
        <v>1</v>
      </c>
    </row>
    <row r="10" spans="1:5" x14ac:dyDescent="0.25">
      <c r="A10" t="s">
        <v>5467</v>
      </c>
      <c r="B10" t="s">
        <v>6037</v>
      </c>
      <c r="E10" t="b">
        <v>1</v>
      </c>
    </row>
    <row r="11" spans="1:5" x14ac:dyDescent="0.25">
      <c r="A11" t="s">
        <v>5469</v>
      </c>
      <c r="B11" t="s">
        <v>6038</v>
      </c>
      <c r="E11" t="b">
        <v>1</v>
      </c>
    </row>
    <row r="12" spans="1:5" x14ac:dyDescent="0.25">
      <c r="A12" t="s">
        <v>5539</v>
      </c>
      <c r="B12" t="s">
        <v>6047</v>
      </c>
      <c r="E12" t="b">
        <v>1</v>
      </c>
    </row>
    <row r="13" spans="1:5" x14ac:dyDescent="0.25">
      <c r="A13" t="s">
        <v>5471</v>
      </c>
      <c r="B13" t="s">
        <v>6039</v>
      </c>
      <c r="E13" t="b">
        <v>1</v>
      </c>
    </row>
    <row r="14" spans="1:5" x14ac:dyDescent="0.25">
      <c r="A14" t="s">
        <v>5473</v>
      </c>
      <c r="B14" t="s">
        <v>6040</v>
      </c>
      <c r="E14" t="b">
        <v>1</v>
      </c>
    </row>
    <row r="15" spans="1:5" x14ac:dyDescent="0.25">
      <c r="A15" t="s">
        <v>5532</v>
      </c>
      <c r="B15" t="s">
        <v>6046</v>
      </c>
      <c r="E15" t="b">
        <v>1</v>
      </c>
    </row>
    <row r="16" spans="1:5" x14ac:dyDescent="0.25">
      <c r="A16" t="s">
        <v>5530</v>
      </c>
      <c r="B16" t="s">
        <v>5981</v>
      </c>
      <c r="E16" t="b">
        <v>1</v>
      </c>
    </row>
    <row r="17" spans="1:5" x14ac:dyDescent="0.25">
      <c r="A17" t="s">
        <v>5475</v>
      </c>
      <c r="B17" t="s">
        <v>6041</v>
      </c>
      <c r="E17" t="b">
        <v>1</v>
      </c>
    </row>
    <row r="18" spans="1:5" x14ac:dyDescent="0.25">
      <c r="A18" t="s">
        <v>5477</v>
      </c>
      <c r="B18" t="s">
        <v>6042</v>
      </c>
      <c r="E18" t="b">
        <v>1</v>
      </c>
    </row>
    <row r="19" spans="1:5" x14ac:dyDescent="0.25">
      <c r="A19" t="s">
        <v>5479</v>
      </c>
      <c r="B19" t="s">
        <v>6043</v>
      </c>
      <c r="E19" t="b">
        <v>1</v>
      </c>
    </row>
    <row r="20" spans="1:5" x14ac:dyDescent="0.25">
      <c r="A20" t="s">
        <v>5481</v>
      </c>
      <c r="B20" t="s">
        <v>6044</v>
      </c>
      <c r="E20" t="b">
        <v>1</v>
      </c>
    </row>
  </sheetData>
  <pageMargins left="0.75" right="0.75" top="1" bottom="1" header="0.5" footer="0.5"/>
  <tableParts count="1">
    <tablePart r:id="rId1"/>
  </tableParts>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9E9F8-1DC6-4A8A-A8AD-E2F713268B98}">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2469</v>
      </c>
      <c r="B2" t="s">
        <v>6008</v>
      </c>
      <c r="E2" t="b">
        <v>1</v>
      </c>
    </row>
    <row r="3" spans="1:5" x14ac:dyDescent="0.25">
      <c r="A3" t="s">
        <v>5999</v>
      </c>
      <c r="B3" t="s">
        <v>6000</v>
      </c>
      <c r="E3" t="b">
        <v>1</v>
      </c>
    </row>
    <row r="4" spans="1:5" x14ac:dyDescent="0.25">
      <c r="A4" t="s">
        <v>4875</v>
      </c>
      <c r="B4" t="s">
        <v>5989</v>
      </c>
      <c r="E4" t="b">
        <v>1</v>
      </c>
    </row>
    <row r="5" spans="1:5" x14ac:dyDescent="0.25">
      <c r="A5" t="s">
        <v>2691</v>
      </c>
      <c r="B5" t="s">
        <v>5986</v>
      </c>
      <c r="E5" t="b">
        <v>1</v>
      </c>
    </row>
    <row r="6" spans="1:5" x14ac:dyDescent="0.25">
      <c r="A6" t="s">
        <v>5775</v>
      </c>
      <c r="B6" t="s">
        <v>5992</v>
      </c>
      <c r="E6" t="b">
        <v>1</v>
      </c>
    </row>
    <row r="7" spans="1:5" x14ac:dyDescent="0.25">
      <c r="A7" t="s">
        <v>1907</v>
      </c>
      <c r="B7" t="s">
        <v>6006</v>
      </c>
      <c r="E7" t="b">
        <v>1</v>
      </c>
    </row>
    <row r="8" spans="1:5" x14ac:dyDescent="0.25">
      <c r="A8" t="s">
        <v>2433</v>
      </c>
      <c r="B8" t="s">
        <v>6007</v>
      </c>
      <c r="E8" t="b">
        <v>1</v>
      </c>
    </row>
    <row r="9" spans="1:5" x14ac:dyDescent="0.25">
      <c r="A9" t="s">
        <v>5297</v>
      </c>
      <c r="B9" t="s">
        <v>5998</v>
      </c>
      <c r="E9" t="b">
        <v>1</v>
      </c>
    </row>
    <row r="10" spans="1:5" x14ac:dyDescent="0.25">
      <c r="A10" t="s">
        <v>469</v>
      </c>
      <c r="B10" t="s">
        <v>5997</v>
      </c>
      <c r="E10" t="b">
        <v>1</v>
      </c>
    </row>
    <row r="11" spans="1:5" x14ac:dyDescent="0.25">
      <c r="A11" t="s">
        <v>2159</v>
      </c>
      <c r="B11" t="s">
        <v>6005</v>
      </c>
      <c r="E11" t="b">
        <v>1</v>
      </c>
    </row>
    <row r="12" spans="1:5" x14ac:dyDescent="0.25">
      <c r="A12" t="s">
        <v>4747</v>
      </c>
      <c r="B12" t="s">
        <v>5995</v>
      </c>
      <c r="E12" t="b">
        <v>1</v>
      </c>
    </row>
    <row r="13" spans="1:5" x14ac:dyDescent="0.25">
      <c r="A13" t="s">
        <v>4461</v>
      </c>
      <c r="B13" t="s">
        <v>6009</v>
      </c>
      <c r="E13" t="b">
        <v>1</v>
      </c>
    </row>
    <row r="14" spans="1:5" x14ac:dyDescent="0.25">
      <c r="A14" t="s">
        <v>4307</v>
      </c>
      <c r="B14" t="s">
        <v>6004</v>
      </c>
      <c r="E14" t="b">
        <v>1</v>
      </c>
    </row>
    <row r="15" spans="1:5" x14ac:dyDescent="0.25">
      <c r="A15" t="s">
        <v>1605</v>
      </c>
      <c r="B15" t="s">
        <v>5987</v>
      </c>
      <c r="E15" t="b">
        <v>1</v>
      </c>
    </row>
    <row r="16" spans="1:5" x14ac:dyDescent="0.25">
      <c r="A16" t="s">
        <v>5777</v>
      </c>
      <c r="B16" t="s">
        <v>6003</v>
      </c>
      <c r="E16" t="b">
        <v>1</v>
      </c>
    </row>
    <row r="17" spans="1:5" x14ac:dyDescent="0.25">
      <c r="A17" t="s">
        <v>3131</v>
      </c>
      <c r="B17" t="s">
        <v>5994</v>
      </c>
      <c r="E17" t="b">
        <v>1</v>
      </c>
    </row>
    <row r="18" spans="1:5" x14ac:dyDescent="0.25">
      <c r="A18" t="s">
        <v>2593</v>
      </c>
      <c r="B18" t="s">
        <v>6010</v>
      </c>
      <c r="E18" t="b">
        <v>1</v>
      </c>
    </row>
    <row r="19" spans="1:5" x14ac:dyDescent="0.25">
      <c r="A19" t="s">
        <v>6001</v>
      </c>
      <c r="B19" t="s">
        <v>6002</v>
      </c>
      <c r="E19" t="b">
        <v>1</v>
      </c>
    </row>
    <row r="20" spans="1:5" x14ac:dyDescent="0.25">
      <c r="A20" t="s">
        <v>5776</v>
      </c>
      <c r="B20" t="s">
        <v>5993</v>
      </c>
      <c r="E20" t="b">
        <v>1</v>
      </c>
    </row>
    <row r="21" spans="1:5" x14ac:dyDescent="0.25">
      <c r="A21" t="s">
        <v>5095</v>
      </c>
      <c r="B21" t="s">
        <v>5996</v>
      </c>
      <c r="E21" t="b">
        <v>1</v>
      </c>
    </row>
    <row r="22" spans="1:5" x14ac:dyDescent="0.25">
      <c r="A22" t="s">
        <v>1351</v>
      </c>
      <c r="B22" t="s">
        <v>5990</v>
      </c>
      <c r="E22" t="b">
        <v>1</v>
      </c>
    </row>
    <row r="23" spans="1:5" x14ac:dyDescent="0.25">
      <c r="A23" t="s">
        <v>3379</v>
      </c>
      <c r="B23" t="s">
        <v>5988</v>
      </c>
      <c r="E23" t="b">
        <v>1</v>
      </c>
    </row>
    <row r="24" spans="1:5" x14ac:dyDescent="0.25">
      <c r="A24" t="s">
        <v>5457</v>
      </c>
      <c r="B24" t="s">
        <v>5884</v>
      </c>
      <c r="E24" t="b">
        <v>1</v>
      </c>
    </row>
    <row r="25" spans="1:5" x14ac:dyDescent="0.25">
      <c r="A25" t="s">
        <v>5565</v>
      </c>
      <c r="B25" t="s">
        <v>5914</v>
      </c>
      <c r="E25" t="b">
        <v>1</v>
      </c>
    </row>
    <row r="26" spans="1:5" x14ac:dyDescent="0.25">
      <c r="A26" t="s">
        <v>1105</v>
      </c>
      <c r="B26" t="s">
        <v>6013</v>
      </c>
      <c r="E26" t="b">
        <v>1</v>
      </c>
    </row>
    <row r="27" spans="1:5" x14ac:dyDescent="0.25">
      <c r="A27" t="s">
        <v>737</v>
      </c>
      <c r="B27" t="s">
        <v>5991</v>
      </c>
      <c r="E27" t="b">
        <v>1</v>
      </c>
    </row>
    <row r="28" spans="1:5" x14ac:dyDescent="0.25">
      <c r="A28" t="s">
        <v>4441</v>
      </c>
      <c r="B28" t="s">
        <v>5985</v>
      </c>
      <c r="E28" t="b">
        <v>1</v>
      </c>
    </row>
    <row r="29" spans="1:5" x14ac:dyDescent="0.25">
      <c r="A29" t="s">
        <v>5567</v>
      </c>
      <c r="B29" t="s">
        <v>5915</v>
      </c>
      <c r="E29" t="b">
        <v>1</v>
      </c>
    </row>
    <row r="30" spans="1:5" x14ac:dyDescent="0.25">
      <c r="A30" t="s">
        <v>5459</v>
      </c>
      <c r="B30" t="s">
        <v>5885</v>
      </c>
      <c r="E30" t="b">
        <v>1</v>
      </c>
    </row>
    <row r="31" spans="1:5" x14ac:dyDescent="0.25">
      <c r="A31" t="s">
        <v>3149</v>
      </c>
      <c r="B31" t="s">
        <v>6022</v>
      </c>
      <c r="E31" t="b">
        <v>1</v>
      </c>
    </row>
    <row r="32" spans="1:5" x14ac:dyDescent="0.25">
      <c r="A32" t="s">
        <v>5576</v>
      </c>
      <c r="B32" t="s">
        <v>5916</v>
      </c>
      <c r="E32" t="b">
        <v>1</v>
      </c>
    </row>
    <row r="33" spans="1:5" x14ac:dyDescent="0.25">
      <c r="A33" t="s">
        <v>5461</v>
      </c>
      <c r="B33" t="s">
        <v>5886</v>
      </c>
      <c r="E33" t="b">
        <v>1</v>
      </c>
    </row>
    <row r="34" spans="1:5" x14ac:dyDescent="0.25">
      <c r="A34" t="s">
        <v>5579</v>
      </c>
      <c r="B34" t="s">
        <v>5917</v>
      </c>
      <c r="E34" t="b">
        <v>1</v>
      </c>
    </row>
    <row r="35" spans="1:5" x14ac:dyDescent="0.25">
      <c r="A35" t="s">
        <v>5581</v>
      </c>
      <c r="B35" t="s">
        <v>5918</v>
      </c>
      <c r="E35" t="b">
        <v>1</v>
      </c>
    </row>
    <row r="36" spans="1:5" x14ac:dyDescent="0.25">
      <c r="A36" t="s">
        <v>5583</v>
      </c>
      <c r="B36" t="s">
        <v>5919</v>
      </c>
      <c r="E36" t="b">
        <v>1</v>
      </c>
    </row>
    <row r="37" spans="1:5" x14ac:dyDescent="0.25">
      <c r="A37" t="s">
        <v>5463</v>
      </c>
      <c r="B37" t="s">
        <v>5887</v>
      </c>
      <c r="E37" t="b">
        <v>1</v>
      </c>
    </row>
    <row r="38" spans="1:5" x14ac:dyDescent="0.25">
      <c r="A38" t="s">
        <v>3293</v>
      </c>
      <c r="B38" t="s">
        <v>5920</v>
      </c>
      <c r="E38" t="b">
        <v>1</v>
      </c>
    </row>
    <row r="39" spans="1:5" x14ac:dyDescent="0.25">
      <c r="A39" t="s">
        <v>4343</v>
      </c>
      <c r="B39" t="s">
        <v>5921</v>
      </c>
      <c r="E39" t="b">
        <v>1</v>
      </c>
    </row>
    <row r="40" spans="1:5" x14ac:dyDescent="0.25">
      <c r="A40" t="s">
        <v>819</v>
      </c>
      <c r="B40" t="s">
        <v>5922</v>
      </c>
      <c r="E40" t="b">
        <v>1</v>
      </c>
    </row>
    <row r="41" spans="1:5" x14ac:dyDescent="0.25">
      <c r="A41" t="s">
        <v>5467</v>
      </c>
      <c r="B41" t="s">
        <v>5888</v>
      </c>
      <c r="E41" t="b">
        <v>1</v>
      </c>
    </row>
    <row r="42" spans="1:5" x14ac:dyDescent="0.25">
      <c r="A42" t="s">
        <v>5455</v>
      </c>
      <c r="B42" t="s">
        <v>5883</v>
      </c>
      <c r="E42" t="b">
        <v>1</v>
      </c>
    </row>
    <row r="43" spans="1:5" x14ac:dyDescent="0.25">
      <c r="A43" t="s">
        <v>3155</v>
      </c>
      <c r="B43" t="s">
        <v>5982</v>
      </c>
      <c r="E43" t="b">
        <v>1</v>
      </c>
    </row>
    <row r="44" spans="1:5" x14ac:dyDescent="0.25">
      <c r="A44" t="s">
        <v>2093</v>
      </c>
      <c r="B44" t="s">
        <v>5923</v>
      </c>
      <c r="E44" t="b">
        <v>1</v>
      </c>
    </row>
    <row r="45" spans="1:5" x14ac:dyDescent="0.25">
      <c r="A45" t="s">
        <v>5469</v>
      </c>
      <c r="B45" t="s">
        <v>5889</v>
      </c>
      <c r="E45" t="b">
        <v>1</v>
      </c>
    </row>
    <row r="46" spans="1:5" x14ac:dyDescent="0.25">
      <c r="A46" t="s">
        <v>5471</v>
      </c>
      <c r="B46" t="s">
        <v>5890</v>
      </c>
      <c r="E46" t="b">
        <v>1</v>
      </c>
    </row>
    <row r="47" spans="1:5" x14ac:dyDescent="0.25">
      <c r="A47" t="s">
        <v>5473</v>
      </c>
      <c r="B47" t="s">
        <v>5891</v>
      </c>
      <c r="E47" t="b">
        <v>1</v>
      </c>
    </row>
    <row r="48" spans="1:5" x14ac:dyDescent="0.25">
      <c r="A48" t="s">
        <v>5475</v>
      </c>
      <c r="B48" t="s">
        <v>5892</v>
      </c>
      <c r="E48" t="b">
        <v>1</v>
      </c>
    </row>
    <row r="49" spans="1:5" x14ac:dyDescent="0.25">
      <c r="A49" t="s">
        <v>995</v>
      </c>
      <c r="B49" t="s">
        <v>6028</v>
      </c>
      <c r="E49" t="b">
        <v>1</v>
      </c>
    </row>
    <row r="50" spans="1:5" x14ac:dyDescent="0.25">
      <c r="A50" t="s">
        <v>5592</v>
      </c>
      <c r="B50" t="s">
        <v>5924</v>
      </c>
      <c r="E50" t="b">
        <v>1</v>
      </c>
    </row>
    <row r="51" spans="1:5" x14ac:dyDescent="0.25">
      <c r="A51" t="s">
        <v>6014</v>
      </c>
      <c r="B51" t="s">
        <v>6015</v>
      </c>
      <c r="E51" t="b">
        <v>1</v>
      </c>
    </row>
    <row r="52" spans="1:5" x14ac:dyDescent="0.25">
      <c r="A52" t="s">
        <v>5443</v>
      </c>
      <c r="B52" t="s">
        <v>5925</v>
      </c>
      <c r="E52" t="b">
        <v>1</v>
      </c>
    </row>
    <row r="53" spans="1:5" x14ac:dyDescent="0.25">
      <c r="A53" t="s">
        <v>2815</v>
      </c>
      <c r="B53" t="s">
        <v>5926</v>
      </c>
      <c r="E53" t="b">
        <v>1</v>
      </c>
    </row>
    <row r="54" spans="1:5" x14ac:dyDescent="0.25">
      <c r="A54" t="s">
        <v>2845</v>
      </c>
      <c r="B54" t="s">
        <v>6026</v>
      </c>
      <c r="E54" t="b">
        <v>1</v>
      </c>
    </row>
    <row r="55" spans="1:5" x14ac:dyDescent="0.25">
      <c r="A55" t="s">
        <v>4287</v>
      </c>
      <c r="B55" t="s">
        <v>5927</v>
      </c>
      <c r="E55" t="b">
        <v>1</v>
      </c>
    </row>
    <row r="56" spans="1:5" x14ac:dyDescent="0.25">
      <c r="A56" t="s">
        <v>2655</v>
      </c>
      <c r="B56" t="s">
        <v>5928</v>
      </c>
      <c r="E56" t="b">
        <v>1</v>
      </c>
    </row>
    <row r="57" spans="1:5" x14ac:dyDescent="0.25">
      <c r="A57" t="s">
        <v>4221</v>
      </c>
      <c r="B57" t="s">
        <v>5929</v>
      </c>
      <c r="E57" t="b">
        <v>1</v>
      </c>
    </row>
    <row r="58" spans="1:5" x14ac:dyDescent="0.25">
      <c r="A58" t="s">
        <v>459</v>
      </c>
      <c r="B58" t="s">
        <v>5930</v>
      </c>
      <c r="E58" t="b">
        <v>1</v>
      </c>
    </row>
    <row r="59" spans="1:5" x14ac:dyDescent="0.25">
      <c r="A59" t="s">
        <v>2499</v>
      </c>
      <c r="B59" t="s">
        <v>6023</v>
      </c>
      <c r="E59" t="b">
        <v>1</v>
      </c>
    </row>
    <row r="60" spans="1:5" x14ac:dyDescent="0.25">
      <c r="A60" t="s">
        <v>5477</v>
      </c>
      <c r="B60" t="s">
        <v>5893</v>
      </c>
      <c r="E60" t="b">
        <v>1</v>
      </c>
    </row>
    <row r="61" spans="1:5" x14ac:dyDescent="0.25">
      <c r="A61" t="s">
        <v>2245</v>
      </c>
      <c r="B61" t="s">
        <v>6025</v>
      </c>
      <c r="E61" t="b">
        <v>1</v>
      </c>
    </row>
    <row r="62" spans="1:5" x14ac:dyDescent="0.25">
      <c r="A62" t="s">
        <v>4303</v>
      </c>
      <c r="B62" t="s">
        <v>5931</v>
      </c>
      <c r="E62" t="b">
        <v>1</v>
      </c>
    </row>
    <row r="63" spans="1:5" x14ac:dyDescent="0.25">
      <c r="A63" t="s">
        <v>1527</v>
      </c>
      <c r="B63" t="s">
        <v>5932</v>
      </c>
      <c r="E63" t="b">
        <v>1</v>
      </c>
    </row>
    <row r="64" spans="1:5" x14ac:dyDescent="0.25">
      <c r="A64" t="s">
        <v>2443</v>
      </c>
      <c r="B64" t="s">
        <v>5933</v>
      </c>
      <c r="E64" t="b">
        <v>1</v>
      </c>
    </row>
    <row r="65" spans="1:5" x14ac:dyDescent="0.25">
      <c r="A65" t="s">
        <v>5599</v>
      </c>
      <c r="B65" t="s">
        <v>5934</v>
      </c>
      <c r="E65" t="b">
        <v>1</v>
      </c>
    </row>
    <row r="66" spans="1:5" x14ac:dyDescent="0.25">
      <c r="A66" t="s">
        <v>887</v>
      </c>
      <c r="B66" t="s">
        <v>5935</v>
      </c>
      <c r="E66" t="b">
        <v>1</v>
      </c>
    </row>
    <row r="67" spans="1:5" x14ac:dyDescent="0.25">
      <c r="A67" t="s">
        <v>5387</v>
      </c>
      <c r="B67" t="s">
        <v>5936</v>
      </c>
      <c r="E67" t="b">
        <v>1</v>
      </c>
    </row>
    <row r="68" spans="1:5" x14ac:dyDescent="0.25">
      <c r="A68" t="s">
        <v>3181</v>
      </c>
      <c r="B68" t="s">
        <v>5937</v>
      </c>
      <c r="E68" t="b">
        <v>1</v>
      </c>
    </row>
    <row r="69" spans="1:5" x14ac:dyDescent="0.25">
      <c r="A69" t="s">
        <v>1399</v>
      </c>
      <c r="B69" t="s">
        <v>5938</v>
      </c>
      <c r="E69" t="b">
        <v>1</v>
      </c>
    </row>
    <row r="70" spans="1:5" x14ac:dyDescent="0.25">
      <c r="A70" t="s">
        <v>2155</v>
      </c>
      <c r="B70" t="s">
        <v>5983</v>
      </c>
      <c r="E70" t="b">
        <v>1</v>
      </c>
    </row>
    <row r="71" spans="1:5" x14ac:dyDescent="0.25">
      <c r="A71" t="s">
        <v>717</v>
      </c>
      <c r="B71" t="s">
        <v>6017</v>
      </c>
      <c r="E71" t="b">
        <v>1</v>
      </c>
    </row>
    <row r="72" spans="1:5" x14ac:dyDescent="0.25">
      <c r="A72" t="s">
        <v>5445</v>
      </c>
      <c r="B72" t="s">
        <v>5984</v>
      </c>
      <c r="E72" t="b">
        <v>1</v>
      </c>
    </row>
    <row r="73" spans="1:5" x14ac:dyDescent="0.25">
      <c r="A73" t="s">
        <v>2729</v>
      </c>
      <c r="B73" t="s">
        <v>6031</v>
      </c>
      <c r="E73" t="b">
        <v>1</v>
      </c>
    </row>
    <row r="74" spans="1:5" x14ac:dyDescent="0.25">
      <c r="A74" t="s">
        <v>5511</v>
      </c>
      <c r="B74" t="s">
        <v>5939</v>
      </c>
      <c r="E74" t="b">
        <v>1</v>
      </c>
    </row>
    <row r="75" spans="1:5" x14ac:dyDescent="0.25">
      <c r="A75" t="s">
        <v>5479</v>
      </c>
      <c r="B75" t="s">
        <v>5894</v>
      </c>
      <c r="E75" t="b">
        <v>1</v>
      </c>
    </row>
    <row r="76" spans="1:5" x14ac:dyDescent="0.25">
      <c r="A76" t="s">
        <v>3901</v>
      </c>
      <c r="B76" t="s">
        <v>5940</v>
      </c>
      <c r="E76" t="b">
        <v>1</v>
      </c>
    </row>
    <row r="77" spans="1:5" x14ac:dyDescent="0.25">
      <c r="A77" t="s">
        <v>3761</v>
      </c>
      <c r="B77" t="s">
        <v>5941</v>
      </c>
      <c r="E77" t="b">
        <v>1</v>
      </c>
    </row>
    <row r="78" spans="1:5" x14ac:dyDescent="0.25">
      <c r="A78" t="s">
        <v>5481</v>
      </c>
      <c r="B78" t="s">
        <v>5895</v>
      </c>
      <c r="E78" t="b">
        <v>1</v>
      </c>
    </row>
    <row r="79" spans="1:5" x14ac:dyDescent="0.25">
      <c r="A79" t="s">
        <v>5516</v>
      </c>
      <c r="B79" t="s">
        <v>5942</v>
      </c>
      <c r="E79" t="b">
        <v>1</v>
      </c>
    </row>
    <row r="80" spans="1:5" x14ac:dyDescent="0.25">
      <c r="A80" t="s">
        <v>2681</v>
      </c>
      <c r="B80" t="s">
        <v>5943</v>
      </c>
      <c r="E80" t="b">
        <v>1</v>
      </c>
    </row>
    <row r="81" spans="1:5" x14ac:dyDescent="0.25">
      <c r="A81" t="s">
        <v>917</v>
      </c>
      <c r="B81" t="s">
        <v>6019</v>
      </c>
      <c r="E81" t="b">
        <v>1</v>
      </c>
    </row>
    <row r="82" spans="1:5" x14ac:dyDescent="0.25">
      <c r="A82" t="s">
        <v>4197</v>
      </c>
      <c r="B82" t="s">
        <v>5944</v>
      </c>
      <c r="E82" t="b">
        <v>1</v>
      </c>
    </row>
    <row r="83" spans="1:5" x14ac:dyDescent="0.25">
      <c r="A83" t="s">
        <v>1173</v>
      </c>
      <c r="B83" t="s">
        <v>5945</v>
      </c>
      <c r="E83" t="b">
        <v>1</v>
      </c>
    </row>
    <row r="84" spans="1:5" x14ac:dyDescent="0.25">
      <c r="A84" t="s">
        <v>5521</v>
      </c>
      <c r="B84" t="s">
        <v>5896</v>
      </c>
      <c r="E84" t="b">
        <v>1</v>
      </c>
    </row>
    <row r="85" spans="1:5" x14ac:dyDescent="0.25">
      <c r="A85" t="s">
        <v>5483</v>
      </c>
      <c r="B85" t="s">
        <v>5897</v>
      </c>
      <c r="E85" t="b">
        <v>1</v>
      </c>
    </row>
    <row r="86" spans="1:5" x14ac:dyDescent="0.25">
      <c r="A86" t="s">
        <v>5526</v>
      </c>
      <c r="B86" t="s">
        <v>5898</v>
      </c>
      <c r="E86" t="b">
        <v>1</v>
      </c>
    </row>
    <row r="87" spans="1:5" x14ac:dyDescent="0.25">
      <c r="A87" t="s">
        <v>1431</v>
      </c>
      <c r="B87" t="s">
        <v>5946</v>
      </c>
      <c r="E87" t="b">
        <v>1</v>
      </c>
    </row>
    <row r="88" spans="1:5" x14ac:dyDescent="0.25">
      <c r="A88" t="s">
        <v>915</v>
      </c>
      <c r="B88" t="s">
        <v>6020</v>
      </c>
      <c r="E88" t="b">
        <v>1</v>
      </c>
    </row>
    <row r="89" spans="1:5" x14ac:dyDescent="0.25">
      <c r="A89" t="s">
        <v>5528</v>
      </c>
      <c r="B89" t="s">
        <v>5899</v>
      </c>
      <c r="E89" t="b">
        <v>1</v>
      </c>
    </row>
    <row r="90" spans="1:5" x14ac:dyDescent="0.25">
      <c r="A90" t="s">
        <v>1575</v>
      </c>
      <c r="B90" t="s">
        <v>6016</v>
      </c>
      <c r="E90" t="b">
        <v>1</v>
      </c>
    </row>
    <row r="91" spans="1:5" x14ac:dyDescent="0.25">
      <c r="A91" t="s">
        <v>2899</v>
      </c>
      <c r="B91" t="s">
        <v>5947</v>
      </c>
      <c r="E91" t="b">
        <v>1</v>
      </c>
    </row>
    <row r="92" spans="1:5" x14ac:dyDescent="0.25">
      <c r="A92" t="s">
        <v>5530</v>
      </c>
      <c r="B92" t="s">
        <v>5900</v>
      </c>
      <c r="E92" t="b">
        <v>1</v>
      </c>
    </row>
    <row r="93" spans="1:5" x14ac:dyDescent="0.25">
      <c r="A93" t="s">
        <v>1951</v>
      </c>
      <c r="B93" t="s">
        <v>6029</v>
      </c>
      <c r="E93" t="b">
        <v>1</v>
      </c>
    </row>
    <row r="94" spans="1:5" x14ac:dyDescent="0.25">
      <c r="A94" t="s">
        <v>5532</v>
      </c>
      <c r="B94" t="s">
        <v>5901</v>
      </c>
      <c r="E94" t="b">
        <v>1</v>
      </c>
    </row>
    <row r="95" spans="1:5" x14ac:dyDescent="0.25">
      <c r="A95" t="s">
        <v>2371</v>
      </c>
      <c r="B95" t="s">
        <v>5948</v>
      </c>
      <c r="E95" t="b">
        <v>1</v>
      </c>
    </row>
    <row r="96" spans="1:5" x14ac:dyDescent="0.25">
      <c r="A96" t="s">
        <v>1809</v>
      </c>
      <c r="B96" t="s">
        <v>5949</v>
      </c>
      <c r="E96" t="b">
        <v>1</v>
      </c>
    </row>
    <row r="97" spans="1:5" x14ac:dyDescent="0.25">
      <c r="A97" t="s">
        <v>2123</v>
      </c>
      <c r="B97" t="s">
        <v>5950</v>
      </c>
      <c r="E97" t="b">
        <v>1</v>
      </c>
    </row>
    <row r="98" spans="1:5" x14ac:dyDescent="0.25">
      <c r="A98" t="s">
        <v>5534</v>
      </c>
      <c r="B98" t="s">
        <v>5902</v>
      </c>
      <c r="E98" t="b">
        <v>1</v>
      </c>
    </row>
    <row r="99" spans="1:5" x14ac:dyDescent="0.25">
      <c r="A99" t="s">
        <v>739</v>
      </c>
      <c r="B99" t="s">
        <v>5981</v>
      </c>
      <c r="E99" t="b">
        <v>1</v>
      </c>
    </row>
    <row r="100" spans="1:5" x14ac:dyDescent="0.25">
      <c r="A100" t="s">
        <v>3975</v>
      </c>
      <c r="B100" t="s">
        <v>5951</v>
      </c>
      <c r="E100" t="b">
        <v>1</v>
      </c>
    </row>
    <row r="101" spans="1:5" x14ac:dyDescent="0.25">
      <c r="A101" t="s">
        <v>3873</v>
      </c>
      <c r="B101" t="s">
        <v>5952</v>
      </c>
      <c r="E101" t="b">
        <v>1</v>
      </c>
    </row>
    <row r="102" spans="1:5" x14ac:dyDescent="0.25">
      <c r="A102" t="s">
        <v>2473</v>
      </c>
      <c r="B102" t="s">
        <v>6012</v>
      </c>
      <c r="E102" t="b">
        <v>1</v>
      </c>
    </row>
    <row r="103" spans="1:5" x14ac:dyDescent="0.25">
      <c r="A103" t="s">
        <v>707</v>
      </c>
      <c r="B103" t="s">
        <v>5953</v>
      </c>
      <c r="E103" t="b">
        <v>1</v>
      </c>
    </row>
    <row r="104" spans="1:5" x14ac:dyDescent="0.25">
      <c r="A104" t="s">
        <v>675</v>
      </c>
      <c r="B104" t="s">
        <v>5954</v>
      </c>
      <c r="E104" t="b">
        <v>1</v>
      </c>
    </row>
    <row r="105" spans="1:5" x14ac:dyDescent="0.25">
      <c r="A105" t="s">
        <v>5539</v>
      </c>
      <c r="B105" t="s">
        <v>5903</v>
      </c>
      <c r="E105" t="b">
        <v>1</v>
      </c>
    </row>
    <row r="106" spans="1:5" x14ac:dyDescent="0.25">
      <c r="A106" t="s">
        <v>3047</v>
      </c>
      <c r="B106" t="s">
        <v>5955</v>
      </c>
      <c r="E106" t="b">
        <v>1</v>
      </c>
    </row>
    <row r="107" spans="1:5" x14ac:dyDescent="0.25">
      <c r="A107" t="s">
        <v>5381</v>
      </c>
      <c r="B107" t="s">
        <v>5956</v>
      </c>
      <c r="E107" t="b">
        <v>1</v>
      </c>
    </row>
    <row r="108" spans="1:5" x14ac:dyDescent="0.25">
      <c r="A108" t="s">
        <v>2039</v>
      </c>
      <c r="B108" t="s">
        <v>5957</v>
      </c>
      <c r="E108" t="b">
        <v>1</v>
      </c>
    </row>
    <row r="109" spans="1:5" x14ac:dyDescent="0.25">
      <c r="A109" t="s">
        <v>2033</v>
      </c>
      <c r="B109" t="s">
        <v>5958</v>
      </c>
      <c r="E109" t="b">
        <v>1</v>
      </c>
    </row>
    <row r="110" spans="1:5" x14ac:dyDescent="0.25">
      <c r="A110" t="s">
        <v>3801</v>
      </c>
      <c r="B110" t="s">
        <v>5959</v>
      </c>
      <c r="E110" t="b">
        <v>1</v>
      </c>
    </row>
    <row r="111" spans="1:5" x14ac:dyDescent="0.25">
      <c r="A111" t="s">
        <v>3025</v>
      </c>
      <c r="B111" t="s">
        <v>6030</v>
      </c>
      <c r="E111" t="b">
        <v>1</v>
      </c>
    </row>
    <row r="112" spans="1:5" x14ac:dyDescent="0.25">
      <c r="A112" t="s">
        <v>5546</v>
      </c>
      <c r="B112" t="s">
        <v>5906</v>
      </c>
      <c r="E112" t="b">
        <v>1</v>
      </c>
    </row>
    <row r="113" spans="1:5" x14ac:dyDescent="0.25">
      <c r="A113" t="s">
        <v>5589</v>
      </c>
      <c r="B113" t="s">
        <v>5960</v>
      </c>
      <c r="E113" t="b">
        <v>1</v>
      </c>
    </row>
    <row r="114" spans="1:5" x14ac:dyDescent="0.25">
      <c r="A114" t="s">
        <v>1183</v>
      </c>
      <c r="B114" t="s">
        <v>6024</v>
      </c>
      <c r="E114" t="b">
        <v>1</v>
      </c>
    </row>
    <row r="115" spans="1:5" x14ac:dyDescent="0.25">
      <c r="A115" t="s">
        <v>475</v>
      </c>
      <c r="B115" t="s">
        <v>5961</v>
      </c>
      <c r="E115" t="b">
        <v>1</v>
      </c>
    </row>
    <row r="116" spans="1:5" x14ac:dyDescent="0.25">
      <c r="A116" t="s">
        <v>2293</v>
      </c>
      <c r="B116" t="s">
        <v>5962</v>
      </c>
      <c r="E116" t="b">
        <v>1</v>
      </c>
    </row>
    <row r="117" spans="1:5" x14ac:dyDescent="0.25">
      <c r="A117" t="s">
        <v>3895</v>
      </c>
      <c r="B117" t="s">
        <v>5963</v>
      </c>
      <c r="E117" t="b">
        <v>1</v>
      </c>
    </row>
    <row r="118" spans="1:5" x14ac:dyDescent="0.25">
      <c r="A118" t="s">
        <v>3271</v>
      </c>
      <c r="B118" t="s">
        <v>5964</v>
      </c>
      <c r="E118" t="b">
        <v>1</v>
      </c>
    </row>
    <row r="119" spans="1:5" x14ac:dyDescent="0.25">
      <c r="A119" t="s">
        <v>3043</v>
      </c>
      <c r="B119" t="s">
        <v>5965</v>
      </c>
      <c r="E119" t="b">
        <v>1</v>
      </c>
    </row>
    <row r="120" spans="1:5" x14ac:dyDescent="0.25">
      <c r="A120" t="s">
        <v>5541</v>
      </c>
      <c r="B120" t="s">
        <v>5904</v>
      </c>
      <c r="E120" t="b">
        <v>1</v>
      </c>
    </row>
    <row r="121" spans="1:5" x14ac:dyDescent="0.25">
      <c r="A121" t="s">
        <v>5544</v>
      </c>
      <c r="B121" t="s">
        <v>5905</v>
      </c>
      <c r="E121" t="b">
        <v>1</v>
      </c>
    </row>
    <row r="122" spans="1:5" x14ac:dyDescent="0.25">
      <c r="A122" t="s">
        <v>4823</v>
      </c>
      <c r="B122" t="s">
        <v>5966</v>
      </c>
      <c r="E122" t="b">
        <v>1</v>
      </c>
    </row>
    <row r="123" spans="1:5" x14ac:dyDescent="0.25">
      <c r="A123" t="s">
        <v>5550</v>
      </c>
      <c r="B123" t="s">
        <v>5907</v>
      </c>
      <c r="E123" t="b">
        <v>1</v>
      </c>
    </row>
    <row r="124" spans="1:5" x14ac:dyDescent="0.25">
      <c r="A124" t="s">
        <v>5552</v>
      </c>
      <c r="B124" t="s">
        <v>5908</v>
      </c>
      <c r="E124" t="b">
        <v>1</v>
      </c>
    </row>
    <row r="125" spans="1:5" x14ac:dyDescent="0.25">
      <c r="A125" t="s">
        <v>3805</v>
      </c>
      <c r="B125" t="s">
        <v>5967</v>
      </c>
      <c r="E125" t="b">
        <v>1</v>
      </c>
    </row>
    <row r="126" spans="1:5" x14ac:dyDescent="0.25">
      <c r="A126" t="s">
        <v>5555</v>
      </c>
      <c r="B126" t="s">
        <v>5909</v>
      </c>
      <c r="E126" t="b">
        <v>1</v>
      </c>
    </row>
    <row r="127" spans="1:5" x14ac:dyDescent="0.25">
      <c r="A127" t="s">
        <v>1593</v>
      </c>
      <c r="B127" t="s">
        <v>5968</v>
      </c>
      <c r="E127" t="b">
        <v>1</v>
      </c>
    </row>
    <row r="128" spans="1:5" x14ac:dyDescent="0.25">
      <c r="A128" t="s">
        <v>1553</v>
      </c>
      <c r="B128" t="s">
        <v>6021</v>
      </c>
      <c r="E128" t="b">
        <v>1</v>
      </c>
    </row>
    <row r="129" spans="1:5" x14ac:dyDescent="0.25">
      <c r="A129" t="s">
        <v>3803</v>
      </c>
      <c r="B129" t="s">
        <v>5969</v>
      </c>
      <c r="E129" t="b">
        <v>1</v>
      </c>
    </row>
    <row r="130" spans="1:5" x14ac:dyDescent="0.25">
      <c r="A130" t="s">
        <v>5185</v>
      </c>
      <c r="B130" t="s">
        <v>5970</v>
      </c>
      <c r="E130" t="b">
        <v>1</v>
      </c>
    </row>
    <row r="131" spans="1:5" x14ac:dyDescent="0.25">
      <c r="A131" t="s">
        <v>5147</v>
      </c>
      <c r="B131" t="s">
        <v>5971</v>
      </c>
      <c r="E131" t="b">
        <v>1</v>
      </c>
    </row>
    <row r="132" spans="1:5" x14ac:dyDescent="0.25">
      <c r="A132" t="s">
        <v>5557</v>
      </c>
      <c r="B132" t="s">
        <v>5910</v>
      </c>
      <c r="E132" t="b">
        <v>1</v>
      </c>
    </row>
    <row r="133" spans="1:5" x14ac:dyDescent="0.25">
      <c r="A133" t="s">
        <v>4959</v>
      </c>
      <c r="B133" t="s">
        <v>5972</v>
      </c>
      <c r="E133" t="b">
        <v>1</v>
      </c>
    </row>
    <row r="134" spans="1:5" x14ac:dyDescent="0.25">
      <c r="A134" t="s">
        <v>5770</v>
      </c>
      <c r="B134" t="s">
        <v>5973</v>
      </c>
      <c r="E134" t="b">
        <v>1</v>
      </c>
    </row>
    <row r="135" spans="1:5" x14ac:dyDescent="0.25">
      <c r="A135" t="s">
        <v>371</v>
      </c>
      <c r="B135" t="s">
        <v>5974</v>
      </c>
      <c r="E135" t="b">
        <v>1</v>
      </c>
    </row>
    <row r="136" spans="1:5" x14ac:dyDescent="0.25">
      <c r="A136" t="s">
        <v>5465</v>
      </c>
      <c r="B136" t="s">
        <v>5882</v>
      </c>
      <c r="E136" t="b">
        <v>1</v>
      </c>
    </row>
    <row r="137" spans="1:5" x14ac:dyDescent="0.25">
      <c r="A137" t="s">
        <v>5782</v>
      </c>
      <c r="B137" t="s">
        <v>6018</v>
      </c>
      <c r="E137" t="b">
        <v>1</v>
      </c>
    </row>
    <row r="138" spans="1:5" x14ac:dyDescent="0.25">
      <c r="A138" t="s">
        <v>5559</v>
      </c>
      <c r="B138" t="s">
        <v>5911</v>
      </c>
      <c r="E138" t="b">
        <v>1</v>
      </c>
    </row>
    <row r="139" spans="1:5" x14ac:dyDescent="0.25">
      <c r="A139" t="s">
        <v>2359</v>
      </c>
      <c r="B139" t="s">
        <v>5975</v>
      </c>
      <c r="E139" t="b">
        <v>1</v>
      </c>
    </row>
    <row r="140" spans="1:5" x14ac:dyDescent="0.25">
      <c r="A140" t="s">
        <v>5561</v>
      </c>
      <c r="B140" t="s">
        <v>5912</v>
      </c>
      <c r="E140" t="b">
        <v>1</v>
      </c>
    </row>
    <row r="141" spans="1:5" x14ac:dyDescent="0.25">
      <c r="A141" t="s">
        <v>4971</v>
      </c>
      <c r="B141" t="s">
        <v>6027</v>
      </c>
      <c r="E141" t="b">
        <v>1</v>
      </c>
    </row>
    <row r="142" spans="1:5" x14ac:dyDescent="0.25">
      <c r="A142" t="s">
        <v>971</v>
      </c>
      <c r="B142" t="s">
        <v>5976</v>
      </c>
      <c r="E142" t="b">
        <v>1</v>
      </c>
    </row>
    <row r="143" spans="1:5" x14ac:dyDescent="0.25">
      <c r="A143" t="s">
        <v>3813</v>
      </c>
      <c r="B143" t="s">
        <v>5977</v>
      </c>
      <c r="E143" t="b">
        <v>1</v>
      </c>
    </row>
    <row r="144" spans="1:5" x14ac:dyDescent="0.25">
      <c r="A144" t="s">
        <v>5563</v>
      </c>
      <c r="B144" t="s">
        <v>5913</v>
      </c>
      <c r="E144" t="b">
        <v>1</v>
      </c>
    </row>
    <row r="145" spans="1:5" x14ac:dyDescent="0.25">
      <c r="A145" t="s">
        <v>1887</v>
      </c>
      <c r="B145" t="s">
        <v>5978</v>
      </c>
      <c r="E145" t="b">
        <v>1</v>
      </c>
    </row>
    <row r="146" spans="1:5" x14ac:dyDescent="0.25">
      <c r="A146" t="s">
        <v>1547</v>
      </c>
      <c r="B146" t="s">
        <v>5979</v>
      </c>
      <c r="E146" t="b">
        <v>1</v>
      </c>
    </row>
    <row r="147" spans="1:5" x14ac:dyDescent="0.25">
      <c r="A147" t="s">
        <v>1611</v>
      </c>
      <c r="B147" t="s">
        <v>5980</v>
      </c>
      <c r="E147" t="b">
        <v>1</v>
      </c>
    </row>
    <row r="148" spans="1:5" x14ac:dyDescent="0.25">
      <c r="A148" t="s">
        <v>2475</v>
      </c>
      <c r="B148" t="s">
        <v>6011</v>
      </c>
      <c r="E148" t="b">
        <v>1</v>
      </c>
    </row>
  </sheetData>
  <pageMargins left="0.75" right="0.75" top="1" bottom="1" header="0.5" footer="0.5"/>
  <tableParts count="1">
    <tablePart r:id="rId1"/>
  </tableParts>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4C8C7-9D02-4E94-B304-F747201CF11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5862</v>
      </c>
      <c r="B2" t="s">
        <v>5863</v>
      </c>
      <c r="E2" t="b">
        <v>1</v>
      </c>
    </row>
    <row r="3" spans="1:5" x14ac:dyDescent="0.25">
      <c r="A3" t="s">
        <v>5872</v>
      </c>
      <c r="B3" t="s">
        <v>5873</v>
      </c>
      <c r="E3" t="b">
        <v>1</v>
      </c>
    </row>
    <row r="4" spans="1:5" x14ac:dyDescent="0.25">
      <c r="A4" t="s">
        <v>5874</v>
      </c>
      <c r="B4" t="s">
        <v>5875</v>
      </c>
      <c r="E4" t="b">
        <v>1</v>
      </c>
    </row>
    <row r="5" spans="1:5" x14ac:dyDescent="0.25">
      <c r="A5" t="s">
        <v>5876</v>
      </c>
      <c r="B5" t="s">
        <v>5877</v>
      </c>
      <c r="E5" t="b">
        <v>1</v>
      </c>
    </row>
    <row r="6" spans="1:5" x14ac:dyDescent="0.25">
      <c r="A6" t="s">
        <v>5878</v>
      </c>
      <c r="B6" t="s">
        <v>5879</v>
      </c>
      <c r="E6" t="b">
        <v>1</v>
      </c>
    </row>
    <row r="7" spans="1:5" x14ac:dyDescent="0.25">
      <c r="A7" t="s">
        <v>5880</v>
      </c>
      <c r="B7" t="s">
        <v>5881</v>
      </c>
      <c r="E7" t="b">
        <v>1</v>
      </c>
    </row>
    <row r="8" spans="1:5" x14ac:dyDescent="0.25">
      <c r="A8" t="s">
        <v>5818</v>
      </c>
      <c r="B8" t="s">
        <v>5739</v>
      </c>
      <c r="E8" t="b">
        <v>1</v>
      </c>
    </row>
  </sheetData>
  <pageMargins left="0.75" right="0.75" top="1" bottom="1" header="0.5" footer="0.5"/>
  <tableParts count="1">
    <tablePart r:id="rId1"/>
  </tableParts>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6055F-018D-4813-BE07-A34269B9AEC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5821</v>
      </c>
      <c r="B2" t="s">
        <v>5867</v>
      </c>
      <c r="E2" t="b">
        <v>1</v>
      </c>
    </row>
    <row r="3" spans="1:5" x14ac:dyDescent="0.25">
      <c r="A3" t="s">
        <v>5868</v>
      </c>
      <c r="B3" t="s">
        <v>5869</v>
      </c>
      <c r="E3" t="b">
        <v>1</v>
      </c>
    </row>
    <row r="4" spans="1:5" x14ac:dyDescent="0.25">
      <c r="A4" t="s">
        <v>5870</v>
      </c>
      <c r="B4" t="s">
        <v>5871</v>
      </c>
      <c r="E4" t="b">
        <v>1</v>
      </c>
    </row>
    <row r="5" spans="1:5" x14ac:dyDescent="0.25">
      <c r="A5" t="s">
        <v>5862</v>
      </c>
      <c r="B5" t="s">
        <v>5863</v>
      </c>
      <c r="E5" t="b">
        <v>1</v>
      </c>
    </row>
    <row r="6" spans="1:5" x14ac:dyDescent="0.25">
      <c r="A6" t="s">
        <v>5818</v>
      </c>
      <c r="B6" t="s">
        <v>5739</v>
      </c>
      <c r="E6" t="b">
        <v>1</v>
      </c>
    </row>
  </sheetData>
  <pageMargins left="0.75" right="0.75" top="1" bottom="1" header="0.5" footer="0.5"/>
  <tableParts count="1">
    <tablePart r:id="rId1"/>
  </tableParts>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58236-9206-464F-94D8-3F3DD275948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5856</v>
      </c>
      <c r="B2" t="s">
        <v>5857</v>
      </c>
      <c r="E2" t="b">
        <v>1</v>
      </c>
    </row>
    <row r="3" spans="1:5" x14ac:dyDescent="0.25">
      <c r="A3" t="s">
        <v>5858</v>
      </c>
      <c r="B3" t="s">
        <v>5859</v>
      </c>
      <c r="E3" t="b">
        <v>1</v>
      </c>
    </row>
    <row r="4" spans="1:5" x14ac:dyDescent="0.25">
      <c r="A4" t="s">
        <v>5860</v>
      </c>
      <c r="B4" t="s">
        <v>5861</v>
      </c>
      <c r="E4" t="b">
        <v>1</v>
      </c>
    </row>
    <row r="5" spans="1:5" x14ac:dyDescent="0.25">
      <c r="A5" t="s">
        <v>5862</v>
      </c>
      <c r="B5" t="s">
        <v>5863</v>
      </c>
      <c r="E5" t="b">
        <v>1</v>
      </c>
    </row>
    <row r="6" spans="1:5" x14ac:dyDescent="0.25">
      <c r="A6" t="s">
        <v>5864</v>
      </c>
      <c r="B6" t="s">
        <v>5865</v>
      </c>
      <c r="E6" t="b">
        <v>1</v>
      </c>
    </row>
    <row r="7" spans="1:5" x14ac:dyDescent="0.25">
      <c r="A7" t="s">
        <v>5830</v>
      </c>
      <c r="B7" t="s">
        <v>5866</v>
      </c>
      <c r="E7" t="b">
        <v>1</v>
      </c>
    </row>
    <row r="8" spans="1:5" x14ac:dyDescent="0.25">
      <c r="A8" t="s">
        <v>5818</v>
      </c>
      <c r="B8" t="s">
        <v>5739</v>
      </c>
      <c r="E8" t="b">
        <v>1</v>
      </c>
    </row>
  </sheetData>
  <pageMargins left="0.75" right="0.75" top="1" bottom="1" header="0.5" footer="0.5"/>
  <tableParts count="1">
    <tablePart r:id="rId1"/>
  </tableParts>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5E43A-8DF4-4D86-84A1-8A873725F249}">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5844</v>
      </c>
      <c r="B2" t="s">
        <v>5845</v>
      </c>
      <c r="E2" t="b">
        <v>1</v>
      </c>
    </row>
    <row r="3" spans="1:5" x14ac:dyDescent="0.25">
      <c r="A3" t="s">
        <v>5848</v>
      </c>
      <c r="B3" t="s">
        <v>5849</v>
      </c>
      <c r="E3" t="b">
        <v>1</v>
      </c>
    </row>
    <row r="4" spans="1:5" x14ac:dyDescent="0.25">
      <c r="A4" t="s">
        <v>5854</v>
      </c>
      <c r="B4" t="s">
        <v>5855</v>
      </c>
      <c r="E4" t="b">
        <v>1</v>
      </c>
    </row>
    <row r="5" spans="1:5" x14ac:dyDescent="0.25">
      <c r="A5" t="s">
        <v>5828</v>
      </c>
      <c r="B5" t="s">
        <v>5829</v>
      </c>
      <c r="E5" t="b">
        <v>1</v>
      </c>
    </row>
    <row r="6" spans="1:5" x14ac:dyDescent="0.25">
      <c r="A6" t="s">
        <v>5846</v>
      </c>
      <c r="B6" t="s">
        <v>5847</v>
      </c>
      <c r="E6" t="b">
        <v>1</v>
      </c>
    </row>
    <row r="7" spans="1:5" x14ac:dyDescent="0.25">
      <c r="A7" t="s">
        <v>5830</v>
      </c>
      <c r="B7" t="s">
        <v>5831</v>
      </c>
      <c r="E7" t="b">
        <v>1</v>
      </c>
    </row>
    <row r="8" spans="1:5" x14ac:dyDescent="0.25">
      <c r="A8" t="s">
        <v>5832</v>
      </c>
      <c r="B8" t="s">
        <v>5833</v>
      </c>
      <c r="E8" t="b">
        <v>1</v>
      </c>
    </row>
    <row r="9" spans="1:5" x14ac:dyDescent="0.25">
      <c r="A9" t="s">
        <v>5834</v>
      </c>
      <c r="B9" t="s">
        <v>5835</v>
      </c>
      <c r="E9" t="b">
        <v>1</v>
      </c>
    </row>
    <row r="10" spans="1:5" x14ac:dyDescent="0.25">
      <c r="A10" t="s">
        <v>5836</v>
      </c>
      <c r="B10" t="s">
        <v>5837</v>
      </c>
      <c r="E10" t="b">
        <v>1</v>
      </c>
    </row>
    <row r="11" spans="1:5" x14ac:dyDescent="0.25">
      <c r="A11" t="s">
        <v>5850</v>
      </c>
      <c r="B11" t="s">
        <v>5851</v>
      </c>
      <c r="E11" t="b">
        <v>1</v>
      </c>
    </row>
    <row r="12" spans="1:5" x14ac:dyDescent="0.25">
      <c r="A12" t="s">
        <v>5838</v>
      </c>
      <c r="B12" t="s">
        <v>5839</v>
      </c>
      <c r="E12" t="b">
        <v>1</v>
      </c>
    </row>
    <row r="13" spans="1:5" x14ac:dyDescent="0.25">
      <c r="A13" t="s">
        <v>5840</v>
      </c>
      <c r="B13" t="s">
        <v>5841</v>
      </c>
      <c r="E13" t="b">
        <v>1</v>
      </c>
    </row>
    <row r="14" spans="1:5" x14ac:dyDescent="0.25">
      <c r="A14" t="s">
        <v>5852</v>
      </c>
      <c r="B14" t="s">
        <v>5853</v>
      </c>
      <c r="E14" t="b">
        <v>1</v>
      </c>
    </row>
    <row r="15" spans="1:5" x14ac:dyDescent="0.25">
      <c r="A15" t="s">
        <v>5818</v>
      </c>
      <c r="B15" t="s">
        <v>5739</v>
      </c>
      <c r="E15" t="b">
        <v>1</v>
      </c>
    </row>
    <row r="16" spans="1:5" x14ac:dyDescent="0.25">
      <c r="A16" t="s">
        <v>5842</v>
      </c>
      <c r="B16" t="s">
        <v>5843</v>
      </c>
      <c r="E16" t="b">
        <v>1</v>
      </c>
    </row>
  </sheetData>
  <pageMargins left="0.75" right="0.75" top="1" bottom="1" header="0.5" footer="0.5"/>
  <tableParts count="1">
    <tablePart r:id="rId1"/>
  </tableParts>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FE08B-F98F-4B15-B301-52930926602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5824</v>
      </c>
      <c r="B2" t="s">
        <v>5825</v>
      </c>
      <c r="E2" t="b">
        <v>1</v>
      </c>
    </row>
    <row r="3" spans="1:5" x14ac:dyDescent="0.25">
      <c r="A3" t="s">
        <v>5802</v>
      </c>
      <c r="B3" t="s">
        <v>5826</v>
      </c>
      <c r="E3" t="b">
        <v>1</v>
      </c>
    </row>
    <row r="4" spans="1:5" x14ac:dyDescent="0.25">
      <c r="A4" t="s">
        <v>5800</v>
      </c>
      <c r="B4" t="s">
        <v>5823</v>
      </c>
      <c r="E4" t="b">
        <v>1</v>
      </c>
    </row>
    <row r="5" spans="1:5" x14ac:dyDescent="0.25">
      <c r="A5" t="s">
        <v>5827</v>
      </c>
      <c r="B5" t="s">
        <v>5739</v>
      </c>
      <c r="E5" t="b">
        <v>1</v>
      </c>
    </row>
  </sheetData>
  <pageMargins left="0.75" right="0.75" top="1" bottom="1" header="0.5" footer="0.5"/>
  <tableParts count="1">
    <tablePart r:id="rId1"/>
  </tableParts>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E11B5-C459-4A68-A311-C32B9F39192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5819</v>
      </c>
      <c r="B2" t="s">
        <v>5820</v>
      </c>
      <c r="E2" t="b">
        <v>1</v>
      </c>
    </row>
    <row r="3" spans="1:5" x14ac:dyDescent="0.25">
      <c r="A3" t="s">
        <v>5821</v>
      </c>
      <c r="B3" t="s">
        <v>5822</v>
      </c>
      <c r="E3" t="b">
        <v>1</v>
      </c>
    </row>
  </sheetData>
  <pageMargins left="0.75" right="0.75" top="1" bottom="1" header="0.5" footer="0.5"/>
  <tableParts count="1">
    <tablePart r:id="rId1"/>
  </tableParts>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B4E8F-617F-42C3-BACB-CD8AEACA56D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5808</v>
      </c>
      <c r="B2" t="s">
        <v>5809</v>
      </c>
      <c r="E2" t="b">
        <v>1</v>
      </c>
    </row>
    <row r="3" spans="1:5" x14ac:dyDescent="0.25">
      <c r="A3" t="s">
        <v>5804</v>
      </c>
      <c r="B3" t="s">
        <v>5805</v>
      </c>
      <c r="E3" t="b">
        <v>1</v>
      </c>
    </row>
    <row r="4" spans="1:5" x14ac:dyDescent="0.25">
      <c r="A4" t="s">
        <v>5812</v>
      </c>
      <c r="B4" t="s">
        <v>5813</v>
      </c>
      <c r="E4" t="b">
        <v>1</v>
      </c>
    </row>
    <row r="5" spans="1:5" x14ac:dyDescent="0.25">
      <c r="A5" t="s">
        <v>5806</v>
      </c>
      <c r="B5" t="s">
        <v>5807</v>
      </c>
      <c r="E5" t="b">
        <v>1</v>
      </c>
    </row>
    <row r="6" spans="1:5" x14ac:dyDescent="0.25">
      <c r="A6" t="s">
        <v>5814</v>
      </c>
      <c r="B6" t="s">
        <v>5815</v>
      </c>
      <c r="E6" t="b">
        <v>1</v>
      </c>
    </row>
    <row r="7" spans="1:5" x14ac:dyDescent="0.25">
      <c r="A7" t="s">
        <v>5810</v>
      </c>
      <c r="B7" t="s">
        <v>5811</v>
      </c>
      <c r="E7" t="b">
        <v>1</v>
      </c>
    </row>
    <row r="8" spans="1:5" x14ac:dyDescent="0.25">
      <c r="A8" t="s">
        <v>5816</v>
      </c>
      <c r="B8" t="s">
        <v>5817</v>
      </c>
      <c r="E8" t="b">
        <v>1</v>
      </c>
    </row>
    <row r="9" spans="1:5" x14ac:dyDescent="0.25">
      <c r="A9" t="s">
        <v>5818</v>
      </c>
      <c r="B9" t="s">
        <v>5739</v>
      </c>
      <c r="E9" t="b">
        <v>1</v>
      </c>
    </row>
  </sheetData>
  <pageMargins left="0.75" right="0.75" top="1" bottom="1" header="0.5" footer="0.5"/>
  <tableParts count="1">
    <tablePart r:id="rId1"/>
  </tableParts>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5CE34-25A1-4ED9-84F5-129C273CDE0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5802</v>
      </c>
      <c r="B2" t="s">
        <v>5803</v>
      </c>
      <c r="E2" t="b">
        <v>1</v>
      </c>
    </row>
    <row r="3" spans="1:5" x14ac:dyDescent="0.25">
      <c r="A3" t="s">
        <v>5798</v>
      </c>
      <c r="B3" t="s">
        <v>5799</v>
      </c>
      <c r="E3" t="b">
        <v>1</v>
      </c>
    </row>
    <row r="4" spans="1:5" x14ac:dyDescent="0.25">
      <c r="A4" t="s">
        <v>5800</v>
      </c>
      <c r="B4" t="s">
        <v>5801</v>
      </c>
      <c r="E4" t="b">
        <v>1</v>
      </c>
    </row>
  </sheetData>
  <pageMargins left="0.75" right="0.75" top="1" bottom="1" header="0.5" footer="0.5"/>
  <tableParts count="1">
    <tablePart r:id="rId1"/>
  </tableParts>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019BE-3B74-43D1-8727-F4FC3205392B}">
  <dimension ref="A1:E113"/>
  <sheetViews>
    <sheetView workbookViewId="0">
      <selection activeCell="A2" sqref="A2:E1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3803</v>
      </c>
      <c r="B2" t="s">
        <v>5760</v>
      </c>
      <c r="C2" t="s">
        <v>5473</v>
      </c>
      <c r="D2" t="s">
        <v>5736</v>
      </c>
      <c r="E2" t="b">
        <v>1</v>
      </c>
    </row>
    <row r="3" spans="1:5" x14ac:dyDescent="0.25">
      <c r="A3" t="s">
        <v>5147</v>
      </c>
      <c r="B3" t="s">
        <v>5762</v>
      </c>
      <c r="C3" t="s">
        <v>5473</v>
      </c>
      <c r="D3" t="s">
        <v>5736</v>
      </c>
      <c r="E3" t="b">
        <v>1</v>
      </c>
    </row>
    <row r="4" spans="1:5" x14ac:dyDescent="0.25">
      <c r="A4" t="s">
        <v>4959</v>
      </c>
      <c r="B4" t="s">
        <v>5763</v>
      </c>
      <c r="C4" t="s">
        <v>5473</v>
      </c>
      <c r="D4" t="s">
        <v>5736</v>
      </c>
      <c r="E4" t="b">
        <v>1</v>
      </c>
    </row>
    <row r="5" spans="1:5" x14ac:dyDescent="0.25">
      <c r="A5" t="s">
        <v>5770</v>
      </c>
      <c r="B5" t="s">
        <v>5764</v>
      </c>
      <c r="C5" t="s">
        <v>5473</v>
      </c>
      <c r="D5" t="s">
        <v>5736</v>
      </c>
      <c r="E5" t="b">
        <v>1</v>
      </c>
    </row>
    <row r="6" spans="1:5" x14ac:dyDescent="0.25">
      <c r="A6" t="s">
        <v>371</v>
      </c>
      <c r="B6" t="s">
        <v>5765</v>
      </c>
      <c r="C6" t="s">
        <v>5473</v>
      </c>
      <c r="D6" t="s">
        <v>5736</v>
      </c>
      <c r="E6" t="b">
        <v>1</v>
      </c>
    </row>
    <row r="7" spans="1:5" x14ac:dyDescent="0.25">
      <c r="A7" t="s">
        <v>2359</v>
      </c>
      <c r="B7" t="s">
        <v>5771</v>
      </c>
      <c r="C7" t="s">
        <v>5473</v>
      </c>
      <c r="D7" t="s">
        <v>5736</v>
      </c>
      <c r="E7" t="b">
        <v>1</v>
      </c>
    </row>
    <row r="8" spans="1:5" x14ac:dyDescent="0.25">
      <c r="A8" t="s">
        <v>5792</v>
      </c>
      <c r="B8" t="s">
        <v>5793</v>
      </c>
      <c r="C8" t="s">
        <v>3629</v>
      </c>
      <c r="D8" t="s">
        <v>5740</v>
      </c>
      <c r="E8" t="b">
        <v>1</v>
      </c>
    </row>
    <row r="9" spans="1:5" x14ac:dyDescent="0.25">
      <c r="A9" t="s">
        <v>3993</v>
      </c>
      <c r="B9" t="s">
        <v>5762</v>
      </c>
      <c r="C9" t="s">
        <v>3629</v>
      </c>
      <c r="D9" t="s">
        <v>5740</v>
      </c>
      <c r="E9" t="b">
        <v>1</v>
      </c>
    </row>
    <row r="10" spans="1:5" x14ac:dyDescent="0.25">
      <c r="A10" t="s">
        <v>4013</v>
      </c>
      <c r="B10" t="s">
        <v>5763</v>
      </c>
      <c r="C10" t="s">
        <v>3629</v>
      </c>
      <c r="D10" t="s">
        <v>5740</v>
      </c>
      <c r="E10" t="b">
        <v>1</v>
      </c>
    </row>
    <row r="11" spans="1:5" x14ac:dyDescent="0.25">
      <c r="A11" t="s">
        <v>1373</v>
      </c>
      <c r="B11" t="s">
        <v>5764</v>
      </c>
      <c r="C11" t="s">
        <v>3629</v>
      </c>
      <c r="D11" t="s">
        <v>5740</v>
      </c>
      <c r="E11" t="b">
        <v>1</v>
      </c>
    </row>
    <row r="12" spans="1:5" x14ac:dyDescent="0.25">
      <c r="A12" t="s">
        <v>1819</v>
      </c>
      <c r="B12" t="s">
        <v>5765</v>
      </c>
      <c r="C12" t="s">
        <v>3629</v>
      </c>
      <c r="D12" t="s">
        <v>5740</v>
      </c>
      <c r="E12" t="b">
        <v>1</v>
      </c>
    </row>
    <row r="13" spans="1:5" x14ac:dyDescent="0.25">
      <c r="A13" t="s">
        <v>5528</v>
      </c>
      <c r="B13" t="s">
        <v>5760</v>
      </c>
      <c r="C13" t="s">
        <v>2881</v>
      </c>
      <c r="D13" t="s">
        <v>5761</v>
      </c>
      <c r="E13" t="b">
        <v>1</v>
      </c>
    </row>
    <row r="14" spans="1:5" x14ac:dyDescent="0.25">
      <c r="A14" t="s">
        <v>5532</v>
      </c>
      <c r="B14" t="s">
        <v>5762</v>
      </c>
      <c r="C14" t="s">
        <v>2881</v>
      </c>
      <c r="D14" t="s">
        <v>5761</v>
      </c>
      <c r="E14" t="b">
        <v>1</v>
      </c>
    </row>
    <row r="15" spans="1:5" x14ac:dyDescent="0.25">
      <c r="A15" t="s">
        <v>5534</v>
      </c>
      <c r="B15" t="s">
        <v>5763</v>
      </c>
      <c r="C15" t="s">
        <v>2881</v>
      </c>
      <c r="D15" t="s">
        <v>5761</v>
      </c>
      <c r="E15" t="b">
        <v>1</v>
      </c>
    </row>
    <row r="16" spans="1:5" x14ac:dyDescent="0.25">
      <c r="A16" t="s">
        <v>5539</v>
      </c>
      <c r="B16" t="s">
        <v>5764</v>
      </c>
      <c r="C16" t="s">
        <v>2881</v>
      </c>
      <c r="D16" t="s">
        <v>5761</v>
      </c>
      <c r="E16" t="b">
        <v>1</v>
      </c>
    </row>
    <row r="17" spans="1:5" x14ac:dyDescent="0.25">
      <c r="A17" t="s">
        <v>5541</v>
      </c>
      <c r="B17" t="s">
        <v>5765</v>
      </c>
      <c r="C17" t="s">
        <v>2881</v>
      </c>
      <c r="D17" t="s">
        <v>5761</v>
      </c>
      <c r="E17" t="b">
        <v>1</v>
      </c>
    </row>
    <row r="18" spans="1:5" x14ac:dyDescent="0.25">
      <c r="A18" t="s">
        <v>5544</v>
      </c>
      <c r="B18" t="s">
        <v>5766</v>
      </c>
      <c r="C18" t="s">
        <v>2881</v>
      </c>
      <c r="D18" t="s">
        <v>5761</v>
      </c>
      <c r="E18" t="b">
        <v>1</v>
      </c>
    </row>
    <row r="19" spans="1:5" x14ac:dyDescent="0.25">
      <c r="A19" t="s">
        <v>5546</v>
      </c>
      <c r="B19" t="s">
        <v>5767</v>
      </c>
      <c r="C19" t="s">
        <v>2881</v>
      </c>
      <c r="D19" t="s">
        <v>5761</v>
      </c>
      <c r="E19" t="b">
        <v>1</v>
      </c>
    </row>
    <row r="20" spans="1:5" x14ac:dyDescent="0.25">
      <c r="A20" t="s">
        <v>5550</v>
      </c>
      <c r="B20" t="s">
        <v>5768</v>
      </c>
      <c r="C20" t="s">
        <v>2881</v>
      </c>
      <c r="D20" t="s">
        <v>5761</v>
      </c>
      <c r="E20" t="b">
        <v>1</v>
      </c>
    </row>
    <row r="21" spans="1:5" x14ac:dyDescent="0.25">
      <c r="A21" t="s">
        <v>5552</v>
      </c>
      <c r="B21" t="s">
        <v>5769</v>
      </c>
      <c r="C21" t="s">
        <v>2881</v>
      </c>
      <c r="D21" t="s">
        <v>5761</v>
      </c>
      <c r="E21" t="b">
        <v>1</v>
      </c>
    </row>
    <row r="22" spans="1:5" x14ac:dyDescent="0.25">
      <c r="A22" t="s">
        <v>5557</v>
      </c>
      <c r="B22" t="s">
        <v>5760</v>
      </c>
      <c r="C22" t="s">
        <v>4621</v>
      </c>
      <c r="D22" t="s">
        <v>5742</v>
      </c>
      <c r="E22" t="b">
        <v>1</v>
      </c>
    </row>
    <row r="23" spans="1:5" x14ac:dyDescent="0.25">
      <c r="A23" t="s">
        <v>5561</v>
      </c>
      <c r="B23" t="s">
        <v>5762</v>
      </c>
      <c r="C23" t="s">
        <v>4621</v>
      </c>
      <c r="D23" t="s">
        <v>5742</v>
      </c>
      <c r="E23" t="b">
        <v>1</v>
      </c>
    </row>
    <row r="24" spans="1:5" x14ac:dyDescent="0.25">
      <c r="A24" t="s">
        <v>5563</v>
      </c>
      <c r="B24" t="s">
        <v>5763</v>
      </c>
      <c r="C24" t="s">
        <v>4621</v>
      </c>
      <c r="D24" t="s">
        <v>5742</v>
      </c>
      <c r="E24" t="b">
        <v>1</v>
      </c>
    </row>
    <row r="25" spans="1:5" x14ac:dyDescent="0.25">
      <c r="A25" t="s">
        <v>5565</v>
      </c>
      <c r="B25" t="s">
        <v>5764</v>
      </c>
      <c r="C25" t="s">
        <v>4621</v>
      </c>
      <c r="D25" t="s">
        <v>5742</v>
      </c>
      <c r="E25" t="b">
        <v>1</v>
      </c>
    </row>
    <row r="26" spans="1:5" x14ac:dyDescent="0.25">
      <c r="A26" t="s">
        <v>5567</v>
      </c>
      <c r="B26" t="s">
        <v>5765</v>
      </c>
      <c r="C26" t="s">
        <v>4621</v>
      </c>
      <c r="D26" t="s">
        <v>5742</v>
      </c>
      <c r="E26" t="b">
        <v>1</v>
      </c>
    </row>
    <row r="27" spans="1:5" x14ac:dyDescent="0.25">
      <c r="A27" t="s">
        <v>819</v>
      </c>
      <c r="B27" t="s">
        <v>5760</v>
      </c>
      <c r="C27" t="s">
        <v>4559</v>
      </c>
      <c r="D27" t="s">
        <v>5743</v>
      </c>
      <c r="E27" t="b">
        <v>1</v>
      </c>
    </row>
    <row r="28" spans="1:5" x14ac:dyDescent="0.25">
      <c r="A28" t="s">
        <v>5592</v>
      </c>
      <c r="B28" t="s">
        <v>5762</v>
      </c>
      <c r="C28" t="s">
        <v>4559</v>
      </c>
      <c r="D28" t="s">
        <v>5743</v>
      </c>
      <c r="E28" t="b">
        <v>1</v>
      </c>
    </row>
    <row r="29" spans="1:5" x14ac:dyDescent="0.25">
      <c r="A29" t="s">
        <v>5443</v>
      </c>
      <c r="B29" t="s">
        <v>5763</v>
      </c>
      <c r="C29" t="s">
        <v>4559</v>
      </c>
      <c r="D29" t="s">
        <v>5743</v>
      </c>
      <c r="E29" t="b">
        <v>1</v>
      </c>
    </row>
    <row r="30" spans="1:5" x14ac:dyDescent="0.25">
      <c r="A30" t="s">
        <v>2815</v>
      </c>
      <c r="B30" t="s">
        <v>5764</v>
      </c>
      <c r="C30" t="s">
        <v>4559</v>
      </c>
      <c r="D30" t="s">
        <v>5743</v>
      </c>
      <c r="E30" t="b">
        <v>1</v>
      </c>
    </row>
    <row r="31" spans="1:5" x14ac:dyDescent="0.25">
      <c r="A31" t="s">
        <v>4287</v>
      </c>
      <c r="B31" t="s">
        <v>5765</v>
      </c>
      <c r="C31" t="s">
        <v>4559</v>
      </c>
      <c r="D31" t="s">
        <v>5743</v>
      </c>
      <c r="E31" t="b">
        <v>1</v>
      </c>
    </row>
    <row r="32" spans="1:5" x14ac:dyDescent="0.25">
      <c r="A32" t="s">
        <v>2655</v>
      </c>
      <c r="B32" t="s">
        <v>5766</v>
      </c>
      <c r="C32" t="s">
        <v>4559</v>
      </c>
      <c r="D32" t="s">
        <v>5743</v>
      </c>
      <c r="E32" t="b">
        <v>1</v>
      </c>
    </row>
    <row r="33" spans="1:5" x14ac:dyDescent="0.25">
      <c r="A33" t="s">
        <v>4221</v>
      </c>
      <c r="B33" t="s">
        <v>5767</v>
      </c>
      <c r="C33" t="s">
        <v>4559</v>
      </c>
      <c r="D33" t="s">
        <v>5743</v>
      </c>
      <c r="E33" t="b">
        <v>1</v>
      </c>
    </row>
    <row r="34" spans="1:5" x14ac:dyDescent="0.25">
      <c r="A34" t="s">
        <v>459</v>
      </c>
      <c r="B34" t="s">
        <v>5768</v>
      </c>
      <c r="C34" t="s">
        <v>4559</v>
      </c>
      <c r="D34" t="s">
        <v>5743</v>
      </c>
      <c r="E34" t="b">
        <v>1</v>
      </c>
    </row>
    <row r="35" spans="1:5" x14ac:dyDescent="0.25">
      <c r="A35" t="s">
        <v>4303</v>
      </c>
      <c r="B35" t="s">
        <v>5769</v>
      </c>
      <c r="C35" t="s">
        <v>4559</v>
      </c>
      <c r="D35" t="s">
        <v>5743</v>
      </c>
      <c r="E35" t="b">
        <v>1</v>
      </c>
    </row>
    <row r="36" spans="1:5" x14ac:dyDescent="0.25">
      <c r="A36" t="s">
        <v>3873</v>
      </c>
      <c r="B36" t="s">
        <v>5766</v>
      </c>
      <c r="C36" t="s">
        <v>1803</v>
      </c>
      <c r="D36" t="s">
        <v>5745</v>
      </c>
      <c r="E36" t="b">
        <v>1</v>
      </c>
    </row>
    <row r="37" spans="1:5" x14ac:dyDescent="0.25">
      <c r="A37" t="s">
        <v>707</v>
      </c>
      <c r="B37" t="s">
        <v>5767</v>
      </c>
      <c r="C37" t="s">
        <v>1803</v>
      </c>
      <c r="D37" t="s">
        <v>5745</v>
      </c>
      <c r="E37" t="b">
        <v>1</v>
      </c>
    </row>
    <row r="38" spans="1:5" x14ac:dyDescent="0.25">
      <c r="A38" t="s">
        <v>675</v>
      </c>
      <c r="B38" t="s">
        <v>5768</v>
      </c>
      <c r="C38" t="s">
        <v>1803</v>
      </c>
      <c r="D38" t="s">
        <v>5745</v>
      </c>
      <c r="E38" t="b">
        <v>1</v>
      </c>
    </row>
    <row r="39" spans="1:5" x14ac:dyDescent="0.25">
      <c r="A39" t="s">
        <v>3047</v>
      </c>
      <c r="B39" t="s">
        <v>5769</v>
      </c>
      <c r="C39" t="s">
        <v>1803</v>
      </c>
      <c r="D39" t="s">
        <v>5745</v>
      </c>
      <c r="E39" t="b">
        <v>1</v>
      </c>
    </row>
    <row r="40" spans="1:5" x14ac:dyDescent="0.25">
      <c r="A40" t="s">
        <v>2039</v>
      </c>
      <c r="B40" t="s">
        <v>5760</v>
      </c>
      <c r="C40" t="s">
        <v>3083</v>
      </c>
      <c r="D40" t="s">
        <v>5746</v>
      </c>
      <c r="E40" t="b">
        <v>1</v>
      </c>
    </row>
    <row r="41" spans="1:5" x14ac:dyDescent="0.25">
      <c r="A41" t="s">
        <v>3801</v>
      </c>
      <c r="B41" t="s">
        <v>5762</v>
      </c>
      <c r="C41" t="s">
        <v>3083</v>
      </c>
      <c r="D41" t="s">
        <v>5746</v>
      </c>
      <c r="E41" t="b">
        <v>1</v>
      </c>
    </row>
    <row r="42" spans="1:5" x14ac:dyDescent="0.25">
      <c r="A42" t="s">
        <v>5589</v>
      </c>
      <c r="B42" t="s">
        <v>5763</v>
      </c>
      <c r="C42" t="s">
        <v>3083</v>
      </c>
      <c r="D42" t="s">
        <v>5746</v>
      </c>
      <c r="E42" t="b">
        <v>1</v>
      </c>
    </row>
    <row r="43" spans="1:5" x14ac:dyDescent="0.25">
      <c r="A43" t="s">
        <v>475</v>
      </c>
      <c r="B43" t="s">
        <v>5764</v>
      </c>
      <c r="C43" t="s">
        <v>3083</v>
      </c>
      <c r="D43" t="s">
        <v>5746</v>
      </c>
      <c r="E43" t="b">
        <v>1</v>
      </c>
    </row>
    <row r="44" spans="1:5" x14ac:dyDescent="0.25">
      <c r="A44" t="s">
        <v>2293</v>
      </c>
      <c r="B44" t="s">
        <v>5765</v>
      </c>
      <c r="C44" t="s">
        <v>3083</v>
      </c>
      <c r="D44" t="s">
        <v>5746</v>
      </c>
      <c r="E44" t="b">
        <v>1</v>
      </c>
    </row>
    <row r="45" spans="1:5" x14ac:dyDescent="0.25">
      <c r="A45" t="s">
        <v>3895</v>
      </c>
      <c r="B45" t="s">
        <v>5766</v>
      </c>
      <c r="C45" t="s">
        <v>3083</v>
      </c>
      <c r="D45" t="s">
        <v>5746</v>
      </c>
      <c r="E45" t="b">
        <v>1</v>
      </c>
    </row>
    <row r="46" spans="1:5" x14ac:dyDescent="0.25">
      <c r="A46" t="s">
        <v>3271</v>
      </c>
      <c r="B46" t="s">
        <v>5767</v>
      </c>
      <c r="C46" t="s">
        <v>3083</v>
      </c>
      <c r="D46" t="s">
        <v>5746</v>
      </c>
      <c r="E46" t="b">
        <v>1</v>
      </c>
    </row>
    <row r="47" spans="1:5" x14ac:dyDescent="0.25">
      <c r="A47" t="s">
        <v>3043</v>
      </c>
      <c r="B47" t="s">
        <v>5768</v>
      </c>
      <c r="C47" t="s">
        <v>3083</v>
      </c>
      <c r="D47" t="s">
        <v>5746</v>
      </c>
      <c r="E47" t="b">
        <v>1</v>
      </c>
    </row>
    <row r="48" spans="1:5" x14ac:dyDescent="0.25">
      <c r="A48" t="s">
        <v>4823</v>
      </c>
      <c r="B48" t="s">
        <v>5769</v>
      </c>
      <c r="C48" t="s">
        <v>3083</v>
      </c>
      <c r="D48" t="s">
        <v>5746</v>
      </c>
      <c r="E48" t="b">
        <v>1</v>
      </c>
    </row>
    <row r="49" spans="1:5" x14ac:dyDescent="0.25">
      <c r="A49" t="s">
        <v>739</v>
      </c>
      <c r="B49" t="s">
        <v>5760</v>
      </c>
      <c r="C49" t="s">
        <v>2065</v>
      </c>
      <c r="D49" t="s">
        <v>5747</v>
      </c>
      <c r="E49" t="b">
        <v>1</v>
      </c>
    </row>
    <row r="50" spans="1:5" x14ac:dyDescent="0.25">
      <c r="A50" t="s">
        <v>3155</v>
      </c>
      <c r="B50" t="s">
        <v>5772</v>
      </c>
      <c r="C50" t="s">
        <v>605</v>
      </c>
      <c r="D50" t="s">
        <v>5748</v>
      </c>
      <c r="E50" t="b">
        <v>1</v>
      </c>
    </row>
    <row r="51" spans="1:5" x14ac:dyDescent="0.25">
      <c r="A51" t="s">
        <v>2155</v>
      </c>
      <c r="B51" t="s">
        <v>5749</v>
      </c>
      <c r="C51" t="s">
        <v>607</v>
      </c>
      <c r="D51" t="s">
        <v>5749</v>
      </c>
      <c r="E51" t="b">
        <v>1</v>
      </c>
    </row>
    <row r="52" spans="1:5" x14ac:dyDescent="0.25">
      <c r="A52" t="s">
        <v>5445</v>
      </c>
      <c r="B52" t="s">
        <v>5750</v>
      </c>
      <c r="C52" t="s">
        <v>2755</v>
      </c>
      <c r="D52" t="s">
        <v>5750</v>
      </c>
      <c r="E52" t="b">
        <v>1</v>
      </c>
    </row>
    <row r="53" spans="1:5" x14ac:dyDescent="0.25">
      <c r="A53" t="s">
        <v>1605</v>
      </c>
      <c r="B53" t="s">
        <v>5773</v>
      </c>
      <c r="C53" t="s">
        <v>2435</v>
      </c>
      <c r="D53" t="s">
        <v>5751</v>
      </c>
      <c r="E53" t="b">
        <v>1</v>
      </c>
    </row>
    <row r="54" spans="1:5" x14ac:dyDescent="0.25">
      <c r="A54" t="s">
        <v>3379</v>
      </c>
      <c r="B54" t="s">
        <v>5774</v>
      </c>
      <c r="C54" t="s">
        <v>2435</v>
      </c>
      <c r="D54" t="s">
        <v>5751</v>
      </c>
      <c r="E54" t="b">
        <v>1</v>
      </c>
    </row>
    <row r="55" spans="1:5" x14ac:dyDescent="0.25">
      <c r="A55" t="s">
        <v>737</v>
      </c>
      <c r="B55" t="s">
        <v>5739</v>
      </c>
      <c r="C55" t="s">
        <v>2435</v>
      </c>
      <c r="D55" t="s">
        <v>5751</v>
      </c>
      <c r="E55" t="b">
        <v>1</v>
      </c>
    </row>
    <row r="56" spans="1:5" x14ac:dyDescent="0.25">
      <c r="A56" t="s">
        <v>5775</v>
      </c>
      <c r="B56" t="s">
        <v>5752</v>
      </c>
      <c r="C56" t="s">
        <v>559</v>
      </c>
      <c r="D56" t="s">
        <v>5752</v>
      </c>
      <c r="E56" t="b">
        <v>1</v>
      </c>
    </row>
    <row r="57" spans="1:5" x14ac:dyDescent="0.25">
      <c r="A57" t="s">
        <v>2469</v>
      </c>
      <c r="B57" t="s">
        <v>5778</v>
      </c>
      <c r="C57" t="s">
        <v>557</v>
      </c>
      <c r="D57" t="s">
        <v>5753</v>
      </c>
      <c r="E57" t="b">
        <v>1</v>
      </c>
    </row>
    <row r="58" spans="1:5" x14ac:dyDescent="0.25">
      <c r="A58" t="s">
        <v>4559</v>
      </c>
      <c r="B58" t="s">
        <v>5794</v>
      </c>
      <c r="C58" t="s">
        <v>557</v>
      </c>
      <c r="D58" t="s">
        <v>5753</v>
      </c>
      <c r="E58" t="b">
        <v>1</v>
      </c>
    </row>
    <row r="59" spans="1:5" x14ac:dyDescent="0.25">
      <c r="A59" t="s">
        <v>4461</v>
      </c>
      <c r="B59" t="s">
        <v>5760</v>
      </c>
      <c r="C59" t="s">
        <v>557</v>
      </c>
      <c r="D59" t="s">
        <v>5753</v>
      </c>
      <c r="E59" t="b">
        <v>1</v>
      </c>
    </row>
    <row r="60" spans="1:5" x14ac:dyDescent="0.25">
      <c r="A60" t="s">
        <v>1575</v>
      </c>
      <c r="B60" t="s">
        <v>5779</v>
      </c>
      <c r="C60" t="s">
        <v>4277</v>
      </c>
      <c r="D60" t="s">
        <v>5754</v>
      </c>
      <c r="E60" t="b">
        <v>1</v>
      </c>
    </row>
    <row r="61" spans="1:5" x14ac:dyDescent="0.25">
      <c r="A61" t="s">
        <v>1241</v>
      </c>
      <c r="B61" t="s">
        <v>5780</v>
      </c>
      <c r="C61" t="s">
        <v>1909</v>
      </c>
      <c r="D61" t="s">
        <v>5755</v>
      </c>
      <c r="E61" t="b">
        <v>1</v>
      </c>
    </row>
    <row r="62" spans="1:5" x14ac:dyDescent="0.25">
      <c r="A62" t="s">
        <v>717</v>
      </c>
      <c r="B62" t="s">
        <v>5781</v>
      </c>
      <c r="C62" t="s">
        <v>1909</v>
      </c>
      <c r="D62" t="s">
        <v>5755</v>
      </c>
      <c r="E62" t="b">
        <v>1</v>
      </c>
    </row>
    <row r="63" spans="1:5" x14ac:dyDescent="0.25">
      <c r="A63" t="s">
        <v>5782</v>
      </c>
      <c r="B63" t="s">
        <v>5783</v>
      </c>
      <c r="C63" t="s">
        <v>1909</v>
      </c>
      <c r="D63" t="s">
        <v>5755</v>
      </c>
      <c r="E63" t="b">
        <v>1</v>
      </c>
    </row>
    <row r="64" spans="1:5" x14ac:dyDescent="0.25">
      <c r="A64" t="s">
        <v>917</v>
      </c>
      <c r="B64" t="s">
        <v>5784</v>
      </c>
      <c r="C64" t="s">
        <v>1909</v>
      </c>
      <c r="D64" t="s">
        <v>5755</v>
      </c>
      <c r="E64" t="b">
        <v>1</v>
      </c>
    </row>
    <row r="65" spans="1:5" x14ac:dyDescent="0.25">
      <c r="A65" t="s">
        <v>915</v>
      </c>
      <c r="B65" t="s">
        <v>5785</v>
      </c>
      <c r="C65" t="s">
        <v>1909</v>
      </c>
      <c r="D65" t="s">
        <v>5755</v>
      </c>
      <c r="E65" t="b">
        <v>1</v>
      </c>
    </row>
    <row r="66" spans="1:5" x14ac:dyDescent="0.25">
      <c r="A66" t="s">
        <v>605</v>
      </c>
      <c r="B66" t="s">
        <v>5797</v>
      </c>
      <c r="C66" t="s">
        <v>3939</v>
      </c>
      <c r="D66" t="s">
        <v>5756</v>
      </c>
      <c r="E66" t="b">
        <v>1</v>
      </c>
    </row>
    <row r="67" spans="1:5" x14ac:dyDescent="0.25">
      <c r="A67" t="s">
        <v>2935</v>
      </c>
      <c r="B67" t="s">
        <v>5788</v>
      </c>
      <c r="C67" t="s">
        <v>3939</v>
      </c>
      <c r="D67" t="s">
        <v>5756</v>
      </c>
      <c r="E67" t="b">
        <v>1</v>
      </c>
    </row>
    <row r="68" spans="1:5" x14ac:dyDescent="0.25">
      <c r="A68" t="s">
        <v>3437</v>
      </c>
      <c r="B68" t="s">
        <v>5789</v>
      </c>
      <c r="C68" t="s">
        <v>3939</v>
      </c>
      <c r="D68" t="s">
        <v>5756</v>
      </c>
      <c r="E68" t="b">
        <v>1</v>
      </c>
    </row>
    <row r="69" spans="1:5" x14ac:dyDescent="0.25">
      <c r="A69" t="s">
        <v>4777</v>
      </c>
      <c r="B69" t="s">
        <v>5760</v>
      </c>
      <c r="C69" t="s">
        <v>3983</v>
      </c>
      <c r="D69" t="s">
        <v>5757</v>
      </c>
      <c r="E69" t="b">
        <v>1</v>
      </c>
    </row>
    <row r="70" spans="1:5" x14ac:dyDescent="0.25">
      <c r="A70" t="s">
        <v>5790</v>
      </c>
      <c r="B70" t="s">
        <v>5762</v>
      </c>
      <c r="C70" t="s">
        <v>3983</v>
      </c>
      <c r="D70" t="s">
        <v>5757</v>
      </c>
      <c r="E70" t="b">
        <v>1</v>
      </c>
    </row>
    <row r="71" spans="1:5" x14ac:dyDescent="0.25">
      <c r="A71" t="s">
        <v>891</v>
      </c>
      <c r="B71" t="s">
        <v>5763</v>
      </c>
      <c r="C71" t="s">
        <v>3983</v>
      </c>
      <c r="D71" t="s">
        <v>5757</v>
      </c>
      <c r="E71" t="b">
        <v>1</v>
      </c>
    </row>
    <row r="72" spans="1:5" x14ac:dyDescent="0.25">
      <c r="A72" t="s">
        <v>4217</v>
      </c>
      <c r="B72" t="s">
        <v>5764</v>
      </c>
      <c r="C72" t="s">
        <v>3983</v>
      </c>
      <c r="D72" t="s">
        <v>5757</v>
      </c>
      <c r="E72" t="b">
        <v>1</v>
      </c>
    </row>
    <row r="73" spans="1:5" x14ac:dyDescent="0.25">
      <c r="A73" t="s">
        <v>2385</v>
      </c>
      <c r="B73" t="s">
        <v>5765</v>
      </c>
      <c r="C73" t="s">
        <v>3983</v>
      </c>
      <c r="D73" t="s">
        <v>5757</v>
      </c>
      <c r="E73" t="b">
        <v>1</v>
      </c>
    </row>
    <row r="74" spans="1:5" x14ac:dyDescent="0.25">
      <c r="A74" t="s">
        <v>1201</v>
      </c>
      <c r="B74" t="s">
        <v>5766</v>
      </c>
      <c r="C74" t="s">
        <v>3983</v>
      </c>
      <c r="D74" t="s">
        <v>5757</v>
      </c>
      <c r="E74" t="b">
        <v>1</v>
      </c>
    </row>
    <row r="75" spans="1:5" x14ac:dyDescent="0.25">
      <c r="A75" t="s">
        <v>1525</v>
      </c>
      <c r="B75" t="s">
        <v>5767</v>
      </c>
      <c r="C75" t="s">
        <v>3983</v>
      </c>
      <c r="D75" t="s">
        <v>5757</v>
      </c>
      <c r="E75" t="b">
        <v>1</v>
      </c>
    </row>
    <row r="76" spans="1:5" x14ac:dyDescent="0.25">
      <c r="A76" t="s">
        <v>5791</v>
      </c>
      <c r="B76" t="s">
        <v>5768</v>
      </c>
      <c r="C76" t="s">
        <v>3983</v>
      </c>
      <c r="D76" t="s">
        <v>5757</v>
      </c>
      <c r="E76" t="b">
        <v>1</v>
      </c>
    </row>
    <row r="77" spans="1:5" x14ac:dyDescent="0.25">
      <c r="A77" t="s">
        <v>4269</v>
      </c>
      <c r="B77" t="s">
        <v>5769</v>
      </c>
      <c r="C77" t="s">
        <v>3983</v>
      </c>
      <c r="D77" t="s">
        <v>5757</v>
      </c>
      <c r="E77" t="b">
        <v>1</v>
      </c>
    </row>
    <row r="78" spans="1:5" x14ac:dyDescent="0.25">
      <c r="A78" t="s">
        <v>1803</v>
      </c>
      <c r="B78" t="s">
        <v>5795</v>
      </c>
      <c r="C78" t="s">
        <v>643</v>
      </c>
      <c r="D78" t="s">
        <v>5758</v>
      </c>
      <c r="E78" t="b">
        <v>1</v>
      </c>
    </row>
    <row r="79" spans="1:5" x14ac:dyDescent="0.25">
      <c r="A79" t="s">
        <v>3083</v>
      </c>
      <c r="B79" t="s">
        <v>5796</v>
      </c>
      <c r="C79" t="s">
        <v>643</v>
      </c>
      <c r="D79" t="s">
        <v>5758</v>
      </c>
      <c r="E79" t="b">
        <v>1</v>
      </c>
    </row>
    <row r="80" spans="1:5" x14ac:dyDescent="0.25">
      <c r="A80" t="s">
        <v>1183</v>
      </c>
      <c r="B80" t="s">
        <v>5760</v>
      </c>
      <c r="C80" t="s">
        <v>5521</v>
      </c>
      <c r="D80" t="s">
        <v>5737</v>
      </c>
      <c r="E80" t="b">
        <v>1</v>
      </c>
    </row>
    <row r="81" spans="1:5" x14ac:dyDescent="0.25">
      <c r="A81" t="s">
        <v>5477</v>
      </c>
      <c r="B81" t="s">
        <v>5759</v>
      </c>
      <c r="C81" t="s">
        <v>5521</v>
      </c>
      <c r="D81" t="s">
        <v>5737</v>
      </c>
      <c r="E81" t="b">
        <v>1</v>
      </c>
    </row>
    <row r="82" spans="1:5" x14ac:dyDescent="0.25">
      <c r="A82" t="s">
        <v>1741</v>
      </c>
      <c r="B82" t="s">
        <v>5766</v>
      </c>
      <c r="C82" t="s">
        <v>5521</v>
      </c>
      <c r="D82" t="s">
        <v>5737</v>
      </c>
      <c r="E82" t="b">
        <v>1</v>
      </c>
    </row>
    <row r="83" spans="1:5" x14ac:dyDescent="0.25">
      <c r="A83" t="s">
        <v>4435</v>
      </c>
      <c r="B83" t="s">
        <v>5767</v>
      </c>
      <c r="C83" t="s">
        <v>5521</v>
      </c>
      <c r="D83" t="s">
        <v>5737</v>
      </c>
      <c r="E83" t="b">
        <v>1</v>
      </c>
    </row>
    <row r="84" spans="1:5" x14ac:dyDescent="0.25">
      <c r="A84" t="s">
        <v>4979</v>
      </c>
      <c r="B84" t="s">
        <v>5768</v>
      </c>
      <c r="C84" t="s">
        <v>5521</v>
      </c>
      <c r="D84" t="s">
        <v>5737</v>
      </c>
      <c r="E84" t="b">
        <v>1</v>
      </c>
    </row>
    <row r="85" spans="1:5" x14ac:dyDescent="0.25">
      <c r="A85" t="s">
        <v>4247</v>
      </c>
      <c r="B85" t="s">
        <v>5769</v>
      </c>
      <c r="C85" t="s">
        <v>5521</v>
      </c>
      <c r="D85" t="s">
        <v>5737</v>
      </c>
      <c r="E85" t="b">
        <v>1</v>
      </c>
    </row>
    <row r="86" spans="1:5" x14ac:dyDescent="0.25">
      <c r="A86" t="s">
        <v>5291</v>
      </c>
      <c r="B86" t="s">
        <v>5760</v>
      </c>
      <c r="C86" t="s">
        <v>5526</v>
      </c>
      <c r="D86" t="s">
        <v>5738</v>
      </c>
      <c r="E86" t="b">
        <v>1</v>
      </c>
    </row>
    <row r="87" spans="1:5" x14ac:dyDescent="0.25">
      <c r="A87" t="s">
        <v>5431</v>
      </c>
      <c r="B87" t="s">
        <v>5766</v>
      </c>
      <c r="C87" t="s">
        <v>5526</v>
      </c>
      <c r="D87" t="s">
        <v>5738</v>
      </c>
      <c r="E87" t="b">
        <v>1</v>
      </c>
    </row>
    <row r="88" spans="1:5" x14ac:dyDescent="0.25">
      <c r="A88" t="s">
        <v>975</v>
      </c>
      <c r="B88" t="s">
        <v>5767</v>
      </c>
      <c r="C88" t="s">
        <v>5526</v>
      </c>
      <c r="D88" t="s">
        <v>5738</v>
      </c>
      <c r="E88" t="b">
        <v>1</v>
      </c>
    </row>
    <row r="89" spans="1:5" x14ac:dyDescent="0.25">
      <c r="A89" t="s">
        <v>3931</v>
      </c>
      <c r="B89" t="s">
        <v>5768</v>
      </c>
      <c r="C89" t="s">
        <v>5526</v>
      </c>
      <c r="D89" t="s">
        <v>5738</v>
      </c>
      <c r="E89" t="b">
        <v>1</v>
      </c>
    </row>
    <row r="90" spans="1:5" x14ac:dyDescent="0.25">
      <c r="A90" t="s">
        <v>3103</v>
      </c>
      <c r="B90" t="s">
        <v>5769</v>
      </c>
      <c r="C90" t="s">
        <v>5526</v>
      </c>
      <c r="D90" t="s">
        <v>5738</v>
      </c>
      <c r="E90" t="b">
        <v>1</v>
      </c>
    </row>
    <row r="91" spans="1:5" x14ac:dyDescent="0.25">
      <c r="A91" t="s">
        <v>3727</v>
      </c>
      <c r="B91" t="s">
        <v>5760</v>
      </c>
      <c r="C91" t="s">
        <v>5528</v>
      </c>
      <c r="D91" t="s">
        <v>5739</v>
      </c>
      <c r="E91" t="b">
        <v>1</v>
      </c>
    </row>
    <row r="92" spans="1:5" x14ac:dyDescent="0.25">
      <c r="A92" t="s">
        <v>1707</v>
      </c>
      <c r="B92" t="s">
        <v>5762</v>
      </c>
      <c r="C92" t="s">
        <v>5528</v>
      </c>
      <c r="D92" t="s">
        <v>5739</v>
      </c>
      <c r="E92" t="b">
        <v>1</v>
      </c>
    </row>
    <row r="93" spans="1:5" x14ac:dyDescent="0.25">
      <c r="A93" t="s">
        <v>3341</v>
      </c>
      <c r="B93" t="s">
        <v>5763</v>
      </c>
      <c r="C93" t="s">
        <v>5528</v>
      </c>
      <c r="D93" t="s">
        <v>5739</v>
      </c>
      <c r="E93" t="b">
        <v>1</v>
      </c>
    </row>
    <row r="94" spans="1:5" x14ac:dyDescent="0.25">
      <c r="A94" t="s">
        <v>5289</v>
      </c>
      <c r="B94" t="s">
        <v>5764</v>
      </c>
      <c r="C94" t="s">
        <v>5528</v>
      </c>
      <c r="D94" t="s">
        <v>5739</v>
      </c>
      <c r="E94" t="b">
        <v>1</v>
      </c>
    </row>
    <row r="95" spans="1:5" x14ac:dyDescent="0.25">
      <c r="A95" t="s">
        <v>5786</v>
      </c>
      <c r="B95" t="s">
        <v>5765</v>
      </c>
      <c r="C95" t="s">
        <v>5528</v>
      </c>
      <c r="D95" t="s">
        <v>5739</v>
      </c>
      <c r="E95" t="b">
        <v>1</v>
      </c>
    </row>
    <row r="96" spans="1:5" x14ac:dyDescent="0.25">
      <c r="A96" t="s">
        <v>431</v>
      </c>
      <c r="B96" t="s">
        <v>5766</v>
      </c>
      <c r="C96" t="s">
        <v>5528</v>
      </c>
      <c r="D96" t="s">
        <v>5739</v>
      </c>
      <c r="E96" t="b">
        <v>1</v>
      </c>
    </row>
    <row r="97" spans="1:5" x14ac:dyDescent="0.25">
      <c r="A97" t="s">
        <v>5787</v>
      </c>
      <c r="B97" t="s">
        <v>5767</v>
      </c>
      <c r="C97" t="s">
        <v>5528</v>
      </c>
      <c r="D97" t="s">
        <v>5739</v>
      </c>
      <c r="E97" t="b">
        <v>1</v>
      </c>
    </row>
    <row r="98" spans="1:5" x14ac:dyDescent="0.25">
      <c r="A98" t="s">
        <v>961</v>
      </c>
      <c r="B98" t="s">
        <v>5768</v>
      </c>
      <c r="C98" t="s">
        <v>5528</v>
      </c>
      <c r="D98" t="s">
        <v>5739</v>
      </c>
      <c r="E98" t="b">
        <v>1</v>
      </c>
    </row>
    <row r="99" spans="1:5" x14ac:dyDescent="0.25">
      <c r="A99" t="s">
        <v>4673</v>
      </c>
      <c r="B99" t="s">
        <v>5769</v>
      </c>
      <c r="C99" t="s">
        <v>5528</v>
      </c>
      <c r="D99" t="s">
        <v>5739</v>
      </c>
      <c r="E99" t="b">
        <v>1</v>
      </c>
    </row>
    <row r="100" spans="1:5" x14ac:dyDescent="0.25">
      <c r="A100" t="s">
        <v>887</v>
      </c>
      <c r="B100" t="s">
        <v>5760</v>
      </c>
      <c r="C100" t="s">
        <v>5457</v>
      </c>
      <c r="D100" t="s">
        <v>5732</v>
      </c>
      <c r="E100" t="b">
        <v>1</v>
      </c>
    </row>
    <row r="101" spans="1:5" x14ac:dyDescent="0.25">
      <c r="A101" t="s">
        <v>3181</v>
      </c>
      <c r="B101" t="s">
        <v>5762</v>
      </c>
      <c r="C101" t="s">
        <v>5457</v>
      </c>
      <c r="D101" t="s">
        <v>5732</v>
      </c>
      <c r="E101" t="b">
        <v>1</v>
      </c>
    </row>
    <row r="102" spans="1:5" x14ac:dyDescent="0.25">
      <c r="A102" t="s">
        <v>1399</v>
      </c>
      <c r="B102" t="s">
        <v>5763</v>
      </c>
      <c r="C102" t="s">
        <v>5457</v>
      </c>
      <c r="D102" t="s">
        <v>5732</v>
      </c>
      <c r="E102" t="b">
        <v>1</v>
      </c>
    </row>
    <row r="103" spans="1:5" x14ac:dyDescent="0.25">
      <c r="A103" t="s">
        <v>5511</v>
      </c>
      <c r="B103" t="s">
        <v>5764</v>
      </c>
      <c r="C103" t="s">
        <v>5457</v>
      </c>
      <c r="D103" t="s">
        <v>5732</v>
      </c>
      <c r="E103" t="b">
        <v>1</v>
      </c>
    </row>
    <row r="104" spans="1:5" x14ac:dyDescent="0.25">
      <c r="A104" t="s">
        <v>3901</v>
      </c>
      <c r="B104" t="s">
        <v>5765</v>
      </c>
      <c r="C104" t="s">
        <v>5457</v>
      </c>
      <c r="D104" t="s">
        <v>5732</v>
      </c>
      <c r="E104" t="b">
        <v>1</v>
      </c>
    </row>
    <row r="105" spans="1:5" x14ac:dyDescent="0.25">
      <c r="A105" t="s">
        <v>3761</v>
      </c>
      <c r="B105" t="s">
        <v>5766</v>
      </c>
      <c r="C105" t="s">
        <v>5457</v>
      </c>
      <c r="D105" t="s">
        <v>5732</v>
      </c>
      <c r="E105" t="b">
        <v>1</v>
      </c>
    </row>
    <row r="106" spans="1:5" x14ac:dyDescent="0.25">
      <c r="A106" t="s">
        <v>5516</v>
      </c>
      <c r="B106" t="s">
        <v>5767</v>
      </c>
      <c r="C106" t="s">
        <v>5457</v>
      </c>
      <c r="D106" t="s">
        <v>5732</v>
      </c>
      <c r="E106" t="b">
        <v>1</v>
      </c>
    </row>
    <row r="107" spans="1:5" x14ac:dyDescent="0.25">
      <c r="A107" t="s">
        <v>2681</v>
      </c>
      <c r="B107" t="s">
        <v>5768</v>
      </c>
      <c r="C107" t="s">
        <v>5457</v>
      </c>
      <c r="D107" t="s">
        <v>5732</v>
      </c>
      <c r="E107" t="b">
        <v>1</v>
      </c>
    </row>
    <row r="108" spans="1:5" x14ac:dyDescent="0.25">
      <c r="A108" t="s">
        <v>4197</v>
      </c>
      <c r="B108" t="s">
        <v>5769</v>
      </c>
      <c r="C108" t="s">
        <v>5457</v>
      </c>
      <c r="D108" t="s">
        <v>5732</v>
      </c>
      <c r="E108" t="b">
        <v>1</v>
      </c>
    </row>
    <row r="109" spans="1:5" x14ac:dyDescent="0.25">
      <c r="A109" t="s">
        <v>5776</v>
      </c>
      <c r="B109" t="s">
        <v>5760</v>
      </c>
      <c r="C109" t="s">
        <v>5459</v>
      </c>
      <c r="D109" t="s">
        <v>5735</v>
      </c>
      <c r="E109" t="b">
        <v>1</v>
      </c>
    </row>
    <row r="110" spans="1:5" x14ac:dyDescent="0.25">
      <c r="A110" t="s">
        <v>5777</v>
      </c>
      <c r="B110" t="s">
        <v>5766</v>
      </c>
      <c r="C110" t="s">
        <v>5459</v>
      </c>
      <c r="D110" t="s">
        <v>5735</v>
      </c>
      <c r="E110" t="b">
        <v>1</v>
      </c>
    </row>
    <row r="111" spans="1:5" x14ac:dyDescent="0.25">
      <c r="A111" t="s">
        <v>4307</v>
      </c>
      <c r="B111" t="s">
        <v>5767</v>
      </c>
      <c r="C111" t="s">
        <v>5459</v>
      </c>
      <c r="D111" t="s">
        <v>5735</v>
      </c>
      <c r="E111" t="b">
        <v>1</v>
      </c>
    </row>
    <row r="112" spans="1:5" x14ac:dyDescent="0.25">
      <c r="A112" t="s">
        <v>2159</v>
      </c>
      <c r="B112" t="s">
        <v>5768</v>
      </c>
      <c r="C112" t="s">
        <v>5459</v>
      </c>
      <c r="D112" t="s">
        <v>5735</v>
      </c>
      <c r="E112" t="b">
        <v>1</v>
      </c>
    </row>
    <row r="113" spans="1:5" x14ac:dyDescent="0.25">
      <c r="A113" t="s">
        <v>1907</v>
      </c>
      <c r="B113" t="s">
        <v>5769</v>
      </c>
      <c r="C113" t="s">
        <v>5459</v>
      </c>
      <c r="D113" t="s">
        <v>5735</v>
      </c>
      <c r="E113" t="b">
        <v>1</v>
      </c>
    </row>
  </sheetData>
  <pageMargins left="0.75" right="0.75" top="1" bottom="1" header="0.5" footer="0.5"/>
  <tableParts count="1">
    <tablePart r:id="rId1"/>
  </tableParts>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48007-FEFF-4426-8322-436AACC5E88C}">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2881</v>
      </c>
      <c r="B2" t="s">
        <v>5741</v>
      </c>
      <c r="C2" t="s">
        <v>5733</v>
      </c>
      <c r="D2" t="s">
        <v>5734</v>
      </c>
      <c r="E2" t="b">
        <v>1</v>
      </c>
    </row>
    <row r="3" spans="1:5" x14ac:dyDescent="0.25">
      <c r="A3" t="s">
        <v>4621</v>
      </c>
      <c r="B3" t="s">
        <v>5742</v>
      </c>
      <c r="C3" t="s">
        <v>5733</v>
      </c>
      <c r="D3" t="s">
        <v>5734</v>
      </c>
      <c r="E3" t="b">
        <v>1</v>
      </c>
    </row>
    <row r="4" spans="1:5" x14ac:dyDescent="0.25">
      <c r="A4" t="s">
        <v>4559</v>
      </c>
      <c r="B4" t="s">
        <v>5743</v>
      </c>
      <c r="C4" t="s">
        <v>5733</v>
      </c>
      <c r="D4" t="s">
        <v>5734</v>
      </c>
      <c r="E4" t="b">
        <v>1</v>
      </c>
    </row>
    <row r="5" spans="1:5" x14ac:dyDescent="0.25">
      <c r="A5" t="s">
        <v>1103</v>
      </c>
      <c r="B5" t="s">
        <v>5744</v>
      </c>
      <c r="C5" t="s">
        <v>5733</v>
      </c>
      <c r="D5" t="s">
        <v>5734</v>
      </c>
      <c r="E5" t="b">
        <v>1</v>
      </c>
    </row>
    <row r="6" spans="1:5" x14ac:dyDescent="0.25">
      <c r="A6" t="s">
        <v>5457</v>
      </c>
      <c r="B6" t="s">
        <v>5732</v>
      </c>
      <c r="C6" t="s">
        <v>5733</v>
      </c>
      <c r="D6" t="s">
        <v>5734</v>
      </c>
      <c r="E6" t="b">
        <v>1</v>
      </c>
    </row>
    <row r="7" spans="1:5" x14ac:dyDescent="0.25">
      <c r="A7" t="s">
        <v>1803</v>
      </c>
      <c r="B7" t="s">
        <v>5745</v>
      </c>
      <c r="C7" t="s">
        <v>5733</v>
      </c>
      <c r="D7" t="s">
        <v>5734</v>
      </c>
      <c r="E7" t="b">
        <v>1</v>
      </c>
    </row>
    <row r="8" spans="1:5" x14ac:dyDescent="0.25">
      <c r="A8" t="s">
        <v>3083</v>
      </c>
      <c r="B8" t="s">
        <v>5746</v>
      </c>
      <c r="C8" t="s">
        <v>5733</v>
      </c>
      <c r="D8" t="s">
        <v>5734</v>
      </c>
      <c r="E8" t="b">
        <v>1</v>
      </c>
    </row>
    <row r="9" spans="1:5" x14ac:dyDescent="0.25">
      <c r="A9" t="s">
        <v>5473</v>
      </c>
      <c r="B9" t="s">
        <v>5736</v>
      </c>
      <c r="C9" t="s">
        <v>5733</v>
      </c>
      <c r="D9" t="s">
        <v>5734</v>
      </c>
      <c r="E9" t="b">
        <v>1</v>
      </c>
    </row>
    <row r="10" spans="1:5" x14ac:dyDescent="0.25">
      <c r="A10" t="s">
        <v>2065</v>
      </c>
      <c r="B10" t="s">
        <v>5747</v>
      </c>
      <c r="C10" t="s">
        <v>5733</v>
      </c>
      <c r="D10" t="s">
        <v>5734</v>
      </c>
      <c r="E10" t="b">
        <v>1</v>
      </c>
    </row>
    <row r="11" spans="1:5" x14ac:dyDescent="0.25">
      <c r="A11" t="s">
        <v>605</v>
      </c>
      <c r="B11" t="s">
        <v>5748</v>
      </c>
      <c r="C11" t="s">
        <v>5733</v>
      </c>
      <c r="D11" t="s">
        <v>5734</v>
      </c>
      <c r="E11" t="b">
        <v>1</v>
      </c>
    </row>
    <row r="12" spans="1:5" x14ac:dyDescent="0.25">
      <c r="A12" t="s">
        <v>607</v>
      </c>
      <c r="B12" t="s">
        <v>5749</v>
      </c>
      <c r="C12" t="s">
        <v>5733</v>
      </c>
      <c r="D12" t="s">
        <v>5734</v>
      </c>
      <c r="E12" t="b">
        <v>1</v>
      </c>
    </row>
    <row r="13" spans="1:5" x14ac:dyDescent="0.25">
      <c r="A13" t="s">
        <v>2755</v>
      </c>
      <c r="B13" t="s">
        <v>5750</v>
      </c>
      <c r="C13" t="s">
        <v>5733</v>
      </c>
      <c r="D13" t="s">
        <v>5734</v>
      </c>
      <c r="E13" t="b">
        <v>1</v>
      </c>
    </row>
    <row r="14" spans="1:5" x14ac:dyDescent="0.25">
      <c r="A14" t="s">
        <v>2435</v>
      </c>
      <c r="B14" t="s">
        <v>5751</v>
      </c>
      <c r="C14" t="s">
        <v>5733</v>
      </c>
      <c r="D14" t="s">
        <v>5734</v>
      </c>
      <c r="E14" t="b">
        <v>1</v>
      </c>
    </row>
    <row r="15" spans="1:5" x14ac:dyDescent="0.25">
      <c r="A15" t="s">
        <v>559</v>
      </c>
      <c r="B15" t="s">
        <v>5752</v>
      </c>
      <c r="C15" t="s">
        <v>5733</v>
      </c>
      <c r="D15" t="s">
        <v>5734</v>
      </c>
      <c r="E15" t="b">
        <v>1</v>
      </c>
    </row>
    <row r="16" spans="1:5" x14ac:dyDescent="0.25">
      <c r="A16" t="s">
        <v>5459</v>
      </c>
      <c r="B16" t="s">
        <v>5735</v>
      </c>
      <c r="C16" t="s">
        <v>5733</v>
      </c>
      <c r="D16" t="s">
        <v>5734</v>
      </c>
      <c r="E16" t="b">
        <v>1</v>
      </c>
    </row>
    <row r="17" spans="1:5" x14ac:dyDescent="0.25">
      <c r="A17" t="s">
        <v>557</v>
      </c>
      <c r="B17" t="s">
        <v>5753</v>
      </c>
      <c r="C17" t="s">
        <v>5733</v>
      </c>
      <c r="D17" t="s">
        <v>5734</v>
      </c>
      <c r="E17" t="b">
        <v>1</v>
      </c>
    </row>
    <row r="18" spans="1:5" x14ac:dyDescent="0.25">
      <c r="A18" t="s">
        <v>4277</v>
      </c>
      <c r="B18" t="s">
        <v>5754</v>
      </c>
      <c r="C18" t="s">
        <v>5733</v>
      </c>
      <c r="D18" t="s">
        <v>5734</v>
      </c>
      <c r="E18" t="b">
        <v>1</v>
      </c>
    </row>
    <row r="19" spans="1:5" x14ac:dyDescent="0.25">
      <c r="A19" t="s">
        <v>1909</v>
      </c>
      <c r="B19" t="s">
        <v>5755</v>
      </c>
      <c r="C19" t="s">
        <v>5733</v>
      </c>
      <c r="D19" t="s">
        <v>5734</v>
      </c>
      <c r="E19" t="b">
        <v>1</v>
      </c>
    </row>
    <row r="20" spans="1:5" x14ac:dyDescent="0.25">
      <c r="A20" t="s">
        <v>5521</v>
      </c>
      <c r="B20" t="s">
        <v>5737</v>
      </c>
      <c r="C20" t="s">
        <v>5733</v>
      </c>
      <c r="D20" t="s">
        <v>5734</v>
      </c>
      <c r="E20" t="b">
        <v>1</v>
      </c>
    </row>
    <row r="21" spans="1:5" x14ac:dyDescent="0.25">
      <c r="A21" t="s">
        <v>643</v>
      </c>
      <c r="B21" t="s">
        <v>5758</v>
      </c>
      <c r="C21" t="s">
        <v>5733</v>
      </c>
      <c r="D21" t="s">
        <v>5734</v>
      </c>
      <c r="E21" t="b">
        <v>1</v>
      </c>
    </row>
    <row r="22" spans="1:5" x14ac:dyDescent="0.25">
      <c r="A22" t="s">
        <v>5526</v>
      </c>
      <c r="B22" t="s">
        <v>5738</v>
      </c>
      <c r="C22" t="s">
        <v>5733</v>
      </c>
      <c r="D22" t="s">
        <v>5734</v>
      </c>
      <c r="E22" t="b">
        <v>1</v>
      </c>
    </row>
    <row r="23" spans="1:5" x14ac:dyDescent="0.25">
      <c r="A23" t="s">
        <v>5528</v>
      </c>
      <c r="B23" t="s">
        <v>5739</v>
      </c>
      <c r="C23" t="s">
        <v>5733</v>
      </c>
      <c r="D23" t="s">
        <v>5734</v>
      </c>
      <c r="E23" t="b">
        <v>1</v>
      </c>
    </row>
    <row r="24" spans="1:5" x14ac:dyDescent="0.25">
      <c r="A24" t="s">
        <v>3939</v>
      </c>
      <c r="B24" t="s">
        <v>5756</v>
      </c>
      <c r="C24" t="s">
        <v>5733</v>
      </c>
      <c r="D24" t="s">
        <v>5734</v>
      </c>
      <c r="E24" t="b">
        <v>1</v>
      </c>
    </row>
    <row r="25" spans="1:5" x14ac:dyDescent="0.25">
      <c r="A25" t="s">
        <v>3983</v>
      </c>
      <c r="B25" t="s">
        <v>5757</v>
      </c>
      <c r="C25" t="s">
        <v>5733</v>
      </c>
      <c r="D25" t="s">
        <v>5734</v>
      </c>
      <c r="E25" t="b">
        <v>1</v>
      </c>
    </row>
    <row r="26" spans="1:5" x14ac:dyDescent="0.25">
      <c r="A26" t="s">
        <v>3629</v>
      </c>
      <c r="B26" t="s">
        <v>5740</v>
      </c>
      <c r="C26" t="s">
        <v>5733</v>
      </c>
      <c r="D26" t="s">
        <v>5734</v>
      </c>
      <c r="E26" t="b">
        <v>1</v>
      </c>
    </row>
  </sheetData>
  <pageMargins left="0.75" right="0.75" top="1" bottom="1" header="0.5" footer="0.5"/>
  <tableParts count="1">
    <tablePart r:id="rId1"/>
  </tableParts>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C7C5F-1EF3-482C-8C48-A56E4971950E}">
  <dimension ref="A1:E31"/>
  <sheetViews>
    <sheetView workbookViewId="0">
      <selection activeCell="A2" sqref="A2:E3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5528</v>
      </c>
      <c r="B2" t="s">
        <v>5702</v>
      </c>
      <c r="E2" t="b">
        <v>1</v>
      </c>
    </row>
    <row r="3" spans="1:5" x14ac:dyDescent="0.25">
      <c r="A3" t="s">
        <v>5465</v>
      </c>
      <c r="B3" t="s">
        <v>5703</v>
      </c>
      <c r="E3" t="b">
        <v>1</v>
      </c>
    </row>
    <row r="4" spans="1:5" x14ac:dyDescent="0.25">
      <c r="A4" t="s">
        <v>5455</v>
      </c>
      <c r="B4" t="s">
        <v>5704</v>
      </c>
      <c r="E4" t="b">
        <v>1</v>
      </c>
    </row>
    <row r="5" spans="1:5" x14ac:dyDescent="0.25">
      <c r="A5" t="s">
        <v>5546</v>
      </c>
      <c r="B5" t="s">
        <v>5705</v>
      </c>
      <c r="E5" t="b">
        <v>1</v>
      </c>
    </row>
    <row r="6" spans="1:5" x14ac:dyDescent="0.25">
      <c r="A6" t="s">
        <v>5541</v>
      </c>
      <c r="B6" t="s">
        <v>5706</v>
      </c>
      <c r="E6" t="b">
        <v>1</v>
      </c>
    </row>
    <row r="7" spans="1:5" x14ac:dyDescent="0.25">
      <c r="A7" t="s">
        <v>5534</v>
      </c>
      <c r="B7" t="s">
        <v>5707</v>
      </c>
      <c r="E7" t="b">
        <v>1</v>
      </c>
    </row>
    <row r="8" spans="1:5" x14ac:dyDescent="0.25">
      <c r="A8" t="s">
        <v>5457</v>
      </c>
      <c r="B8" t="s">
        <v>5708</v>
      </c>
      <c r="E8" t="b">
        <v>1</v>
      </c>
    </row>
    <row r="9" spans="1:5" x14ac:dyDescent="0.25">
      <c r="A9" t="s">
        <v>5459</v>
      </c>
      <c r="B9" t="s">
        <v>5709</v>
      </c>
      <c r="E9" t="b">
        <v>1</v>
      </c>
    </row>
    <row r="10" spans="1:5" x14ac:dyDescent="0.25">
      <c r="A10" t="s">
        <v>5544</v>
      </c>
      <c r="B10" t="s">
        <v>5710</v>
      </c>
      <c r="E10" t="b">
        <v>1</v>
      </c>
    </row>
    <row r="11" spans="1:5" x14ac:dyDescent="0.25">
      <c r="A11" t="s">
        <v>5559</v>
      </c>
      <c r="B11" t="s">
        <v>5711</v>
      </c>
      <c r="E11" t="b">
        <v>1</v>
      </c>
    </row>
    <row r="12" spans="1:5" x14ac:dyDescent="0.25">
      <c r="A12" t="s">
        <v>5461</v>
      </c>
      <c r="B12" t="s">
        <v>5712</v>
      </c>
      <c r="E12" t="b">
        <v>1</v>
      </c>
    </row>
    <row r="13" spans="1:5" x14ac:dyDescent="0.25">
      <c r="A13" t="s">
        <v>5532</v>
      </c>
      <c r="B13" t="s">
        <v>5713</v>
      </c>
      <c r="E13" t="b">
        <v>1</v>
      </c>
    </row>
    <row r="14" spans="1:5" x14ac:dyDescent="0.25">
      <c r="A14" t="s">
        <v>5463</v>
      </c>
      <c r="B14" t="s">
        <v>5714</v>
      </c>
      <c r="E14" t="b">
        <v>1</v>
      </c>
    </row>
    <row r="15" spans="1:5" x14ac:dyDescent="0.25">
      <c r="A15" t="s">
        <v>5467</v>
      </c>
      <c r="B15" t="s">
        <v>5715</v>
      </c>
      <c r="E15" t="b">
        <v>1</v>
      </c>
    </row>
    <row r="16" spans="1:5" x14ac:dyDescent="0.25">
      <c r="A16" t="s">
        <v>5557</v>
      </c>
      <c r="B16" t="s">
        <v>5716</v>
      </c>
      <c r="E16" t="b">
        <v>1</v>
      </c>
    </row>
    <row r="17" spans="1:5" x14ac:dyDescent="0.25">
      <c r="A17" t="s">
        <v>3143</v>
      </c>
      <c r="B17" t="s">
        <v>5731</v>
      </c>
      <c r="E17" t="b">
        <v>1</v>
      </c>
    </row>
    <row r="18" spans="1:5" x14ac:dyDescent="0.25">
      <c r="A18" t="s">
        <v>5550</v>
      </c>
      <c r="B18" t="s">
        <v>5717</v>
      </c>
      <c r="E18" t="b">
        <v>1</v>
      </c>
    </row>
    <row r="19" spans="1:5" x14ac:dyDescent="0.25">
      <c r="A19" t="s">
        <v>5469</v>
      </c>
      <c r="B19" t="s">
        <v>5718</v>
      </c>
      <c r="E19" t="b">
        <v>1</v>
      </c>
    </row>
    <row r="20" spans="1:5" x14ac:dyDescent="0.25">
      <c r="A20" t="s">
        <v>5471</v>
      </c>
      <c r="B20" t="s">
        <v>5719</v>
      </c>
      <c r="E20" t="b">
        <v>1</v>
      </c>
    </row>
    <row r="21" spans="1:5" x14ac:dyDescent="0.25">
      <c r="A21" t="s">
        <v>5473</v>
      </c>
      <c r="B21" t="s">
        <v>5720</v>
      </c>
      <c r="E21" t="b">
        <v>1</v>
      </c>
    </row>
    <row r="22" spans="1:5" x14ac:dyDescent="0.25">
      <c r="A22" t="s">
        <v>5475</v>
      </c>
      <c r="B22" t="s">
        <v>5721</v>
      </c>
      <c r="E22" t="b">
        <v>1</v>
      </c>
    </row>
    <row r="23" spans="1:5" x14ac:dyDescent="0.25">
      <c r="A23" t="s">
        <v>5477</v>
      </c>
      <c r="B23" t="s">
        <v>5722</v>
      </c>
      <c r="E23" t="b">
        <v>1</v>
      </c>
    </row>
    <row r="24" spans="1:5" x14ac:dyDescent="0.25">
      <c r="A24" t="s">
        <v>5552</v>
      </c>
      <c r="B24" t="s">
        <v>5723</v>
      </c>
      <c r="E24" t="b">
        <v>1</v>
      </c>
    </row>
    <row r="25" spans="1:5" x14ac:dyDescent="0.25">
      <c r="A25" t="s">
        <v>5555</v>
      </c>
      <c r="B25" t="s">
        <v>5724</v>
      </c>
      <c r="E25" t="b">
        <v>1</v>
      </c>
    </row>
    <row r="26" spans="1:5" x14ac:dyDescent="0.25">
      <c r="A26" t="s">
        <v>5479</v>
      </c>
      <c r="B26" t="s">
        <v>5725</v>
      </c>
      <c r="E26" t="b">
        <v>1</v>
      </c>
    </row>
    <row r="27" spans="1:5" x14ac:dyDescent="0.25">
      <c r="A27" t="s">
        <v>5481</v>
      </c>
      <c r="B27" t="s">
        <v>5726</v>
      </c>
      <c r="E27" t="b">
        <v>1</v>
      </c>
    </row>
    <row r="28" spans="1:5" x14ac:dyDescent="0.25">
      <c r="A28" t="s">
        <v>5521</v>
      </c>
      <c r="B28" t="s">
        <v>5727</v>
      </c>
      <c r="E28" t="b">
        <v>1</v>
      </c>
    </row>
    <row r="29" spans="1:5" x14ac:dyDescent="0.25">
      <c r="A29" t="s">
        <v>5530</v>
      </c>
      <c r="B29" t="s">
        <v>5728</v>
      </c>
      <c r="E29" t="b">
        <v>1</v>
      </c>
    </row>
    <row r="30" spans="1:5" x14ac:dyDescent="0.25">
      <c r="A30" t="s">
        <v>5539</v>
      </c>
      <c r="B30" t="s">
        <v>5729</v>
      </c>
      <c r="E30" t="b">
        <v>1</v>
      </c>
    </row>
    <row r="31" spans="1:5" x14ac:dyDescent="0.25">
      <c r="A31" t="s">
        <v>5526</v>
      </c>
      <c r="B31" t="s">
        <v>5730</v>
      </c>
      <c r="E31" t="b">
        <v>1</v>
      </c>
    </row>
  </sheetData>
  <pageMargins left="0.75" right="0.75" top="1" bottom="1" header="0.5" footer="0.5"/>
  <tableParts count="1">
    <tablePart r:id="rId1"/>
  </tableParts>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95E0D-18A6-4E62-923A-280C59CB0E5F}">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5483</v>
      </c>
      <c r="B2" t="s">
        <v>5640</v>
      </c>
      <c r="E2" t="b">
        <v>1</v>
      </c>
    </row>
    <row r="3" spans="1:5" x14ac:dyDescent="0.25">
      <c r="A3" t="s">
        <v>4221</v>
      </c>
      <c r="B3" t="s">
        <v>5672</v>
      </c>
      <c r="E3" t="b">
        <v>1</v>
      </c>
    </row>
    <row r="4" spans="1:5" x14ac:dyDescent="0.25">
      <c r="A4" t="s">
        <v>5579</v>
      </c>
      <c r="B4" t="s">
        <v>5660</v>
      </c>
      <c r="E4" t="b">
        <v>1</v>
      </c>
    </row>
    <row r="5" spans="1:5" x14ac:dyDescent="0.25">
      <c r="A5" t="s">
        <v>707</v>
      </c>
      <c r="B5" t="s">
        <v>5696</v>
      </c>
      <c r="E5" t="b">
        <v>1</v>
      </c>
    </row>
    <row r="6" spans="1:5" x14ac:dyDescent="0.25">
      <c r="A6" t="s">
        <v>5541</v>
      </c>
      <c r="B6" t="s">
        <v>5647</v>
      </c>
      <c r="E6" t="b">
        <v>1</v>
      </c>
    </row>
    <row r="7" spans="1:5" x14ac:dyDescent="0.25">
      <c r="A7" t="s">
        <v>3293</v>
      </c>
      <c r="B7" t="s">
        <v>5663</v>
      </c>
      <c r="E7" t="b">
        <v>1</v>
      </c>
    </row>
    <row r="8" spans="1:5" x14ac:dyDescent="0.25">
      <c r="A8" t="s">
        <v>5387</v>
      </c>
      <c r="B8" t="s">
        <v>5679</v>
      </c>
      <c r="E8" t="b">
        <v>1</v>
      </c>
    </row>
    <row r="9" spans="1:5" x14ac:dyDescent="0.25">
      <c r="A9" t="s">
        <v>5567</v>
      </c>
      <c r="B9" t="s">
        <v>5658</v>
      </c>
      <c r="E9" t="b">
        <v>1</v>
      </c>
    </row>
    <row r="10" spans="1:5" x14ac:dyDescent="0.25">
      <c r="A10" t="s">
        <v>5459</v>
      </c>
      <c r="B10" t="s">
        <v>5628</v>
      </c>
      <c r="E10" t="b">
        <v>1</v>
      </c>
    </row>
    <row r="11" spans="1:5" x14ac:dyDescent="0.25">
      <c r="A11" t="s">
        <v>5532</v>
      </c>
      <c r="B11" t="s">
        <v>5644</v>
      </c>
      <c r="E11" t="b">
        <v>1</v>
      </c>
    </row>
    <row r="12" spans="1:5" x14ac:dyDescent="0.25">
      <c r="A12" t="s">
        <v>5581</v>
      </c>
      <c r="B12" t="s">
        <v>5661</v>
      </c>
      <c r="E12" t="b">
        <v>1</v>
      </c>
    </row>
    <row r="13" spans="1:5" x14ac:dyDescent="0.25">
      <c r="A13" t="s">
        <v>675</v>
      </c>
      <c r="B13" t="s">
        <v>5697</v>
      </c>
      <c r="E13" t="b">
        <v>1</v>
      </c>
    </row>
    <row r="14" spans="1:5" x14ac:dyDescent="0.25">
      <c r="A14" t="s">
        <v>5555</v>
      </c>
      <c r="B14" t="s">
        <v>5652</v>
      </c>
      <c r="E14" t="b">
        <v>1</v>
      </c>
    </row>
    <row r="15" spans="1:5" x14ac:dyDescent="0.25">
      <c r="A15" t="s">
        <v>5544</v>
      </c>
      <c r="B15" t="s">
        <v>5648</v>
      </c>
      <c r="E15" t="b">
        <v>1</v>
      </c>
    </row>
    <row r="16" spans="1:5" x14ac:dyDescent="0.25">
      <c r="A16" t="s">
        <v>4343</v>
      </c>
      <c r="B16" t="s">
        <v>5664</v>
      </c>
      <c r="E16" t="b">
        <v>1</v>
      </c>
    </row>
    <row r="17" spans="1:5" x14ac:dyDescent="0.25">
      <c r="A17" t="s">
        <v>2371</v>
      </c>
      <c r="B17" t="s">
        <v>5691</v>
      </c>
      <c r="E17" t="b">
        <v>1</v>
      </c>
    </row>
    <row r="18" spans="1:5" x14ac:dyDescent="0.25">
      <c r="A18" t="s">
        <v>2033</v>
      </c>
      <c r="B18" t="s">
        <v>5701</v>
      </c>
      <c r="E18" t="b">
        <v>1</v>
      </c>
    </row>
    <row r="19" spans="1:5" x14ac:dyDescent="0.25">
      <c r="A19" t="s">
        <v>5457</v>
      </c>
      <c r="B19" t="s">
        <v>5627</v>
      </c>
      <c r="E19" t="b">
        <v>1</v>
      </c>
    </row>
    <row r="20" spans="1:5" x14ac:dyDescent="0.25">
      <c r="A20" t="s">
        <v>5475</v>
      </c>
      <c r="B20" t="s">
        <v>5635</v>
      </c>
      <c r="E20" t="b">
        <v>1</v>
      </c>
    </row>
    <row r="21" spans="1:5" x14ac:dyDescent="0.25">
      <c r="A21" t="s">
        <v>5550</v>
      </c>
      <c r="B21" t="s">
        <v>5650</v>
      </c>
      <c r="E21" t="b">
        <v>1</v>
      </c>
    </row>
    <row r="22" spans="1:5" x14ac:dyDescent="0.25">
      <c r="A22" t="s">
        <v>5539</v>
      </c>
      <c r="B22" t="s">
        <v>5646</v>
      </c>
      <c r="E22" t="b">
        <v>1</v>
      </c>
    </row>
    <row r="23" spans="1:5" x14ac:dyDescent="0.25">
      <c r="A23" t="s">
        <v>5534</v>
      </c>
      <c r="B23" t="s">
        <v>5645</v>
      </c>
      <c r="E23" t="b">
        <v>1</v>
      </c>
    </row>
    <row r="24" spans="1:5" x14ac:dyDescent="0.25">
      <c r="A24" t="s">
        <v>4303</v>
      </c>
      <c r="B24" t="s">
        <v>5674</v>
      </c>
      <c r="E24" t="b">
        <v>1</v>
      </c>
    </row>
    <row r="25" spans="1:5" x14ac:dyDescent="0.25">
      <c r="A25" t="s">
        <v>5469</v>
      </c>
      <c r="B25" t="s">
        <v>5632</v>
      </c>
      <c r="E25" t="b">
        <v>1</v>
      </c>
    </row>
    <row r="26" spans="1:5" x14ac:dyDescent="0.25">
      <c r="A26" t="s">
        <v>5443</v>
      </c>
      <c r="B26" t="s">
        <v>5668</v>
      </c>
      <c r="E26" t="b">
        <v>1</v>
      </c>
    </row>
    <row r="27" spans="1:5" x14ac:dyDescent="0.25">
      <c r="A27" t="s">
        <v>1431</v>
      </c>
      <c r="B27" t="s">
        <v>5689</v>
      </c>
      <c r="E27" t="b">
        <v>1</v>
      </c>
    </row>
    <row r="28" spans="1:5" x14ac:dyDescent="0.25">
      <c r="A28" t="s">
        <v>3181</v>
      </c>
      <c r="B28" t="s">
        <v>5680</v>
      </c>
      <c r="E28" t="b">
        <v>1</v>
      </c>
    </row>
    <row r="29" spans="1:5" x14ac:dyDescent="0.25">
      <c r="A29" t="s">
        <v>1399</v>
      </c>
      <c r="B29" t="s">
        <v>5681</v>
      </c>
      <c r="E29" t="b">
        <v>1</v>
      </c>
    </row>
    <row r="30" spans="1:5" x14ac:dyDescent="0.25">
      <c r="A30" t="s">
        <v>3901</v>
      </c>
      <c r="B30" t="s">
        <v>5683</v>
      </c>
      <c r="E30" t="b">
        <v>1</v>
      </c>
    </row>
    <row r="31" spans="1:5" x14ac:dyDescent="0.25">
      <c r="A31" t="s">
        <v>2681</v>
      </c>
      <c r="B31" t="s">
        <v>5686</v>
      </c>
      <c r="E31" t="b">
        <v>1</v>
      </c>
    </row>
    <row r="32" spans="1:5" x14ac:dyDescent="0.25">
      <c r="A32" t="s">
        <v>5526</v>
      </c>
      <c r="B32" t="s">
        <v>5641</v>
      </c>
      <c r="E32" t="b">
        <v>1</v>
      </c>
    </row>
    <row r="33" spans="1:5" x14ac:dyDescent="0.25">
      <c r="A33" t="s">
        <v>5552</v>
      </c>
      <c r="B33" t="s">
        <v>5651</v>
      </c>
      <c r="E33" t="b">
        <v>1</v>
      </c>
    </row>
    <row r="34" spans="1:5" x14ac:dyDescent="0.25">
      <c r="A34" t="s">
        <v>2655</v>
      </c>
      <c r="B34" t="s">
        <v>5671</v>
      </c>
      <c r="E34" t="b">
        <v>1</v>
      </c>
    </row>
    <row r="35" spans="1:5" x14ac:dyDescent="0.25">
      <c r="A35" t="s">
        <v>4287</v>
      </c>
      <c r="B35" t="s">
        <v>5670</v>
      </c>
      <c r="E35" t="b">
        <v>1</v>
      </c>
    </row>
    <row r="36" spans="1:5" x14ac:dyDescent="0.25">
      <c r="A36" t="s">
        <v>5511</v>
      </c>
      <c r="B36" t="s">
        <v>5682</v>
      </c>
      <c r="E36" t="b">
        <v>1</v>
      </c>
    </row>
    <row r="37" spans="1:5" x14ac:dyDescent="0.25">
      <c r="A37" t="s">
        <v>1809</v>
      </c>
      <c r="B37" t="s">
        <v>5692</v>
      </c>
      <c r="E37" t="b">
        <v>1</v>
      </c>
    </row>
    <row r="38" spans="1:5" x14ac:dyDescent="0.25">
      <c r="A38" t="s">
        <v>2899</v>
      </c>
      <c r="B38" t="s">
        <v>5690</v>
      </c>
      <c r="E38" t="b">
        <v>1</v>
      </c>
    </row>
    <row r="39" spans="1:5" x14ac:dyDescent="0.25">
      <c r="A39" t="s">
        <v>1173</v>
      </c>
      <c r="B39" t="s">
        <v>5688</v>
      </c>
      <c r="E39" t="b">
        <v>1</v>
      </c>
    </row>
    <row r="40" spans="1:5" x14ac:dyDescent="0.25">
      <c r="A40" t="s">
        <v>3047</v>
      </c>
      <c r="B40" t="s">
        <v>5698</v>
      </c>
      <c r="E40" t="b">
        <v>1</v>
      </c>
    </row>
    <row r="41" spans="1:5" x14ac:dyDescent="0.25">
      <c r="A41" t="s">
        <v>5546</v>
      </c>
      <c r="B41" t="s">
        <v>5649</v>
      </c>
      <c r="E41" t="b">
        <v>1</v>
      </c>
    </row>
    <row r="42" spans="1:5" x14ac:dyDescent="0.25">
      <c r="A42" t="s">
        <v>5563</v>
      </c>
      <c r="B42" t="s">
        <v>5656</v>
      </c>
      <c r="E42" t="b">
        <v>1</v>
      </c>
    </row>
    <row r="43" spans="1:5" x14ac:dyDescent="0.25">
      <c r="A43" t="s">
        <v>819</v>
      </c>
      <c r="B43" t="s">
        <v>5665</v>
      </c>
      <c r="E43" t="b">
        <v>1</v>
      </c>
    </row>
    <row r="44" spans="1:5" x14ac:dyDescent="0.25">
      <c r="A44" t="s">
        <v>5561</v>
      </c>
      <c r="B44" t="s">
        <v>5655</v>
      </c>
      <c r="E44" t="b">
        <v>1</v>
      </c>
    </row>
    <row r="45" spans="1:5" x14ac:dyDescent="0.25">
      <c r="A45" t="s">
        <v>5559</v>
      </c>
      <c r="B45" t="s">
        <v>5654</v>
      </c>
      <c r="E45" t="b">
        <v>1</v>
      </c>
    </row>
    <row r="46" spans="1:5" x14ac:dyDescent="0.25">
      <c r="A46" t="s">
        <v>5565</v>
      </c>
      <c r="B46" t="s">
        <v>5657</v>
      </c>
      <c r="E46" t="b">
        <v>1</v>
      </c>
    </row>
    <row r="47" spans="1:5" x14ac:dyDescent="0.25">
      <c r="A47" t="s">
        <v>2093</v>
      </c>
      <c r="B47" t="s">
        <v>5666</v>
      </c>
      <c r="E47" t="b">
        <v>1</v>
      </c>
    </row>
    <row r="48" spans="1:5" x14ac:dyDescent="0.25">
      <c r="A48" t="s">
        <v>5592</v>
      </c>
      <c r="B48" t="s">
        <v>5667</v>
      </c>
      <c r="E48" t="b">
        <v>1</v>
      </c>
    </row>
    <row r="49" spans="1:5" x14ac:dyDescent="0.25">
      <c r="A49" t="s">
        <v>5557</v>
      </c>
      <c r="B49" t="s">
        <v>5653</v>
      </c>
      <c r="E49" t="b">
        <v>1</v>
      </c>
    </row>
    <row r="50" spans="1:5" x14ac:dyDescent="0.25">
      <c r="A50" t="s">
        <v>2123</v>
      </c>
      <c r="B50" t="s">
        <v>5693</v>
      </c>
      <c r="E50" t="b">
        <v>1</v>
      </c>
    </row>
    <row r="51" spans="1:5" x14ac:dyDescent="0.25">
      <c r="A51" t="s">
        <v>5481</v>
      </c>
      <c r="B51" t="s">
        <v>5638</v>
      </c>
      <c r="E51" t="b">
        <v>1</v>
      </c>
    </row>
    <row r="52" spans="1:5" x14ac:dyDescent="0.25">
      <c r="A52" t="s">
        <v>2815</v>
      </c>
      <c r="B52" t="s">
        <v>5669</v>
      </c>
      <c r="E52" t="b">
        <v>1</v>
      </c>
    </row>
    <row r="53" spans="1:5" x14ac:dyDescent="0.25">
      <c r="A53" t="s">
        <v>459</v>
      </c>
      <c r="B53" t="s">
        <v>5673</v>
      </c>
      <c r="E53" t="b">
        <v>1</v>
      </c>
    </row>
    <row r="54" spans="1:5" x14ac:dyDescent="0.25">
      <c r="A54" t="s">
        <v>5471</v>
      </c>
      <c r="B54" t="s">
        <v>5633</v>
      </c>
      <c r="E54" t="b">
        <v>1</v>
      </c>
    </row>
    <row r="55" spans="1:5" x14ac:dyDescent="0.25">
      <c r="A55" t="s">
        <v>5381</v>
      </c>
      <c r="B55" t="s">
        <v>5699</v>
      </c>
      <c r="E55" t="b">
        <v>1</v>
      </c>
    </row>
    <row r="56" spans="1:5" x14ac:dyDescent="0.25">
      <c r="A56" t="s">
        <v>5528</v>
      </c>
      <c r="B56" t="s">
        <v>5642</v>
      </c>
      <c r="E56" t="b">
        <v>1</v>
      </c>
    </row>
    <row r="57" spans="1:5" x14ac:dyDescent="0.25">
      <c r="A57" t="s">
        <v>1527</v>
      </c>
      <c r="B57" t="s">
        <v>5675</v>
      </c>
      <c r="E57" t="b">
        <v>1</v>
      </c>
    </row>
    <row r="58" spans="1:5" x14ac:dyDescent="0.25">
      <c r="A58" t="s">
        <v>5599</v>
      </c>
      <c r="B58" t="s">
        <v>5677</v>
      </c>
      <c r="E58" t="b">
        <v>1</v>
      </c>
    </row>
    <row r="59" spans="1:5" x14ac:dyDescent="0.25">
      <c r="A59" t="s">
        <v>2443</v>
      </c>
      <c r="B59" t="s">
        <v>5676</v>
      </c>
      <c r="E59" t="b">
        <v>1</v>
      </c>
    </row>
    <row r="60" spans="1:5" x14ac:dyDescent="0.25">
      <c r="A60" t="s">
        <v>5473</v>
      </c>
      <c r="B60" t="s">
        <v>5634</v>
      </c>
      <c r="E60" t="b">
        <v>1</v>
      </c>
    </row>
    <row r="61" spans="1:5" x14ac:dyDescent="0.25">
      <c r="A61" t="s">
        <v>5465</v>
      </c>
      <c r="B61" t="s">
        <v>5625</v>
      </c>
      <c r="E61" t="b">
        <v>1</v>
      </c>
    </row>
    <row r="62" spans="1:5" x14ac:dyDescent="0.25">
      <c r="A62" t="s">
        <v>5467</v>
      </c>
      <c r="B62" t="s">
        <v>5631</v>
      </c>
      <c r="E62" t="b">
        <v>1</v>
      </c>
    </row>
    <row r="63" spans="1:5" x14ac:dyDescent="0.25">
      <c r="A63" t="s">
        <v>5463</v>
      </c>
      <c r="B63" t="s">
        <v>5630</v>
      </c>
      <c r="E63" t="b">
        <v>1</v>
      </c>
    </row>
    <row r="64" spans="1:5" x14ac:dyDescent="0.25">
      <c r="A64" t="s">
        <v>2039</v>
      </c>
      <c r="B64" t="s">
        <v>5700</v>
      </c>
      <c r="E64" t="b">
        <v>1</v>
      </c>
    </row>
    <row r="65" spans="1:5" x14ac:dyDescent="0.25">
      <c r="A65" t="s">
        <v>5576</v>
      </c>
      <c r="B65" t="s">
        <v>5659</v>
      </c>
      <c r="E65" t="b">
        <v>1</v>
      </c>
    </row>
    <row r="66" spans="1:5" x14ac:dyDescent="0.25">
      <c r="A66" t="s">
        <v>5530</v>
      </c>
      <c r="B66" t="s">
        <v>5643</v>
      </c>
      <c r="E66" t="b">
        <v>1</v>
      </c>
    </row>
    <row r="67" spans="1:5" x14ac:dyDescent="0.25">
      <c r="A67" t="s">
        <v>4197</v>
      </c>
      <c r="B67" t="s">
        <v>5687</v>
      </c>
      <c r="E67" t="b">
        <v>1</v>
      </c>
    </row>
    <row r="68" spans="1:5" x14ac:dyDescent="0.25">
      <c r="A68" t="s">
        <v>3873</v>
      </c>
      <c r="B68" t="s">
        <v>5695</v>
      </c>
      <c r="E68" t="b">
        <v>1</v>
      </c>
    </row>
    <row r="69" spans="1:5" x14ac:dyDescent="0.25">
      <c r="A69" t="s">
        <v>3761</v>
      </c>
      <c r="B69" t="s">
        <v>5684</v>
      </c>
      <c r="E69" t="b">
        <v>1</v>
      </c>
    </row>
    <row r="70" spans="1:5" x14ac:dyDescent="0.25">
      <c r="A70" t="s">
        <v>5516</v>
      </c>
      <c r="B70" t="s">
        <v>5685</v>
      </c>
      <c r="E70" t="b">
        <v>1</v>
      </c>
    </row>
    <row r="71" spans="1:5" x14ac:dyDescent="0.25">
      <c r="A71" t="s">
        <v>5583</v>
      </c>
      <c r="B71" t="s">
        <v>5662</v>
      </c>
      <c r="E71" t="b">
        <v>1</v>
      </c>
    </row>
    <row r="72" spans="1:5" x14ac:dyDescent="0.25">
      <c r="A72" t="s">
        <v>3975</v>
      </c>
      <c r="B72" t="s">
        <v>5694</v>
      </c>
      <c r="E72" t="b">
        <v>1</v>
      </c>
    </row>
    <row r="73" spans="1:5" x14ac:dyDescent="0.25">
      <c r="A73" t="s">
        <v>5521</v>
      </c>
      <c r="B73" t="s">
        <v>5639</v>
      </c>
      <c r="E73" t="b">
        <v>1</v>
      </c>
    </row>
    <row r="74" spans="1:5" x14ac:dyDescent="0.25">
      <c r="A74" t="s">
        <v>5455</v>
      </c>
      <c r="B74" t="s">
        <v>5626</v>
      </c>
      <c r="E74" t="b">
        <v>1</v>
      </c>
    </row>
    <row r="75" spans="1:5" x14ac:dyDescent="0.25">
      <c r="A75" t="s">
        <v>5461</v>
      </c>
      <c r="B75" t="s">
        <v>5629</v>
      </c>
      <c r="E75" t="b">
        <v>1</v>
      </c>
    </row>
    <row r="76" spans="1:5" x14ac:dyDescent="0.25">
      <c r="A76" t="s">
        <v>5479</v>
      </c>
      <c r="B76" t="s">
        <v>5637</v>
      </c>
      <c r="E76" t="b">
        <v>1</v>
      </c>
    </row>
    <row r="77" spans="1:5" x14ac:dyDescent="0.25">
      <c r="A77" t="s">
        <v>5477</v>
      </c>
      <c r="B77" t="s">
        <v>5636</v>
      </c>
      <c r="E77" t="b">
        <v>1</v>
      </c>
    </row>
    <row r="78" spans="1:5" x14ac:dyDescent="0.25">
      <c r="A78" t="s">
        <v>887</v>
      </c>
      <c r="B78" t="s">
        <v>5678</v>
      </c>
      <c r="E78" t="b">
        <v>1</v>
      </c>
    </row>
  </sheetData>
  <pageMargins left="0.75" right="0.75" top="1" bottom="1" header="0.5" footer="0.5"/>
  <tableParts count="1">
    <tablePart r:id="rId1"/>
  </tableParts>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1B8F7-383E-4576-9C35-4AB27AE53DE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5465</v>
      </c>
      <c r="B2" t="s">
        <v>5621</v>
      </c>
      <c r="E2" t="b">
        <v>1</v>
      </c>
    </row>
    <row r="3" spans="1:5" x14ac:dyDescent="0.25">
      <c r="A3" t="s">
        <v>5455</v>
      </c>
      <c r="B3" t="s">
        <v>5622</v>
      </c>
      <c r="E3" t="b">
        <v>1</v>
      </c>
    </row>
    <row r="4" spans="1:5" x14ac:dyDescent="0.25">
      <c r="A4" t="s">
        <v>5457</v>
      </c>
      <c r="B4" t="s">
        <v>5623</v>
      </c>
      <c r="E4" t="b">
        <v>1</v>
      </c>
    </row>
    <row r="5" spans="1:5" x14ac:dyDescent="0.25">
      <c r="A5" t="s">
        <v>5459</v>
      </c>
      <c r="B5" t="s">
        <v>5624</v>
      </c>
      <c r="E5" t="b">
        <v>1</v>
      </c>
    </row>
  </sheetData>
  <pageMargins left="0.75" right="0.75" top="1" bottom="1" header="0.5" footer="0.5"/>
  <tableParts count="1">
    <tablePart r:id="rId1"/>
  </tableParts>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72D6F-A732-4F01-B6EA-D65961B9876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5461</v>
      </c>
      <c r="B2" t="s">
        <v>5615</v>
      </c>
      <c r="E2" t="b">
        <v>1</v>
      </c>
    </row>
    <row r="3" spans="1:5" x14ac:dyDescent="0.25">
      <c r="A3" t="s">
        <v>5465</v>
      </c>
      <c r="B3" t="s">
        <v>5616</v>
      </c>
      <c r="E3" t="b">
        <v>1</v>
      </c>
    </row>
    <row r="4" spans="1:5" x14ac:dyDescent="0.25">
      <c r="A4" t="s">
        <v>5457</v>
      </c>
      <c r="B4" t="s">
        <v>5617</v>
      </c>
      <c r="E4" t="b">
        <v>1</v>
      </c>
    </row>
    <row r="5" spans="1:5" x14ac:dyDescent="0.25">
      <c r="A5" t="s">
        <v>5463</v>
      </c>
      <c r="B5" t="s">
        <v>5618</v>
      </c>
      <c r="E5" t="b">
        <v>1</v>
      </c>
    </row>
    <row r="6" spans="1:5" x14ac:dyDescent="0.25">
      <c r="A6" t="s">
        <v>5459</v>
      </c>
      <c r="B6" t="s">
        <v>5619</v>
      </c>
      <c r="E6" t="b">
        <v>1</v>
      </c>
    </row>
    <row r="7" spans="1:5" x14ac:dyDescent="0.25">
      <c r="A7" t="s">
        <v>5455</v>
      </c>
      <c r="B7" t="s">
        <v>5620</v>
      </c>
      <c r="E7" t="b">
        <v>1</v>
      </c>
    </row>
  </sheetData>
  <pageMargins left="0.75" right="0.75" top="1" bottom="1" header="0.5" footer="0.5"/>
  <tableParts count="1">
    <tablePart r:id="rId1"/>
  </tableParts>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C3D65-57B0-47D4-8885-8BB9099523D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5465</v>
      </c>
      <c r="B2" t="s">
        <v>5607</v>
      </c>
      <c r="E2" t="b">
        <v>1</v>
      </c>
    </row>
    <row r="3" spans="1:5" x14ac:dyDescent="0.25">
      <c r="A3" t="s">
        <v>5455</v>
      </c>
      <c r="B3" t="s">
        <v>5608</v>
      </c>
      <c r="E3" t="b">
        <v>1</v>
      </c>
    </row>
    <row r="4" spans="1:5" x14ac:dyDescent="0.25">
      <c r="A4" t="s">
        <v>5459</v>
      </c>
      <c r="B4" t="s">
        <v>5610</v>
      </c>
      <c r="E4" t="b">
        <v>1</v>
      </c>
    </row>
    <row r="5" spans="1:5" x14ac:dyDescent="0.25">
      <c r="A5" t="s">
        <v>5471</v>
      </c>
      <c r="B5" t="s">
        <v>5614</v>
      </c>
      <c r="E5" t="b">
        <v>1</v>
      </c>
    </row>
    <row r="6" spans="1:5" x14ac:dyDescent="0.25">
      <c r="A6" t="s">
        <v>5461</v>
      </c>
      <c r="B6" t="s">
        <v>5611</v>
      </c>
      <c r="E6" t="b">
        <v>1</v>
      </c>
    </row>
    <row r="7" spans="1:5" x14ac:dyDescent="0.25">
      <c r="A7" t="s">
        <v>5463</v>
      </c>
      <c r="B7" t="s">
        <v>5612</v>
      </c>
      <c r="E7" t="b">
        <v>1</v>
      </c>
    </row>
    <row r="8" spans="1:5" x14ac:dyDescent="0.25">
      <c r="A8" t="s">
        <v>5467</v>
      </c>
      <c r="B8" t="s">
        <v>5613</v>
      </c>
      <c r="E8" t="b">
        <v>1</v>
      </c>
    </row>
    <row r="9" spans="1:5" x14ac:dyDescent="0.25">
      <c r="A9" t="s">
        <v>5469</v>
      </c>
      <c r="B9" t="s">
        <v>5609</v>
      </c>
      <c r="E9" t="b">
        <v>1</v>
      </c>
    </row>
  </sheetData>
  <pageMargins left="0.75" right="0.75" top="1" bottom="1" header="0.5" footer="0.5"/>
  <tableParts count="1">
    <tablePart r:id="rId1"/>
  </tableParts>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70D3F-E54B-42C5-BB38-C719E0057AE1}">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5465</v>
      </c>
      <c r="B2" t="s">
        <v>5493</v>
      </c>
      <c r="E2" t="b">
        <v>1</v>
      </c>
    </row>
    <row r="3" spans="1:5" x14ac:dyDescent="0.25">
      <c r="A3" t="s">
        <v>5455</v>
      </c>
      <c r="B3" t="s">
        <v>5494</v>
      </c>
      <c r="E3" t="b">
        <v>1</v>
      </c>
    </row>
    <row r="4" spans="1:5" x14ac:dyDescent="0.25">
      <c r="A4" t="s">
        <v>5457</v>
      </c>
      <c r="B4" t="s">
        <v>5495</v>
      </c>
      <c r="E4" t="b">
        <v>1</v>
      </c>
    </row>
    <row r="5" spans="1:5" x14ac:dyDescent="0.25">
      <c r="A5" t="s">
        <v>5459</v>
      </c>
      <c r="B5" t="s">
        <v>5496</v>
      </c>
      <c r="E5" t="b">
        <v>1</v>
      </c>
    </row>
    <row r="6" spans="1:5" x14ac:dyDescent="0.25">
      <c r="A6" t="s">
        <v>2039</v>
      </c>
      <c r="B6" t="s">
        <v>5497</v>
      </c>
      <c r="E6" t="b">
        <v>1</v>
      </c>
    </row>
    <row r="7" spans="1:5" x14ac:dyDescent="0.25">
      <c r="A7" t="s">
        <v>5461</v>
      </c>
      <c r="B7" t="s">
        <v>5498</v>
      </c>
      <c r="E7" t="b">
        <v>1</v>
      </c>
    </row>
    <row r="8" spans="1:5" x14ac:dyDescent="0.25">
      <c r="A8" t="s">
        <v>5463</v>
      </c>
      <c r="B8" t="s">
        <v>5499</v>
      </c>
      <c r="E8" t="b">
        <v>1</v>
      </c>
    </row>
    <row r="9" spans="1:5" x14ac:dyDescent="0.25">
      <c r="A9" t="s">
        <v>5467</v>
      </c>
      <c r="B9" t="s">
        <v>5500</v>
      </c>
      <c r="E9" t="b">
        <v>1</v>
      </c>
    </row>
    <row r="10" spans="1:5" x14ac:dyDescent="0.25">
      <c r="A10" t="s">
        <v>2655</v>
      </c>
      <c r="B10" t="s">
        <v>5501</v>
      </c>
      <c r="E10" t="b">
        <v>1</v>
      </c>
    </row>
    <row r="11" spans="1:5" x14ac:dyDescent="0.25">
      <c r="A11" t="s">
        <v>5469</v>
      </c>
      <c r="B11" t="s">
        <v>5502</v>
      </c>
      <c r="E11" t="b">
        <v>1</v>
      </c>
    </row>
    <row r="12" spans="1:5" x14ac:dyDescent="0.25">
      <c r="A12" t="s">
        <v>5471</v>
      </c>
      <c r="B12" t="s">
        <v>5503</v>
      </c>
      <c r="E12" t="b">
        <v>1</v>
      </c>
    </row>
    <row r="13" spans="1:5" x14ac:dyDescent="0.25">
      <c r="A13" t="s">
        <v>5473</v>
      </c>
      <c r="B13" t="s">
        <v>5504</v>
      </c>
      <c r="E13" t="b">
        <v>1</v>
      </c>
    </row>
    <row r="14" spans="1:5" x14ac:dyDescent="0.25">
      <c r="A14" t="s">
        <v>675</v>
      </c>
      <c r="B14" t="s">
        <v>5505</v>
      </c>
      <c r="E14" t="b">
        <v>1</v>
      </c>
    </row>
    <row r="15" spans="1:5" x14ac:dyDescent="0.25">
      <c r="A15" t="s">
        <v>2899</v>
      </c>
      <c r="B15" t="s">
        <v>5506</v>
      </c>
      <c r="E15" t="b">
        <v>1</v>
      </c>
    </row>
    <row r="16" spans="1:5" x14ac:dyDescent="0.25">
      <c r="A16" t="s">
        <v>5475</v>
      </c>
      <c r="B16" t="s">
        <v>5507</v>
      </c>
      <c r="E16" t="b">
        <v>1</v>
      </c>
    </row>
    <row r="17" spans="1:5" x14ac:dyDescent="0.25">
      <c r="A17" t="s">
        <v>5477</v>
      </c>
      <c r="B17" t="s">
        <v>5508</v>
      </c>
      <c r="E17" t="b">
        <v>1</v>
      </c>
    </row>
    <row r="18" spans="1:5" x14ac:dyDescent="0.25">
      <c r="A18" t="s">
        <v>5479</v>
      </c>
      <c r="B18" t="s">
        <v>5509</v>
      </c>
      <c r="E18" t="b">
        <v>1</v>
      </c>
    </row>
    <row r="19" spans="1:5" x14ac:dyDescent="0.25">
      <c r="A19" t="s">
        <v>1399</v>
      </c>
      <c r="B19" t="s">
        <v>5510</v>
      </c>
      <c r="E19" t="b">
        <v>1</v>
      </c>
    </row>
    <row r="20" spans="1:5" x14ac:dyDescent="0.25">
      <c r="A20" t="s">
        <v>5511</v>
      </c>
      <c r="B20" t="s">
        <v>5512</v>
      </c>
      <c r="E20" t="b">
        <v>1</v>
      </c>
    </row>
    <row r="21" spans="1:5" x14ac:dyDescent="0.25">
      <c r="A21" t="s">
        <v>2681</v>
      </c>
      <c r="B21" t="s">
        <v>5513</v>
      </c>
      <c r="E21" t="b">
        <v>1</v>
      </c>
    </row>
    <row r="22" spans="1:5" x14ac:dyDescent="0.25">
      <c r="A22" t="s">
        <v>3901</v>
      </c>
      <c r="B22" t="s">
        <v>5514</v>
      </c>
      <c r="E22" t="b">
        <v>1</v>
      </c>
    </row>
    <row r="23" spans="1:5" x14ac:dyDescent="0.25">
      <c r="A23" t="s">
        <v>3761</v>
      </c>
      <c r="B23" t="s">
        <v>5515</v>
      </c>
      <c r="E23" t="b">
        <v>1</v>
      </c>
    </row>
    <row r="24" spans="1:5" x14ac:dyDescent="0.25">
      <c r="A24" t="s">
        <v>5516</v>
      </c>
      <c r="B24" t="s">
        <v>5517</v>
      </c>
      <c r="E24" t="b">
        <v>1</v>
      </c>
    </row>
    <row r="25" spans="1:5" x14ac:dyDescent="0.25">
      <c r="A25" t="s">
        <v>2033</v>
      </c>
      <c r="B25" t="s">
        <v>5518</v>
      </c>
      <c r="E25" t="b">
        <v>1</v>
      </c>
    </row>
    <row r="26" spans="1:5" x14ac:dyDescent="0.25">
      <c r="A26" t="s">
        <v>4287</v>
      </c>
      <c r="B26" t="s">
        <v>5519</v>
      </c>
      <c r="E26" t="b">
        <v>1</v>
      </c>
    </row>
    <row r="27" spans="1:5" x14ac:dyDescent="0.25">
      <c r="A27" t="s">
        <v>5481</v>
      </c>
      <c r="B27" t="s">
        <v>5520</v>
      </c>
      <c r="E27" t="b">
        <v>1</v>
      </c>
    </row>
    <row r="28" spans="1:5" x14ac:dyDescent="0.25">
      <c r="A28" t="s">
        <v>5521</v>
      </c>
      <c r="B28" t="s">
        <v>5522</v>
      </c>
      <c r="E28" t="b">
        <v>1</v>
      </c>
    </row>
    <row r="29" spans="1:5" x14ac:dyDescent="0.25">
      <c r="A29" t="s">
        <v>5483</v>
      </c>
      <c r="B29" t="s">
        <v>5523</v>
      </c>
      <c r="E29" t="b">
        <v>1</v>
      </c>
    </row>
    <row r="30" spans="1:5" x14ac:dyDescent="0.25">
      <c r="A30" t="s">
        <v>3801</v>
      </c>
      <c r="B30" t="s">
        <v>5524</v>
      </c>
      <c r="E30" t="b">
        <v>1</v>
      </c>
    </row>
    <row r="31" spans="1:5" x14ac:dyDescent="0.25">
      <c r="A31" t="s">
        <v>3803</v>
      </c>
      <c r="B31" t="s">
        <v>5525</v>
      </c>
      <c r="E31" t="b">
        <v>1</v>
      </c>
    </row>
    <row r="32" spans="1:5" x14ac:dyDescent="0.25">
      <c r="A32" t="s">
        <v>5526</v>
      </c>
      <c r="B32" t="s">
        <v>5527</v>
      </c>
      <c r="E32" t="b">
        <v>1</v>
      </c>
    </row>
    <row r="33" spans="1:5" x14ac:dyDescent="0.25">
      <c r="A33" t="s">
        <v>5528</v>
      </c>
      <c r="B33" t="s">
        <v>5529</v>
      </c>
      <c r="E33" t="b">
        <v>1</v>
      </c>
    </row>
    <row r="34" spans="1:5" x14ac:dyDescent="0.25">
      <c r="A34" t="s">
        <v>5530</v>
      </c>
      <c r="B34" t="s">
        <v>5531</v>
      </c>
      <c r="E34" t="b">
        <v>1</v>
      </c>
    </row>
    <row r="35" spans="1:5" x14ac:dyDescent="0.25">
      <c r="A35" t="s">
        <v>5532</v>
      </c>
      <c r="B35" t="s">
        <v>5533</v>
      </c>
      <c r="E35" t="b">
        <v>1</v>
      </c>
    </row>
    <row r="36" spans="1:5" x14ac:dyDescent="0.25">
      <c r="A36" t="s">
        <v>5534</v>
      </c>
      <c r="B36" t="s">
        <v>5535</v>
      </c>
      <c r="E36" t="b">
        <v>1</v>
      </c>
    </row>
    <row r="37" spans="1:5" x14ac:dyDescent="0.25">
      <c r="A37" t="s">
        <v>5185</v>
      </c>
      <c r="B37" t="s">
        <v>5536</v>
      </c>
      <c r="E37" t="b">
        <v>1</v>
      </c>
    </row>
    <row r="38" spans="1:5" x14ac:dyDescent="0.25">
      <c r="A38" t="s">
        <v>4823</v>
      </c>
      <c r="B38" t="s">
        <v>5537</v>
      </c>
      <c r="E38" t="b">
        <v>1</v>
      </c>
    </row>
    <row r="39" spans="1:5" x14ac:dyDescent="0.25">
      <c r="A39" t="s">
        <v>3271</v>
      </c>
      <c r="B39" t="s">
        <v>5538</v>
      </c>
      <c r="E39" t="b">
        <v>1</v>
      </c>
    </row>
    <row r="40" spans="1:5" x14ac:dyDescent="0.25">
      <c r="A40" t="s">
        <v>5539</v>
      </c>
      <c r="B40" t="s">
        <v>5540</v>
      </c>
      <c r="E40" t="b">
        <v>1</v>
      </c>
    </row>
    <row r="41" spans="1:5" x14ac:dyDescent="0.25">
      <c r="A41" t="s">
        <v>5541</v>
      </c>
      <c r="B41" t="s">
        <v>5542</v>
      </c>
      <c r="E41" t="b">
        <v>1</v>
      </c>
    </row>
    <row r="42" spans="1:5" x14ac:dyDescent="0.25">
      <c r="A42" t="s">
        <v>3873</v>
      </c>
      <c r="B42" t="s">
        <v>5543</v>
      </c>
      <c r="E42" t="b">
        <v>1</v>
      </c>
    </row>
    <row r="43" spans="1:5" x14ac:dyDescent="0.25">
      <c r="A43" t="s">
        <v>5544</v>
      </c>
      <c r="B43" t="s">
        <v>5545</v>
      </c>
      <c r="E43" t="b">
        <v>1</v>
      </c>
    </row>
    <row r="44" spans="1:5" x14ac:dyDescent="0.25">
      <c r="A44" t="s">
        <v>5546</v>
      </c>
      <c r="B44" t="s">
        <v>5547</v>
      </c>
      <c r="E44" t="b">
        <v>1</v>
      </c>
    </row>
    <row r="45" spans="1:5" x14ac:dyDescent="0.25">
      <c r="A45" t="s">
        <v>3047</v>
      </c>
      <c r="B45" t="s">
        <v>5548</v>
      </c>
      <c r="E45" t="b">
        <v>1</v>
      </c>
    </row>
    <row r="46" spans="1:5" x14ac:dyDescent="0.25">
      <c r="A46" t="s">
        <v>3181</v>
      </c>
      <c r="B46" t="s">
        <v>5549</v>
      </c>
      <c r="E46" t="b">
        <v>1</v>
      </c>
    </row>
    <row r="47" spans="1:5" x14ac:dyDescent="0.25">
      <c r="A47" t="s">
        <v>5550</v>
      </c>
      <c r="B47" t="s">
        <v>5551</v>
      </c>
      <c r="E47" t="b">
        <v>1</v>
      </c>
    </row>
    <row r="48" spans="1:5" x14ac:dyDescent="0.25">
      <c r="A48" t="s">
        <v>5552</v>
      </c>
      <c r="B48" t="s">
        <v>5553</v>
      </c>
      <c r="E48" t="b">
        <v>1</v>
      </c>
    </row>
    <row r="49" spans="1:5" x14ac:dyDescent="0.25">
      <c r="A49" t="s">
        <v>3975</v>
      </c>
      <c r="B49" t="s">
        <v>5554</v>
      </c>
      <c r="E49" t="b">
        <v>1</v>
      </c>
    </row>
    <row r="50" spans="1:5" x14ac:dyDescent="0.25">
      <c r="A50" t="s">
        <v>5555</v>
      </c>
      <c r="B50" t="s">
        <v>5556</v>
      </c>
      <c r="E50" t="b">
        <v>1</v>
      </c>
    </row>
    <row r="51" spans="1:5" x14ac:dyDescent="0.25">
      <c r="A51" t="s">
        <v>5557</v>
      </c>
      <c r="B51" t="s">
        <v>5558</v>
      </c>
      <c r="E51" t="b">
        <v>1</v>
      </c>
    </row>
    <row r="52" spans="1:5" x14ac:dyDescent="0.25">
      <c r="A52" t="s">
        <v>5559</v>
      </c>
      <c r="B52" t="s">
        <v>5560</v>
      </c>
      <c r="E52" t="b">
        <v>1</v>
      </c>
    </row>
    <row r="53" spans="1:5" x14ac:dyDescent="0.25">
      <c r="A53" t="s">
        <v>5561</v>
      </c>
      <c r="B53" t="s">
        <v>5562</v>
      </c>
      <c r="E53" t="b">
        <v>1</v>
      </c>
    </row>
    <row r="54" spans="1:5" x14ac:dyDescent="0.25">
      <c r="A54" t="s">
        <v>5563</v>
      </c>
      <c r="B54" t="s">
        <v>5564</v>
      </c>
      <c r="E54" t="b">
        <v>1</v>
      </c>
    </row>
    <row r="55" spans="1:5" x14ac:dyDescent="0.25">
      <c r="A55" t="s">
        <v>5565</v>
      </c>
      <c r="B55" t="s">
        <v>5566</v>
      </c>
      <c r="E55" t="b">
        <v>1</v>
      </c>
    </row>
    <row r="56" spans="1:5" x14ac:dyDescent="0.25">
      <c r="A56" t="s">
        <v>5567</v>
      </c>
      <c r="B56" t="s">
        <v>5568</v>
      </c>
      <c r="E56" t="b">
        <v>1</v>
      </c>
    </row>
    <row r="57" spans="1:5" x14ac:dyDescent="0.25">
      <c r="A57" t="s">
        <v>4221</v>
      </c>
      <c r="B57" t="s">
        <v>5569</v>
      </c>
      <c r="E57" t="b">
        <v>1</v>
      </c>
    </row>
    <row r="58" spans="1:5" x14ac:dyDescent="0.25">
      <c r="A58" t="s">
        <v>707</v>
      </c>
      <c r="B58" t="s">
        <v>5570</v>
      </c>
      <c r="E58" t="b">
        <v>1</v>
      </c>
    </row>
    <row r="59" spans="1:5" x14ac:dyDescent="0.25">
      <c r="A59" t="s">
        <v>459</v>
      </c>
      <c r="B59" t="s">
        <v>5571</v>
      </c>
      <c r="E59" t="b">
        <v>1</v>
      </c>
    </row>
    <row r="60" spans="1:5" x14ac:dyDescent="0.25">
      <c r="A60" t="s">
        <v>2371</v>
      </c>
      <c r="B60" t="s">
        <v>5572</v>
      </c>
      <c r="E60" t="b">
        <v>1</v>
      </c>
    </row>
    <row r="61" spans="1:5" x14ac:dyDescent="0.25">
      <c r="A61" t="s">
        <v>1809</v>
      </c>
      <c r="B61" t="s">
        <v>5573</v>
      </c>
      <c r="E61" t="b">
        <v>1</v>
      </c>
    </row>
    <row r="62" spans="1:5" x14ac:dyDescent="0.25">
      <c r="A62" t="s">
        <v>2123</v>
      </c>
      <c r="B62" t="s">
        <v>5574</v>
      </c>
      <c r="E62" t="b">
        <v>1</v>
      </c>
    </row>
    <row r="63" spans="1:5" x14ac:dyDescent="0.25">
      <c r="A63" t="s">
        <v>3805</v>
      </c>
      <c r="B63" t="s">
        <v>5575</v>
      </c>
      <c r="E63" t="b">
        <v>1</v>
      </c>
    </row>
    <row r="64" spans="1:5" x14ac:dyDescent="0.25">
      <c r="A64" t="s">
        <v>5576</v>
      </c>
      <c r="B64" t="s">
        <v>5577</v>
      </c>
      <c r="E64" t="b">
        <v>1</v>
      </c>
    </row>
    <row r="65" spans="1:5" x14ac:dyDescent="0.25">
      <c r="A65" t="s">
        <v>5381</v>
      </c>
      <c r="B65" t="s">
        <v>5578</v>
      </c>
      <c r="E65" t="b">
        <v>1</v>
      </c>
    </row>
    <row r="66" spans="1:5" x14ac:dyDescent="0.25">
      <c r="A66" t="s">
        <v>5579</v>
      </c>
      <c r="B66" t="s">
        <v>5580</v>
      </c>
      <c r="E66" t="b">
        <v>1</v>
      </c>
    </row>
    <row r="67" spans="1:5" x14ac:dyDescent="0.25">
      <c r="A67" t="s">
        <v>5581</v>
      </c>
      <c r="B67" t="s">
        <v>5582</v>
      </c>
      <c r="E67" t="b">
        <v>1</v>
      </c>
    </row>
    <row r="68" spans="1:5" x14ac:dyDescent="0.25">
      <c r="A68" t="s">
        <v>5583</v>
      </c>
      <c r="B68" t="s">
        <v>5584</v>
      </c>
      <c r="E68" t="b">
        <v>1</v>
      </c>
    </row>
    <row r="69" spans="1:5" x14ac:dyDescent="0.25">
      <c r="A69" t="s">
        <v>3293</v>
      </c>
      <c r="B69" t="s">
        <v>5585</v>
      </c>
      <c r="E69" t="b">
        <v>1</v>
      </c>
    </row>
    <row r="70" spans="1:5" x14ac:dyDescent="0.25">
      <c r="A70" t="s">
        <v>4343</v>
      </c>
      <c r="B70" t="s">
        <v>5586</v>
      </c>
      <c r="E70" t="b">
        <v>1</v>
      </c>
    </row>
    <row r="71" spans="1:5" x14ac:dyDescent="0.25">
      <c r="A71" t="s">
        <v>819</v>
      </c>
      <c r="B71" t="s">
        <v>5587</v>
      </c>
      <c r="E71" t="b">
        <v>1</v>
      </c>
    </row>
    <row r="72" spans="1:5" x14ac:dyDescent="0.25">
      <c r="A72" t="s">
        <v>2093</v>
      </c>
      <c r="B72" t="s">
        <v>5588</v>
      </c>
      <c r="E72" t="b">
        <v>1</v>
      </c>
    </row>
    <row r="73" spans="1:5" x14ac:dyDescent="0.25">
      <c r="A73" t="s">
        <v>5589</v>
      </c>
      <c r="B73" t="s">
        <v>5590</v>
      </c>
      <c r="E73" t="b">
        <v>1</v>
      </c>
    </row>
    <row r="74" spans="1:5" x14ac:dyDescent="0.25">
      <c r="A74" t="s">
        <v>475</v>
      </c>
      <c r="B74" t="s">
        <v>5591</v>
      </c>
      <c r="E74" t="b">
        <v>1</v>
      </c>
    </row>
    <row r="75" spans="1:5" x14ac:dyDescent="0.25">
      <c r="A75" t="s">
        <v>5592</v>
      </c>
      <c r="B75" t="s">
        <v>5593</v>
      </c>
      <c r="E75" t="b">
        <v>1</v>
      </c>
    </row>
    <row r="76" spans="1:5" x14ac:dyDescent="0.25">
      <c r="A76" t="s">
        <v>3043</v>
      </c>
      <c r="B76" t="s">
        <v>5594</v>
      </c>
      <c r="E76" t="b">
        <v>1</v>
      </c>
    </row>
    <row r="77" spans="1:5" x14ac:dyDescent="0.25">
      <c r="A77" t="s">
        <v>1593</v>
      </c>
      <c r="B77" t="s">
        <v>5595</v>
      </c>
      <c r="E77" t="b">
        <v>1</v>
      </c>
    </row>
    <row r="78" spans="1:5" x14ac:dyDescent="0.25">
      <c r="A78" t="s">
        <v>5443</v>
      </c>
      <c r="B78" t="s">
        <v>5596</v>
      </c>
      <c r="E78" t="b">
        <v>1</v>
      </c>
    </row>
    <row r="79" spans="1:5" x14ac:dyDescent="0.25">
      <c r="A79" t="s">
        <v>2815</v>
      </c>
      <c r="B79" t="s">
        <v>5597</v>
      </c>
      <c r="E79" t="b">
        <v>1</v>
      </c>
    </row>
    <row r="80" spans="1:5" x14ac:dyDescent="0.25">
      <c r="A80" t="s">
        <v>2443</v>
      </c>
      <c r="B80" t="s">
        <v>5598</v>
      </c>
      <c r="E80" t="b">
        <v>1</v>
      </c>
    </row>
    <row r="81" spans="1:5" x14ac:dyDescent="0.25">
      <c r="A81" t="s">
        <v>5599</v>
      </c>
      <c r="B81" t="s">
        <v>5600</v>
      </c>
      <c r="E81" t="b">
        <v>1</v>
      </c>
    </row>
    <row r="82" spans="1:5" x14ac:dyDescent="0.25">
      <c r="A82" t="s">
        <v>887</v>
      </c>
      <c r="B82" t="s">
        <v>5601</v>
      </c>
      <c r="E82" t="b">
        <v>1</v>
      </c>
    </row>
    <row r="83" spans="1:5" x14ac:dyDescent="0.25">
      <c r="A83" t="s">
        <v>4303</v>
      </c>
      <c r="B83" t="s">
        <v>5602</v>
      </c>
      <c r="E83" t="b">
        <v>1</v>
      </c>
    </row>
    <row r="84" spans="1:5" x14ac:dyDescent="0.25">
      <c r="A84" t="s">
        <v>5387</v>
      </c>
      <c r="B84" t="s">
        <v>5603</v>
      </c>
      <c r="E84" t="b">
        <v>1</v>
      </c>
    </row>
    <row r="85" spans="1:5" x14ac:dyDescent="0.25">
      <c r="A85" t="s">
        <v>1527</v>
      </c>
      <c r="B85" t="s">
        <v>5604</v>
      </c>
      <c r="E85" t="b">
        <v>1</v>
      </c>
    </row>
    <row r="86" spans="1:5" x14ac:dyDescent="0.25">
      <c r="A86" t="s">
        <v>2293</v>
      </c>
      <c r="B86" t="s">
        <v>5605</v>
      </c>
      <c r="E86" t="b">
        <v>1</v>
      </c>
    </row>
    <row r="87" spans="1:5" x14ac:dyDescent="0.25">
      <c r="A87" t="s">
        <v>3895</v>
      </c>
      <c r="B87" t="s">
        <v>5606</v>
      </c>
      <c r="E87" t="b">
        <v>1</v>
      </c>
    </row>
  </sheetData>
  <pageMargins left="0.75" right="0.75" top="1" bottom="1" header="0.5" footer="0.5"/>
  <tableParts count="1">
    <tablePart r:id="rId1"/>
  </tableParts>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FAFD3-4B2C-4DA0-88B6-01606429E97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5463</v>
      </c>
      <c r="B2" t="s">
        <v>5485</v>
      </c>
      <c r="E2" t="b">
        <v>1</v>
      </c>
    </row>
    <row r="3" spans="1:5" x14ac:dyDescent="0.25">
      <c r="A3" t="s">
        <v>5467</v>
      </c>
      <c r="B3" t="s">
        <v>5486</v>
      </c>
      <c r="E3" t="b">
        <v>1</v>
      </c>
    </row>
    <row r="4" spans="1:5" x14ac:dyDescent="0.25">
      <c r="A4" t="s">
        <v>5465</v>
      </c>
      <c r="B4" t="s">
        <v>5487</v>
      </c>
      <c r="E4" t="b">
        <v>1</v>
      </c>
    </row>
    <row r="5" spans="1:5" x14ac:dyDescent="0.25">
      <c r="A5" t="s">
        <v>5455</v>
      </c>
      <c r="B5" t="s">
        <v>5488</v>
      </c>
      <c r="E5" t="b">
        <v>1</v>
      </c>
    </row>
    <row r="6" spans="1:5" x14ac:dyDescent="0.25">
      <c r="A6" t="s">
        <v>5481</v>
      </c>
      <c r="B6" t="s">
        <v>5492</v>
      </c>
      <c r="E6" t="b">
        <v>1</v>
      </c>
    </row>
    <row r="7" spans="1:5" x14ac:dyDescent="0.25">
      <c r="A7" t="s">
        <v>5457</v>
      </c>
      <c r="B7" t="s">
        <v>5489</v>
      </c>
      <c r="E7" t="b">
        <v>1</v>
      </c>
    </row>
    <row r="8" spans="1:5" x14ac:dyDescent="0.25">
      <c r="A8" t="s">
        <v>5459</v>
      </c>
      <c r="B8" t="s">
        <v>5490</v>
      </c>
      <c r="E8" t="b">
        <v>1</v>
      </c>
    </row>
    <row r="9" spans="1:5" x14ac:dyDescent="0.25">
      <c r="A9" t="s">
        <v>5475</v>
      </c>
      <c r="B9" t="s">
        <v>5491</v>
      </c>
      <c r="E9" t="b">
        <v>1</v>
      </c>
    </row>
  </sheetData>
  <pageMargins left="0.75" right="0.75" top="1" bottom="1" header="0.5" footer="0.5"/>
  <tableParts count="1">
    <tablePart r:id="rId1"/>
  </tableParts>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0D2D5-8FC8-4ACD-9CE1-E7FA000EE5A3}">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5455</v>
      </c>
      <c r="B2" t="s">
        <v>5456</v>
      </c>
      <c r="E2" t="b">
        <v>1</v>
      </c>
    </row>
    <row r="3" spans="1:5" x14ac:dyDescent="0.25">
      <c r="A3" t="s">
        <v>5457</v>
      </c>
      <c r="B3" t="s">
        <v>5458</v>
      </c>
      <c r="E3" t="b">
        <v>1</v>
      </c>
    </row>
    <row r="4" spans="1:5" x14ac:dyDescent="0.25">
      <c r="A4" t="s">
        <v>5459</v>
      </c>
      <c r="B4" t="s">
        <v>5460</v>
      </c>
      <c r="E4" t="b">
        <v>1</v>
      </c>
    </row>
    <row r="5" spans="1:5" x14ac:dyDescent="0.25">
      <c r="A5" t="s">
        <v>5461</v>
      </c>
      <c r="B5" t="s">
        <v>5462</v>
      </c>
      <c r="E5" t="b">
        <v>1</v>
      </c>
    </row>
    <row r="6" spans="1:5" x14ac:dyDescent="0.25">
      <c r="A6" t="s">
        <v>5463</v>
      </c>
      <c r="B6" t="s">
        <v>5464</v>
      </c>
      <c r="E6" t="b">
        <v>1</v>
      </c>
    </row>
    <row r="7" spans="1:5" x14ac:dyDescent="0.25">
      <c r="A7" t="s">
        <v>5465</v>
      </c>
      <c r="B7" t="s">
        <v>5466</v>
      </c>
      <c r="E7" t="b">
        <v>1</v>
      </c>
    </row>
    <row r="8" spans="1:5" x14ac:dyDescent="0.25">
      <c r="A8" t="s">
        <v>5467</v>
      </c>
      <c r="B8" t="s">
        <v>5468</v>
      </c>
      <c r="E8" t="b">
        <v>1</v>
      </c>
    </row>
    <row r="9" spans="1:5" x14ac:dyDescent="0.25">
      <c r="A9" t="s">
        <v>5469</v>
      </c>
      <c r="B9" t="s">
        <v>5470</v>
      </c>
      <c r="E9" t="b">
        <v>1</v>
      </c>
    </row>
    <row r="10" spans="1:5" x14ac:dyDescent="0.25">
      <c r="A10" t="s">
        <v>5483</v>
      </c>
      <c r="B10" t="s">
        <v>5484</v>
      </c>
      <c r="E10" t="b">
        <v>1</v>
      </c>
    </row>
    <row r="11" spans="1:5" x14ac:dyDescent="0.25">
      <c r="A11" t="s">
        <v>5471</v>
      </c>
      <c r="B11" t="s">
        <v>5472</v>
      </c>
      <c r="E11" t="b">
        <v>1</v>
      </c>
    </row>
    <row r="12" spans="1:5" x14ac:dyDescent="0.25">
      <c r="A12" t="s">
        <v>5473</v>
      </c>
      <c r="B12" t="s">
        <v>5474</v>
      </c>
      <c r="E12" t="b">
        <v>1</v>
      </c>
    </row>
    <row r="13" spans="1:5" x14ac:dyDescent="0.25">
      <c r="A13" t="s">
        <v>5475</v>
      </c>
      <c r="B13" t="s">
        <v>5476</v>
      </c>
      <c r="E13" t="b">
        <v>1</v>
      </c>
    </row>
    <row r="14" spans="1:5" x14ac:dyDescent="0.25">
      <c r="A14" t="s">
        <v>5477</v>
      </c>
      <c r="B14" t="s">
        <v>5478</v>
      </c>
      <c r="E14" t="b">
        <v>1</v>
      </c>
    </row>
    <row r="15" spans="1:5" x14ac:dyDescent="0.25">
      <c r="A15" t="s">
        <v>5479</v>
      </c>
      <c r="B15" t="s">
        <v>5480</v>
      </c>
      <c r="E15" t="b">
        <v>1</v>
      </c>
    </row>
    <row r="16" spans="1:5" x14ac:dyDescent="0.25">
      <c r="A16" t="s">
        <v>5481</v>
      </c>
      <c r="B16" t="s">
        <v>5482</v>
      </c>
      <c r="E16" t="b">
        <v>1</v>
      </c>
    </row>
  </sheetData>
  <pageMargins left="0.75" right="0.75" top="1" bottom="1" header="0.5" footer="0.5"/>
  <tableParts count="1">
    <tablePart r:id="rId1"/>
  </tableParts>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0B875-0228-4836-8ACA-13C725A1A716}">
  <dimension ref="A1:E2553"/>
  <sheetViews>
    <sheetView workbookViewId="0">
      <selection activeCell="C2" sqref="C2:C255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346</v>
      </c>
      <c r="B1" s="1" t="s">
        <v>347</v>
      </c>
      <c r="C1" s="1" t="s">
        <v>348</v>
      </c>
      <c r="D1" s="1" t="s">
        <v>349</v>
      </c>
      <c r="E1" s="1" t="s">
        <v>350</v>
      </c>
    </row>
    <row r="2" spans="1:5" x14ac:dyDescent="0.25">
      <c r="A2" t="s">
        <v>351</v>
      </c>
      <c r="B2" t="s">
        <v>352</v>
      </c>
      <c r="E2" t="b">
        <v>1</v>
      </c>
    </row>
    <row r="3" spans="1:5" x14ac:dyDescent="0.25">
      <c r="A3" t="s">
        <v>353</v>
      </c>
      <c r="B3" t="s">
        <v>354</v>
      </c>
      <c r="E3" t="b">
        <v>1</v>
      </c>
    </row>
    <row r="4" spans="1:5" x14ac:dyDescent="0.25">
      <c r="A4" t="s">
        <v>355</v>
      </c>
      <c r="B4" t="s">
        <v>356</v>
      </c>
      <c r="E4" t="b">
        <v>1</v>
      </c>
    </row>
    <row r="5" spans="1:5" x14ac:dyDescent="0.25">
      <c r="A5" t="s">
        <v>357</v>
      </c>
      <c r="B5" t="s">
        <v>358</v>
      </c>
      <c r="E5" t="b">
        <v>1</v>
      </c>
    </row>
    <row r="6" spans="1:5" x14ac:dyDescent="0.25">
      <c r="A6" t="s">
        <v>359</v>
      </c>
      <c r="B6" t="s">
        <v>360</v>
      </c>
      <c r="E6" t="b">
        <v>1</v>
      </c>
    </row>
    <row r="7" spans="1:5" x14ac:dyDescent="0.25">
      <c r="A7" t="s">
        <v>361</v>
      </c>
      <c r="B7" t="s">
        <v>362</v>
      </c>
      <c r="E7" t="b">
        <v>1</v>
      </c>
    </row>
    <row r="8" spans="1:5" x14ac:dyDescent="0.25">
      <c r="A8" t="s">
        <v>363</v>
      </c>
      <c r="B8" t="s">
        <v>364</v>
      </c>
      <c r="E8" t="b">
        <v>1</v>
      </c>
    </row>
    <row r="9" spans="1:5" x14ac:dyDescent="0.25">
      <c r="A9" t="s">
        <v>365</v>
      </c>
      <c r="B9" t="s">
        <v>366</v>
      </c>
      <c r="E9" t="b">
        <v>1</v>
      </c>
    </row>
    <row r="10" spans="1:5" x14ac:dyDescent="0.25">
      <c r="A10" t="s">
        <v>367</v>
      </c>
      <c r="B10" t="s">
        <v>368</v>
      </c>
      <c r="E10" t="b">
        <v>1</v>
      </c>
    </row>
    <row r="11" spans="1:5" x14ac:dyDescent="0.25">
      <c r="A11" t="s">
        <v>369</v>
      </c>
      <c r="B11" t="s">
        <v>370</v>
      </c>
      <c r="E11" t="b">
        <v>1</v>
      </c>
    </row>
    <row r="12" spans="1:5" x14ac:dyDescent="0.25">
      <c r="A12" t="s">
        <v>371</v>
      </c>
      <c r="B12" t="s">
        <v>372</v>
      </c>
      <c r="E12" t="b">
        <v>1</v>
      </c>
    </row>
    <row r="13" spans="1:5" x14ac:dyDescent="0.25">
      <c r="A13" t="s">
        <v>373</v>
      </c>
      <c r="B13" t="s">
        <v>374</v>
      </c>
      <c r="E13" t="b">
        <v>1</v>
      </c>
    </row>
    <row r="14" spans="1:5" x14ac:dyDescent="0.25">
      <c r="A14" t="s">
        <v>375</v>
      </c>
      <c r="B14" t="s">
        <v>376</v>
      </c>
      <c r="E14" t="b">
        <v>1</v>
      </c>
    </row>
    <row r="15" spans="1:5" x14ac:dyDescent="0.25">
      <c r="A15" t="s">
        <v>377</v>
      </c>
      <c r="B15" t="s">
        <v>378</v>
      </c>
      <c r="E15" t="b">
        <v>1</v>
      </c>
    </row>
    <row r="16" spans="1:5" x14ac:dyDescent="0.25">
      <c r="A16" t="s">
        <v>379</v>
      </c>
      <c r="B16" t="s">
        <v>380</v>
      </c>
      <c r="E16" t="b">
        <v>1</v>
      </c>
    </row>
    <row r="17" spans="1:5" x14ac:dyDescent="0.25">
      <c r="A17" t="s">
        <v>381</v>
      </c>
      <c r="B17" t="s">
        <v>382</v>
      </c>
      <c r="E17" t="b">
        <v>1</v>
      </c>
    </row>
    <row r="18" spans="1:5" x14ac:dyDescent="0.25">
      <c r="A18" t="s">
        <v>383</v>
      </c>
      <c r="B18" t="s">
        <v>384</v>
      </c>
      <c r="E18" t="b">
        <v>1</v>
      </c>
    </row>
    <row r="19" spans="1:5" x14ac:dyDescent="0.25">
      <c r="A19" t="s">
        <v>385</v>
      </c>
      <c r="B19" t="s">
        <v>386</v>
      </c>
      <c r="E19" t="b">
        <v>1</v>
      </c>
    </row>
    <row r="20" spans="1:5" x14ac:dyDescent="0.25">
      <c r="A20" t="s">
        <v>387</v>
      </c>
      <c r="B20" t="s">
        <v>388</v>
      </c>
      <c r="E20" t="b">
        <v>1</v>
      </c>
    </row>
    <row r="21" spans="1:5" x14ac:dyDescent="0.25">
      <c r="A21" t="s">
        <v>389</v>
      </c>
      <c r="B21" t="s">
        <v>390</v>
      </c>
      <c r="E21" t="b">
        <v>1</v>
      </c>
    </row>
    <row r="22" spans="1:5" x14ac:dyDescent="0.25">
      <c r="A22" t="s">
        <v>391</v>
      </c>
      <c r="B22" t="s">
        <v>392</v>
      </c>
      <c r="E22" t="b">
        <v>1</v>
      </c>
    </row>
    <row r="23" spans="1:5" x14ac:dyDescent="0.25">
      <c r="A23" t="s">
        <v>393</v>
      </c>
      <c r="B23" t="s">
        <v>394</v>
      </c>
      <c r="E23" t="b">
        <v>1</v>
      </c>
    </row>
    <row r="24" spans="1:5" x14ac:dyDescent="0.25">
      <c r="A24" t="s">
        <v>395</v>
      </c>
      <c r="B24" t="s">
        <v>396</v>
      </c>
      <c r="E24" t="b">
        <v>1</v>
      </c>
    </row>
    <row r="25" spans="1:5" x14ac:dyDescent="0.25">
      <c r="A25" t="s">
        <v>397</v>
      </c>
      <c r="B25" t="s">
        <v>398</v>
      </c>
      <c r="E25" t="b">
        <v>1</v>
      </c>
    </row>
    <row r="26" spans="1:5" x14ac:dyDescent="0.25">
      <c r="A26" t="s">
        <v>399</v>
      </c>
      <c r="B26" t="s">
        <v>400</v>
      </c>
      <c r="E26" t="b">
        <v>1</v>
      </c>
    </row>
    <row r="27" spans="1:5" x14ac:dyDescent="0.25">
      <c r="A27" t="s">
        <v>401</v>
      </c>
      <c r="B27" t="s">
        <v>402</v>
      </c>
      <c r="E27" t="b">
        <v>1</v>
      </c>
    </row>
    <row r="28" spans="1:5" x14ac:dyDescent="0.25">
      <c r="A28" t="s">
        <v>403</v>
      </c>
      <c r="B28" t="s">
        <v>404</v>
      </c>
      <c r="E28" t="b">
        <v>1</v>
      </c>
    </row>
    <row r="29" spans="1:5" x14ac:dyDescent="0.25">
      <c r="A29" t="s">
        <v>405</v>
      </c>
      <c r="B29" t="s">
        <v>406</v>
      </c>
      <c r="E29" t="b">
        <v>1</v>
      </c>
    </row>
    <row r="30" spans="1:5" x14ac:dyDescent="0.25">
      <c r="A30" t="s">
        <v>407</v>
      </c>
      <c r="B30" t="s">
        <v>408</v>
      </c>
      <c r="E30" t="b">
        <v>1</v>
      </c>
    </row>
    <row r="31" spans="1:5" x14ac:dyDescent="0.25">
      <c r="A31" t="s">
        <v>409</v>
      </c>
      <c r="B31" t="s">
        <v>410</v>
      </c>
      <c r="E31" t="b">
        <v>1</v>
      </c>
    </row>
    <row r="32" spans="1:5" x14ac:dyDescent="0.25">
      <c r="A32" t="s">
        <v>411</v>
      </c>
      <c r="B32" t="s">
        <v>412</v>
      </c>
      <c r="E32" t="b">
        <v>1</v>
      </c>
    </row>
    <row r="33" spans="1:5" x14ac:dyDescent="0.25">
      <c r="A33" t="s">
        <v>413</v>
      </c>
      <c r="B33" t="s">
        <v>414</v>
      </c>
      <c r="E33" t="b">
        <v>1</v>
      </c>
    </row>
    <row r="34" spans="1:5" x14ac:dyDescent="0.25">
      <c r="A34" t="s">
        <v>415</v>
      </c>
      <c r="B34" t="s">
        <v>416</v>
      </c>
      <c r="E34" t="b">
        <v>1</v>
      </c>
    </row>
    <row r="35" spans="1:5" x14ac:dyDescent="0.25">
      <c r="A35" t="s">
        <v>417</v>
      </c>
      <c r="B35" t="s">
        <v>418</v>
      </c>
      <c r="E35" t="b">
        <v>1</v>
      </c>
    </row>
    <row r="36" spans="1:5" x14ac:dyDescent="0.25">
      <c r="A36" t="s">
        <v>419</v>
      </c>
      <c r="B36" t="s">
        <v>420</v>
      </c>
      <c r="E36" t="b">
        <v>1</v>
      </c>
    </row>
    <row r="37" spans="1:5" x14ac:dyDescent="0.25">
      <c r="A37" t="s">
        <v>421</v>
      </c>
      <c r="B37" t="s">
        <v>422</v>
      </c>
      <c r="E37" t="b">
        <v>1</v>
      </c>
    </row>
    <row r="38" spans="1:5" x14ac:dyDescent="0.25">
      <c r="A38" t="s">
        <v>423</v>
      </c>
      <c r="B38" t="s">
        <v>424</v>
      </c>
      <c r="E38" t="b">
        <v>1</v>
      </c>
    </row>
    <row r="39" spans="1:5" x14ac:dyDescent="0.25">
      <c r="A39" t="s">
        <v>425</v>
      </c>
      <c r="B39" t="s">
        <v>426</v>
      </c>
      <c r="E39" t="b">
        <v>1</v>
      </c>
    </row>
    <row r="40" spans="1:5" x14ac:dyDescent="0.25">
      <c r="A40" t="s">
        <v>427</v>
      </c>
      <c r="B40" t="s">
        <v>428</v>
      </c>
      <c r="E40" t="b">
        <v>1</v>
      </c>
    </row>
    <row r="41" spans="1:5" x14ac:dyDescent="0.25">
      <c r="A41" t="s">
        <v>429</v>
      </c>
      <c r="B41" t="s">
        <v>430</v>
      </c>
      <c r="E41" t="b">
        <v>1</v>
      </c>
    </row>
    <row r="42" spans="1:5" x14ac:dyDescent="0.25">
      <c r="A42" t="s">
        <v>431</v>
      </c>
      <c r="B42" t="s">
        <v>432</v>
      </c>
      <c r="E42" t="b">
        <v>1</v>
      </c>
    </row>
    <row r="43" spans="1:5" x14ac:dyDescent="0.25">
      <c r="A43" t="s">
        <v>433</v>
      </c>
      <c r="B43" t="s">
        <v>434</v>
      </c>
      <c r="E43" t="b">
        <v>1</v>
      </c>
    </row>
    <row r="44" spans="1:5" x14ac:dyDescent="0.25">
      <c r="A44" t="s">
        <v>435</v>
      </c>
      <c r="B44" t="s">
        <v>436</v>
      </c>
      <c r="E44" t="b">
        <v>1</v>
      </c>
    </row>
    <row r="45" spans="1:5" x14ac:dyDescent="0.25">
      <c r="A45" t="s">
        <v>437</v>
      </c>
      <c r="B45" t="s">
        <v>438</v>
      </c>
      <c r="E45" t="b">
        <v>1</v>
      </c>
    </row>
    <row r="46" spans="1:5" x14ac:dyDescent="0.25">
      <c r="A46" t="s">
        <v>439</v>
      </c>
      <c r="B46" t="s">
        <v>440</v>
      </c>
      <c r="E46" t="b">
        <v>1</v>
      </c>
    </row>
    <row r="47" spans="1:5" x14ac:dyDescent="0.25">
      <c r="A47" t="s">
        <v>441</v>
      </c>
      <c r="B47" t="s">
        <v>442</v>
      </c>
      <c r="E47" t="b">
        <v>1</v>
      </c>
    </row>
    <row r="48" spans="1:5" x14ac:dyDescent="0.25">
      <c r="A48" t="s">
        <v>443</v>
      </c>
      <c r="B48" t="s">
        <v>444</v>
      </c>
      <c r="E48" t="b">
        <v>1</v>
      </c>
    </row>
    <row r="49" spans="1:5" x14ac:dyDescent="0.25">
      <c r="A49" t="s">
        <v>445</v>
      </c>
      <c r="B49" t="s">
        <v>446</v>
      </c>
      <c r="E49" t="b">
        <v>1</v>
      </c>
    </row>
    <row r="50" spans="1:5" x14ac:dyDescent="0.25">
      <c r="A50" t="s">
        <v>447</v>
      </c>
      <c r="B50" t="s">
        <v>448</v>
      </c>
      <c r="E50" t="b">
        <v>1</v>
      </c>
    </row>
    <row r="51" spans="1:5" x14ac:dyDescent="0.25">
      <c r="A51" t="s">
        <v>449</v>
      </c>
      <c r="B51" t="s">
        <v>450</v>
      </c>
      <c r="E51" t="b">
        <v>1</v>
      </c>
    </row>
    <row r="52" spans="1:5" x14ac:dyDescent="0.25">
      <c r="A52" t="s">
        <v>451</v>
      </c>
      <c r="B52" t="s">
        <v>452</v>
      </c>
      <c r="E52" t="b">
        <v>1</v>
      </c>
    </row>
    <row r="53" spans="1:5" x14ac:dyDescent="0.25">
      <c r="A53" t="s">
        <v>453</v>
      </c>
      <c r="B53" t="s">
        <v>454</v>
      </c>
      <c r="E53" t="b">
        <v>1</v>
      </c>
    </row>
    <row r="54" spans="1:5" x14ac:dyDescent="0.25">
      <c r="A54" t="s">
        <v>455</v>
      </c>
      <c r="B54" t="s">
        <v>456</v>
      </c>
      <c r="E54" t="b">
        <v>1</v>
      </c>
    </row>
    <row r="55" spans="1:5" x14ac:dyDescent="0.25">
      <c r="A55" t="s">
        <v>457</v>
      </c>
      <c r="B55" t="s">
        <v>458</v>
      </c>
      <c r="E55" t="b">
        <v>1</v>
      </c>
    </row>
    <row r="56" spans="1:5" x14ac:dyDescent="0.25">
      <c r="A56" t="s">
        <v>459</v>
      </c>
      <c r="B56" t="s">
        <v>460</v>
      </c>
      <c r="E56" t="b">
        <v>1</v>
      </c>
    </row>
    <row r="57" spans="1:5" x14ac:dyDescent="0.25">
      <c r="A57" t="s">
        <v>461</v>
      </c>
      <c r="B57" t="s">
        <v>462</v>
      </c>
      <c r="E57" t="b">
        <v>1</v>
      </c>
    </row>
    <row r="58" spans="1:5" x14ac:dyDescent="0.25">
      <c r="A58" t="s">
        <v>463</v>
      </c>
      <c r="B58" t="s">
        <v>464</v>
      </c>
      <c r="E58" t="b">
        <v>1</v>
      </c>
    </row>
    <row r="59" spans="1:5" x14ac:dyDescent="0.25">
      <c r="A59" t="s">
        <v>465</v>
      </c>
      <c r="B59" t="s">
        <v>466</v>
      </c>
      <c r="E59" t="b">
        <v>1</v>
      </c>
    </row>
    <row r="60" spans="1:5" x14ac:dyDescent="0.25">
      <c r="A60" t="s">
        <v>467</v>
      </c>
      <c r="B60" t="s">
        <v>468</v>
      </c>
      <c r="E60" t="b">
        <v>1</v>
      </c>
    </row>
    <row r="61" spans="1:5" x14ac:dyDescent="0.25">
      <c r="A61" t="s">
        <v>469</v>
      </c>
      <c r="B61" t="s">
        <v>470</v>
      </c>
      <c r="E61" t="b">
        <v>1</v>
      </c>
    </row>
    <row r="62" spans="1:5" x14ac:dyDescent="0.25">
      <c r="A62" t="s">
        <v>471</v>
      </c>
      <c r="B62" t="s">
        <v>472</v>
      </c>
      <c r="E62" t="b">
        <v>1</v>
      </c>
    </row>
    <row r="63" spans="1:5" x14ac:dyDescent="0.25">
      <c r="A63" t="s">
        <v>473</v>
      </c>
      <c r="B63" t="s">
        <v>474</v>
      </c>
      <c r="E63" t="b">
        <v>1</v>
      </c>
    </row>
    <row r="64" spans="1:5" x14ac:dyDescent="0.25">
      <c r="A64" t="s">
        <v>475</v>
      </c>
      <c r="B64" t="s">
        <v>476</v>
      </c>
      <c r="E64" t="b">
        <v>1</v>
      </c>
    </row>
    <row r="65" spans="1:5" x14ac:dyDescent="0.25">
      <c r="A65" t="s">
        <v>477</v>
      </c>
      <c r="B65" t="s">
        <v>478</v>
      </c>
      <c r="E65" t="b">
        <v>1</v>
      </c>
    </row>
    <row r="66" spans="1:5" x14ac:dyDescent="0.25">
      <c r="A66" t="s">
        <v>479</v>
      </c>
      <c r="B66" t="s">
        <v>480</v>
      </c>
      <c r="E66" t="b">
        <v>1</v>
      </c>
    </row>
    <row r="67" spans="1:5" x14ac:dyDescent="0.25">
      <c r="A67" t="s">
        <v>481</v>
      </c>
      <c r="B67" t="s">
        <v>482</v>
      </c>
      <c r="E67" t="b">
        <v>1</v>
      </c>
    </row>
    <row r="68" spans="1:5" x14ac:dyDescent="0.25">
      <c r="A68" t="s">
        <v>483</v>
      </c>
      <c r="B68" t="s">
        <v>484</v>
      </c>
      <c r="E68" t="b">
        <v>1</v>
      </c>
    </row>
    <row r="69" spans="1:5" x14ac:dyDescent="0.25">
      <c r="A69" t="s">
        <v>485</v>
      </c>
      <c r="B69" t="s">
        <v>486</v>
      </c>
      <c r="E69" t="b">
        <v>1</v>
      </c>
    </row>
    <row r="70" spans="1:5" x14ac:dyDescent="0.25">
      <c r="A70" t="s">
        <v>487</v>
      </c>
      <c r="B70" t="s">
        <v>488</v>
      </c>
      <c r="E70" t="b">
        <v>1</v>
      </c>
    </row>
    <row r="71" spans="1:5" x14ac:dyDescent="0.25">
      <c r="A71" t="s">
        <v>489</v>
      </c>
      <c r="B71" t="s">
        <v>490</v>
      </c>
      <c r="E71" t="b">
        <v>1</v>
      </c>
    </row>
    <row r="72" spans="1:5" x14ac:dyDescent="0.25">
      <c r="A72" t="s">
        <v>491</v>
      </c>
      <c r="B72" t="s">
        <v>492</v>
      </c>
      <c r="E72" t="b">
        <v>1</v>
      </c>
    </row>
    <row r="73" spans="1:5" x14ac:dyDescent="0.25">
      <c r="A73" t="s">
        <v>493</v>
      </c>
      <c r="B73" t="s">
        <v>494</v>
      </c>
      <c r="E73" t="b">
        <v>1</v>
      </c>
    </row>
    <row r="74" spans="1:5" x14ac:dyDescent="0.25">
      <c r="A74" t="s">
        <v>495</v>
      </c>
      <c r="B74" t="s">
        <v>496</v>
      </c>
      <c r="E74" t="b">
        <v>1</v>
      </c>
    </row>
    <row r="75" spans="1:5" x14ac:dyDescent="0.25">
      <c r="A75" t="s">
        <v>497</v>
      </c>
      <c r="B75" t="s">
        <v>498</v>
      </c>
      <c r="E75" t="b">
        <v>1</v>
      </c>
    </row>
    <row r="76" spans="1:5" x14ac:dyDescent="0.25">
      <c r="A76" t="s">
        <v>499</v>
      </c>
      <c r="B76" t="s">
        <v>500</v>
      </c>
      <c r="E76" t="b">
        <v>1</v>
      </c>
    </row>
    <row r="77" spans="1:5" x14ac:dyDescent="0.25">
      <c r="A77" t="s">
        <v>501</v>
      </c>
      <c r="B77" t="s">
        <v>502</v>
      </c>
      <c r="E77" t="b">
        <v>1</v>
      </c>
    </row>
    <row r="78" spans="1:5" x14ac:dyDescent="0.25">
      <c r="A78" t="s">
        <v>503</v>
      </c>
      <c r="B78" t="s">
        <v>504</v>
      </c>
      <c r="E78" t="b">
        <v>1</v>
      </c>
    </row>
    <row r="79" spans="1:5" x14ac:dyDescent="0.25">
      <c r="A79" t="s">
        <v>505</v>
      </c>
      <c r="B79" t="s">
        <v>506</v>
      </c>
      <c r="E79" t="b">
        <v>1</v>
      </c>
    </row>
    <row r="80" spans="1:5" x14ac:dyDescent="0.25">
      <c r="A80" t="s">
        <v>507</v>
      </c>
      <c r="B80" t="s">
        <v>508</v>
      </c>
      <c r="E80" t="b">
        <v>1</v>
      </c>
    </row>
    <row r="81" spans="1:5" x14ac:dyDescent="0.25">
      <c r="A81" t="s">
        <v>509</v>
      </c>
      <c r="B81" t="s">
        <v>510</v>
      </c>
      <c r="E81" t="b">
        <v>1</v>
      </c>
    </row>
    <row r="82" spans="1:5" x14ac:dyDescent="0.25">
      <c r="A82" t="s">
        <v>511</v>
      </c>
      <c r="B82" t="s">
        <v>512</v>
      </c>
      <c r="E82" t="b">
        <v>1</v>
      </c>
    </row>
    <row r="83" spans="1:5" x14ac:dyDescent="0.25">
      <c r="A83" t="s">
        <v>513</v>
      </c>
      <c r="B83" t="s">
        <v>514</v>
      </c>
      <c r="E83" t="b">
        <v>1</v>
      </c>
    </row>
    <row r="84" spans="1:5" x14ac:dyDescent="0.25">
      <c r="A84" t="s">
        <v>515</v>
      </c>
      <c r="B84" t="s">
        <v>516</v>
      </c>
      <c r="E84" t="b">
        <v>1</v>
      </c>
    </row>
    <row r="85" spans="1:5" x14ac:dyDescent="0.25">
      <c r="A85" t="s">
        <v>517</v>
      </c>
      <c r="B85" t="s">
        <v>518</v>
      </c>
      <c r="E85" t="b">
        <v>1</v>
      </c>
    </row>
    <row r="86" spans="1:5" x14ac:dyDescent="0.25">
      <c r="A86" t="s">
        <v>519</v>
      </c>
      <c r="B86" t="s">
        <v>520</v>
      </c>
      <c r="E86" t="b">
        <v>1</v>
      </c>
    </row>
    <row r="87" spans="1:5" x14ac:dyDescent="0.25">
      <c r="A87" t="s">
        <v>521</v>
      </c>
      <c r="B87" t="s">
        <v>522</v>
      </c>
      <c r="E87" t="b">
        <v>1</v>
      </c>
    </row>
    <row r="88" spans="1:5" x14ac:dyDescent="0.25">
      <c r="A88" t="s">
        <v>523</v>
      </c>
      <c r="B88" t="s">
        <v>524</v>
      </c>
      <c r="E88" t="b">
        <v>1</v>
      </c>
    </row>
    <row r="89" spans="1:5" x14ac:dyDescent="0.25">
      <c r="A89" t="s">
        <v>525</v>
      </c>
      <c r="B89" t="s">
        <v>526</v>
      </c>
      <c r="E89" t="b">
        <v>1</v>
      </c>
    </row>
    <row r="90" spans="1:5" x14ac:dyDescent="0.25">
      <c r="A90" t="s">
        <v>527</v>
      </c>
      <c r="B90" t="s">
        <v>528</v>
      </c>
      <c r="E90" t="b">
        <v>1</v>
      </c>
    </row>
    <row r="91" spans="1:5" x14ac:dyDescent="0.25">
      <c r="A91" t="s">
        <v>529</v>
      </c>
      <c r="B91" t="s">
        <v>530</v>
      </c>
      <c r="E91" t="b">
        <v>1</v>
      </c>
    </row>
    <row r="92" spans="1:5" x14ac:dyDescent="0.25">
      <c r="A92" t="s">
        <v>531</v>
      </c>
      <c r="B92" t="s">
        <v>532</v>
      </c>
      <c r="E92" t="b">
        <v>1</v>
      </c>
    </row>
    <row r="93" spans="1:5" x14ac:dyDescent="0.25">
      <c r="A93" t="s">
        <v>533</v>
      </c>
      <c r="B93" t="s">
        <v>534</v>
      </c>
      <c r="E93" t="b">
        <v>1</v>
      </c>
    </row>
    <row r="94" spans="1:5" x14ac:dyDescent="0.25">
      <c r="A94" t="s">
        <v>535</v>
      </c>
      <c r="B94" t="s">
        <v>536</v>
      </c>
      <c r="E94" t="b">
        <v>1</v>
      </c>
    </row>
    <row r="95" spans="1:5" x14ac:dyDescent="0.25">
      <c r="A95" t="s">
        <v>537</v>
      </c>
      <c r="B95" t="s">
        <v>538</v>
      </c>
      <c r="E95" t="b">
        <v>1</v>
      </c>
    </row>
    <row r="96" spans="1:5" x14ac:dyDescent="0.25">
      <c r="A96" t="s">
        <v>539</v>
      </c>
      <c r="B96" t="s">
        <v>540</v>
      </c>
      <c r="E96" t="b">
        <v>1</v>
      </c>
    </row>
    <row r="97" spans="1:5" x14ac:dyDescent="0.25">
      <c r="A97" t="s">
        <v>541</v>
      </c>
      <c r="B97" t="s">
        <v>542</v>
      </c>
      <c r="E97" t="b">
        <v>1</v>
      </c>
    </row>
    <row r="98" spans="1:5" x14ac:dyDescent="0.25">
      <c r="A98" t="s">
        <v>543</v>
      </c>
      <c r="B98" t="s">
        <v>544</v>
      </c>
      <c r="E98" t="b">
        <v>1</v>
      </c>
    </row>
    <row r="99" spans="1:5" x14ac:dyDescent="0.25">
      <c r="A99" t="s">
        <v>545</v>
      </c>
      <c r="B99" t="s">
        <v>546</v>
      </c>
      <c r="E99" t="b">
        <v>1</v>
      </c>
    </row>
    <row r="100" spans="1:5" x14ac:dyDescent="0.25">
      <c r="A100" t="s">
        <v>547</v>
      </c>
      <c r="B100" t="s">
        <v>548</v>
      </c>
      <c r="E100" t="b">
        <v>1</v>
      </c>
    </row>
    <row r="101" spans="1:5" x14ac:dyDescent="0.25">
      <c r="A101" t="s">
        <v>549</v>
      </c>
      <c r="B101" t="s">
        <v>550</v>
      </c>
      <c r="E101" t="b">
        <v>1</v>
      </c>
    </row>
    <row r="102" spans="1:5" x14ac:dyDescent="0.25">
      <c r="A102" t="s">
        <v>551</v>
      </c>
      <c r="B102" t="s">
        <v>552</v>
      </c>
      <c r="E102" t="b">
        <v>1</v>
      </c>
    </row>
    <row r="103" spans="1:5" x14ac:dyDescent="0.25">
      <c r="A103" t="s">
        <v>553</v>
      </c>
      <c r="B103" t="s">
        <v>554</v>
      </c>
      <c r="E103" t="b">
        <v>1</v>
      </c>
    </row>
    <row r="104" spans="1:5" x14ac:dyDescent="0.25">
      <c r="A104" t="s">
        <v>555</v>
      </c>
      <c r="B104" t="s">
        <v>556</v>
      </c>
      <c r="E104" t="b">
        <v>1</v>
      </c>
    </row>
    <row r="105" spans="1:5" x14ac:dyDescent="0.25">
      <c r="A105" t="s">
        <v>557</v>
      </c>
      <c r="B105" t="s">
        <v>558</v>
      </c>
      <c r="E105" t="b">
        <v>1</v>
      </c>
    </row>
    <row r="106" spans="1:5" x14ac:dyDescent="0.25">
      <c r="A106" t="s">
        <v>559</v>
      </c>
      <c r="B106" t="s">
        <v>560</v>
      </c>
      <c r="E106" t="b">
        <v>1</v>
      </c>
    </row>
    <row r="107" spans="1:5" x14ac:dyDescent="0.25">
      <c r="A107" t="s">
        <v>561</v>
      </c>
      <c r="B107" t="s">
        <v>562</v>
      </c>
      <c r="E107" t="b">
        <v>1</v>
      </c>
    </row>
    <row r="108" spans="1:5" x14ac:dyDescent="0.25">
      <c r="A108" t="s">
        <v>563</v>
      </c>
      <c r="B108" t="s">
        <v>564</v>
      </c>
      <c r="E108" t="b">
        <v>1</v>
      </c>
    </row>
    <row r="109" spans="1:5" x14ac:dyDescent="0.25">
      <c r="A109" t="s">
        <v>565</v>
      </c>
      <c r="B109" t="s">
        <v>566</v>
      </c>
      <c r="E109" t="b">
        <v>1</v>
      </c>
    </row>
    <row r="110" spans="1:5" x14ac:dyDescent="0.25">
      <c r="A110" t="s">
        <v>567</v>
      </c>
      <c r="B110" t="s">
        <v>568</v>
      </c>
      <c r="E110" t="b">
        <v>1</v>
      </c>
    </row>
    <row r="111" spans="1:5" x14ac:dyDescent="0.25">
      <c r="A111" t="s">
        <v>569</v>
      </c>
      <c r="B111" t="s">
        <v>570</v>
      </c>
      <c r="E111" t="b">
        <v>1</v>
      </c>
    </row>
    <row r="112" spans="1:5" x14ac:dyDescent="0.25">
      <c r="A112" t="s">
        <v>571</v>
      </c>
      <c r="B112" t="s">
        <v>572</v>
      </c>
      <c r="E112" t="b">
        <v>1</v>
      </c>
    </row>
    <row r="113" spans="1:5" x14ac:dyDescent="0.25">
      <c r="A113" t="s">
        <v>573</v>
      </c>
      <c r="B113" t="s">
        <v>574</v>
      </c>
      <c r="E113" t="b">
        <v>1</v>
      </c>
    </row>
    <row r="114" spans="1:5" x14ac:dyDescent="0.25">
      <c r="A114" t="s">
        <v>575</v>
      </c>
      <c r="B114" t="s">
        <v>576</v>
      </c>
      <c r="E114" t="b">
        <v>1</v>
      </c>
    </row>
    <row r="115" spans="1:5" x14ac:dyDescent="0.25">
      <c r="A115" t="s">
        <v>577</v>
      </c>
      <c r="B115" t="s">
        <v>578</v>
      </c>
      <c r="E115" t="b">
        <v>1</v>
      </c>
    </row>
    <row r="116" spans="1:5" x14ac:dyDescent="0.25">
      <c r="A116" t="s">
        <v>579</v>
      </c>
      <c r="B116" t="s">
        <v>580</v>
      </c>
      <c r="E116" t="b">
        <v>1</v>
      </c>
    </row>
    <row r="117" spans="1:5" x14ac:dyDescent="0.25">
      <c r="A117" t="s">
        <v>581</v>
      </c>
      <c r="B117" t="s">
        <v>582</v>
      </c>
      <c r="E117" t="b">
        <v>1</v>
      </c>
    </row>
    <row r="118" spans="1:5" x14ac:dyDescent="0.25">
      <c r="A118" t="s">
        <v>583</v>
      </c>
      <c r="B118" t="s">
        <v>584</v>
      </c>
      <c r="E118" t="b">
        <v>1</v>
      </c>
    </row>
    <row r="119" spans="1:5" x14ac:dyDescent="0.25">
      <c r="A119" t="s">
        <v>585</v>
      </c>
      <c r="B119" t="s">
        <v>586</v>
      </c>
      <c r="E119" t="b">
        <v>1</v>
      </c>
    </row>
    <row r="120" spans="1:5" x14ac:dyDescent="0.25">
      <c r="A120" t="s">
        <v>587</v>
      </c>
      <c r="B120" t="s">
        <v>588</v>
      </c>
      <c r="E120" t="b">
        <v>1</v>
      </c>
    </row>
    <row r="121" spans="1:5" x14ac:dyDescent="0.25">
      <c r="A121" t="s">
        <v>589</v>
      </c>
      <c r="B121" t="s">
        <v>590</v>
      </c>
      <c r="E121" t="b">
        <v>1</v>
      </c>
    </row>
    <row r="122" spans="1:5" x14ac:dyDescent="0.25">
      <c r="A122" t="s">
        <v>591</v>
      </c>
      <c r="B122" t="s">
        <v>592</v>
      </c>
      <c r="E122" t="b">
        <v>1</v>
      </c>
    </row>
    <row r="123" spans="1:5" x14ac:dyDescent="0.25">
      <c r="A123" t="s">
        <v>593</v>
      </c>
      <c r="B123" t="s">
        <v>594</v>
      </c>
      <c r="E123" t="b">
        <v>1</v>
      </c>
    </row>
    <row r="124" spans="1:5" x14ac:dyDescent="0.25">
      <c r="A124" t="s">
        <v>595</v>
      </c>
      <c r="B124" t="s">
        <v>596</v>
      </c>
      <c r="E124" t="b">
        <v>1</v>
      </c>
    </row>
    <row r="125" spans="1:5" x14ac:dyDescent="0.25">
      <c r="A125" t="s">
        <v>597</v>
      </c>
      <c r="B125" t="s">
        <v>598</v>
      </c>
      <c r="E125" t="b">
        <v>1</v>
      </c>
    </row>
    <row r="126" spans="1:5" x14ac:dyDescent="0.25">
      <c r="A126" t="s">
        <v>599</v>
      </c>
      <c r="B126" t="s">
        <v>600</v>
      </c>
      <c r="E126" t="b">
        <v>1</v>
      </c>
    </row>
    <row r="127" spans="1:5" x14ac:dyDescent="0.25">
      <c r="A127" t="s">
        <v>601</v>
      </c>
      <c r="B127" t="s">
        <v>602</v>
      </c>
      <c r="E127" t="b">
        <v>1</v>
      </c>
    </row>
    <row r="128" spans="1:5" x14ac:dyDescent="0.25">
      <c r="A128" t="s">
        <v>603</v>
      </c>
      <c r="B128" t="s">
        <v>604</v>
      </c>
      <c r="E128" t="b">
        <v>1</v>
      </c>
    </row>
    <row r="129" spans="1:5" x14ac:dyDescent="0.25">
      <c r="A129" t="s">
        <v>605</v>
      </c>
      <c r="B129" t="s">
        <v>606</v>
      </c>
      <c r="E129" t="b">
        <v>1</v>
      </c>
    </row>
    <row r="130" spans="1:5" x14ac:dyDescent="0.25">
      <c r="A130" t="s">
        <v>607</v>
      </c>
      <c r="B130" t="s">
        <v>608</v>
      </c>
      <c r="E130" t="b">
        <v>1</v>
      </c>
    </row>
    <row r="131" spans="1:5" x14ac:dyDescent="0.25">
      <c r="A131" t="s">
        <v>609</v>
      </c>
      <c r="B131" t="s">
        <v>610</v>
      </c>
      <c r="E131" t="b">
        <v>1</v>
      </c>
    </row>
    <row r="132" spans="1:5" x14ac:dyDescent="0.25">
      <c r="A132" t="s">
        <v>611</v>
      </c>
      <c r="B132" t="s">
        <v>612</v>
      </c>
      <c r="E132" t="b">
        <v>1</v>
      </c>
    </row>
    <row r="133" spans="1:5" x14ac:dyDescent="0.25">
      <c r="A133" t="s">
        <v>613</v>
      </c>
      <c r="B133" t="s">
        <v>614</v>
      </c>
      <c r="E133" t="b">
        <v>1</v>
      </c>
    </row>
    <row r="134" spans="1:5" x14ac:dyDescent="0.25">
      <c r="A134" t="s">
        <v>615</v>
      </c>
      <c r="B134" t="s">
        <v>616</v>
      </c>
      <c r="E134" t="b">
        <v>1</v>
      </c>
    </row>
    <row r="135" spans="1:5" x14ac:dyDescent="0.25">
      <c r="A135" t="s">
        <v>617</v>
      </c>
      <c r="B135" t="s">
        <v>618</v>
      </c>
      <c r="E135" t="b">
        <v>1</v>
      </c>
    </row>
    <row r="136" spans="1:5" x14ac:dyDescent="0.25">
      <c r="A136" t="s">
        <v>619</v>
      </c>
      <c r="B136" t="s">
        <v>620</v>
      </c>
      <c r="E136" t="b">
        <v>1</v>
      </c>
    </row>
    <row r="137" spans="1:5" x14ac:dyDescent="0.25">
      <c r="A137" t="s">
        <v>621</v>
      </c>
      <c r="B137" t="s">
        <v>622</v>
      </c>
      <c r="E137" t="b">
        <v>1</v>
      </c>
    </row>
    <row r="138" spans="1:5" x14ac:dyDescent="0.25">
      <c r="A138" t="s">
        <v>623</v>
      </c>
      <c r="B138" t="s">
        <v>624</v>
      </c>
      <c r="E138" t="b">
        <v>1</v>
      </c>
    </row>
    <row r="139" spans="1:5" x14ac:dyDescent="0.25">
      <c r="A139" t="s">
        <v>625</v>
      </c>
      <c r="B139" t="s">
        <v>626</v>
      </c>
      <c r="E139" t="b">
        <v>1</v>
      </c>
    </row>
    <row r="140" spans="1:5" x14ac:dyDescent="0.25">
      <c r="A140" t="s">
        <v>627</v>
      </c>
      <c r="B140" t="s">
        <v>628</v>
      </c>
      <c r="E140" t="b">
        <v>1</v>
      </c>
    </row>
    <row r="141" spans="1:5" x14ac:dyDescent="0.25">
      <c r="A141" t="s">
        <v>629</v>
      </c>
      <c r="B141" t="s">
        <v>630</v>
      </c>
      <c r="E141" t="b">
        <v>1</v>
      </c>
    </row>
    <row r="142" spans="1:5" x14ac:dyDescent="0.25">
      <c r="A142" t="s">
        <v>631</v>
      </c>
      <c r="B142" t="s">
        <v>632</v>
      </c>
      <c r="E142" t="b">
        <v>1</v>
      </c>
    </row>
    <row r="143" spans="1:5" x14ac:dyDescent="0.25">
      <c r="A143" t="s">
        <v>633</v>
      </c>
      <c r="B143" t="s">
        <v>634</v>
      </c>
      <c r="E143" t="b">
        <v>1</v>
      </c>
    </row>
    <row r="144" spans="1:5" x14ac:dyDescent="0.25">
      <c r="A144" t="s">
        <v>635</v>
      </c>
      <c r="B144" t="s">
        <v>636</v>
      </c>
      <c r="E144" t="b">
        <v>1</v>
      </c>
    </row>
    <row r="145" spans="1:5" x14ac:dyDescent="0.25">
      <c r="A145" t="s">
        <v>637</v>
      </c>
      <c r="B145" t="s">
        <v>638</v>
      </c>
      <c r="E145" t="b">
        <v>1</v>
      </c>
    </row>
    <row r="146" spans="1:5" x14ac:dyDescent="0.25">
      <c r="A146" t="s">
        <v>639</v>
      </c>
      <c r="B146" t="s">
        <v>640</v>
      </c>
      <c r="E146" t="b">
        <v>1</v>
      </c>
    </row>
    <row r="147" spans="1:5" x14ac:dyDescent="0.25">
      <c r="A147" t="s">
        <v>641</v>
      </c>
      <c r="B147" t="s">
        <v>642</v>
      </c>
      <c r="E147" t="b">
        <v>1</v>
      </c>
    </row>
    <row r="148" spans="1:5" x14ac:dyDescent="0.25">
      <c r="A148" t="s">
        <v>643</v>
      </c>
      <c r="B148" t="s">
        <v>644</v>
      </c>
      <c r="E148" t="b">
        <v>1</v>
      </c>
    </row>
    <row r="149" spans="1:5" x14ac:dyDescent="0.25">
      <c r="A149" t="s">
        <v>645</v>
      </c>
      <c r="B149" t="s">
        <v>646</v>
      </c>
      <c r="E149" t="b">
        <v>1</v>
      </c>
    </row>
    <row r="150" spans="1:5" x14ac:dyDescent="0.25">
      <c r="A150" t="s">
        <v>647</v>
      </c>
      <c r="B150" t="s">
        <v>648</v>
      </c>
      <c r="E150" t="b">
        <v>1</v>
      </c>
    </row>
    <row r="151" spans="1:5" x14ac:dyDescent="0.25">
      <c r="A151" t="s">
        <v>649</v>
      </c>
      <c r="B151" t="s">
        <v>650</v>
      </c>
      <c r="E151" t="b">
        <v>1</v>
      </c>
    </row>
    <row r="152" spans="1:5" x14ac:dyDescent="0.25">
      <c r="A152" t="s">
        <v>651</v>
      </c>
      <c r="B152" t="s">
        <v>652</v>
      </c>
      <c r="E152" t="b">
        <v>1</v>
      </c>
    </row>
    <row r="153" spans="1:5" x14ac:dyDescent="0.25">
      <c r="A153" t="s">
        <v>653</v>
      </c>
      <c r="B153" t="s">
        <v>654</v>
      </c>
      <c r="E153" t="b">
        <v>1</v>
      </c>
    </row>
    <row r="154" spans="1:5" x14ac:dyDescent="0.25">
      <c r="A154" t="s">
        <v>655</v>
      </c>
      <c r="B154" t="s">
        <v>656</v>
      </c>
      <c r="E154" t="b">
        <v>1</v>
      </c>
    </row>
    <row r="155" spans="1:5" x14ac:dyDescent="0.25">
      <c r="A155" t="s">
        <v>657</v>
      </c>
      <c r="B155" t="s">
        <v>658</v>
      </c>
      <c r="E155" t="b">
        <v>1</v>
      </c>
    </row>
    <row r="156" spans="1:5" x14ac:dyDescent="0.25">
      <c r="A156" t="s">
        <v>659</v>
      </c>
      <c r="B156" t="s">
        <v>660</v>
      </c>
      <c r="E156" t="b">
        <v>1</v>
      </c>
    </row>
    <row r="157" spans="1:5" x14ac:dyDescent="0.25">
      <c r="A157" t="s">
        <v>661</v>
      </c>
      <c r="B157" t="s">
        <v>662</v>
      </c>
      <c r="E157" t="b">
        <v>1</v>
      </c>
    </row>
    <row r="158" spans="1:5" x14ac:dyDescent="0.25">
      <c r="A158" t="s">
        <v>663</v>
      </c>
      <c r="B158" t="s">
        <v>664</v>
      </c>
      <c r="E158" t="b">
        <v>1</v>
      </c>
    </row>
    <row r="159" spans="1:5" x14ac:dyDescent="0.25">
      <c r="A159" t="s">
        <v>665</v>
      </c>
      <c r="B159" t="s">
        <v>666</v>
      </c>
      <c r="E159" t="b">
        <v>1</v>
      </c>
    </row>
    <row r="160" spans="1:5" x14ac:dyDescent="0.25">
      <c r="A160" t="s">
        <v>667</v>
      </c>
      <c r="B160" t="s">
        <v>668</v>
      </c>
      <c r="E160" t="b">
        <v>1</v>
      </c>
    </row>
    <row r="161" spans="1:5" x14ac:dyDescent="0.25">
      <c r="A161" t="s">
        <v>669</v>
      </c>
      <c r="B161" t="s">
        <v>670</v>
      </c>
      <c r="E161" t="b">
        <v>1</v>
      </c>
    </row>
    <row r="162" spans="1:5" x14ac:dyDescent="0.25">
      <c r="A162" t="s">
        <v>671</v>
      </c>
      <c r="B162" t="s">
        <v>672</v>
      </c>
      <c r="E162" t="b">
        <v>1</v>
      </c>
    </row>
    <row r="163" spans="1:5" x14ac:dyDescent="0.25">
      <c r="A163" t="s">
        <v>673</v>
      </c>
      <c r="B163" t="s">
        <v>674</v>
      </c>
      <c r="E163" t="b">
        <v>1</v>
      </c>
    </row>
    <row r="164" spans="1:5" x14ac:dyDescent="0.25">
      <c r="A164" t="s">
        <v>675</v>
      </c>
      <c r="B164" t="s">
        <v>676</v>
      </c>
      <c r="E164" t="b">
        <v>1</v>
      </c>
    </row>
    <row r="165" spans="1:5" x14ac:dyDescent="0.25">
      <c r="A165" t="s">
        <v>677</v>
      </c>
      <c r="B165" t="s">
        <v>678</v>
      </c>
      <c r="E165" t="b">
        <v>1</v>
      </c>
    </row>
    <row r="166" spans="1:5" x14ac:dyDescent="0.25">
      <c r="A166" t="s">
        <v>679</v>
      </c>
      <c r="B166" t="s">
        <v>680</v>
      </c>
      <c r="E166" t="b">
        <v>1</v>
      </c>
    </row>
    <row r="167" spans="1:5" x14ac:dyDescent="0.25">
      <c r="A167" t="s">
        <v>681</v>
      </c>
      <c r="B167" t="s">
        <v>682</v>
      </c>
      <c r="E167" t="b">
        <v>1</v>
      </c>
    </row>
    <row r="168" spans="1:5" x14ac:dyDescent="0.25">
      <c r="A168" t="s">
        <v>683</v>
      </c>
      <c r="B168" t="s">
        <v>684</v>
      </c>
      <c r="E168" t="b">
        <v>1</v>
      </c>
    </row>
    <row r="169" spans="1:5" x14ac:dyDescent="0.25">
      <c r="A169" t="s">
        <v>685</v>
      </c>
      <c r="B169" t="s">
        <v>686</v>
      </c>
      <c r="E169" t="b">
        <v>1</v>
      </c>
    </row>
    <row r="170" spans="1:5" x14ac:dyDescent="0.25">
      <c r="A170" t="s">
        <v>687</v>
      </c>
      <c r="B170" t="s">
        <v>688</v>
      </c>
      <c r="E170" t="b">
        <v>1</v>
      </c>
    </row>
    <row r="171" spans="1:5" x14ac:dyDescent="0.25">
      <c r="A171" t="s">
        <v>689</v>
      </c>
      <c r="B171" t="s">
        <v>690</v>
      </c>
      <c r="E171" t="b">
        <v>1</v>
      </c>
    </row>
    <row r="172" spans="1:5" x14ac:dyDescent="0.25">
      <c r="A172" t="s">
        <v>691</v>
      </c>
      <c r="B172" t="s">
        <v>692</v>
      </c>
      <c r="E172" t="b">
        <v>1</v>
      </c>
    </row>
    <row r="173" spans="1:5" x14ac:dyDescent="0.25">
      <c r="A173" t="s">
        <v>693</v>
      </c>
      <c r="B173" t="s">
        <v>694</v>
      </c>
      <c r="E173" t="b">
        <v>1</v>
      </c>
    </row>
    <row r="174" spans="1:5" x14ac:dyDescent="0.25">
      <c r="A174" t="s">
        <v>695</v>
      </c>
      <c r="B174" t="s">
        <v>696</v>
      </c>
      <c r="E174" t="b">
        <v>1</v>
      </c>
    </row>
    <row r="175" spans="1:5" x14ac:dyDescent="0.25">
      <c r="A175" t="s">
        <v>697</v>
      </c>
      <c r="B175" t="s">
        <v>698</v>
      </c>
      <c r="E175" t="b">
        <v>1</v>
      </c>
    </row>
    <row r="176" spans="1:5" x14ac:dyDescent="0.25">
      <c r="A176" t="s">
        <v>699</v>
      </c>
      <c r="B176" t="s">
        <v>700</v>
      </c>
      <c r="E176" t="b">
        <v>1</v>
      </c>
    </row>
    <row r="177" spans="1:5" x14ac:dyDescent="0.25">
      <c r="A177" t="s">
        <v>701</v>
      </c>
      <c r="B177" t="s">
        <v>702</v>
      </c>
      <c r="E177" t="b">
        <v>1</v>
      </c>
    </row>
    <row r="178" spans="1:5" x14ac:dyDescent="0.25">
      <c r="A178" t="s">
        <v>703</v>
      </c>
      <c r="B178" t="s">
        <v>704</v>
      </c>
      <c r="E178" t="b">
        <v>1</v>
      </c>
    </row>
    <row r="179" spans="1:5" x14ac:dyDescent="0.25">
      <c r="A179" t="s">
        <v>705</v>
      </c>
      <c r="B179" t="s">
        <v>706</v>
      </c>
      <c r="E179" t="b">
        <v>1</v>
      </c>
    </row>
    <row r="180" spans="1:5" x14ac:dyDescent="0.25">
      <c r="A180" t="s">
        <v>707</v>
      </c>
      <c r="B180" t="s">
        <v>708</v>
      </c>
      <c r="E180" t="b">
        <v>1</v>
      </c>
    </row>
    <row r="181" spans="1:5" x14ac:dyDescent="0.25">
      <c r="A181" t="s">
        <v>709</v>
      </c>
      <c r="B181" t="s">
        <v>710</v>
      </c>
      <c r="E181" t="b">
        <v>1</v>
      </c>
    </row>
    <row r="182" spans="1:5" x14ac:dyDescent="0.25">
      <c r="A182" t="s">
        <v>711</v>
      </c>
      <c r="B182" t="s">
        <v>712</v>
      </c>
      <c r="E182" t="b">
        <v>1</v>
      </c>
    </row>
    <row r="183" spans="1:5" x14ac:dyDescent="0.25">
      <c r="A183" t="s">
        <v>713</v>
      </c>
      <c r="B183" t="s">
        <v>714</v>
      </c>
      <c r="E183" t="b">
        <v>1</v>
      </c>
    </row>
    <row r="184" spans="1:5" x14ac:dyDescent="0.25">
      <c r="A184" t="s">
        <v>715</v>
      </c>
      <c r="B184" t="s">
        <v>716</v>
      </c>
      <c r="E184" t="b">
        <v>1</v>
      </c>
    </row>
    <row r="185" spans="1:5" x14ac:dyDescent="0.25">
      <c r="A185" t="s">
        <v>717</v>
      </c>
      <c r="B185" t="s">
        <v>718</v>
      </c>
      <c r="E185" t="b">
        <v>1</v>
      </c>
    </row>
    <row r="186" spans="1:5" x14ac:dyDescent="0.25">
      <c r="A186" t="s">
        <v>719</v>
      </c>
      <c r="B186" t="s">
        <v>720</v>
      </c>
      <c r="E186" t="b">
        <v>1</v>
      </c>
    </row>
    <row r="187" spans="1:5" x14ac:dyDescent="0.25">
      <c r="A187" t="s">
        <v>721</v>
      </c>
      <c r="B187" t="s">
        <v>722</v>
      </c>
      <c r="E187" t="b">
        <v>1</v>
      </c>
    </row>
    <row r="188" spans="1:5" x14ac:dyDescent="0.25">
      <c r="A188" t="s">
        <v>723</v>
      </c>
      <c r="B188" t="s">
        <v>724</v>
      </c>
      <c r="E188" t="b">
        <v>1</v>
      </c>
    </row>
    <row r="189" spans="1:5" x14ac:dyDescent="0.25">
      <c r="A189" t="s">
        <v>725</v>
      </c>
      <c r="B189" t="s">
        <v>726</v>
      </c>
      <c r="E189" t="b">
        <v>1</v>
      </c>
    </row>
    <row r="190" spans="1:5" x14ac:dyDescent="0.25">
      <c r="A190" t="s">
        <v>727</v>
      </c>
      <c r="B190" t="s">
        <v>728</v>
      </c>
      <c r="E190" t="b">
        <v>1</v>
      </c>
    </row>
    <row r="191" spans="1:5" x14ac:dyDescent="0.25">
      <c r="A191" t="s">
        <v>729</v>
      </c>
      <c r="B191" t="s">
        <v>730</v>
      </c>
      <c r="E191" t="b">
        <v>1</v>
      </c>
    </row>
    <row r="192" spans="1:5" x14ac:dyDescent="0.25">
      <c r="A192" t="s">
        <v>731</v>
      </c>
      <c r="B192" t="s">
        <v>732</v>
      </c>
      <c r="E192" t="b">
        <v>1</v>
      </c>
    </row>
    <row r="193" spans="1:5" x14ac:dyDescent="0.25">
      <c r="A193" t="s">
        <v>733</v>
      </c>
      <c r="B193" t="s">
        <v>734</v>
      </c>
      <c r="E193" t="b">
        <v>1</v>
      </c>
    </row>
    <row r="194" spans="1:5" x14ac:dyDescent="0.25">
      <c r="A194" t="s">
        <v>735</v>
      </c>
      <c r="B194" t="s">
        <v>736</v>
      </c>
      <c r="E194" t="b">
        <v>1</v>
      </c>
    </row>
    <row r="195" spans="1:5" x14ac:dyDescent="0.25">
      <c r="A195" t="s">
        <v>737</v>
      </c>
      <c r="B195" t="s">
        <v>738</v>
      </c>
      <c r="E195" t="b">
        <v>1</v>
      </c>
    </row>
    <row r="196" spans="1:5" x14ac:dyDescent="0.25">
      <c r="A196" t="s">
        <v>739</v>
      </c>
      <c r="B196" t="s">
        <v>740</v>
      </c>
      <c r="E196" t="b">
        <v>1</v>
      </c>
    </row>
    <row r="197" spans="1:5" x14ac:dyDescent="0.25">
      <c r="A197" t="s">
        <v>741</v>
      </c>
      <c r="B197" t="s">
        <v>742</v>
      </c>
      <c r="E197" t="b">
        <v>1</v>
      </c>
    </row>
    <row r="198" spans="1:5" x14ac:dyDescent="0.25">
      <c r="A198" t="s">
        <v>743</v>
      </c>
      <c r="B198" t="s">
        <v>744</v>
      </c>
      <c r="E198" t="b">
        <v>1</v>
      </c>
    </row>
    <row r="199" spans="1:5" x14ac:dyDescent="0.25">
      <c r="A199" t="s">
        <v>745</v>
      </c>
      <c r="B199" t="s">
        <v>746</v>
      </c>
      <c r="E199" t="b">
        <v>1</v>
      </c>
    </row>
    <row r="200" spans="1:5" x14ac:dyDescent="0.25">
      <c r="A200" t="s">
        <v>747</v>
      </c>
      <c r="B200" t="s">
        <v>748</v>
      </c>
      <c r="E200" t="b">
        <v>1</v>
      </c>
    </row>
    <row r="201" spans="1:5" x14ac:dyDescent="0.25">
      <c r="A201" t="s">
        <v>749</v>
      </c>
      <c r="B201" t="s">
        <v>750</v>
      </c>
      <c r="E201" t="b">
        <v>1</v>
      </c>
    </row>
    <row r="202" spans="1:5" x14ac:dyDescent="0.25">
      <c r="A202" t="s">
        <v>751</v>
      </c>
      <c r="B202" t="s">
        <v>752</v>
      </c>
      <c r="E202" t="b">
        <v>1</v>
      </c>
    </row>
    <row r="203" spans="1:5" x14ac:dyDescent="0.25">
      <c r="A203" t="s">
        <v>753</v>
      </c>
      <c r="B203" t="s">
        <v>754</v>
      </c>
      <c r="E203" t="b">
        <v>1</v>
      </c>
    </row>
    <row r="204" spans="1:5" x14ac:dyDescent="0.25">
      <c r="A204" t="s">
        <v>755</v>
      </c>
      <c r="B204" t="s">
        <v>756</v>
      </c>
      <c r="E204" t="b">
        <v>1</v>
      </c>
    </row>
    <row r="205" spans="1:5" x14ac:dyDescent="0.25">
      <c r="A205" t="s">
        <v>757</v>
      </c>
      <c r="B205" t="s">
        <v>758</v>
      </c>
      <c r="E205" t="b">
        <v>1</v>
      </c>
    </row>
    <row r="206" spans="1:5" x14ac:dyDescent="0.25">
      <c r="A206" t="s">
        <v>759</v>
      </c>
      <c r="B206" t="s">
        <v>760</v>
      </c>
      <c r="E206" t="b">
        <v>1</v>
      </c>
    </row>
    <row r="207" spans="1:5" x14ac:dyDescent="0.25">
      <c r="A207" t="s">
        <v>761</v>
      </c>
      <c r="B207" t="s">
        <v>762</v>
      </c>
      <c r="E207" t="b">
        <v>1</v>
      </c>
    </row>
    <row r="208" spans="1:5" x14ac:dyDescent="0.25">
      <c r="A208" t="s">
        <v>763</v>
      </c>
      <c r="B208" t="s">
        <v>764</v>
      </c>
      <c r="E208" t="b">
        <v>1</v>
      </c>
    </row>
    <row r="209" spans="1:5" x14ac:dyDescent="0.25">
      <c r="A209" t="s">
        <v>765</v>
      </c>
      <c r="B209" t="s">
        <v>766</v>
      </c>
      <c r="E209" t="b">
        <v>1</v>
      </c>
    </row>
    <row r="210" spans="1:5" x14ac:dyDescent="0.25">
      <c r="A210" t="s">
        <v>767</v>
      </c>
      <c r="B210" t="s">
        <v>768</v>
      </c>
      <c r="E210" t="b">
        <v>1</v>
      </c>
    </row>
    <row r="211" spans="1:5" x14ac:dyDescent="0.25">
      <c r="A211" t="s">
        <v>769</v>
      </c>
      <c r="B211" t="s">
        <v>770</v>
      </c>
      <c r="E211" t="b">
        <v>1</v>
      </c>
    </row>
    <row r="212" spans="1:5" x14ac:dyDescent="0.25">
      <c r="A212" t="s">
        <v>771</v>
      </c>
      <c r="B212" t="s">
        <v>772</v>
      </c>
      <c r="E212" t="b">
        <v>1</v>
      </c>
    </row>
    <row r="213" spans="1:5" x14ac:dyDescent="0.25">
      <c r="A213" t="s">
        <v>773</v>
      </c>
      <c r="B213" t="s">
        <v>774</v>
      </c>
      <c r="E213" t="b">
        <v>1</v>
      </c>
    </row>
    <row r="214" spans="1:5" x14ac:dyDescent="0.25">
      <c r="A214" t="s">
        <v>775</v>
      </c>
      <c r="B214" t="s">
        <v>776</v>
      </c>
      <c r="E214" t="b">
        <v>1</v>
      </c>
    </row>
    <row r="215" spans="1:5" x14ac:dyDescent="0.25">
      <c r="A215" t="s">
        <v>777</v>
      </c>
      <c r="B215" t="s">
        <v>778</v>
      </c>
      <c r="E215" t="b">
        <v>1</v>
      </c>
    </row>
    <row r="216" spans="1:5" x14ac:dyDescent="0.25">
      <c r="A216" t="s">
        <v>779</v>
      </c>
      <c r="B216" t="s">
        <v>780</v>
      </c>
      <c r="E216" t="b">
        <v>1</v>
      </c>
    </row>
    <row r="217" spans="1:5" x14ac:dyDescent="0.25">
      <c r="A217" t="s">
        <v>781</v>
      </c>
      <c r="B217" t="s">
        <v>782</v>
      </c>
      <c r="E217" t="b">
        <v>1</v>
      </c>
    </row>
    <row r="218" spans="1:5" x14ac:dyDescent="0.25">
      <c r="A218" t="s">
        <v>783</v>
      </c>
      <c r="B218" t="s">
        <v>784</v>
      </c>
      <c r="E218" t="b">
        <v>1</v>
      </c>
    </row>
    <row r="219" spans="1:5" x14ac:dyDescent="0.25">
      <c r="A219" t="s">
        <v>785</v>
      </c>
      <c r="B219" t="s">
        <v>786</v>
      </c>
      <c r="E219" t="b">
        <v>1</v>
      </c>
    </row>
    <row r="220" spans="1:5" x14ac:dyDescent="0.25">
      <c r="A220" t="s">
        <v>787</v>
      </c>
      <c r="B220" t="s">
        <v>788</v>
      </c>
      <c r="E220" t="b">
        <v>1</v>
      </c>
    </row>
    <row r="221" spans="1:5" x14ac:dyDescent="0.25">
      <c r="A221" t="s">
        <v>789</v>
      </c>
      <c r="B221" t="s">
        <v>790</v>
      </c>
      <c r="E221" t="b">
        <v>1</v>
      </c>
    </row>
    <row r="222" spans="1:5" x14ac:dyDescent="0.25">
      <c r="A222" t="s">
        <v>791</v>
      </c>
      <c r="B222" t="s">
        <v>792</v>
      </c>
      <c r="E222" t="b">
        <v>1</v>
      </c>
    </row>
    <row r="223" spans="1:5" x14ac:dyDescent="0.25">
      <c r="A223" t="s">
        <v>793</v>
      </c>
      <c r="B223" t="s">
        <v>794</v>
      </c>
      <c r="E223" t="b">
        <v>1</v>
      </c>
    </row>
    <row r="224" spans="1:5" x14ac:dyDescent="0.25">
      <c r="A224" t="s">
        <v>795</v>
      </c>
      <c r="B224" t="s">
        <v>796</v>
      </c>
      <c r="E224" t="b">
        <v>1</v>
      </c>
    </row>
    <row r="225" spans="1:5" x14ac:dyDescent="0.25">
      <c r="A225" t="s">
        <v>797</v>
      </c>
      <c r="B225" t="s">
        <v>798</v>
      </c>
      <c r="E225" t="b">
        <v>1</v>
      </c>
    </row>
    <row r="226" spans="1:5" x14ac:dyDescent="0.25">
      <c r="A226" t="s">
        <v>799</v>
      </c>
      <c r="B226" t="s">
        <v>800</v>
      </c>
      <c r="E226" t="b">
        <v>1</v>
      </c>
    </row>
    <row r="227" spans="1:5" x14ac:dyDescent="0.25">
      <c r="A227" t="s">
        <v>801</v>
      </c>
      <c r="B227" t="s">
        <v>802</v>
      </c>
      <c r="E227" t="b">
        <v>1</v>
      </c>
    </row>
    <row r="228" spans="1:5" x14ac:dyDescent="0.25">
      <c r="A228" t="s">
        <v>803</v>
      </c>
      <c r="B228" t="s">
        <v>804</v>
      </c>
      <c r="E228" t="b">
        <v>1</v>
      </c>
    </row>
    <row r="229" spans="1:5" x14ac:dyDescent="0.25">
      <c r="A229" t="s">
        <v>805</v>
      </c>
      <c r="B229" t="s">
        <v>806</v>
      </c>
      <c r="E229" t="b">
        <v>1</v>
      </c>
    </row>
    <row r="230" spans="1:5" x14ac:dyDescent="0.25">
      <c r="A230" t="s">
        <v>807</v>
      </c>
      <c r="B230" t="s">
        <v>808</v>
      </c>
      <c r="E230" t="b">
        <v>1</v>
      </c>
    </row>
    <row r="231" spans="1:5" x14ac:dyDescent="0.25">
      <c r="A231" t="s">
        <v>809</v>
      </c>
      <c r="B231" t="s">
        <v>810</v>
      </c>
      <c r="E231" t="b">
        <v>1</v>
      </c>
    </row>
    <row r="232" spans="1:5" x14ac:dyDescent="0.25">
      <c r="A232" t="s">
        <v>811</v>
      </c>
      <c r="B232" t="s">
        <v>812</v>
      </c>
      <c r="E232" t="b">
        <v>1</v>
      </c>
    </row>
    <row r="233" spans="1:5" x14ac:dyDescent="0.25">
      <c r="A233" t="s">
        <v>813</v>
      </c>
      <c r="B233" t="s">
        <v>814</v>
      </c>
      <c r="E233" t="b">
        <v>1</v>
      </c>
    </row>
    <row r="234" spans="1:5" x14ac:dyDescent="0.25">
      <c r="A234" t="s">
        <v>815</v>
      </c>
      <c r="B234" t="s">
        <v>816</v>
      </c>
      <c r="E234" t="b">
        <v>1</v>
      </c>
    </row>
    <row r="235" spans="1:5" x14ac:dyDescent="0.25">
      <c r="A235" t="s">
        <v>817</v>
      </c>
      <c r="B235" t="s">
        <v>818</v>
      </c>
      <c r="E235" t="b">
        <v>1</v>
      </c>
    </row>
    <row r="236" spans="1:5" x14ac:dyDescent="0.25">
      <c r="A236" t="s">
        <v>819</v>
      </c>
      <c r="B236" t="s">
        <v>820</v>
      </c>
      <c r="E236" t="b">
        <v>1</v>
      </c>
    </row>
    <row r="237" spans="1:5" x14ac:dyDescent="0.25">
      <c r="A237" t="s">
        <v>821</v>
      </c>
      <c r="B237" t="s">
        <v>822</v>
      </c>
      <c r="E237" t="b">
        <v>1</v>
      </c>
    </row>
    <row r="238" spans="1:5" x14ac:dyDescent="0.25">
      <c r="A238" t="s">
        <v>823</v>
      </c>
      <c r="B238" t="s">
        <v>824</v>
      </c>
      <c r="E238" t="b">
        <v>1</v>
      </c>
    </row>
    <row r="239" spans="1:5" x14ac:dyDescent="0.25">
      <c r="A239" t="s">
        <v>825</v>
      </c>
      <c r="B239" t="s">
        <v>826</v>
      </c>
      <c r="E239" t="b">
        <v>1</v>
      </c>
    </row>
    <row r="240" spans="1:5" x14ac:dyDescent="0.25">
      <c r="A240" t="s">
        <v>827</v>
      </c>
      <c r="B240" t="s">
        <v>828</v>
      </c>
      <c r="E240" t="b">
        <v>1</v>
      </c>
    </row>
    <row r="241" spans="1:5" x14ac:dyDescent="0.25">
      <c r="A241" t="s">
        <v>829</v>
      </c>
      <c r="B241" t="s">
        <v>830</v>
      </c>
      <c r="E241" t="b">
        <v>1</v>
      </c>
    </row>
    <row r="242" spans="1:5" x14ac:dyDescent="0.25">
      <c r="A242" t="s">
        <v>831</v>
      </c>
      <c r="B242" t="s">
        <v>832</v>
      </c>
      <c r="E242" t="b">
        <v>1</v>
      </c>
    </row>
    <row r="243" spans="1:5" x14ac:dyDescent="0.25">
      <c r="A243" t="s">
        <v>833</v>
      </c>
      <c r="B243" t="s">
        <v>834</v>
      </c>
      <c r="E243" t="b">
        <v>1</v>
      </c>
    </row>
    <row r="244" spans="1:5" x14ac:dyDescent="0.25">
      <c r="A244" t="s">
        <v>835</v>
      </c>
      <c r="B244" t="s">
        <v>836</v>
      </c>
      <c r="E244" t="b">
        <v>1</v>
      </c>
    </row>
    <row r="245" spans="1:5" x14ac:dyDescent="0.25">
      <c r="A245" t="s">
        <v>837</v>
      </c>
      <c r="B245" t="s">
        <v>838</v>
      </c>
      <c r="E245" t="b">
        <v>1</v>
      </c>
    </row>
    <row r="246" spans="1:5" x14ac:dyDescent="0.25">
      <c r="A246" t="s">
        <v>839</v>
      </c>
      <c r="B246" t="s">
        <v>840</v>
      </c>
      <c r="E246" t="b">
        <v>1</v>
      </c>
    </row>
    <row r="247" spans="1:5" x14ac:dyDescent="0.25">
      <c r="A247" t="s">
        <v>841</v>
      </c>
      <c r="B247" t="s">
        <v>842</v>
      </c>
      <c r="E247" t="b">
        <v>1</v>
      </c>
    </row>
    <row r="248" spans="1:5" x14ac:dyDescent="0.25">
      <c r="A248" t="s">
        <v>843</v>
      </c>
      <c r="B248" t="s">
        <v>844</v>
      </c>
      <c r="E248" t="b">
        <v>1</v>
      </c>
    </row>
    <row r="249" spans="1:5" x14ac:dyDescent="0.25">
      <c r="A249" t="s">
        <v>845</v>
      </c>
      <c r="B249" t="s">
        <v>846</v>
      </c>
      <c r="E249" t="b">
        <v>1</v>
      </c>
    </row>
    <row r="250" spans="1:5" x14ac:dyDescent="0.25">
      <c r="A250" t="s">
        <v>847</v>
      </c>
      <c r="B250" t="s">
        <v>848</v>
      </c>
      <c r="E250" t="b">
        <v>1</v>
      </c>
    </row>
    <row r="251" spans="1:5" x14ac:dyDescent="0.25">
      <c r="A251" t="s">
        <v>849</v>
      </c>
      <c r="B251" t="s">
        <v>850</v>
      </c>
      <c r="E251" t="b">
        <v>1</v>
      </c>
    </row>
    <row r="252" spans="1:5" x14ac:dyDescent="0.25">
      <c r="A252" t="s">
        <v>851</v>
      </c>
      <c r="B252" t="s">
        <v>852</v>
      </c>
      <c r="E252" t="b">
        <v>1</v>
      </c>
    </row>
    <row r="253" spans="1:5" x14ac:dyDescent="0.25">
      <c r="A253" t="s">
        <v>853</v>
      </c>
      <c r="B253" t="s">
        <v>854</v>
      </c>
      <c r="E253" t="b">
        <v>1</v>
      </c>
    </row>
    <row r="254" spans="1:5" x14ac:dyDescent="0.25">
      <c r="A254" t="s">
        <v>855</v>
      </c>
      <c r="B254" t="s">
        <v>856</v>
      </c>
      <c r="E254" t="b">
        <v>1</v>
      </c>
    </row>
    <row r="255" spans="1:5" x14ac:dyDescent="0.25">
      <c r="A255" t="s">
        <v>857</v>
      </c>
      <c r="B255" t="s">
        <v>858</v>
      </c>
      <c r="E255" t="b">
        <v>1</v>
      </c>
    </row>
    <row r="256" spans="1:5" x14ac:dyDescent="0.25">
      <c r="A256" t="s">
        <v>859</v>
      </c>
      <c r="B256" t="s">
        <v>860</v>
      </c>
      <c r="E256" t="b">
        <v>1</v>
      </c>
    </row>
    <row r="257" spans="1:5" x14ac:dyDescent="0.25">
      <c r="A257" t="s">
        <v>861</v>
      </c>
      <c r="B257" t="s">
        <v>862</v>
      </c>
      <c r="E257" t="b">
        <v>1</v>
      </c>
    </row>
    <row r="258" spans="1:5" x14ac:dyDescent="0.25">
      <c r="A258" t="s">
        <v>863</v>
      </c>
      <c r="B258" t="s">
        <v>864</v>
      </c>
      <c r="E258" t="b">
        <v>1</v>
      </c>
    </row>
    <row r="259" spans="1:5" x14ac:dyDescent="0.25">
      <c r="A259" t="s">
        <v>865</v>
      </c>
      <c r="B259" t="s">
        <v>866</v>
      </c>
      <c r="E259" t="b">
        <v>1</v>
      </c>
    </row>
    <row r="260" spans="1:5" x14ac:dyDescent="0.25">
      <c r="A260" t="s">
        <v>867</v>
      </c>
      <c r="B260" t="s">
        <v>868</v>
      </c>
      <c r="E260" t="b">
        <v>1</v>
      </c>
    </row>
    <row r="261" spans="1:5" x14ac:dyDescent="0.25">
      <c r="A261" t="s">
        <v>869</v>
      </c>
      <c r="B261" t="s">
        <v>870</v>
      </c>
      <c r="E261" t="b">
        <v>1</v>
      </c>
    </row>
    <row r="262" spans="1:5" x14ac:dyDescent="0.25">
      <c r="A262" t="s">
        <v>871</v>
      </c>
      <c r="B262" t="s">
        <v>872</v>
      </c>
      <c r="E262" t="b">
        <v>1</v>
      </c>
    </row>
    <row r="263" spans="1:5" x14ac:dyDescent="0.25">
      <c r="A263" t="s">
        <v>873</v>
      </c>
      <c r="B263" t="s">
        <v>874</v>
      </c>
      <c r="E263" t="b">
        <v>1</v>
      </c>
    </row>
    <row r="264" spans="1:5" x14ac:dyDescent="0.25">
      <c r="A264" t="s">
        <v>875</v>
      </c>
      <c r="B264" t="s">
        <v>876</v>
      </c>
      <c r="E264" t="b">
        <v>1</v>
      </c>
    </row>
    <row r="265" spans="1:5" x14ac:dyDescent="0.25">
      <c r="A265" t="s">
        <v>877</v>
      </c>
      <c r="B265" t="s">
        <v>878</v>
      </c>
      <c r="E265" t="b">
        <v>1</v>
      </c>
    </row>
    <row r="266" spans="1:5" x14ac:dyDescent="0.25">
      <c r="A266" t="s">
        <v>879</v>
      </c>
      <c r="B266" t="s">
        <v>880</v>
      </c>
      <c r="E266" t="b">
        <v>1</v>
      </c>
    </row>
    <row r="267" spans="1:5" x14ac:dyDescent="0.25">
      <c r="A267" t="s">
        <v>881</v>
      </c>
      <c r="B267" t="s">
        <v>882</v>
      </c>
      <c r="E267" t="b">
        <v>1</v>
      </c>
    </row>
    <row r="268" spans="1:5" x14ac:dyDescent="0.25">
      <c r="A268" t="s">
        <v>883</v>
      </c>
      <c r="B268" t="s">
        <v>884</v>
      </c>
      <c r="E268" t="b">
        <v>1</v>
      </c>
    </row>
    <row r="269" spans="1:5" x14ac:dyDescent="0.25">
      <c r="A269" t="s">
        <v>885</v>
      </c>
      <c r="B269" t="s">
        <v>886</v>
      </c>
      <c r="E269" t="b">
        <v>1</v>
      </c>
    </row>
    <row r="270" spans="1:5" x14ac:dyDescent="0.25">
      <c r="A270" t="s">
        <v>887</v>
      </c>
      <c r="B270" t="s">
        <v>888</v>
      </c>
      <c r="E270" t="b">
        <v>1</v>
      </c>
    </row>
    <row r="271" spans="1:5" x14ac:dyDescent="0.25">
      <c r="A271" t="s">
        <v>889</v>
      </c>
      <c r="B271" t="s">
        <v>890</v>
      </c>
      <c r="E271" t="b">
        <v>1</v>
      </c>
    </row>
    <row r="272" spans="1:5" x14ac:dyDescent="0.25">
      <c r="A272" t="s">
        <v>891</v>
      </c>
      <c r="B272" t="s">
        <v>892</v>
      </c>
      <c r="E272" t="b">
        <v>1</v>
      </c>
    </row>
    <row r="273" spans="1:5" x14ac:dyDescent="0.25">
      <c r="A273" t="s">
        <v>893</v>
      </c>
      <c r="B273" t="s">
        <v>894</v>
      </c>
      <c r="E273" t="b">
        <v>1</v>
      </c>
    </row>
    <row r="274" spans="1:5" x14ac:dyDescent="0.25">
      <c r="A274" t="s">
        <v>895</v>
      </c>
      <c r="B274" t="s">
        <v>896</v>
      </c>
      <c r="E274" t="b">
        <v>1</v>
      </c>
    </row>
    <row r="275" spans="1:5" x14ac:dyDescent="0.25">
      <c r="A275" t="s">
        <v>897</v>
      </c>
      <c r="B275" t="s">
        <v>898</v>
      </c>
      <c r="E275" t="b">
        <v>1</v>
      </c>
    </row>
    <row r="276" spans="1:5" x14ac:dyDescent="0.25">
      <c r="A276" t="s">
        <v>899</v>
      </c>
      <c r="B276" t="s">
        <v>900</v>
      </c>
      <c r="E276" t="b">
        <v>1</v>
      </c>
    </row>
    <row r="277" spans="1:5" x14ac:dyDescent="0.25">
      <c r="A277" t="s">
        <v>901</v>
      </c>
      <c r="B277" t="s">
        <v>902</v>
      </c>
      <c r="E277" t="b">
        <v>1</v>
      </c>
    </row>
    <row r="278" spans="1:5" x14ac:dyDescent="0.25">
      <c r="A278" t="s">
        <v>903</v>
      </c>
      <c r="B278" t="s">
        <v>904</v>
      </c>
      <c r="E278" t="b">
        <v>1</v>
      </c>
    </row>
    <row r="279" spans="1:5" x14ac:dyDescent="0.25">
      <c r="A279" t="s">
        <v>905</v>
      </c>
      <c r="B279" t="s">
        <v>906</v>
      </c>
      <c r="E279" t="b">
        <v>1</v>
      </c>
    </row>
    <row r="280" spans="1:5" x14ac:dyDescent="0.25">
      <c r="A280" t="s">
        <v>907</v>
      </c>
      <c r="B280" t="s">
        <v>908</v>
      </c>
      <c r="E280" t="b">
        <v>1</v>
      </c>
    </row>
    <row r="281" spans="1:5" x14ac:dyDescent="0.25">
      <c r="A281" t="s">
        <v>909</v>
      </c>
      <c r="B281" t="s">
        <v>910</v>
      </c>
      <c r="E281" t="b">
        <v>1</v>
      </c>
    </row>
    <row r="282" spans="1:5" x14ac:dyDescent="0.25">
      <c r="A282" t="s">
        <v>911</v>
      </c>
      <c r="B282" t="s">
        <v>912</v>
      </c>
      <c r="E282" t="b">
        <v>1</v>
      </c>
    </row>
    <row r="283" spans="1:5" x14ac:dyDescent="0.25">
      <c r="A283" t="s">
        <v>913</v>
      </c>
      <c r="B283" t="s">
        <v>914</v>
      </c>
      <c r="E283" t="b">
        <v>1</v>
      </c>
    </row>
    <row r="284" spans="1:5" x14ac:dyDescent="0.25">
      <c r="A284" t="s">
        <v>915</v>
      </c>
      <c r="B284" t="s">
        <v>916</v>
      </c>
      <c r="E284" t="b">
        <v>1</v>
      </c>
    </row>
    <row r="285" spans="1:5" x14ac:dyDescent="0.25">
      <c r="A285" t="s">
        <v>917</v>
      </c>
      <c r="B285" t="s">
        <v>918</v>
      </c>
      <c r="E285" t="b">
        <v>1</v>
      </c>
    </row>
    <row r="286" spans="1:5" x14ac:dyDescent="0.25">
      <c r="A286" t="s">
        <v>919</v>
      </c>
      <c r="B286" t="s">
        <v>920</v>
      </c>
      <c r="E286" t="b">
        <v>1</v>
      </c>
    </row>
    <row r="287" spans="1:5" x14ac:dyDescent="0.25">
      <c r="A287" t="s">
        <v>921</v>
      </c>
      <c r="B287" t="s">
        <v>922</v>
      </c>
      <c r="E287" t="b">
        <v>1</v>
      </c>
    </row>
    <row r="288" spans="1:5" x14ac:dyDescent="0.25">
      <c r="A288" t="s">
        <v>923</v>
      </c>
      <c r="B288" t="s">
        <v>924</v>
      </c>
      <c r="E288" t="b">
        <v>1</v>
      </c>
    </row>
    <row r="289" spans="1:5" x14ac:dyDescent="0.25">
      <c r="A289" t="s">
        <v>925</v>
      </c>
      <c r="B289" t="s">
        <v>926</v>
      </c>
      <c r="E289" t="b">
        <v>1</v>
      </c>
    </row>
    <row r="290" spans="1:5" x14ac:dyDescent="0.25">
      <c r="A290" t="s">
        <v>927</v>
      </c>
      <c r="B290" t="s">
        <v>928</v>
      </c>
      <c r="E290" t="b">
        <v>1</v>
      </c>
    </row>
    <row r="291" spans="1:5" x14ac:dyDescent="0.25">
      <c r="A291" t="s">
        <v>929</v>
      </c>
      <c r="B291" t="s">
        <v>930</v>
      </c>
      <c r="E291" t="b">
        <v>1</v>
      </c>
    </row>
    <row r="292" spans="1:5" x14ac:dyDescent="0.25">
      <c r="A292" t="s">
        <v>931</v>
      </c>
      <c r="B292" t="s">
        <v>932</v>
      </c>
      <c r="E292" t="b">
        <v>1</v>
      </c>
    </row>
    <row r="293" spans="1:5" x14ac:dyDescent="0.25">
      <c r="A293" t="s">
        <v>933</v>
      </c>
      <c r="B293" t="s">
        <v>934</v>
      </c>
      <c r="E293" t="b">
        <v>1</v>
      </c>
    </row>
    <row r="294" spans="1:5" x14ac:dyDescent="0.25">
      <c r="A294" t="s">
        <v>935</v>
      </c>
      <c r="B294" t="s">
        <v>936</v>
      </c>
      <c r="E294" t="b">
        <v>1</v>
      </c>
    </row>
    <row r="295" spans="1:5" x14ac:dyDescent="0.25">
      <c r="A295" t="s">
        <v>937</v>
      </c>
      <c r="B295" t="s">
        <v>938</v>
      </c>
      <c r="E295" t="b">
        <v>1</v>
      </c>
    </row>
    <row r="296" spans="1:5" x14ac:dyDescent="0.25">
      <c r="A296" t="s">
        <v>939</v>
      </c>
      <c r="B296" t="s">
        <v>940</v>
      </c>
      <c r="E296" t="b">
        <v>1</v>
      </c>
    </row>
    <row r="297" spans="1:5" x14ac:dyDescent="0.25">
      <c r="A297" t="s">
        <v>941</v>
      </c>
      <c r="B297" t="s">
        <v>942</v>
      </c>
      <c r="E297" t="b">
        <v>1</v>
      </c>
    </row>
    <row r="298" spans="1:5" x14ac:dyDescent="0.25">
      <c r="A298" t="s">
        <v>943</v>
      </c>
      <c r="B298" t="s">
        <v>944</v>
      </c>
      <c r="E298" t="b">
        <v>1</v>
      </c>
    </row>
    <row r="299" spans="1:5" x14ac:dyDescent="0.25">
      <c r="A299" t="s">
        <v>945</v>
      </c>
      <c r="B299" t="s">
        <v>946</v>
      </c>
      <c r="E299" t="b">
        <v>1</v>
      </c>
    </row>
    <row r="300" spans="1:5" x14ac:dyDescent="0.25">
      <c r="A300" t="s">
        <v>947</v>
      </c>
      <c r="B300" t="s">
        <v>948</v>
      </c>
      <c r="E300" t="b">
        <v>1</v>
      </c>
    </row>
    <row r="301" spans="1:5" x14ac:dyDescent="0.25">
      <c r="A301" t="s">
        <v>949</v>
      </c>
      <c r="B301" t="s">
        <v>950</v>
      </c>
      <c r="E301" t="b">
        <v>1</v>
      </c>
    </row>
    <row r="302" spans="1:5" x14ac:dyDescent="0.25">
      <c r="A302" t="s">
        <v>951</v>
      </c>
      <c r="B302" t="s">
        <v>952</v>
      </c>
      <c r="E302" t="b">
        <v>1</v>
      </c>
    </row>
    <row r="303" spans="1:5" x14ac:dyDescent="0.25">
      <c r="A303" t="s">
        <v>953</v>
      </c>
      <c r="B303" t="s">
        <v>954</v>
      </c>
      <c r="E303" t="b">
        <v>1</v>
      </c>
    </row>
    <row r="304" spans="1:5" x14ac:dyDescent="0.25">
      <c r="A304" t="s">
        <v>955</v>
      </c>
      <c r="B304" t="s">
        <v>956</v>
      </c>
      <c r="E304" t="b">
        <v>1</v>
      </c>
    </row>
    <row r="305" spans="1:5" x14ac:dyDescent="0.25">
      <c r="A305" t="s">
        <v>957</v>
      </c>
      <c r="B305" t="s">
        <v>958</v>
      </c>
      <c r="E305" t="b">
        <v>1</v>
      </c>
    </row>
    <row r="306" spans="1:5" x14ac:dyDescent="0.25">
      <c r="A306" t="s">
        <v>959</v>
      </c>
      <c r="B306" t="s">
        <v>960</v>
      </c>
      <c r="E306" t="b">
        <v>1</v>
      </c>
    </row>
    <row r="307" spans="1:5" x14ac:dyDescent="0.25">
      <c r="A307" t="s">
        <v>961</v>
      </c>
      <c r="B307" t="s">
        <v>962</v>
      </c>
      <c r="E307" t="b">
        <v>1</v>
      </c>
    </row>
    <row r="308" spans="1:5" x14ac:dyDescent="0.25">
      <c r="A308" t="s">
        <v>963</v>
      </c>
      <c r="B308" t="s">
        <v>964</v>
      </c>
      <c r="E308" t="b">
        <v>1</v>
      </c>
    </row>
    <row r="309" spans="1:5" x14ac:dyDescent="0.25">
      <c r="A309" t="s">
        <v>965</v>
      </c>
      <c r="B309" t="s">
        <v>966</v>
      </c>
      <c r="E309" t="b">
        <v>1</v>
      </c>
    </row>
    <row r="310" spans="1:5" x14ac:dyDescent="0.25">
      <c r="A310" t="s">
        <v>967</v>
      </c>
      <c r="B310" t="s">
        <v>968</v>
      </c>
      <c r="E310" t="b">
        <v>1</v>
      </c>
    </row>
    <row r="311" spans="1:5" x14ac:dyDescent="0.25">
      <c r="A311" t="s">
        <v>969</v>
      </c>
      <c r="B311" t="s">
        <v>970</v>
      </c>
      <c r="E311" t="b">
        <v>1</v>
      </c>
    </row>
    <row r="312" spans="1:5" x14ac:dyDescent="0.25">
      <c r="A312" t="s">
        <v>971</v>
      </c>
      <c r="B312" t="s">
        <v>972</v>
      </c>
      <c r="E312" t="b">
        <v>1</v>
      </c>
    </row>
    <row r="313" spans="1:5" x14ac:dyDescent="0.25">
      <c r="A313" t="s">
        <v>973</v>
      </c>
      <c r="B313" t="s">
        <v>974</v>
      </c>
      <c r="E313" t="b">
        <v>1</v>
      </c>
    </row>
    <row r="314" spans="1:5" x14ac:dyDescent="0.25">
      <c r="A314" t="s">
        <v>975</v>
      </c>
      <c r="B314" t="s">
        <v>976</v>
      </c>
      <c r="E314" t="b">
        <v>1</v>
      </c>
    </row>
    <row r="315" spans="1:5" x14ac:dyDescent="0.25">
      <c r="A315" t="s">
        <v>977</v>
      </c>
      <c r="B315" t="s">
        <v>978</v>
      </c>
      <c r="E315" t="b">
        <v>1</v>
      </c>
    </row>
    <row r="316" spans="1:5" x14ac:dyDescent="0.25">
      <c r="A316" t="s">
        <v>979</v>
      </c>
      <c r="B316" t="s">
        <v>980</v>
      </c>
      <c r="E316" t="b">
        <v>1</v>
      </c>
    </row>
    <row r="317" spans="1:5" x14ac:dyDescent="0.25">
      <c r="A317" t="s">
        <v>981</v>
      </c>
      <c r="B317" t="s">
        <v>982</v>
      </c>
      <c r="E317" t="b">
        <v>1</v>
      </c>
    </row>
    <row r="318" spans="1:5" x14ac:dyDescent="0.25">
      <c r="A318" t="s">
        <v>983</v>
      </c>
      <c r="B318" t="s">
        <v>984</v>
      </c>
      <c r="E318" t="b">
        <v>1</v>
      </c>
    </row>
    <row r="319" spans="1:5" x14ac:dyDescent="0.25">
      <c r="A319" t="s">
        <v>985</v>
      </c>
      <c r="B319" t="s">
        <v>986</v>
      </c>
      <c r="E319" t="b">
        <v>1</v>
      </c>
    </row>
    <row r="320" spans="1:5" x14ac:dyDescent="0.25">
      <c r="A320" t="s">
        <v>987</v>
      </c>
      <c r="B320" t="s">
        <v>988</v>
      </c>
      <c r="E320" t="b">
        <v>1</v>
      </c>
    </row>
    <row r="321" spans="1:5" x14ac:dyDescent="0.25">
      <c r="A321" t="s">
        <v>989</v>
      </c>
      <c r="B321" t="s">
        <v>990</v>
      </c>
      <c r="E321" t="b">
        <v>1</v>
      </c>
    </row>
    <row r="322" spans="1:5" x14ac:dyDescent="0.25">
      <c r="A322" t="s">
        <v>991</v>
      </c>
      <c r="B322" t="s">
        <v>992</v>
      </c>
      <c r="E322" t="b">
        <v>1</v>
      </c>
    </row>
    <row r="323" spans="1:5" x14ac:dyDescent="0.25">
      <c r="A323" t="s">
        <v>993</v>
      </c>
      <c r="B323" t="s">
        <v>994</v>
      </c>
      <c r="E323" t="b">
        <v>1</v>
      </c>
    </row>
    <row r="324" spans="1:5" x14ac:dyDescent="0.25">
      <c r="A324" t="s">
        <v>995</v>
      </c>
      <c r="B324" t="s">
        <v>996</v>
      </c>
      <c r="E324" t="b">
        <v>1</v>
      </c>
    </row>
    <row r="325" spans="1:5" x14ac:dyDescent="0.25">
      <c r="A325" t="s">
        <v>997</v>
      </c>
      <c r="B325" t="s">
        <v>998</v>
      </c>
      <c r="E325" t="b">
        <v>1</v>
      </c>
    </row>
    <row r="326" spans="1:5" x14ac:dyDescent="0.25">
      <c r="A326" t="s">
        <v>999</v>
      </c>
      <c r="B326" t="s">
        <v>1000</v>
      </c>
      <c r="E326" t="b">
        <v>1</v>
      </c>
    </row>
    <row r="327" spans="1:5" x14ac:dyDescent="0.25">
      <c r="A327" t="s">
        <v>1001</v>
      </c>
      <c r="B327" t="s">
        <v>1002</v>
      </c>
      <c r="E327" t="b">
        <v>1</v>
      </c>
    </row>
    <row r="328" spans="1:5" x14ac:dyDescent="0.25">
      <c r="A328" t="s">
        <v>1003</v>
      </c>
      <c r="B328" t="s">
        <v>1004</v>
      </c>
      <c r="E328" t="b">
        <v>1</v>
      </c>
    </row>
    <row r="329" spans="1:5" x14ac:dyDescent="0.25">
      <c r="A329" t="s">
        <v>1005</v>
      </c>
      <c r="B329" t="s">
        <v>1006</v>
      </c>
      <c r="E329" t="b">
        <v>1</v>
      </c>
    </row>
    <row r="330" spans="1:5" x14ac:dyDescent="0.25">
      <c r="A330" t="s">
        <v>1007</v>
      </c>
      <c r="B330" t="s">
        <v>1008</v>
      </c>
      <c r="E330" t="b">
        <v>1</v>
      </c>
    </row>
    <row r="331" spans="1:5" x14ac:dyDescent="0.25">
      <c r="A331" t="s">
        <v>1009</v>
      </c>
      <c r="B331" t="s">
        <v>1010</v>
      </c>
      <c r="E331" t="b">
        <v>1</v>
      </c>
    </row>
    <row r="332" spans="1:5" x14ac:dyDescent="0.25">
      <c r="A332" t="s">
        <v>1011</v>
      </c>
      <c r="B332" t="s">
        <v>1012</v>
      </c>
      <c r="E332" t="b">
        <v>1</v>
      </c>
    </row>
    <row r="333" spans="1:5" x14ac:dyDescent="0.25">
      <c r="A333" t="s">
        <v>1013</v>
      </c>
      <c r="B333" t="s">
        <v>1014</v>
      </c>
      <c r="E333" t="b">
        <v>1</v>
      </c>
    </row>
    <row r="334" spans="1:5" x14ac:dyDescent="0.25">
      <c r="A334" t="s">
        <v>1015</v>
      </c>
      <c r="B334" t="s">
        <v>1016</v>
      </c>
      <c r="E334" t="b">
        <v>1</v>
      </c>
    </row>
    <row r="335" spans="1:5" x14ac:dyDescent="0.25">
      <c r="A335" t="s">
        <v>1017</v>
      </c>
      <c r="B335" t="s">
        <v>1018</v>
      </c>
      <c r="E335" t="b">
        <v>1</v>
      </c>
    </row>
    <row r="336" spans="1:5" x14ac:dyDescent="0.25">
      <c r="A336" t="s">
        <v>1019</v>
      </c>
      <c r="B336" t="s">
        <v>1020</v>
      </c>
      <c r="E336" t="b">
        <v>1</v>
      </c>
    </row>
    <row r="337" spans="1:5" x14ac:dyDescent="0.25">
      <c r="A337" t="s">
        <v>1021</v>
      </c>
      <c r="B337" t="s">
        <v>1022</v>
      </c>
      <c r="E337" t="b">
        <v>1</v>
      </c>
    </row>
    <row r="338" spans="1:5" x14ac:dyDescent="0.25">
      <c r="A338" t="s">
        <v>1023</v>
      </c>
      <c r="B338" t="s">
        <v>1024</v>
      </c>
      <c r="E338" t="b">
        <v>1</v>
      </c>
    </row>
    <row r="339" spans="1:5" x14ac:dyDescent="0.25">
      <c r="A339" t="s">
        <v>1025</v>
      </c>
      <c r="B339" t="s">
        <v>1026</v>
      </c>
      <c r="E339" t="b">
        <v>1</v>
      </c>
    </row>
    <row r="340" spans="1:5" x14ac:dyDescent="0.25">
      <c r="A340" t="s">
        <v>1027</v>
      </c>
      <c r="B340" t="s">
        <v>1028</v>
      </c>
      <c r="E340" t="b">
        <v>1</v>
      </c>
    </row>
    <row r="341" spans="1:5" x14ac:dyDescent="0.25">
      <c r="A341" t="s">
        <v>1029</v>
      </c>
      <c r="B341" t="s">
        <v>1030</v>
      </c>
      <c r="E341" t="b">
        <v>1</v>
      </c>
    </row>
    <row r="342" spans="1:5" x14ac:dyDescent="0.25">
      <c r="A342" t="s">
        <v>1031</v>
      </c>
      <c r="B342" t="s">
        <v>1032</v>
      </c>
      <c r="E342" t="b">
        <v>1</v>
      </c>
    </row>
    <row r="343" spans="1:5" x14ac:dyDescent="0.25">
      <c r="A343" t="s">
        <v>1033</v>
      </c>
      <c r="B343" t="s">
        <v>1034</v>
      </c>
      <c r="E343" t="b">
        <v>1</v>
      </c>
    </row>
    <row r="344" spans="1:5" x14ac:dyDescent="0.25">
      <c r="A344" t="s">
        <v>1035</v>
      </c>
      <c r="B344" t="s">
        <v>1036</v>
      </c>
      <c r="E344" t="b">
        <v>1</v>
      </c>
    </row>
    <row r="345" spans="1:5" x14ac:dyDescent="0.25">
      <c r="A345" t="s">
        <v>1037</v>
      </c>
      <c r="B345" t="s">
        <v>1038</v>
      </c>
      <c r="E345" t="b">
        <v>1</v>
      </c>
    </row>
    <row r="346" spans="1:5" x14ac:dyDescent="0.25">
      <c r="A346" t="s">
        <v>1039</v>
      </c>
      <c r="B346" t="s">
        <v>1040</v>
      </c>
      <c r="E346" t="b">
        <v>1</v>
      </c>
    </row>
    <row r="347" spans="1:5" x14ac:dyDescent="0.25">
      <c r="A347" t="s">
        <v>1041</v>
      </c>
      <c r="B347" t="s">
        <v>1042</v>
      </c>
      <c r="E347" t="b">
        <v>1</v>
      </c>
    </row>
    <row r="348" spans="1:5" x14ac:dyDescent="0.25">
      <c r="A348" t="s">
        <v>1043</v>
      </c>
      <c r="B348" t="s">
        <v>1044</v>
      </c>
      <c r="E348" t="b">
        <v>1</v>
      </c>
    </row>
    <row r="349" spans="1:5" x14ac:dyDescent="0.25">
      <c r="A349" t="s">
        <v>1045</v>
      </c>
      <c r="B349" t="s">
        <v>1046</v>
      </c>
      <c r="E349" t="b">
        <v>1</v>
      </c>
    </row>
    <row r="350" spans="1:5" x14ac:dyDescent="0.25">
      <c r="A350" t="s">
        <v>1047</v>
      </c>
      <c r="B350" t="s">
        <v>1048</v>
      </c>
      <c r="E350" t="b">
        <v>1</v>
      </c>
    </row>
    <row r="351" spans="1:5" x14ac:dyDescent="0.25">
      <c r="A351" t="s">
        <v>1049</v>
      </c>
      <c r="B351" t="s">
        <v>1050</v>
      </c>
      <c r="E351" t="b">
        <v>1</v>
      </c>
    </row>
    <row r="352" spans="1:5" x14ac:dyDescent="0.25">
      <c r="A352" t="s">
        <v>1051</v>
      </c>
      <c r="B352" t="s">
        <v>1052</v>
      </c>
      <c r="E352" t="b">
        <v>1</v>
      </c>
    </row>
    <row r="353" spans="1:5" x14ac:dyDescent="0.25">
      <c r="A353" t="s">
        <v>1053</v>
      </c>
      <c r="B353" t="s">
        <v>1054</v>
      </c>
      <c r="E353" t="b">
        <v>1</v>
      </c>
    </row>
    <row r="354" spans="1:5" x14ac:dyDescent="0.25">
      <c r="A354" t="s">
        <v>1055</v>
      </c>
      <c r="B354" t="s">
        <v>1056</v>
      </c>
      <c r="E354" t="b">
        <v>1</v>
      </c>
    </row>
    <row r="355" spans="1:5" x14ac:dyDescent="0.25">
      <c r="A355" t="s">
        <v>1057</v>
      </c>
      <c r="B355" t="s">
        <v>1058</v>
      </c>
      <c r="E355" t="b">
        <v>1</v>
      </c>
    </row>
    <row r="356" spans="1:5" x14ac:dyDescent="0.25">
      <c r="A356" t="s">
        <v>1059</v>
      </c>
      <c r="B356" t="s">
        <v>1060</v>
      </c>
      <c r="E356" t="b">
        <v>1</v>
      </c>
    </row>
    <row r="357" spans="1:5" x14ac:dyDescent="0.25">
      <c r="A357" t="s">
        <v>1061</v>
      </c>
      <c r="B357" t="s">
        <v>1062</v>
      </c>
      <c r="E357" t="b">
        <v>1</v>
      </c>
    </row>
    <row r="358" spans="1:5" x14ac:dyDescent="0.25">
      <c r="A358" t="s">
        <v>1063</v>
      </c>
      <c r="B358" t="s">
        <v>1064</v>
      </c>
      <c r="E358" t="b">
        <v>1</v>
      </c>
    </row>
    <row r="359" spans="1:5" x14ac:dyDescent="0.25">
      <c r="A359" t="s">
        <v>1065</v>
      </c>
      <c r="B359" t="s">
        <v>1066</v>
      </c>
      <c r="E359" t="b">
        <v>1</v>
      </c>
    </row>
    <row r="360" spans="1:5" x14ac:dyDescent="0.25">
      <c r="A360" t="s">
        <v>1067</v>
      </c>
      <c r="B360" t="s">
        <v>1068</v>
      </c>
      <c r="E360" t="b">
        <v>1</v>
      </c>
    </row>
    <row r="361" spans="1:5" x14ac:dyDescent="0.25">
      <c r="A361" t="s">
        <v>1069</v>
      </c>
      <c r="B361" t="s">
        <v>1070</v>
      </c>
      <c r="E361" t="b">
        <v>1</v>
      </c>
    </row>
    <row r="362" spans="1:5" x14ac:dyDescent="0.25">
      <c r="A362" t="s">
        <v>1071</v>
      </c>
      <c r="B362" t="s">
        <v>1072</v>
      </c>
      <c r="E362" t="b">
        <v>1</v>
      </c>
    </row>
    <row r="363" spans="1:5" x14ac:dyDescent="0.25">
      <c r="A363" t="s">
        <v>1073</v>
      </c>
      <c r="B363" t="s">
        <v>1074</v>
      </c>
      <c r="E363" t="b">
        <v>1</v>
      </c>
    </row>
    <row r="364" spans="1:5" x14ac:dyDescent="0.25">
      <c r="A364" t="s">
        <v>1075</v>
      </c>
      <c r="B364" t="s">
        <v>1076</v>
      </c>
      <c r="E364" t="b">
        <v>1</v>
      </c>
    </row>
    <row r="365" spans="1:5" x14ac:dyDescent="0.25">
      <c r="A365" t="s">
        <v>1077</v>
      </c>
      <c r="B365" t="s">
        <v>1078</v>
      </c>
      <c r="E365" t="b">
        <v>1</v>
      </c>
    </row>
    <row r="366" spans="1:5" x14ac:dyDescent="0.25">
      <c r="A366" t="s">
        <v>1079</v>
      </c>
      <c r="B366" t="s">
        <v>1080</v>
      </c>
      <c r="E366" t="b">
        <v>1</v>
      </c>
    </row>
    <row r="367" spans="1:5" x14ac:dyDescent="0.25">
      <c r="A367" t="s">
        <v>1081</v>
      </c>
      <c r="B367" t="s">
        <v>1082</v>
      </c>
      <c r="E367" t="b">
        <v>1</v>
      </c>
    </row>
    <row r="368" spans="1:5" x14ac:dyDescent="0.25">
      <c r="A368" t="s">
        <v>1083</v>
      </c>
      <c r="B368" t="s">
        <v>1084</v>
      </c>
      <c r="E368" t="b">
        <v>1</v>
      </c>
    </row>
    <row r="369" spans="1:5" x14ac:dyDescent="0.25">
      <c r="A369" t="s">
        <v>1085</v>
      </c>
      <c r="B369" t="s">
        <v>1086</v>
      </c>
      <c r="E369" t="b">
        <v>1</v>
      </c>
    </row>
    <row r="370" spans="1:5" x14ac:dyDescent="0.25">
      <c r="A370" t="s">
        <v>1087</v>
      </c>
      <c r="B370" t="s">
        <v>1088</v>
      </c>
      <c r="E370" t="b">
        <v>1</v>
      </c>
    </row>
    <row r="371" spans="1:5" x14ac:dyDescent="0.25">
      <c r="A371" t="s">
        <v>1089</v>
      </c>
      <c r="B371" t="s">
        <v>1090</v>
      </c>
      <c r="E371" t="b">
        <v>1</v>
      </c>
    </row>
    <row r="372" spans="1:5" x14ac:dyDescent="0.25">
      <c r="A372" t="s">
        <v>1091</v>
      </c>
      <c r="B372" t="s">
        <v>1092</v>
      </c>
      <c r="E372" t="b">
        <v>1</v>
      </c>
    </row>
    <row r="373" spans="1:5" x14ac:dyDescent="0.25">
      <c r="A373" t="s">
        <v>1093</v>
      </c>
      <c r="B373" t="s">
        <v>1094</v>
      </c>
      <c r="E373" t="b">
        <v>1</v>
      </c>
    </row>
    <row r="374" spans="1:5" x14ac:dyDescent="0.25">
      <c r="A374" t="s">
        <v>1095</v>
      </c>
      <c r="B374" t="s">
        <v>1096</v>
      </c>
      <c r="E374" t="b">
        <v>1</v>
      </c>
    </row>
    <row r="375" spans="1:5" x14ac:dyDescent="0.25">
      <c r="A375" t="s">
        <v>1097</v>
      </c>
      <c r="B375" t="s">
        <v>1098</v>
      </c>
      <c r="E375" t="b">
        <v>1</v>
      </c>
    </row>
    <row r="376" spans="1:5" x14ac:dyDescent="0.25">
      <c r="A376" t="s">
        <v>1099</v>
      </c>
      <c r="B376" t="s">
        <v>1100</v>
      </c>
      <c r="E376" t="b">
        <v>1</v>
      </c>
    </row>
    <row r="377" spans="1:5" x14ac:dyDescent="0.25">
      <c r="A377" t="s">
        <v>1101</v>
      </c>
      <c r="B377" t="s">
        <v>1102</v>
      </c>
      <c r="E377" t="b">
        <v>1</v>
      </c>
    </row>
    <row r="378" spans="1:5" x14ac:dyDescent="0.25">
      <c r="A378" t="s">
        <v>1103</v>
      </c>
      <c r="B378" t="s">
        <v>1104</v>
      </c>
      <c r="E378" t="b">
        <v>1</v>
      </c>
    </row>
    <row r="379" spans="1:5" x14ac:dyDescent="0.25">
      <c r="A379" t="s">
        <v>1105</v>
      </c>
      <c r="B379" t="s">
        <v>1106</v>
      </c>
      <c r="E379" t="b">
        <v>1</v>
      </c>
    </row>
    <row r="380" spans="1:5" x14ac:dyDescent="0.25">
      <c r="A380" t="s">
        <v>1107</v>
      </c>
      <c r="B380" t="s">
        <v>1108</v>
      </c>
      <c r="E380" t="b">
        <v>1</v>
      </c>
    </row>
    <row r="381" spans="1:5" x14ac:dyDescent="0.25">
      <c r="A381" t="s">
        <v>1109</v>
      </c>
      <c r="B381" t="s">
        <v>1110</v>
      </c>
      <c r="E381" t="b">
        <v>1</v>
      </c>
    </row>
    <row r="382" spans="1:5" x14ac:dyDescent="0.25">
      <c r="A382" t="s">
        <v>1111</v>
      </c>
      <c r="B382" t="s">
        <v>1112</v>
      </c>
      <c r="E382" t="b">
        <v>1</v>
      </c>
    </row>
    <row r="383" spans="1:5" x14ac:dyDescent="0.25">
      <c r="A383" t="s">
        <v>1113</v>
      </c>
      <c r="B383" t="s">
        <v>1114</v>
      </c>
      <c r="E383" t="b">
        <v>1</v>
      </c>
    </row>
    <row r="384" spans="1:5" x14ac:dyDescent="0.25">
      <c r="A384" t="s">
        <v>1115</v>
      </c>
      <c r="B384" t="s">
        <v>1116</v>
      </c>
      <c r="E384" t="b">
        <v>1</v>
      </c>
    </row>
    <row r="385" spans="1:5" x14ac:dyDescent="0.25">
      <c r="A385" t="s">
        <v>1117</v>
      </c>
      <c r="B385" t="s">
        <v>1118</v>
      </c>
      <c r="E385" t="b">
        <v>1</v>
      </c>
    </row>
    <row r="386" spans="1:5" x14ac:dyDescent="0.25">
      <c r="A386" t="s">
        <v>1119</v>
      </c>
      <c r="B386" t="s">
        <v>1120</v>
      </c>
      <c r="E386" t="b">
        <v>1</v>
      </c>
    </row>
    <row r="387" spans="1:5" x14ac:dyDescent="0.25">
      <c r="A387" t="s">
        <v>1121</v>
      </c>
      <c r="B387" t="s">
        <v>1122</v>
      </c>
      <c r="E387" t="b">
        <v>1</v>
      </c>
    </row>
    <row r="388" spans="1:5" x14ac:dyDescent="0.25">
      <c r="A388" t="s">
        <v>1123</v>
      </c>
      <c r="B388" t="s">
        <v>1124</v>
      </c>
      <c r="E388" t="b">
        <v>1</v>
      </c>
    </row>
    <row r="389" spans="1:5" x14ac:dyDescent="0.25">
      <c r="A389" t="s">
        <v>1125</v>
      </c>
      <c r="B389" t="s">
        <v>1126</v>
      </c>
      <c r="E389" t="b">
        <v>1</v>
      </c>
    </row>
    <row r="390" spans="1:5" x14ac:dyDescent="0.25">
      <c r="A390" t="s">
        <v>1127</v>
      </c>
      <c r="B390" t="s">
        <v>1128</v>
      </c>
      <c r="E390" t="b">
        <v>1</v>
      </c>
    </row>
    <row r="391" spans="1:5" x14ac:dyDescent="0.25">
      <c r="A391" t="s">
        <v>1129</v>
      </c>
      <c r="B391" t="s">
        <v>1130</v>
      </c>
      <c r="E391" t="b">
        <v>1</v>
      </c>
    </row>
    <row r="392" spans="1:5" x14ac:dyDescent="0.25">
      <c r="A392" t="s">
        <v>1131</v>
      </c>
      <c r="B392" t="s">
        <v>1132</v>
      </c>
      <c r="E392" t="b">
        <v>1</v>
      </c>
    </row>
    <row r="393" spans="1:5" x14ac:dyDescent="0.25">
      <c r="A393" t="s">
        <v>1133</v>
      </c>
      <c r="B393" t="s">
        <v>1134</v>
      </c>
      <c r="E393" t="b">
        <v>1</v>
      </c>
    </row>
    <row r="394" spans="1:5" x14ac:dyDescent="0.25">
      <c r="A394" t="s">
        <v>1135</v>
      </c>
      <c r="B394" t="s">
        <v>1136</v>
      </c>
      <c r="E394" t="b">
        <v>1</v>
      </c>
    </row>
    <row r="395" spans="1:5" x14ac:dyDescent="0.25">
      <c r="A395" t="s">
        <v>1137</v>
      </c>
      <c r="B395" t="s">
        <v>1138</v>
      </c>
      <c r="E395" t="b">
        <v>1</v>
      </c>
    </row>
    <row r="396" spans="1:5" x14ac:dyDescent="0.25">
      <c r="A396" t="s">
        <v>1139</v>
      </c>
      <c r="B396" t="s">
        <v>1140</v>
      </c>
      <c r="E396" t="b">
        <v>1</v>
      </c>
    </row>
    <row r="397" spans="1:5" x14ac:dyDescent="0.25">
      <c r="A397" t="s">
        <v>1141</v>
      </c>
      <c r="B397" t="s">
        <v>1142</v>
      </c>
      <c r="E397" t="b">
        <v>1</v>
      </c>
    </row>
    <row r="398" spans="1:5" x14ac:dyDescent="0.25">
      <c r="A398" t="s">
        <v>1143</v>
      </c>
      <c r="B398" t="s">
        <v>1144</v>
      </c>
      <c r="E398" t="b">
        <v>1</v>
      </c>
    </row>
    <row r="399" spans="1:5" x14ac:dyDescent="0.25">
      <c r="A399" t="s">
        <v>1145</v>
      </c>
      <c r="B399" t="s">
        <v>1146</v>
      </c>
      <c r="E399" t="b">
        <v>1</v>
      </c>
    </row>
    <row r="400" spans="1:5" x14ac:dyDescent="0.25">
      <c r="A400" t="s">
        <v>1147</v>
      </c>
      <c r="B400" t="s">
        <v>1148</v>
      </c>
      <c r="E400" t="b">
        <v>1</v>
      </c>
    </row>
    <row r="401" spans="1:5" x14ac:dyDescent="0.25">
      <c r="A401" t="s">
        <v>1149</v>
      </c>
      <c r="B401" t="s">
        <v>1150</v>
      </c>
      <c r="E401" t="b">
        <v>1</v>
      </c>
    </row>
    <row r="402" spans="1:5" x14ac:dyDescent="0.25">
      <c r="A402" t="s">
        <v>1151</v>
      </c>
      <c r="B402" t="s">
        <v>1152</v>
      </c>
      <c r="E402" t="b">
        <v>1</v>
      </c>
    </row>
    <row r="403" spans="1:5" x14ac:dyDescent="0.25">
      <c r="A403" t="s">
        <v>1153</v>
      </c>
      <c r="B403" t="s">
        <v>1154</v>
      </c>
      <c r="E403" t="b">
        <v>1</v>
      </c>
    </row>
    <row r="404" spans="1:5" x14ac:dyDescent="0.25">
      <c r="A404" t="s">
        <v>1155</v>
      </c>
      <c r="B404" t="s">
        <v>1156</v>
      </c>
      <c r="E404" t="b">
        <v>1</v>
      </c>
    </row>
    <row r="405" spans="1:5" x14ac:dyDescent="0.25">
      <c r="A405" t="s">
        <v>1157</v>
      </c>
      <c r="B405" t="s">
        <v>1158</v>
      </c>
      <c r="E405" t="b">
        <v>1</v>
      </c>
    </row>
    <row r="406" spans="1:5" x14ac:dyDescent="0.25">
      <c r="A406" t="s">
        <v>1159</v>
      </c>
      <c r="B406" t="s">
        <v>1160</v>
      </c>
      <c r="E406" t="b">
        <v>1</v>
      </c>
    </row>
    <row r="407" spans="1:5" x14ac:dyDescent="0.25">
      <c r="A407" t="s">
        <v>1161</v>
      </c>
      <c r="B407" t="s">
        <v>1162</v>
      </c>
      <c r="E407" t="b">
        <v>1</v>
      </c>
    </row>
    <row r="408" spans="1:5" x14ac:dyDescent="0.25">
      <c r="A408" t="s">
        <v>1163</v>
      </c>
      <c r="B408" t="s">
        <v>1164</v>
      </c>
      <c r="E408" t="b">
        <v>1</v>
      </c>
    </row>
    <row r="409" spans="1:5" x14ac:dyDescent="0.25">
      <c r="A409" t="s">
        <v>1165</v>
      </c>
      <c r="B409" t="s">
        <v>1166</v>
      </c>
      <c r="E409" t="b">
        <v>1</v>
      </c>
    </row>
    <row r="410" spans="1:5" x14ac:dyDescent="0.25">
      <c r="A410" t="s">
        <v>1167</v>
      </c>
      <c r="B410" t="s">
        <v>1168</v>
      </c>
      <c r="E410" t="b">
        <v>1</v>
      </c>
    </row>
    <row r="411" spans="1:5" x14ac:dyDescent="0.25">
      <c r="A411" t="s">
        <v>1169</v>
      </c>
      <c r="B411" t="s">
        <v>1170</v>
      </c>
      <c r="E411" t="b">
        <v>1</v>
      </c>
    </row>
    <row r="412" spans="1:5" x14ac:dyDescent="0.25">
      <c r="A412" t="s">
        <v>1171</v>
      </c>
      <c r="B412" t="s">
        <v>1172</v>
      </c>
      <c r="E412" t="b">
        <v>1</v>
      </c>
    </row>
    <row r="413" spans="1:5" x14ac:dyDescent="0.25">
      <c r="A413" t="s">
        <v>1173</v>
      </c>
      <c r="B413" t="s">
        <v>1174</v>
      </c>
      <c r="E413" t="b">
        <v>1</v>
      </c>
    </row>
    <row r="414" spans="1:5" x14ac:dyDescent="0.25">
      <c r="A414" t="s">
        <v>1175</v>
      </c>
      <c r="B414" t="s">
        <v>1176</v>
      </c>
      <c r="E414" t="b">
        <v>1</v>
      </c>
    </row>
    <row r="415" spans="1:5" x14ac:dyDescent="0.25">
      <c r="A415" t="s">
        <v>1177</v>
      </c>
      <c r="B415" t="s">
        <v>1178</v>
      </c>
      <c r="E415" t="b">
        <v>1</v>
      </c>
    </row>
    <row r="416" spans="1:5" x14ac:dyDescent="0.25">
      <c r="A416" t="s">
        <v>1179</v>
      </c>
      <c r="B416" t="s">
        <v>1180</v>
      </c>
      <c r="E416" t="b">
        <v>1</v>
      </c>
    </row>
    <row r="417" spans="1:5" x14ac:dyDescent="0.25">
      <c r="A417" t="s">
        <v>1181</v>
      </c>
      <c r="B417" t="s">
        <v>1182</v>
      </c>
      <c r="E417" t="b">
        <v>1</v>
      </c>
    </row>
    <row r="418" spans="1:5" x14ac:dyDescent="0.25">
      <c r="A418" t="s">
        <v>1183</v>
      </c>
      <c r="B418" t="s">
        <v>1184</v>
      </c>
      <c r="E418" t="b">
        <v>1</v>
      </c>
    </row>
    <row r="419" spans="1:5" x14ac:dyDescent="0.25">
      <c r="A419" t="s">
        <v>1185</v>
      </c>
      <c r="B419" t="s">
        <v>1186</v>
      </c>
      <c r="E419" t="b">
        <v>1</v>
      </c>
    </row>
    <row r="420" spans="1:5" x14ac:dyDescent="0.25">
      <c r="A420" t="s">
        <v>1187</v>
      </c>
      <c r="B420" t="s">
        <v>1188</v>
      </c>
      <c r="E420" t="b">
        <v>1</v>
      </c>
    </row>
    <row r="421" spans="1:5" x14ac:dyDescent="0.25">
      <c r="A421" t="s">
        <v>1189</v>
      </c>
      <c r="B421" t="s">
        <v>1190</v>
      </c>
      <c r="E421" t="b">
        <v>1</v>
      </c>
    </row>
    <row r="422" spans="1:5" x14ac:dyDescent="0.25">
      <c r="A422" t="s">
        <v>1191</v>
      </c>
      <c r="B422" t="s">
        <v>1192</v>
      </c>
      <c r="E422" t="b">
        <v>1</v>
      </c>
    </row>
    <row r="423" spans="1:5" x14ac:dyDescent="0.25">
      <c r="A423" t="s">
        <v>1193</v>
      </c>
      <c r="B423" t="s">
        <v>1194</v>
      </c>
      <c r="E423" t="b">
        <v>1</v>
      </c>
    </row>
    <row r="424" spans="1:5" x14ac:dyDescent="0.25">
      <c r="A424" t="s">
        <v>1195</v>
      </c>
      <c r="B424" t="s">
        <v>1196</v>
      </c>
      <c r="E424" t="b">
        <v>1</v>
      </c>
    </row>
    <row r="425" spans="1:5" x14ac:dyDescent="0.25">
      <c r="A425" t="s">
        <v>1197</v>
      </c>
      <c r="B425" t="s">
        <v>1198</v>
      </c>
      <c r="E425" t="b">
        <v>1</v>
      </c>
    </row>
    <row r="426" spans="1:5" x14ac:dyDescent="0.25">
      <c r="A426" t="s">
        <v>1199</v>
      </c>
      <c r="B426" t="s">
        <v>1200</v>
      </c>
      <c r="E426" t="b">
        <v>1</v>
      </c>
    </row>
    <row r="427" spans="1:5" x14ac:dyDescent="0.25">
      <c r="A427" t="s">
        <v>1201</v>
      </c>
      <c r="B427" t="s">
        <v>1202</v>
      </c>
      <c r="E427" t="b">
        <v>1</v>
      </c>
    </row>
    <row r="428" spans="1:5" x14ac:dyDescent="0.25">
      <c r="A428" t="s">
        <v>1203</v>
      </c>
      <c r="B428" t="s">
        <v>1204</v>
      </c>
      <c r="E428" t="b">
        <v>1</v>
      </c>
    </row>
    <row r="429" spans="1:5" x14ac:dyDescent="0.25">
      <c r="A429" t="s">
        <v>1205</v>
      </c>
      <c r="B429" t="s">
        <v>1206</v>
      </c>
      <c r="E429" t="b">
        <v>1</v>
      </c>
    </row>
    <row r="430" spans="1:5" x14ac:dyDescent="0.25">
      <c r="A430" t="s">
        <v>1207</v>
      </c>
      <c r="B430" t="s">
        <v>1208</v>
      </c>
      <c r="E430" t="b">
        <v>1</v>
      </c>
    </row>
    <row r="431" spans="1:5" x14ac:dyDescent="0.25">
      <c r="A431" t="s">
        <v>1209</v>
      </c>
      <c r="B431" t="s">
        <v>1210</v>
      </c>
      <c r="E431" t="b">
        <v>1</v>
      </c>
    </row>
    <row r="432" spans="1:5" x14ac:dyDescent="0.25">
      <c r="A432" t="s">
        <v>1211</v>
      </c>
      <c r="B432" t="s">
        <v>1212</v>
      </c>
      <c r="E432" t="b">
        <v>1</v>
      </c>
    </row>
    <row r="433" spans="1:5" x14ac:dyDescent="0.25">
      <c r="A433" t="s">
        <v>1213</v>
      </c>
      <c r="B433" t="s">
        <v>1214</v>
      </c>
      <c r="E433" t="b">
        <v>1</v>
      </c>
    </row>
    <row r="434" spans="1:5" x14ac:dyDescent="0.25">
      <c r="A434" t="s">
        <v>1215</v>
      </c>
      <c r="B434" t="s">
        <v>1216</v>
      </c>
      <c r="E434" t="b">
        <v>1</v>
      </c>
    </row>
    <row r="435" spans="1:5" x14ac:dyDescent="0.25">
      <c r="A435" t="s">
        <v>1217</v>
      </c>
      <c r="B435" t="s">
        <v>1218</v>
      </c>
      <c r="E435" t="b">
        <v>1</v>
      </c>
    </row>
    <row r="436" spans="1:5" x14ac:dyDescent="0.25">
      <c r="A436" t="s">
        <v>1219</v>
      </c>
      <c r="B436" t="s">
        <v>1220</v>
      </c>
      <c r="E436" t="b">
        <v>1</v>
      </c>
    </row>
    <row r="437" spans="1:5" x14ac:dyDescent="0.25">
      <c r="A437" t="s">
        <v>1221</v>
      </c>
      <c r="B437" t="s">
        <v>1222</v>
      </c>
      <c r="E437" t="b">
        <v>1</v>
      </c>
    </row>
    <row r="438" spans="1:5" x14ac:dyDescent="0.25">
      <c r="A438" t="s">
        <v>1223</v>
      </c>
      <c r="B438" t="s">
        <v>1224</v>
      </c>
      <c r="E438" t="b">
        <v>1</v>
      </c>
    </row>
    <row r="439" spans="1:5" x14ac:dyDescent="0.25">
      <c r="A439" t="s">
        <v>1225</v>
      </c>
      <c r="B439" t="s">
        <v>1226</v>
      </c>
      <c r="E439" t="b">
        <v>1</v>
      </c>
    </row>
    <row r="440" spans="1:5" x14ac:dyDescent="0.25">
      <c r="A440" t="s">
        <v>1227</v>
      </c>
      <c r="B440" t="s">
        <v>1228</v>
      </c>
      <c r="E440" t="b">
        <v>1</v>
      </c>
    </row>
    <row r="441" spans="1:5" x14ac:dyDescent="0.25">
      <c r="A441" t="s">
        <v>1229</v>
      </c>
      <c r="B441" t="s">
        <v>1230</v>
      </c>
      <c r="E441" t="b">
        <v>1</v>
      </c>
    </row>
    <row r="442" spans="1:5" x14ac:dyDescent="0.25">
      <c r="A442" t="s">
        <v>1231</v>
      </c>
      <c r="B442" t="s">
        <v>1232</v>
      </c>
      <c r="E442" t="b">
        <v>1</v>
      </c>
    </row>
    <row r="443" spans="1:5" x14ac:dyDescent="0.25">
      <c r="A443" t="s">
        <v>1233</v>
      </c>
      <c r="B443" t="s">
        <v>1234</v>
      </c>
      <c r="E443" t="b">
        <v>1</v>
      </c>
    </row>
    <row r="444" spans="1:5" x14ac:dyDescent="0.25">
      <c r="A444" t="s">
        <v>1235</v>
      </c>
      <c r="B444" t="s">
        <v>1236</v>
      </c>
      <c r="E444" t="b">
        <v>1</v>
      </c>
    </row>
    <row r="445" spans="1:5" x14ac:dyDescent="0.25">
      <c r="A445" t="s">
        <v>1237</v>
      </c>
      <c r="B445" t="s">
        <v>1238</v>
      </c>
      <c r="E445" t="b">
        <v>1</v>
      </c>
    </row>
    <row r="446" spans="1:5" x14ac:dyDescent="0.25">
      <c r="A446" t="s">
        <v>1239</v>
      </c>
      <c r="B446" t="s">
        <v>1240</v>
      </c>
      <c r="E446" t="b">
        <v>1</v>
      </c>
    </row>
    <row r="447" spans="1:5" x14ac:dyDescent="0.25">
      <c r="A447" t="s">
        <v>1241</v>
      </c>
      <c r="B447" t="s">
        <v>1242</v>
      </c>
      <c r="E447" t="b">
        <v>1</v>
      </c>
    </row>
    <row r="448" spans="1:5" x14ac:dyDescent="0.25">
      <c r="A448" t="s">
        <v>1243</v>
      </c>
      <c r="B448" t="s">
        <v>1244</v>
      </c>
      <c r="E448" t="b">
        <v>1</v>
      </c>
    </row>
    <row r="449" spans="1:5" x14ac:dyDescent="0.25">
      <c r="A449" t="s">
        <v>1245</v>
      </c>
      <c r="B449" t="s">
        <v>1246</v>
      </c>
      <c r="E449" t="b">
        <v>1</v>
      </c>
    </row>
    <row r="450" spans="1:5" x14ac:dyDescent="0.25">
      <c r="A450" t="s">
        <v>1247</v>
      </c>
      <c r="B450" t="s">
        <v>1248</v>
      </c>
      <c r="E450" t="b">
        <v>1</v>
      </c>
    </row>
    <row r="451" spans="1:5" x14ac:dyDescent="0.25">
      <c r="A451" t="s">
        <v>1249</v>
      </c>
      <c r="B451" t="s">
        <v>1250</v>
      </c>
      <c r="E451" t="b">
        <v>1</v>
      </c>
    </row>
    <row r="452" spans="1:5" x14ac:dyDescent="0.25">
      <c r="A452" t="s">
        <v>1251</v>
      </c>
      <c r="B452" t="s">
        <v>1252</v>
      </c>
      <c r="E452" t="b">
        <v>1</v>
      </c>
    </row>
    <row r="453" spans="1:5" x14ac:dyDescent="0.25">
      <c r="A453" t="s">
        <v>1253</v>
      </c>
      <c r="B453" t="s">
        <v>1254</v>
      </c>
      <c r="E453" t="b">
        <v>1</v>
      </c>
    </row>
    <row r="454" spans="1:5" x14ac:dyDescent="0.25">
      <c r="A454" t="s">
        <v>1255</v>
      </c>
      <c r="B454" t="s">
        <v>1256</v>
      </c>
      <c r="E454" t="b">
        <v>1</v>
      </c>
    </row>
    <row r="455" spans="1:5" x14ac:dyDescent="0.25">
      <c r="A455" t="s">
        <v>1257</v>
      </c>
      <c r="B455" t="s">
        <v>1258</v>
      </c>
      <c r="E455" t="b">
        <v>1</v>
      </c>
    </row>
    <row r="456" spans="1:5" x14ac:dyDescent="0.25">
      <c r="A456" t="s">
        <v>1259</v>
      </c>
      <c r="B456" t="s">
        <v>1260</v>
      </c>
      <c r="E456" t="b">
        <v>1</v>
      </c>
    </row>
    <row r="457" spans="1:5" x14ac:dyDescent="0.25">
      <c r="A457" t="s">
        <v>1261</v>
      </c>
      <c r="B457" t="s">
        <v>1262</v>
      </c>
      <c r="E457" t="b">
        <v>1</v>
      </c>
    </row>
    <row r="458" spans="1:5" x14ac:dyDescent="0.25">
      <c r="A458" t="s">
        <v>1263</v>
      </c>
      <c r="B458" t="s">
        <v>1264</v>
      </c>
      <c r="E458" t="b">
        <v>1</v>
      </c>
    </row>
    <row r="459" spans="1:5" x14ac:dyDescent="0.25">
      <c r="A459" t="s">
        <v>1265</v>
      </c>
      <c r="B459" t="s">
        <v>1266</v>
      </c>
      <c r="E459" t="b">
        <v>1</v>
      </c>
    </row>
    <row r="460" spans="1:5" x14ac:dyDescent="0.25">
      <c r="A460" t="s">
        <v>1267</v>
      </c>
      <c r="B460" t="s">
        <v>1268</v>
      </c>
      <c r="E460" t="b">
        <v>1</v>
      </c>
    </row>
    <row r="461" spans="1:5" x14ac:dyDescent="0.25">
      <c r="A461" t="s">
        <v>1269</v>
      </c>
      <c r="B461" t="s">
        <v>1270</v>
      </c>
      <c r="E461" t="b">
        <v>1</v>
      </c>
    </row>
    <row r="462" spans="1:5" x14ac:dyDescent="0.25">
      <c r="A462" t="s">
        <v>1271</v>
      </c>
      <c r="B462" t="s">
        <v>1272</v>
      </c>
      <c r="E462" t="b">
        <v>1</v>
      </c>
    </row>
    <row r="463" spans="1:5" x14ac:dyDescent="0.25">
      <c r="A463" t="s">
        <v>1273</v>
      </c>
      <c r="B463" t="s">
        <v>1274</v>
      </c>
      <c r="E463" t="b">
        <v>1</v>
      </c>
    </row>
    <row r="464" spans="1:5" x14ac:dyDescent="0.25">
      <c r="A464" t="s">
        <v>1275</v>
      </c>
      <c r="B464" t="s">
        <v>1276</v>
      </c>
      <c r="E464" t="b">
        <v>1</v>
      </c>
    </row>
    <row r="465" spans="1:5" x14ac:dyDescent="0.25">
      <c r="A465" t="s">
        <v>1277</v>
      </c>
      <c r="B465" t="s">
        <v>1278</v>
      </c>
      <c r="E465" t="b">
        <v>1</v>
      </c>
    </row>
    <row r="466" spans="1:5" x14ac:dyDescent="0.25">
      <c r="A466" t="s">
        <v>1279</v>
      </c>
      <c r="B466" t="s">
        <v>1280</v>
      </c>
      <c r="E466" t="b">
        <v>1</v>
      </c>
    </row>
    <row r="467" spans="1:5" x14ac:dyDescent="0.25">
      <c r="A467" t="s">
        <v>1281</v>
      </c>
      <c r="B467" t="s">
        <v>1282</v>
      </c>
      <c r="E467" t="b">
        <v>1</v>
      </c>
    </row>
    <row r="468" spans="1:5" x14ac:dyDescent="0.25">
      <c r="A468" t="s">
        <v>1283</v>
      </c>
      <c r="B468" t="s">
        <v>1284</v>
      </c>
      <c r="E468" t="b">
        <v>1</v>
      </c>
    </row>
    <row r="469" spans="1:5" x14ac:dyDescent="0.25">
      <c r="A469" t="s">
        <v>1285</v>
      </c>
      <c r="B469" t="s">
        <v>1286</v>
      </c>
      <c r="E469" t="b">
        <v>1</v>
      </c>
    </row>
    <row r="470" spans="1:5" x14ac:dyDescent="0.25">
      <c r="A470" t="s">
        <v>1287</v>
      </c>
      <c r="B470" t="s">
        <v>1288</v>
      </c>
      <c r="E470" t="b">
        <v>1</v>
      </c>
    </row>
    <row r="471" spans="1:5" x14ac:dyDescent="0.25">
      <c r="A471" t="s">
        <v>1289</v>
      </c>
      <c r="B471" t="s">
        <v>1290</v>
      </c>
      <c r="E471" t="b">
        <v>1</v>
      </c>
    </row>
    <row r="472" spans="1:5" x14ac:dyDescent="0.25">
      <c r="A472" t="s">
        <v>1291</v>
      </c>
      <c r="B472" t="s">
        <v>1292</v>
      </c>
      <c r="E472" t="b">
        <v>1</v>
      </c>
    </row>
    <row r="473" spans="1:5" x14ac:dyDescent="0.25">
      <c r="A473" t="s">
        <v>1293</v>
      </c>
      <c r="B473" t="s">
        <v>1294</v>
      </c>
      <c r="E473" t="b">
        <v>1</v>
      </c>
    </row>
    <row r="474" spans="1:5" x14ac:dyDescent="0.25">
      <c r="A474" t="s">
        <v>1295</v>
      </c>
      <c r="B474" t="s">
        <v>1296</v>
      </c>
      <c r="E474" t="b">
        <v>1</v>
      </c>
    </row>
    <row r="475" spans="1:5" x14ac:dyDescent="0.25">
      <c r="A475" t="s">
        <v>1297</v>
      </c>
      <c r="B475" t="s">
        <v>1298</v>
      </c>
      <c r="E475" t="b">
        <v>1</v>
      </c>
    </row>
    <row r="476" spans="1:5" x14ac:dyDescent="0.25">
      <c r="A476" t="s">
        <v>1299</v>
      </c>
      <c r="B476" t="s">
        <v>1300</v>
      </c>
      <c r="E476" t="b">
        <v>1</v>
      </c>
    </row>
    <row r="477" spans="1:5" x14ac:dyDescent="0.25">
      <c r="A477" t="s">
        <v>1301</v>
      </c>
      <c r="B477" t="s">
        <v>1302</v>
      </c>
      <c r="E477" t="b">
        <v>1</v>
      </c>
    </row>
    <row r="478" spans="1:5" x14ac:dyDescent="0.25">
      <c r="A478" t="s">
        <v>1303</v>
      </c>
      <c r="B478" t="s">
        <v>1304</v>
      </c>
      <c r="E478" t="b">
        <v>1</v>
      </c>
    </row>
    <row r="479" spans="1:5" x14ac:dyDescent="0.25">
      <c r="A479" t="s">
        <v>1305</v>
      </c>
      <c r="B479" t="s">
        <v>1306</v>
      </c>
      <c r="E479" t="b">
        <v>1</v>
      </c>
    </row>
    <row r="480" spans="1:5" x14ac:dyDescent="0.25">
      <c r="A480" t="s">
        <v>1307</v>
      </c>
      <c r="B480" t="s">
        <v>1308</v>
      </c>
      <c r="E480" t="b">
        <v>1</v>
      </c>
    </row>
    <row r="481" spans="1:5" x14ac:dyDescent="0.25">
      <c r="A481" t="s">
        <v>1309</v>
      </c>
      <c r="B481" t="s">
        <v>1310</v>
      </c>
      <c r="E481" t="b">
        <v>1</v>
      </c>
    </row>
    <row r="482" spans="1:5" x14ac:dyDescent="0.25">
      <c r="A482" t="s">
        <v>1311</v>
      </c>
      <c r="B482" t="s">
        <v>1312</v>
      </c>
      <c r="E482" t="b">
        <v>1</v>
      </c>
    </row>
    <row r="483" spans="1:5" x14ac:dyDescent="0.25">
      <c r="A483" t="s">
        <v>1313</v>
      </c>
      <c r="B483" t="s">
        <v>1314</v>
      </c>
      <c r="E483" t="b">
        <v>1</v>
      </c>
    </row>
    <row r="484" spans="1:5" x14ac:dyDescent="0.25">
      <c r="A484" t="s">
        <v>1315</v>
      </c>
      <c r="B484" t="s">
        <v>1316</v>
      </c>
      <c r="E484" t="b">
        <v>1</v>
      </c>
    </row>
    <row r="485" spans="1:5" x14ac:dyDescent="0.25">
      <c r="A485" t="s">
        <v>1317</v>
      </c>
      <c r="B485" t="s">
        <v>1318</v>
      </c>
      <c r="E485" t="b">
        <v>1</v>
      </c>
    </row>
    <row r="486" spans="1:5" x14ac:dyDescent="0.25">
      <c r="A486" t="s">
        <v>1319</v>
      </c>
      <c r="B486" t="s">
        <v>1320</v>
      </c>
      <c r="E486" t="b">
        <v>1</v>
      </c>
    </row>
    <row r="487" spans="1:5" x14ac:dyDescent="0.25">
      <c r="A487" t="s">
        <v>1321</v>
      </c>
      <c r="B487" t="s">
        <v>1322</v>
      </c>
      <c r="E487" t="b">
        <v>1</v>
      </c>
    </row>
    <row r="488" spans="1:5" x14ac:dyDescent="0.25">
      <c r="A488" t="s">
        <v>1323</v>
      </c>
      <c r="B488" t="s">
        <v>1324</v>
      </c>
      <c r="E488" t="b">
        <v>1</v>
      </c>
    </row>
    <row r="489" spans="1:5" x14ac:dyDescent="0.25">
      <c r="A489" t="s">
        <v>1325</v>
      </c>
      <c r="B489" t="s">
        <v>1326</v>
      </c>
      <c r="E489" t="b">
        <v>1</v>
      </c>
    </row>
    <row r="490" spans="1:5" x14ac:dyDescent="0.25">
      <c r="A490" t="s">
        <v>1327</v>
      </c>
      <c r="B490" t="s">
        <v>1328</v>
      </c>
      <c r="E490" t="b">
        <v>1</v>
      </c>
    </row>
    <row r="491" spans="1:5" x14ac:dyDescent="0.25">
      <c r="A491" t="s">
        <v>1329</v>
      </c>
      <c r="B491" t="s">
        <v>1330</v>
      </c>
      <c r="E491" t="b">
        <v>1</v>
      </c>
    </row>
    <row r="492" spans="1:5" x14ac:dyDescent="0.25">
      <c r="A492" t="s">
        <v>1331</v>
      </c>
      <c r="B492" t="s">
        <v>1332</v>
      </c>
      <c r="E492" t="b">
        <v>1</v>
      </c>
    </row>
    <row r="493" spans="1:5" x14ac:dyDescent="0.25">
      <c r="A493" t="s">
        <v>1333</v>
      </c>
      <c r="B493" t="s">
        <v>1334</v>
      </c>
      <c r="E493" t="b">
        <v>1</v>
      </c>
    </row>
    <row r="494" spans="1:5" x14ac:dyDescent="0.25">
      <c r="A494" t="s">
        <v>1335</v>
      </c>
      <c r="B494" t="s">
        <v>1336</v>
      </c>
      <c r="E494" t="b">
        <v>1</v>
      </c>
    </row>
    <row r="495" spans="1:5" x14ac:dyDescent="0.25">
      <c r="A495" t="s">
        <v>1337</v>
      </c>
      <c r="B495" t="s">
        <v>1338</v>
      </c>
      <c r="E495" t="b">
        <v>1</v>
      </c>
    </row>
    <row r="496" spans="1:5" x14ac:dyDescent="0.25">
      <c r="A496" t="s">
        <v>1339</v>
      </c>
      <c r="B496" t="s">
        <v>1340</v>
      </c>
      <c r="E496" t="b">
        <v>1</v>
      </c>
    </row>
    <row r="497" spans="1:5" x14ac:dyDescent="0.25">
      <c r="A497" t="s">
        <v>1341</v>
      </c>
      <c r="B497" t="s">
        <v>1342</v>
      </c>
      <c r="E497" t="b">
        <v>1</v>
      </c>
    </row>
    <row r="498" spans="1:5" x14ac:dyDescent="0.25">
      <c r="A498" t="s">
        <v>1343</v>
      </c>
      <c r="B498" t="s">
        <v>1344</v>
      </c>
      <c r="E498" t="b">
        <v>1</v>
      </c>
    </row>
    <row r="499" spans="1:5" x14ac:dyDescent="0.25">
      <c r="A499" t="s">
        <v>1345</v>
      </c>
      <c r="B499" t="s">
        <v>1346</v>
      </c>
      <c r="E499" t="b">
        <v>1</v>
      </c>
    </row>
    <row r="500" spans="1:5" x14ac:dyDescent="0.25">
      <c r="A500" t="s">
        <v>1347</v>
      </c>
      <c r="B500" t="s">
        <v>1348</v>
      </c>
      <c r="E500" t="b">
        <v>1</v>
      </c>
    </row>
    <row r="501" spans="1:5" x14ac:dyDescent="0.25">
      <c r="A501" t="s">
        <v>1349</v>
      </c>
      <c r="B501" t="s">
        <v>1350</v>
      </c>
      <c r="E501" t="b">
        <v>1</v>
      </c>
    </row>
    <row r="502" spans="1:5" x14ac:dyDescent="0.25">
      <c r="A502" t="s">
        <v>1351</v>
      </c>
      <c r="B502" t="s">
        <v>1352</v>
      </c>
      <c r="E502" t="b">
        <v>1</v>
      </c>
    </row>
    <row r="503" spans="1:5" x14ac:dyDescent="0.25">
      <c r="A503" t="s">
        <v>1353</v>
      </c>
      <c r="B503" t="s">
        <v>1354</v>
      </c>
      <c r="E503" t="b">
        <v>1</v>
      </c>
    </row>
    <row r="504" spans="1:5" x14ac:dyDescent="0.25">
      <c r="A504" t="s">
        <v>1355</v>
      </c>
      <c r="B504" t="s">
        <v>1356</v>
      </c>
      <c r="E504" t="b">
        <v>1</v>
      </c>
    </row>
    <row r="505" spans="1:5" x14ac:dyDescent="0.25">
      <c r="A505" t="s">
        <v>1357</v>
      </c>
      <c r="B505" t="s">
        <v>1358</v>
      </c>
      <c r="E505" t="b">
        <v>1</v>
      </c>
    </row>
    <row r="506" spans="1:5" x14ac:dyDescent="0.25">
      <c r="A506" t="s">
        <v>1359</v>
      </c>
      <c r="B506" t="s">
        <v>1360</v>
      </c>
      <c r="E506" t="b">
        <v>1</v>
      </c>
    </row>
    <row r="507" spans="1:5" x14ac:dyDescent="0.25">
      <c r="A507" t="s">
        <v>1361</v>
      </c>
      <c r="B507" t="s">
        <v>1362</v>
      </c>
      <c r="E507" t="b">
        <v>1</v>
      </c>
    </row>
    <row r="508" spans="1:5" x14ac:dyDescent="0.25">
      <c r="A508" t="s">
        <v>1363</v>
      </c>
      <c r="B508" t="s">
        <v>1364</v>
      </c>
      <c r="E508" t="b">
        <v>1</v>
      </c>
    </row>
    <row r="509" spans="1:5" x14ac:dyDescent="0.25">
      <c r="A509" t="s">
        <v>1365</v>
      </c>
      <c r="B509" t="s">
        <v>1366</v>
      </c>
      <c r="E509" t="b">
        <v>1</v>
      </c>
    </row>
    <row r="510" spans="1:5" x14ac:dyDescent="0.25">
      <c r="A510" t="s">
        <v>1367</v>
      </c>
      <c r="B510" t="s">
        <v>1368</v>
      </c>
      <c r="E510" t="b">
        <v>1</v>
      </c>
    </row>
    <row r="511" spans="1:5" x14ac:dyDescent="0.25">
      <c r="A511" t="s">
        <v>1369</v>
      </c>
      <c r="B511" t="s">
        <v>1370</v>
      </c>
      <c r="E511" t="b">
        <v>1</v>
      </c>
    </row>
    <row r="512" spans="1:5" x14ac:dyDescent="0.25">
      <c r="A512" t="s">
        <v>1371</v>
      </c>
      <c r="B512" t="s">
        <v>1372</v>
      </c>
      <c r="E512" t="b">
        <v>1</v>
      </c>
    </row>
    <row r="513" spans="1:5" x14ac:dyDescent="0.25">
      <c r="A513" t="s">
        <v>1373</v>
      </c>
      <c r="B513" t="s">
        <v>1374</v>
      </c>
      <c r="E513" t="b">
        <v>1</v>
      </c>
    </row>
    <row r="514" spans="1:5" x14ac:dyDescent="0.25">
      <c r="A514" t="s">
        <v>1375</v>
      </c>
      <c r="B514" t="s">
        <v>1376</v>
      </c>
      <c r="E514" t="b">
        <v>1</v>
      </c>
    </row>
    <row r="515" spans="1:5" x14ac:dyDescent="0.25">
      <c r="A515" t="s">
        <v>1377</v>
      </c>
      <c r="B515" t="s">
        <v>1378</v>
      </c>
      <c r="E515" t="b">
        <v>1</v>
      </c>
    </row>
    <row r="516" spans="1:5" x14ac:dyDescent="0.25">
      <c r="A516" t="s">
        <v>1379</v>
      </c>
      <c r="B516" t="s">
        <v>1380</v>
      </c>
      <c r="E516" t="b">
        <v>1</v>
      </c>
    </row>
    <row r="517" spans="1:5" x14ac:dyDescent="0.25">
      <c r="A517" t="s">
        <v>1381</v>
      </c>
      <c r="B517" t="s">
        <v>1382</v>
      </c>
      <c r="E517" t="b">
        <v>1</v>
      </c>
    </row>
    <row r="518" spans="1:5" x14ac:dyDescent="0.25">
      <c r="A518" t="s">
        <v>1383</v>
      </c>
      <c r="B518" t="s">
        <v>1384</v>
      </c>
      <c r="E518" t="b">
        <v>1</v>
      </c>
    </row>
    <row r="519" spans="1:5" x14ac:dyDescent="0.25">
      <c r="A519" t="s">
        <v>1385</v>
      </c>
      <c r="B519" t="s">
        <v>1386</v>
      </c>
      <c r="E519" t="b">
        <v>1</v>
      </c>
    </row>
    <row r="520" spans="1:5" x14ac:dyDescent="0.25">
      <c r="A520" t="s">
        <v>1387</v>
      </c>
      <c r="B520" t="s">
        <v>1388</v>
      </c>
      <c r="E520" t="b">
        <v>1</v>
      </c>
    </row>
    <row r="521" spans="1:5" x14ac:dyDescent="0.25">
      <c r="A521" t="s">
        <v>1389</v>
      </c>
      <c r="B521" t="s">
        <v>1390</v>
      </c>
      <c r="E521" t="b">
        <v>1</v>
      </c>
    </row>
    <row r="522" spans="1:5" x14ac:dyDescent="0.25">
      <c r="A522" t="s">
        <v>1391</v>
      </c>
      <c r="B522" t="s">
        <v>1392</v>
      </c>
      <c r="E522" t="b">
        <v>1</v>
      </c>
    </row>
    <row r="523" spans="1:5" x14ac:dyDescent="0.25">
      <c r="A523" t="s">
        <v>1393</v>
      </c>
      <c r="B523" t="s">
        <v>1394</v>
      </c>
      <c r="E523" t="b">
        <v>1</v>
      </c>
    </row>
    <row r="524" spans="1:5" x14ac:dyDescent="0.25">
      <c r="A524" t="s">
        <v>1395</v>
      </c>
      <c r="B524" t="s">
        <v>1396</v>
      </c>
      <c r="E524" t="b">
        <v>1</v>
      </c>
    </row>
    <row r="525" spans="1:5" x14ac:dyDescent="0.25">
      <c r="A525" t="s">
        <v>1397</v>
      </c>
      <c r="B525" t="s">
        <v>1398</v>
      </c>
      <c r="E525" t="b">
        <v>1</v>
      </c>
    </row>
    <row r="526" spans="1:5" x14ac:dyDescent="0.25">
      <c r="A526" t="s">
        <v>1399</v>
      </c>
      <c r="B526" t="s">
        <v>1400</v>
      </c>
      <c r="E526" t="b">
        <v>1</v>
      </c>
    </row>
    <row r="527" spans="1:5" x14ac:dyDescent="0.25">
      <c r="A527" t="s">
        <v>1401</v>
      </c>
      <c r="B527" t="s">
        <v>1402</v>
      </c>
      <c r="E527" t="b">
        <v>1</v>
      </c>
    </row>
    <row r="528" spans="1:5" x14ac:dyDescent="0.25">
      <c r="A528" t="s">
        <v>1403</v>
      </c>
      <c r="B528" t="s">
        <v>1404</v>
      </c>
      <c r="E528" t="b">
        <v>1</v>
      </c>
    </row>
    <row r="529" spans="1:5" x14ac:dyDescent="0.25">
      <c r="A529" t="s">
        <v>1405</v>
      </c>
      <c r="B529" t="s">
        <v>1406</v>
      </c>
      <c r="E529" t="b">
        <v>1</v>
      </c>
    </row>
    <row r="530" spans="1:5" x14ac:dyDescent="0.25">
      <c r="A530" t="s">
        <v>1407</v>
      </c>
      <c r="B530" t="s">
        <v>1408</v>
      </c>
      <c r="E530" t="b">
        <v>1</v>
      </c>
    </row>
    <row r="531" spans="1:5" x14ac:dyDescent="0.25">
      <c r="A531" t="s">
        <v>1409</v>
      </c>
      <c r="B531" t="s">
        <v>1410</v>
      </c>
      <c r="E531" t="b">
        <v>1</v>
      </c>
    </row>
    <row r="532" spans="1:5" x14ac:dyDescent="0.25">
      <c r="A532" t="s">
        <v>1411</v>
      </c>
      <c r="B532" t="s">
        <v>1412</v>
      </c>
      <c r="E532" t="b">
        <v>1</v>
      </c>
    </row>
    <row r="533" spans="1:5" x14ac:dyDescent="0.25">
      <c r="A533" t="s">
        <v>1413</v>
      </c>
      <c r="B533" t="s">
        <v>1414</v>
      </c>
      <c r="E533" t="b">
        <v>1</v>
      </c>
    </row>
    <row r="534" spans="1:5" x14ac:dyDescent="0.25">
      <c r="A534" t="s">
        <v>1415</v>
      </c>
      <c r="B534" t="s">
        <v>1416</v>
      </c>
      <c r="E534" t="b">
        <v>1</v>
      </c>
    </row>
    <row r="535" spans="1:5" x14ac:dyDescent="0.25">
      <c r="A535" t="s">
        <v>1417</v>
      </c>
      <c r="B535" t="s">
        <v>1418</v>
      </c>
      <c r="E535" t="b">
        <v>1</v>
      </c>
    </row>
    <row r="536" spans="1:5" x14ac:dyDescent="0.25">
      <c r="A536" t="s">
        <v>1419</v>
      </c>
      <c r="B536" t="s">
        <v>1420</v>
      </c>
      <c r="E536" t="b">
        <v>1</v>
      </c>
    </row>
    <row r="537" spans="1:5" x14ac:dyDescent="0.25">
      <c r="A537" t="s">
        <v>1421</v>
      </c>
      <c r="B537" t="s">
        <v>1422</v>
      </c>
      <c r="E537" t="b">
        <v>1</v>
      </c>
    </row>
    <row r="538" spans="1:5" x14ac:dyDescent="0.25">
      <c r="A538" t="s">
        <v>1423</v>
      </c>
      <c r="B538" t="s">
        <v>1424</v>
      </c>
      <c r="E538" t="b">
        <v>1</v>
      </c>
    </row>
    <row r="539" spans="1:5" x14ac:dyDescent="0.25">
      <c r="A539" t="s">
        <v>1425</v>
      </c>
      <c r="B539" t="s">
        <v>1426</v>
      </c>
      <c r="E539" t="b">
        <v>1</v>
      </c>
    </row>
    <row r="540" spans="1:5" x14ac:dyDescent="0.25">
      <c r="A540" t="s">
        <v>1427</v>
      </c>
      <c r="B540" t="s">
        <v>1428</v>
      </c>
      <c r="E540" t="b">
        <v>1</v>
      </c>
    </row>
    <row r="541" spans="1:5" x14ac:dyDescent="0.25">
      <c r="A541" t="s">
        <v>1429</v>
      </c>
      <c r="B541" t="s">
        <v>1430</v>
      </c>
      <c r="E541" t="b">
        <v>1</v>
      </c>
    </row>
    <row r="542" spans="1:5" x14ac:dyDescent="0.25">
      <c r="A542" t="s">
        <v>1431</v>
      </c>
      <c r="B542" t="s">
        <v>1432</v>
      </c>
      <c r="E542" t="b">
        <v>1</v>
      </c>
    </row>
    <row r="543" spans="1:5" x14ac:dyDescent="0.25">
      <c r="A543" t="s">
        <v>1433</v>
      </c>
      <c r="B543" t="s">
        <v>1434</v>
      </c>
      <c r="E543" t="b">
        <v>1</v>
      </c>
    </row>
    <row r="544" spans="1:5" x14ac:dyDescent="0.25">
      <c r="A544" t="s">
        <v>1435</v>
      </c>
      <c r="B544" t="s">
        <v>1436</v>
      </c>
      <c r="E544" t="b">
        <v>1</v>
      </c>
    </row>
    <row r="545" spans="1:5" x14ac:dyDescent="0.25">
      <c r="A545" t="s">
        <v>1437</v>
      </c>
      <c r="B545" t="s">
        <v>1438</v>
      </c>
      <c r="E545" t="b">
        <v>1</v>
      </c>
    </row>
    <row r="546" spans="1:5" x14ac:dyDescent="0.25">
      <c r="A546" t="s">
        <v>1439</v>
      </c>
      <c r="B546" t="s">
        <v>1440</v>
      </c>
      <c r="E546" t="b">
        <v>1</v>
      </c>
    </row>
    <row r="547" spans="1:5" x14ac:dyDescent="0.25">
      <c r="A547" t="s">
        <v>1441</v>
      </c>
      <c r="B547" t="s">
        <v>1442</v>
      </c>
      <c r="E547" t="b">
        <v>1</v>
      </c>
    </row>
    <row r="548" spans="1:5" x14ac:dyDescent="0.25">
      <c r="A548" t="s">
        <v>1443</v>
      </c>
      <c r="B548" t="s">
        <v>1444</v>
      </c>
      <c r="E548" t="b">
        <v>1</v>
      </c>
    </row>
    <row r="549" spans="1:5" x14ac:dyDescent="0.25">
      <c r="A549" t="s">
        <v>1445</v>
      </c>
      <c r="B549" t="s">
        <v>1446</v>
      </c>
      <c r="E549" t="b">
        <v>1</v>
      </c>
    </row>
    <row r="550" spans="1:5" x14ac:dyDescent="0.25">
      <c r="A550" t="s">
        <v>1447</v>
      </c>
      <c r="B550" t="s">
        <v>1448</v>
      </c>
      <c r="E550" t="b">
        <v>1</v>
      </c>
    </row>
    <row r="551" spans="1:5" x14ac:dyDescent="0.25">
      <c r="A551" t="s">
        <v>1449</v>
      </c>
      <c r="B551" t="s">
        <v>1450</v>
      </c>
      <c r="E551" t="b">
        <v>1</v>
      </c>
    </row>
    <row r="552" spans="1:5" x14ac:dyDescent="0.25">
      <c r="A552" t="s">
        <v>1451</v>
      </c>
      <c r="B552" t="s">
        <v>1452</v>
      </c>
      <c r="E552" t="b">
        <v>1</v>
      </c>
    </row>
    <row r="553" spans="1:5" x14ac:dyDescent="0.25">
      <c r="A553" t="s">
        <v>1453</v>
      </c>
      <c r="B553" t="s">
        <v>1454</v>
      </c>
      <c r="E553" t="b">
        <v>1</v>
      </c>
    </row>
    <row r="554" spans="1:5" x14ac:dyDescent="0.25">
      <c r="A554" t="s">
        <v>1455</v>
      </c>
      <c r="B554" t="s">
        <v>1456</v>
      </c>
      <c r="E554" t="b">
        <v>1</v>
      </c>
    </row>
    <row r="555" spans="1:5" x14ac:dyDescent="0.25">
      <c r="A555" t="s">
        <v>1457</v>
      </c>
      <c r="B555" t="s">
        <v>1458</v>
      </c>
      <c r="E555" t="b">
        <v>1</v>
      </c>
    </row>
    <row r="556" spans="1:5" x14ac:dyDescent="0.25">
      <c r="A556" t="s">
        <v>1459</v>
      </c>
      <c r="B556" t="s">
        <v>1460</v>
      </c>
      <c r="E556" t="b">
        <v>1</v>
      </c>
    </row>
    <row r="557" spans="1:5" x14ac:dyDescent="0.25">
      <c r="A557" t="s">
        <v>1461</v>
      </c>
      <c r="B557" t="s">
        <v>1462</v>
      </c>
      <c r="E557" t="b">
        <v>1</v>
      </c>
    </row>
    <row r="558" spans="1:5" x14ac:dyDescent="0.25">
      <c r="A558" t="s">
        <v>1463</v>
      </c>
      <c r="B558" t="s">
        <v>1464</v>
      </c>
      <c r="E558" t="b">
        <v>1</v>
      </c>
    </row>
    <row r="559" spans="1:5" x14ac:dyDescent="0.25">
      <c r="A559" t="s">
        <v>1465</v>
      </c>
      <c r="B559" t="s">
        <v>1466</v>
      </c>
      <c r="E559" t="b">
        <v>1</v>
      </c>
    </row>
    <row r="560" spans="1:5" x14ac:dyDescent="0.25">
      <c r="A560" t="s">
        <v>1467</v>
      </c>
      <c r="B560" t="s">
        <v>1468</v>
      </c>
      <c r="E560" t="b">
        <v>1</v>
      </c>
    </row>
    <row r="561" spans="1:5" x14ac:dyDescent="0.25">
      <c r="A561" t="s">
        <v>1469</v>
      </c>
      <c r="B561" t="s">
        <v>1470</v>
      </c>
      <c r="E561" t="b">
        <v>1</v>
      </c>
    </row>
    <row r="562" spans="1:5" x14ac:dyDescent="0.25">
      <c r="A562" t="s">
        <v>1471</v>
      </c>
      <c r="B562" t="s">
        <v>1472</v>
      </c>
      <c r="E562" t="b">
        <v>1</v>
      </c>
    </row>
    <row r="563" spans="1:5" x14ac:dyDescent="0.25">
      <c r="A563" t="s">
        <v>1473</v>
      </c>
      <c r="B563" t="s">
        <v>1474</v>
      </c>
      <c r="E563" t="b">
        <v>1</v>
      </c>
    </row>
    <row r="564" spans="1:5" x14ac:dyDescent="0.25">
      <c r="A564" t="s">
        <v>1475</v>
      </c>
      <c r="B564" t="s">
        <v>1476</v>
      </c>
      <c r="E564" t="b">
        <v>1</v>
      </c>
    </row>
    <row r="565" spans="1:5" x14ac:dyDescent="0.25">
      <c r="A565" t="s">
        <v>1477</v>
      </c>
      <c r="B565" t="s">
        <v>1478</v>
      </c>
      <c r="E565" t="b">
        <v>1</v>
      </c>
    </row>
    <row r="566" spans="1:5" x14ac:dyDescent="0.25">
      <c r="A566" t="s">
        <v>1479</v>
      </c>
      <c r="B566" t="s">
        <v>1480</v>
      </c>
      <c r="E566" t="b">
        <v>1</v>
      </c>
    </row>
    <row r="567" spans="1:5" x14ac:dyDescent="0.25">
      <c r="A567" t="s">
        <v>1481</v>
      </c>
      <c r="B567" t="s">
        <v>1482</v>
      </c>
      <c r="E567" t="b">
        <v>1</v>
      </c>
    </row>
    <row r="568" spans="1:5" x14ac:dyDescent="0.25">
      <c r="A568" t="s">
        <v>1483</v>
      </c>
      <c r="B568" t="s">
        <v>1484</v>
      </c>
      <c r="E568" t="b">
        <v>1</v>
      </c>
    </row>
    <row r="569" spans="1:5" x14ac:dyDescent="0.25">
      <c r="A569" t="s">
        <v>1485</v>
      </c>
      <c r="B569" t="s">
        <v>1486</v>
      </c>
      <c r="E569" t="b">
        <v>1</v>
      </c>
    </row>
    <row r="570" spans="1:5" x14ac:dyDescent="0.25">
      <c r="A570" t="s">
        <v>1487</v>
      </c>
      <c r="B570" t="s">
        <v>1488</v>
      </c>
      <c r="E570" t="b">
        <v>1</v>
      </c>
    </row>
    <row r="571" spans="1:5" x14ac:dyDescent="0.25">
      <c r="A571" t="s">
        <v>1489</v>
      </c>
      <c r="B571" t="s">
        <v>1490</v>
      </c>
      <c r="E571" t="b">
        <v>1</v>
      </c>
    </row>
    <row r="572" spans="1:5" x14ac:dyDescent="0.25">
      <c r="A572" t="s">
        <v>1491</v>
      </c>
      <c r="B572" t="s">
        <v>1492</v>
      </c>
      <c r="E572" t="b">
        <v>1</v>
      </c>
    </row>
    <row r="573" spans="1:5" x14ac:dyDescent="0.25">
      <c r="A573" t="s">
        <v>1493</v>
      </c>
      <c r="B573" t="s">
        <v>1494</v>
      </c>
      <c r="E573" t="b">
        <v>1</v>
      </c>
    </row>
    <row r="574" spans="1:5" x14ac:dyDescent="0.25">
      <c r="A574" t="s">
        <v>1495</v>
      </c>
      <c r="B574" t="s">
        <v>1496</v>
      </c>
      <c r="E574" t="b">
        <v>1</v>
      </c>
    </row>
    <row r="575" spans="1:5" x14ac:dyDescent="0.25">
      <c r="A575" t="s">
        <v>1497</v>
      </c>
      <c r="B575" t="s">
        <v>1498</v>
      </c>
      <c r="E575" t="b">
        <v>1</v>
      </c>
    </row>
    <row r="576" spans="1:5" x14ac:dyDescent="0.25">
      <c r="A576" t="s">
        <v>1499</v>
      </c>
      <c r="B576" t="s">
        <v>1500</v>
      </c>
      <c r="E576" t="b">
        <v>1</v>
      </c>
    </row>
    <row r="577" spans="1:5" x14ac:dyDescent="0.25">
      <c r="A577" t="s">
        <v>1501</v>
      </c>
      <c r="B577" t="s">
        <v>1502</v>
      </c>
      <c r="E577" t="b">
        <v>1</v>
      </c>
    </row>
    <row r="578" spans="1:5" x14ac:dyDescent="0.25">
      <c r="A578" t="s">
        <v>1503</v>
      </c>
      <c r="B578" t="s">
        <v>1504</v>
      </c>
      <c r="E578" t="b">
        <v>1</v>
      </c>
    </row>
    <row r="579" spans="1:5" x14ac:dyDescent="0.25">
      <c r="A579" t="s">
        <v>1505</v>
      </c>
      <c r="B579" t="s">
        <v>1506</v>
      </c>
      <c r="E579" t="b">
        <v>1</v>
      </c>
    </row>
    <row r="580" spans="1:5" x14ac:dyDescent="0.25">
      <c r="A580" t="s">
        <v>1507</v>
      </c>
      <c r="B580" t="s">
        <v>1508</v>
      </c>
      <c r="E580" t="b">
        <v>1</v>
      </c>
    </row>
    <row r="581" spans="1:5" x14ac:dyDescent="0.25">
      <c r="A581" t="s">
        <v>1509</v>
      </c>
      <c r="B581" t="s">
        <v>1510</v>
      </c>
      <c r="E581" t="b">
        <v>1</v>
      </c>
    </row>
    <row r="582" spans="1:5" x14ac:dyDescent="0.25">
      <c r="A582" t="s">
        <v>1511</v>
      </c>
      <c r="B582" t="s">
        <v>1512</v>
      </c>
      <c r="E582" t="b">
        <v>1</v>
      </c>
    </row>
    <row r="583" spans="1:5" x14ac:dyDescent="0.25">
      <c r="A583" t="s">
        <v>1513</v>
      </c>
      <c r="B583" t="s">
        <v>1514</v>
      </c>
      <c r="E583" t="b">
        <v>1</v>
      </c>
    </row>
    <row r="584" spans="1:5" x14ac:dyDescent="0.25">
      <c r="A584" t="s">
        <v>1515</v>
      </c>
      <c r="B584" t="s">
        <v>1516</v>
      </c>
      <c r="E584" t="b">
        <v>1</v>
      </c>
    </row>
    <row r="585" spans="1:5" x14ac:dyDescent="0.25">
      <c r="A585" t="s">
        <v>1517</v>
      </c>
      <c r="B585" t="s">
        <v>1518</v>
      </c>
      <c r="E585" t="b">
        <v>1</v>
      </c>
    </row>
    <row r="586" spans="1:5" x14ac:dyDescent="0.25">
      <c r="A586" t="s">
        <v>1519</v>
      </c>
      <c r="B586" t="s">
        <v>1520</v>
      </c>
      <c r="E586" t="b">
        <v>1</v>
      </c>
    </row>
    <row r="587" spans="1:5" x14ac:dyDescent="0.25">
      <c r="A587" t="s">
        <v>1521</v>
      </c>
      <c r="B587" t="s">
        <v>1522</v>
      </c>
      <c r="E587" t="b">
        <v>1</v>
      </c>
    </row>
    <row r="588" spans="1:5" x14ac:dyDescent="0.25">
      <c r="A588" t="s">
        <v>1523</v>
      </c>
      <c r="B588" t="s">
        <v>1524</v>
      </c>
      <c r="E588" t="b">
        <v>1</v>
      </c>
    </row>
    <row r="589" spans="1:5" x14ac:dyDescent="0.25">
      <c r="A589" t="s">
        <v>1525</v>
      </c>
      <c r="B589" t="s">
        <v>1526</v>
      </c>
      <c r="E589" t="b">
        <v>1</v>
      </c>
    </row>
    <row r="590" spans="1:5" x14ac:dyDescent="0.25">
      <c r="A590" t="s">
        <v>1527</v>
      </c>
      <c r="B590" t="s">
        <v>1528</v>
      </c>
      <c r="E590" t="b">
        <v>1</v>
      </c>
    </row>
    <row r="591" spans="1:5" x14ac:dyDescent="0.25">
      <c r="A591" t="s">
        <v>1529</v>
      </c>
      <c r="B591" t="s">
        <v>1530</v>
      </c>
      <c r="E591" t="b">
        <v>1</v>
      </c>
    </row>
    <row r="592" spans="1:5" x14ac:dyDescent="0.25">
      <c r="A592" t="s">
        <v>1531</v>
      </c>
      <c r="B592" t="s">
        <v>1532</v>
      </c>
      <c r="E592" t="b">
        <v>1</v>
      </c>
    </row>
    <row r="593" spans="1:5" x14ac:dyDescent="0.25">
      <c r="A593" t="s">
        <v>1533</v>
      </c>
      <c r="B593" t="s">
        <v>1534</v>
      </c>
      <c r="E593" t="b">
        <v>1</v>
      </c>
    </row>
    <row r="594" spans="1:5" x14ac:dyDescent="0.25">
      <c r="A594" t="s">
        <v>1535</v>
      </c>
      <c r="B594" t="s">
        <v>1536</v>
      </c>
      <c r="E594" t="b">
        <v>1</v>
      </c>
    </row>
    <row r="595" spans="1:5" x14ac:dyDescent="0.25">
      <c r="A595" t="s">
        <v>1537</v>
      </c>
      <c r="B595" t="s">
        <v>1538</v>
      </c>
      <c r="E595" t="b">
        <v>1</v>
      </c>
    </row>
    <row r="596" spans="1:5" x14ac:dyDescent="0.25">
      <c r="A596" t="s">
        <v>1539</v>
      </c>
      <c r="B596" t="s">
        <v>1540</v>
      </c>
      <c r="E596" t="b">
        <v>1</v>
      </c>
    </row>
    <row r="597" spans="1:5" x14ac:dyDescent="0.25">
      <c r="A597" t="s">
        <v>1541</v>
      </c>
      <c r="B597" t="s">
        <v>1542</v>
      </c>
      <c r="E597" t="b">
        <v>1</v>
      </c>
    </row>
    <row r="598" spans="1:5" x14ac:dyDescent="0.25">
      <c r="A598" t="s">
        <v>1543</v>
      </c>
      <c r="B598" t="s">
        <v>1544</v>
      </c>
      <c r="E598" t="b">
        <v>1</v>
      </c>
    </row>
    <row r="599" spans="1:5" x14ac:dyDescent="0.25">
      <c r="A599" t="s">
        <v>1545</v>
      </c>
      <c r="B599" t="s">
        <v>1546</v>
      </c>
      <c r="E599" t="b">
        <v>1</v>
      </c>
    </row>
    <row r="600" spans="1:5" x14ac:dyDescent="0.25">
      <c r="A600" t="s">
        <v>1547</v>
      </c>
      <c r="B600" t="s">
        <v>1548</v>
      </c>
      <c r="E600" t="b">
        <v>1</v>
      </c>
    </row>
    <row r="601" spans="1:5" x14ac:dyDescent="0.25">
      <c r="A601" t="s">
        <v>1549</v>
      </c>
      <c r="B601" t="s">
        <v>1550</v>
      </c>
      <c r="E601" t="b">
        <v>1</v>
      </c>
    </row>
    <row r="602" spans="1:5" x14ac:dyDescent="0.25">
      <c r="A602" t="s">
        <v>1551</v>
      </c>
      <c r="B602" t="s">
        <v>1552</v>
      </c>
      <c r="E602" t="b">
        <v>1</v>
      </c>
    </row>
    <row r="603" spans="1:5" x14ac:dyDescent="0.25">
      <c r="A603" t="s">
        <v>1553</v>
      </c>
      <c r="B603" t="s">
        <v>1554</v>
      </c>
      <c r="E603" t="b">
        <v>1</v>
      </c>
    </row>
    <row r="604" spans="1:5" x14ac:dyDescent="0.25">
      <c r="A604" t="s">
        <v>1555</v>
      </c>
      <c r="B604" t="s">
        <v>1556</v>
      </c>
      <c r="E604" t="b">
        <v>1</v>
      </c>
    </row>
    <row r="605" spans="1:5" x14ac:dyDescent="0.25">
      <c r="A605" t="s">
        <v>1557</v>
      </c>
      <c r="B605" t="s">
        <v>1558</v>
      </c>
      <c r="E605" t="b">
        <v>1</v>
      </c>
    </row>
    <row r="606" spans="1:5" x14ac:dyDescent="0.25">
      <c r="A606" t="s">
        <v>1559</v>
      </c>
      <c r="B606" t="s">
        <v>1560</v>
      </c>
      <c r="E606" t="b">
        <v>1</v>
      </c>
    </row>
    <row r="607" spans="1:5" x14ac:dyDescent="0.25">
      <c r="A607" t="s">
        <v>1561</v>
      </c>
      <c r="B607" t="s">
        <v>1562</v>
      </c>
      <c r="E607" t="b">
        <v>1</v>
      </c>
    </row>
    <row r="608" spans="1:5" x14ac:dyDescent="0.25">
      <c r="A608" t="s">
        <v>1563</v>
      </c>
      <c r="B608" t="s">
        <v>1564</v>
      </c>
      <c r="E608" t="b">
        <v>1</v>
      </c>
    </row>
    <row r="609" spans="1:5" x14ac:dyDescent="0.25">
      <c r="A609" t="s">
        <v>1565</v>
      </c>
      <c r="B609" t="s">
        <v>1566</v>
      </c>
      <c r="E609" t="b">
        <v>1</v>
      </c>
    </row>
    <row r="610" spans="1:5" x14ac:dyDescent="0.25">
      <c r="A610" t="s">
        <v>1567</v>
      </c>
      <c r="B610" t="s">
        <v>1568</v>
      </c>
      <c r="E610" t="b">
        <v>1</v>
      </c>
    </row>
    <row r="611" spans="1:5" x14ac:dyDescent="0.25">
      <c r="A611" t="s">
        <v>1569</v>
      </c>
      <c r="B611" t="s">
        <v>1570</v>
      </c>
      <c r="E611" t="b">
        <v>1</v>
      </c>
    </row>
    <row r="612" spans="1:5" x14ac:dyDescent="0.25">
      <c r="A612" t="s">
        <v>1571</v>
      </c>
      <c r="B612" t="s">
        <v>1572</v>
      </c>
      <c r="E612" t="b">
        <v>1</v>
      </c>
    </row>
    <row r="613" spans="1:5" x14ac:dyDescent="0.25">
      <c r="A613" t="s">
        <v>1573</v>
      </c>
      <c r="B613" t="s">
        <v>1574</v>
      </c>
      <c r="E613" t="b">
        <v>1</v>
      </c>
    </row>
    <row r="614" spans="1:5" x14ac:dyDescent="0.25">
      <c r="A614" t="s">
        <v>1575</v>
      </c>
      <c r="B614" t="s">
        <v>1576</v>
      </c>
      <c r="E614" t="b">
        <v>1</v>
      </c>
    </row>
    <row r="615" spans="1:5" x14ac:dyDescent="0.25">
      <c r="A615" t="s">
        <v>1577</v>
      </c>
      <c r="B615" t="s">
        <v>1578</v>
      </c>
      <c r="E615" t="b">
        <v>1</v>
      </c>
    </row>
    <row r="616" spans="1:5" x14ac:dyDescent="0.25">
      <c r="A616" t="s">
        <v>1579</v>
      </c>
      <c r="B616" t="s">
        <v>1580</v>
      </c>
      <c r="E616" t="b">
        <v>1</v>
      </c>
    </row>
    <row r="617" spans="1:5" x14ac:dyDescent="0.25">
      <c r="A617" t="s">
        <v>1581</v>
      </c>
      <c r="B617" t="s">
        <v>1582</v>
      </c>
      <c r="E617" t="b">
        <v>1</v>
      </c>
    </row>
    <row r="618" spans="1:5" x14ac:dyDescent="0.25">
      <c r="A618" t="s">
        <v>1583</v>
      </c>
      <c r="B618" t="s">
        <v>1584</v>
      </c>
      <c r="E618" t="b">
        <v>1</v>
      </c>
    </row>
    <row r="619" spans="1:5" x14ac:dyDescent="0.25">
      <c r="A619" t="s">
        <v>1585</v>
      </c>
      <c r="B619" t="s">
        <v>1586</v>
      </c>
      <c r="E619" t="b">
        <v>1</v>
      </c>
    </row>
    <row r="620" spans="1:5" x14ac:dyDescent="0.25">
      <c r="A620" t="s">
        <v>1587</v>
      </c>
      <c r="B620" t="s">
        <v>1588</v>
      </c>
      <c r="E620" t="b">
        <v>1</v>
      </c>
    </row>
    <row r="621" spans="1:5" x14ac:dyDescent="0.25">
      <c r="A621" t="s">
        <v>1589</v>
      </c>
      <c r="B621" t="s">
        <v>1590</v>
      </c>
      <c r="E621" t="b">
        <v>1</v>
      </c>
    </row>
    <row r="622" spans="1:5" x14ac:dyDescent="0.25">
      <c r="A622" t="s">
        <v>1591</v>
      </c>
      <c r="B622" t="s">
        <v>1592</v>
      </c>
      <c r="E622" t="b">
        <v>1</v>
      </c>
    </row>
    <row r="623" spans="1:5" x14ac:dyDescent="0.25">
      <c r="A623" t="s">
        <v>1593</v>
      </c>
      <c r="B623" t="s">
        <v>1594</v>
      </c>
      <c r="E623" t="b">
        <v>1</v>
      </c>
    </row>
    <row r="624" spans="1:5" x14ac:dyDescent="0.25">
      <c r="A624" t="s">
        <v>1595</v>
      </c>
      <c r="B624" t="s">
        <v>1596</v>
      </c>
      <c r="E624" t="b">
        <v>1</v>
      </c>
    </row>
    <row r="625" spans="1:5" x14ac:dyDescent="0.25">
      <c r="A625" t="s">
        <v>1597</v>
      </c>
      <c r="B625" t="s">
        <v>1598</v>
      </c>
      <c r="E625" t="b">
        <v>1</v>
      </c>
    </row>
    <row r="626" spans="1:5" x14ac:dyDescent="0.25">
      <c r="A626" t="s">
        <v>1599</v>
      </c>
      <c r="B626" t="s">
        <v>1600</v>
      </c>
      <c r="E626" t="b">
        <v>1</v>
      </c>
    </row>
    <row r="627" spans="1:5" x14ac:dyDescent="0.25">
      <c r="A627" t="s">
        <v>1601</v>
      </c>
      <c r="B627" t="s">
        <v>1602</v>
      </c>
      <c r="E627" t="b">
        <v>1</v>
      </c>
    </row>
    <row r="628" spans="1:5" x14ac:dyDescent="0.25">
      <c r="A628" t="s">
        <v>1603</v>
      </c>
      <c r="B628" t="s">
        <v>1604</v>
      </c>
      <c r="E628" t="b">
        <v>1</v>
      </c>
    </row>
    <row r="629" spans="1:5" x14ac:dyDescent="0.25">
      <c r="A629" t="s">
        <v>1605</v>
      </c>
      <c r="B629" t="s">
        <v>1606</v>
      </c>
      <c r="E629" t="b">
        <v>1</v>
      </c>
    </row>
    <row r="630" spans="1:5" x14ac:dyDescent="0.25">
      <c r="A630" t="s">
        <v>1607</v>
      </c>
      <c r="B630" t="s">
        <v>1608</v>
      </c>
      <c r="E630" t="b">
        <v>1</v>
      </c>
    </row>
    <row r="631" spans="1:5" x14ac:dyDescent="0.25">
      <c r="A631" t="s">
        <v>1609</v>
      </c>
      <c r="B631" t="s">
        <v>1610</v>
      </c>
      <c r="E631" t="b">
        <v>1</v>
      </c>
    </row>
    <row r="632" spans="1:5" x14ac:dyDescent="0.25">
      <c r="A632" t="s">
        <v>1611</v>
      </c>
      <c r="B632" t="s">
        <v>1612</v>
      </c>
      <c r="E632" t="b">
        <v>1</v>
      </c>
    </row>
    <row r="633" spans="1:5" x14ac:dyDescent="0.25">
      <c r="A633" t="s">
        <v>1613</v>
      </c>
      <c r="B633" t="s">
        <v>1614</v>
      </c>
      <c r="E633" t="b">
        <v>1</v>
      </c>
    </row>
    <row r="634" spans="1:5" x14ac:dyDescent="0.25">
      <c r="A634" t="s">
        <v>1615</v>
      </c>
      <c r="B634" t="s">
        <v>1616</v>
      </c>
      <c r="E634" t="b">
        <v>1</v>
      </c>
    </row>
    <row r="635" spans="1:5" x14ac:dyDescent="0.25">
      <c r="A635" t="s">
        <v>1617</v>
      </c>
      <c r="B635" t="s">
        <v>1618</v>
      </c>
      <c r="E635" t="b">
        <v>1</v>
      </c>
    </row>
    <row r="636" spans="1:5" x14ac:dyDescent="0.25">
      <c r="A636" t="s">
        <v>1619</v>
      </c>
      <c r="B636" t="s">
        <v>1620</v>
      </c>
      <c r="E636" t="b">
        <v>1</v>
      </c>
    </row>
    <row r="637" spans="1:5" x14ac:dyDescent="0.25">
      <c r="A637" t="s">
        <v>1621</v>
      </c>
      <c r="B637" t="s">
        <v>1622</v>
      </c>
      <c r="E637" t="b">
        <v>1</v>
      </c>
    </row>
    <row r="638" spans="1:5" x14ac:dyDescent="0.25">
      <c r="A638" t="s">
        <v>1623</v>
      </c>
      <c r="B638" t="s">
        <v>1624</v>
      </c>
      <c r="E638" t="b">
        <v>1</v>
      </c>
    </row>
    <row r="639" spans="1:5" x14ac:dyDescent="0.25">
      <c r="A639" t="s">
        <v>1625</v>
      </c>
      <c r="B639" t="s">
        <v>1626</v>
      </c>
      <c r="E639" t="b">
        <v>1</v>
      </c>
    </row>
    <row r="640" spans="1:5" x14ac:dyDescent="0.25">
      <c r="A640" t="s">
        <v>1627</v>
      </c>
      <c r="B640" t="s">
        <v>1628</v>
      </c>
      <c r="E640" t="b">
        <v>1</v>
      </c>
    </row>
    <row r="641" spans="1:5" x14ac:dyDescent="0.25">
      <c r="A641" t="s">
        <v>1629</v>
      </c>
      <c r="B641" t="s">
        <v>1630</v>
      </c>
      <c r="E641" t="b">
        <v>1</v>
      </c>
    </row>
    <row r="642" spans="1:5" x14ac:dyDescent="0.25">
      <c r="A642" t="s">
        <v>1631</v>
      </c>
      <c r="B642" t="s">
        <v>1632</v>
      </c>
      <c r="E642" t="b">
        <v>1</v>
      </c>
    </row>
    <row r="643" spans="1:5" x14ac:dyDescent="0.25">
      <c r="A643" t="s">
        <v>1633</v>
      </c>
      <c r="B643" t="s">
        <v>1634</v>
      </c>
      <c r="E643" t="b">
        <v>1</v>
      </c>
    </row>
    <row r="644" spans="1:5" x14ac:dyDescent="0.25">
      <c r="A644" t="s">
        <v>1635</v>
      </c>
      <c r="B644" t="s">
        <v>1636</v>
      </c>
      <c r="E644" t="b">
        <v>1</v>
      </c>
    </row>
    <row r="645" spans="1:5" x14ac:dyDescent="0.25">
      <c r="A645" t="s">
        <v>1637</v>
      </c>
      <c r="B645" t="s">
        <v>1638</v>
      </c>
      <c r="E645" t="b">
        <v>1</v>
      </c>
    </row>
    <row r="646" spans="1:5" x14ac:dyDescent="0.25">
      <c r="A646" t="s">
        <v>1639</v>
      </c>
      <c r="B646" t="s">
        <v>1640</v>
      </c>
      <c r="E646" t="b">
        <v>1</v>
      </c>
    </row>
    <row r="647" spans="1:5" x14ac:dyDescent="0.25">
      <c r="A647" t="s">
        <v>1641</v>
      </c>
      <c r="B647" t="s">
        <v>1642</v>
      </c>
      <c r="E647" t="b">
        <v>1</v>
      </c>
    </row>
    <row r="648" spans="1:5" x14ac:dyDescent="0.25">
      <c r="A648" t="s">
        <v>1643</v>
      </c>
      <c r="B648" t="s">
        <v>1644</v>
      </c>
      <c r="E648" t="b">
        <v>1</v>
      </c>
    </row>
    <row r="649" spans="1:5" x14ac:dyDescent="0.25">
      <c r="A649" t="s">
        <v>1645</v>
      </c>
      <c r="B649" t="s">
        <v>1646</v>
      </c>
      <c r="E649" t="b">
        <v>1</v>
      </c>
    </row>
    <row r="650" spans="1:5" x14ac:dyDescent="0.25">
      <c r="A650" t="s">
        <v>1647</v>
      </c>
      <c r="B650" t="s">
        <v>1648</v>
      </c>
      <c r="E650" t="b">
        <v>1</v>
      </c>
    </row>
    <row r="651" spans="1:5" x14ac:dyDescent="0.25">
      <c r="A651" t="s">
        <v>1649</v>
      </c>
      <c r="B651" t="s">
        <v>1650</v>
      </c>
      <c r="E651" t="b">
        <v>1</v>
      </c>
    </row>
    <row r="652" spans="1:5" x14ac:dyDescent="0.25">
      <c r="A652" t="s">
        <v>1651</v>
      </c>
      <c r="B652" t="s">
        <v>1652</v>
      </c>
      <c r="E652" t="b">
        <v>1</v>
      </c>
    </row>
    <row r="653" spans="1:5" x14ac:dyDescent="0.25">
      <c r="A653" t="s">
        <v>1653</v>
      </c>
      <c r="B653" t="s">
        <v>1654</v>
      </c>
      <c r="E653" t="b">
        <v>1</v>
      </c>
    </row>
    <row r="654" spans="1:5" x14ac:dyDescent="0.25">
      <c r="A654" t="s">
        <v>1655</v>
      </c>
      <c r="B654" t="s">
        <v>1656</v>
      </c>
      <c r="E654" t="b">
        <v>1</v>
      </c>
    </row>
    <row r="655" spans="1:5" x14ac:dyDescent="0.25">
      <c r="A655" t="s">
        <v>1657</v>
      </c>
      <c r="B655" t="s">
        <v>1658</v>
      </c>
      <c r="E655" t="b">
        <v>1</v>
      </c>
    </row>
    <row r="656" spans="1:5" x14ac:dyDescent="0.25">
      <c r="A656" t="s">
        <v>1659</v>
      </c>
      <c r="B656" t="s">
        <v>1660</v>
      </c>
      <c r="E656" t="b">
        <v>1</v>
      </c>
    </row>
    <row r="657" spans="1:5" x14ac:dyDescent="0.25">
      <c r="A657" t="s">
        <v>1661</v>
      </c>
      <c r="B657" t="s">
        <v>1662</v>
      </c>
      <c r="E657" t="b">
        <v>1</v>
      </c>
    </row>
    <row r="658" spans="1:5" x14ac:dyDescent="0.25">
      <c r="A658" t="s">
        <v>1663</v>
      </c>
      <c r="B658" t="s">
        <v>1664</v>
      </c>
      <c r="E658" t="b">
        <v>1</v>
      </c>
    </row>
    <row r="659" spans="1:5" x14ac:dyDescent="0.25">
      <c r="A659" t="s">
        <v>1665</v>
      </c>
      <c r="B659" t="s">
        <v>1666</v>
      </c>
      <c r="E659" t="b">
        <v>1</v>
      </c>
    </row>
    <row r="660" spans="1:5" x14ac:dyDescent="0.25">
      <c r="A660" t="s">
        <v>1667</v>
      </c>
      <c r="B660" t="s">
        <v>1668</v>
      </c>
      <c r="E660" t="b">
        <v>1</v>
      </c>
    </row>
    <row r="661" spans="1:5" x14ac:dyDescent="0.25">
      <c r="A661" t="s">
        <v>1669</v>
      </c>
      <c r="B661" t="s">
        <v>1670</v>
      </c>
      <c r="E661" t="b">
        <v>1</v>
      </c>
    </row>
    <row r="662" spans="1:5" x14ac:dyDescent="0.25">
      <c r="A662" t="s">
        <v>1671</v>
      </c>
      <c r="B662" t="s">
        <v>1672</v>
      </c>
      <c r="E662" t="b">
        <v>1</v>
      </c>
    </row>
    <row r="663" spans="1:5" x14ac:dyDescent="0.25">
      <c r="A663" t="s">
        <v>1673</v>
      </c>
      <c r="B663" t="s">
        <v>1674</v>
      </c>
      <c r="E663" t="b">
        <v>1</v>
      </c>
    </row>
    <row r="664" spans="1:5" x14ac:dyDescent="0.25">
      <c r="A664" t="s">
        <v>1675</v>
      </c>
      <c r="B664" t="s">
        <v>1676</v>
      </c>
      <c r="E664" t="b">
        <v>1</v>
      </c>
    </row>
    <row r="665" spans="1:5" x14ac:dyDescent="0.25">
      <c r="A665" t="s">
        <v>1677</v>
      </c>
      <c r="B665" t="s">
        <v>1678</v>
      </c>
      <c r="E665" t="b">
        <v>1</v>
      </c>
    </row>
    <row r="666" spans="1:5" x14ac:dyDescent="0.25">
      <c r="A666" t="s">
        <v>1679</v>
      </c>
      <c r="B666" t="s">
        <v>1680</v>
      </c>
      <c r="E666" t="b">
        <v>1</v>
      </c>
    </row>
    <row r="667" spans="1:5" x14ac:dyDescent="0.25">
      <c r="A667" t="s">
        <v>1681</v>
      </c>
      <c r="B667" t="s">
        <v>1682</v>
      </c>
      <c r="E667" t="b">
        <v>1</v>
      </c>
    </row>
    <row r="668" spans="1:5" x14ac:dyDescent="0.25">
      <c r="A668" t="s">
        <v>1683</v>
      </c>
      <c r="B668" t="s">
        <v>1684</v>
      </c>
      <c r="E668" t="b">
        <v>1</v>
      </c>
    </row>
    <row r="669" spans="1:5" x14ac:dyDescent="0.25">
      <c r="A669" t="s">
        <v>1685</v>
      </c>
      <c r="B669" t="s">
        <v>1686</v>
      </c>
      <c r="E669" t="b">
        <v>1</v>
      </c>
    </row>
    <row r="670" spans="1:5" x14ac:dyDescent="0.25">
      <c r="A670" t="s">
        <v>1687</v>
      </c>
      <c r="B670" t="s">
        <v>1688</v>
      </c>
      <c r="E670" t="b">
        <v>1</v>
      </c>
    </row>
    <row r="671" spans="1:5" x14ac:dyDescent="0.25">
      <c r="A671" t="s">
        <v>1689</v>
      </c>
      <c r="B671" t="s">
        <v>1690</v>
      </c>
      <c r="E671" t="b">
        <v>1</v>
      </c>
    </row>
    <row r="672" spans="1:5" x14ac:dyDescent="0.25">
      <c r="A672" t="s">
        <v>1691</v>
      </c>
      <c r="B672" t="s">
        <v>1692</v>
      </c>
      <c r="E672" t="b">
        <v>1</v>
      </c>
    </row>
    <row r="673" spans="1:5" x14ac:dyDescent="0.25">
      <c r="A673" t="s">
        <v>1693</v>
      </c>
      <c r="B673" t="s">
        <v>1694</v>
      </c>
      <c r="E673" t="b">
        <v>1</v>
      </c>
    </row>
    <row r="674" spans="1:5" x14ac:dyDescent="0.25">
      <c r="A674" t="s">
        <v>1695</v>
      </c>
      <c r="B674" t="s">
        <v>1696</v>
      </c>
      <c r="E674" t="b">
        <v>1</v>
      </c>
    </row>
    <row r="675" spans="1:5" x14ac:dyDescent="0.25">
      <c r="A675" t="s">
        <v>1697</v>
      </c>
      <c r="B675" t="s">
        <v>1698</v>
      </c>
      <c r="E675" t="b">
        <v>1</v>
      </c>
    </row>
    <row r="676" spans="1:5" x14ac:dyDescent="0.25">
      <c r="A676" t="s">
        <v>1699</v>
      </c>
      <c r="B676" t="s">
        <v>1700</v>
      </c>
      <c r="E676" t="b">
        <v>1</v>
      </c>
    </row>
    <row r="677" spans="1:5" x14ac:dyDescent="0.25">
      <c r="A677" t="s">
        <v>1701</v>
      </c>
      <c r="B677" t="s">
        <v>1702</v>
      </c>
      <c r="E677" t="b">
        <v>1</v>
      </c>
    </row>
    <row r="678" spans="1:5" x14ac:dyDescent="0.25">
      <c r="A678" t="s">
        <v>1703</v>
      </c>
      <c r="B678" t="s">
        <v>1704</v>
      </c>
      <c r="E678" t="b">
        <v>1</v>
      </c>
    </row>
    <row r="679" spans="1:5" x14ac:dyDescent="0.25">
      <c r="A679" t="s">
        <v>1705</v>
      </c>
      <c r="B679" t="s">
        <v>1706</v>
      </c>
      <c r="E679" t="b">
        <v>1</v>
      </c>
    </row>
    <row r="680" spans="1:5" x14ac:dyDescent="0.25">
      <c r="A680" t="s">
        <v>1707</v>
      </c>
      <c r="B680" t="s">
        <v>1708</v>
      </c>
      <c r="E680" t="b">
        <v>1</v>
      </c>
    </row>
    <row r="681" spans="1:5" x14ac:dyDescent="0.25">
      <c r="A681" t="s">
        <v>1709</v>
      </c>
      <c r="B681" t="s">
        <v>1710</v>
      </c>
      <c r="E681" t="b">
        <v>1</v>
      </c>
    </row>
    <row r="682" spans="1:5" x14ac:dyDescent="0.25">
      <c r="A682" t="s">
        <v>1711</v>
      </c>
      <c r="B682" t="s">
        <v>1712</v>
      </c>
      <c r="E682" t="b">
        <v>1</v>
      </c>
    </row>
    <row r="683" spans="1:5" x14ac:dyDescent="0.25">
      <c r="A683" t="s">
        <v>1713</v>
      </c>
      <c r="B683" t="s">
        <v>1714</v>
      </c>
      <c r="E683" t="b">
        <v>1</v>
      </c>
    </row>
    <row r="684" spans="1:5" x14ac:dyDescent="0.25">
      <c r="A684" t="s">
        <v>1715</v>
      </c>
      <c r="B684" t="s">
        <v>1716</v>
      </c>
      <c r="E684" t="b">
        <v>1</v>
      </c>
    </row>
    <row r="685" spans="1:5" x14ac:dyDescent="0.25">
      <c r="A685" t="s">
        <v>1717</v>
      </c>
      <c r="B685" t="s">
        <v>1718</v>
      </c>
      <c r="E685" t="b">
        <v>1</v>
      </c>
    </row>
    <row r="686" spans="1:5" x14ac:dyDescent="0.25">
      <c r="A686" t="s">
        <v>1719</v>
      </c>
      <c r="B686" t="s">
        <v>1720</v>
      </c>
      <c r="E686" t="b">
        <v>1</v>
      </c>
    </row>
    <row r="687" spans="1:5" x14ac:dyDescent="0.25">
      <c r="A687" t="s">
        <v>1721</v>
      </c>
      <c r="B687" t="s">
        <v>1722</v>
      </c>
      <c r="E687" t="b">
        <v>1</v>
      </c>
    </row>
    <row r="688" spans="1:5" x14ac:dyDescent="0.25">
      <c r="A688" t="s">
        <v>1723</v>
      </c>
      <c r="B688" t="s">
        <v>1724</v>
      </c>
      <c r="E688" t="b">
        <v>1</v>
      </c>
    </row>
    <row r="689" spans="1:5" x14ac:dyDescent="0.25">
      <c r="A689" t="s">
        <v>1725</v>
      </c>
      <c r="B689" t="s">
        <v>1726</v>
      </c>
      <c r="E689" t="b">
        <v>1</v>
      </c>
    </row>
    <row r="690" spans="1:5" x14ac:dyDescent="0.25">
      <c r="A690" t="s">
        <v>1727</v>
      </c>
      <c r="B690" t="s">
        <v>1728</v>
      </c>
      <c r="E690" t="b">
        <v>1</v>
      </c>
    </row>
    <row r="691" spans="1:5" x14ac:dyDescent="0.25">
      <c r="A691" t="s">
        <v>1729</v>
      </c>
      <c r="B691" t="s">
        <v>1730</v>
      </c>
      <c r="E691" t="b">
        <v>1</v>
      </c>
    </row>
    <row r="692" spans="1:5" x14ac:dyDescent="0.25">
      <c r="A692" t="s">
        <v>1731</v>
      </c>
      <c r="B692" t="s">
        <v>1732</v>
      </c>
      <c r="E692" t="b">
        <v>1</v>
      </c>
    </row>
    <row r="693" spans="1:5" x14ac:dyDescent="0.25">
      <c r="A693" t="s">
        <v>1733</v>
      </c>
      <c r="B693" t="s">
        <v>1734</v>
      </c>
      <c r="E693" t="b">
        <v>1</v>
      </c>
    </row>
    <row r="694" spans="1:5" x14ac:dyDescent="0.25">
      <c r="A694" t="s">
        <v>1735</v>
      </c>
      <c r="B694" t="s">
        <v>1736</v>
      </c>
      <c r="E694" t="b">
        <v>1</v>
      </c>
    </row>
    <row r="695" spans="1:5" x14ac:dyDescent="0.25">
      <c r="A695" t="s">
        <v>1737</v>
      </c>
      <c r="B695" t="s">
        <v>1738</v>
      </c>
      <c r="E695" t="b">
        <v>1</v>
      </c>
    </row>
    <row r="696" spans="1:5" x14ac:dyDescent="0.25">
      <c r="A696" t="s">
        <v>1739</v>
      </c>
      <c r="B696" t="s">
        <v>1740</v>
      </c>
      <c r="E696" t="b">
        <v>1</v>
      </c>
    </row>
    <row r="697" spans="1:5" x14ac:dyDescent="0.25">
      <c r="A697" t="s">
        <v>1741</v>
      </c>
      <c r="B697" t="s">
        <v>1742</v>
      </c>
      <c r="E697" t="b">
        <v>1</v>
      </c>
    </row>
    <row r="698" spans="1:5" x14ac:dyDescent="0.25">
      <c r="A698" t="s">
        <v>1743</v>
      </c>
      <c r="B698" t="s">
        <v>1744</v>
      </c>
      <c r="E698" t="b">
        <v>1</v>
      </c>
    </row>
    <row r="699" spans="1:5" x14ac:dyDescent="0.25">
      <c r="A699" t="s">
        <v>1745</v>
      </c>
      <c r="B699" t="s">
        <v>1746</v>
      </c>
      <c r="E699" t="b">
        <v>1</v>
      </c>
    </row>
    <row r="700" spans="1:5" x14ac:dyDescent="0.25">
      <c r="A700" t="s">
        <v>1747</v>
      </c>
      <c r="B700" t="s">
        <v>1748</v>
      </c>
      <c r="E700" t="b">
        <v>1</v>
      </c>
    </row>
    <row r="701" spans="1:5" x14ac:dyDescent="0.25">
      <c r="A701" t="s">
        <v>1749</v>
      </c>
      <c r="B701" t="s">
        <v>1750</v>
      </c>
      <c r="E701" t="b">
        <v>1</v>
      </c>
    </row>
    <row r="702" spans="1:5" x14ac:dyDescent="0.25">
      <c r="A702" t="s">
        <v>1751</v>
      </c>
      <c r="B702" t="s">
        <v>1752</v>
      </c>
      <c r="E702" t="b">
        <v>1</v>
      </c>
    </row>
    <row r="703" spans="1:5" x14ac:dyDescent="0.25">
      <c r="A703" t="s">
        <v>1753</v>
      </c>
      <c r="B703" t="s">
        <v>1754</v>
      </c>
      <c r="E703" t="b">
        <v>1</v>
      </c>
    </row>
    <row r="704" spans="1:5" x14ac:dyDescent="0.25">
      <c r="A704" t="s">
        <v>1755</v>
      </c>
      <c r="B704" t="s">
        <v>1756</v>
      </c>
      <c r="E704" t="b">
        <v>1</v>
      </c>
    </row>
    <row r="705" spans="1:5" x14ac:dyDescent="0.25">
      <c r="A705" t="s">
        <v>1757</v>
      </c>
      <c r="B705" t="s">
        <v>1758</v>
      </c>
      <c r="E705" t="b">
        <v>1</v>
      </c>
    </row>
    <row r="706" spans="1:5" x14ac:dyDescent="0.25">
      <c r="A706" t="s">
        <v>1759</v>
      </c>
      <c r="B706" t="s">
        <v>1760</v>
      </c>
      <c r="E706" t="b">
        <v>1</v>
      </c>
    </row>
    <row r="707" spans="1:5" x14ac:dyDescent="0.25">
      <c r="A707" t="s">
        <v>1761</v>
      </c>
      <c r="B707" t="s">
        <v>1762</v>
      </c>
      <c r="E707" t="b">
        <v>1</v>
      </c>
    </row>
    <row r="708" spans="1:5" x14ac:dyDescent="0.25">
      <c r="A708" t="s">
        <v>1763</v>
      </c>
      <c r="B708" t="s">
        <v>1764</v>
      </c>
      <c r="E708" t="b">
        <v>1</v>
      </c>
    </row>
    <row r="709" spans="1:5" x14ac:dyDescent="0.25">
      <c r="A709" t="s">
        <v>1765</v>
      </c>
      <c r="B709" t="s">
        <v>1766</v>
      </c>
      <c r="E709" t="b">
        <v>1</v>
      </c>
    </row>
    <row r="710" spans="1:5" x14ac:dyDescent="0.25">
      <c r="A710" t="s">
        <v>1767</v>
      </c>
      <c r="B710" t="s">
        <v>1768</v>
      </c>
      <c r="E710" t="b">
        <v>1</v>
      </c>
    </row>
    <row r="711" spans="1:5" x14ac:dyDescent="0.25">
      <c r="A711" t="s">
        <v>1769</v>
      </c>
      <c r="B711" t="s">
        <v>1770</v>
      </c>
      <c r="E711" t="b">
        <v>1</v>
      </c>
    </row>
    <row r="712" spans="1:5" x14ac:dyDescent="0.25">
      <c r="A712" t="s">
        <v>1771</v>
      </c>
      <c r="B712" t="s">
        <v>1772</v>
      </c>
      <c r="E712" t="b">
        <v>1</v>
      </c>
    </row>
    <row r="713" spans="1:5" x14ac:dyDescent="0.25">
      <c r="A713" t="s">
        <v>1773</v>
      </c>
      <c r="B713" t="s">
        <v>1774</v>
      </c>
      <c r="E713" t="b">
        <v>1</v>
      </c>
    </row>
    <row r="714" spans="1:5" x14ac:dyDescent="0.25">
      <c r="A714" t="s">
        <v>1775</v>
      </c>
      <c r="B714" t="s">
        <v>1776</v>
      </c>
      <c r="E714" t="b">
        <v>1</v>
      </c>
    </row>
    <row r="715" spans="1:5" x14ac:dyDescent="0.25">
      <c r="A715" t="s">
        <v>1777</v>
      </c>
      <c r="B715" t="s">
        <v>1778</v>
      </c>
      <c r="E715" t="b">
        <v>1</v>
      </c>
    </row>
    <row r="716" spans="1:5" x14ac:dyDescent="0.25">
      <c r="A716" t="s">
        <v>1779</v>
      </c>
      <c r="B716" t="s">
        <v>1780</v>
      </c>
      <c r="E716" t="b">
        <v>1</v>
      </c>
    </row>
    <row r="717" spans="1:5" x14ac:dyDescent="0.25">
      <c r="A717" t="s">
        <v>1781</v>
      </c>
      <c r="B717" t="s">
        <v>1782</v>
      </c>
      <c r="E717" t="b">
        <v>1</v>
      </c>
    </row>
    <row r="718" spans="1:5" x14ac:dyDescent="0.25">
      <c r="A718" t="s">
        <v>1783</v>
      </c>
      <c r="B718" t="s">
        <v>1784</v>
      </c>
      <c r="E718" t="b">
        <v>1</v>
      </c>
    </row>
    <row r="719" spans="1:5" x14ac:dyDescent="0.25">
      <c r="A719" t="s">
        <v>1785</v>
      </c>
      <c r="B719" t="s">
        <v>1786</v>
      </c>
      <c r="E719" t="b">
        <v>1</v>
      </c>
    </row>
    <row r="720" spans="1:5" x14ac:dyDescent="0.25">
      <c r="A720" t="s">
        <v>1787</v>
      </c>
      <c r="B720" t="s">
        <v>1788</v>
      </c>
      <c r="E720" t="b">
        <v>1</v>
      </c>
    </row>
    <row r="721" spans="1:5" x14ac:dyDescent="0.25">
      <c r="A721" t="s">
        <v>1789</v>
      </c>
      <c r="B721" t="s">
        <v>1790</v>
      </c>
      <c r="E721" t="b">
        <v>1</v>
      </c>
    </row>
    <row r="722" spans="1:5" x14ac:dyDescent="0.25">
      <c r="A722" t="s">
        <v>1791</v>
      </c>
      <c r="B722" t="s">
        <v>1792</v>
      </c>
      <c r="E722" t="b">
        <v>1</v>
      </c>
    </row>
    <row r="723" spans="1:5" x14ac:dyDescent="0.25">
      <c r="A723" t="s">
        <v>1793</v>
      </c>
      <c r="B723" t="s">
        <v>1794</v>
      </c>
      <c r="E723" t="b">
        <v>1</v>
      </c>
    </row>
    <row r="724" spans="1:5" x14ac:dyDescent="0.25">
      <c r="A724" t="s">
        <v>1795</v>
      </c>
      <c r="B724" t="s">
        <v>1796</v>
      </c>
      <c r="E724" t="b">
        <v>1</v>
      </c>
    </row>
    <row r="725" spans="1:5" x14ac:dyDescent="0.25">
      <c r="A725" t="s">
        <v>1797</v>
      </c>
      <c r="B725" t="s">
        <v>1798</v>
      </c>
      <c r="E725" t="b">
        <v>1</v>
      </c>
    </row>
    <row r="726" spans="1:5" x14ac:dyDescent="0.25">
      <c r="A726" t="s">
        <v>1799</v>
      </c>
      <c r="B726" t="s">
        <v>1800</v>
      </c>
      <c r="E726" t="b">
        <v>1</v>
      </c>
    </row>
    <row r="727" spans="1:5" x14ac:dyDescent="0.25">
      <c r="A727" t="s">
        <v>1801</v>
      </c>
      <c r="B727" t="s">
        <v>1802</v>
      </c>
      <c r="E727" t="b">
        <v>1</v>
      </c>
    </row>
    <row r="728" spans="1:5" x14ac:dyDescent="0.25">
      <c r="A728" t="s">
        <v>1803</v>
      </c>
      <c r="B728" t="s">
        <v>1804</v>
      </c>
      <c r="E728" t="b">
        <v>1</v>
      </c>
    </row>
    <row r="729" spans="1:5" x14ac:dyDescent="0.25">
      <c r="A729" t="s">
        <v>1805</v>
      </c>
      <c r="B729" t="s">
        <v>1806</v>
      </c>
      <c r="E729" t="b">
        <v>1</v>
      </c>
    </row>
    <row r="730" spans="1:5" x14ac:dyDescent="0.25">
      <c r="A730" t="s">
        <v>1807</v>
      </c>
      <c r="B730" t="s">
        <v>1808</v>
      </c>
      <c r="E730" t="b">
        <v>1</v>
      </c>
    </row>
    <row r="731" spans="1:5" x14ac:dyDescent="0.25">
      <c r="A731" t="s">
        <v>1809</v>
      </c>
      <c r="B731" t="s">
        <v>1810</v>
      </c>
      <c r="E731" t="b">
        <v>1</v>
      </c>
    </row>
    <row r="732" spans="1:5" x14ac:dyDescent="0.25">
      <c r="A732" t="s">
        <v>1811</v>
      </c>
      <c r="B732" t="s">
        <v>1812</v>
      </c>
      <c r="E732" t="b">
        <v>1</v>
      </c>
    </row>
    <row r="733" spans="1:5" x14ac:dyDescent="0.25">
      <c r="A733" t="s">
        <v>1813</v>
      </c>
      <c r="B733" t="s">
        <v>1814</v>
      </c>
      <c r="E733" t="b">
        <v>1</v>
      </c>
    </row>
    <row r="734" spans="1:5" x14ac:dyDescent="0.25">
      <c r="A734" t="s">
        <v>1815</v>
      </c>
      <c r="B734" t="s">
        <v>1816</v>
      </c>
      <c r="E734" t="b">
        <v>1</v>
      </c>
    </row>
    <row r="735" spans="1:5" x14ac:dyDescent="0.25">
      <c r="A735" t="s">
        <v>1817</v>
      </c>
      <c r="B735" t="s">
        <v>1818</v>
      </c>
      <c r="E735" t="b">
        <v>1</v>
      </c>
    </row>
    <row r="736" spans="1:5" x14ac:dyDescent="0.25">
      <c r="A736" t="s">
        <v>1819</v>
      </c>
      <c r="B736" t="s">
        <v>1820</v>
      </c>
      <c r="E736" t="b">
        <v>1</v>
      </c>
    </row>
    <row r="737" spans="1:5" x14ac:dyDescent="0.25">
      <c r="A737" t="s">
        <v>1821</v>
      </c>
      <c r="B737" t="s">
        <v>1822</v>
      </c>
      <c r="E737" t="b">
        <v>1</v>
      </c>
    </row>
    <row r="738" spans="1:5" x14ac:dyDescent="0.25">
      <c r="A738" t="s">
        <v>1823</v>
      </c>
      <c r="B738" t="s">
        <v>1824</v>
      </c>
      <c r="E738" t="b">
        <v>1</v>
      </c>
    </row>
    <row r="739" spans="1:5" x14ac:dyDescent="0.25">
      <c r="A739" t="s">
        <v>1825</v>
      </c>
      <c r="B739" t="s">
        <v>1826</v>
      </c>
      <c r="E739" t="b">
        <v>1</v>
      </c>
    </row>
    <row r="740" spans="1:5" x14ac:dyDescent="0.25">
      <c r="A740" t="s">
        <v>1827</v>
      </c>
      <c r="B740" t="s">
        <v>1828</v>
      </c>
      <c r="E740" t="b">
        <v>1</v>
      </c>
    </row>
    <row r="741" spans="1:5" x14ac:dyDescent="0.25">
      <c r="A741" t="s">
        <v>1829</v>
      </c>
      <c r="B741" t="s">
        <v>1830</v>
      </c>
      <c r="E741" t="b">
        <v>1</v>
      </c>
    </row>
    <row r="742" spans="1:5" x14ac:dyDescent="0.25">
      <c r="A742" t="s">
        <v>1831</v>
      </c>
      <c r="B742" t="s">
        <v>1832</v>
      </c>
      <c r="E742" t="b">
        <v>1</v>
      </c>
    </row>
    <row r="743" spans="1:5" x14ac:dyDescent="0.25">
      <c r="A743" t="s">
        <v>1833</v>
      </c>
      <c r="B743" t="s">
        <v>1834</v>
      </c>
      <c r="E743" t="b">
        <v>1</v>
      </c>
    </row>
    <row r="744" spans="1:5" x14ac:dyDescent="0.25">
      <c r="A744" t="s">
        <v>1835</v>
      </c>
      <c r="B744" t="s">
        <v>1836</v>
      </c>
      <c r="E744" t="b">
        <v>1</v>
      </c>
    </row>
    <row r="745" spans="1:5" x14ac:dyDescent="0.25">
      <c r="A745" t="s">
        <v>1837</v>
      </c>
      <c r="B745" t="s">
        <v>1838</v>
      </c>
      <c r="E745" t="b">
        <v>1</v>
      </c>
    </row>
    <row r="746" spans="1:5" x14ac:dyDescent="0.25">
      <c r="A746" t="s">
        <v>1839</v>
      </c>
      <c r="B746" t="s">
        <v>1840</v>
      </c>
      <c r="E746" t="b">
        <v>1</v>
      </c>
    </row>
    <row r="747" spans="1:5" x14ac:dyDescent="0.25">
      <c r="A747" t="s">
        <v>1841</v>
      </c>
      <c r="B747" t="s">
        <v>1842</v>
      </c>
      <c r="E747" t="b">
        <v>1</v>
      </c>
    </row>
    <row r="748" spans="1:5" x14ac:dyDescent="0.25">
      <c r="A748" t="s">
        <v>1843</v>
      </c>
      <c r="B748" t="s">
        <v>1844</v>
      </c>
      <c r="E748" t="b">
        <v>1</v>
      </c>
    </row>
    <row r="749" spans="1:5" x14ac:dyDescent="0.25">
      <c r="A749" t="s">
        <v>1845</v>
      </c>
      <c r="B749" t="s">
        <v>1846</v>
      </c>
      <c r="E749" t="b">
        <v>1</v>
      </c>
    </row>
    <row r="750" spans="1:5" x14ac:dyDescent="0.25">
      <c r="A750" t="s">
        <v>1847</v>
      </c>
      <c r="B750" t="s">
        <v>1848</v>
      </c>
      <c r="E750" t="b">
        <v>1</v>
      </c>
    </row>
    <row r="751" spans="1:5" x14ac:dyDescent="0.25">
      <c r="A751" t="s">
        <v>1849</v>
      </c>
      <c r="B751" t="s">
        <v>1850</v>
      </c>
      <c r="E751" t="b">
        <v>1</v>
      </c>
    </row>
    <row r="752" spans="1:5" x14ac:dyDescent="0.25">
      <c r="A752" t="s">
        <v>1851</v>
      </c>
      <c r="B752" t="s">
        <v>1852</v>
      </c>
      <c r="E752" t="b">
        <v>1</v>
      </c>
    </row>
    <row r="753" spans="1:5" x14ac:dyDescent="0.25">
      <c r="A753" t="s">
        <v>1853</v>
      </c>
      <c r="B753" t="s">
        <v>1854</v>
      </c>
      <c r="E753" t="b">
        <v>1</v>
      </c>
    </row>
    <row r="754" spans="1:5" x14ac:dyDescent="0.25">
      <c r="A754" t="s">
        <v>1855</v>
      </c>
      <c r="B754" t="s">
        <v>1856</v>
      </c>
      <c r="E754" t="b">
        <v>1</v>
      </c>
    </row>
    <row r="755" spans="1:5" x14ac:dyDescent="0.25">
      <c r="A755" t="s">
        <v>1857</v>
      </c>
      <c r="B755" t="s">
        <v>1858</v>
      </c>
      <c r="E755" t="b">
        <v>1</v>
      </c>
    </row>
    <row r="756" spans="1:5" x14ac:dyDescent="0.25">
      <c r="A756" t="s">
        <v>1859</v>
      </c>
      <c r="B756" t="s">
        <v>1860</v>
      </c>
      <c r="E756" t="b">
        <v>1</v>
      </c>
    </row>
    <row r="757" spans="1:5" x14ac:dyDescent="0.25">
      <c r="A757" t="s">
        <v>1861</v>
      </c>
      <c r="B757" t="s">
        <v>1862</v>
      </c>
      <c r="E757" t="b">
        <v>1</v>
      </c>
    </row>
    <row r="758" spans="1:5" x14ac:dyDescent="0.25">
      <c r="A758" t="s">
        <v>1863</v>
      </c>
      <c r="B758" t="s">
        <v>1864</v>
      </c>
      <c r="E758" t="b">
        <v>1</v>
      </c>
    </row>
    <row r="759" spans="1:5" x14ac:dyDescent="0.25">
      <c r="A759" t="s">
        <v>1865</v>
      </c>
      <c r="B759" t="s">
        <v>1866</v>
      </c>
      <c r="E759" t="b">
        <v>1</v>
      </c>
    </row>
    <row r="760" spans="1:5" x14ac:dyDescent="0.25">
      <c r="A760" t="s">
        <v>1867</v>
      </c>
      <c r="B760" t="s">
        <v>1868</v>
      </c>
      <c r="E760" t="b">
        <v>1</v>
      </c>
    </row>
    <row r="761" spans="1:5" x14ac:dyDescent="0.25">
      <c r="A761" t="s">
        <v>1869</v>
      </c>
      <c r="B761" t="s">
        <v>1870</v>
      </c>
      <c r="E761" t="b">
        <v>1</v>
      </c>
    </row>
    <row r="762" spans="1:5" x14ac:dyDescent="0.25">
      <c r="A762" t="s">
        <v>1871</v>
      </c>
      <c r="B762" t="s">
        <v>1872</v>
      </c>
      <c r="E762" t="b">
        <v>1</v>
      </c>
    </row>
    <row r="763" spans="1:5" x14ac:dyDescent="0.25">
      <c r="A763" t="s">
        <v>1873</v>
      </c>
      <c r="B763" t="s">
        <v>1874</v>
      </c>
      <c r="E763" t="b">
        <v>1</v>
      </c>
    </row>
    <row r="764" spans="1:5" x14ac:dyDescent="0.25">
      <c r="A764" t="s">
        <v>1875</v>
      </c>
      <c r="B764" t="s">
        <v>1876</v>
      </c>
      <c r="E764" t="b">
        <v>1</v>
      </c>
    </row>
    <row r="765" spans="1:5" x14ac:dyDescent="0.25">
      <c r="A765" t="s">
        <v>1877</v>
      </c>
      <c r="B765" t="s">
        <v>1878</v>
      </c>
      <c r="E765" t="b">
        <v>1</v>
      </c>
    </row>
    <row r="766" spans="1:5" x14ac:dyDescent="0.25">
      <c r="A766" t="s">
        <v>1879</v>
      </c>
      <c r="B766" t="s">
        <v>1880</v>
      </c>
      <c r="E766" t="b">
        <v>1</v>
      </c>
    </row>
    <row r="767" spans="1:5" x14ac:dyDescent="0.25">
      <c r="A767" t="s">
        <v>1881</v>
      </c>
      <c r="B767" t="s">
        <v>1882</v>
      </c>
      <c r="E767" t="b">
        <v>1</v>
      </c>
    </row>
    <row r="768" spans="1:5" x14ac:dyDescent="0.25">
      <c r="A768" t="s">
        <v>1883</v>
      </c>
      <c r="B768" t="s">
        <v>1884</v>
      </c>
      <c r="E768" t="b">
        <v>1</v>
      </c>
    </row>
    <row r="769" spans="1:5" x14ac:dyDescent="0.25">
      <c r="A769" t="s">
        <v>1885</v>
      </c>
      <c r="B769" t="s">
        <v>1886</v>
      </c>
      <c r="E769" t="b">
        <v>1</v>
      </c>
    </row>
    <row r="770" spans="1:5" x14ac:dyDescent="0.25">
      <c r="A770" t="s">
        <v>1887</v>
      </c>
      <c r="B770" t="s">
        <v>1888</v>
      </c>
      <c r="E770" t="b">
        <v>1</v>
      </c>
    </row>
    <row r="771" spans="1:5" x14ac:dyDescent="0.25">
      <c r="A771" t="s">
        <v>1889</v>
      </c>
      <c r="B771" t="s">
        <v>1890</v>
      </c>
      <c r="E771" t="b">
        <v>1</v>
      </c>
    </row>
    <row r="772" spans="1:5" x14ac:dyDescent="0.25">
      <c r="A772" t="s">
        <v>1891</v>
      </c>
      <c r="B772" t="s">
        <v>1892</v>
      </c>
      <c r="E772" t="b">
        <v>1</v>
      </c>
    </row>
    <row r="773" spans="1:5" x14ac:dyDescent="0.25">
      <c r="A773" t="s">
        <v>1893</v>
      </c>
      <c r="B773" t="s">
        <v>1894</v>
      </c>
      <c r="E773" t="b">
        <v>1</v>
      </c>
    </row>
    <row r="774" spans="1:5" x14ac:dyDescent="0.25">
      <c r="A774" t="s">
        <v>1895</v>
      </c>
      <c r="B774" t="s">
        <v>1896</v>
      </c>
      <c r="E774" t="b">
        <v>1</v>
      </c>
    </row>
    <row r="775" spans="1:5" x14ac:dyDescent="0.25">
      <c r="A775" t="s">
        <v>1897</v>
      </c>
      <c r="B775" t="s">
        <v>1898</v>
      </c>
      <c r="E775" t="b">
        <v>1</v>
      </c>
    </row>
    <row r="776" spans="1:5" x14ac:dyDescent="0.25">
      <c r="A776" t="s">
        <v>1899</v>
      </c>
      <c r="B776" t="s">
        <v>1900</v>
      </c>
      <c r="E776" t="b">
        <v>1</v>
      </c>
    </row>
    <row r="777" spans="1:5" x14ac:dyDescent="0.25">
      <c r="A777" t="s">
        <v>1901</v>
      </c>
      <c r="B777" t="s">
        <v>1902</v>
      </c>
      <c r="E777" t="b">
        <v>1</v>
      </c>
    </row>
    <row r="778" spans="1:5" x14ac:dyDescent="0.25">
      <c r="A778" t="s">
        <v>1903</v>
      </c>
      <c r="B778" t="s">
        <v>1904</v>
      </c>
      <c r="E778" t="b">
        <v>1</v>
      </c>
    </row>
    <row r="779" spans="1:5" x14ac:dyDescent="0.25">
      <c r="A779" t="s">
        <v>1905</v>
      </c>
      <c r="B779" t="s">
        <v>1906</v>
      </c>
      <c r="E779" t="b">
        <v>1</v>
      </c>
    </row>
    <row r="780" spans="1:5" x14ac:dyDescent="0.25">
      <c r="A780" t="s">
        <v>1907</v>
      </c>
      <c r="B780" t="s">
        <v>1908</v>
      </c>
      <c r="E780" t="b">
        <v>1</v>
      </c>
    </row>
    <row r="781" spans="1:5" x14ac:dyDescent="0.25">
      <c r="A781" t="s">
        <v>1909</v>
      </c>
      <c r="B781" t="s">
        <v>1910</v>
      </c>
      <c r="E781" t="b">
        <v>1</v>
      </c>
    </row>
    <row r="782" spans="1:5" x14ac:dyDescent="0.25">
      <c r="A782" t="s">
        <v>1911</v>
      </c>
      <c r="B782" t="s">
        <v>1912</v>
      </c>
      <c r="E782" t="b">
        <v>1</v>
      </c>
    </row>
    <row r="783" spans="1:5" x14ac:dyDescent="0.25">
      <c r="A783" t="s">
        <v>1913</v>
      </c>
      <c r="B783" t="s">
        <v>1914</v>
      </c>
      <c r="E783" t="b">
        <v>1</v>
      </c>
    </row>
    <row r="784" spans="1:5" x14ac:dyDescent="0.25">
      <c r="A784" t="s">
        <v>1915</v>
      </c>
      <c r="B784" t="s">
        <v>1916</v>
      </c>
      <c r="E784" t="b">
        <v>1</v>
      </c>
    </row>
    <row r="785" spans="1:5" x14ac:dyDescent="0.25">
      <c r="A785" t="s">
        <v>1917</v>
      </c>
      <c r="B785" t="s">
        <v>1918</v>
      </c>
      <c r="E785" t="b">
        <v>1</v>
      </c>
    </row>
    <row r="786" spans="1:5" x14ac:dyDescent="0.25">
      <c r="A786" t="s">
        <v>1919</v>
      </c>
      <c r="B786" t="s">
        <v>1920</v>
      </c>
      <c r="E786" t="b">
        <v>1</v>
      </c>
    </row>
    <row r="787" spans="1:5" x14ac:dyDescent="0.25">
      <c r="A787" t="s">
        <v>1921</v>
      </c>
      <c r="B787" t="s">
        <v>1922</v>
      </c>
      <c r="E787" t="b">
        <v>1</v>
      </c>
    </row>
    <row r="788" spans="1:5" x14ac:dyDescent="0.25">
      <c r="A788" t="s">
        <v>1923</v>
      </c>
      <c r="B788" t="s">
        <v>1924</v>
      </c>
      <c r="E788" t="b">
        <v>1</v>
      </c>
    </row>
    <row r="789" spans="1:5" x14ac:dyDescent="0.25">
      <c r="A789" t="s">
        <v>1925</v>
      </c>
      <c r="B789" t="s">
        <v>1926</v>
      </c>
      <c r="E789" t="b">
        <v>1</v>
      </c>
    </row>
    <row r="790" spans="1:5" x14ac:dyDescent="0.25">
      <c r="A790" t="s">
        <v>1927</v>
      </c>
      <c r="B790" t="s">
        <v>1928</v>
      </c>
      <c r="E790" t="b">
        <v>1</v>
      </c>
    </row>
    <row r="791" spans="1:5" x14ac:dyDescent="0.25">
      <c r="A791" t="s">
        <v>1929</v>
      </c>
      <c r="B791" t="s">
        <v>1930</v>
      </c>
      <c r="E791" t="b">
        <v>1</v>
      </c>
    </row>
    <row r="792" spans="1:5" x14ac:dyDescent="0.25">
      <c r="A792" t="s">
        <v>1931</v>
      </c>
      <c r="B792" t="s">
        <v>1932</v>
      </c>
      <c r="E792" t="b">
        <v>1</v>
      </c>
    </row>
    <row r="793" spans="1:5" x14ac:dyDescent="0.25">
      <c r="A793" t="s">
        <v>1933</v>
      </c>
      <c r="B793" t="s">
        <v>1934</v>
      </c>
      <c r="E793" t="b">
        <v>1</v>
      </c>
    </row>
    <row r="794" spans="1:5" x14ac:dyDescent="0.25">
      <c r="A794" t="s">
        <v>1935</v>
      </c>
      <c r="B794" t="s">
        <v>1936</v>
      </c>
      <c r="E794" t="b">
        <v>1</v>
      </c>
    </row>
    <row r="795" spans="1:5" x14ac:dyDescent="0.25">
      <c r="A795" t="s">
        <v>1937</v>
      </c>
      <c r="B795" t="s">
        <v>1938</v>
      </c>
      <c r="E795" t="b">
        <v>1</v>
      </c>
    </row>
    <row r="796" spans="1:5" x14ac:dyDescent="0.25">
      <c r="A796" t="s">
        <v>1939</v>
      </c>
      <c r="B796" t="s">
        <v>1940</v>
      </c>
      <c r="E796" t="b">
        <v>1</v>
      </c>
    </row>
    <row r="797" spans="1:5" x14ac:dyDescent="0.25">
      <c r="A797" t="s">
        <v>1941</v>
      </c>
      <c r="B797" t="s">
        <v>1942</v>
      </c>
      <c r="E797" t="b">
        <v>1</v>
      </c>
    </row>
    <row r="798" spans="1:5" x14ac:dyDescent="0.25">
      <c r="A798" t="s">
        <v>1943</v>
      </c>
      <c r="B798" t="s">
        <v>1944</v>
      </c>
      <c r="E798" t="b">
        <v>1</v>
      </c>
    </row>
    <row r="799" spans="1:5" x14ac:dyDescent="0.25">
      <c r="A799" t="s">
        <v>1945</v>
      </c>
      <c r="B799" t="s">
        <v>1946</v>
      </c>
      <c r="E799" t="b">
        <v>1</v>
      </c>
    </row>
    <row r="800" spans="1:5" x14ac:dyDescent="0.25">
      <c r="A800" t="s">
        <v>1947</v>
      </c>
      <c r="B800" t="s">
        <v>1948</v>
      </c>
      <c r="E800" t="b">
        <v>1</v>
      </c>
    </row>
    <row r="801" spans="1:5" x14ac:dyDescent="0.25">
      <c r="A801" t="s">
        <v>1949</v>
      </c>
      <c r="B801" t="s">
        <v>1950</v>
      </c>
      <c r="E801" t="b">
        <v>1</v>
      </c>
    </row>
    <row r="802" spans="1:5" x14ac:dyDescent="0.25">
      <c r="A802" t="s">
        <v>1951</v>
      </c>
      <c r="B802" t="s">
        <v>1952</v>
      </c>
      <c r="E802" t="b">
        <v>1</v>
      </c>
    </row>
    <row r="803" spans="1:5" x14ac:dyDescent="0.25">
      <c r="A803" t="s">
        <v>1953</v>
      </c>
      <c r="B803" t="s">
        <v>1954</v>
      </c>
      <c r="E803" t="b">
        <v>1</v>
      </c>
    </row>
    <row r="804" spans="1:5" x14ac:dyDescent="0.25">
      <c r="A804" t="s">
        <v>1955</v>
      </c>
      <c r="B804" t="s">
        <v>1956</v>
      </c>
      <c r="E804" t="b">
        <v>1</v>
      </c>
    </row>
    <row r="805" spans="1:5" x14ac:dyDescent="0.25">
      <c r="A805" t="s">
        <v>1957</v>
      </c>
      <c r="B805" t="s">
        <v>1958</v>
      </c>
      <c r="E805" t="b">
        <v>1</v>
      </c>
    </row>
    <row r="806" spans="1:5" x14ac:dyDescent="0.25">
      <c r="A806" t="s">
        <v>1959</v>
      </c>
      <c r="B806" t="s">
        <v>1960</v>
      </c>
      <c r="E806" t="b">
        <v>1</v>
      </c>
    </row>
    <row r="807" spans="1:5" x14ac:dyDescent="0.25">
      <c r="A807" t="s">
        <v>1961</v>
      </c>
      <c r="B807" t="s">
        <v>1962</v>
      </c>
      <c r="E807" t="b">
        <v>1</v>
      </c>
    </row>
    <row r="808" spans="1:5" x14ac:dyDescent="0.25">
      <c r="A808" t="s">
        <v>1963</v>
      </c>
      <c r="B808" t="s">
        <v>1964</v>
      </c>
      <c r="E808" t="b">
        <v>1</v>
      </c>
    </row>
    <row r="809" spans="1:5" x14ac:dyDescent="0.25">
      <c r="A809" t="s">
        <v>1965</v>
      </c>
      <c r="B809" t="s">
        <v>1966</v>
      </c>
      <c r="E809" t="b">
        <v>1</v>
      </c>
    </row>
    <row r="810" spans="1:5" x14ac:dyDescent="0.25">
      <c r="A810" t="s">
        <v>1967</v>
      </c>
      <c r="B810" t="s">
        <v>1968</v>
      </c>
      <c r="E810" t="b">
        <v>1</v>
      </c>
    </row>
    <row r="811" spans="1:5" x14ac:dyDescent="0.25">
      <c r="A811" t="s">
        <v>1969</v>
      </c>
      <c r="B811" t="s">
        <v>1970</v>
      </c>
      <c r="E811" t="b">
        <v>1</v>
      </c>
    </row>
    <row r="812" spans="1:5" x14ac:dyDescent="0.25">
      <c r="A812" t="s">
        <v>1971</v>
      </c>
      <c r="B812" t="s">
        <v>1972</v>
      </c>
      <c r="E812" t="b">
        <v>1</v>
      </c>
    </row>
    <row r="813" spans="1:5" x14ac:dyDescent="0.25">
      <c r="A813" t="s">
        <v>1973</v>
      </c>
      <c r="B813" t="s">
        <v>1974</v>
      </c>
      <c r="E813" t="b">
        <v>1</v>
      </c>
    </row>
    <row r="814" spans="1:5" x14ac:dyDescent="0.25">
      <c r="A814" t="s">
        <v>1975</v>
      </c>
      <c r="B814" t="s">
        <v>1976</v>
      </c>
      <c r="E814" t="b">
        <v>1</v>
      </c>
    </row>
    <row r="815" spans="1:5" x14ac:dyDescent="0.25">
      <c r="A815" t="s">
        <v>1977</v>
      </c>
      <c r="B815" t="s">
        <v>1978</v>
      </c>
      <c r="E815" t="b">
        <v>1</v>
      </c>
    </row>
    <row r="816" spans="1:5" x14ac:dyDescent="0.25">
      <c r="A816" t="s">
        <v>1979</v>
      </c>
      <c r="B816" t="s">
        <v>1980</v>
      </c>
      <c r="E816" t="b">
        <v>1</v>
      </c>
    </row>
    <row r="817" spans="1:5" x14ac:dyDescent="0.25">
      <c r="A817" t="s">
        <v>1981</v>
      </c>
      <c r="B817" t="s">
        <v>1982</v>
      </c>
      <c r="E817" t="b">
        <v>1</v>
      </c>
    </row>
    <row r="818" spans="1:5" x14ac:dyDescent="0.25">
      <c r="A818" t="s">
        <v>1983</v>
      </c>
      <c r="B818" t="s">
        <v>1984</v>
      </c>
      <c r="E818" t="b">
        <v>1</v>
      </c>
    </row>
    <row r="819" spans="1:5" x14ac:dyDescent="0.25">
      <c r="A819" t="s">
        <v>1985</v>
      </c>
      <c r="B819" t="s">
        <v>1986</v>
      </c>
      <c r="E819" t="b">
        <v>1</v>
      </c>
    </row>
    <row r="820" spans="1:5" x14ac:dyDescent="0.25">
      <c r="A820" t="s">
        <v>1987</v>
      </c>
      <c r="B820" t="s">
        <v>1988</v>
      </c>
      <c r="E820" t="b">
        <v>1</v>
      </c>
    </row>
    <row r="821" spans="1:5" x14ac:dyDescent="0.25">
      <c r="A821" t="s">
        <v>1989</v>
      </c>
      <c r="B821" t="s">
        <v>1990</v>
      </c>
      <c r="E821" t="b">
        <v>1</v>
      </c>
    </row>
    <row r="822" spans="1:5" x14ac:dyDescent="0.25">
      <c r="A822" t="s">
        <v>1991</v>
      </c>
      <c r="B822" t="s">
        <v>1992</v>
      </c>
      <c r="E822" t="b">
        <v>1</v>
      </c>
    </row>
    <row r="823" spans="1:5" x14ac:dyDescent="0.25">
      <c r="A823" t="s">
        <v>1993</v>
      </c>
      <c r="B823" t="s">
        <v>1994</v>
      </c>
      <c r="E823" t="b">
        <v>1</v>
      </c>
    </row>
    <row r="824" spans="1:5" x14ac:dyDescent="0.25">
      <c r="A824" t="s">
        <v>1995</v>
      </c>
      <c r="B824" t="s">
        <v>1996</v>
      </c>
      <c r="E824" t="b">
        <v>1</v>
      </c>
    </row>
    <row r="825" spans="1:5" x14ac:dyDescent="0.25">
      <c r="A825" t="s">
        <v>1997</v>
      </c>
      <c r="B825" t="s">
        <v>1998</v>
      </c>
      <c r="E825" t="b">
        <v>1</v>
      </c>
    </row>
    <row r="826" spans="1:5" x14ac:dyDescent="0.25">
      <c r="A826" t="s">
        <v>1999</v>
      </c>
      <c r="B826" t="s">
        <v>2000</v>
      </c>
      <c r="E826" t="b">
        <v>1</v>
      </c>
    </row>
    <row r="827" spans="1:5" x14ac:dyDescent="0.25">
      <c r="A827" t="s">
        <v>2001</v>
      </c>
      <c r="B827" t="s">
        <v>2002</v>
      </c>
      <c r="E827" t="b">
        <v>1</v>
      </c>
    </row>
    <row r="828" spans="1:5" x14ac:dyDescent="0.25">
      <c r="A828" t="s">
        <v>2003</v>
      </c>
      <c r="B828" t="s">
        <v>2004</v>
      </c>
      <c r="E828" t="b">
        <v>1</v>
      </c>
    </row>
    <row r="829" spans="1:5" x14ac:dyDescent="0.25">
      <c r="A829" t="s">
        <v>2005</v>
      </c>
      <c r="B829" t="s">
        <v>2006</v>
      </c>
      <c r="E829" t="b">
        <v>1</v>
      </c>
    </row>
    <row r="830" spans="1:5" x14ac:dyDescent="0.25">
      <c r="A830" t="s">
        <v>2007</v>
      </c>
      <c r="B830" t="s">
        <v>2008</v>
      </c>
      <c r="E830" t="b">
        <v>1</v>
      </c>
    </row>
    <row r="831" spans="1:5" x14ac:dyDescent="0.25">
      <c r="A831" t="s">
        <v>2009</v>
      </c>
      <c r="B831" t="s">
        <v>2010</v>
      </c>
      <c r="E831" t="b">
        <v>1</v>
      </c>
    </row>
    <row r="832" spans="1:5" x14ac:dyDescent="0.25">
      <c r="A832" t="s">
        <v>2011</v>
      </c>
      <c r="B832" t="s">
        <v>2012</v>
      </c>
      <c r="E832" t="b">
        <v>1</v>
      </c>
    </row>
    <row r="833" spans="1:5" x14ac:dyDescent="0.25">
      <c r="A833" t="s">
        <v>2013</v>
      </c>
      <c r="B833" t="s">
        <v>2014</v>
      </c>
      <c r="E833" t="b">
        <v>1</v>
      </c>
    </row>
    <row r="834" spans="1:5" x14ac:dyDescent="0.25">
      <c r="A834" t="s">
        <v>2015</v>
      </c>
      <c r="B834" t="s">
        <v>2016</v>
      </c>
      <c r="E834" t="b">
        <v>1</v>
      </c>
    </row>
    <row r="835" spans="1:5" x14ac:dyDescent="0.25">
      <c r="A835" t="s">
        <v>2017</v>
      </c>
      <c r="B835" t="s">
        <v>2018</v>
      </c>
      <c r="E835" t="b">
        <v>1</v>
      </c>
    </row>
    <row r="836" spans="1:5" x14ac:dyDescent="0.25">
      <c r="A836" t="s">
        <v>2019</v>
      </c>
      <c r="B836" t="s">
        <v>2020</v>
      </c>
      <c r="E836" t="b">
        <v>1</v>
      </c>
    </row>
    <row r="837" spans="1:5" x14ac:dyDescent="0.25">
      <c r="A837" t="s">
        <v>2021</v>
      </c>
      <c r="B837" t="s">
        <v>2022</v>
      </c>
      <c r="E837" t="b">
        <v>1</v>
      </c>
    </row>
    <row r="838" spans="1:5" x14ac:dyDescent="0.25">
      <c r="A838" t="s">
        <v>2023</v>
      </c>
      <c r="B838" t="s">
        <v>2024</v>
      </c>
      <c r="E838" t="b">
        <v>1</v>
      </c>
    </row>
    <row r="839" spans="1:5" x14ac:dyDescent="0.25">
      <c r="A839" t="s">
        <v>2025</v>
      </c>
      <c r="B839" t="s">
        <v>2026</v>
      </c>
      <c r="E839" t="b">
        <v>1</v>
      </c>
    </row>
    <row r="840" spans="1:5" x14ac:dyDescent="0.25">
      <c r="A840" t="s">
        <v>2027</v>
      </c>
      <c r="B840" t="s">
        <v>2028</v>
      </c>
      <c r="E840" t="b">
        <v>1</v>
      </c>
    </row>
    <row r="841" spans="1:5" x14ac:dyDescent="0.25">
      <c r="A841" t="s">
        <v>2029</v>
      </c>
      <c r="B841" t="s">
        <v>2030</v>
      </c>
      <c r="E841" t="b">
        <v>1</v>
      </c>
    </row>
    <row r="842" spans="1:5" x14ac:dyDescent="0.25">
      <c r="A842" t="s">
        <v>2031</v>
      </c>
      <c r="B842" t="s">
        <v>2032</v>
      </c>
      <c r="E842" t="b">
        <v>1</v>
      </c>
    </row>
    <row r="843" spans="1:5" x14ac:dyDescent="0.25">
      <c r="A843" t="s">
        <v>2033</v>
      </c>
      <c r="B843" t="s">
        <v>2034</v>
      </c>
      <c r="E843" t="b">
        <v>1</v>
      </c>
    </row>
    <row r="844" spans="1:5" x14ac:dyDescent="0.25">
      <c r="A844" t="s">
        <v>2035</v>
      </c>
      <c r="B844" t="s">
        <v>2036</v>
      </c>
      <c r="E844" t="b">
        <v>1</v>
      </c>
    </row>
    <row r="845" spans="1:5" x14ac:dyDescent="0.25">
      <c r="A845" t="s">
        <v>2037</v>
      </c>
      <c r="B845" t="s">
        <v>2038</v>
      </c>
      <c r="E845" t="b">
        <v>1</v>
      </c>
    </row>
    <row r="846" spans="1:5" x14ac:dyDescent="0.25">
      <c r="A846" t="s">
        <v>2039</v>
      </c>
      <c r="B846" t="s">
        <v>2040</v>
      </c>
      <c r="E846" t="b">
        <v>1</v>
      </c>
    </row>
    <row r="847" spans="1:5" x14ac:dyDescent="0.25">
      <c r="A847" t="s">
        <v>2041</v>
      </c>
      <c r="B847" t="s">
        <v>2042</v>
      </c>
      <c r="E847" t="b">
        <v>1</v>
      </c>
    </row>
    <row r="848" spans="1:5" x14ac:dyDescent="0.25">
      <c r="A848" t="s">
        <v>2043</v>
      </c>
      <c r="B848" t="s">
        <v>2044</v>
      </c>
      <c r="E848" t="b">
        <v>1</v>
      </c>
    </row>
    <row r="849" spans="1:5" x14ac:dyDescent="0.25">
      <c r="A849" t="s">
        <v>2045</v>
      </c>
      <c r="B849" t="s">
        <v>2046</v>
      </c>
      <c r="E849" t="b">
        <v>1</v>
      </c>
    </row>
    <row r="850" spans="1:5" x14ac:dyDescent="0.25">
      <c r="A850" t="s">
        <v>2047</v>
      </c>
      <c r="B850" t="s">
        <v>2048</v>
      </c>
      <c r="E850" t="b">
        <v>1</v>
      </c>
    </row>
    <row r="851" spans="1:5" x14ac:dyDescent="0.25">
      <c r="A851" t="s">
        <v>2049</v>
      </c>
      <c r="B851" t="s">
        <v>2050</v>
      </c>
      <c r="E851" t="b">
        <v>1</v>
      </c>
    </row>
    <row r="852" spans="1:5" x14ac:dyDescent="0.25">
      <c r="A852" t="s">
        <v>2051</v>
      </c>
      <c r="B852" t="s">
        <v>2052</v>
      </c>
      <c r="E852" t="b">
        <v>1</v>
      </c>
    </row>
    <row r="853" spans="1:5" x14ac:dyDescent="0.25">
      <c r="A853" t="s">
        <v>2053</v>
      </c>
      <c r="B853" t="s">
        <v>2054</v>
      </c>
      <c r="E853" t="b">
        <v>1</v>
      </c>
    </row>
    <row r="854" spans="1:5" x14ac:dyDescent="0.25">
      <c r="A854" t="s">
        <v>2055</v>
      </c>
      <c r="B854" t="s">
        <v>2056</v>
      </c>
      <c r="E854" t="b">
        <v>1</v>
      </c>
    </row>
    <row r="855" spans="1:5" x14ac:dyDescent="0.25">
      <c r="A855" t="s">
        <v>2057</v>
      </c>
      <c r="B855" t="s">
        <v>2058</v>
      </c>
      <c r="E855" t="b">
        <v>1</v>
      </c>
    </row>
    <row r="856" spans="1:5" x14ac:dyDescent="0.25">
      <c r="A856" t="s">
        <v>2059</v>
      </c>
      <c r="B856" t="s">
        <v>2060</v>
      </c>
      <c r="E856" t="b">
        <v>1</v>
      </c>
    </row>
    <row r="857" spans="1:5" x14ac:dyDescent="0.25">
      <c r="A857" t="s">
        <v>2061</v>
      </c>
      <c r="B857" t="s">
        <v>2062</v>
      </c>
      <c r="E857" t="b">
        <v>1</v>
      </c>
    </row>
    <row r="858" spans="1:5" x14ac:dyDescent="0.25">
      <c r="A858" t="s">
        <v>2063</v>
      </c>
      <c r="B858" t="s">
        <v>2064</v>
      </c>
      <c r="E858" t="b">
        <v>1</v>
      </c>
    </row>
    <row r="859" spans="1:5" x14ac:dyDescent="0.25">
      <c r="A859" t="s">
        <v>2065</v>
      </c>
      <c r="B859" t="s">
        <v>2066</v>
      </c>
      <c r="E859" t="b">
        <v>1</v>
      </c>
    </row>
    <row r="860" spans="1:5" x14ac:dyDescent="0.25">
      <c r="A860" t="s">
        <v>2067</v>
      </c>
      <c r="B860" t="s">
        <v>2068</v>
      </c>
      <c r="E860" t="b">
        <v>1</v>
      </c>
    </row>
    <row r="861" spans="1:5" x14ac:dyDescent="0.25">
      <c r="A861" t="s">
        <v>2069</v>
      </c>
      <c r="B861" t="s">
        <v>2070</v>
      </c>
      <c r="E861" t="b">
        <v>1</v>
      </c>
    </row>
    <row r="862" spans="1:5" x14ac:dyDescent="0.25">
      <c r="A862" t="s">
        <v>2071</v>
      </c>
      <c r="B862" t="s">
        <v>2072</v>
      </c>
      <c r="E862" t="b">
        <v>1</v>
      </c>
    </row>
    <row r="863" spans="1:5" x14ac:dyDescent="0.25">
      <c r="A863" t="s">
        <v>2073</v>
      </c>
      <c r="B863" t="s">
        <v>2074</v>
      </c>
      <c r="E863" t="b">
        <v>1</v>
      </c>
    </row>
    <row r="864" spans="1:5" x14ac:dyDescent="0.25">
      <c r="A864" t="s">
        <v>2075</v>
      </c>
      <c r="B864" t="s">
        <v>2076</v>
      </c>
      <c r="E864" t="b">
        <v>1</v>
      </c>
    </row>
    <row r="865" spans="1:5" x14ac:dyDescent="0.25">
      <c r="A865" t="s">
        <v>2077</v>
      </c>
      <c r="B865" t="s">
        <v>2078</v>
      </c>
      <c r="E865" t="b">
        <v>1</v>
      </c>
    </row>
    <row r="866" spans="1:5" x14ac:dyDescent="0.25">
      <c r="A866" t="s">
        <v>2079</v>
      </c>
      <c r="B866" t="s">
        <v>2080</v>
      </c>
      <c r="E866" t="b">
        <v>1</v>
      </c>
    </row>
    <row r="867" spans="1:5" x14ac:dyDescent="0.25">
      <c r="A867" t="s">
        <v>2081</v>
      </c>
      <c r="B867" t="s">
        <v>2082</v>
      </c>
      <c r="E867" t="b">
        <v>1</v>
      </c>
    </row>
    <row r="868" spans="1:5" x14ac:dyDescent="0.25">
      <c r="A868" t="s">
        <v>2083</v>
      </c>
      <c r="B868" t="s">
        <v>2084</v>
      </c>
      <c r="E868" t="b">
        <v>1</v>
      </c>
    </row>
    <row r="869" spans="1:5" x14ac:dyDescent="0.25">
      <c r="A869" t="s">
        <v>2085</v>
      </c>
      <c r="B869" t="s">
        <v>2086</v>
      </c>
      <c r="E869" t="b">
        <v>1</v>
      </c>
    </row>
    <row r="870" spans="1:5" x14ac:dyDescent="0.25">
      <c r="A870" t="s">
        <v>2087</v>
      </c>
      <c r="B870" t="s">
        <v>2088</v>
      </c>
      <c r="E870" t="b">
        <v>1</v>
      </c>
    </row>
    <row r="871" spans="1:5" x14ac:dyDescent="0.25">
      <c r="A871" t="s">
        <v>2089</v>
      </c>
      <c r="B871" t="s">
        <v>2090</v>
      </c>
      <c r="E871" t="b">
        <v>1</v>
      </c>
    </row>
    <row r="872" spans="1:5" x14ac:dyDescent="0.25">
      <c r="A872" t="s">
        <v>2091</v>
      </c>
      <c r="B872" t="s">
        <v>2092</v>
      </c>
      <c r="E872" t="b">
        <v>1</v>
      </c>
    </row>
    <row r="873" spans="1:5" x14ac:dyDescent="0.25">
      <c r="A873" t="s">
        <v>2093</v>
      </c>
      <c r="B873" t="s">
        <v>2094</v>
      </c>
      <c r="E873" t="b">
        <v>1</v>
      </c>
    </row>
    <row r="874" spans="1:5" x14ac:dyDescent="0.25">
      <c r="A874" t="s">
        <v>2095</v>
      </c>
      <c r="B874" t="s">
        <v>2096</v>
      </c>
      <c r="E874" t="b">
        <v>1</v>
      </c>
    </row>
    <row r="875" spans="1:5" x14ac:dyDescent="0.25">
      <c r="A875" t="s">
        <v>2097</v>
      </c>
      <c r="B875" t="s">
        <v>2098</v>
      </c>
      <c r="E875" t="b">
        <v>1</v>
      </c>
    </row>
    <row r="876" spans="1:5" x14ac:dyDescent="0.25">
      <c r="A876" t="s">
        <v>2099</v>
      </c>
      <c r="B876" t="s">
        <v>2100</v>
      </c>
      <c r="E876" t="b">
        <v>1</v>
      </c>
    </row>
    <row r="877" spans="1:5" x14ac:dyDescent="0.25">
      <c r="A877" t="s">
        <v>2101</v>
      </c>
      <c r="B877" t="s">
        <v>2102</v>
      </c>
      <c r="E877" t="b">
        <v>1</v>
      </c>
    </row>
    <row r="878" spans="1:5" x14ac:dyDescent="0.25">
      <c r="A878" t="s">
        <v>2103</v>
      </c>
      <c r="B878" t="s">
        <v>2104</v>
      </c>
      <c r="E878" t="b">
        <v>1</v>
      </c>
    </row>
    <row r="879" spans="1:5" x14ac:dyDescent="0.25">
      <c r="A879" t="s">
        <v>2105</v>
      </c>
      <c r="B879" t="s">
        <v>2106</v>
      </c>
      <c r="E879" t="b">
        <v>1</v>
      </c>
    </row>
    <row r="880" spans="1:5" x14ac:dyDescent="0.25">
      <c r="A880" t="s">
        <v>2107</v>
      </c>
      <c r="B880" t="s">
        <v>2108</v>
      </c>
      <c r="E880" t="b">
        <v>1</v>
      </c>
    </row>
    <row r="881" spans="1:5" x14ac:dyDescent="0.25">
      <c r="A881" t="s">
        <v>2109</v>
      </c>
      <c r="B881" t="s">
        <v>2110</v>
      </c>
      <c r="E881" t="b">
        <v>1</v>
      </c>
    </row>
    <row r="882" spans="1:5" x14ac:dyDescent="0.25">
      <c r="A882" t="s">
        <v>2111</v>
      </c>
      <c r="B882" t="s">
        <v>2112</v>
      </c>
      <c r="E882" t="b">
        <v>1</v>
      </c>
    </row>
    <row r="883" spans="1:5" x14ac:dyDescent="0.25">
      <c r="A883" t="s">
        <v>2113</v>
      </c>
      <c r="B883" t="s">
        <v>2114</v>
      </c>
      <c r="E883" t="b">
        <v>1</v>
      </c>
    </row>
    <row r="884" spans="1:5" x14ac:dyDescent="0.25">
      <c r="A884" t="s">
        <v>2115</v>
      </c>
      <c r="B884" t="s">
        <v>2116</v>
      </c>
      <c r="E884" t="b">
        <v>1</v>
      </c>
    </row>
    <row r="885" spans="1:5" x14ac:dyDescent="0.25">
      <c r="A885" t="s">
        <v>2117</v>
      </c>
      <c r="B885" t="s">
        <v>2118</v>
      </c>
      <c r="E885" t="b">
        <v>1</v>
      </c>
    </row>
    <row r="886" spans="1:5" x14ac:dyDescent="0.25">
      <c r="A886" t="s">
        <v>2119</v>
      </c>
      <c r="B886" t="s">
        <v>2120</v>
      </c>
      <c r="E886" t="b">
        <v>1</v>
      </c>
    </row>
    <row r="887" spans="1:5" x14ac:dyDescent="0.25">
      <c r="A887" t="s">
        <v>2121</v>
      </c>
      <c r="B887" t="s">
        <v>2122</v>
      </c>
      <c r="E887" t="b">
        <v>1</v>
      </c>
    </row>
    <row r="888" spans="1:5" x14ac:dyDescent="0.25">
      <c r="A888" t="s">
        <v>2123</v>
      </c>
      <c r="B888" t="s">
        <v>2124</v>
      </c>
      <c r="E888" t="b">
        <v>1</v>
      </c>
    </row>
    <row r="889" spans="1:5" x14ac:dyDescent="0.25">
      <c r="A889" t="s">
        <v>2125</v>
      </c>
      <c r="B889" t="s">
        <v>2126</v>
      </c>
      <c r="E889" t="b">
        <v>1</v>
      </c>
    </row>
    <row r="890" spans="1:5" x14ac:dyDescent="0.25">
      <c r="A890" t="s">
        <v>2127</v>
      </c>
      <c r="B890" t="s">
        <v>2128</v>
      </c>
      <c r="E890" t="b">
        <v>1</v>
      </c>
    </row>
    <row r="891" spans="1:5" x14ac:dyDescent="0.25">
      <c r="A891" t="s">
        <v>2129</v>
      </c>
      <c r="B891" t="s">
        <v>2130</v>
      </c>
      <c r="E891" t="b">
        <v>1</v>
      </c>
    </row>
    <row r="892" spans="1:5" x14ac:dyDescent="0.25">
      <c r="A892" t="s">
        <v>2131</v>
      </c>
      <c r="B892" t="s">
        <v>2132</v>
      </c>
      <c r="E892" t="b">
        <v>1</v>
      </c>
    </row>
    <row r="893" spans="1:5" x14ac:dyDescent="0.25">
      <c r="A893" t="s">
        <v>2133</v>
      </c>
      <c r="B893" t="s">
        <v>2134</v>
      </c>
      <c r="E893" t="b">
        <v>1</v>
      </c>
    </row>
    <row r="894" spans="1:5" x14ac:dyDescent="0.25">
      <c r="A894" t="s">
        <v>2135</v>
      </c>
      <c r="B894" t="s">
        <v>2136</v>
      </c>
      <c r="E894" t="b">
        <v>1</v>
      </c>
    </row>
    <row r="895" spans="1:5" x14ac:dyDescent="0.25">
      <c r="A895" t="s">
        <v>2137</v>
      </c>
      <c r="B895" t="s">
        <v>2138</v>
      </c>
      <c r="E895" t="b">
        <v>1</v>
      </c>
    </row>
    <row r="896" spans="1:5" x14ac:dyDescent="0.25">
      <c r="A896" t="s">
        <v>2139</v>
      </c>
      <c r="B896" t="s">
        <v>2140</v>
      </c>
      <c r="E896" t="b">
        <v>1</v>
      </c>
    </row>
    <row r="897" spans="1:5" x14ac:dyDescent="0.25">
      <c r="A897" t="s">
        <v>2141</v>
      </c>
      <c r="B897" t="s">
        <v>2142</v>
      </c>
      <c r="E897" t="b">
        <v>1</v>
      </c>
    </row>
    <row r="898" spans="1:5" x14ac:dyDescent="0.25">
      <c r="A898" t="s">
        <v>2143</v>
      </c>
      <c r="B898" t="s">
        <v>2144</v>
      </c>
      <c r="E898" t="b">
        <v>1</v>
      </c>
    </row>
    <row r="899" spans="1:5" x14ac:dyDescent="0.25">
      <c r="A899" t="s">
        <v>2145</v>
      </c>
      <c r="B899" t="s">
        <v>2146</v>
      </c>
      <c r="E899" t="b">
        <v>1</v>
      </c>
    </row>
    <row r="900" spans="1:5" x14ac:dyDescent="0.25">
      <c r="A900" t="s">
        <v>2147</v>
      </c>
      <c r="B900" t="s">
        <v>2148</v>
      </c>
      <c r="E900" t="b">
        <v>1</v>
      </c>
    </row>
    <row r="901" spans="1:5" x14ac:dyDescent="0.25">
      <c r="A901" t="s">
        <v>2149</v>
      </c>
      <c r="B901" t="s">
        <v>2150</v>
      </c>
      <c r="E901" t="b">
        <v>1</v>
      </c>
    </row>
    <row r="902" spans="1:5" x14ac:dyDescent="0.25">
      <c r="A902" t="s">
        <v>2151</v>
      </c>
      <c r="B902" t="s">
        <v>2152</v>
      </c>
      <c r="E902" t="b">
        <v>1</v>
      </c>
    </row>
    <row r="903" spans="1:5" x14ac:dyDescent="0.25">
      <c r="A903" t="s">
        <v>2153</v>
      </c>
      <c r="B903" t="s">
        <v>2154</v>
      </c>
      <c r="E903" t="b">
        <v>1</v>
      </c>
    </row>
    <row r="904" spans="1:5" x14ac:dyDescent="0.25">
      <c r="A904" t="s">
        <v>2155</v>
      </c>
      <c r="B904" t="s">
        <v>2156</v>
      </c>
      <c r="E904" t="b">
        <v>1</v>
      </c>
    </row>
    <row r="905" spans="1:5" x14ac:dyDescent="0.25">
      <c r="A905" t="s">
        <v>2157</v>
      </c>
      <c r="B905" t="s">
        <v>2158</v>
      </c>
      <c r="E905" t="b">
        <v>1</v>
      </c>
    </row>
    <row r="906" spans="1:5" x14ac:dyDescent="0.25">
      <c r="A906" t="s">
        <v>2159</v>
      </c>
      <c r="B906" t="s">
        <v>2160</v>
      </c>
      <c r="E906" t="b">
        <v>1</v>
      </c>
    </row>
    <row r="907" spans="1:5" x14ac:dyDescent="0.25">
      <c r="A907" t="s">
        <v>2161</v>
      </c>
      <c r="B907" t="s">
        <v>2162</v>
      </c>
      <c r="E907" t="b">
        <v>1</v>
      </c>
    </row>
    <row r="908" spans="1:5" x14ac:dyDescent="0.25">
      <c r="A908" t="s">
        <v>2163</v>
      </c>
      <c r="B908" t="s">
        <v>2164</v>
      </c>
      <c r="E908" t="b">
        <v>1</v>
      </c>
    </row>
    <row r="909" spans="1:5" x14ac:dyDescent="0.25">
      <c r="A909" t="s">
        <v>2165</v>
      </c>
      <c r="B909" t="s">
        <v>2166</v>
      </c>
      <c r="E909" t="b">
        <v>1</v>
      </c>
    </row>
    <row r="910" spans="1:5" x14ac:dyDescent="0.25">
      <c r="A910" t="s">
        <v>2167</v>
      </c>
      <c r="B910" t="s">
        <v>2168</v>
      </c>
      <c r="E910" t="b">
        <v>1</v>
      </c>
    </row>
    <row r="911" spans="1:5" x14ac:dyDescent="0.25">
      <c r="A911" t="s">
        <v>2169</v>
      </c>
      <c r="B911" t="s">
        <v>2170</v>
      </c>
      <c r="E911" t="b">
        <v>1</v>
      </c>
    </row>
    <row r="912" spans="1:5" x14ac:dyDescent="0.25">
      <c r="A912" t="s">
        <v>2171</v>
      </c>
      <c r="B912" t="s">
        <v>2172</v>
      </c>
      <c r="E912" t="b">
        <v>1</v>
      </c>
    </row>
    <row r="913" spans="1:5" x14ac:dyDescent="0.25">
      <c r="A913" t="s">
        <v>2173</v>
      </c>
      <c r="B913" t="s">
        <v>2174</v>
      </c>
      <c r="E913" t="b">
        <v>1</v>
      </c>
    </row>
    <row r="914" spans="1:5" x14ac:dyDescent="0.25">
      <c r="A914" t="s">
        <v>2175</v>
      </c>
      <c r="B914" t="s">
        <v>2176</v>
      </c>
      <c r="E914" t="b">
        <v>1</v>
      </c>
    </row>
    <row r="915" spans="1:5" x14ac:dyDescent="0.25">
      <c r="A915" t="s">
        <v>2177</v>
      </c>
      <c r="B915" t="s">
        <v>2178</v>
      </c>
      <c r="E915" t="b">
        <v>1</v>
      </c>
    </row>
    <row r="916" spans="1:5" x14ac:dyDescent="0.25">
      <c r="A916" t="s">
        <v>2179</v>
      </c>
      <c r="B916" t="s">
        <v>2180</v>
      </c>
      <c r="E916" t="b">
        <v>1</v>
      </c>
    </row>
    <row r="917" spans="1:5" x14ac:dyDescent="0.25">
      <c r="A917" t="s">
        <v>2181</v>
      </c>
      <c r="B917" t="s">
        <v>2182</v>
      </c>
      <c r="E917" t="b">
        <v>1</v>
      </c>
    </row>
    <row r="918" spans="1:5" x14ac:dyDescent="0.25">
      <c r="A918" t="s">
        <v>2183</v>
      </c>
      <c r="B918" t="s">
        <v>2184</v>
      </c>
      <c r="E918" t="b">
        <v>1</v>
      </c>
    </row>
    <row r="919" spans="1:5" x14ac:dyDescent="0.25">
      <c r="A919" t="s">
        <v>2185</v>
      </c>
      <c r="B919" t="s">
        <v>2186</v>
      </c>
      <c r="E919" t="b">
        <v>1</v>
      </c>
    </row>
    <row r="920" spans="1:5" x14ac:dyDescent="0.25">
      <c r="A920" t="s">
        <v>2187</v>
      </c>
      <c r="B920" t="s">
        <v>2188</v>
      </c>
      <c r="E920" t="b">
        <v>1</v>
      </c>
    </row>
    <row r="921" spans="1:5" x14ac:dyDescent="0.25">
      <c r="A921" t="s">
        <v>2189</v>
      </c>
      <c r="B921" t="s">
        <v>2190</v>
      </c>
      <c r="E921" t="b">
        <v>1</v>
      </c>
    </row>
    <row r="922" spans="1:5" x14ac:dyDescent="0.25">
      <c r="A922" t="s">
        <v>2191</v>
      </c>
      <c r="B922" t="s">
        <v>2192</v>
      </c>
      <c r="E922" t="b">
        <v>1</v>
      </c>
    </row>
    <row r="923" spans="1:5" x14ac:dyDescent="0.25">
      <c r="A923" t="s">
        <v>2193</v>
      </c>
      <c r="B923" t="s">
        <v>2194</v>
      </c>
      <c r="E923" t="b">
        <v>1</v>
      </c>
    </row>
    <row r="924" spans="1:5" x14ac:dyDescent="0.25">
      <c r="A924" t="s">
        <v>2195</v>
      </c>
      <c r="B924" t="s">
        <v>2196</v>
      </c>
      <c r="E924" t="b">
        <v>1</v>
      </c>
    </row>
    <row r="925" spans="1:5" x14ac:dyDescent="0.25">
      <c r="A925" t="s">
        <v>2197</v>
      </c>
      <c r="B925" t="s">
        <v>2198</v>
      </c>
      <c r="E925" t="b">
        <v>1</v>
      </c>
    </row>
    <row r="926" spans="1:5" x14ac:dyDescent="0.25">
      <c r="A926" t="s">
        <v>2199</v>
      </c>
      <c r="B926" t="s">
        <v>2200</v>
      </c>
      <c r="E926" t="b">
        <v>1</v>
      </c>
    </row>
    <row r="927" spans="1:5" x14ac:dyDescent="0.25">
      <c r="A927" t="s">
        <v>2201</v>
      </c>
      <c r="B927" t="s">
        <v>2202</v>
      </c>
      <c r="E927" t="b">
        <v>1</v>
      </c>
    </row>
    <row r="928" spans="1:5" x14ac:dyDescent="0.25">
      <c r="A928" t="s">
        <v>2203</v>
      </c>
      <c r="B928" t="s">
        <v>2204</v>
      </c>
      <c r="E928" t="b">
        <v>1</v>
      </c>
    </row>
    <row r="929" spans="1:5" x14ac:dyDescent="0.25">
      <c r="A929" t="s">
        <v>2205</v>
      </c>
      <c r="B929" t="s">
        <v>2206</v>
      </c>
      <c r="E929" t="b">
        <v>1</v>
      </c>
    </row>
    <row r="930" spans="1:5" x14ac:dyDescent="0.25">
      <c r="A930" t="s">
        <v>2207</v>
      </c>
      <c r="B930" t="s">
        <v>2208</v>
      </c>
      <c r="E930" t="b">
        <v>1</v>
      </c>
    </row>
    <row r="931" spans="1:5" x14ac:dyDescent="0.25">
      <c r="A931" t="s">
        <v>2209</v>
      </c>
      <c r="B931" t="s">
        <v>2210</v>
      </c>
      <c r="E931" t="b">
        <v>1</v>
      </c>
    </row>
    <row r="932" spans="1:5" x14ac:dyDescent="0.25">
      <c r="A932" t="s">
        <v>2211</v>
      </c>
      <c r="B932" t="s">
        <v>2212</v>
      </c>
      <c r="E932" t="b">
        <v>1</v>
      </c>
    </row>
    <row r="933" spans="1:5" x14ac:dyDescent="0.25">
      <c r="A933" t="s">
        <v>2213</v>
      </c>
      <c r="B933" t="s">
        <v>2214</v>
      </c>
      <c r="E933" t="b">
        <v>1</v>
      </c>
    </row>
    <row r="934" spans="1:5" x14ac:dyDescent="0.25">
      <c r="A934" t="s">
        <v>2215</v>
      </c>
      <c r="B934" t="s">
        <v>2216</v>
      </c>
      <c r="E934" t="b">
        <v>1</v>
      </c>
    </row>
    <row r="935" spans="1:5" x14ac:dyDescent="0.25">
      <c r="A935" t="s">
        <v>2217</v>
      </c>
      <c r="B935" t="s">
        <v>2218</v>
      </c>
      <c r="E935" t="b">
        <v>1</v>
      </c>
    </row>
    <row r="936" spans="1:5" x14ac:dyDescent="0.25">
      <c r="A936" t="s">
        <v>2219</v>
      </c>
      <c r="B936" t="s">
        <v>2220</v>
      </c>
      <c r="E936" t="b">
        <v>1</v>
      </c>
    </row>
    <row r="937" spans="1:5" x14ac:dyDescent="0.25">
      <c r="A937" t="s">
        <v>2221</v>
      </c>
      <c r="B937" t="s">
        <v>2222</v>
      </c>
      <c r="E937" t="b">
        <v>1</v>
      </c>
    </row>
    <row r="938" spans="1:5" x14ac:dyDescent="0.25">
      <c r="A938" t="s">
        <v>2223</v>
      </c>
      <c r="B938" t="s">
        <v>2224</v>
      </c>
      <c r="E938" t="b">
        <v>1</v>
      </c>
    </row>
    <row r="939" spans="1:5" x14ac:dyDescent="0.25">
      <c r="A939" t="s">
        <v>2225</v>
      </c>
      <c r="B939" t="s">
        <v>2226</v>
      </c>
      <c r="E939" t="b">
        <v>1</v>
      </c>
    </row>
    <row r="940" spans="1:5" x14ac:dyDescent="0.25">
      <c r="A940" t="s">
        <v>2227</v>
      </c>
      <c r="B940" t="s">
        <v>2228</v>
      </c>
      <c r="E940" t="b">
        <v>1</v>
      </c>
    </row>
    <row r="941" spans="1:5" x14ac:dyDescent="0.25">
      <c r="A941" t="s">
        <v>2229</v>
      </c>
      <c r="B941" t="s">
        <v>2230</v>
      </c>
      <c r="E941" t="b">
        <v>1</v>
      </c>
    </row>
    <row r="942" spans="1:5" x14ac:dyDescent="0.25">
      <c r="A942" t="s">
        <v>2231</v>
      </c>
      <c r="B942" t="s">
        <v>2232</v>
      </c>
      <c r="E942" t="b">
        <v>1</v>
      </c>
    </row>
    <row r="943" spans="1:5" x14ac:dyDescent="0.25">
      <c r="A943" t="s">
        <v>2233</v>
      </c>
      <c r="B943" t="s">
        <v>2234</v>
      </c>
      <c r="E943" t="b">
        <v>1</v>
      </c>
    </row>
    <row r="944" spans="1:5" x14ac:dyDescent="0.25">
      <c r="A944" t="s">
        <v>2235</v>
      </c>
      <c r="B944" t="s">
        <v>2236</v>
      </c>
      <c r="E944" t="b">
        <v>1</v>
      </c>
    </row>
    <row r="945" spans="1:5" x14ac:dyDescent="0.25">
      <c r="A945" t="s">
        <v>2237</v>
      </c>
      <c r="B945" t="s">
        <v>2238</v>
      </c>
      <c r="E945" t="b">
        <v>1</v>
      </c>
    </row>
    <row r="946" spans="1:5" x14ac:dyDescent="0.25">
      <c r="A946" t="s">
        <v>2239</v>
      </c>
      <c r="B946" t="s">
        <v>2240</v>
      </c>
      <c r="E946" t="b">
        <v>1</v>
      </c>
    </row>
    <row r="947" spans="1:5" x14ac:dyDescent="0.25">
      <c r="A947" t="s">
        <v>2241</v>
      </c>
      <c r="B947" t="s">
        <v>2242</v>
      </c>
      <c r="E947" t="b">
        <v>1</v>
      </c>
    </row>
    <row r="948" spans="1:5" x14ac:dyDescent="0.25">
      <c r="A948" t="s">
        <v>2243</v>
      </c>
      <c r="B948" t="s">
        <v>2244</v>
      </c>
      <c r="E948" t="b">
        <v>1</v>
      </c>
    </row>
    <row r="949" spans="1:5" x14ac:dyDescent="0.25">
      <c r="A949" t="s">
        <v>2245</v>
      </c>
      <c r="B949" t="s">
        <v>2246</v>
      </c>
      <c r="E949" t="b">
        <v>1</v>
      </c>
    </row>
    <row r="950" spans="1:5" x14ac:dyDescent="0.25">
      <c r="A950" t="s">
        <v>2247</v>
      </c>
      <c r="B950" t="s">
        <v>2248</v>
      </c>
      <c r="E950" t="b">
        <v>1</v>
      </c>
    </row>
    <row r="951" spans="1:5" x14ac:dyDescent="0.25">
      <c r="A951" t="s">
        <v>2249</v>
      </c>
      <c r="B951" t="s">
        <v>2250</v>
      </c>
      <c r="E951" t="b">
        <v>1</v>
      </c>
    </row>
    <row r="952" spans="1:5" x14ac:dyDescent="0.25">
      <c r="A952" t="s">
        <v>2251</v>
      </c>
      <c r="B952" t="s">
        <v>2252</v>
      </c>
      <c r="E952" t="b">
        <v>1</v>
      </c>
    </row>
    <row r="953" spans="1:5" x14ac:dyDescent="0.25">
      <c r="A953" t="s">
        <v>2253</v>
      </c>
      <c r="B953" t="s">
        <v>2254</v>
      </c>
      <c r="E953" t="b">
        <v>1</v>
      </c>
    </row>
    <row r="954" spans="1:5" x14ac:dyDescent="0.25">
      <c r="A954" t="s">
        <v>2255</v>
      </c>
      <c r="B954" t="s">
        <v>2256</v>
      </c>
      <c r="E954" t="b">
        <v>1</v>
      </c>
    </row>
    <row r="955" spans="1:5" x14ac:dyDescent="0.25">
      <c r="A955" t="s">
        <v>2257</v>
      </c>
      <c r="B955" t="s">
        <v>2258</v>
      </c>
      <c r="E955" t="b">
        <v>1</v>
      </c>
    </row>
    <row r="956" spans="1:5" x14ac:dyDescent="0.25">
      <c r="A956" t="s">
        <v>2259</v>
      </c>
      <c r="B956" t="s">
        <v>2260</v>
      </c>
      <c r="E956" t="b">
        <v>1</v>
      </c>
    </row>
    <row r="957" spans="1:5" x14ac:dyDescent="0.25">
      <c r="A957" t="s">
        <v>2261</v>
      </c>
      <c r="B957" t="s">
        <v>2262</v>
      </c>
      <c r="E957" t="b">
        <v>1</v>
      </c>
    </row>
    <row r="958" spans="1:5" x14ac:dyDescent="0.25">
      <c r="A958" t="s">
        <v>2263</v>
      </c>
      <c r="B958" t="s">
        <v>2264</v>
      </c>
      <c r="E958" t="b">
        <v>1</v>
      </c>
    </row>
    <row r="959" spans="1:5" x14ac:dyDescent="0.25">
      <c r="A959" t="s">
        <v>2265</v>
      </c>
      <c r="B959" t="s">
        <v>2266</v>
      </c>
      <c r="E959" t="b">
        <v>1</v>
      </c>
    </row>
    <row r="960" spans="1:5" x14ac:dyDescent="0.25">
      <c r="A960" t="s">
        <v>2267</v>
      </c>
      <c r="B960" t="s">
        <v>2268</v>
      </c>
      <c r="E960" t="b">
        <v>1</v>
      </c>
    </row>
    <row r="961" spans="1:5" x14ac:dyDescent="0.25">
      <c r="A961" t="s">
        <v>2269</v>
      </c>
      <c r="B961" t="s">
        <v>2270</v>
      </c>
      <c r="E961" t="b">
        <v>1</v>
      </c>
    </row>
    <row r="962" spans="1:5" x14ac:dyDescent="0.25">
      <c r="A962" t="s">
        <v>2271</v>
      </c>
      <c r="B962" t="s">
        <v>2272</v>
      </c>
      <c r="E962" t="b">
        <v>1</v>
      </c>
    </row>
    <row r="963" spans="1:5" x14ac:dyDescent="0.25">
      <c r="A963" t="s">
        <v>2273</v>
      </c>
      <c r="B963" t="s">
        <v>2274</v>
      </c>
      <c r="E963" t="b">
        <v>1</v>
      </c>
    </row>
    <row r="964" spans="1:5" x14ac:dyDescent="0.25">
      <c r="A964" t="s">
        <v>2275</v>
      </c>
      <c r="B964" t="s">
        <v>2276</v>
      </c>
      <c r="E964" t="b">
        <v>1</v>
      </c>
    </row>
    <row r="965" spans="1:5" x14ac:dyDescent="0.25">
      <c r="A965" t="s">
        <v>2277</v>
      </c>
      <c r="B965" t="s">
        <v>2278</v>
      </c>
      <c r="E965" t="b">
        <v>1</v>
      </c>
    </row>
    <row r="966" spans="1:5" x14ac:dyDescent="0.25">
      <c r="A966" t="s">
        <v>2279</v>
      </c>
      <c r="B966" t="s">
        <v>2280</v>
      </c>
      <c r="E966" t="b">
        <v>1</v>
      </c>
    </row>
    <row r="967" spans="1:5" x14ac:dyDescent="0.25">
      <c r="A967" t="s">
        <v>2281</v>
      </c>
      <c r="B967" t="s">
        <v>2282</v>
      </c>
      <c r="E967" t="b">
        <v>1</v>
      </c>
    </row>
    <row r="968" spans="1:5" x14ac:dyDescent="0.25">
      <c r="A968" t="s">
        <v>2283</v>
      </c>
      <c r="B968" t="s">
        <v>2284</v>
      </c>
      <c r="E968" t="b">
        <v>1</v>
      </c>
    </row>
    <row r="969" spans="1:5" x14ac:dyDescent="0.25">
      <c r="A969" t="s">
        <v>2285</v>
      </c>
      <c r="B969" t="s">
        <v>2286</v>
      </c>
      <c r="E969" t="b">
        <v>1</v>
      </c>
    </row>
    <row r="970" spans="1:5" x14ac:dyDescent="0.25">
      <c r="A970" t="s">
        <v>2287</v>
      </c>
      <c r="B970" t="s">
        <v>2288</v>
      </c>
      <c r="E970" t="b">
        <v>1</v>
      </c>
    </row>
    <row r="971" spans="1:5" x14ac:dyDescent="0.25">
      <c r="A971" t="s">
        <v>2289</v>
      </c>
      <c r="B971" t="s">
        <v>2290</v>
      </c>
      <c r="E971" t="b">
        <v>1</v>
      </c>
    </row>
    <row r="972" spans="1:5" x14ac:dyDescent="0.25">
      <c r="A972" t="s">
        <v>2291</v>
      </c>
      <c r="B972" t="s">
        <v>2292</v>
      </c>
      <c r="E972" t="b">
        <v>1</v>
      </c>
    </row>
    <row r="973" spans="1:5" x14ac:dyDescent="0.25">
      <c r="A973" t="s">
        <v>2293</v>
      </c>
      <c r="B973" t="s">
        <v>2294</v>
      </c>
      <c r="E973" t="b">
        <v>1</v>
      </c>
    </row>
    <row r="974" spans="1:5" x14ac:dyDescent="0.25">
      <c r="A974" t="s">
        <v>2295</v>
      </c>
      <c r="B974" t="s">
        <v>2296</v>
      </c>
      <c r="E974" t="b">
        <v>1</v>
      </c>
    </row>
    <row r="975" spans="1:5" x14ac:dyDescent="0.25">
      <c r="A975" t="s">
        <v>2297</v>
      </c>
      <c r="B975" t="s">
        <v>2298</v>
      </c>
      <c r="E975" t="b">
        <v>1</v>
      </c>
    </row>
    <row r="976" spans="1:5" x14ac:dyDescent="0.25">
      <c r="A976" t="s">
        <v>2299</v>
      </c>
      <c r="B976" t="s">
        <v>2300</v>
      </c>
      <c r="E976" t="b">
        <v>1</v>
      </c>
    </row>
    <row r="977" spans="1:5" x14ac:dyDescent="0.25">
      <c r="A977" t="s">
        <v>2301</v>
      </c>
      <c r="B977" t="s">
        <v>2302</v>
      </c>
      <c r="E977" t="b">
        <v>1</v>
      </c>
    </row>
    <row r="978" spans="1:5" x14ac:dyDescent="0.25">
      <c r="A978" t="s">
        <v>2303</v>
      </c>
      <c r="B978" t="s">
        <v>2304</v>
      </c>
      <c r="E978" t="b">
        <v>1</v>
      </c>
    </row>
    <row r="979" spans="1:5" x14ac:dyDescent="0.25">
      <c r="A979" t="s">
        <v>2305</v>
      </c>
      <c r="B979" t="s">
        <v>2306</v>
      </c>
      <c r="E979" t="b">
        <v>1</v>
      </c>
    </row>
    <row r="980" spans="1:5" x14ac:dyDescent="0.25">
      <c r="A980" t="s">
        <v>2307</v>
      </c>
      <c r="B980" t="s">
        <v>2308</v>
      </c>
      <c r="E980" t="b">
        <v>1</v>
      </c>
    </row>
    <row r="981" spans="1:5" x14ac:dyDescent="0.25">
      <c r="A981" t="s">
        <v>2309</v>
      </c>
      <c r="B981" t="s">
        <v>2310</v>
      </c>
      <c r="E981" t="b">
        <v>1</v>
      </c>
    </row>
    <row r="982" spans="1:5" x14ac:dyDescent="0.25">
      <c r="A982" t="s">
        <v>2311</v>
      </c>
      <c r="B982" t="s">
        <v>2312</v>
      </c>
      <c r="E982" t="b">
        <v>1</v>
      </c>
    </row>
    <row r="983" spans="1:5" x14ac:dyDescent="0.25">
      <c r="A983" t="s">
        <v>2313</v>
      </c>
      <c r="B983" t="s">
        <v>2314</v>
      </c>
      <c r="E983" t="b">
        <v>1</v>
      </c>
    </row>
    <row r="984" spans="1:5" x14ac:dyDescent="0.25">
      <c r="A984" t="s">
        <v>2315</v>
      </c>
      <c r="B984" t="s">
        <v>2316</v>
      </c>
      <c r="E984" t="b">
        <v>1</v>
      </c>
    </row>
    <row r="985" spans="1:5" x14ac:dyDescent="0.25">
      <c r="A985" t="s">
        <v>2317</v>
      </c>
      <c r="B985" t="s">
        <v>2318</v>
      </c>
      <c r="E985" t="b">
        <v>1</v>
      </c>
    </row>
    <row r="986" spans="1:5" x14ac:dyDescent="0.25">
      <c r="A986" t="s">
        <v>2319</v>
      </c>
      <c r="B986" t="s">
        <v>2320</v>
      </c>
      <c r="E986" t="b">
        <v>1</v>
      </c>
    </row>
    <row r="987" spans="1:5" x14ac:dyDescent="0.25">
      <c r="A987" t="s">
        <v>2321</v>
      </c>
      <c r="B987" t="s">
        <v>2322</v>
      </c>
      <c r="E987" t="b">
        <v>1</v>
      </c>
    </row>
    <row r="988" spans="1:5" x14ac:dyDescent="0.25">
      <c r="A988" t="s">
        <v>2323</v>
      </c>
      <c r="B988" t="s">
        <v>2324</v>
      </c>
      <c r="E988" t="b">
        <v>1</v>
      </c>
    </row>
    <row r="989" spans="1:5" x14ac:dyDescent="0.25">
      <c r="A989" t="s">
        <v>2325</v>
      </c>
      <c r="B989" t="s">
        <v>2326</v>
      </c>
      <c r="E989" t="b">
        <v>1</v>
      </c>
    </row>
    <row r="990" spans="1:5" x14ac:dyDescent="0.25">
      <c r="A990" t="s">
        <v>2327</v>
      </c>
      <c r="B990" t="s">
        <v>2328</v>
      </c>
      <c r="E990" t="b">
        <v>1</v>
      </c>
    </row>
    <row r="991" spans="1:5" x14ac:dyDescent="0.25">
      <c r="A991" t="s">
        <v>2329</v>
      </c>
      <c r="B991" t="s">
        <v>2330</v>
      </c>
      <c r="E991" t="b">
        <v>1</v>
      </c>
    </row>
    <row r="992" spans="1:5" x14ac:dyDescent="0.25">
      <c r="A992" t="s">
        <v>2331</v>
      </c>
      <c r="B992" t="s">
        <v>2332</v>
      </c>
      <c r="E992" t="b">
        <v>1</v>
      </c>
    </row>
    <row r="993" spans="1:5" x14ac:dyDescent="0.25">
      <c r="A993" t="s">
        <v>2333</v>
      </c>
      <c r="B993" t="s">
        <v>2334</v>
      </c>
      <c r="E993" t="b">
        <v>1</v>
      </c>
    </row>
    <row r="994" spans="1:5" x14ac:dyDescent="0.25">
      <c r="A994" t="s">
        <v>2335</v>
      </c>
      <c r="B994" t="s">
        <v>2336</v>
      </c>
      <c r="E994" t="b">
        <v>1</v>
      </c>
    </row>
    <row r="995" spans="1:5" x14ac:dyDescent="0.25">
      <c r="A995" t="s">
        <v>2337</v>
      </c>
      <c r="B995" t="s">
        <v>2338</v>
      </c>
      <c r="E995" t="b">
        <v>1</v>
      </c>
    </row>
    <row r="996" spans="1:5" x14ac:dyDescent="0.25">
      <c r="A996" t="s">
        <v>2339</v>
      </c>
      <c r="B996" t="s">
        <v>2340</v>
      </c>
      <c r="E996" t="b">
        <v>1</v>
      </c>
    </row>
    <row r="997" spans="1:5" x14ac:dyDescent="0.25">
      <c r="A997" t="s">
        <v>2341</v>
      </c>
      <c r="B997" t="s">
        <v>2342</v>
      </c>
      <c r="E997" t="b">
        <v>1</v>
      </c>
    </row>
    <row r="998" spans="1:5" x14ac:dyDescent="0.25">
      <c r="A998" t="s">
        <v>2343</v>
      </c>
      <c r="B998" t="s">
        <v>2344</v>
      </c>
      <c r="E998" t="b">
        <v>1</v>
      </c>
    </row>
    <row r="999" spans="1:5" x14ac:dyDescent="0.25">
      <c r="A999" t="s">
        <v>2345</v>
      </c>
      <c r="B999" t="s">
        <v>2346</v>
      </c>
      <c r="E999" t="b">
        <v>1</v>
      </c>
    </row>
    <row r="1000" spans="1:5" x14ac:dyDescent="0.25">
      <c r="A1000" t="s">
        <v>2347</v>
      </c>
      <c r="B1000" t="s">
        <v>2348</v>
      </c>
      <c r="E1000" t="b">
        <v>1</v>
      </c>
    </row>
    <row r="1001" spans="1:5" x14ac:dyDescent="0.25">
      <c r="A1001" t="s">
        <v>2349</v>
      </c>
      <c r="B1001" t="s">
        <v>2350</v>
      </c>
      <c r="E1001" t="b">
        <v>1</v>
      </c>
    </row>
    <row r="1002" spans="1:5" x14ac:dyDescent="0.25">
      <c r="A1002" t="s">
        <v>2351</v>
      </c>
      <c r="B1002" t="s">
        <v>2352</v>
      </c>
      <c r="E1002" t="b">
        <v>1</v>
      </c>
    </row>
    <row r="1003" spans="1:5" x14ac:dyDescent="0.25">
      <c r="A1003" t="s">
        <v>2353</v>
      </c>
      <c r="B1003" t="s">
        <v>2354</v>
      </c>
      <c r="E1003" t="b">
        <v>1</v>
      </c>
    </row>
    <row r="1004" spans="1:5" x14ac:dyDescent="0.25">
      <c r="A1004" t="s">
        <v>2355</v>
      </c>
      <c r="B1004" t="s">
        <v>2356</v>
      </c>
      <c r="E1004" t="b">
        <v>1</v>
      </c>
    </row>
    <row r="1005" spans="1:5" x14ac:dyDescent="0.25">
      <c r="A1005" t="s">
        <v>2357</v>
      </c>
      <c r="B1005" t="s">
        <v>2358</v>
      </c>
      <c r="E1005" t="b">
        <v>1</v>
      </c>
    </row>
    <row r="1006" spans="1:5" x14ac:dyDescent="0.25">
      <c r="A1006" t="s">
        <v>2359</v>
      </c>
      <c r="B1006" t="s">
        <v>2360</v>
      </c>
      <c r="E1006" t="b">
        <v>1</v>
      </c>
    </row>
    <row r="1007" spans="1:5" x14ac:dyDescent="0.25">
      <c r="A1007" t="s">
        <v>2361</v>
      </c>
      <c r="B1007" t="s">
        <v>2362</v>
      </c>
      <c r="E1007" t="b">
        <v>1</v>
      </c>
    </row>
    <row r="1008" spans="1:5" x14ac:dyDescent="0.25">
      <c r="A1008" t="s">
        <v>2363</v>
      </c>
      <c r="B1008" t="s">
        <v>2364</v>
      </c>
      <c r="E1008" t="b">
        <v>1</v>
      </c>
    </row>
    <row r="1009" spans="1:5" x14ac:dyDescent="0.25">
      <c r="A1009" t="s">
        <v>2365</v>
      </c>
      <c r="B1009" t="s">
        <v>2366</v>
      </c>
      <c r="E1009" t="b">
        <v>1</v>
      </c>
    </row>
    <row r="1010" spans="1:5" x14ac:dyDescent="0.25">
      <c r="A1010" t="s">
        <v>2367</v>
      </c>
      <c r="B1010" t="s">
        <v>2368</v>
      </c>
      <c r="E1010" t="b">
        <v>1</v>
      </c>
    </row>
    <row r="1011" spans="1:5" x14ac:dyDescent="0.25">
      <c r="A1011" t="s">
        <v>2369</v>
      </c>
      <c r="B1011" t="s">
        <v>2370</v>
      </c>
      <c r="E1011" t="b">
        <v>1</v>
      </c>
    </row>
    <row r="1012" spans="1:5" x14ac:dyDescent="0.25">
      <c r="A1012" t="s">
        <v>2371</v>
      </c>
      <c r="B1012" t="s">
        <v>2372</v>
      </c>
      <c r="E1012" t="b">
        <v>1</v>
      </c>
    </row>
    <row r="1013" spans="1:5" x14ac:dyDescent="0.25">
      <c r="A1013" t="s">
        <v>2373</v>
      </c>
      <c r="B1013" t="s">
        <v>2374</v>
      </c>
      <c r="E1013" t="b">
        <v>1</v>
      </c>
    </row>
    <row r="1014" spans="1:5" x14ac:dyDescent="0.25">
      <c r="A1014" t="s">
        <v>2375</v>
      </c>
      <c r="B1014" t="s">
        <v>2376</v>
      </c>
      <c r="E1014" t="b">
        <v>1</v>
      </c>
    </row>
    <row r="1015" spans="1:5" x14ac:dyDescent="0.25">
      <c r="A1015" t="s">
        <v>2377</v>
      </c>
      <c r="B1015" t="s">
        <v>2378</v>
      </c>
      <c r="E1015" t="b">
        <v>1</v>
      </c>
    </row>
    <row r="1016" spans="1:5" x14ac:dyDescent="0.25">
      <c r="A1016" t="s">
        <v>2379</v>
      </c>
      <c r="B1016" t="s">
        <v>2380</v>
      </c>
      <c r="E1016" t="b">
        <v>1</v>
      </c>
    </row>
    <row r="1017" spans="1:5" x14ac:dyDescent="0.25">
      <c r="A1017" t="s">
        <v>2381</v>
      </c>
      <c r="B1017" t="s">
        <v>2382</v>
      </c>
      <c r="E1017" t="b">
        <v>1</v>
      </c>
    </row>
    <row r="1018" spans="1:5" x14ac:dyDescent="0.25">
      <c r="A1018" t="s">
        <v>2383</v>
      </c>
      <c r="B1018" t="s">
        <v>2384</v>
      </c>
      <c r="E1018" t="b">
        <v>1</v>
      </c>
    </row>
    <row r="1019" spans="1:5" x14ac:dyDescent="0.25">
      <c r="A1019" t="s">
        <v>2385</v>
      </c>
      <c r="B1019" t="s">
        <v>2386</v>
      </c>
      <c r="E1019" t="b">
        <v>1</v>
      </c>
    </row>
    <row r="1020" spans="1:5" x14ac:dyDescent="0.25">
      <c r="A1020" t="s">
        <v>2387</v>
      </c>
      <c r="B1020" t="s">
        <v>2388</v>
      </c>
      <c r="E1020" t="b">
        <v>1</v>
      </c>
    </row>
    <row r="1021" spans="1:5" x14ac:dyDescent="0.25">
      <c r="A1021" t="s">
        <v>2389</v>
      </c>
      <c r="B1021" t="s">
        <v>2390</v>
      </c>
      <c r="E1021" t="b">
        <v>1</v>
      </c>
    </row>
    <row r="1022" spans="1:5" x14ac:dyDescent="0.25">
      <c r="A1022" t="s">
        <v>2391</v>
      </c>
      <c r="B1022" t="s">
        <v>2392</v>
      </c>
      <c r="E1022" t="b">
        <v>1</v>
      </c>
    </row>
    <row r="1023" spans="1:5" x14ac:dyDescent="0.25">
      <c r="A1023" t="s">
        <v>2393</v>
      </c>
      <c r="B1023" t="s">
        <v>2394</v>
      </c>
      <c r="E1023" t="b">
        <v>1</v>
      </c>
    </row>
    <row r="1024" spans="1:5" x14ac:dyDescent="0.25">
      <c r="A1024" t="s">
        <v>2395</v>
      </c>
      <c r="B1024" t="s">
        <v>2396</v>
      </c>
      <c r="E1024" t="b">
        <v>1</v>
      </c>
    </row>
    <row r="1025" spans="1:5" x14ac:dyDescent="0.25">
      <c r="A1025" t="s">
        <v>2397</v>
      </c>
      <c r="B1025" t="s">
        <v>2398</v>
      </c>
      <c r="E1025" t="b">
        <v>1</v>
      </c>
    </row>
    <row r="1026" spans="1:5" x14ac:dyDescent="0.25">
      <c r="A1026" t="s">
        <v>2399</v>
      </c>
      <c r="B1026" t="s">
        <v>2400</v>
      </c>
      <c r="E1026" t="b">
        <v>1</v>
      </c>
    </row>
    <row r="1027" spans="1:5" x14ac:dyDescent="0.25">
      <c r="A1027" t="s">
        <v>2401</v>
      </c>
      <c r="B1027" t="s">
        <v>2402</v>
      </c>
      <c r="E1027" t="b">
        <v>1</v>
      </c>
    </row>
    <row r="1028" spans="1:5" x14ac:dyDescent="0.25">
      <c r="A1028" t="s">
        <v>2403</v>
      </c>
      <c r="B1028" t="s">
        <v>2404</v>
      </c>
      <c r="E1028" t="b">
        <v>1</v>
      </c>
    </row>
    <row r="1029" spans="1:5" x14ac:dyDescent="0.25">
      <c r="A1029" t="s">
        <v>2405</v>
      </c>
      <c r="B1029" t="s">
        <v>2406</v>
      </c>
      <c r="E1029" t="b">
        <v>1</v>
      </c>
    </row>
    <row r="1030" spans="1:5" x14ac:dyDescent="0.25">
      <c r="A1030" t="s">
        <v>2407</v>
      </c>
      <c r="B1030" t="s">
        <v>2408</v>
      </c>
      <c r="E1030" t="b">
        <v>1</v>
      </c>
    </row>
    <row r="1031" spans="1:5" x14ac:dyDescent="0.25">
      <c r="A1031" t="s">
        <v>2409</v>
      </c>
      <c r="B1031" t="s">
        <v>2410</v>
      </c>
      <c r="E1031" t="b">
        <v>1</v>
      </c>
    </row>
    <row r="1032" spans="1:5" x14ac:dyDescent="0.25">
      <c r="A1032" t="s">
        <v>2411</v>
      </c>
      <c r="B1032" t="s">
        <v>2412</v>
      </c>
      <c r="E1032" t="b">
        <v>1</v>
      </c>
    </row>
    <row r="1033" spans="1:5" x14ac:dyDescent="0.25">
      <c r="A1033" t="s">
        <v>2413</v>
      </c>
      <c r="B1033" t="s">
        <v>2414</v>
      </c>
      <c r="E1033" t="b">
        <v>1</v>
      </c>
    </row>
    <row r="1034" spans="1:5" x14ac:dyDescent="0.25">
      <c r="A1034" t="s">
        <v>2415</v>
      </c>
      <c r="B1034" t="s">
        <v>2416</v>
      </c>
      <c r="E1034" t="b">
        <v>1</v>
      </c>
    </row>
    <row r="1035" spans="1:5" x14ac:dyDescent="0.25">
      <c r="A1035" t="s">
        <v>2417</v>
      </c>
      <c r="B1035" t="s">
        <v>2418</v>
      </c>
      <c r="E1035" t="b">
        <v>1</v>
      </c>
    </row>
    <row r="1036" spans="1:5" x14ac:dyDescent="0.25">
      <c r="A1036" t="s">
        <v>2419</v>
      </c>
      <c r="B1036" t="s">
        <v>2420</v>
      </c>
      <c r="E1036" t="b">
        <v>1</v>
      </c>
    </row>
    <row r="1037" spans="1:5" x14ac:dyDescent="0.25">
      <c r="A1037" t="s">
        <v>2421</v>
      </c>
      <c r="B1037" t="s">
        <v>2422</v>
      </c>
      <c r="E1037" t="b">
        <v>1</v>
      </c>
    </row>
    <row r="1038" spans="1:5" x14ac:dyDescent="0.25">
      <c r="A1038" t="s">
        <v>2423</v>
      </c>
      <c r="B1038" t="s">
        <v>2424</v>
      </c>
      <c r="E1038" t="b">
        <v>1</v>
      </c>
    </row>
    <row r="1039" spans="1:5" x14ac:dyDescent="0.25">
      <c r="A1039" t="s">
        <v>2425</v>
      </c>
      <c r="B1039" t="s">
        <v>2426</v>
      </c>
      <c r="E1039" t="b">
        <v>1</v>
      </c>
    </row>
    <row r="1040" spans="1:5" x14ac:dyDescent="0.25">
      <c r="A1040" t="s">
        <v>2427</v>
      </c>
      <c r="B1040" t="s">
        <v>2428</v>
      </c>
      <c r="E1040" t="b">
        <v>1</v>
      </c>
    </row>
    <row r="1041" spans="1:5" x14ac:dyDescent="0.25">
      <c r="A1041" t="s">
        <v>2429</v>
      </c>
      <c r="B1041" t="s">
        <v>2430</v>
      </c>
      <c r="E1041" t="b">
        <v>1</v>
      </c>
    </row>
    <row r="1042" spans="1:5" x14ac:dyDescent="0.25">
      <c r="A1042" t="s">
        <v>2431</v>
      </c>
      <c r="B1042" t="s">
        <v>2432</v>
      </c>
      <c r="E1042" t="b">
        <v>1</v>
      </c>
    </row>
    <row r="1043" spans="1:5" x14ac:dyDescent="0.25">
      <c r="A1043" t="s">
        <v>2433</v>
      </c>
      <c r="B1043" t="s">
        <v>2434</v>
      </c>
      <c r="E1043" t="b">
        <v>1</v>
      </c>
    </row>
    <row r="1044" spans="1:5" x14ac:dyDescent="0.25">
      <c r="A1044" t="s">
        <v>2435</v>
      </c>
      <c r="B1044" t="s">
        <v>2436</v>
      </c>
      <c r="E1044" t="b">
        <v>1</v>
      </c>
    </row>
    <row r="1045" spans="1:5" x14ac:dyDescent="0.25">
      <c r="A1045" t="s">
        <v>2437</v>
      </c>
      <c r="B1045" t="s">
        <v>2438</v>
      </c>
      <c r="E1045" t="b">
        <v>1</v>
      </c>
    </row>
    <row r="1046" spans="1:5" x14ac:dyDescent="0.25">
      <c r="A1046" t="s">
        <v>2439</v>
      </c>
      <c r="B1046" t="s">
        <v>2440</v>
      </c>
      <c r="E1046" t="b">
        <v>1</v>
      </c>
    </row>
    <row r="1047" spans="1:5" x14ac:dyDescent="0.25">
      <c r="A1047" t="s">
        <v>2441</v>
      </c>
      <c r="B1047" t="s">
        <v>2442</v>
      </c>
      <c r="E1047" t="b">
        <v>1</v>
      </c>
    </row>
    <row r="1048" spans="1:5" x14ac:dyDescent="0.25">
      <c r="A1048" t="s">
        <v>2443</v>
      </c>
      <c r="B1048" t="s">
        <v>2444</v>
      </c>
      <c r="E1048" t="b">
        <v>1</v>
      </c>
    </row>
    <row r="1049" spans="1:5" x14ac:dyDescent="0.25">
      <c r="A1049" t="s">
        <v>2445</v>
      </c>
      <c r="B1049" t="s">
        <v>2446</v>
      </c>
      <c r="E1049" t="b">
        <v>1</v>
      </c>
    </row>
    <row r="1050" spans="1:5" x14ac:dyDescent="0.25">
      <c r="A1050" t="s">
        <v>2447</v>
      </c>
      <c r="B1050" t="s">
        <v>2448</v>
      </c>
      <c r="E1050" t="b">
        <v>1</v>
      </c>
    </row>
    <row r="1051" spans="1:5" x14ac:dyDescent="0.25">
      <c r="A1051" t="s">
        <v>2449</v>
      </c>
      <c r="B1051" t="s">
        <v>2450</v>
      </c>
      <c r="E1051" t="b">
        <v>1</v>
      </c>
    </row>
    <row r="1052" spans="1:5" x14ac:dyDescent="0.25">
      <c r="A1052" t="s">
        <v>2451</v>
      </c>
      <c r="B1052" t="s">
        <v>2452</v>
      </c>
      <c r="E1052" t="b">
        <v>1</v>
      </c>
    </row>
    <row r="1053" spans="1:5" x14ac:dyDescent="0.25">
      <c r="A1053" t="s">
        <v>2453</v>
      </c>
      <c r="B1053" t="s">
        <v>2454</v>
      </c>
      <c r="E1053" t="b">
        <v>1</v>
      </c>
    </row>
    <row r="1054" spans="1:5" x14ac:dyDescent="0.25">
      <c r="A1054" t="s">
        <v>2455</v>
      </c>
      <c r="B1054" t="s">
        <v>2456</v>
      </c>
      <c r="E1054" t="b">
        <v>1</v>
      </c>
    </row>
    <row r="1055" spans="1:5" x14ac:dyDescent="0.25">
      <c r="A1055" t="s">
        <v>2457</v>
      </c>
      <c r="B1055" t="s">
        <v>2458</v>
      </c>
      <c r="E1055" t="b">
        <v>1</v>
      </c>
    </row>
    <row r="1056" spans="1:5" x14ac:dyDescent="0.25">
      <c r="A1056" t="s">
        <v>2459</v>
      </c>
      <c r="B1056" t="s">
        <v>2460</v>
      </c>
      <c r="E1056" t="b">
        <v>1</v>
      </c>
    </row>
    <row r="1057" spans="1:5" x14ac:dyDescent="0.25">
      <c r="A1057" t="s">
        <v>2461</v>
      </c>
      <c r="B1057" t="s">
        <v>2462</v>
      </c>
      <c r="E1057" t="b">
        <v>1</v>
      </c>
    </row>
    <row r="1058" spans="1:5" x14ac:dyDescent="0.25">
      <c r="A1058" t="s">
        <v>2463</v>
      </c>
      <c r="B1058" t="s">
        <v>2464</v>
      </c>
      <c r="E1058" t="b">
        <v>1</v>
      </c>
    </row>
    <row r="1059" spans="1:5" x14ac:dyDescent="0.25">
      <c r="A1059" t="s">
        <v>2465</v>
      </c>
      <c r="B1059" t="s">
        <v>2466</v>
      </c>
      <c r="E1059" t="b">
        <v>1</v>
      </c>
    </row>
    <row r="1060" spans="1:5" x14ac:dyDescent="0.25">
      <c r="A1060" t="s">
        <v>2467</v>
      </c>
      <c r="B1060" t="s">
        <v>2468</v>
      </c>
      <c r="E1060" t="b">
        <v>1</v>
      </c>
    </row>
    <row r="1061" spans="1:5" x14ac:dyDescent="0.25">
      <c r="A1061" t="s">
        <v>2469</v>
      </c>
      <c r="B1061" t="s">
        <v>2470</v>
      </c>
      <c r="E1061" t="b">
        <v>1</v>
      </c>
    </row>
    <row r="1062" spans="1:5" x14ac:dyDescent="0.25">
      <c r="A1062" t="s">
        <v>2471</v>
      </c>
      <c r="B1062" t="s">
        <v>2472</v>
      </c>
      <c r="E1062" t="b">
        <v>1</v>
      </c>
    </row>
    <row r="1063" spans="1:5" x14ac:dyDescent="0.25">
      <c r="A1063" t="s">
        <v>2473</v>
      </c>
      <c r="B1063" t="s">
        <v>2474</v>
      </c>
      <c r="E1063" t="b">
        <v>1</v>
      </c>
    </row>
    <row r="1064" spans="1:5" x14ac:dyDescent="0.25">
      <c r="A1064" t="s">
        <v>2475</v>
      </c>
      <c r="B1064" t="s">
        <v>2476</v>
      </c>
      <c r="E1064" t="b">
        <v>1</v>
      </c>
    </row>
    <row r="1065" spans="1:5" x14ac:dyDescent="0.25">
      <c r="A1065" t="s">
        <v>2477</v>
      </c>
      <c r="B1065" t="s">
        <v>2478</v>
      </c>
      <c r="E1065" t="b">
        <v>1</v>
      </c>
    </row>
    <row r="1066" spans="1:5" x14ac:dyDescent="0.25">
      <c r="A1066" t="s">
        <v>2479</v>
      </c>
      <c r="B1066" t="s">
        <v>2480</v>
      </c>
      <c r="E1066" t="b">
        <v>1</v>
      </c>
    </row>
    <row r="1067" spans="1:5" x14ac:dyDescent="0.25">
      <c r="A1067" t="s">
        <v>2481</v>
      </c>
      <c r="B1067" t="s">
        <v>2482</v>
      </c>
      <c r="E1067" t="b">
        <v>1</v>
      </c>
    </row>
    <row r="1068" spans="1:5" x14ac:dyDescent="0.25">
      <c r="A1068" t="s">
        <v>2483</v>
      </c>
      <c r="B1068" t="s">
        <v>2484</v>
      </c>
      <c r="E1068" t="b">
        <v>1</v>
      </c>
    </row>
    <row r="1069" spans="1:5" x14ac:dyDescent="0.25">
      <c r="A1069" t="s">
        <v>2485</v>
      </c>
      <c r="B1069" t="s">
        <v>2486</v>
      </c>
      <c r="E1069" t="b">
        <v>1</v>
      </c>
    </row>
    <row r="1070" spans="1:5" x14ac:dyDescent="0.25">
      <c r="A1070" t="s">
        <v>2487</v>
      </c>
      <c r="B1070" t="s">
        <v>2488</v>
      </c>
      <c r="E1070" t="b">
        <v>1</v>
      </c>
    </row>
    <row r="1071" spans="1:5" x14ac:dyDescent="0.25">
      <c r="A1071" t="s">
        <v>2489</v>
      </c>
      <c r="B1071" t="s">
        <v>2490</v>
      </c>
      <c r="E1071" t="b">
        <v>1</v>
      </c>
    </row>
    <row r="1072" spans="1:5" x14ac:dyDescent="0.25">
      <c r="A1072" t="s">
        <v>2491</v>
      </c>
      <c r="B1072" t="s">
        <v>2492</v>
      </c>
      <c r="E1072" t="b">
        <v>1</v>
      </c>
    </row>
    <row r="1073" spans="1:5" x14ac:dyDescent="0.25">
      <c r="A1073" t="s">
        <v>2493</v>
      </c>
      <c r="B1073" t="s">
        <v>2494</v>
      </c>
      <c r="E1073" t="b">
        <v>1</v>
      </c>
    </row>
    <row r="1074" spans="1:5" x14ac:dyDescent="0.25">
      <c r="A1074" t="s">
        <v>2495</v>
      </c>
      <c r="B1074" t="s">
        <v>2496</v>
      </c>
      <c r="E1074" t="b">
        <v>1</v>
      </c>
    </row>
    <row r="1075" spans="1:5" x14ac:dyDescent="0.25">
      <c r="A1075" t="s">
        <v>2497</v>
      </c>
      <c r="B1075" t="s">
        <v>2498</v>
      </c>
      <c r="E1075" t="b">
        <v>1</v>
      </c>
    </row>
    <row r="1076" spans="1:5" x14ac:dyDescent="0.25">
      <c r="A1076" t="s">
        <v>2499</v>
      </c>
      <c r="B1076" t="s">
        <v>2500</v>
      </c>
      <c r="E1076" t="b">
        <v>1</v>
      </c>
    </row>
    <row r="1077" spans="1:5" x14ac:dyDescent="0.25">
      <c r="A1077" t="s">
        <v>2501</v>
      </c>
      <c r="B1077" t="s">
        <v>2502</v>
      </c>
      <c r="E1077" t="b">
        <v>1</v>
      </c>
    </row>
    <row r="1078" spans="1:5" x14ac:dyDescent="0.25">
      <c r="A1078" t="s">
        <v>2503</v>
      </c>
      <c r="B1078" t="s">
        <v>2504</v>
      </c>
      <c r="E1078" t="b">
        <v>1</v>
      </c>
    </row>
    <row r="1079" spans="1:5" x14ac:dyDescent="0.25">
      <c r="A1079" t="s">
        <v>2505</v>
      </c>
      <c r="B1079" t="s">
        <v>2506</v>
      </c>
      <c r="E1079" t="b">
        <v>1</v>
      </c>
    </row>
    <row r="1080" spans="1:5" x14ac:dyDescent="0.25">
      <c r="A1080" t="s">
        <v>2507</v>
      </c>
      <c r="B1080" t="s">
        <v>2508</v>
      </c>
      <c r="E1080" t="b">
        <v>1</v>
      </c>
    </row>
    <row r="1081" spans="1:5" x14ac:dyDescent="0.25">
      <c r="A1081" t="s">
        <v>2509</v>
      </c>
      <c r="B1081" t="s">
        <v>2510</v>
      </c>
      <c r="E1081" t="b">
        <v>1</v>
      </c>
    </row>
    <row r="1082" spans="1:5" x14ac:dyDescent="0.25">
      <c r="A1082" t="s">
        <v>2511</v>
      </c>
      <c r="B1082" t="s">
        <v>2512</v>
      </c>
      <c r="E1082" t="b">
        <v>1</v>
      </c>
    </row>
    <row r="1083" spans="1:5" x14ac:dyDescent="0.25">
      <c r="A1083" t="s">
        <v>2513</v>
      </c>
      <c r="B1083" t="s">
        <v>2514</v>
      </c>
      <c r="E1083" t="b">
        <v>1</v>
      </c>
    </row>
    <row r="1084" spans="1:5" x14ac:dyDescent="0.25">
      <c r="A1084" t="s">
        <v>2515</v>
      </c>
      <c r="B1084" t="s">
        <v>2516</v>
      </c>
      <c r="E1084" t="b">
        <v>1</v>
      </c>
    </row>
    <row r="1085" spans="1:5" x14ac:dyDescent="0.25">
      <c r="A1085" t="s">
        <v>2517</v>
      </c>
      <c r="B1085" t="s">
        <v>2518</v>
      </c>
      <c r="E1085" t="b">
        <v>1</v>
      </c>
    </row>
    <row r="1086" spans="1:5" x14ac:dyDescent="0.25">
      <c r="A1086" t="s">
        <v>2519</v>
      </c>
      <c r="B1086" t="s">
        <v>2520</v>
      </c>
      <c r="E1086" t="b">
        <v>1</v>
      </c>
    </row>
    <row r="1087" spans="1:5" x14ac:dyDescent="0.25">
      <c r="A1087" t="s">
        <v>2521</v>
      </c>
      <c r="B1087" t="s">
        <v>2522</v>
      </c>
      <c r="E1087" t="b">
        <v>1</v>
      </c>
    </row>
    <row r="1088" spans="1:5" x14ac:dyDescent="0.25">
      <c r="A1088" t="s">
        <v>2523</v>
      </c>
      <c r="B1088" t="s">
        <v>2524</v>
      </c>
      <c r="E1088" t="b">
        <v>1</v>
      </c>
    </row>
    <row r="1089" spans="1:5" x14ac:dyDescent="0.25">
      <c r="A1089" t="s">
        <v>2525</v>
      </c>
      <c r="B1089" t="s">
        <v>2526</v>
      </c>
      <c r="E1089" t="b">
        <v>1</v>
      </c>
    </row>
    <row r="1090" spans="1:5" x14ac:dyDescent="0.25">
      <c r="A1090" t="s">
        <v>2527</v>
      </c>
      <c r="B1090" t="s">
        <v>2528</v>
      </c>
      <c r="E1090" t="b">
        <v>1</v>
      </c>
    </row>
    <row r="1091" spans="1:5" x14ac:dyDescent="0.25">
      <c r="A1091" t="s">
        <v>2529</v>
      </c>
      <c r="B1091" t="s">
        <v>2530</v>
      </c>
      <c r="E1091" t="b">
        <v>1</v>
      </c>
    </row>
    <row r="1092" spans="1:5" x14ac:dyDescent="0.25">
      <c r="A1092" t="s">
        <v>2531</v>
      </c>
      <c r="B1092" t="s">
        <v>2532</v>
      </c>
      <c r="E1092" t="b">
        <v>1</v>
      </c>
    </row>
    <row r="1093" spans="1:5" x14ac:dyDescent="0.25">
      <c r="A1093" t="s">
        <v>2533</v>
      </c>
      <c r="B1093" t="s">
        <v>2534</v>
      </c>
      <c r="E1093" t="b">
        <v>1</v>
      </c>
    </row>
    <row r="1094" spans="1:5" x14ac:dyDescent="0.25">
      <c r="A1094" t="s">
        <v>2535</v>
      </c>
      <c r="B1094" t="s">
        <v>2536</v>
      </c>
      <c r="E1094" t="b">
        <v>1</v>
      </c>
    </row>
    <row r="1095" spans="1:5" x14ac:dyDescent="0.25">
      <c r="A1095" t="s">
        <v>2537</v>
      </c>
      <c r="B1095" t="s">
        <v>2538</v>
      </c>
      <c r="E1095" t="b">
        <v>1</v>
      </c>
    </row>
    <row r="1096" spans="1:5" x14ac:dyDescent="0.25">
      <c r="A1096" t="s">
        <v>2539</v>
      </c>
      <c r="B1096" t="s">
        <v>2540</v>
      </c>
      <c r="E1096" t="b">
        <v>1</v>
      </c>
    </row>
    <row r="1097" spans="1:5" x14ac:dyDescent="0.25">
      <c r="A1097" t="s">
        <v>2541</v>
      </c>
      <c r="B1097" t="s">
        <v>2542</v>
      </c>
      <c r="E1097" t="b">
        <v>1</v>
      </c>
    </row>
    <row r="1098" spans="1:5" x14ac:dyDescent="0.25">
      <c r="A1098" t="s">
        <v>2543</v>
      </c>
      <c r="B1098" t="s">
        <v>2544</v>
      </c>
      <c r="E1098" t="b">
        <v>1</v>
      </c>
    </row>
    <row r="1099" spans="1:5" x14ac:dyDescent="0.25">
      <c r="A1099" t="s">
        <v>2545</v>
      </c>
      <c r="B1099" t="s">
        <v>2546</v>
      </c>
      <c r="E1099" t="b">
        <v>1</v>
      </c>
    </row>
    <row r="1100" spans="1:5" x14ac:dyDescent="0.25">
      <c r="A1100" t="s">
        <v>2547</v>
      </c>
      <c r="B1100" t="s">
        <v>2548</v>
      </c>
      <c r="E1100" t="b">
        <v>1</v>
      </c>
    </row>
    <row r="1101" spans="1:5" x14ac:dyDescent="0.25">
      <c r="A1101" t="s">
        <v>2549</v>
      </c>
      <c r="B1101" t="s">
        <v>2550</v>
      </c>
      <c r="E1101" t="b">
        <v>1</v>
      </c>
    </row>
    <row r="1102" spans="1:5" x14ac:dyDescent="0.25">
      <c r="A1102" t="s">
        <v>2551</v>
      </c>
      <c r="B1102" t="s">
        <v>2552</v>
      </c>
      <c r="E1102" t="b">
        <v>1</v>
      </c>
    </row>
    <row r="1103" spans="1:5" x14ac:dyDescent="0.25">
      <c r="A1103" t="s">
        <v>2553</v>
      </c>
      <c r="B1103" t="s">
        <v>2554</v>
      </c>
      <c r="E1103" t="b">
        <v>1</v>
      </c>
    </row>
    <row r="1104" spans="1:5" x14ac:dyDescent="0.25">
      <c r="A1104" t="s">
        <v>2555</v>
      </c>
      <c r="B1104" t="s">
        <v>2556</v>
      </c>
      <c r="E1104" t="b">
        <v>1</v>
      </c>
    </row>
    <row r="1105" spans="1:5" x14ac:dyDescent="0.25">
      <c r="A1105" t="s">
        <v>2557</v>
      </c>
      <c r="B1105" t="s">
        <v>2558</v>
      </c>
      <c r="E1105" t="b">
        <v>1</v>
      </c>
    </row>
    <row r="1106" spans="1:5" x14ac:dyDescent="0.25">
      <c r="A1106" t="s">
        <v>2559</v>
      </c>
      <c r="B1106" t="s">
        <v>2560</v>
      </c>
      <c r="E1106" t="b">
        <v>1</v>
      </c>
    </row>
    <row r="1107" spans="1:5" x14ac:dyDescent="0.25">
      <c r="A1107" t="s">
        <v>2561</v>
      </c>
      <c r="B1107" t="s">
        <v>2562</v>
      </c>
      <c r="E1107" t="b">
        <v>1</v>
      </c>
    </row>
    <row r="1108" spans="1:5" x14ac:dyDescent="0.25">
      <c r="A1108" t="s">
        <v>2563</v>
      </c>
      <c r="B1108" t="s">
        <v>2564</v>
      </c>
      <c r="E1108" t="b">
        <v>1</v>
      </c>
    </row>
    <row r="1109" spans="1:5" x14ac:dyDescent="0.25">
      <c r="A1109" t="s">
        <v>2565</v>
      </c>
      <c r="B1109" t="s">
        <v>2566</v>
      </c>
      <c r="E1109" t="b">
        <v>1</v>
      </c>
    </row>
    <row r="1110" spans="1:5" x14ac:dyDescent="0.25">
      <c r="A1110" t="s">
        <v>2567</v>
      </c>
      <c r="B1110" t="s">
        <v>2568</v>
      </c>
      <c r="E1110" t="b">
        <v>1</v>
      </c>
    </row>
    <row r="1111" spans="1:5" x14ac:dyDescent="0.25">
      <c r="A1111" t="s">
        <v>2569</v>
      </c>
      <c r="B1111" t="s">
        <v>2570</v>
      </c>
      <c r="E1111" t="b">
        <v>1</v>
      </c>
    </row>
    <row r="1112" spans="1:5" x14ac:dyDescent="0.25">
      <c r="A1112" t="s">
        <v>2571</v>
      </c>
      <c r="B1112" t="s">
        <v>2572</v>
      </c>
      <c r="E1112" t="b">
        <v>1</v>
      </c>
    </row>
    <row r="1113" spans="1:5" x14ac:dyDescent="0.25">
      <c r="A1113" t="s">
        <v>2573</v>
      </c>
      <c r="B1113" t="s">
        <v>2574</v>
      </c>
      <c r="E1113" t="b">
        <v>1</v>
      </c>
    </row>
    <row r="1114" spans="1:5" x14ac:dyDescent="0.25">
      <c r="A1114" t="s">
        <v>2575</v>
      </c>
      <c r="B1114" t="s">
        <v>2576</v>
      </c>
      <c r="E1114" t="b">
        <v>1</v>
      </c>
    </row>
    <row r="1115" spans="1:5" x14ac:dyDescent="0.25">
      <c r="A1115" t="s">
        <v>2577</v>
      </c>
      <c r="B1115" t="s">
        <v>2578</v>
      </c>
      <c r="E1115" t="b">
        <v>1</v>
      </c>
    </row>
    <row r="1116" spans="1:5" x14ac:dyDescent="0.25">
      <c r="A1116" t="s">
        <v>2579</v>
      </c>
      <c r="B1116" t="s">
        <v>2580</v>
      </c>
      <c r="E1116" t="b">
        <v>1</v>
      </c>
    </row>
    <row r="1117" spans="1:5" x14ac:dyDescent="0.25">
      <c r="A1117" t="s">
        <v>2581</v>
      </c>
      <c r="B1117" t="s">
        <v>2582</v>
      </c>
      <c r="E1117" t="b">
        <v>1</v>
      </c>
    </row>
    <row r="1118" spans="1:5" x14ac:dyDescent="0.25">
      <c r="A1118" t="s">
        <v>2583</v>
      </c>
      <c r="B1118" t="s">
        <v>2584</v>
      </c>
      <c r="E1118" t="b">
        <v>1</v>
      </c>
    </row>
    <row r="1119" spans="1:5" x14ac:dyDescent="0.25">
      <c r="A1119" t="s">
        <v>2585</v>
      </c>
      <c r="B1119" t="s">
        <v>2586</v>
      </c>
      <c r="E1119" t="b">
        <v>1</v>
      </c>
    </row>
    <row r="1120" spans="1:5" x14ac:dyDescent="0.25">
      <c r="A1120" t="s">
        <v>2587</v>
      </c>
      <c r="B1120" t="s">
        <v>2588</v>
      </c>
      <c r="E1120" t="b">
        <v>1</v>
      </c>
    </row>
    <row r="1121" spans="1:5" x14ac:dyDescent="0.25">
      <c r="A1121" t="s">
        <v>2589</v>
      </c>
      <c r="B1121" t="s">
        <v>2590</v>
      </c>
      <c r="E1121" t="b">
        <v>1</v>
      </c>
    </row>
    <row r="1122" spans="1:5" x14ac:dyDescent="0.25">
      <c r="A1122" t="s">
        <v>2591</v>
      </c>
      <c r="B1122" t="s">
        <v>2592</v>
      </c>
      <c r="E1122" t="b">
        <v>1</v>
      </c>
    </row>
    <row r="1123" spans="1:5" x14ac:dyDescent="0.25">
      <c r="A1123" t="s">
        <v>2593</v>
      </c>
      <c r="B1123" t="s">
        <v>2594</v>
      </c>
      <c r="E1123" t="b">
        <v>1</v>
      </c>
    </row>
    <row r="1124" spans="1:5" x14ac:dyDescent="0.25">
      <c r="A1124" t="s">
        <v>2595</v>
      </c>
      <c r="B1124" t="s">
        <v>2596</v>
      </c>
      <c r="E1124" t="b">
        <v>1</v>
      </c>
    </row>
    <row r="1125" spans="1:5" x14ac:dyDescent="0.25">
      <c r="A1125" t="s">
        <v>2597</v>
      </c>
      <c r="B1125" t="s">
        <v>2598</v>
      </c>
      <c r="E1125" t="b">
        <v>1</v>
      </c>
    </row>
    <row r="1126" spans="1:5" x14ac:dyDescent="0.25">
      <c r="A1126" t="s">
        <v>2599</v>
      </c>
      <c r="B1126" t="s">
        <v>2600</v>
      </c>
      <c r="E1126" t="b">
        <v>1</v>
      </c>
    </row>
    <row r="1127" spans="1:5" x14ac:dyDescent="0.25">
      <c r="A1127" t="s">
        <v>2601</v>
      </c>
      <c r="B1127" t="s">
        <v>2602</v>
      </c>
      <c r="E1127" t="b">
        <v>1</v>
      </c>
    </row>
    <row r="1128" spans="1:5" x14ac:dyDescent="0.25">
      <c r="A1128" t="s">
        <v>2603</v>
      </c>
      <c r="B1128" t="s">
        <v>2604</v>
      </c>
      <c r="E1128" t="b">
        <v>1</v>
      </c>
    </row>
    <row r="1129" spans="1:5" x14ac:dyDescent="0.25">
      <c r="A1129" t="s">
        <v>2605</v>
      </c>
      <c r="B1129" t="s">
        <v>2606</v>
      </c>
      <c r="E1129" t="b">
        <v>1</v>
      </c>
    </row>
    <row r="1130" spans="1:5" x14ac:dyDescent="0.25">
      <c r="A1130" t="s">
        <v>2607</v>
      </c>
      <c r="B1130" t="s">
        <v>2608</v>
      </c>
      <c r="E1130" t="b">
        <v>1</v>
      </c>
    </row>
    <row r="1131" spans="1:5" x14ac:dyDescent="0.25">
      <c r="A1131" t="s">
        <v>2609</v>
      </c>
      <c r="B1131" t="s">
        <v>2610</v>
      </c>
      <c r="E1131" t="b">
        <v>1</v>
      </c>
    </row>
    <row r="1132" spans="1:5" x14ac:dyDescent="0.25">
      <c r="A1132" t="s">
        <v>2611</v>
      </c>
      <c r="B1132" t="s">
        <v>2612</v>
      </c>
      <c r="E1132" t="b">
        <v>1</v>
      </c>
    </row>
    <row r="1133" spans="1:5" x14ac:dyDescent="0.25">
      <c r="A1133" t="s">
        <v>2613</v>
      </c>
      <c r="B1133" t="s">
        <v>2614</v>
      </c>
      <c r="E1133" t="b">
        <v>1</v>
      </c>
    </row>
    <row r="1134" spans="1:5" x14ac:dyDescent="0.25">
      <c r="A1134" t="s">
        <v>2615</v>
      </c>
      <c r="B1134" t="s">
        <v>2616</v>
      </c>
      <c r="E1134" t="b">
        <v>1</v>
      </c>
    </row>
    <row r="1135" spans="1:5" x14ac:dyDescent="0.25">
      <c r="A1135" t="s">
        <v>2617</v>
      </c>
      <c r="B1135" t="s">
        <v>2618</v>
      </c>
      <c r="E1135" t="b">
        <v>1</v>
      </c>
    </row>
    <row r="1136" spans="1:5" x14ac:dyDescent="0.25">
      <c r="A1136" t="s">
        <v>2619</v>
      </c>
      <c r="B1136" t="s">
        <v>2620</v>
      </c>
      <c r="E1136" t="b">
        <v>1</v>
      </c>
    </row>
    <row r="1137" spans="1:5" x14ac:dyDescent="0.25">
      <c r="A1137" t="s">
        <v>2621</v>
      </c>
      <c r="B1137" t="s">
        <v>2622</v>
      </c>
      <c r="E1137" t="b">
        <v>1</v>
      </c>
    </row>
    <row r="1138" spans="1:5" x14ac:dyDescent="0.25">
      <c r="A1138" t="s">
        <v>2623</v>
      </c>
      <c r="B1138" t="s">
        <v>2624</v>
      </c>
      <c r="E1138" t="b">
        <v>1</v>
      </c>
    </row>
    <row r="1139" spans="1:5" x14ac:dyDescent="0.25">
      <c r="A1139" t="s">
        <v>2625</v>
      </c>
      <c r="B1139" t="s">
        <v>2626</v>
      </c>
      <c r="E1139" t="b">
        <v>1</v>
      </c>
    </row>
    <row r="1140" spans="1:5" x14ac:dyDescent="0.25">
      <c r="A1140" t="s">
        <v>2627</v>
      </c>
      <c r="B1140" t="s">
        <v>2628</v>
      </c>
      <c r="E1140" t="b">
        <v>1</v>
      </c>
    </row>
    <row r="1141" spans="1:5" x14ac:dyDescent="0.25">
      <c r="A1141" t="s">
        <v>2629</v>
      </c>
      <c r="B1141" t="s">
        <v>2630</v>
      </c>
      <c r="E1141" t="b">
        <v>1</v>
      </c>
    </row>
    <row r="1142" spans="1:5" x14ac:dyDescent="0.25">
      <c r="A1142" t="s">
        <v>2631</v>
      </c>
      <c r="B1142" t="s">
        <v>2632</v>
      </c>
      <c r="E1142" t="b">
        <v>1</v>
      </c>
    </row>
    <row r="1143" spans="1:5" x14ac:dyDescent="0.25">
      <c r="A1143" t="s">
        <v>2633</v>
      </c>
      <c r="B1143" t="s">
        <v>2634</v>
      </c>
      <c r="E1143" t="b">
        <v>1</v>
      </c>
    </row>
    <row r="1144" spans="1:5" x14ac:dyDescent="0.25">
      <c r="A1144" t="s">
        <v>2635</v>
      </c>
      <c r="B1144" t="s">
        <v>2636</v>
      </c>
      <c r="E1144" t="b">
        <v>1</v>
      </c>
    </row>
    <row r="1145" spans="1:5" x14ac:dyDescent="0.25">
      <c r="A1145" t="s">
        <v>2637</v>
      </c>
      <c r="B1145" t="s">
        <v>2638</v>
      </c>
      <c r="E1145" t="b">
        <v>1</v>
      </c>
    </row>
    <row r="1146" spans="1:5" x14ac:dyDescent="0.25">
      <c r="A1146" t="s">
        <v>2639</v>
      </c>
      <c r="B1146" t="s">
        <v>2640</v>
      </c>
      <c r="E1146" t="b">
        <v>1</v>
      </c>
    </row>
    <row r="1147" spans="1:5" x14ac:dyDescent="0.25">
      <c r="A1147" t="s">
        <v>2641</v>
      </c>
      <c r="B1147" t="s">
        <v>2642</v>
      </c>
      <c r="E1147" t="b">
        <v>1</v>
      </c>
    </row>
    <row r="1148" spans="1:5" x14ac:dyDescent="0.25">
      <c r="A1148" t="s">
        <v>2643</v>
      </c>
      <c r="B1148" t="s">
        <v>2644</v>
      </c>
      <c r="E1148" t="b">
        <v>1</v>
      </c>
    </row>
    <row r="1149" spans="1:5" x14ac:dyDescent="0.25">
      <c r="A1149" t="s">
        <v>2645</v>
      </c>
      <c r="B1149" t="s">
        <v>2646</v>
      </c>
      <c r="E1149" t="b">
        <v>1</v>
      </c>
    </row>
    <row r="1150" spans="1:5" x14ac:dyDescent="0.25">
      <c r="A1150" t="s">
        <v>2647</v>
      </c>
      <c r="B1150" t="s">
        <v>2648</v>
      </c>
      <c r="E1150" t="b">
        <v>1</v>
      </c>
    </row>
    <row r="1151" spans="1:5" x14ac:dyDescent="0.25">
      <c r="A1151" t="s">
        <v>2649</v>
      </c>
      <c r="B1151" t="s">
        <v>2650</v>
      </c>
      <c r="E1151" t="b">
        <v>1</v>
      </c>
    </row>
    <row r="1152" spans="1:5" x14ac:dyDescent="0.25">
      <c r="A1152" t="s">
        <v>2651</v>
      </c>
      <c r="B1152" t="s">
        <v>2652</v>
      </c>
      <c r="E1152" t="b">
        <v>1</v>
      </c>
    </row>
    <row r="1153" spans="1:5" x14ac:dyDescent="0.25">
      <c r="A1153" t="s">
        <v>2653</v>
      </c>
      <c r="B1153" t="s">
        <v>2654</v>
      </c>
      <c r="E1153" t="b">
        <v>1</v>
      </c>
    </row>
    <row r="1154" spans="1:5" x14ac:dyDescent="0.25">
      <c r="A1154" t="s">
        <v>2655</v>
      </c>
      <c r="B1154" t="s">
        <v>2656</v>
      </c>
      <c r="E1154" t="b">
        <v>1</v>
      </c>
    </row>
    <row r="1155" spans="1:5" x14ac:dyDescent="0.25">
      <c r="A1155" t="s">
        <v>2657</v>
      </c>
      <c r="B1155" t="s">
        <v>2658</v>
      </c>
      <c r="E1155" t="b">
        <v>1</v>
      </c>
    </row>
    <row r="1156" spans="1:5" x14ac:dyDescent="0.25">
      <c r="A1156" t="s">
        <v>2659</v>
      </c>
      <c r="B1156" t="s">
        <v>2660</v>
      </c>
      <c r="E1156" t="b">
        <v>1</v>
      </c>
    </row>
    <row r="1157" spans="1:5" x14ac:dyDescent="0.25">
      <c r="A1157" t="s">
        <v>2661</v>
      </c>
      <c r="B1157" t="s">
        <v>2662</v>
      </c>
      <c r="E1157" t="b">
        <v>1</v>
      </c>
    </row>
    <row r="1158" spans="1:5" x14ac:dyDescent="0.25">
      <c r="A1158" t="s">
        <v>2663</v>
      </c>
      <c r="B1158" t="s">
        <v>2664</v>
      </c>
      <c r="E1158" t="b">
        <v>1</v>
      </c>
    </row>
    <row r="1159" spans="1:5" x14ac:dyDescent="0.25">
      <c r="A1159" t="s">
        <v>2665</v>
      </c>
      <c r="B1159" t="s">
        <v>2666</v>
      </c>
      <c r="E1159" t="b">
        <v>1</v>
      </c>
    </row>
    <row r="1160" spans="1:5" x14ac:dyDescent="0.25">
      <c r="A1160" t="s">
        <v>2667</v>
      </c>
      <c r="B1160" t="s">
        <v>2668</v>
      </c>
      <c r="E1160" t="b">
        <v>1</v>
      </c>
    </row>
    <row r="1161" spans="1:5" x14ac:dyDescent="0.25">
      <c r="A1161" t="s">
        <v>2669</v>
      </c>
      <c r="B1161" t="s">
        <v>2670</v>
      </c>
      <c r="E1161" t="b">
        <v>1</v>
      </c>
    </row>
    <row r="1162" spans="1:5" x14ac:dyDescent="0.25">
      <c r="A1162" t="s">
        <v>2671</v>
      </c>
      <c r="B1162" t="s">
        <v>2672</v>
      </c>
      <c r="E1162" t="b">
        <v>1</v>
      </c>
    </row>
    <row r="1163" spans="1:5" x14ac:dyDescent="0.25">
      <c r="A1163" t="s">
        <v>2673</v>
      </c>
      <c r="B1163" t="s">
        <v>2674</v>
      </c>
      <c r="E1163" t="b">
        <v>1</v>
      </c>
    </row>
    <row r="1164" spans="1:5" x14ac:dyDescent="0.25">
      <c r="A1164" t="s">
        <v>2675</v>
      </c>
      <c r="B1164" t="s">
        <v>2676</v>
      </c>
      <c r="E1164" t="b">
        <v>1</v>
      </c>
    </row>
    <row r="1165" spans="1:5" x14ac:dyDescent="0.25">
      <c r="A1165" t="s">
        <v>2677</v>
      </c>
      <c r="B1165" t="s">
        <v>2678</v>
      </c>
      <c r="E1165" t="b">
        <v>1</v>
      </c>
    </row>
    <row r="1166" spans="1:5" x14ac:dyDescent="0.25">
      <c r="A1166" t="s">
        <v>2679</v>
      </c>
      <c r="B1166" t="s">
        <v>2680</v>
      </c>
      <c r="E1166" t="b">
        <v>1</v>
      </c>
    </row>
    <row r="1167" spans="1:5" x14ac:dyDescent="0.25">
      <c r="A1167" t="s">
        <v>2681</v>
      </c>
      <c r="B1167" t="s">
        <v>2682</v>
      </c>
      <c r="E1167" t="b">
        <v>1</v>
      </c>
    </row>
    <row r="1168" spans="1:5" x14ac:dyDescent="0.25">
      <c r="A1168" t="s">
        <v>2683</v>
      </c>
      <c r="B1168" t="s">
        <v>2684</v>
      </c>
      <c r="E1168" t="b">
        <v>1</v>
      </c>
    </row>
    <row r="1169" spans="1:5" x14ac:dyDescent="0.25">
      <c r="A1169" t="s">
        <v>2685</v>
      </c>
      <c r="B1169" t="s">
        <v>2686</v>
      </c>
      <c r="E1169" t="b">
        <v>1</v>
      </c>
    </row>
    <row r="1170" spans="1:5" x14ac:dyDescent="0.25">
      <c r="A1170" t="s">
        <v>2687</v>
      </c>
      <c r="B1170" t="s">
        <v>2688</v>
      </c>
      <c r="E1170" t="b">
        <v>1</v>
      </c>
    </row>
    <row r="1171" spans="1:5" x14ac:dyDescent="0.25">
      <c r="A1171" t="s">
        <v>2689</v>
      </c>
      <c r="B1171" t="s">
        <v>2690</v>
      </c>
      <c r="E1171" t="b">
        <v>1</v>
      </c>
    </row>
    <row r="1172" spans="1:5" x14ac:dyDescent="0.25">
      <c r="A1172" t="s">
        <v>2691</v>
      </c>
      <c r="B1172" t="s">
        <v>2692</v>
      </c>
      <c r="E1172" t="b">
        <v>1</v>
      </c>
    </row>
    <row r="1173" spans="1:5" x14ac:dyDescent="0.25">
      <c r="A1173" t="s">
        <v>2693</v>
      </c>
      <c r="B1173" t="s">
        <v>2694</v>
      </c>
      <c r="E1173" t="b">
        <v>1</v>
      </c>
    </row>
    <row r="1174" spans="1:5" x14ac:dyDescent="0.25">
      <c r="A1174" t="s">
        <v>2695</v>
      </c>
      <c r="B1174" t="s">
        <v>2696</v>
      </c>
      <c r="E1174" t="b">
        <v>1</v>
      </c>
    </row>
    <row r="1175" spans="1:5" x14ac:dyDescent="0.25">
      <c r="A1175" t="s">
        <v>2697</v>
      </c>
      <c r="B1175" t="s">
        <v>2698</v>
      </c>
      <c r="E1175" t="b">
        <v>1</v>
      </c>
    </row>
    <row r="1176" spans="1:5" x14ac:dyDescent="0.25">
      <c r="A1176" t="s">
        <v>2699</v>
      </c>
      <c r="B1176" t="s">
        <v>2700</v>
      </c>
      <c r="E1176" t="b">
        <v>1</v>
      </c>
    </row>
    <row r="1177" spans="1:5" x14ac:dyDescent="0.25">
      <c r="A1177" t="s">
        <v>2701</v>
      </c>
      <c r="B1177" t="s">
        <v>2702</v>
      </c>
      <c r="E1177" t="b">
        <v>1</v>
      </c>
    </row>
    <row r="1178" spans="1:5" x14ac:dyDescent="0.25">
      <c r="A1178" t="s">
        <v>2703</v>
      </c>
      <c r="B1178" t="s">
        <v>2704</v>
      </c>
      <c r="E1178" t="b">
        <v>1</v>
      </c>
    </row>
    <row r="1179" spans="1:5" x14ac:dyDescent="0.25">
      <c r="A1179" t="s">
        <v>2705</v>
      </c>
      <c r="B1179" t="s">
        <v>2706</v>
      </c>
      <c r="E1179" t="b">
        <v>1</v>
      </c>
    </row>
    <row r="1180" spans="1:5" x14ac:dyDescent="0.25">
      <c r="A1180" t="s">
        <v>2707</v>
      </c>
      <c r="B1180" t="s">
        <v>2708</v>
      </c>
      <c r="E1180" t="b">
        <v>1</v>
      </c>
    </row>
    <row r="1181" spans="1:5" x14ac:dyDescent="0.25">
      <c r="A1181" t="s">
        <v>2709</v>
      </c>
      <c r="B1181" t="s">
        <v>2710</v>
      </c>
      <c r="E1181" t="b">
        <v>1</v>
      </c>
    </row>
    <row r="1182" spans="1:5" x14ac:dyDescent="0.25">
      <c r="A1182" t="s">
        <v>2711</v>
      </c>
      <c r="B1182" t="s">
        <v>2712</v>
      </c>
      <c r="E1182" t="b">
        <v>1</v>
      </c>
    </row>
    <row r="1183" spans="1:5" x14ac:dyDescent="0.25">
      <c r="A1183" t="s">
        <v>2713</v>
      </c>
      <c r="B1183" t="s">
        <v>2714</v>
      </c>
      <c r="E1183" t="b">
        <v>1</v>
      </c>
    </row>
    <row r="1184" spans="1:5" x14ac:dyDescent="0.25">
      <c r="A1184" t="s">
        <v>2715</v>
      </c>
      <c r="B1184" t="s">
        <v>2716</v>
      </c>
      <c r="E1184" t="b">
        <v>1</v>
      </c>
    </row>
    <row r="1185" spans="1:5" x14ac:dyDescent="0.25">
      <c r="A1185" t="s">
        <v>2717</v>
      </c>
      <c r="B1185" t="s">
        <v>2718</v>
      </c>
      <c r="E1185" t="b">
        <v>1</v>
      </c>
    </row>
    <row r="1186" spans="1:5" x14ac:dyDescent="0.25">
      <c r="A1186" t="s">
        <v>2719</v>
      </c>
      <c r="B1186" t="s">
        <v>2720</v>
      </c>
      <c r="E1186" t="b">
        <v>1</v>
      </c>
    </row>
    <row r="1187" spans="1:5" x14ac:dyDescent="0.25">
      <c r="A1187" t="s">
        <v>2721</v>
      </c>
      <c r="B1187" t="s">
        <v>2722</v>
      </c>
      <c r="E1187" t="b">
        <v>1</v>
      </c>
    </row>
    <row r="1188" spans="1:5" x14ac:dyDescent="0.25">
      <c r="A1188" t="s">
        <v>2723</v>
      </c>
      <c r="B1188" t="s">
        <v>2724</v>
      </c>
      <c r="E1188" t="b">
        <v>1</v>
      </c>
    </row>
    <row r="1189" spans="1:5" x14ac:dyDescent="0.25">
      <c r="A1189" t="s">
        <v>2725</v>
      </c>
      <c r="B1189" t="s">
        <v>2726</v>
      </c>
      <c r="E1189" t="b">
        <v>1</v>
      </c>
    </row>
    <row r="1190" spans="1:5" x14ac:dyDescent="0.25">
      <c r="A1190" t="s">
        <v>2727</v>
      </c>
      <c r="B1190" t="s">
        <v>2728</v>
      </c>
      <c r="E1190" t="b">
        <v>1</v>
      </c>
    </row>
    <row r="1191" spans="1:5" x14ac:dyDescent="0.25">
      <c r="A1191" t="s">
        <v>2729</v>
      </c>
      <c r="B1191" t="s">
        <v>2730</v>
      </c>
      <c r="E1191" t="b">
        <v>1</v>
      </c>
    </row>
    <row r="1192" spans="1:5" x14ac:dyDescent="0.25">
      <c r="A1192" t="s">
        <v>2731</v>
      </c>
      <c r="B1192" t="s">
        <v>2732</v>
      </c>
      <c r="E1192" t="b">
        <v>1</v>
      </c>
    </row>
    <row r="1193" spans="1:5" x14ac:dyDescent="0.25">
      <c r="A1193" t="s">
        <v>2733</v>
      </c>
      <c r="B1193" t="s">
        <v>2734</v>
      </c>
      <c r="E1193" t="b">
        <v>1</v>
      </c>
    </row>
    <row r="1194" spans="1:5" x14ac:dyDescent="0.25">
      <c r="A1194" t="s">
        <v>2735</v>
      </c>
      <c r="B1194" t="s">
        <v>2736</v>
      </c>
      <c r="E1194" t="b">
        <v>1</v>
      </c>
    </row>
    <row r="1195" spans="1:5" x14ac:dyDescent="0.25">
      <c r="A1195" t="s">
        <v>2737</v>
      </c>
      <c r="B1195" t="s">
        <v>2738</v>
      </c>
      <c r="E1195" t="b">
        <v>1</v>
      </c>
    </row>
    <row r="1196" spans="1:5" x14ac:dyDescent="0.25">
      <c r="A1196" t="s">
        <v>2739</v>
      </c>
      <c r="B1196" t="s">
        <v>2740</v>
      </c>
      <c r="E1196" t="b">
        <v>1</v>
      </c>
    </row>
    <row r="1197" spans="1:5" x14ac:dyDescent="0.25">
      <c r="A1197" t="s">
        <v>2741</v>
      </c>
      <c r="B1197" t="s">
        <v>2742</v>
      </c>
      <c r="E1197" t="b">
        <v>1</v>
      </c>
    </row>
    <row r="1198" spans="1:5" x14ac:dyDescent="0.25">
      <c r="A1198" t="s">
        <v>2743</v>
      </c>
      <c r="B1198" t="s">
        <v>2744</v>
      </c>
      <c r="E1198" t="b">
        <v>1</v>
      </c>
    </row>
    <row r="1199" spans="1:5" x14ac:dyDescent="0.25">
      <c r="A1199" t="s">
        <v>2745</v>
      </c>
      <c r="B1199" t="s">
        <v>2746</v>
      </c>
      <c r="E1199" t="b">
        <v>1</v>
      </c>
    </row>
    <row r="1200" spans="1:5" x14ac:dyDescent="0.25">
      <c r="A1200" t="s">
        <v>2747</v>
      </c>
      <c r="B1200" t="s">
        <v>2748</v>
      </c>
      <c r="E1200" t="b">
        <v>1</v>
      </c>
    </row>
    <row r="1201" spans="1:5" x14ac:dyDescent="0.25">
      <c r="A1201" t="s">
        <v>2749</v>
      </c>
      <c r="B1201" t="s">
        <v>2750</v>
      </c>
      <c r="E1201" t="b">
        <v>1</v>
      </c>
    </row>
    <row r="1202" spans="1:5" x14ac:dyDescent="0.25">
      <c r="A1202" t="s">
        <v>2751</v>
      </c>
      <c r="B1202" t="s">
        <v>2752</v>
      </c>
      <c r="E1202" t="b">
        <v>1</v>
      </c>
    </row>
    <row r="1203" spans="1:5" x14ac:dyDescent="0.25">
      <c r="A1203" t="s">
        <v>2753</v>
      </c>
      <c r="B1203" t="s">
        <v>2754</v>
      </c>
      <c r="E1203" t="b">
        <v>1</v>
      </c>
    </row>
    <row r="1204" spans="1:5" x14ac:dyDescent="0.25">
      <c r="A1204" t="s">
        <v>2755</v>
      </c>
      <c r="B1204" t="s">
        <v>2756</v>
      </c>
      <c r="E1204" t="b">
        <v>1</v>
      </c>
    </row>
    <row r="1205" spans="1:5" x14ac:dyDescent="0.25">
      <c r="A1205" t="s">
        <v>2757</v>
      </c>
      <c r="B1205" t="s">
        <v>2758</v>
      </c>
      <c r="E1205" t="b">
        <v>1</v>
      </c>
    </row>
    <row r="1206" spans="1:5" x14ac:dyDescent="0.25">
      <c r="A1206" t="s">
        <v>2759</v>
      </c>
      <c r="B1206" t="s">
        <v>2760</v>
      </c>
      <c r="E1206" t="b">
        <v>1</v>
      </c>
    </row>
    <row r="1207" spans="1:5" x14ac:dyDescent="0.25">
      <c r="A1207" t="s">
        <v>2761</v>
      </c>
      <c r="B1207" t="s">
        <v>2762</v>
      </c>
      <c r="E1207" t="b">
        <v>1</v>
      </c>
    </row>
    <row r="1208" spans="1:5" x14ac:dyDescent="0.25">
      <c r="A1208" t="s">
        <v>2763</v>
      </c>
      <c r="B1208" t="s">
        <v>2764</v>
      </c>
      <c r="E1208" t="b">
        <v>1</v>
      </c>
    </row>
    <row r="1209" spans="1:5" x14ac:dyDescent="0.25">
      <c r="A1209" t="s">
        <v>2765</v>
      </c>
      <c r="B1209" t="s">
        <v>2766</v>
      </c>
      <c r="E1209" t="b">
        <v>1</v>
      </c>
    </row>
    <row r="1210" spans="1:5" x14ac:dyDescent="0.25">
      <c r="A1210" t="s">
        <v>2767</v>
      </c>
      <c r="B1210" t="s">
        <v>2768</v>
      </c>
      <c r="E1210" t="b">
        <v>1</v>
      </c>
    </row>
    <row r="1211" spans="1:5" x14ac:dyDescent="0.25">
      <c r="A1211" t="s">
        <v>2769</v>
      </c>
      <c r="B1211" t="s">
        <v>2770</v>
      </c>
      <c r="E1211" t="b">
        <v>1</v>
      </c>
    </row>
    <row r="1212" spans="1:5" x14ac:dyDescent="0.25">
      <c r="A1212" t="s">
        <v>2771</v>
      </c>
      <c r="B1212" t="s">
        <v>2772</v>
      </c>
      <c r="E1212" t="b">
        <v>1</v>
      </c>
    </row>
    <row r="1213" spans="1:5" x14ac:dyDescent="0.25">
      <c r="A1213" t="s">
        <v>2773</v>
      </c>
      <c r="B1213" t="s">
        <v>2774</v>
      </c>
      <c r="E1213" t="b">
        <v>1</v>
      </c>
    </row>
    <row r="1214" spans="1:5" x14ac:dyDescent="0.25">
      <c r="A1214" t="s">
        <v>2775</v>
      </c>
      <c r="B1214" t="s">
        <v>2776</v>
      </c>
      <c r="E1214" t="b">
        <v>1</v>
      </c>
    </row>
    <row r="1215" spans="1:5" x14ac:dyDescent="0.25">
      <c r="A1215" t="s">
        <v>2777</v>
      </c>
      <c r="B1215" t="s">
        <v>2778</v>
      </c>
      <c r="E1215" t="b">
        <v>1</v>
      </c>
    </row>
    <row r="1216" spans="1:5" x14ac:dyDescent="0.25">
      <c r="A1216" t="s">
        <v>2779</v>
      </c>
      <c r="B1216" t="s">
        <v>2780</v>
      </c>
      <c r="E1216" t="b">
        <v>1</v>
      </c>
    </row>
    <row r="1217" spans="1:5" x14ac:dyDescent="0.25">
      <c r="A1217" t="s">
        <v>2781</v>
      </c>
      <c r="B1217" t="s">
        <v>2782</v>
      </c>
      <c r="E1217" t="b">
        <v>1</v>
      </c>
    </row>
    <row r="1218" spans="1:5" x14ac:dyDescent="0.25">
      <c r="A1218" t="s">
        <v>2783</v>
      </c>
      <c r="B1218" t="s">
        <v>2784</v>
      </c>
      <c r="E1218" t="b">
        <v>1</v>
      </c>
    </row>
    <row r="1219" spans="1:5" x14ac:dyDescent="0.25">
      <c r="A1219" t="s">
        <v>2785</v>
      </c>
      <c r="B1219" t="s">
        <v>2786</v>
      </c>
      <c r="E1219" t="b">
        <v>1</v>
      </c>
    </row>
    <row r="1220" spans="1:5" x14ac:dyDescent="0.25">
      <c r="A1220" t="s">
        <v>2787</v>
      </c>
      <c r="B1220" t="s">
        <v>2788</v>
      </c>
      <c r="E1220" t="b">
        <v>1</v>
      </c>
    </row>
    <row r="1221" spans="1:5" x14ac:dyDescent="0.25">
      <c r="A1221" t="s">
        <v>2789</v>
      </c>
      <c r="B1221" t="s">
        <v>2790</v>
      </c>
      <c r="E1221" t="b">
        <v>1</v>
      </c>
    </row>
    <row r="1222" spans="1:5" x14ac:dyDescent="0.25">
      <c r="A1222" t="s">
        <v>2791</v>
      </c>
      <c r="B1222" t="s">
        <v>2792</v>
      </c>
      <c r="E1222" t="b">
        <v>1</v>
      </c>
    </row>
    <row r="1223" spans="1:5" x14ac:dyDescent="0.25">
      <c r="A1223" t="s">
        <v>2793</v>
      </c>
      <c r="B1223" t="s">
        <v>2794</v>
      </c>
      <c r="E1223" t="b">
        <v>1</v>
      </c>
    </row>
    <row r="1224" spans="1:5" x14ac:dyDescent="0.25">
      <c r="A1224" t="s">
        <v>2795</v>
      </c>
      <c r="B1224" t="s">
        <v>2796</v>
      </c>
      <c r="E1224" t="b">
        <v>1</v>
      </c>
    </row>
    <row r="1225" spans="1:5" x14ac:dyDescent="0.25">
      <c r="A1225" t="s">
        <v>2797</v>
      </c>
      <c r="B1225" t="s">
        <v>2798</v>
      </c>
      <c r="E1225" t="b">
        <v>1</v>
      </c>
    </row>
    <row r="1226" spans="1:5" x14ac:dyDescent="0.25">
      <c r="A1226" t="s">
        <v>2799</v>
      </c>
      <c r="B1226" t="s">
        <v>2800</v>
      </c>
      <c r="E1226" t="b">
        <v>1</v>
      </c>
    </row>
    <row r="1227" spans="1:5" x14ac:dyDescent="0.25">
      <c r="A1227" t="s">
        <v>2801</v>
      </c>
      <c r="B1227" t="s">
        <v>2802</v>
      </c>
      <c r="E1227" t="b">
        <v>1</v>
      </c>
    </row>
    <row r="1228" spans="1:5" x14ac:dyDescent="0.25">
      <c r="A1228" t="s">
        <v>2803</v>
      </c>
      <c r="B1228" t="s">
        <v>2804</v>
      </c>
      <c r="E1228" t="b">
        <v>1</v>
      </c>
    </row>
    <row r="1229" spans="1:5" x14ac:dyDescent="0.25">
      <c r="A1229" t="s">
        <v>2805</v>
      </c>
      <c r="B1229" t="s">
        <v>2806</v>
      </c>
      <c r="E1229" t="b">
        <v>1</v>
      </c>
    </row>
    <row r="1230" spans="1:5" x14ac:dyDescent="0.25">
      <c r="A1230" t="s">
        <v>2807</v>
      </c>
      <c r="B1230" t="s">
        <v>2808</v>
      </c>
      <c r="E1230" t="b">
        <v>1</v>
      </c>
    </row>
    <row r="1231" spans="1:5" x14ac:dyDescent="0.25">
      <c r="A1231" t="s">
        <v>2809</v>
      </c>
      <c r="B1231" t="s">
        <v>2810</v>
      </c>
      <c r="E1231" t="b">
        <v>1</v>
      </c>
    </row>
    <row r="1232" spans="1:5" x14ac:dyDescent="0.25">
      <c r="A1232" t="s">
        <v>2811</v>
      </c>
      <c r="B1232" t="s">
        <v>2812</v>
      </c>
      <c r="E1232" t="b">
        <v>1</v>
      </c>
    </row>
    <row r="1233" spans="1:5" x14ac:dyDescent="0.25">
      <c r="A1233" t="s">
        <v>2813</v>
      </c>
      <c r="B1233" t="s">
        <v>2814</v>
      </c>
      <c r="E1233" t="b">
        <v>1</v>
      </c>
    </row>
    <row r="1234" spans="1:5" x14ac:dyDescent="0.25">
      <c r="A1234" t="s">
        <v>2815</v>
      </c>
      <c r="B1234" t="s">
        <v>2816</v>
      </c>
      <c r="E1234" t="b">
        <v>1</v>
      </c>
    </row>
    <row r="1235" spans="1:5" x14ac:dyDescent="0.25">
      <c r="A1235" t="s">
        <v>2817</v>
      </c>
      <c r="B1235" t="s">
        <v>2818</v>
      </c>
      <c r="E1235" t="b">
        <v>1</v>
      </c>
    </row>
    <row r="1236" spans="1:5" x14ac:dyDescent="0.25">
      <c r="A1236" t="s">
        <v>2819</v>
      </c>
      <c r="B1236" t="s">
        <v>2820</v>
      </c>
      <c r="E1236" t="b">
        <v>1</v>
      </c>
    </row>
    <row r="1237" spans="1:5" x14ac:dyDescent="0.25">
      <c r="A1237" t="s">
        <v>2821</v>
      </c>
      <c r="B1237" t="s">
        <v>2822</v>
      </c>
      <c r="E1237" t="b">
        <v>1</v>
      </c>
    </row>
    <row r="1238" spans="1:5" x14ac:dyDescent="0.25">
      <c r="A1238" t="s">
        <v>2823</v>
      </c>
      <c r="B1238" t="s">
        <v>2824</v>
      </c>
      <c r="E1238" t="b">
        <v>1</v>
      </c>
    </row>
    <row r="1239" spans="1:5" x14ac:dyDescent="0.25">
      <c r="A1239" t="s">
        <v>2825</v>
      </c>
      <c r="B1239" t="s">
        <v>2826</v>
      </c>
      <c r="E1239" t="b">
        <v>1</v>
      </c>
    </row>
    <row r="1240" spans="1:5" x14ac:dyDescent="0.25">
      <c r="A1240" t="s">
        <v>2827</v>
      </c>
      <c r="B1240" t="s">
        <v>2828</v>
      </c>
      <c r="E1240" t="b">
        <v>1</v>
      </c>
    </row>
    <row r="1241" spans="1:5" x14ac:dyDescent="0.25">
      <c r="A1241" t="s">
        <v>2829</v>
      </c>
      <c r="B1241" t="s">
        <v>2830</v>
      </c>
      <c r="E1241" t="b">
        <v>1</v>
      </c>
    </row>
    <row r="1242" spans="1:5" x14ac:dyDescent="0.25">
      <c r="A1242" t="s">
        <v>2831</v>
      </c>
      <c r="B1242" t="s">
        <v>2832</v>
      </c>
      <c r="E1242" t="b">
        <v>1</v>
      </c>
    </row>
    <row r="1243" spans="1:5" x14ac:dyDescent="0.25">
      <c r="A1243" t="s">
        <v>2833</v>
      </c>
      <c r="B1243" t="s">
        <v>2834</v>
      </c>
      <c r="E1243" t="b">
        <v>1</v>
      </c>
    </row>
    <row r="1244" spans="1:5" x14ac:dyDescent="0.25">
      <c r="A1244" t="s">
        <v>2835</v>
      </c>
      <c r="B1244" t="s">
        <v>2836</v>
      </c>
      <c r="E1244" t="b">
        <v>1</v>
      </c>
    </row>
    <row r="1245" spans="1:5" x14ac:dyDescent="0.25">
      <c r="A1245" t="s">
        <v>2837</v>
      </c>
      <c r="B1245" t="s">
        <v>2838</v>
      </c>
      <c r="E1245" t="b">
        <v>1</v>
      </c>
    </row>
    <row r="1246" spans="1:5" x14ac:dyDescent="0.25">
      <c r="A1246" t="s">
        <v>2839</v>
      </c>
      <c r="B1246" t="s">
        <v>2840</v>
      </c>
      <c r="E1246" t="b">
        <v>1</v>
      </c>
    </row>
    <row r="1247" spans="1:5" x14ac:dyDescent="0.25">
      <c r="A1247" t="s">
        <v>2841</v>
      </c>
      <c r="B1247" t="s">
        <v>2842</v>
      </c>
      <c r="E1247" t="b">
        <v>1</v>
      </c>
    </row>
    <row r="1248" spans="1:5" x14ac:dyDescent="0.25">
      <c r="A1248" t="s">
        <v>2843</v>
      </c>
      <c r="B1248" t="s">
        <v>2844</v>
      </c>
      <c r="E1248" t="b">
        <v>1</v>
      </c>
    </row>
    <row r="1249" spans="1:5" x14ac:dyDescent="0.25">
      <c r="A1249" t="s">
        <v>2845</v>
      </c>
      <c r="B1249" t="s">
        <v>2846</v>
      </c>
      <c r="E1249" t="b">
        <v>1</v>
      </c>
    </row>
    <row r="1250" spans="1:5" x14ac:dyDescent="0.25">
      <c r="A1250" t="s">
        <v>2847</v>
      </c>
      <c r="B1250" t="s">
        <v>2848</v>
      </c>
      <c r="E1250" t="b">
        <v>1</v>
      </c>
    </row>
    <row r="1251" spans="1:5" x14ac:dyDescent="0.25">
      <c r="A1251" t="s">
        <v>2849</v>
      </c>
      <c r="B1251" t="s">
        <v>2850</v>
      </c>
      <c r="E1251" t="b">
        <v>1</v>
      </c>
    </row>
    <row r="1252" spans="1:5" x14ac:dyDescent="0.25">
      <c r="A1252" t="s">
        <v>2851</v>
      </c>
      <c r="B1252" t="s">
        <v>2852</v>
      </c>
      <c r="E1252" t="b">
        <v>1</v>
      </c>
    </row>
    <row r="1253" spans="1:5" x14ac:dyDescent="0.25">
      <c r="A1253" t="s">
        <v>2853</v>
      </c>
      <c r="B1253" t="s">
        <v>2854</v>
      </c>
      <c r="E1253" t="b">
        <v>1</v>
      </c>
    </row>
    <row r="1254" spans="1:5" x14ac:dyDescent="0.25">
      <c r="A1254" t="s">
        <v>2855</v>
      </c>
      <c r="B1254" t="s">
        <v>2856</v>
      </c>
      <c r="E1254" t="b">
        <v>1</v>
      </c>
    </row>
    <row r="1255" spans="1:5" x14ac:dyDescent="0.25">
      <c r="A1255" t="s">
        <v>2857</v>
      </c>
      <c r="B1255" t="s">
        <v>2858</v>
      </c>
      <c r="E1255" t="b">
        <v>1</v>
      </c>
    </row>
    <row r="1256" spans="1:5" x14ac:dyDescent="0.25">
      <c r="A1256" t="s">
        <v>2859</v>
      </c>
      <c r="B1256" t="s">
        <v>2860</v>
      </c>
      <c r="E1256" t="b">
        <v>1</v>
      </c>
    </row>
    <row r="1257" spans="1:5" x14ac:dyDescent="0.25">
      <c r="A1257" t="s">
        <v>2861</v>
      </c>
      <c r="B1257" t="s">
        <v>2862</v>
      </c>
      <c r="E1257" t="b">
        <v>1</v>
      </c>
    </row>
    <row r="1258" spans="1:5" x14ac:dyDescent="0.25">
      <c r="A1258" t="s">
        <v>2863</v>
      </c>
      <c r="B1258" t="s">
        <v>2864</v>
      </c>
      <c r="E1258" t="b">
        <v>1</v>
      </c>
    </row>
    <row r="1259" spans="1:5" x14ac:dyDescent="0.25">
      <c r="A1259" t="s">
        <v>2865</v>
      </c>
      <c r="B1259" t="s">
        <v>2866</v>
      </c>
      <c r="E1259" t="b">
        <v>1</v>
      </c>
    </row>
    <row r="1260" spans="1:5" x14ac:dyDescent="0.25">
      <c r="A1260" t="s">
        <v>2867</v>
      </c>
      <c r="B1260" t="s">
        <v>2868</v>
      </c>
      <c r="E1260" t="b">
        <v>1</v>
      </c>
    </row>
    <row r="1261" spans="1:5" x14ac:dyDescent="0.25">
      <c r="A1261" t="s">
        <v>2869</v>
      </c>
      <c r="B1261" t="s">
        <v>2870</v>
      </c>
      <c r="E1261" t="b">
        <v>1</v>
      </c>
    </row>
    <row r="1262" spans="1:5" x14ac:dyDescent="0.25">
      <c r="A1262" t="s">
        <v>2871</v>
      </c>
      <c r="B1262" t="s">
        <v>2872</v>
      </c>
      <c r="E1262" t="b">
        <v>1</v>
      </c>
    </row>
    <row r="1263" spans="1:5" x14ac:dyDescent="0.25">
      <c r="A1263" t="s">
        <v>2873</v>
      </c>
      <c r="B1263" t="s">
        <v>2874</v>
      </c>
      <c r="E1263" t="b">
        <v>1</v>
      </c>
    </row>
    <row r="1264" spans="1:5" x14ac:dyDescent="0.25">
      <c r="A1264" t="s">
        <v>2875</v>
      </c>
      <c r="B1264" t="s">
        <v>2876</v>
      </c>
      <c r="E1264" t="b">
        <v>1</v>
      </c>
    </row>
    <row r="1265" spans="1:5" x14ac:dyDescent="0.25">
      <c r="A1265" t="s">
        <v>2877</v>
      </c>
      <c r="B1265" t="s">
        <v>2878</v>
      </c>
      <c r="E1265" t="b">
        <v>1</v>
      </c>
    </row>
    <row r="1266" spans="1:5" x14ac:dyDescent="0.25">
      <c r="A1266" t="s">
        <v>2879</v>
      </c>
      <c r="B1266" t="s">
        <v>2880</v>
      </c>
      <c r="E1266" t="b">
        <v>1</v>
      </c>
    </row>
    <row r="1267" spans="1:5" x14ac:dyDescent="0.25">
      <c r="A1267" t="s">
        <v>2881</v>
      </c>
      <c r="B1267" t="s">
        <v>2882</v>
      </c>
      <c r="E1267" t="b">
        <v>1</v>
      </c>
    </row>
    <row r="1268" spans="1:5" x14ac:dyDescent="0.25">
      <c r="A1268" t="s">
        <v>2883</v>
      </c>
      <c r="B1268" t="s">
        <v>2884</v>
      </c>
      <c r="E1268" t="b">
        <v>1</v>
      </c>
    </row>
    <row r="1269" spans="1:5" x14ac:dyDescent="0.25">
      <c r="A1269" t="s">
        <v>2885</v>
      </c>
      <c r="B1269" t="s">
        <v>2886</v>
      </c>
      <c r="E1269" t="b">
        <v>1</v>
      </c>
    </row>
    <row r="1270" spans="1:5" x14ac:dyDescent="0.25">
      <c r="A1270" t="s">
        <v>2887</v>
      </c>
      <c r="B1270" t="s">
        <v>2888</v>
      </c>
      <c r="E1270" t="b">
        <v>1</v>
      </c>
    </row>
    <row r="1271" spans="1:5" x14ac:dyDescent="0.25">
      <c r="A1271" t="s">
        <v>2889</v>
      </c>
      <c r="B1271" t="s">
        <v>2890</v>
      </c>
      <c r="E1271" t="b">
        <v>1</v>
      </c>
    </row>
    <row r="1272" spans="1:5" x14ac:dyDescent="0.25">
      <c r="A1272" t="s">
        <v>2891</v>
      </c>
      <c r="B1272" t="s">
        <v>2892</v>
      </c>
      <c r="E1272" t="b">
        <v>1</v>
      </c>
    </row>
    <row r="1273" spans="1:5" x14ac:dyDescent="0.25">
      <c r="A1273" t="s">
        <v>2893</v>
      </c>
      <c r="B1273" t="s">
        <v>2894</v>
      </c>
      <c r="E1273" t="b">
        <v>1</v>
      </c>
    </row>
    <row r="1274" spans="1:5" x14ac:dyDescent="0.25">
      <c r="A1274" t="s">
        <v>2895</v>
      </c>
      <c r="B1274" t="s">
        <v>2896</v>
      </c>
      <c r="E1274" t="b">
        <v>1</v>
      </c>
    </row>
    <row r="1275" spans="1:5" x14ac:dyDescent="0.25">
      <c r="A1275" t="s">
        <v>2897</v>
      </c>
      <c r="B1275" t="s">
        <v>2898</v>
      </c>
      <c r="E1275" t="b">
        <v>1</v>
      </c>
    </row>
    <row r="1276" spans="1:5" x14ac:dyDescent="0.25">
      <c r="A1276" t="s">
        <v>2899</v>
      </c>
      <c r="B1276" t="s">
        <v>2900</v>
      </c>
      <c r="E1276" t="b">
        <v>1</v>
      </c>
    </row>
    <row r="1277" spans="1:5" x14ac:dyDescent="0.25">
      <c r="A1277" t="s">
        <v>2901</v>
      </c>
      <c r="B1277" t="s">
        <v>2902</v>
      </c>
      <c r="E1277" t="b">
        <v>1</v>
      </c>
    </row>
    <row r="1278" spans="1:5" x14ac:dyDescent="0.25">
      <c r="A1278" t="s">
        <v>2903</v>
      </c>
      <c r="B1278" t="s">
        <v>2904</v>
      </c>
      <c r="E1278" t="b">
        <v>1</v>
      </c>
    </row>
    <row r="1279" spans="1:5" x14ac:dyDescent="0.25">
      <c r="A1279" t="s">
        <v>2905</v>
      </c>
      <c r="B1279" t="s">
        <v>2906</v>
      </c>
      <c r="E1279" t="b">
        <v>1</v>
      </c>
    </row>
    <row r="1280" spans="1:5" x14ac:dyDescent="0.25">
      <c r="A1280" t="s">
        <v>2907</v>
      </c>
      <c r="B1280" t="s">
        <v>2908</v>
      </c>
      <c r="E1280" t="b">
        <v>1</v>
      </c>
    </row>
    <row r="1281" spans="1:5" x14ac:dyDescent="0.25">
      <c r="A1281" t="s">
        <v>2909</v>
      </c>
      <c r="B1281" t="s">
        <v>2910</v>
      </c>
      <c r="E1281" t="b">
        <v>1</v>
      </c>
    </row>
    <row r="1282" spans="1:5" x14ac:dyDescent="0.25">
      <c r="A1282" t="s">
        <v>2911</v>
      </c>
      <c r="B1282" t="s">
        <v>2912</v>
      </c>
      <c r="E1282" t="b">
        <v>1</v>
      </c>
    </row>
    <row r="1283" spans="1:5" x14ac:dyDescent="0.25">
      <c r="A1283" t="s">
        <v>2913</v>
      </c>
      <c r="B1283" t="s">
        <v>2914</v>
      </c>
      <c r="E1283" t="b">
        <v>1</v>
      </c>
    </row>
    <row r="1284" spans="1:5" x14ac:dyDescent="0.25">
      <c r="A1284" t="s">
        <v>2915</v>
      </c>
      <c r="B1284" t="s">
        <v>2916</v>
      </c>
      <c r="E1284" t="b">
        <v>1</v>
      </c>
    </row>
    <row r="1285" spans="1:5" x14ac:dyDescent="0.25">
      <c r="A1285" t="s">
        <v>2917</v>
      </c>
      <c r="B1285" t="s">
        <v>2918</v>
      </c>
      <c r="E1285" t="b">
        <v>1</v>
      </c>
    </row>
    <row r="1286" spans="1:5" x14ac:dyDescent="0.25">
      <c r="A1286" t="s">
        <v>2919</v>
      </c>
      <c r="B1286" t="s">
        <v>2920</v>
      </c>
      <c r="E1286" t="b">
        <v>1</v>
      </c>
    </row>
    <row r="1287" spans="1:5" x14ac:dyDescent="0.25">
      <c r="A1287" t="s">
        <v>2921</v>
      </c>
      <c r="B1287" t="s">
        <v>2922</v>
      </c>
      <c r="E1287" t="b">
        <v>1</v>
      </c>
    </row>
    <row r="1288" spans="1:5" x14ac:dyDescent="0.25">
      <c r="A1288" t="s">
        <v>2923</v>
      </c>
      <c r="B1288" t="s">
        <v>2924</v>
      </c>
      <c r="E1288" t="b">
        <v>1</v>
      </c>
    </row>
    <row r="1289" spans="1:5" x14ac:dyDescent="0.25">
      <c r="A1289" t="s">
        <v>2925</v>
      </c>
      <c r="B1289" t="s">
        <v>2926</v>
      </c>
      <c r="E1289" t="b">
        <v>1</v>
      </c>
    </row>
    <row r="1290" spans="1:5" x14ac:dyDescent="0.25">
      <c r="A1290" t="s">
        <v>2927</v>
      </c>
      <c r="B1290" t="s">
        <v>2928</v>
      </c>
      <c r="E1290" t="b">
        <v>1</v>
      </c>
    </row>
    <row r="1291" spans="1:5" x14ac:dyDescent="0.25">
      <c r="A1291" t="s">
        <v>2929</v>
      </c>
      <c r="B1291" t="s">
        <v>2930</v>
      </c>
      <c r="E1291" t="b">
        <v>1</v>
      </c>
    </row>
    <row r="1292" spans="1:5" x14ac:dyDescent="0.25">
      <c r="A1292" t="s">
        <v>2931</v>
      </c>
      <c r="B1292" t="s">
        <v>2932</v>
      </c>
      <c r="E1292" t="b">
        <v>1</v>
      </c>
    </row>
    <row r="1293" spans="1:5" x14ac:dyDescent="0.25">
      <c r="A1293" t="s">
        <v>2933</v>
      </c>
      <c r="B1293" t="s">
        <v>2934</v>
      </c>
      <c r="E1293" t="b">
        <v>1</v>
      </c>
    </row>
    <row r="1294" spans="1:5" x14ac:dyDescent="0.25">
      <c r="A1294" t="s">
        <v>2935</v>
      </c>
      <c r="B1294" t="s">
        <v>2936</v>
      </c>
      <c r="E1294" t="b">
        <v>1</v>
      </c>
    </row>
    <row r="1295" spans="1:5" x14ac:dyDescent="0.25">
      <c r="A1295" t="s">
        <v>2937</v>
      </c>
      <c r="B1295" t="s">
        <v>2938</v>
      </c>
      <c r="E1295" t="b">
        <v>1</v>
      </c>
    </row>
    <row r="1296" spans="1:5" x14ac:dyDescent="0.25">
      <c r="A1296" t="s">
        <v>2939</v>
      </c>
      <c r="B1296" t="s">
        <v>2940</v>
      </c>
      <c r="E1296" t="b">
        <v>1</v>
      </c>
    </row>
    <row r="1297" spans="1:5" x14ac:dyDescent="0.25">
      <c r="A1297" t="s">
        <v>2941</v>
      </c>
      <c r="B1297" t="s">
        <v>2942</v>
      </c>
      <c r="E1297" t="b">
        <v>1</v>
      </c>
    </row>
    <row r="1298" spans="1:5" x14ac:dyDescent="0.25">
      <c r="A1298" t="s">
        <v>2943</v>
      </c>
      <c r="B1298" t="s">
        <v>2944</v>
      </c>
      <c r="E1298" t="b">
        <v>1</v>
      </c>
    </row>
    <row r="1299" spans="1:5" x14ac:dyDescent="0.25">
      <c r="A1299" t="s">
        <v>2945</v>
      </c>
      <c r="B1299" t="s">
        <v>2946</v>
      </c>
      <c r="E1299" t="b">
        <v>1</v>
      </c>
    </row>
    <row r="1300" spans="1:5" x14ac:dyDescent="0.25">
      <c r="A1300" t="s">
        <v>2947</v>
      </c>
      <c r="B1300" t="s">
        <v>2948</v>
      </c>
      <c r="E1300" t="b">
        <v>1</v>
      </c>
    </row>
    <row r="1301" spans="1:5" x14ac:dyDescent="0.25">
      <c r="A1301" t="s">
        <v>2949</v>
      </c>
      <c r="B1301" t="s">
        <v>2950</v>
      </c>
      <c r="E1301" t="b">
        <v>1</v>
      </c>
    </row>
    <row r="1302" spans="1:5" x14ac:dyDescent="0.25">
      <c r="A1302" t="s">
        <v>2951</v>
      </c>
      <c r="B1302" t="s">
        <v>2952</v>
      </c>
      <c r="E1302" t="b">
        <v>1</v>
      </c>
    </row>
    <row r="1303" spans="1:5" x14ac:dyDescent="0.25">
      <c r="A1303" t="s">
        <v>2953</v>
      </c>
      <c r="B1303" t="s">
        <v>2954</v>
      </c>
      <c r="E1303" t="b">
        <v>1</v>
      </c>
    </row>
    <row r="1304" spans="1:5" x14ac:dyDescent="0.25">
      <c r="A1304" t="s">
        <v>2955</v>
      </c>
      <c r="B1304" t="s">
        <v>2956</v>
      </c>
      <c r="E1304" t="b">
        <v>1</v>
      </c>
    </row>
    <row r="1305" spans="1:5" x14ac:dyDescent="0.25">
      <c r="A1305" t="s">
        <v>2957</v>
      </c>
      <c r="B1305" t="s">
        <v>2958</v>
      </c>
      <c r="E1305" t="b">
        <v>1</v>
      </c>
    </row>
    <row r="1306" spans="1:5" x14ac:dyDescent="0.25">
      <c r="A1306" t="s">
        <v>2959</v>
      </c>
      <c r="B1306" t="s">
        <v>2960</v>
      </c>
      <c r="E1306" t="b">
        <v>1</v>
      </c>
    </row>
    <row r="1307" spans="1:5" x14ac:dyDescent="0.25">
      <c r="A1307" t="s">
        <v>2961</v>
      </c>
      <c r="B1307" t="s">
        <v>2962</v>
      </c>
      <c r="E1307" t="b">
        <v>1</v>
      </c>
    </row>
    <row r="1308" spans="1:5" x14ac:dyDescent="0.25">
      <c r="A1308" t="s">
        <v>2963</v>
      </c>
      <c r="B1308" t="s">
        <v>2964</v>
      </c>
      <c r="E1308" t="b">
        <v>1</v>
      </c>
    </row>
    <row r="1309" spans="1:5" x14ac:dyDescent="0.25">
      <c r="A1309" t="s">
        <v>2965</v>
      </c>
      <c r="B1309" t="s">
        <v>2966</v>
      </c>
      <c r="E1309" t="b">
        <v>1</v>
      </c>
    </row>
    <row r="1310" spans="1:5" x14ac:dyDescent="0.25">
      <c r="A1310" t="s">
        <v>2967</v>
      </c>
      <c r="B1310" t="s">
        <v>2968</v>
      </c>
      <c r="E1310" t="b">
        <v>1</v>
      </c>
    </row>
    <row r="1311" spans="1:5" x14ac:dyDescent="0.25">
      <c r="A1311" t="s">
        <v>2969</v>
      </c>
      <c r="B1311" t="s">
        <v>2970</v>
      </c>
      <c r="E1311" t="b">
        <v>1</v>
      </c>
    </row>
    <row r="1312" spans="1:5" x14ac:dyDescent="0.25">
      <c r="A1312" t="s">
        <v>2971</v>
      </c>
      <c r="B1312" t="s">
        <v>2972</v>
      </c>
      <c r="E1312" t="b">
        <v>1</v>
      </c>
    </row>
    <row r="1313" spans="1:5" x14ac:dyDescent="0.25">
      <c r="A1313" t="s">
        <v>2973</v>
      </c>
      <c r="B1313" t="s">
        <v>2974</v>
      </c>
      <c r="E1313" t="b">
        <v>1</v>
      </c>
    </row>
    <row r="1314" spans="1:5" x14ac:dyDescent="0.25">
      <c r="A1314" t="s">
        <v>2975</v>
      </c>
      <c r="B1314" t="s">
        <v>2976</v>
      </c>
      <c r="E1314" t="b">
        <v>1</v>
      </c>
    </row>
    <row r="1315" spans="1:5" x14ac:dyDescent="0.25">
      <c r="A1315" t="s">
        <v>2977</v>
      </c>
      <c r="B1315" t="s">
        <v>2978</v>
      </c>
      <c r="E1315" t="b">
        <v>1</v>
      </c>
    </row>
    <row r="1316" spans="1:5" x14ac:dyDescent="0.25">
      <c r="A1316" t="s">
        <v>2979</v>
      </c>
      <c r="B1316" t="s">
        <v>2980</v>
      </c>
      <c r="E1316" t="b">
        <v>1</v>
      </c>
    </row>
    <row r="1317" spans="1:5" x14ac:dyDescent="0.25">
      <c r="A1317" t="s">
        <v>2981</v>
      </c>
      <c r="B1317" t="s">
        <v>2982</v>
      </c>
      <c r="E1317" t="b">
        <v>1</v>
      </c>
    </row>
    <row r="1318" spans="1:5" x14ac:dyDescent="0.25">
      <c r="A1318" t="s">
        <v>2983</v>
      </c>
      <c r="B1318" t="s">
        <v>2984</v>
      </c>
      <c r="E1318" t="b">
        <v>1</v>
      </c>
    </row>
    <row r="1319" spans="1:5" x14ac:dyDescent="0.25">
      <c r="A1319" t="s">
        <v>2985</v>
      </c>
      <c r="B1319" t="s">
        <v>2986</v>
      </c>
      <c r="E1319" t="b">
        <v>1</v>
      </c>
    </row>
    <row r="1320" spans="1:5" x14ac:dyDescent="0.25">
      <c r="A1320" t="s">
        <v>2987</v>
      </c>
      <c r="B1320" t="s">
        <v>2988</v>
      </c>
      <c r="E1320" t="b">
        <v>1</v>
      </c>
    </row>
    <row r="1321" spans="1:5" x14ac:dyDescent="0.25">
      <c r="A1321" t="s">
        <v>2989</v>
      </c>
      <c r="B1321" t="s">
        <v>2990</v>
      </c>
      <c r="E1321" t="b">
        <v>1</v>
      </c>
    </row>
    <row r="1322" spans="1:5" x14ac:dyDescent="0.25">
      <c r="A1322" t="s">
        <v>2991</v>
      </c>
      <c r="B1322" t="s">
        <v>2992</v>
      </c>
      <c r="E1322" t="b">
        <v>1</v>
      </c>
    </row>
    <row r="1323" spans="1:5" x14ac:dyDescent="0.25">
      <c r="A1323" t="s">
        <v>2993</v>
      </c>
      <c r="B1323" t="s">
        <v>2994</v>
      </c>
      <c r="E1323" t="b">
        <v>1</v>
      </c>
    </row>
    <row r="1324" spans="1:5" x14ac:dyDescent="0.25">
      <c r="A1324" t="s">
        <v>2995</v>
      </c>
      <c r="B1324" t="s">
        <v>2996</v>
      </c>
      <c r="E1324" t="b">
        <v>1</v>
      </c>
    </row>
    <row r="1325" spans="1:5" x14ac:dyDescent="0.25">
      <c r="A1325" t="s">
        <v>2997</v>
      </c>
      <c r="B1325" t="s">
        <v>2998</v>
      </c>
      <c r="E1325" t="b">
        <v>1</v>
      </c>
    </row>
    <row r="1326" spans="1:5" x14ac:dyDescent="0.25">
      <c r="A1326" t="s">
        <v>2999</v>
      </c>
      <c r="B1326" t="s">
        <v>3000</v>
      </c>
      <c r="E1326" t="b">
        <v>1</v>
      </c>
    </row>
    <row r="1327" spans="1:5" x14ac:dyDescent="0.25">
      <c r="A1327" t="s">
        <v>3001</v>
      </c>
      <c r="B1327" t="s">
        <v>3002</v>
      </c>
      <c r="E1327" t="b">
        <v>1</v>
      </c>
    </row>
    <row r="1328" spans="1:5" x14ac:dyDescent="0.25">
      <c r="A1328" t="s">
        <v>3003</v>
      </c>
      <c r="B1328" t="s">
        <v>3004</v>
      </c>
      <c r="E1328" t="b">
        <v>1</v>
      </c>
    </row>
    <row r="1329" spans="1:5" x14ac:dyDescent="0.25">
      <c r="A1329" t="s">
        <v>3005</v>
      </c>
      <c r="B1329" t="s">
        <v>3006</v>
      </c>
      <c r="E1329" t="b">
        <v>1</v>
      </c>
    </row>
    <row r="1330" spans="1:5" x14ac:dyDescent="0.25">
      <c r="A1330" t="s">
        <v>3007</v>
      </c>
      <c r="B1330" t="s">
        <v>3008</v>
      </c>
      <c r="E1330" t="b">
        <v>1</v>
      </c>
    </row>
    <row r="1331" spans="1:5" x14ac:dyDescent="0.25">
      <c r="A1331" t="s">
        <v>3009</v>
      </c>
      <c r="B1331" t="s">
        <v>3010</v>
      </c>
      <c r="E1331" t="b">
        <v>1</v>
      </c>
    </row>
    <row r="1332" spans="1:5" x14ac:dyDescent="0.25">
      <c r="A1332" t="s">
        <v>3011</v>
      </c>
      <c r="B1332" t="s">
        <v>3012</v>
      </c>
      <c r="E1332" t="b">
        <v>1</v>
      </c>
    </row>
    <row r="1333" spans="1:5" x14ac:dyDescent="0.25">
      <c r="A1333" t="s">
        <v>3013</v>
      </c>
      <c r="B1333" t="s">
        <v>3014</v>
      </c>
      <c r="E1333" t="b">
        <v>1</v>
      </c>
    </row>
    <row r="1334" spans="1:5" x14ac:dyDescent="0.25">
      <c r="A1334" t="s">
        <v>3015</v>
      </c>
      <c r="B1334" t="s">
        <v>3016</v>
      </c>
      <c r="E1334" t="b">
        <v>1</v>
      </c>
    </row>
    <row r="1335" spans="1:5" x14ac:dyDescent="0.25">
      <c r="A1335" t="s">
        <v>3017</v>
      </c>
      <c r="B1335" t="s">
        <v>3018</v>
      </c>
      <c r="E1335" t="b">
        <v>1</v>
      </c>
    </row>
    <row r="1336" spans="1:5" x14ac:dyDescent="0.25">
      <c r="A1336" t="s">
        <v>3019</v>
      </c>
      <c r="B1336" t="s">
        <v>3020</v>
      </c>
      <c r="E1336" t="b">
        <v>1</v>
      </c>
    </row>
    <row r="1337" spans="1:5" x14ac:dyDescent="0.25">
      <c r="A1337" t="s">
        <v>3021</v>
      </c>
      <c r="B1337" t="s">
        <v>3022</v>
      </c>
      <c r="E1337" t="b">
        <v>1</v>
      </c>
    </row>
    <row r="1338" spans="1:5" x14ac:dyDescent="0.25">
      <c r="A1338" t="s">
        <v>3023</v>
      </c>
      <c r="B1338" t="s">
        <v>3024</v>
      </c>
      <c r="E1338" t="b">
        <v>1</v>
      </c>
    </row>
    <row r="1339" spans="1:5" x14ac:dyDescent="0.25">
      <c r="A1339" t="s">
        <v>3025</v>
      </c>
      <c r="B1339" t="s">
        <v>3026</v>
      </c>
      <c r="E1339" t="b">
        <v>1</v>
      </c>
    </row>
    <row r="1340" spans="1:5" x14ac:dyDescent="0.25">
      <c r="A1340" t="s">
        <v>3027</v>
      </c>
      <c r="B1340" t="s">
        <v>3028</v>
      </c>
      <c r="E1340" t="b">
        <v>1</v>
      </c>
    </row>
    <row r="1341" spans="1:5" x14ac:dyDescent="0.25">
      <c r="A1341" t="s">
        <v>3029</v>
      </c>
      <c r="B1341" t="s">
        <v>3030</v>
      </c>
      <c r="E1341" t="b">
        <v>1</v>
      </c>
    </row>
    <row r="1342" spans="1:5" x14ac:dyDescent="0.25">
      <c r="A1342" t="s">
        <v>3031</v>
      </c>
      <c r="B1342" t="s">
        <v>3032</v>
      </c>
      <c r="E1342" t="b">
        <v>1</v>
      </c>
    </row>
    <row r="1343" spans="1:5" x14ac:dyDescent="0.25">
      <c r="A1343" t="s">
        <v>3033</v>
      </c>
      <c r="B1343" t="s">
        <v>3034</v>
      </c>
      <c r="E1343" t="b">
        <v>1</v>
      </c>
    </row>
    <row r="1344" spans="1:5" x14ac:dyDescent="0.25">
      <c r="A1344" t="s">
        <v>3035</v>
      </c>
      <c r="B1344" t="s">
        <v>3036</v>
      </c>
      <c r="E1344" t="b">
        <v>1</v>
      </c>
    </row>
    <row r="1345" spans="1:5" x14ac:dyDescent="0.25">
      <c r="A1345" t="s">
        <v>3037</v>
      </c>
      <c r="B1345" t="s">
        <v>3038</v>
      </c>
      <c r="E1345" t="b">
        <v>1</v>
      </c>
    </row>
    <row r="1346" spans="1:5" x14ac:dyDescent="0.25">
      <c r="A1346" t="s">
        <v>3039</v>
      </c>
      <c r="B1346" t="s">
        <v>3040</v>
      </c>
      <c r="E1346" t="b">
        <v>1</v>
      </c>
    </row>
    <row r="1347" spans="1:5" x14ac:dyDescent="0.25">
      <c r="A1347" t="s">
        <v>3041</v>
      </c>
      <c r="B1347" t="s">
        <v>3042</v>
      </c>
      <c r="E1347" t="b">
        <v>1</v>
      </c>
    </row>
    <row r="1348" spans="1:5" x14ac:dyDescent="0.25">
      <c r="A1348" t="s">
        <v>3043</v>
      </c>
      <c r="B1348" t="s">
        <v>3044</v>
      </c>
      <c r="E1348" t="b">
        <v>1</v>
      </c>
    </row>
    <row r="1349" spans="1:5" x14ac:dyDescent="0.25">
      <c r="A1349" t="s">
        <v>3045</v>
      </c>
      <c r="B1349" t="s">
        <v>3046</v>
      </c>
      <c r="E1349" t="b">
        <v>1</v>
      </c>
    </row>
    <row r="1350" spans="1:5" x14ac:dyDescent="0.25">
      <c r="A1350" t="s">
        <v>3047</v>
      </c>
      <c r="B1350" t="s">
        <v>3048</v>
      </c>
      <c r="E1350" t="b">
        <v>1</v>
      </c>
    </row>
    <row r="1351" spans="1:5" x14ac:dyDescent="0.25">
      <c r="A1351" t="s">
        <v>3049</v>
      </c>
      <c r="B1351" t="s">
        <v>3050</v>
      </c>
      <c r="E1351" t="b">
        <v>1</v>
      </c>
    </row>
    <row r="1352" spans="1:5" x14ac:dyDescent="0.25">
      <c r="A1352" t="s">
        <v>3051</v>
      </c>
      <c r="B1352" t="s">
        <v>3052</v>
      </c>
      <c r="E1352" t="b">
        <v>1</v>
      </c>
    </row>
    <row r="1353" spans="1:5" x14ac:dyDescent="0.25">
      <c r="A1353" t="s">
        <v>3053</v>
      </c>
      <c r="B1353" t="s">
        <v>3054</v>
      </c>
      <c r="E1353" t="b">
        <v>1</v>
      </c>
    </row>
    <row r="1354" spans="1:5" x14ac:dyDescent="0.25">
      <c r="A1354" t="s">
        <v>3055</v>
      </c>
      <c r="B1354" t="s">
        <v>3056</v>
      </c>
      <c r="E1354" t="b">
        <v>1</v>
      </c>
    </row>
    <row r="1355" spans="1:5" x14ac:dyDescent="0.25">
      <c r="A1355" t="s">
        <v>3057</v>
      </c>
      <c r="B1355" t="s">
        <v>3058</v>
      </c>
      <c r="E1355" t="b">
        <v>1</v>
      </c>
    </row>
    <row r="1356" spans="1:5" x14ac:dyDescent="0.25">
      <c r="A1356" t="s">
        <v>3059</v>
      </c>
      <c r="B1356" t="s">
        <v>3060</v>
      </c>
      <c r="E1356" t="b">
        <v>1</v>
      </c>
    </row>
    <row r="1357" spans="1:5" x14ac:dyDescent="0.25">
      <c r="A1357" t="s">
        <v>3061</v>
      </c>
      <c r="B1357" t="s">
        <v>3062</v>
      </c>
      <c r="E1357" t="b">
        <v>1</v>
      </c>
    </row>
    <row r="1358" spans="1:5" x14ac:dyDescent="0.25">
      <c r="A1358" t="s">
        <v>3063</v>
      </c>
      <c r="B1358" t="s">
        <v>3064</v>
      </c>
      <c r="E1358" t="b">
        <v>1</v>
      </c>
    </row>
    <row r="1359" spans="1:5" x14ac:dyDescent="0.25">
      <c r="A1359" t="s">
        <v>3065</v>
      </c>
      <c r="B1359" t="s">
        <v>3066</v>
      </c>
      <c r="E1359" t="b">
        <v>1</v>
      </c>
    </row>
    <row r="1360" spans="1:5" x14ac:dyDescent="0.25">
      <c r="A1360" t="s">
        <v>3067</v>
      </c>
      <c r="B1360" t="s">
        <v>3068</v>
      </c>
      <c r="E1360" t="b">
        <v>1</v>
      </c>
    </row>
    <row r="1361" spans="1:5" x14ac:dyDescent="0.25">
      <c r="A1361" t="s">
        <v>3069</v>
      </c>
      <c r="B1361" t="s">
        <v>3070</v>
      </c>
      <c r="E1361" t="b">
        <v>1</v>
      </c>
    </row>
    <row r="1362" spans="1:5" x14ac:dyDescent="0.25">
      <c r="A1362" t="s">
        <v>3071</v>
      </c>
      <c r="B1362" t="s">
        <v>3072</v>
      </c>
      <c r="E1362" t="b">
        <v>1</v>
      </c>
    </row>
    <row r="1363" spans="1:5" x14ac:dyDescent="0.25">
      <c r="A1363" t="s">
        <v>3073</v>
      </c>
      <c r="B1363" t="s">
        <v>3074</v>
      </c>
      <c r="E1363" t="b">
        <v>1</v>
      </c>
    </row>
    <row r="1364" spans="1:5" x14ac:dyDescent="0.25">
      <c r="A1364" t="s">
        <v>3075</v>
      </c>
      <c r="B1364" t="s">
        <v>3076</v>
      </c>
      <c r="E1364" t="b">
        <v>1</v>
      </c>
    </row>
    <row r="1365" spans="1:5" x14ac:dyDescent="0.25">
      <c r="A1365" t="s">
        <v>3077</v>
      </c>
      <c r="B1365" t="s">
        <v>3078</v>
      </c>
      <c r="E1365" t="b">
        <v>1</v>
      </c>
    </row>
    <row r="1366" spans="1:5" x14ac:dyDescent="0.25">
      <c r="A1366" t="s">
        <v>3079</v>
      </c>
      <c r="B1366" t="s">
        <v>3080</v>
      </c>
      <c r="E1366" t="b">
        <v>1</v>
      </c>
    </row>
    <row r="1367" spans="1:5" x14ac:dyDescent="0.25">
      <c r="A1367" t="s">
        <v>3081</v>
      </c>
      <c r="B1367" t="s">
        <v>3082</v>
      </c>
      <c r="E1367" t="b">
        <v>1</v>
      </c>
    </row>
    <row r="1368" spans="1:5" x14ac:dyDescent="0.25">
      <c r="A1368" t="s">
        <v>3083</v>
      </c>
      <c r="B1368" t="s">
        <v>3084</v>
      </c>
      <c r="E1368" t="b">
        <v>1</v>
      </c>
    </row>
    <row r="1369" spans="1:5" x14ac:dyDescent="0.25">
      <c r="A1369" t="s">
        <v>3085</v>
      </c>
      <c r="B1369" t="s">
        <v>3086</v>
      </c>
      <c r="E1369" t="b">
        <v>1</v>
      </c>
    </row>
    <row r="1370" spans="1:5" x14ac:dyDescent="0.25">
      <c r="A1370" t="s">
        <v>3087</v>
      </c>
      <c r="B1370" t="s">
        <v>3088</v>
      </c>
      <c r="E1370" t="b">
        <v>1</v>
      </c>
    </row>
    <row r="1371" spans="1:5" x14ac:dyDescent="0.25">
      <c r="A1371" t="s">
        <v>3089</v>
      </c>
      <c r="B1371" t="s">
        <v>3090</v>
      </c>
      <c r="E1371" t="b">
        <v>1</v>
      </c>
    </row>
    <row r="1372" spans="1:5" x14ac:dyDescent="0.25">
      <c r="A1372" t="s">
        <v>3091</v>
      </c>
      <c r="B1372" t="s">
        <v>3092</v>
      </c>
      <c r="E1372" t="b">
        <v>1</v>
      </c>
    </row>
    <row r="1373" spans="1:5" x14ac:dyDescent="0.25">
      <c r="A1373" t="s">
        <v>3093</v>
      </c>
      <c r="B1373" t="s">
        <v>3094</v>
      </c>
      <c r="E1373" t="b">
        <v>1</v>
      </c>
    </row>
    <row r="1374" spans="1:5" x14ac:dyDescent="0.25">
      <c r="A1374" t="s">
        <v>3095</v>
      </c>
      <c r="B1374" t="s">
        <v>3096</v>
      </c>
      <c r="E1374" t="b">
        <v>1</v>
      </c>
    </row>
    <row r="1375" spans="1:5" x14ac:dyDescent="0.25">
      <c r="A1375" t="s">
        <v>3097</v>
      </c>
      <c r="B1375" t="s">
        <v>3098</v>
      </c>
      <c r="E1375" t="b">
        <v>1</v>
      </c>
    </row>
    <row r="1376" spans="1:5" x14ac:dyDescent="0.25">
      <c r="A1376" t="s">
        <v>3099</v>
      </c>
      <c r="B1376" t="s">
        <v>3100</v>
      </c>
      <c r="E1376" t="b">
        <v>1</v>
      </c>
    </row>
    <row r="1377" spans="1:5" x14ac:dyDescent="0.25">
      <c r="A1377" t="s">
        <v>3101</v>
      </c>
      <c r="B1377" t="s">
        <v>3102</v>
      </c>
      <c r="E1377" t="b">
        <v>1</v>
      </c>
    </row>
    <row r="1378" spans="1:5" x14ac:dyDescent="0.25">
      <c r="A1378" t="s">
        <v>3103</v>
      </c>
      <c r="B1378" t="s">
        <v>3104</v>
      </c>
      <c r="E1378" t="b">
        <v>1</v>
      </c>
    </row>
    <row r="1379" spans="1:5" x14ac:dyDescent="0.25">
      <c r="A1379" t="s">
        <v>3105</v>
      </c>
      <c r="B1379" t="s">
        <v>3106</v>
      </c>
      <c r="E1379" t="b">
        <v>1</v>
      </c>
    </row>
    <row r="1380" spans="1:5" x14ac:dyDescent="0.25">
      <c r="A1380" t="s">
        <v>3107</v>
      </c>
      <c r="B1380" t="s">
        <v>3108</v>
      </c>
      <c r="E1380" t="b">
        <v>1</v>
      </c>
    </row>
    <row r="1381" spans="1:5" x14ac:dyDescent="0.25">
      <c r="A1381" t="s">
        <v>3109</v>
      </c>
      <c r="B1381" t="s">
        <v>3110</v>
      </c>
      <c r="E1381" t="b">
        <v>1</v>
      </c>
    </row>
    <row r="1382" spans="1:5" x14ac:dyDescent="0.25">
      <c r="A1382" t="s">
        <v>3111</v>
      </c>
      <c r="B1382" t="s">
        <v>3112</v>
      </c>
      <c r="E1382" t="b">
        <v>1</v>
      </c>
    </row>
    <row r="1383" spans="1:5" x14ac:dyDescent="0.25">
      <c r="A1383" t="s">
        <v>3113</v>
      </c>
      <c r="B1383" t="s">
        <v>3114</v>
      </c>
      <c r="E1383" t="b">
        <v>1</v>
      </c>
    </row>
    <row r="1384" spans="1:5" x14ac:dyDescent="0.25">
      <c r="A1384" t="s">
        <v>3115</v>
      </c>
      <c r="B1384" t="s">
        <v>3116</v>
      </c>
      <c r="E1384" t="b">
        <v>1</v>
      </c>
    </row>
    <row r="1385" spans="1:5" x14ac:dyDescent="0.25">
      <c r="A1385" t="s">
        <v>3117</v>
      </c>
      <c r="B1385" t="s">
        <v>3118</v>
      </c>
      <c r="E1385" t="b">
        <v>1</v>
      </c>
    </row>
    <row r="1386" spans="1:5" x14ac:dyDescent="0.25">
      <c r="A1386" t="s">
        <v>3119</v>
      </c>
      <c r="B1386" t="s">
        <v>3120</v>
      </c>
      <c r="E1386" t="b">
        <v>1</v>
      </c>
    </row>
    <row r="1387" spans="1:5" x14ac:dyDescent="0.25">
      <c r="A1387" t="s">
        <v>3121</v>
      </c>
      <c r="B1387" t="s">
        <v>3122</v>
      </c>
      <c r="E1387" t="b">
        <v>1</v>
      </c>
    </row>
    <row r="1388" spans="1:5" x14ac:dyDescent="0.25">
      <c r="A1388" t="s">
        <v>3123</v>
      </c>
      <c r="B1388" t="s">
        <v>3124</v>
      </c>
      <c r="E1388" t="b">
        <v>1</v>
      </c>
    </row>
    <row r="1389" spans="1:5" x14ac:dyDescent="0.25">
      <c r="A1389" t="s">
        <v>3125</v>
      </c>
      <c r="B1389" t="s">
        <v>3126</v>
      </c>
      <c r="E1389" t="b">
        <v>1</v>
      </c>
    </row>
    <row r="1390" spans="1:5" x14ac:dyDescent="0.25">
      <c r="A1390" t="s">
        <v>3127</v>
      </c>
      <c r="B1390" t="s">
        <v>3128</v>
      </c>
      <c r="E1390" t="b">
        <v>1</v>
      </c>
    </row>
    <row r="1391" spans="1:5" x14ac:dyDescent="0.25">
      <c r="A1391" t="s">
        <v>3129</v>
      </c>
      <c r="B1391" t="s">
        <v>3130</v>
      </c>
      <c r="E1391" t="b">
        <v>1</v>
      </c>
    </row>
    <row r="1392" spans="1:5" x14ac:dyDescent="0.25">
      <c r="A1392" t="s">
        <v>3131</v>
      </c>
      <c r="B1392" t="s">
        <v>3132</v>
      </c>
      <c r="E1392" t="b">
        <v>1</v>
      </c>
    </row>
    <row r="1393" spans="1:5" x14ac:dyDescent="0.25">
      <c r="A1393" t="s">
        <v>3133</v>
      </c>
      <c r="B1393" t="s">
        <v>3134</v>
      </c>
      <c r="E1393" t="b">
        <v>1</v>
      </c>
    </row>
    <row r="1394" spans="1:5" x14ac:dyDescent="0.25">
      <c r="A1394" t="s">
        <v>3135</v>
      </c>
      <c r="B1394" t="s">
        <v>3136</v>
      </c>
      <c r="E1394" t="b">
        <v>1</v>
      </c>
    </row>
    <row r="1395" spans="1:5" x14ac:dyDescent="0.25">
      <c r="A1395" t="s">
        <v>3137</v>
      </c>
      <c r="B1395" t="s">
        <v>3138</v>
      </c>
      <c r="E1395" t="b">
        <v>1</v>
      </c>
    </row>
    <row r="1396" spans="1:5" x14ac:dyDescent="0.25">
      <c r="A1396" t="s">
        <v>3139</v>
      </c>
      <c r="B1396" t="s">
        <v>3140</v>
      </c>
      <c r="E1396" t="b">
        <v>1</v>
      </c>
    </row>
    <row r="1397" spans="1:5" x14ac:dyDescent="0.25">
      <c r="A1397" t="s">
        <v>3141</v>
      </c>
      <c r="B1397" t="s">
        <v>3142</v>
      </c>
      <c r="E1397" t="b">
        <v>1</v>
      </c>
    </row>
    <row r="1398" spans="1:5" x14ac:dyDescent="0.25">
      <c r="A1398" t="s">
        <v>3143</v>
      </c>
      <c r="B1398" t="s">
        <v>3144</v>
      </c>
      <c r="E1398" t="b">
        <v>1</v>
      </c>
    </row>
    <row r="1399" spans="1:5" x14ac:dyDescent="0.25">
      <c r="A1399" t="s">
        <v>3145</v>
      </c>
      <c r="B1399" t="s">
        <v>3146</v>
      </c>
      <c r="E1399" t="b">
        <v>1</v>
      </c>
    </row>
    <row r="1400" spans="1:5" x14ac:dyDescent="0.25">
      <c r="A1400" t="s">
        <v>3147</v>
      </c>
      <c r="B1400" t="s">
        <v>3148</v>
      </c>
      <c r="E1400" t="b">
        <v>1</v>
      </c>
    </row>
    <row r="1401" spans="1:5" x14ac:dyDescent="0.25">
      <c r="A1401" t="s">
        <v>3149</v>
      </c>
      <c r="B1401" t="s">
        <v>3150</v>
      </c>
      <c r="E1401" t="b">
        <v>1</v>
      </c>
    </row>
    <row r="1402" spans="1:5" x14ac:dyDescent="0.25">
      <c r="A1402" t="s">
        <v>3151</v>
      </c>
      <c r="B1402" t="s">
        <v>3152</v>
      </c>
      <c r="E1402" t="b">
        <v>1</v>
      </c>
    </row>
    <row r="1403" spans="1:5" x14ac:dyDescent="0.25">
      <c r="A1403" t="s">
        <v>3153</v>
      </c>
      <c r="B1403" t="s">
        <v>3154</v>
      </c>
      <c r="E1403" t="b">
        <v>1</v>
      </c>
    </row>
    <row r="1404" spans="1:5" x14ac:dyDescent="0.25">
      <c r="A1404" t="s">
        <v>3155</v>
      </c>
      <c r="B1404" t="s">
        <v>3156</v>
      </c>
      <c r="E1404" t="b">
        <v>1</v>
      </c>
    </row>
    <row r="1405" spans="1:5" x14ac:dyDescent="0.25">
      <c r="A1405" t="s">
        <v>3157</v>
      </c>
      <c r="B1405" t="s">
        <v>3158</v>
      </c>
      <c r="E1405" t="b">
        <v>1</v>
      </c>
    </row>
    <row r="1406" spans="1:5" x14ac:dyDescent="0.25">
      <c r="A1406" t="s">
        <v>3159</v>
      </c>
      <c r="B1406" t="s">
        <v>3160</v>
      </c>
      <c r="E1406" t="b">
        <v>1</v>
      </c>
    </row>
    <row r="1407" spans="1:5" x14ac:dyDescent="0.25">
      <c r="A1407" t="s">
        <v>3161</v>
      </c>
      <c r="B1407" t="s">
        <v>3162</v>
      </c>
      <c r="E1407" t="b">
        <v>1</v>
      </c>
    </row>
    <row r="1408" spans="1:5" x14ac:dyDescent="0.25">
      <c r="A1408" t="s">
        <v>3163</v>
      </c>
      <c r="B1408" t="s">
        <v>3164</v>
      </c>
      <c r="E1408" t="b">
        <v>1</v>
      </c>
    </row>
    <row r="1409" spans="1:5" x14ac:dyDescent="0.25">
      <c r="A1409" t="s">
        <v>3165</v>
      </c>
      <c r="B1409" t="s">
        <v>3166</v>
      </c>
      <c r="E1409" t="b">
        <v>1</v>
      </c>
    </row>
    <row r="1410" spans="1:5" x14ac:dyDescent="0.25">
      <c r="A1410" t="s">
        <v>3167</v>
      </c>
      <c r="B1410" t="s">
        <v>3168</v>
      </c>
      <c r="E1410" t="b">
        <v>1</v>
      </c>
    </row>
    <row r="1411" spans="1:5" x14ac:dyDescent="0.25">
      <c r="A1411" t="s">
        <v>3169</v>
      </c>
      <c r="B1411" t="s">
        <v>3170</v>
      </c>
      <c r="E1411" t="b">
        <v>1</v>
      </c>
    </row>
    <row r="1412" spans="1:5" x14ac:dyDescent="0.25">
      <c r="A1412" t="s">
        <v>3171</v>
      </c>
      <c r="B1412" t="s">
        <v>3172</v>
      </c>
      <c r="E1412" t="b">
        <v>1</v>
      </c>
    </row>
    <row r="1413" spans="1:5" x14ac:dyDescent="0.25">
      <c r="A1413" t="s">
        <v>3173</v>
      </c>
      <c r="B1413" t="s">
        <v>3174</v>
      </c>
      <c r="E1413" t="b">
        <v>1</v>
      </c>
    </row>
    <row r="1414" spans="1:5" x14ac:dyDescent="0.25">
      <c r="A1414" t="s">
        <v>3175</v>
      </c>
      <c r="B1414" t="s">
        <v>3176</v>
      </c>
      <c r="E1414" t="b">
        <v>1</v>
      </c>
    </row>
    <row r="1415" spans="1:5" x14ac:dyDescent="0.25">
      <c r="A1415" t="s">
        <v>3177</v>
      </c>
      <c r="B1415" t="s">
        <v>3178</v>
      </c>
      <c r="E1415" t="b">
        <v>1</v>
      </c>
    </row>
    <row r="1416" spans="1:5" x14ac:dyDescent="0.25">
      <c r="A1416" t="s">
        <v>3179</v>
      </c>
      <c r="B1416" t="s">
        <v>3180</v>
      </c>
      <c r="E1416" t="b">
        <v>1</v>
      </c>
    </row>
    <row r="1417" spans="1:5" x14ac:dyDescent="0.25">
      <c r="A1417" t="s">
        <v>3181</v>
      </c>
      <c r="B1417" t="s">
        <v>3182</v>
      </c>
      <c r="E1417" t="b">
        <v>1</v>
      </c>
    </row>
    <row r="1418" spans="1:5" x14ac:dyDescent="0.25">
      <c r="A1418" t="s">
        <v>3183</v>
      </c>
      <c r="B1418" t="s">
        <v>3184</v>
      </c>
      <c r="E1418" t="b">
        <v>1</v>
      </c>
    </row>
    <row r="1419" spans="1:5" x14ac:dyDescent="0.25">
      <c r="A1419" t="s">
        <v>3185</v>
      </c>
      <c r="B1419" t="s">
        <v>3186</v>
      </c>
      <c r="E1419" t="b">
        <v>1</v>
      </c>
    </row>
    <row r="1420" spans="1:5" x14ac:dyDescent="0.25">
      <c r="A1420" t="s">
        <v>3187</v>
      </c>
      <c r="B1420" t="s">
        <v>3188</v>
      </c>
      <c r="E1420" t="b">
        <v>1</v>
      </c>
    </row>
    <row r="1421" spans="1:5" x14ac:dyDescent="0.25">
      <c r="A1421" t="s">
        <v>3189</v>
      </c>
      <c r="B1421" t="s">
        <v>3190</v>
      </c>
      <c r="E1421" t="b">
        <v>1</v>
      </c>
    </row>
    <row r="1422" spans="1:5" x14ac:dyDescent="0.25">
      <c r="A1422" t="s">
        <v>3191</v>
      </c>
      <c r="B1422" t="s">
        <v>3192</v>
      </c>
      <c r="E1422" t="b">
        <v>1</v>
      </c>
    </row>
    <row r="1423" spans="1:5" x14ac:dyDescent="0.25">
      <c r="A1423" t="s">
        <v>3193</v>
      </c>
      <c r="B1423" t="s">
        <v>3194</v>
      </c>
      <c r="E1423" t="b">
        <v>1</v>
      </c>
    </row>
    <row r="1424" spans="1:5" x14ac:dyDescent="0.25">
      <c r="A1424" t="s">
        <v>3195</v>
      </c>
      <c r="B1424" t="s">
        <v>3196</v>
      </c>
      <c r="E1424" t="b">
        <v>1</v>
      </c>
    </row>
    <row r="1425" spans="1:5" x14ac:dyDescent="0.25">
      <c r="A1425" t="s">
        <v>3197</v>
      </c>
      <c r="B1425" t="s">
        <v>3198</v>
      </c>
      <c r="E1425" t="b">
        <v>1</v>
      </c>
    </row>
    <row r="1426" spans="1:5" x14ac:dyDescent="0.25">
      <c r="A1426" t="s">
        <v>3199</v>
      </c>
      <c r="B1426" t="s">
        <v>3200</v>
      </c>
      <c r="E1426" t="b">
        <v>1</v>
      </c>
    </row>
    <row r="1427" spans="1:5" x14ac:dyDescent="0.25">
      <c r="A1427" t="s">
        <v>3201</v>
      </c>
      <c r="B1427" t="s">
        <v>3202</v>
      </c>
      <c r="E1427" t="b">
        <v>1</v>
      </c>
    </row>
    <row r="1428" spans="1:5" x14ac:dyDescent="0.25">
      <c r="A1428" t="s">
        <v>3203</v>
      </c>
      <c r="B1428" t="s">
        <v>3204</v>
      </c>
      <c r="E1428" t="b">
        <v>1</v>
      </c>
    </row>
    <row r="1429" spans="1:5" x14ac:dyDescent="0.25">
      <c r="A1429" t="s">
        <v>3205</v>
      </c>
      <c r="B1429" t="s">
        <v>3206</v>
      </c>
      <c r="E1429" t="b">
        <v>1</v>
      </c>
    </row>
    <row r="1430" spans="1:5" x14ac:dyDescent="0.25">
      <c r="A1430" t="s">
        <v>3207</v>
      </c>
      <c r="B1430" t="s">
        <v>3208</v>
      </c>
      <c r="E1430" t="b">
        <v>1</v>
      </c>
    </row>
    <row r="1431" spans="1:5" x14ac:dyDescent="0.25">
      <c r="A1431" t="s">
        <v>3209</v>
      </c>
      <c r="B1431" t="s">
        <v>3210</v>
      </c>
      <c r="E1431" t="b">
        <v>1</v>
      </c>
    </row>
    <row r="1432" spans="1:5" x14ac:dyDescent="0.25">
      <c r="A1432" t="s">
        <v>3211</v>
      </c>
      <c r="B1432" t="s">
        <v>3212</v>
      </c>
      <c r="E1432" t="b">
        <v>1</v>
      </c>
    </row>
    <row r="1433" spans="1:5" x14ac:dyDescent="0.25">
      <c r="A1433" t="s">
        <v>3213</v>
      </c>
      <c r="B1433" t="s">
        <v>3214</v>
      </c>
      <c r="E1433" t="b">
        <v>1</v>
      </c>
    </row>
    <row r="1434" spans="1:5" x14ac:dyDescent="0.25">
      <c r="A1434" t="s">
        <v>3215</v>
      </c>
      <c r="B1434" t="s">
        <v>3216</v>
      </c>
      <c r="E1434" t="b">
        <v>1</v>
      </c>
    </row>
    <row r="1435" spans="1:5" x14ac:dyDescent="0.25">
      <c r="A1435" t="s">
        <v>3217</v>
      </c>
      <c r="B1435" t="s">
        <v>3218</v>
      </c>
      <c r="E1435" t="b">
        <v>1</v>
      </c>
    </row>
    <row r="1436" spans="1:5" x14ac:dyDescent="0.25">
      <c r="A1436" t="s">
        <v>3219</v>
      </c>
      <c r="B1436" t="s">
        <v>3220</v>
      </c>
      <c r="E1436" t="b">
        <v>1</v>
      </c>
    </row>
    <row r="1437" spans="1:5" x14ac:dyDescent="0.25">
      <c r="A1437" t="s">
        <v>3221</v>
      </c>
      <c r="B1437" t="s">
        <v>3222</v>
      </c>
      <c r="E1437" t="b">
        <v>1</v>
      </c>
    </row>
    <row r="1438" spans="1:5" x14ac:dyDescent="0.25">
      <c r="A1438" t="s">
        <v>3223</v>
      </c>
      <c r="B1438" t="s">
        <v>3224</v>
      </c>
      <c r="E1438" t="b">
        <v>1</v>
      </c>
    </row>
    <row r="1439" spans="1:5" x14ac:dyDescent="0.25">
      <c r="A1439" t="s">
        <v>3225</v>
      </c>
      <c r="B1439" t="s">
        <v>3226</v>
      </c>
      <c r="E1439" t="b">
        <v>1</v>
      </c>
    </row>
    <row r="1440" spans="1:5" x14ac:dyDescent="0.25">
      <c r="A1440" t="s">
        <v>3227</v>
      </c>
      <c r="B1440" t="s">
        <v>3228</v>
      </c>
      <c r="E1440" t="b">
        <v>1</v>
      </c>
    </row>
    <row r="1441" spans="1:5" x14ac:dyDescent="0.25">
      <c r="A1441" t="s">
        <v>3229</v>
      </c>
      <c r="B1441" t="s">
        <v>3230</v>
      </c>
      <c r="E1441" t="b">
        <v>1</v>
      </c>
    </row>
    <row r="1442" spans="1:5" x14ac:dyDescent="0.25">
      <c r="A1442" t="s">
        <v>3231</v>
      </c>
      <c r="B1442" t="s">
        <v>3232</v>
      </c>
      <c r="E1442" t="b">
        <v>1</v>
      </c>
    </row>
    <row r="1443" spans="1:5" x14ac:dyDescent="0.25">
      <c r="A1443" t="s">
        <v>3233</v>
      </c>
      <c r="B1443" t="s">
        <v>3234</v>
      </c>
      <c r="E1443" t="b">
        <v>1</v>
      </c>
    </row>
    <row r="1444" spans="1:5" x14ac:dyDescent="0.25">
      <c r="A1444" t="s">
        <v>3235</v>
      </c>
      <c r="B1444" t="s">
        <v>3236</v>
      </c>
      <c r="E1444" t="b">
        <v>1</v>
      </c>
    </row>
    <row r="1445" spans="1:5" x14ac:dyDescent="0.25">
      <c r="A1445" t="s">
        <v>3237</v>
      </c>
      <c r="B1445" t="s">
        <v>3238</v>
      </c>
      <c r="E1445" t="b">
        <v>1</v>
      </c>
    </row>
    <row r="1446" spans="1:5" x14ac:dyDescent="0.25">
      <c r="A1446" t="s">
        <v>3239</v>
      </c>
      <c r="B1446" t="s">
        <v>3240</v>
      </c>
      <c r="E1446" t="b">
        <v>1</v>
      </c>
    </row>
    <row r="1447" spans="1:5" x14ac:dyDescent="0.25">
      <c r="A1447" t="s">
        <v>3241</v>
      </c>
      <c r="B1447" t="s">
        <v>3242</v>
      </c>
      <c r="E1447" t="b">
        <v>1</v>
      </c>
    </row>
    <row r="1448" spans="1:5" x14ac:dyDescent="0.25">
      <c r="A1448" t="s">
        <v>3243</v>
      </c>
      <c r="B1448" t="s">
        <v>3244</v>
      </c>
      <c r="E1448" t="b">
        <v>1</v>
      </c>
    </row>
    <row r="1449" spans="1:5" x14ac:dyDescent="0.25">
      <c r="A1449" t="s">
        <v>3245</v>
      </c>
      <c r="B1449" t="s">
        <v>3246</v>
      </c>
      <c r="E1449" t="b">
        <v>1</v>
      </c>
    </row>
    <row r="1450" spans="1:5" x14ac:dyDescent="0.25">
      <c r="A1450" t="s">
        <v>3247</v>
      </c>
      <c r="B1450" t="s">
        <v>3248</v>
      </c>
      <c r="E1450" t="b">
        <v>1</v>
      </c>
    </row>
    <row r="1451" spans="1:5" x14ac:dyDescent="0.25">
      <c r="A1451" t="s">
        <v>3249</v>
      </c>
      <c r="B1451" t="s">
        <v>3250</v>
      </c>
      <c r="E1451" t="b">
        <v>1</v>
      </c>
    </row>
    <row r="1452" spans="1:5" x14ac:dyDescent="0.25">
      <c r="A1452" t="s">
        <v>3251</v>
      </c>
      <c r="B1452" t="s">
        <v>3252</v>
      </c>
      <c r="E1452" t="b">
        <v>1</v>
      </c>
    </row>
    <row r="1453" spans="1:5" x14ac:dyDescent="0.25">
      <c r="A1453" t="s">
        <v>3253</v>
      </c>
      <c r="B1453" t="s">
        <v>3254</v>
      </c>
      <c r="E1453" t="b">
        <v>1</v>
      </c>
    </row>
    <row r="1454" spans="1:5" x14ac:dyDescent="0.25">
      <c r="A1454" t="s">
        <v>3255</v>
      </c>
      <c r="B1454" t="s">
        <v>3256</v>
      </c>
      <c r="E1454" t="b">
        <v>1</v>
      </c>
    </row>
    <row r="1455" spans="1:5" x14ac:dyDescent="0.25">
      <c r="A1455" t="s">
        <v>3257</v>
      </c>
      <c r="B1455" t="s">
        <v>3258</v>
      </c>
      <c r="E1455" t="b">
        <v>1</v>
      </c>
    </row>
    <row r="1456" spans="1:5" x14ac:dyDescent="0.25">
      <c r="A1456" t="s">
        <v>3259</v>
      </c>
      <c r="B1456" t="s">
        <v>3260</v>
      </c>
      <c r="E1456" t="b">
        <v>1</v>
      </c>
    </row>
    <row r="1457" spans="1:5" x14ac:dyDescent="0.25">
      <c r="A1457" t="s">
        <v>3261</v>
      </c>
      <c r="B1457" t="s">
        <v>3262</v>
      </c>
      <c r="E1457" t="b">
        <v>1</v>
      </c>
    </row>
    <row r="1458" spans="1:5" x14ac:dyDescent="0.25">
      <c r="A1458" t="s">
        <v>3263</v>
      </c>
      <c r="B1458" t="s">
        <v>3264</v>
      </c>
      <c r="E1458" t="b">
        <v>1</v>
      </c>
    </row>
    <row r="1459" spans="1:5" x14ac:dyDescent="0.25">
      <c r="A1459" t="s">
        <v>3265</v>
      </c>
      <c r="B1459" t="s">
        <v>3266</v>
      </c>
      <c r="E1459" t="b">
        <v>1</v>
      </c>
    </row>
    <row r="1460" spans="1:5" x14ac:dyDescent="0.25">
      <c r="A1460" t="s">
        <v>3267</v>
      </c>
      <c r="B1460" t="s">
        <v>3268</v>
      </c>
      <c r="E1460" t="b">
        <v>1</v>
      </c>
    </row>
    <row r="1461" spans="1:5" x14ac:dyDescent="0.25">
      <c r="A1461" t="s">
        <v>3269</v>
      </c>
      <c r="B1461" t="s">
        <v>3270</v>
      </c>
      <c r="E1461" t="b">
        <v>1</v>
      </c>
    </row>
    <row r="1462" spans="1:5" x14ac:dyDescent="0.25">
      <c r="A1462" t="s">
        <v>3271</v>
      </c>
      <c r="B1462" t="s">
        <v>3272</v>
      </c>
      <c r="E1462" t="b">
        <v>1</v>
      </c>
    </row>
    <row r="1463" spans="1:5" x14ac:dyDescent="0.25">
      <c r="A1463" t="s">
        <v>3273</v>
      </c>
      <c r="B1463" t="s">
        <v>3274</v>
      </c>
      <c r="E1463" t="b">
        <v>1</v>
      </c>
    </row>
    <row r="1464" spans="1:5" x14ac:dyDescent="0.25">
      <c r="A1464" t="s">
        <v>3275</v>
      </c>
      <c r="B1464" t="s">
        <v>3276</v>
      </c>
      <c r="E1464" t="b">
        <v>1</v>
      </c>
    </row>
    <row r="1465" spans="1:5" x14ac:dyDescent="0.25">
      <c r="A1465" t="s">
        <v>3277</v>
      </c>
      <c r="B1465" t="s">
        <v>3278</v>
      </c>
      <c r="E1465" t="b">
        <v>1</v>
      </c>
    </row>
    <row r="1466" spans="1:5" x14ac:dyDescent="0.25">
      <c r="A1466" t="s">
        <v>3279</v>
      </c>
      <c r="B1466" t="s">
        <v>3280</v>
      </c>
      <c r="E1466" t="b">
        <v>1</v>
      </c>
    </row>
    <row r="1467" spans="1:5" x14ac:dyDescent="0.25">
      <c r="A1467" t="s">
        <v>3281</v>
      </c>
      <c r="B1467" t="s">
        <v>3282</v>
      </c>
      <c r="E1467" t="b">
        <v>1</v>
      </c>
    </row>
    <row r="1468" spans="1:5" x14ac:dyDescent="0.25">
      <c r="A1468" t="s">
        <v>3283</v>
      </c>
      <c r="B1468" t="s">
        <v>3284</v>
      </c>
      <c r="E1468" t="b">
        <v>1</v>
      </c>
    </row>
    <row r="1469" spans="1:5" x14ac:dyDescent="0.25">
      <c r="A1469" t="s">
        <v>3285</v>
      </c>
      <c r="B1469" t="s">
        <v>3286</v>
      </c>
      <c r="E1469" t="b">
        <v>1</v>
      </c>
    </row>
    <row r="1470" spans="1:5" x14ac:dyDescent="0.25">
      <c r="A1470" t="s">
        <v>3287</v>
      </c>
      <c r="B1470" t="s">
        <v>3288</v>
      </c>
      <c r="E1470" t="b">
        <v>1</v>
      </c>
    </row>
    <row r="1471" spans="1:5" x14ac:dyDescent="0.25">
      <c r="A1471" t="s">
        <v>3289</v>
      </c>
      <c r="B1471" t="s">
        <v>3290</v>
      </c>
      <c r="E1471" t="b">
        <v>1</v>
      </c>
    </row>
    <row r="1472" spans="1:5" x14ac:dyDescent="0.25">
      <c r="A1472" t="s">
        <v>3291</v>
      </c>
      <c r="B1472" t="s">
        <v>3292</v>
      </c>
      <c r="E1472" t="b">
        <v>1</v>
      </c>
    </row>
    <row r="1473" spans="1:5" x14ac:dyDescent="0.25">
      <c r="A1473" t="s">
        <v>3293</v>
      </c>
      <c r="B1473" t="s">
        <v>3294</v>
      </c>
      <c r="E1473" t="b">
        <v>1</v>
      </c>
    </row>
    <row r="1474" spans="1:5" x14ac:dyDescent="0.25">
      <c r="A1474" t="s">
        <v>3295</v>
      </c>
      <c r="B1474" t="s">
        <v>3296</v>
      </c>
      <c r="E1474" t="b">
        <v>1</v>
      </c>
    </row>
    <row r="1475" spans="1:5" x14ac:dyDescent="0.25">
      <c r="A1475" t="s">
        <v>3297</v>
      </c>
      <c r="B1475" t="s">
        <v>3298</v>
      </c>
      <c r="E1475" t="b">
        <v>1</v>
      </c>
    </row>
    <row r="1476" spans="1:5" x14ac:dyDescent="0.25">
      <c r="A1476" t="s">
        <v>3299</v>
      </c>
      <c r="B1476" t="s">
        <v>3300</v>
      </c>
      <c r="E1476" t="b">
        <v>1</v>
      </c>
    </row>
    <row r="1477" spans="1:5" x14ac:dyDescent="0.25">
      <c r="A1477" t="s">
        <v>3301</v>
      </c>
      <c r="B1477" t="s">
        <v>3302</v>
      </c>
      <c r="E1477" t="b">
        <v>1</v>
      </c>
    </row>
    <row r="1478" spans="1:5" x14ac:dyDescent="0.25">
      <c r="A1478" t="s">
        <v>3303</v>
      </c>
      <c r="B1478" t="s">
        <v>3304</v>
      </c>
      <c r="E1478" t="b">
        <v>1</v>
      </c>
    </row>
    <row r="1479" spans="1:5" x14ac:dyDescent="0.25">
      <c r="A1479" t="s">
        <v>3305</v>
      </c>
      <c r="B1479" t="s">
        <v>3306</v>
      </c>
      <c r="E1479" t="b">
        <v>1</v>
      </c>
    </row>
    <row r="1480" spans="1:5" x14ac:dyDescent="0.25">
      <c r="A1480" t="s">
        <v>3307</v>
      </c>
      <c r="B1480" t="s">
        <v>3308</v>
      </c>
      <c r="E1480" t="b">
        <v>1</v>
      </c>
    </row>
    <row r="1481" spans="1:5" x14ac:dyDescent="0.25">
      <c r="A1481" t="s">
        <v>3309</v>
      </c>
      <c r="B1481" t="s">
        <v>3310</v>
      </c>
      <c r="E1481" t="b">
        <v>1</v>
      </c>
    </row>
    <row r="1482" spans="1:5" x14ac:dyDescent="0.25">
      <c r="A1482" t="s">
        <v>3311</v>
      </c>
      <c r="B1482" t="s">
        <v>3312</v>
      </c>
      <c r="E1482" t="b">
        <v>1</v>
      </c>
    </row>
    <row r="1483" spans="1:5" x14ac:dyDescent="0.25">
      <c r="A1483" t="s">
        <v>3313</v>
      </c>
      <c r="B1483" t="s">
        <v>3314</v>
      </c>
      <c r="E1483" t="b">
        <v>1</v>
      </c>
    </row>
    <row r="1484" spans="1:5" x14ac:dyDescent="0.25">
      <c r="A1484" t="s">
        <v>3315</v>
      </c>
      <c r="B1484" t="s">
        <v>3316</v>
      </c>
      <c r="E1484" t="b">
        <v>1</v>
      </c>
    </row>
    <row r="1485" spans="1:5" x14ac:dyDescent="0.25">
      <c r="A1485" t="s">
        <v>3317</v>
      </c>
      <c r="B1485" t="s">
        <v>3318</v>
      </c>
      <c r="E1485" t="b">
        <v>1</v>
      </c>
    </row>
    <row r="1486" spans="1:5" x14ac:dyDescent="0.25">
      <c r="A1486" t="s">
        <v>3319</v>
      </c>
      <c r="B1486" t="s">
        <v>3320</v>
      </c>
      <c r="E1486" t="b">
        <v>1</v>
      </c>
    </row>
    <row r="1487" spans="1:5" x14ac:dyDescent="0.25">
      <c r="A1487" t="s">
        <v>3321</v>
      </c>
      <c r="B1487" t="s">
        <v>3322</v>
      </c>
      <c r="E1487" t="b">
        <v>1</v>
      </c>
    </row>
    <row r="1488" spans="1:5" x14ac:dyDescent="0.25">
      <c r="A1488" t="s">
        <v>3323</v>
      </c>
      <c r="B1488" t="s">
        <v>3324</v>
      </c>
      <c r="E1488" t="b">
        <v>1</v>
      </c>
    </row>
    <row r="1489" spans="1:5" x14ac:dyDescent="0.25">
      <c r="A1489" t="s">
        <v>3325</v>
      </c>
      <c r="B1489" t="s">
        <v>3326</v>
      </c>
      <c r="E1489" t="b">
        <v>1</v>
      </c>
    </row>
    <row r="1490" spans="1:5" x14ac:dyDescent="0.25">
      <c r="A1490" t="s">
        <v>3327</v>
      </c>
      <c r="B1490" t="s">
        <v>3328</v>
      </c>
      <c r="E1490" t="b">
        <v>1</v>
      </c>
    </row>
    <row r="1491" spans="1:5" x14ac:dyDescent="0.25">
      <c r="A1491" t="s">
        <v>3329</v>
      </c>
      <c r="B1491" t="s">
        <v>3330</v>
      </c>
      <c r="E1491" t="b">
        <v>1</v>
      </c>
    </row>
    <row r="1492" spans="1:5" x14ac:dyDescent="0.25">
      <c r="A1492" t="s">
        <v>3331</v>
      </c>
      <c r="B1492" t="s">
        <v>3332</v>
      </c>
      <c r="E1492" t="b">
        <v>1</v>
      </c>
    </row>
    <row r="1493" spans="1:5" x14ac:dyDescent="0.25">
      <c r="A1493" t="s">
        <v>3333</v>
      </c>
      <c r="B1493" t="s">
        <v>3334</v>
      </c>
      <c r="E1493" t="b">
        <v>1</v>
      </c>
    </row>
    <row r="1494" spans="1:5" x14ac:dyDescent="0.25">
      <c r="A1494" t="s">
        <v>3335</v>
      </c>
      <c r="B1494" t="s">
        <v>3336</v>
      </c>
      <c r="E1494" t="b">
        <v>1</v>
      </c>
    </row>
    <row r="1495" spans="1:5" x14ac:dyDescent="0.25">
      <c r="A1495" t="s">
        <v>3337</v>
      </c>
      <c r="B1495" t="s">
        <v>3338</v>
      </c>
      <c r="E1495" t="b">
        <v>1</v>
      </c>
    </row>
    <row r="1496" spans="1:5" x14ac:dyDescent="0.25">
      <c r="A1496" t="s">
        <v>3339</v>
      </c>
      <c r="B1496" t="s">
        <v>3340</v>
      </c>
      <c r="E1496" t="b">
        <v>1</v>
      </c>
    </row>
    <row r="1497" spans="1:5" x14ac:dyDescent="0.25">
      <c r="A1497" t="s">
        <v>3341</v>
      </c>
      <c r="B1497" t="s">
        <v>3342</v>
      </c>
      <c r="E1497" t="b">
        <v>1</v>
      </c>
    </row>
    <row r="1498" spans="1:5" x14ac:dyDescent="0.25">
      <c r="A1498" t="s">
        <v>3343</v>
      </c>
      <c r="B1498" t="s">
        <v>3344</v>
      </c>
      <c r="E1498" t="b">
        <v>1</v>
      </c>
    </row>
    <row r="1499" spans="1:5" x14ac:dyDescent="0.25">
      <c r="A1499" t="s">
        <v>3345</v>
      </c>
      <c r="B1499" t="s">
        <v>3346</v>
      </c>
      <c r="E1499" t="b">
        <v>1</v>
      </c>
    </row>
    <row r="1500" spans="1:5" x14ac:dyDescent="0.25">
      <c r="A1500" t="s">
        <v>3347</v>
      </c>
      <c r="B1500" t="s">
        <v>3348</v>
      </c>
      <c r="E1500" t="b">
        <v>1</v>
      </c>
    </row>
    <row r="1501" spans="1:5" x14ac:dyDescent="0.25">
      <c r="A1501" t="s">
        <v>3349</v>
      </c>
      <c r="B1501" t="s">
        <v>3350</v>
      </c>
      <c r="E1501" t="b">
        <v>1</v>
      </c>
    </row>
    <row r="1502" spans="1:5" x14ac:dyDescent="0.25">
      <c r="A1502" t="s">
        <v>3351</v>
      </c>
      <c r="B1502" t="s">
        <v>3352</v>
      </c>
      <c r="E1502" t="b">
        <v>1</v>
      </c>
    </row>
    <row r="1503" spans="1:5" x14ac:dyDescent="0.25">
      <c r="A1503" t="s">
        <v>3353</v>
      </c>
      <c r="B1503" t="s">
        <v>3354</v>
      </c>
      <c r="E1503" t="b">
        <v>1</v>
      </c>
    </row>
    <row r="1504" spans="1:5" x14ac:dyDescent="0.25">
      <c r="A1504" t="s">
        <v>3355</v>
      </c>
      <c r="B1504" t="s">
        <v>3356</v>
      </c>
      <c r="E1504" t="b">
        <v>1</v>
      </c>
    </row>
    <row r="1505" spans="1:5" x14ac:dyDescent="0.25">
      <c r="A1505" t="s">
        <v>3357</v>
      </c>
      <c r="B1505" t="s">
        <v>3358</v>
      </c>
      <c r="E1505" t="b">
        <v>1</v>
      </c>
    </row>
    <row r="1506" spans="1:5" x14ac:dyDescent="0.25">
      <c r="A1506" t="s">
        <v>3359</v>
      </c>
      <c r="B1506" t="s">
        <v>3360</v>
      </c>
      <c r="E1506" t="b">
        <v>1</v>
      </c>
    </row>
    <row r="1507" spans="1:5" x14ac:dyDescent="0.25">
      <c r="A1507" t="s">
        <v>3361</v>
      </c>
      <c r="B1507" t="s">
        <v>3362</v>
      </c>
      <c r="E1507" t="b">
        <v>1</v>
      </c>
    </row>
    <row r="1508" spans="1:5" x14ac:dyDescent="0.25">
      <c r="A1508" t="s">
        <v>3363</v>
      </c>
      <c r="B1508" t="s">
        <v>3364</v>
      </c>
      <c r="E1508" t="b">
        <v>1</v>
      </c>
    </row>
    <row r="1509" spans="1:5" x14ac:dyDescent="0.25">
      <c r="A1509" t="s">
        <v>3365</v>
      </c>
      <c r="B1509" t="s">
        <v>3366</v>
      </c>
      <c r="E1509" t="b">
        <v>1</v>
      </c>
    </row>
    <row r="1510" spans="1:5" x14ac:dyDescent="0.25">
      <c r="A1510" t="s">
        <v>3367</v>
      </c>
      <c r="B1510" t="s">
        <v>3368</v>
      </c>
      <c r="E1510" t="b">
        <v>1</v>
      </c>
    </row>
    <row r="1511" spans="1:5" x14ac:dyDescent="0.25">
      <c r="A1511" t="s">
        <v>3369</v>
      </c>
      <c r="B1511" t="s">
        <v>3370</v>
      </c>
      <c r="E1511" t="b">
        <v>1</v>
      </c>
    </row>
    <row r="1512" spans="1:5" x14ac:dyDescent="0.25">
      <c r="A1512" t="s">
        <v>3371</v>
      </c>
      <c r="B1512" t="s">
        <v>3372</v>
      </c>
      <c r="E1512" t="b">
        <v>1</v>
      </c>
    </row>
    <row r="1513" spans="1:5" x14ac:dyDescent="0.25">
      <c r="A1513" t="s">
        <v>3373</v>
      </c>
      <c r="B1513" t="s">
        <v>3374</v>
      </c>
      <c r="E1513" t="b">
        <v>1</v>
      </c>
    </row>
    <row r="1514" spans="1:5" x14ac:dyDescent="0.25">
      <c r="A1514" t="s">
        <v>3375</v>
      </c>
      <c r="B1514" t="s">
        <v>3376</v>
      </c>
      <c r="E1514" t="b">
        <v>1</v>
      </c>
    </row>
    <row r="1515" spans="1:5" x14ac:dyDescent="0.25">
      <c r="A1515" t="s">
        <v>3377</v>
      </c>
      <c r="B1515" t="s">
        <v>3378</v>
      </c>
      <c r="E1515" t="b">
        <v>1</v>
      </c>
    </row>
    <row r="1516" spans="1:5" x14ac:dyDescent="0.25">
      <c r="A1516" t="s">
        <v>3379</v>
      </c>
      <c r="B1516" t="s">
        <v>3380</v>
      </c>
      <c r="E1516" t="b">
        <v>1</v>
      </c>
    </row>
    <row r="1517" spans="1:5" x14ac:dyDescent="0.25">
      <c r="A1517" t="s">
        <v>3381</v>
      </c>
      <c r="B1517" t="s">
        <v>3382</v>
      </c>
      <c r="E1517" t="b">
        <v>1</v>
      </c>
    </row>
    <row r="1518" spans="1:5" x14ac:dyDescent="0.25">
      <c r="A1518" t="s">
        <v>3383</v>
      </c>
      <c r="B1518" t="s">
        <v>3384</v>
      </c>
      <c r="E1518" t="b">
        <v>1</v>
      </c>
    </row>
    <row r="1519" spans="1:5" x14ac:dyDescent="0.25">
      <c r="A1519" t="s">
        <v>3385</v>
      </c>
      <c r="B1519" t="s">
        <v>3386</v>
      </c>
      <c r="E1519" t="b">
        <v>1</v>
      </c>
    </row>
    <row r="1520" spans="1:5" x14ac:dyDescent="0.25">
      <c r="A1520" t="s">
        <v>3387</v>
      </c>
      <c r="B1520" t="s">
        <v>3388</v>
      </c>
      <c r="E1520" t="b">
        <v>1</v>
      </c>
    </row>
    <row r="1521" spans="1:5" x14ac:dyDescent="0.25">
      <c r="A1521" t="s">
        <v>3389</v>
      </c>
      <c r="B1521" t="s">
        <v>3390</v>
      </c>
      <c r="E1521" t="b">
        <v>1</v>
      </c>
    </row>
    <row r="1522" spans="1:5" x14ac:dyDescent="0.25">
      <c r="A1522" t="s">
        <v>3391</v>
      </c>
      <c r="B1522" t="s">
        <v>3392</v>
      </c>
      <c r="E1522" t="b">
        <v>1</v>
      </c>
    </row>
    <row r="1523" spans="1:5" x14ac:dyDescent="0.25">
      <c r="A1523" t="s">
        <v>3393</v>
      </c>
      <c r="B1523" t="s">
        <v>3394</v>
      </c>
      <c r="E1523" t="b">
        <v>1</v>
      </c>
    </row>
    <row r="1524" spans="1:5" x14ac:dyDescent="0.25">
      <c r="A1524" t="s">
        <v>3395</v>
      </c>
      <c r="B1524" t="s">
        <v>3396</v>
      </c>
      <c r="E1524" t="b">
        <v>1</v>
      </c>
    </row>
    <row r="1525" spans="1:5" x14ac:dyDescent="0.25">
      <c r="A1525" t="s">
        <v>3397</v>
      </c>
      <c r="B1525" t="s">
        <v>3398</v>
      </c>
      <c r="E1525" t="b">
        <v>1</v>
      </c>
    </row>
    <row r="1526" spans="1:5" x14ac:dyDescent="0.25">
      <c r="A1526" t="s">
        <v>3399</v>
      </c>
      <c r="B1526" t="s">
        <v>3400</v>
      </c>
      <c r="E1526" t="b">
        <v>1</v>
      </c>
    </row>
    <row r="1527" spans="1:5" x14ac:dyDescent="0.25">
      <c r="A1527" t="s">
        <v>3401</v>
      </c>
      <c r="B1527" t="s">
        <v>3402</v>
      </c>
      <c r="E1527" t="b">
        <v>1</v>
      </c>
    </row>
    <row r="1528" spans="1:5" x14ac:dyDescent="0.25">
      <c r="A1528" t="s">
        <v>3403</v>
      </c>
      <c r="B1528" t="s">
        <v>3404</v>
      </c>
      <c r="E1528" t="b">
        <v>1</v>
      </c>
    </row>
    <row r="1529" spans="1:5" x14ac:dyDescent="0.25">
      <c r="A1529" t="s">
        <v>3405</v>
      </c>
      <c r="B1529" t="s">
        <v>3406</v>
      </c>
      <c r="E1529" t="b">
        <v>1</v>
      </c>
    </row>
    <row r="1530" spans="1:5" x14ac:dyDescent="0.25">
      <c r="A1530" t="s">
        <v>3407</v>
      </c>
      <c r="B1530" t="s">
        <v>3408</v>
      </c>
      <c r="E1530" t="b">
        <v>1</v>
      </c>
    </row>
    <row r="1531" spans="1:5" x14ac:dyDescent="0.25">
      <c r="A1531" t="s">
        <v>3409</v>
      </c>
      <c r="B1531" t="s">
        <v>3410</v>
      </c>
      <c r="E1531" t="b">
        <v>1</v>
      </c>
    </row>
    <row r="1532" spans="1:5" x14ac:dyDescent="0.25">
      <c r="A1532" t="s">
        <v>3411</v>
      </c>
      <c r="B1532" t="s">
        <v>3412</v>
      </c>
      <c r="E1532" t="b">
        <v>1</v>
      </c>
    </row>
    <row r="1533" spans="1:5" x14ac:dyDescent="0.25">
      <c r="A1533" t="s">
        <v>3413</v>
      </c>
      <c r="B1533" t="s">
        <v>3414</v>
      </c>
      <c r="E1533" t="b">
        <v>1</v>
      </c>
    </row>
    <row r="1534" spans="1:5" x14ac:dyDescent="0.25">
      <c r="A1534" t="s">
        <v>3415</v>
      </c>
      <c r="B1534" t="s">
        <v>3416</v>
      </c>
      <c r="E1534" t="b">
        <v>1</v>
      </c>
    </row>
    <row r="1535" spans="1:5" x14ac:dyDescent="0.25">
      <c r="A1535" t="s">
        <v>3417</v>
      </c>
      <c r="B1535" t="s">
        <v>3418</v>
      </c>
      <c r="E1535" t="b">
        <v>1</v>
      </c>
    </row>
    <row r="1536" spans="1:5" x14ac:dyDescent="0.25">
      <c r="A1536" t="s">
        <v>3419</v>
      </c>
      <c r="B1536" t="s">
        <v>3420</v>
      </c>
      <c r="E1536" t="b">
        <v>1</v>
      </c>
    </row>
    <row r="1537" spans="1:5" x14ac:dyDescent="0.25">
      <c r="A1537" t="s">
        <v>3421</v>
      </c>
      <c r="B1537" t="s">
        <v>3422</v>
      </c>
      <c r="E1537" t="b">
        <v>1</v>
      </c>
    </row>
    <row r="1538" spans="1:5" x14ac:dyDescent="0.25">
      <c r="A1538" t="s">
        <v>3423</v>
      </c>
      <c r="B1538" t="s">
        <v>3424</v>
      </c>
      <c r="E1538" t="b">
        <v>1</v>
      </c>
    </row>
    <row r="1539" spans="1:5" x14ac:dyDescent="0.25">
      <c r="A1539" t="s">
        <v>3425</v>
      </c>
      <c r="B1539" t="s">
        <v>3426</v>
      </c>
      <c r="E1539" t="b">
        <v>1</v>
      </c>
    </row>
    <row r="1540" spans="1:5" x14ac:dyDescent="0.25">
      <c r="A1540" t="s">
        <v>3427</v>
      </c>
      <c r="B1540" t="s">
        <v>3428</v>
      </c>
      <c r="E1540" t="b">
        <v>1</v>
      </c>
    </row>
    <row r="1541" spans="1:5" x14ac:dyDescent="0.25">
      <c r="A1541" t="s">
        <v>3429</v>
      </c>
      <c r="B1541" t="s">
        <v>3430</v>
      </c>
      <c r="E1541" t="b">
        <v>1</v>
      </c>
    </row>
    <row r="1542" spans="1:5" x14ac:dyDescent="0.25">
      <c r="A1542" t="s">
        <v>3431</v>
      </c>
      <c r="B1542" t="s">
        <v>3432</v>
      </c>
      <c r="E1542" t="b">
        <v>1</v>
      </c>
    </row>
    <row r="1543" spans="1:5" x14ac:dyDescent="0.25">
      <c r="A1543" t="s">
        <v>3433</v>
      </c>
      <c r="B1543" t="s">
        <v>3434</v>
      </c>
      <c r="E1543" t="b">
        <v>1</v>
      </c>
    </row>
    <row r="1544" spans="1:5" x14ac:dyDescent="0.25">
      <c r="A1544" t="s">
        <v>3435</v>
      </c>
      <c r="B1544" t="s">
        <v>3436</v>
      </c>
      <c r="E1544" t="b">
        <v>1</v>
      </c>
    </row>
    <row r="1545" spans="1:5" x14ac:dyDescent="0.25">
      <c r="A1545" t="s">
        <v>3437</v>
      </c>
      <c r="B1545" t="s">
        <v>3438</v>
      </c>
      <c r="E1545" t="b">
        <v>1</v>
      </c>
    </row>
    <row r="1546" spans="1:5" x14ac:dyDescent="0.25">
      <c r="A1546" t="s">
        <v>3439</v>
      </c>
      <c r="B1546" t="s">
        <v>3440</v>
      </c>
      <c r="E1546" t="b">
        <v>1</v>
      </c>
    </row>
    <row r="1547" spans="1:5" x14ac:dyDescent="0.25">
      <c r="A1547" t="s">
        <v>3441</v>
      </c>
      <c r="B1547" t="s">
        <v>3442</v>
      </c>
      <c r="E1547" t="b">
        <v>1</v>
      </c>
    </row>
    <row r="1548" spans="1:5" x14ac:dyDescent="0.25">
      <c r="A1548" t="s">
        <v>3443</v>
      </c>
      <c r="B1548" t="s">
        <v>3444</v>
      </c>
      <c r="E1548" t="b">
        <v>1</v>
      </c>
    </row>
    <row r="1549" spans="1:5" x14ac:dyDescent="0.25">
      <c r="A1549" t="s">
        <v>3445</v>
      </c>
      <c r="B1549" t="s">
        <v>3446</v>
      </c>
      <c r="E1549" t="b">
        <v>1</v>
      </c>
    </row>
    <row r="1550" spans="1:5" x14ac:dyDescent="0.25">
      <c r="A1550" t="s">
        <v>3447</v>
      </c>
      <c r="B1550" t="s">
        <v>3448</v>
      </c>
      <c r="E1550" t="b">
        <v>1</v>
      </c>
    </row>
    <row r="1551" spans="1:5" x14ac:dyDescent="0.25">
      <c r="A1551" t="s">
        <v>3449</v>
      </c>
      <c r="B1551" t="s">
        <v>3450</v>
      </c>
      <c r="E1551" t="b">
        <v>1</v>
      </c>
    </row>
    <row r="1552" spans="1:5" x14ac:dyDescent="0.25">
      <c r="A1552" t="s">
        <v>3451</v>
      </c>
      <c r="B1552" t="s">
        <v>3452</v>
      </c>
      <c r="E1552" t="b">
        <v>1</v>
      </c>
    </row>
    <row r="1553" spans="1:5" x14ac:dyDescent="0.25">
      <c r="A1553" t="s">
        <v>3453</v>
      </c>
      <c r="B1553" t="s">
        <v>3454</v>
      </c>
      <c r="E1553" t="b">
        <v>1</v>
      </c>
    </row>
    <row r="1554" spans="1:5" x14ac:dyDescent="0.25">
      <c r="A1554" t="s">
        <v>3455</v>
      </c>
      <c r="B1554" t="s">
        <v>3456</v>
      </c>
      <c r="E1554" t="b">
        <v>1</v>
      </c>
    </row>
    <row r="1555" spans="1:5" x14ac:dyDescent="0.25">
      <c r="A1555" t="s">
        <v>3457</v>
      </c>
      <c r="B1555" t="s">
        <v>3458</v>
      </c>
      <c r="E1555" t="b">
        <v>1</v>
      </c>
    </row>
    <row r="1556" spans="1:5" x14ac:dyDescent="0.25">
      <c r="A1556" t="s">
        <v>3459</v>
      </c>
      <c r="B1556" t="s">
        <v>3460</v>
      </c>
      <c r="E1556" t="b">
        <v>1</v>
      </c>
    </row>
    <row r="1557" spans="1:5" x14ac:dyDescent="0.25">
      <c r="A1557" t="s">
        <v>3461</v>
      </c>
      <c r="B1557" t="s">
        <v>3462</v>
      </c>
      <c r="E1557" t="b">
        <v>1</v>
      </c>
    </row>
    <row r="1558" spans="1:5" x14ac:dyDescent="0.25">
      <c r="A1558" t="s">
        <v>3463</v>
      </c>
      <c r="B1558" t="s">
        <v>3464</v>
      </c>
      <c r="E1558" t="b">
        <v>1</v>
      </c>
    </row>
    <row r="1559" spans="1:5" x14ac:dyDescent="0.25">
      <c r="A1559" t="s">
        <v>3465</v>
      </c>
      <c r="B1559" t="s">
        <v>3466</v>
      </c>
      <c r="E1559" t="b">
        <v>1</v>
      </c>
    </row>
    <row r="1560" spans="1:5" x14ac:dyDescent="0.25">
      <c r="A1560" t="s">
        <v>3467</v>
      </c>
      <c r="B1560" t="s">
        <v>3468</v>
      </c>
      <c r="E1560" t="b">
        <v>1</v>
      </c>
    </row>
    <row r="1561" spans="1:5" x14ac:dyDescent="0.25">
      <c r="A1561" t="s">
        <v>3469</v>
      </c>
      <c r="B1561" t="s">
        <v>3470</v>
      </c>
      <c r="E1561" t="b">
        <v>1</v>
      </c>
    </row>
    <row r="1562" spans="1:5" x14ac:dyDescent="0.25">
      <c r="A1562" t="s">
        <v>3471</v>
      </c>
      <c r="B1562" t="s">
        <v>3472</v>
      </c>
      <c r="E1562" t="b">
        <v>1</v>
      </c>
    </row>
    <row r="1563" spans="1:5" x14ac:dyDescent="0.25">
      <c r="A1563" t="s">
        <v>3473</v>
      </c>
      <c r="B1563" t="s">
        <v>3474</v>
      </c>
      <c r="E1563" t="b">
        <v>1</v>
      </c>
    </row>
    <row r="1564" spans="1:5" x14ac:dyDescent="0.25">
      <c r="A1564" t="s">
        <v>3475</v>
      </c>
      <c r="B1564" t="s">
        <v>3476</v>
      </c>
      <c r="E1564" t="b">
        <v>1</v>
      </c>
    </row>
    <row r="1565" spans="1:5" x14ac:dyDescent="0.25">
      <c r="A1565" t="s">
        <v>3477</v>
      </c>
      <c r="B1565" t="s">
        <v>3478</v>
      </c>
      <c r="E1565" t="b">
        <v>1</v>
      </c>
    </row>
    <row r="1566" spans="1:5" x14ac:dyDescent="0.25">
      <c r="A1566" t="s">
        <v>3479</v>
      </c>
      <c r="B1566" t="s">
        <v>3480</v>
      </c>
      <c r="E1566" t="b">
        <v>1</v>
      </c>
    </row>
    <row r="1567" spans="1:5" x14ac:dyDescent="0.25">
      <c r="A1567" t="s">
        <v>3481</v>
      </c>
      <c r="B1567" t="s">
        <v>3482</v>
      </c>
      <c r="E1567" t="b">
        <v>1</v>
      </c>
    </row>
    <row r="1568" spans="1:5" x14ac:dyDescent="0.25">
      <c r="A1568" t="s">
        <v>3483</v>
      </c>
      <c r="B1568" t="s">
        <v>3484</v>
      </c>
      <c r="E1568" t="b">
        <v>1</v>
      </c>
    </row>
    <row r="1569" spans="1:5" x14ac:dyDescent="0.25">
      <c r="A1569" t="s">
        <v>3485</v>
      </c>
      <c r="B1569" t="s">
        <v>3486</v>
      </c>
      <c r="E1569" t="b">
        <v>1</v>
      </c>
    </row>
    <row r="1570" spans="1:5" x14ac:dyDescent="0.25">
      <c r="A1570" t="s">
        <v>3487</v>
      </c>
      <c r="B1570" t="s">
        <v>3488</v>
      </c>
      <c r="E1570" t="b">
        <v>1</v>
      </c>
    </row>
    <row r="1571" spans="1:5" x14ac:dyDescent="0.25">
      <c r="A1571" t="s">
        <v>3489</v>
      </c>
      <c r="B1571" t="s">
        <v>3490</v>
      </c>
      <c r="E1571" t="b">
        <v>1</v>
      </c>
    </row>
    <row r="1572" spans="1:5" x14ac:dyDescent="0.25">
      <c r="A1572" t="s">
        <v>3491</v>
      </c>
      <c r="B1572" t="s">
        <v>3492</v>
      </c>
      <c r="E1572" t="b">
        <v>1</v>
      </c>
    </row>
    <row r="1573" spans="1:5" x14ac:dyDescent="0.25">
      <c r="A1573" t="s">
        <v>3493</v>
      </c>
      <c r="B1573" t="s">
        <v>3494</v>
      </c>
      <c r="E1573" t="b">
        <v>1</v>
      </c>
    </row>
    <row r="1574" spans="1:5" x14ac:dyDescent="0.25">
      <c r="A1574" t="s">
        <v>3495</v>
      </c>
      <c r="B1574" t="s">
        <v>3496</v>
      </c>
      <c r="E1574" t="b">
        <v>1</v>
      </c>
    </row>
    <row r="1575" spans="1:5" x14ac:dyDescent="0.25">
      <c r="A1575" t="s">
        <v>3497</v>
      </c>
      <c r="B1575" t="s">
        <v>3498</v>
      </c>
      <c r="E1575" t="b">
        <v>1</v>
      </c>
    </row>
    <row r="1576" spans="1:5" x14ac:dyDescent="0.25">
      <c r="A1576" t="s">
        <v>3499</v>
      </c>
      <c r="B1576" t="s">
        <v>3500</v>
      </c>
      <c r="E1576" t="b">
        <v>1</v>
      </c>
    </row>
    <row r="1577" spans="1:5" x14ac:dyDescent="0.25">
      <c r="A1577" t="s">
        <v>3501</v>
      </c>
      <c r="B1577" t="s">
        <v>3502</v>
      </c>
      <c r="E1577" t="b">
        <v>1</v>
      </c>
    </row>
    <row r="1578" spans="1:5" x14ac:dyDescent="0.25">
      <c r="A1578" t="s">
        <v>3503</v>
      </c>
      <c r="B1578" t="s">
        <v>3504</v>
      </c>
      <c r="E1578" t="b">
        <v>1</v>
      </c>
    </row>
    <row r="1579" spans="1:5" x14ac:dyDescent="0.25">
      <c r="A1579" t="s">
        <v>3505</v>
      </c>
      <c r="B1579" t="s">
        <v>3506</v>
      </c>
      <c r="E1579" t="b">
        <v>1</v>
      </c>
    </row>
    <row r="1580" spans="1:5" x14ac:dyDescent="0.25">
      <c r="A1580" t="s">
        <v>3507</v>
      </c>
      <c r="B1580" t="s">
        <v>3508</v>
      </c>
      <c r="E1580" t="b">
        <v>1</v>
      </c>
    </row>
    <row r="1581" spans="1:5" x14ac:dyDescent="0.25">
      <c r="A1581" t="s">
        <v>3509</v>
      </c>
      <c r="B1581" t="s">
        <v>3510</v>
      </c>
      <c r="E1581" t="b">
        <v>1</v>
      </c>
    </row>
    <row r="1582" spans="1:5" x14ac:dyDescent="0.25">
      <c r="A1582" t="s">
        <v>3511</v>
      </c>
      <c r="B1582" t="s">
        <v>3512</v>
      </c>
      <c r="E1582" t="b">
        <v>1</v>
      </c>
    </row>
    <row r="1583" spans="1:5" x14ac:dyDescent="0.25">
      <c r="A1583" t="s">
        <v>3513</v>
      </c>
      <c r="B1583" t="s">
        <v>3514</v>
      </c>
      <c r="E1583" t="b">
        <v>1</v>
      </c>
    </row>
    <row r="1584" spans="1:5" x14ac:dyDescent="0.25">
      <c r="A1584" t="s">
        <v>3515</v>
      </c>
      <c r="B1584" t="s">
        <v>3516</v>
      </c>
      <c r="E1584" t="b">
        <v>1</v>
      </c>
    </row>
    <row r="1585" spans="1:5" x14ac:dyDescent="0.25">
      <c r="A1585" t="s">
        <v>3517</v>
      </c>
      <c r="B1585" t="s">
        <v>3518</v>
      </c>
      <c r="E1585" t="b">
        <v>1</v>
      </c>
    </row>
    <row r="1586" spans="1:5" x14ac:dyDescent="0.25">
      <c r="A1586" t="s">
        <v>3519</v>
      </c>
      <c r="B1586" t="s">
        <v>3520</v>
      </c>
      <c r="E1586" t="b">
        <v>1</v>
      </c>
    </row>
    <row r="1587" spans="1:5" x14ac:dyDescent="0.25">
      <c r="A1587" t="s">
        <v>3521</v>
      </c>
      <c r="B1587" t="s">
        <v>3522</v>
      </c>
      <c r="E1587" t="b">
        <v>1</v>
      </c>
    </row>
    <row r="1588" spans="1:5" x14ac:dyDescent="0.25">
      <c r="A1588" t="s">
        <v>3523</v>
      </c>
      <c r="B1588" t="s">
        <v>3524</v>
      </c>
      <c r="E1588" t="b">
        <v>1</v>
      </c>
    </row>
    <row r="1589" spans="1:5" x14ac:dyDescent="0.25">
      <c r="A1589" t="s">
        <v>3525</v>
      </c>
      <c r="B1589" t="s">
        <v>3526</v>
      </c>
      <c r="E1589" t="b">
        <v>1</v>
      </c>
    </row>
    <row r="1590" spans="1:5" x14ac:dyDescent="0.25">
      <c r="A1590" t="s">
        <v>3527</v>
      </c>
      <c r="B1590" t="s">
        <v>3528</v>
      </c>
      <c r="E1590" t="b">
        <v>1</v>
      </c>
    </row>
    <row r="1591" spans="1:5" x14ac:dyDescent="0.25">
      <c r="A1591" t="s">
        <v>3529</v>
      </c>
      <c r="B1591" t="s">
        <v>3530</v>
      </c>
      <c r="E1591" t="b">
        <v>1</v>
      </c>
    </row>
    <row r="1592" spans="1:5" x14ac:dyDescent="0.25">
      <c r="A1592" t="s">
        <v>3531</v>
      </c>
      <c r="B1592" t="s">
        <v>3532</v>
      </c>
      <c r="E1592" t="b">
        <v>1</v>
      </c>
    </row>
    <row r="1593" spans="1:5" x14ac:dyDescent="0.25">
      <c r="A1593" t="s">
        <v>3533</v>
      </c>
      <c r="B1593" t="s">
        <v>3534</v>
      </c>
      <c r="E1593" t="b">
        <v>1</v>
      </c>
    </row>
    <row r="1594" spans="1:5" x14ac:dyDescent="0.25">
      <c r="A1594" t="s">
        <v>3535</v>
      </c>
      <c r="B1594" t="s">
        <v>3536</v>
      </c>
      <c r="E1594" t="b">
        <v>1</v>
      </c>
    </row>
    <row r="1595" spans="1:5" x14ac:dyDescent="0.25">
      <c r="A1595" t="s">
        <v>3537</v>
      </c>
      <c r="B1595" t="s">
        <v>3538</v>
      </c>
      <c r="E1595" t="b">
        <v>1</v>
      </c>
    </row>
    <row r="1596" spans="1:5" x14ac:dyDescent="0.25">
      <c r="A1596" t="s">
        <v>3539</v>
      </c>
      <c r="B1596" t="s">
        <v>3540</v>
      </c>
      <c r="E1596" t="b">
        <v>1</v>
      </c>
    </row>
    <row r="1597" spans="1:5" x14ac:dyDescent="0.25">
      <c r="A1597" t="s">
        <v>3541</v>
      </c>
      <c r="B1597" t="s">
        <v>3542</v>
      </c>
      <c r="E1597" t="b">
        <v>1</v>
      </c>
    </row>
    <row r="1598" spans="1:5" x14ac:dyDescent="0.25">
      <c r="A1598" t="s">
        <v>3543</v>
      </c>
      <c r="B1598" t="s">
        <v>3544</v>
      </c>
      <c r="E1598" t="b">
        <v>1</v>
      </c>
    </row>
    <row r="1599" spans="1:5" x14ac:dyDescent="0.25">
      <c r="A1599" t="s">
        <v>3545</v>
      </c>
      <c r="B1599" t="s">
        <v>3546</v>
      </c>
      <c r="E1599" t="b">
        <v>1</v>
      </c>
    </row>
    <row r="1600" spans="1:5" x14ac:dyDescent="0.25">
      <c r="A1600" t="s">
        <v>3547</v>
      </c>
      <c r="B1600" t="s">
        <v>3548</v>
      </c>
      <c r="E1600" t="b">
        <v>1</v>
      </c>
    </row>
    <row r="1601" spans="1:5" x14ac:dyDescent="0.25">
      <c r="A1601" t="s">
        <v>3549</v>
      </c>
      <c r="B1601" t="s">
        <v>3550</v>
      </c>
      <c r="E1601" t="b">
        <v>1</v>
      </c>
    </row>
    <row r="1602" spans="1:5" x14ac:dyDescent="0.25">
      <c r="A1602" t="s">
        <v>3551</v>
      </c>
      <c r="B1602" t="s">
        <v>3552</v>
      </c>
      <c r="E1602" t="b">
        <v>1</v>
      </c>
    </row>
    <row r="1603" spans="1:5" x14ac:dyDescent="0.25">
      <c r="A1603" t="s">
        <v>3553</v>
      </c>
      <c r="B1603" t="s">
        <v>3554</v>
      </c>
      <c r="E1603" t="b">
        <v>1</v>
      </c>
    </row>
    <row r="1604" spans="1:5" x14ac:dyDescent="0.25">
      <c r="A1604" t="s">
        <v>3555</v>
      </c>
      <c r="B1604" t="s">
        <v>3556</v>
      </c>
      <c r="E1604" t="b">
        <v>1</v>
      </c>
    </row>
    <row r="1605" spans="1:5" x14ac:dyDescent="0.25">
      <c r="A1605" t="s">
        <v>3557</v>
      </c>
      <c r="B1605" t="s">
        <v>3558</v>
      </c>
      <c r="E1605" t="b">
        <v>1</v>
      </c>
    </row>
    <row r="1606" spans="1:5" x14ac:dyDescent="0.25">
      <c r="A1606" t="s">
        <v>3559</v>
      </c>
      <c r="B1606" t="s">
        <v>3560</v>
      </c>
      <c r="E1606" t="b">
        <v>1</v>
      </c>
    </row>
    <row r="1607" spans="1:5" x14ac:dyDescent="0.25">
      <c r="A1607" t="s">
        <v>3561</v>
      </c>
      <c r="B1607" t="s">
        <v>3562</v>
      </c>
      <c r="E1607" t="b">
        <v>1</v>
      </c>
    </row>
    <row r="1608" spans="1:5" x14ac:dyDescent="0.25">
      <c r="A1608" t="s">
        <v>3563</v>
      </c>
      <c r="B1608" t="s">
        <v>3564</v>
      </c>
      <c r="E1608" t="b">
        <v>1</v>
      </c>
    </row>
    <row r="1609" spans="1:5" x14ac:dyDescent="0.25">
      <c r="A1609" t="s">
        <v>3565</v>
      </c>
      <c r="B1609" t="s">
        <v>3566</v>
      </c>
      <c r="E1609" t="b">
        <v>1</v>
      </c>
    </row>
    <row r="1610" spans="1:5" x14ac:dyDescent="0.25">
      <c r="A1610" t="s">
        <v>3567</v>
      </c>
      <c r="B1610" t="s">
        <v>3568</v>
      </c>
      <c r="E1610" t="b">
        <v>1</v>
      </c>
    </row>
    <row r="1611" spans="1:5" x14ac:dyDescent="0.25">
      <c r="A1611" t="s">
        <v>3569</v>
      </c>
      <c r="B1611" t="s">
        <v>3570</v>
      </c>
      <c r="E1611" t="b">
        <v>1</v>
      </c>
    </row>
    <row r="1612" spans="1:5" x14ac:dyDescent="0.25">
      <c r="A1612" t="s">
        <v>3571</v>
      </c>
      <c r="B1612" t="s">
        <v>3572</v>
      </c>
      <c r="E1612" t="b">
        <v>1</v>
      </c>
    </row>
    <row r="1613" spans="1:5" x14ac:dyDescent="0.25">
      <c r="A1613" t="s">
        <v>3573</v>
      </c>
      <c r="B1613" t="s">
        <v>3574</v>
      </c>
      <c r="E1613" t="b">
        <v>1</v>
      </c>
    </row>
    <row r="1614" spans="1:5" x14ac:dyDescent="0.25">
      <c r="A1614" t="s">
        <v>3575</v>
      </c>
      <c r="B1614" t="s">
        <v>3576</v>
      </c>
      <c r="E1614" t="b">
        <v>1</v>
      </c>
    </row>
    <row r="1615" spans="1:5" x14ac:dyDescent="0.25">
      <c r="A1615" t="s">
        <v>3577</v>
      </c>
      <c r="B1615" t="s">
        <v>3578</v>
      </c>
      <c r="E1615" t="b">
        <v>1</v>
      </c>
    </row>
    <row r="1616" spans="1:5" x14ac:dyDescent="0.25">
      <c r="A1616" t="s">
        <v>3579</v>
      </c>
      <c r="B1616" t="s">
        <v>3580</v>
      </c>
      <c r="E1616" t="b">
        <v>1</v>
      </c>
    </row>
    <row r="1617" spans="1:5" x14ac:dyDescent="0.25">
      <c r="A1617" t="s">
        <v>3581</v>
      </c>
      <c r="B1617" t="s">
        <v>3582</v>
      </c>
      <c r="E1617" t="b">
        <v>1</v>
      </c>
    </row>
    <row r="1618" spans="1:5" x14ac:dyDescent="0.25">
      <c r="A1618" t="s">
        <v>3583</v>
      </c>
      <c r="B1618" t="s">
        <v>3584</v>
      </c>
      <c r="E1618" t="b">
        <v>1</v>
      </c>
    </row>
    <row r="1619" spans="1:5" x14ac:dyDescent="0.25">
      <c r="A1619" t="s">
        <v>3585</v>
      </c>
      <c r="B1619" t="s">
        <v>3586</v>
      </c>
      <c r="E1619" t="b">
        <v>1</v>
      </c>
    </row>
    <row r="1620" spans="1:5" x14ac:dyDescent="0.25">
      <c r="A1620" t="s">
        <v>3587</v>
      </c>
      <c r="B1620" t="s">
        <v>3588</v>
      </c>
      <c r="E1620" t="b">
        <v>1</v>
      </c>
    </row>
    <row r="1621" spans="1:5" x14ac:dyDescent="0.25">
      <c r="A1621" t="s">
        <v>3589</v>
      </c>
      <c r="B1621" t="s">
        <v>3590</v>
      </c>
      <c r="E1621" t="b">
        <v>1</v>
      </c>
    </row>
    <row r="1622" spans="1:5" x14ac:dyDescent="0.25">
      <c r="A1622" t="s">
        <v>3591</v>
      </c>
      <c r="B1622" t="s">
        <v>3592</v>
      </c>
      <c r="E1622" t="b">
        <v>1</v>
      </c>
    </row>
    <row r="1623" spans="1:5" x14ac:dyDescent="0.25">
      <c r="A1623" t="s">
        <v>3593</v>
      </c>
      <c r="B1623" t="s">
        <v>3594</v>
      </c>
      <c r="E1623" t="b">
        <v>1</v>
      </c>
    </row>
    <row r="1624" spans="1:5" x14ac:dyDescent="0.25">
      <c r="A1624" t="s">
        <v>3595</v>
      </c>
      <c r="B1624" t="s">
        <v>3596</v>
      </c>
      <c r="E1624" t="b">
        <v>1</v>
      </c>
    </row>
    <row r="1625" spans="1:5" x14ac:dyDescent="0.25">
      <c r="A1625" t="s">
        <v>3597</v>
      </c>
      <c r="B1625" t="s">
        <v>3598</v>
      </c>
      <c r="E1625" t="b">
        <v>1</v>
      </c>
    </row>
    <row r="1626" spans="1:5" x14ac:dyDescent="0.25">
      <c r="A1626" t="s">
        <v>3599</v>
      </c>
      <c r="B1626" t="s">
        <v>3600</v>
      </c>
      <c r="E1626" t="b">
        <v>1</v>
      </c>
    </row>
    <row r="1627" spans="1:5" x14ac:dyDescent="0.25">
      <c r="A1627" t="s">
        <v>3601</v>
      </c>
      <c r="B1627" t="s">
        <v>3602</v>
      </c>
      <c r="E1627" t="b">
        <v>1</v>
      </c>
    </row>
    <row r="1628" spans="1:5" x14ac:dyDescent="0.25">
      <c r="A1628" t="s">
        <v>3603</v>
      </c>
      <c r="B1628" t="s">
        <v>3604</v>
      </c>
      <c r="E1628" t="b">
        <v>1</v>
      </c>
    </row>
    <row r="1629" spans="1:5" x14ac:dyDescent="0.25">
      <c r="A1629" t="s">
        <v>3605</v>
      </c>
      <c r="B1629" t="s">
        <v>3606</v>
      </c>
      <c r="E1629" t="b">
        <v>1</v>
      </c>
    </row>
    <row r="1630" spans="1:5" x14ac:dyDescent="0.25">
      <c r="A1630" t="s">
        <v>3607</v>
      </c>
      <c r="B1630" t="s">
        <v>3608</v>
      </c>
      <c r="E1630" t="b">
        <v>1</v>
      </c>
    </row>
    <row r="1631" spans="1:5" x14ac:dyDescent="0.25">
      <c r="A1631" t="s">
        <v>3609</v>
      </c>
      <c r="B1631" t="s">
        <v>3610</v>
      </c>
      <c r="E1631" t="b">
        <v>1</v>
      </c>
    </row>
    <row r="1632" spans="1:5" x14ac:dyDescent="0.25">
      <c r="A1632" t="s">
        <v>3611</v>
      </c>
      <c r="B1632" t="s">
        <v>3612</v>
      </c>
      <c r="E1632" t="b">
        <v>1</v>
      </c>
    </row>
    <row r="1633" spans="1:5" x14ac:dyDescent="0.25">
      <c r="A1633" t="s">
        <v>3613</v>
      </c>
      <c r="B1633" t="s">
        <v>3614</v>
      </c>
      <c r="E1633" t="b">
        <v>1</v>
      </c>
    </row>
    <row r="1634" spans="1:5" x14ac:dyDescent="0.25">
      <c r="A1634" t="s">
        <v>3615</v>
      </c>
      <c r="B1634" t="s">
        <v>3616</v>
      </c>
      <c r="E1634" t="b">
        <v>1</v>
      </c>
    </row>
    <row r="1635" spans="1:5" x14ac:dyDescent="0.25">
      <c r="A1635" t="s">
        <v>3617</v>
      </c>
      <c r="B1635" t="s">
        <v>3618</v>
      </c>
      <c r="E1635" t="b">
        <v>1</v>
      </c>
    </row>
    <row r="1636" spans="1:5" x14ac:dyDescent="0.25">
      <c r="A1636" t="s">
        <v>3619</v>
      </c>
      <c r="B1636" t="s">
        <v>3620</v>
      </c>
      <c r="E1636" t="b">
        <v>1</v>
      </c>
    </row>
    <row r="1637" spans="1:5" x14ac:dyDescent="0.25">
      <c r="A1637" t="s">
        <v>3621</v>
      </c>
      <c r="B1637" t="s">
        <v>3622</v>
      </c>
      <c r="E1637" t="b">
        <v>1</v>
      </c>
    </row>
    <row r="1638" spans="1:5" x14ac:dyDescent="0.25">
      <c r="A1638" t="s">
        <v>3623</v>
      </c>
      <c r="B1638" t="s">
        <v>3624</v>
      </c>
      <c r="E1638" t="b">
        <v>1</v>
      </c>
    </row>
    <row r="1639" spans="1:5" x14ac:dyDescent="0.25">
      <c r="A1639" t="s">
        <v>3625</v>
      </c>
      <c r="B1639" t="s">
        <v>3626</v>
      </c>
      <c r="E1639" t="b">
        <v>1</v>
      </c>
    </row>
    <row r="1640" spans="1:5" x14ac:dyDescent="0.25">
      <c r="A1640" t="s">
        <v>3627</v>
      </c>
      <c r="B1640" t="s">
        <v>3628</v>
      </c>
      <c r="E1640" t="b">
        <v>1</v>
      </c>
    </row>
    <row r="1641" spans="1:5" x14ac:dyDescent="0.25">
      <c r="A1641" t="s">
        <v>3629</v>
      </c>
      <c r="B1641" t="s">
        <v>3630</v>
      </c>
      <c r="E1641" t="b">
        <v>1</v>
      </c>
    </row>
    <row r="1642" spans="1:5" x14ac:dyDescent="0.25">
      <c r="A1642" t="s">
        <v>3631</v>
      </c>
      <c r="B1642" t="s">
        <v>3632</v>
      </c>
      <c r="E1642" t="b">
        <v>1</v>
      </c>
    </row>
    <row r="1643" spans="1:5" x14ac:dyDescent="0.25">
      <c r="A1643" t="s">
        <v>3633</v>
      </c>
      <c r="B1643" t="s">
        <v>3634</v>
      </c>
      <c r="E1643" t="b">
        <v>1</v>
      </c>
    </row>
    <row r="1644" spans="1:5" x14ac:dyDescent="0.25">
      <c r="A1644" t="s">
        <v>3635</v>
      </c>
      <c r="B1644" t="s">
        <v>3636</v>
      </c>
      <c r="E1644" t="b">
        <v>1</v>
      </c>
    </row>
    <row r="1645" spans="1:5" x14ac:dyDescent="0.25">
      <c r="A1645" t="s">
        <v>3637</v>
      </c>
      <c r="B1645" t="s">
        <v>3638</v>
      </c>
      <c r="E1645" t="b">
        <v>1</v>
      </c>
    </row>
    <row r="1646" spans="1:5" x14ac:dyDescent="0.25">
      <c r="A1646" t="s">
        <v>3639</v>
      </c>
      <c r="B1646" t="s">
        <v>3640</v>
      </c>
      <c r="E1646" t="b">
        <v>1</v>
      </c>
    </row>
    <row r="1647" spans="1:5" x14ac:dyDescent="0.25">
      <c r="A1647" t="s">
        <v>3641</v>
      </c>
      <c r="B1647" t="s">
        <v>3642</v>
      </c>
      <c r="E1647" t="b">
        <v>1</v>
      </c>
    </row>
    <row r="1648" spans="1:5" x14ac:dyDescent="0.25">
      <c r="A1648" t="s">
        <v>3643</v>
      </c>
      <c r="B1648" t="s">
        <v>3644</v>
      </c>
      <c r="E1648" t="b">
        <v>1</v>
      </c>
    </row>
    <row r="1649" spans="1:5" x14ac:dyDescent="0.25">
      <c r="A1649" t="s">
        <v>3645</v>
      </c>
      <c r="B1649" t="s">
        <v>3646</v>
      </c>
      <c r="E1649" t="b">
        <v>1</v>
      </c>
    </row>
    <row r="1650" spans="1:5" x14ac:dyDescent="0.25">
      <c r="A1650" t="s">
        <v>3647</v>
      </c>
      <c r="B1650" t="s">
        <v>3648</v>
      </c>
      <c r="E1650" t="b">
        <v>1</v>
      </c>
    </row>
    <row r="1651" spans="1:5" x14ac:dyDescent="0.25">
      <c r="A1651" t="s">
        <v>3649</v>
      </c>
      <c r="B1651" t="s">
        <v>3650</v>
      </c>
      <c r="E1651" t="b">
        <v>1</v>
      </c>
    </row>
    <row r="1652" spans="1:5" x14ac:dyDescent="0.25">
      <c r="A1652" t="s">
        <v>3651</v>
      </c>
      <c r="B1652" t="s">
        <v>3652</v>
      </c>
      <c r="E1652" t="b">
        <v>1</v>
      </c>
    </row>
    <row r="1653" spans="1:5" x14ac:dyDescent="0.25">
      <c r="A1653" t="s">
        <v>3653</v>
      </c>
      <c r="B1653" t="s">
        <v>3654</v>
      </c>
      <c r="E1653" t="b">
        <v>1</v>
      </c>
    </row>
    <row r="1654" spans="1:5" x14ac:dyDescent="0.25">
      <c r="A1654" t="s">
        <v>3655</v>
      </c>
      <c r="B1654" t="s">
        <v>3656</v>
      </c>
      <c r="E1654" t="b">
        <v>1</v>
      </c>
    </row>
    <row r="1655" spans="1:5" x14ac:dyDescent="0.25">
      <c r="A1655" t="s">
        <v>3657</v>
      </c>
      <c r="B1655" t="s">
        <v>3658</v>
      </c>
      <c r="E1655" t="b">
        <v>1</v>
      </c>
    </row>
    <row r="1656" spans="1:5" x14ac:dyDescent="0.25">
      <c r="A1656" t="s">
        <v>3659</v>
      </c>
      <c r="B1656" t="s">
        <v>3660</v>
      </c>
      <c r="E1656" t="b">
        <v>1</v>
      </c>
    </row>
    <row r="1657" spans="1:5" x14ac:dyDescent="0.25">
      <c r="A1657" t="s">
        <v>3661</v>
      </c>
      <c r="B1657" t="s">
        <v>3662</v>
      </c>
      <c r="E1657" t="b">
        <v>1</v>
      </c>
    </row>
    <row r="1658" spans="1:5" x14ac:dyDescent="0.25">
      <c r="A1658" t="s">
        <v>3663</v>
      </c>
      <c r="B1658" t="s">
        <v>3664</v>
      </c>
      <c r="E1658" t="b">
        <v>1</v>
      </c>
    </row>
    <row r="1659" spans="1:5" x14ac:dyDescent="0.25">
      <c r="A1659" t="s">
        <v>3665</v>
      </c>
      <c r="B1659" t="s">
        <v>3666</v>
      </c>
      <c r="E1659" t="b">
        <v>1</v>
      </c>
    </row>
    <row r="1660" spans="1:5" x14ac:dyDescent="0.25">
      <c r="A1660" t="s">
        <v>3667</v>
      </c>
      <c r="B1660" t="s">
        <v>3668</v>
      </c>
      <c r="E1660" t="b">
        <v>1</v>
      </c>
    </row>
    <row r="1661" spans="1:5" x14ac:dyDescent="0.25">
      <c r="A1661" t="s">
        <v>3669</v>
      </c>
      <c r="B1661" t="s">
        <v>3670</v>
      </c>
      <c r="E1661" t="b">
        <v>1</v>
      </c>
    </row>
    <row r="1662" spans="1:5" x14ac:dyDescent="0.25">
      <c r="A1662" t="s">
        <v>3671</v>
      </c>
      <c r="B1662" t="s">
        <v>3672</v>
      </c>
      <c r="E1662" t="b">
        <v>1</v>
      </c>
    </row>
    <row r="1663" spans="1:5" x14ac:dyDescent="0.25">
      <c r="A1663" t="s">
        <v>3673</v>
      </c>
      <c r="B1663" t="s">
        <v>3674</v>
      </c>
      <c r="E1663" t="b">
        <v>1</v>
      </c>
    </row>
    <row r="1664" spans="1:5" x14ac:dyDescent="0.25">
      <c r="A1664" t="s">
        <v>3675</v>
      </c>
      <c r="B1664" t="s">
        <v>3676</v>
      </c>
      <c r="E1664" t="b">
        <v>1</v>
      </c>
    </row>
    <row r="1665" spans="1:5" x14ac:dyDescent="0.25">
      <c r="A1665" t="s">
        <v>3677</v>
      </c>
      <c r="B1665" t="s">
        <v>3678</v>
      </c>
      <c r="E1665" t="b">
        <v>1</v>
      </c>
    </row>
    <row r="1666" spans="1:5" x14ac:dyDescent="0.25">
      <c r="A1666" t="s">
        <v>3679</v>
      </c>
      <c r="B1666" t="s">
        <v>3680</v>
      </c>
      <c r="E1666" t="b">
        <v>1</v>
      </c>
    </row>
    <row r="1667" spans="1:5" x14ac:dyDescent="0.25">
      <c r="A1667" t="s">
        <v>3681</v>
      </c>
      <c r="B1667" t="s">
        <v>3682</v>
      </c>
      <c r="E1667" t="b">
        <v>1</v>
      </c>
    </row>
    <row r="1668" spans="1:5" x14ac:dyDescent="0.25">
      <c r="A1668" t="s">
        <v>3683</v>
      </c>
      <c r="B1668" t="s">
        <v>3684</v>
      </c>
      <c r="E1668" t="b">
        <v>1</v>
      </c>
    </row>
    <row r="1669" spans="1:5" x14ac:dyDescent="0.25">
      <c r="A1669" t="s">
        <v>3685</v>
      </c>
      <c r="B1669" t="s">
        <v>3686</v>
      </c>
      <c r="E1669" t="b">
        <v>1</v>
      </c>
    </row>
    <row r="1670" spans="1:5" x14ac:dyDescent="0.25">
      <c r="A1670" t="s">
        <v>3687</v>
      </c>
      <c r="B1670" t="s">
        <v>3688</v>
      </c>
      <c r="E1670" t="b">
        <v>1</v>
      </c>
    </row>
    <row r="1671" spans="1:5" x14ac:dyDescent="0.25">
      <c r="A1671" t="s">
        <v>3689</v>
      </c>
      <c r="B1671" t="s">
        <v>3690</v>
      </c>
      <c r="E1671" t="b">
        <v>1</v>
      </c>
    </row>
    <row r="1672" spans="1:5" x14ac:dyDescent="0.25">
      <c r="A1672" t="s">
        <v>3691</v>
      </c>
      <c r="B1672" t="s">
        <v>3692</v>
      </c>
      <c r="E1672" t="b">
        <v>1</v>
      </c>
    </row>
    <row r="1673" spans="1:5" x14ac:dyDescent="0.25">
      <c r="A1673" t="s">
        <v>3693</v>
      </c>
      <c r="B1673" t="s">
        <v>3694</v>
      </c>
      <c r="E1673" t="b">
        <v>1</v>
      </c>
    </row>
    <row r="1674" spans="1:5" x14ac:dyDescent="0.25">
      <c r="A1674" t="s">
        <v>3695</v>
      </c>
      <c r="B1674" t="s">
        <v>3696</v>
      </c>
      <c r="E1674" t="b">
        <v>1</v>
      </c>
    </row>
    <row r="1675" spans="1:5" x14ac:dyDescent="0.25">
      <c r="A1675" t="s">
        <v>3697</v>
      </c>
      <c r="B1675" t="s">
        <v>3698</v>
      </c>
      <c r="E1675" t="b">
        <v>1</v>
      </c>
    </row>
    <row r="1676" spans="1:5" x14ac:dyDescent="0.25">
      <c r="A1676" t="s">
        <v>3699</v>
      </c>
      <c r="B1676" t="s">
        <v>3700</v>
      </c>
      <c r="E1676" t="b">
        <v>1</v>
      </c>
    </row>
    <row r="1677" spans="1:5" x14ac:dyDescent="0.25">
      <c r="A1677" t="s">
        <v>3701</v>
      </c>
      <c r="B1677" t="s">
        <v>3702</v>
      </c>
      <c r="E1677" t="b">
        <v>1</v>
      </c>
    </row>
    <row r="1678" spans="1:5" x14ac:dyDescent="0.25">
      <c r="A1678" t="s">
        <v>3703</v>
      </c>
      <c r="B1678" t="s">
        <v>3704</v>
      </c>
      <c r="E1678" t="b">
        <v>1</v>
      </c>
    </row>
    <row r="1679" spans="1:5" x14ac:dyDescent="0.25">
      <c r="A1679" t="s">
        <v>3705</v>
      </c>
      <c r="B1679" t="s">
        <v>3706</v>
      </c>
      <c r="E1679" t="b">
        <v>1</v>
      </c>
    </row>
    <row r="1680" spans="1:5" x14ac:dyDescent="0.25">
      <c r="A1680" t="s">
        <v>3707</v>
      </c>
      <c r="B1680" t="s">
        <v>3708</v>
      </c>
      <c r="E1680" t="b">
        <v>1</v>
      </c>
    </row>
    <row r="1681" spans="1:5" x14ac:dyDescent="0.25">
      <c r="A1681" t="s">
        <v>3709</v>
      </c>
      <c r="B1681" t="s">
        <v>3710</v>
      </c>
      <c r="E1681" t="b">
        <v>1</v>
      </c>
    </row>
    <row r="1682" spans="1:5" x14ac:dyDescent="0.25">
      <c r="A1682" t="s">
        <v>3711</v>
      </c>
      <c r="B1682" t="s">
        <v>3712</v>
      </c>
      <c r="E1682" t="b">
        <v>1</v>
      </c>
    </row>
    <row r="1683" spans="1:5" x14ac:dyDescent="0.25">
      <c r="A1683" t="s">
        <v>3713</v>
      </c>
      <c r="B1683" t="s">
        <v>3714</v>
      </c>
      <c r="E1683" t="b">
        <v>1</v>
      </c>
    </row>
    <row r="1684" spans="1:5" x14ac:dyDescent="0.25">
      <c r="A1684" t="s">
        <v>3715</v>
      </c>
      <c r="B1684" t="s">
        <v>3716</v>
      </c>
      <c r="E1684" t="b">
        <v>1</v>
      </c>
    </row>
    <row r="1685" spans="1:5" x14ac:dyDescent="0.25">
      <c r="A1685" t="s">
        <v>3717</v>
      </c>
      <c r="B1685" t="s">
        <v>3718</v>
      </c>
      <c r="E1685" t="b">
        <v>1</v>
      </c>
    </row>
    <row r="1686" spans="1:5" x14ac:dyDescent="0.25">
      <c r="A1686" t="s">
        <v>3719</v>
      </c>
      <c r="B1686" t="s">
        <v>3720</v>
      </c>
      <c r="E1686" t="b">
        <v>1</v>
      </c>
    </row>
    <row r="1687" spans="1:5" x14ac:dyDescent="0.25">
      <c r="A1687" t="s">
        <v>3721</v>
      </c>
      <c r="B1687" t="s">
        <v>3722</v>
      </c>
      <c r="E1687" t="b">
        <v>1</v>
      </c>
    </row>
    <row r="1688" spans="1:5" x14ac:dyDescent="0.25">
      <c r="A1688" t="s">
        <v>3723</v>
      </c>
      <c r="B1688" t="s">
        <v>3724</v>
      </c>
      <c r="E1688" t="b">
        <v>1</v>
      </c>
    </row>
    <row r="1689" spans="1:5" x14ac:dyDescent="0.25">
      <c r="A1689" t="s">
        <v>3725</v>
      </c>
      <c r="B1689" t="s">
        <v>3726</v>
      </c>
      <c r="E1689" t="b">
        <v>1</v>
      </c>
    </row>
    <row r="1690" spans="1:5" x14ac:dyDescent="0.25">
      <c r="A1690" t="s">
        <v>3727</v>
      </c>
      <c r="B1690" t="s">
        <v>3728</v>
      </c>
      <c r="E1690" t="b">
        <v>1</v>
      </c>
    </row>
    <row r="1691" spans="1:5" x14ac:dyDescent="0.25">
      <c r="A1691" t="s">
        <v>3729</v>
      </c>
      <c r="B1691" t="s">
        <v>3730</v>
      </c>
      <c r="E1691" t="b">
        <v>1</v>
      </c>
    </row>
    <row r="1692" spans="1:5" x14ac:dyDescent="0.25">
      <c r="A1692" t="s">
        <v>3731</v>
      </c>
      <c r="B1692" t="s">
        <v>3732</v>
      </c>
      <c r="E1692" t="b">
        <v>1</v>
      </c>
    </row>
    <row r="1693" spans="1:5" x14ac:dyDescent="0.25">
      <c r="A1693" t="s">
        <v>3733</v>
      </c>
      <c r="B1693" t="s">
        <v>3734</v>
      </c>
      <c r="E1693" t="b">
        <v>1</v>
      </c>
    </row>
    <row r="1694" spans="1:5" x14ac:dyDescent="0.25">
      <c r="A1694" t="s">
        <v>3735</v>
      </c>
      <c r="B1694" t="s">
        <v>3736</v>
      </c>
      <c r="E1694" t="b">
        <v>1</v>
      </c>
    </row>
    <row r="1695" spans="1:5" x14ac:dyDescent="0.25">
      <c r="A1695" t="s">
        <v>3737</v>
      </c>
      <c r="B1695" t="s">
        <v>3738</v>
      </c>
      <c r="E1695" t="b">
        <v>1</v>
      </c>
    </row>
    <row r="1696" spans="1:5" x14ac:dyDescent="0.25">
      <c r="A1696" t="s">
        <v>3739</v>
      </c>
      <c r="B1696" t="s">
        <v>3740</v>
      </c>
      <c r="E1696" t="b">
        <v>1</v>
      </c>
    </row>
    <row r="1697" spans="1:5" x14ac:dyDescent="0.25">
      <c r="A1697" t="s">
        <v>3741</v>
      </c>
      <c r="B1697" t="s">
        <v>3742</v>
      </c>
      <c r="E1697" t="b">
        <v>1</v>
      </c>
    </row>
    <row r="1698" spans="1:5" x14ac:dyDescent="0.25">
      <c r="A1698" t="s">
        <v>3743</v>
      </c>
      <c r="B1698" t="s">
        <v>3744</v>
      </c>
      <c r="E1698" t="b">
        <v>1</v>
      </c>
    </row>
    <row r="1699" spans="1:5" x14ac:dyDescent="0.25">
      <c r="A1699" t="s">
        <v>3745</v>
      </c>
      <c r="B1699" t="s">
        <v>3746</v>
      </c>
      <c r="E1699" t="b">
        <v>1</v>
      </c>
    </row>
    <row r="1700" spans="1:5" x14ac:dyDescent="0.25">
      <c r="A1700" t="s">
        <v>3747</v>
      </c>
      <c r="B1700" t="s">
        <v>3748</v>
      </c>
      <c r="E1700" t="b">
        <v>1</v>
      </c>
    </row>
    <row r="1701" spans="1:5" x14ac:dyDescent="0.25">
      <c r="A1701" t="s">
        <v>3749</v>
      </c>
      <c r="B1701" t="s">
        <v>3750</v>
      </c>
      <c r="E1701" t="b">
        <v>1</v>
      </c>
    </row>
    <row r="1702" spans="1:5" x14ac:dyDescent="0.25">
      <c r="A1702" t="s">
        <v>3751</v>
      </c>
      <c r="B1702" t="s">
        <v>3752</v>
      </c>
      <c r="E1702" t="b">
        <v>1</v>
      </c>
    </row>
    <row r="1703" spans="1:5" x14ac:dyDescent="0.25">
      <c r="A1703" t="s">
        <v>3753</v>
      </c>
      <c r="B1703" t="s">
        <v>3754</v>
      </c>
      <c r="E1703" t="b">
        <v>1</v>
      </c>
    </row>
    <row r="1704" spans="1:5" x14ac:dyDescent="0.25">
      <c r="A1704" t="s">
        <v>3755</v>
      </c>
      <c r="B1704" t="s">
        <v>3756</v>
      </c>
      <c r="E1704" t="b">
        <v>1</v>
      </c>
    </row>
    <row r="1705" spans="1:5" x14ac:dyDescent="0.25">
      <c r="A1705" t="s">
        <v>3757</v>
      </c>
      <c r="B1705" t="s">
        <v>3758</v>
      </c>
      <c r="E1705" t="b">
        <v>1</v>
      </c>
    </row>
    <row r="1706" spans="1:5" x14ac:dyDescent="0.25">
      <c r="A1706" t="s">
        <v>3759</v>
      </c>
      <c r="B1706" t="s">
        <v>3760</v>
      </c>
      <c r="E1706" t="b">
        <v>1</v>
      </c>
    </row>
    <row r="1707" spans="1:5" x14ac:dyDescent="0.25">
      <c r="A1707" t="s">
        <v>3761</v>
      </c>
      <c r="B1707" t="s">
        <v>3762</v>
      </c>
      <c r="E1707" t="b">
        <v>1</v>
      </c>
    </row>
    <row r="1708" spans="1:5" x14ac:dyDescent="0.25">
      <c r="A1708" t="s">
        <v>3763</v>
      </c>
      <c r="B1708" t="s">
        <v>3764</v>
      </c>
      <c r="E1708" t="b">
        <v>1</v>
      </c>
    </row>
    <row r="1709" spans="1:5" x14ac:dyDescent="0.25">
      <c r="A1709" t="s">
        <v>3765</v>
      </c>
      <c r="B1709" t="s">
        <v>3766</v>
      </c>
      <c r="E1709" t="b">
        <v>1</v>
      </c>
    </row>
    <row r="1710" spans="1:5" x14ac:dyDescent="0.25">
      <c r="A1710" t="s">
        <v>3767</v>
      </c>
      <c r="B1710" t="s">
        <v>3768</v>
      </c>
      <c r="E1710" t="b">
        <v>1</v>
      </c>
    </row>
    <row r="1711" spans="1:5" x14ac:dyDescent="0.25">
      <c r="A1711" t="s">
        <v>3769</v>
      </c>
      <c r="B1711" t="s">
        <v>3770</v>
      </c>
      <c r="E1711" t="b">
        <v>1</v>
      </c>
    </row>
    <row r="1712" spans="1:5" x14ac:dyDescent="0.25">
      <c r="A1712" t="s">
        <v>3771</v>
      </c>
      <c r="B1712" t="s">
        <v>3772</v>
      </c>
      <c r="E1712" t="b">
        <v>1</v>
      </c>
    </row>
    <row r="1713" spans="1:5" x14ac:dyDescent="0.25">
      <c r="A1713" t="s">
        <v>3773</v>
      </c>
      <c r="B1713" t="s">
        <v>3774</v>
      </c>
      <c r="E1713" t="b">
        <v>1</v>
      </c>
    </row>
    <row r="1714" spans="1:5" x14ac:dyDescent="0.25">
      <c r="A1714" t="s">
        <v>3775</v>
      </c>
      <c r="B1714" t="s">
        <v>3776</v>
      </c>
      <c r="E1714" t="b">
        <v>1</v>
      </c>
    </row>
    <row r="1715" spans="1:5" x14ac:dyDescent="0.25">
      <c r="A1715" t="s">
        <v>3777</v>
      </c>
      <c r="B1715" t="s">
        <v>3778</v>
      </c>
      <c r="E1715" t="b">
        <v>1</v>
      </c>
    </row>
    <row r="1716" spans="1:5" x14ac:dyDescent="0.25">
      <c r="A1716" t="s">
        <v>3779</v>
      </c>
      <c r="B1716" t="s">
        <v>3780</v>
      </c>
      <c r="E1716" t="b">
        <v>1</v>
      </c>
    </row>
    <row r="1717" spans="1:5" x14ac:dyDescent="0.25">
      <c r="A1717" t="s">
        <v>3781</v>
      </c>
      <c r="B1717" t="s">
        <v>3782</v>
      </c>
      <c r="E1717" t="b">
        <v>1</v>
      </c>
    </row>
    <row r="1718" spans="1:5" x14ac:dyDescent="0.25">
      <c r="A1718" t="s">
        <v>3783</v>
      </c>
      <c r="B1718" t="s">
        <v>3784</v>
      </c>
      <c r="E1718" t="b">
        <v>1</v>
      </c>
    </row>
    <row r="1719" spans="1:5" x14ac:dyDescent="0.25">
      <c r="A1719" t="s">
        <v>3785</v>
      </c>
      <c r="B1719" t="s">
        <v>3786</v>
      </c>
      <c r="E1719" t="b">
        <v>1</v>
      </c>
    </row>
    <row r="1720" spans="1:5" x14ac:dyDescent="0.25">
      <c r="A1720" t="s">
        <v>3787</v>
      </c>
      <c r="B1720" t="s">
        <v>3788</v>
      </c>
      <c r="E1720" t="b">
        <v>1</v>
      </c>
    </row>
    <row r="1721" spans="1:5" x14ac:dyDescent="0.25">
      <c r="A1721" t="s">
        <v>3789</v>
      </c>
      <c r="B1721" t="s">
        <v>3790</v>
      </c>
      <c r="E1721" t="b">
        <v>1</v>
      </c>
    </row>
    <row r="1722" spans="1:5" x14ac:dyDescent="0.25">
      <c r="A1722" t="s">
        <v>3791</v>
      </c>
      <c r="B1722" t="s">
        <v>3792</v>
      </c>
      <c r="E1722" t="b">
        <v>1</v>
      </c>
    </row>
    <row r="1723" spans="1:5" x14ac:dyDescent="0.25">
      <c r="A1723" t="s">
        <v>3793</v>
      </c>
      <c r="B1723" t="s">
        <v>3794</v>
      </c>
      <c r="E1723" t="b">
        <v>1</v>
      </c>
    </row>
    <row r="1724" spans="1:5" x14ac:dyDescent="0.25">
      <c r="A1724" t="s">
        <v>3795</v>
      </c>
      <c r="B1724" t="s">
        <v>3796</v>
      </c>
      <c r="E1724" t="b">
        <v>1</v>
      </c>
    </row>
    <row r="1725" spans="1:5" x14ac:dyDescent="0.25">
      <c r="A1725" t="s">
        <v>3797</v>
      </c>
      <c r="B1725" t="s">
        <v>3798</v>
      </c>
      <c r="E1725" t="b">
        <v>1</v>
      </c>
    </row>
    <row r="1726" spans="1:5" x14ac:dyDescent="0.25">
      <c r="A1726" t="s">
        <v>3799</v>
      </c>
      <c r="B1726" t="s">
        <v>3800</v>
      </c>
      <c r="E1726" t="b">
        <v>1</v>
      </c>
    </row>
    <row r="1727" spans="1:5" x14ac:dyDescent="0.25">
      <c r="A1727" t="s">
        <v>3801</v>
      </c>
      <c r="B1727" t="s">
        <v>3802</v>
      </c>
      <c r="E1727" t="b">
        <v>1</v>
      </c>
    </row>
    <row r="1728" spans="1:5" x14ac:dyDescent="0.25">
      <c r="A1728" t="s">
        <v>3803</v>
      </c>
      <c r="B1728" t="s">
        <v>3804</v>
      </c>
      <c r="E1728" t="b">
        <v>1</v>
      </c>
    </row>
    <row r="1729" spans="1:5" x14ac:dyDescent="0.25">
      <c r="A1729" t="s">
        <v>3805</v>
      </c>
      <c r="B1729" t="s">
        <v>3806</v>
      </c>
      <c r="E1729" t="b">
        <v>1</v>
      </c>
    </row>
    <row r="1730" spans="1:5" x14ac:dyDescent="0.25">
      <c r="A1730" t="s">
        <v>3807</v>
      </c>
      <c r="B1730" t="s">
        <v>3808</v>
      </c>
      <c r="E1730" t="b">
        <v>1</v>
      </c>
    </row>
    <row r="1731" spans="1:5" x14ac:dyDescent="0.25">
      <c r="A1731" t="s">
        <v>3809</v>
      </c>
      <c r="B1731" t="s">
        <v>3810</v>
      </c>
      <c r="E1731" t="b">
        <v>1</v>
      </c>
    </row>
    <row r="1732" spans="1:5" x14ac:dyDescent="0.25">
      <c r="A1732" t="s">
        <v>3811</v>
      </c>
      <c r="B1732" t="s">
        <v>3812</v>
      </c>
      <c r="E1732" t="b">
        <v>1</v>
      </c>
    </row>
    <row r="1733" spans="1:5" x14ac:dyDescent="0.25">
      <c r="A1733" t="s">
        <v>3813</v>
      </c>
      <c r="B1733" t="s">
        <v>3814</v>
      </c>
      <c r="E1733" t="b">
        <v>1</v>
      </c>
    </row>
    <row r="1734" spans="1:5" x14ac:dyDescent="0.25">
      <c r="A1734" t="s">
        <v>3815</v>
      </c>
      <c r="B1734" t="s">
        <v>3816</v>
      </c>
      <c r="E1734" t="b">
        <v>1</v>
      </c>
    </row>
    <row r="1735" spans="1:5" x14ac:dyDescent="0.25">
      <c r="A1735" t="s">
        <v>3817</v>
      </c>
      <c r="B1735" t="s">
        <v>3818</v>
      </c>
      <c r="E1735" t="b">
        <v>1</v>
      </c>
    </row>
    <row r="1736" spans="1:5" x14ac:dyDescent="0.25">
      <c r="A1736" t="s">
        <v>3819</v>
      </c>
      <c r="B1736" t="s">
        <v>3820</v>
      </c>
      <c r="E1736" t="b">
        <v>1</v>
      </c>
    </row>
    <row r="1737" spans="1:5" x14ac:dyDescent="0.25">
      <c r="A1737" t="s">
        <v>3821</v>
      </c>
      <c r="B1737" t="s">
        <v>3822</v>
      </c>
      <c r="E1737" t="b">
        <v>1</v>
      </c>
    </row>
    <row r="1738" spans="1:5" x14ac:dyDescent="0.25">
      <c r="A1738" t="s">
        <v>3823</v>
      </c>
      <c r="B1738" t="s">
        <v>3824</v>
      </c>
      <c r="E1738" t="b">
        <v>1</v>
      </c>
    </row>
    <row r="1739" spans="1:5" x14ac:dyDescent="0.25">
      <c r="A1739" t="s">
        <v>3825</v>
      </c>
      <c r="B1739" t="s">
        <v>3826</v>
      </c>
      <c r="E1739" t="b">
        <v>1</v>
      </c>
    </row>
    <row r="1740" spans="1:5" x14ac:dyDescent="0.25">
      <c r="A1740" t="s">
        <v>3827</v>
      </c>
      <c r="B1740" t="s">
        <v>3828</v>
      </c>
      <c r="E1740" t="b">
        <v>1</v>
      </c>
    </row>
    <row r="1741" spans="1:5" x14ac:dyDescent="0.25">
      <c r="A1741" t="s">
        <v>3829</v>
      </c>
      <c r="B1741" t="s">
        <v>3830</v>
      </c>
      <c r="E1741" t="b">
        <v>1</v>
      </c>
    </row>
    <row r="1742" spans="1:5" x14ac:dyDescent="0.25">
      <c r="A1742" t="s">
        <v>3831</v>
      </c>
      <c r="B1742" t="s">
        <v>3832</v>
      </c>
      <c r="E1742" t="b">
        <v>1</v>
      </c>
    </row>
    <row r="1743" spans="1:5" x14ac:dyDescent="0.25">
      <c r="A1743" t="s">
        <v>3833</v>
      </c>
      <c r="B1743" t="s">
        <v>3834</v>
      </c>
      <c r="E1743" t="b">
        <v>1</v>
      </c>
    </row>
    <row r="1744" spans="1:5" x14ac:dyDescent="0.25">
      <c r="A1744" t="s">
        <v>3835</v>
      </c>
      <c r="B1744" t="s">
        <v>3836</v>
      </c>
      <c r="E1744" t="b">
        <v>1</v>
      </c>
    </row>
    <row r="1745" spans="1:5" x14ac:dyDescent="0.25">
      <c r="A1745" t="s">
        <v>3837</v>
      </c>
      <c r="B1745" t="s">
        <v>3838</v>
      </c>
      <c r="E1745" t="b">
        <v>1</v>
      </c>
    </row>
    <row r="1746" spans="1:5" x14ac:dyDescent="0.25">
      <c r="A1746" t="s">
        <v>3839</v>
      </c>
      <c r="B1746" t="s">
        <v>3840</v>
      </c>
      <c r="E1746" t="b">
        <v>1</v>
      </c>
    </row>
    <row r="1747" spans="1:5" x14ac:dyDescent="0.25">
      <c r="A1747" t="s">
        <v>3841</v>
      </c>
      <c r="B1747" t="s">
        <v>3842</v>
      </c>
      <c r="E1747" t="b">
        <v>1</v>
      </c>
    </row>
    <row r="1748" spans="1:5" x14ac:dyDescent="0.25">
      <c r="A1748" t="s">
        <v>3843</v>
      </c>
      <c r="B1748" t="s">
        <v>3844</v>
      </c>
      <c r="E1748" t="b">
        <v>1</v>
      </c>
    </row>
    <row r="1749" spans="1:5" x14ac:dyDescent="0.25">
      <c r="A1749" t="s">
        <v>3845</v>
      </c>
      <c r="B1749" t="s">
        <v>3846</v>
      </c>
      <c r="E1749" t="b">
        <v>1</v>
      </c>
    </row>
    <row r="1750" spans="1:5" x14ac:dyDescent="0.25">
      <c r="A1750" t="s">
        <v>3847</v>
      </c>
      <c r="B1750" t="s">
        <v>3848</v>
      </c>
      <c r="E1750" t="b">
        <v>1</v>
      </c>
    </row>
    <row r="1751" spans="1:5" x14ac:dyDescent="0.25">
      <c r="A1751" t="s">
        <v>3849</v>
      </c>
      <c r="B1751" t="s">
        <v>3850</v>
      </c>
      <c r="E1751" t="b">
        <v>1</v>
      </c>
    </row>
    <row r="1752" spans="1:5" x14ac:dyDescent="0.25">
      <c r="A1752" t="s">
        <v>3851</v>
      </c>
      <c r="B1752" t="s">
        <v>3852</v>
      </c>
      <c r="E1752" t="b">
        <v>1</v>
      </c>
    </row>
    <row r="1753" spans="1:5" x14ac:dyDescent="0.25">
      <c r="A1753" t="s">
        <v>3853</v>
      </c>
      <c r="B1753" t="s">
        <v>3854</v>
      </c>
      <c r="E1753" t="b">
        <v>1</v>
      </c>
    </row>
    <row r="1754" spans="1:5" x14ac:dyDescent="0.25">
      <c r="A1754" t="s">
        <v>3855</v>
      </c>
      <c r="B1754" t="s">
        <v>3856</v>
      </c>
      <c r="E1754" t="b">
        <v>1</v>
      </c>
    </row>
    <row r="1755" spans="1:5" x14ac:dyDescent="0.25">
      <c r="A1755" t="s">
        <v>3857</v>
      </c>
      <c r="B1755" t="s">
        <v>3858</v>
      </c>
      <c r="E1755" t="b">
        <v>1</v>
      </c>
    </row>
    <row r="1756" spans="1:5" x14ac:dyDescent="0.25">
      <c r="A1756" t="s">
        <v>3859</v>
      </c>
      <c r="B1756" t="s">
        <v>3860</v>
      </c>
      <c r="E1756" t="b">
        <v>1</v>
      </c>
    </row>
    <row r="1757" spans="1:5" x14ac:dyDescent="0.25">
      <c r="A1757" t="s">
        <v>3861</v>
      </c>
      <c r="B1757" t="s">
        <v>3862</v>
      </c>
      <c r="E1757" t="b">
        <v>1</v>
      </c>
    </row>
    <row r="1758" spans="1:5" x14ac:dyDescent="0.25">
      <c r="A1758" t="s">
        <v>3863</v>
      </c>
      <c r="B1758" t="s">
        <v>3864</v>
      </c>
      <c r="E1758" t="b">
        <v>1</v>
      </c>
    </row>
    <row r="1759" spans="1:5" x14ac:dyDescent="0.25">
      <c r="A1759" t="s">
        <v>3865</v>
      </c>
      <c r="B1759" t="s">
        <v>3866</v>
      </c>
      <c r="E1759" t="b">
        <v>1</v>
      </c>
    </row>
    <row r="1760" spans="1:5" x14ac:dyDescent="0.25">
      <c r="A1760" t="s">
        <v>3867</v>
      </c>
      <c r="B1760" t="s">
        <v>3868</v>
      </c>
      <c r="E1760" t="b">
        <v>1</v>
      </c>
    </row>
    <row r="1761" spans="1:5" x14ac:dyDescent="0.25">
      <c r="A1761" t="s">
        <v>3869</v>
      </c>
      <c r="B1761" t="s">
        <v>3870</v>
      </c>
      <c r="E1761" t="b">
        <v>1</v>
      </c>
    </row>
    <row r="1762" spans="1:5" x14ac:dyDescent="0.25">
      <c r="A1762" t="s">
        <v>3871</v>
      </c>
      <c r="B1762" t="s">
        <v>3872</v>
      </c>
      <c r="E1762" t="b">
        <v>1</v>
      </c>
    </row>
    <row r="1763" spans="1:5" x14ac:dyDescent="0.25">
      <c r="A1763" t="s">
        <v>3873</v>
      </c>
      <c r="B1763" t="s">
        <v>3874</v>
      </c>
      <c r="E1763" t="b">
        <v>1</v>
      </c>
    </row>
    <row r="1764" spans="1:5" x14ac:dyDescent="0.25">
      <c r="A1764" t="s">
        <v>3875</v>
      </c>
      <c r="B1764" t="s">
        <v>3876</v>
      </c>
      <c r="E1764" t="b">
        <v>1</v>
      </c>
    </row>
    <row r="1765" spans="1:5" x14ac:dyDescent="0.25">
      <c r="A1765" t="s">
        <v>3877</v>
      </c>
      <c r="B1765" t="s">
        <v>3878</v>
      </c>
      <c r="E1765" t="b">
        <v>1</v>
      </c>
    </row>
    <row r="1766" spans="1:5" x14ac:dyDescent="0.25">
      <c r="A1766" t="s">
        <v>3879</v>
      </c>
      <c r="B1766" t="s">
        <v>3880</v>
      </c>
      <c r="E1766" t="b">
        <v>1</v>
      </c>
    </row>
    <row r="1767" spans="1:5" x14ac:dyDescent="0.25">
      <c r="A1767" t="s">
        <v>3881</v>
      </c>
      <c r="B1767" t="s">
        <v>3882</v>
      </c>
      <c r="E1767" t="b">
        <v>1</v>
      </c>
    </row>
    <row r="1768" spans="1:5" x14ac:dyDescent="0.25">
      <c r="A1768" t="s">
        <v>3883</v>
      </c>
      <c r="B1768" t="s">
        <v>3884</v>
      </c>
      <c r="E1768" t="b">
        <v>1</v>
      </c>
    </row>
    <row r="1769" spans="1:5" x14ac:dyDescent="0.25">
      <c r="A1769" t="s">
        <v>3885</v>
      </c>
      <c r="B1769" t="s">
        <v>3886</v>
      </c>
      <c r="E1769" t="b">
        <v>1</v>
      </c>
    </row>
    <row r="1770" spans="1:5" x14ac:dyDescent="0.25">
      <c r="A1770" t="s">
        <v>3887</v>
      </c>
      <c r="B1770" t="s">
        <v>3888</v>
      </c>
      <c r="E1770" t="b">
        <v>1</v>
      </c>
    </row>
    <row r="1771" spans="1:5" x14ac:dyDescent="0.25">
      <c r="A1771" t="s">
        <v>3889</v>
      </c>
      <c r="B1771" t="s">
        <v>3890</v>
      </c>
      <c r="E1771" t="b">
        <v>1</v>
      </c>
    </row>
    <row r="1772" spans="1:5" x14ac:dyDescent="0.25">
      <c r="A1772" t="s">
        <v>3891</v>
      </c>
      <c r="B1772" t="s">
        <v>3892</v>
      </c>
      <c r="E1772" t="b">
        <v>1</v>
      </c>
    </row>
    <row r="1773" spans="1:5" x14ac:dyDescent="0.25">
      <c r="A1773" t="s">
        <v>3893</v>
      </c>
      <c r="B1773" t="s">
        <v>3894</v>
      </c>
      <c r="E1773" t="b">
        <v>1</v>
      </c>
    </row>
    <row r="1774" spans="1:5" x14ac:dyDescent="0.25">
      <c r="A1774" t="s">
        <v>3895</v>
      </c>
      <c r="B1774" t="s">
        <v>3896</v>
      </c>
      <c r="E1774" t="b">
        <v>1</v>
      </c>
    </row>
    <row r="1775" spans="1:5" x14ac:dyDescent="0.25">
      <c r="A1775" t="s">
        <v>3897</v>
      </c>
      <c r="B1775" t="s">
        <v>3898</v>
      </c>
      <c r="E1775" t="b">
        <v>1</v>
      </c>
    </row>
    <row r="1776" spans="1:5" x14ac:dyDescent="0.25">
      <c r="A1776" t="s">
        <v>3899</v>
      </c>
      <c r="B1776" t="s">
        <v>3900</v>
      </c>
      <c r="E1776" t="b">
        <v>1</v>
      </c>
    </row>
    <row r="1777" spans="1:5" x14ac:dyDescent="0.25">
      <c r="A1777" t="s">
        <v>3901</v>
      </c>
      <c r="B1777" t="s">
        <v>3902</v>
      </c>
      <c r="E1777" t="b">
        <v>1</v>
      </c>
    </row>
    <row r="1778" spans="1:5" x14ac:dyDescent="0.25">
      <c r="A1778" t="s">
        <v>3903</v>
      </c>
      <c r="B1778" t="s">
        <v>3904</v>
      </c>
      <c r="E1778" t="b">
        <v>1</v>
      </c>
    </row>
    <row r="1779" spans="1:5" x14ac:dyDescent="0.25">
      <c r="A1779" t="s">
        <v>3905</v>
      </c>
      <c r="B1779" t="s">
        <v>3906</v>
      </c>
      <c r="E1779" t="b">
        <v>1</v>
      </c>
    </row>
    <row r="1780" spans="1:5" x14ac:dyDescent="0.25">
      <c r="A1780" t="s">
        <v>3907</v>
      </c>
      <c r="B1780" t="s">
        <v>3908</v>
      </c>
      <c r="E1780" t="b">
        <v>1</v>
      </c>
    </row>
    <row r="1781" spans="1:5" x14ac:dyDescent="0.25">
      <c r="A1781" t="s">
        <v>3909</v>
      </c>
      <c r="B1781" t="s">
        <v>3910</v>
      </c>
      <c r="E1781" t="b">
        <v>1</v>
      </c>
    </row>
    <row r="1782" spans="1:5" x14ac:dyDescent="0.25">
      <c r="A1782" t="s">
        <v>3911</v>
      </c>
      <c r="B1782" t="s">
        <v>3912</v>
      </c>
      <c r="E1782" t="b">
        <v>1</v>
      </c>
    </row>
    <row r="1783" spans="1:5" x14ac:dyDescent="0.25">
      <c r="A1783" t="s">
        <v>3913</v>
      </c>
      <c r="B1783" t="s">
        <v>3914</v>
      </c>
      <c r="E1783" t="b">
        <v>1</v>
      </c>
    </row>
    <row r="1784" spans="1:5" x14ac:dyDescent="0.25">
      <c r="A1784" t="s">
        <v>3915</v>
      </c>
      <c r="B1784" t="s">
        <v>3916</v>
      </c>
      <c r="E1784" t="b">
        <v>1</v>
      </c>
    </row>
    <row r="1785" spans="1:5" x14ac:dyDescent="0.25">
      <c r="A1785" t="s">
        <v>3917</v>
      </c>
      <c r="B1785" t="s">
        <v>3918</v>
      </c>
      <c r="E1785" t="b">
        <v>1</v>
      </c>
    </row>
    <row r="1786" spans="1:5" x14ac:dyDescent="0.25">
      <c r="A1786" t="s">
        <v>3919</v>
      </c>
      <c r="B1786" t="s">
        <v>3920</v>
      </c>
      <c r="E1786" t="b">
        <v>1</v>
      </c>
    </row>
    <row r="1787" spans="1:5" x14ac:dyDescent="0.25">
      <c r="A1787" t="s">
        <v>3921</v>
      </c>
      <c r="B1787" t="s">
        <v>3922</v>
      </c>
      <c r="E1787" t="b">
        <v>1</v>
      </c>
    </row>
    <row r="1788" spans="1:5" x14ac:dyDescent="0.25">
      <c r="A1788" t="s">
        <v>3923</v>
      </c>
      <c r="B1788" t="s">
        <v>3924</v>
      </c>
      <c r="E1788" t="b">
        <v>1</v>
      </c>
    </row>
    <row r="1789" spans="1:5" x14ac:dyDescent="0.25">
      <c r="A1789" t="s">
        <v>3925</v>
      </c>
      <c r="B1789" t="s">
        <v>3926</v>
      </c>
      <c r="E1789" t="b">
        <v>1</v>
      </c>
    </row>
    <row r="1790" spans="1:5" x14ac:dyDescent="0.25">
      <c r="A1790" t="s">
        <v>3927</v>
      </c>
      <c r="B1790" t="s">
        <v>3928</v>
      </c>
      <c r="E1790" t="b">
        <v>1</v>
      </c>
    </row>
    <row r="1791" spans="1:5" x14ac:dyDescent="0.25">
      <c r="A1791" t="s">
        <v>3929</v>
      </c>
      <c r="B1791" t="s">
        <v>3930</v>
      </c>
      <c r="E1791" t="b">
        <v>1</v>
      </c>
    </row>
    <row r="1792" spans="1:5" x14ac:dyDescent="0.25">
      <c r="A1792" t="s">
        <v>3931</v>
      </c>
      <c r="B1792" t="s">
        <v>3932</v>
      </c>
      <c r="E1792" t="b">
        <v>1</v>
      </c>
    </row>
    <row r="1793" spans="1:5" x14ac:dyDescent="0.25">
      <c r="A1793" t="s">
        <v>3933</v>
      </c>
      <c r="B1793" t="s">
        <v>3934</v>
      </c>
      <c r="E1793" t="b">
        <v>1</v>
      </c>
    </row>
    <row r="1794" spans="1:5" x14ac:dyDescent="0.25">
      <c r="A1794" t="s">
        <v>3935</v>
      </c>
      <c r="B1794" t="s">
        <v>3936</v>
      </c>
      <c r="E1794" t="b">
        <v>1</v>
      </c>
    </row>
    <row r="1795" spans="1:5" x14ac:dyDescent="0.25">
      <c r="A1795" t="s">
        <v>3937</v>
      </c>
      <c r="B1795" t="s">
        <v>3938</v>
      </c>
      <c r="E1795" t="b">
        <v>1</v>
      </c>
    </row>
    <row r="1796" spans="1:5" x14ac:dyDescent="0.25">
      <c r="A1796" t="s">
        <v>3939</v>
      </c>
      <c r="B1796" t="s">
        <v>3940</v>
      </c>
      <c r="E1796" t="b">
        <v>1</v>
      </c>
    </row>
    <row r="1797" spans="1:5" x14ac:dyDescent="0.25">
      <c r="A1797" t="s">
        <v>3941</v>
      </c>
      <c r="B1797" t="s">
        <v>3942</v>
      </c>
      <c r="E1797" t="b">
        <v>1</v>
      </c>
    </row>
    <row r="1798" spans="1:5" x14ac:dyDescent="0.25">
      <c r="A1798" t="s">
        <v>3943</v>
      </c>
      <c r="B1798" t="s">
        <v>3944</v>
      </c>
      <c r="E1798" t="b">
        <v>1</v>
      </c>
    </row>
    <row r="1799" spans="1:5" x14ac:dyDescent="0.25">
      <c r="A1799" t="s">
        <v>3945</v>
      </c>
      <c r="B1799" t="s">
        <v>3946</v>
      </c>
      <c r="E1799" t="b">
        <v>1</v>
      </c>
    </row>
    <row r="1800" spans="1:5" x14ac:dyDescent="0.25">
      <c r="A1800" t="s">
        <v>3947</v>
      </c>
      <c r="B1800" t="s">
        <v>3948</v>
      </c>
      <c r="E1800" t="b">
        <v>1</v>
      </c>
    </row>
    <row r="1801" spans="1:5" x14ac:dyDescent="0.25">
      <c r="A1801" t="s">
        <v>3949</v>
      </c>
      <c r="B1801" t="s">
        <v>3950</v>
      </c>
      <c r="E1801" t="b">
        <v>1</v>
      </c>
    </row>
    <row r="1802" spans="1:5" x14ac:dyDescent="0.25">
      <c r="A1802" t="s">
        <v>3951</v>
      </c>
      <c r="B1802" t="s">
        <v>3952</v>
      </c>
      <c r="E1802" t="b">
        <v>1</v>
      </c>
    </row>
    <row r="1803" spans="1:5" x14ac:dyDescent="0.25">
      <c r="A1803" t="s">
        <v>3953</v>
      </c>
      <c r="B1803" t="s">
        <v>3954</v>
      </c>
      <c r="E1803" t="b">
        <v>1</v>
      </c>
    </row>
    <row r="1804" spans="1:5" x14ac:dyDescent="0.25">
      <c r="A1804" t="s">
        <v>3955</v>
      </c>
      <c r="B1804" t="s">
        <v>3956</v>
      </c>
      <c r="E1804" t="b">
        <v>1</v>
      </c>
    </row>
    <row r="1805" spans="1:5" x14ac:dyDescent="0.25">
      <c r="A1805" t="s">
        <v>3957</v>
      </c>
      <c r="B1805" t="s">
        <v>3958</v>
      </c>
      <c r="E1805" t="b">
        <v>1</v>
      </c>
    </row>
    <row r="1806" spans="1:5" x14ac:dyDescent="0.25">
      <c r="A1806" t="s">
        <v>3959</v>
      </c>
      <c r="B1806" t="s">
        <v>3960</v>
      </c>
      <c r="E1806" t="b">
        <v>1</v>
      </c>
    </row>
    <row r="1807" spans="1:5" x14ac:dyDescent="0.25">
      <c r="A1807" t="s">
        <v>3961</v>
      </c>
      <c r="B1807" t="s">
        <v>3962</v>
      </c>
      <c r="E1807" t="b">
        <v>1</v>
      </c>
    </row>
    <row r="1808" spans="1:5" x14ac:dyDescent="0.25">
      <c r="A1808" t="s">
        <v>3963</v>
      </c>
      <c r="B1808" t="s">
        <v>3964</v>
      </c>
      <c r="E1808" t="b">
        <v>1</v>
      </c>
    </row>
    <row r="1809" spans="1:5" x14ac:dyDescent="0.25">
      <c r="A1809" t="s">
        <v>3965</v>
      </c>
      <c r="B1809" t="s">
        <v>3966</v>
      </c>
      <c r="E1809" t="b">
        <v>1</v>
      </c>
    </row>
    <row r="1810" spans="1:5" x14ac:dyDescent="0.25">
      <c r="A1810" t="s">
        <v>3967</v>
      </c>
      <c r="B1810" t="s">
        <v>3968</v>
      </c>
      <c r="E1810" t="b">
        <v>1</v>
      </c>
    </row>
    <row r="1811" spans="1:5" x14ac:dyDescent="0.25">
      <c r="A1811" t="s">
        <v>3969</v>
      </c>
      <c r="B1811" t="s">
        <v>3970</v>
      </c>
      <c r="E1811" t="b">
        <v>1</v>
      </c>
    </row>
    <row r="1812" spans="1:5" x14ac:dyDescent="0.25">
      <c r="A1812" t="s">
        <v>3971</v>
      </c>
      <c r="B1812" t="s">
        <v>3972</v>
      </c>
      <c r="E1812" t="b">
        <v>1</v>
      </c>
    </row>
    <row r="1813" spans="1:5" x14ac:dyDescent="0.25">
      <c r="A1813" t="s">
        <v>3973</v>
      </c>
      <c r="B1813" t="s">
        <v>3974</v>
      </c>
      <c r="E1813" t="b">
        <v>1</v>
      </c>
    </row>
    <row r="1814" spans="1:5" x14ac:dyDescent="0.25">
      <c r="A1814" t="s">
        <v>3975</v>
      </c>
      <c r="B1814" t="s">
        <v>3976</v>
      </c>
      <c r="E1814" t="b">
        <v>1</v>
      </c>
    </row>
    <row r="1815" spans="1:5" x14ac:dyDescent="0.25">
      <c r="A1815" t="s">
        <v>3977</v>
      </c>
      <c r="B1815" t="s">
        <v>3978</v>
      </c>
      <c r="E1815" t="b">
        <v>1</v>
      </c>
    </row>
    <row r="1816" spans="1:5" x14ac:dyDescent="0.25">
      <c r="A1816" t="s">
        <v>3979</v>
      </c>
      <c r="B1816" t="s">
        <v>3980</v>
      </c>
      <c r="E1816" t="b">
        <v>1</v>
      </c>
    </row>
    <row r="1817" spans="1:5" x14ac:dyDescent="0.25">
      <c r="A1817" t="s">
        <v>3981</v>
      </c>
      <c r="B1817" t="s">
        <v>3982</v>
      </c>
      <c r="E1817" t="b">
        <v>1</v>
      </c>
    </row>
    <row r="1818" spans="1:5" x14ac:dyDescent="0.25">
      <c r="A1818" t="s">
        <v>3983</v>
      </c>
      <c r="B1818" t="s">
        <v>3984</v>
      </c>
      <c r="E1818" t="b">
        <v>1</v>
      </c>
    </row>
    <row r="1819" spans="1:5" x14ac:dyDescent="0.25">
      <c r="A1819" t="s">
        <v>3985</v>
      </c>
      <c r="B1819" t="s">
        <v>3986</v>
      </c>
      <c r="E1819" t="b">
        <v>1</v>
      </c>
    </row>
    <row r="1820" spans="1:5" x14ac:dyDescent="0.25">
      <c r="A1820" t="s">
        <v>3987</v>
      </c>
      <c r="B1820" t="s">
        <v>3988</v>
      </c>
      <c r="E1820" t="b">
        <v>1</v>
      </c>
    </row>
    <row r="1821" spans="1:5" x14ac:dyDescent="0.25">
      <c r="A1821" t="s">
        <v>3989</v>
      </c>
      <c r="B1821" t="s">
        <v>3990</v>
      </c>
      <c r="E1821" t="b">
        <v>1</v>
      </c>
    </row>
    <row r="1822" spans="1:5" x14ac:dyDescent="0.25">
      <c r="A1822" t="s">
        <v>3991</v>
      </c>
      <c r="B1822" t="s">
        <v>3992</v>
      </c>
      <c r="E1822" t="b">
        <v>1</v>
      </c>
    </row>
    <row r="1823" spans="1:5" x14ac:dyDescent="0.25">
      <c r="A1823" t="s">
        <v>3993</v>
      </c>
      <c r="B1823" t="s">
        <v>3994</v>
      </c>
      <c r="E1823" t="b">
        <v>1</v>
      </c>
    </row>
    <row r="1824" spans="1:5" x14ac:dyDescent="0.25">
      <c r="A1824" t="s">
        <v>3995</v>
      </c>
      <c r="B1824" t="s">
        <v>3996</v>
      </c>
      <c r="E1824" t="b">
        <v>1</v>
      </c>
    </row>
    <row r="1825" spans="1:5" x14ac:dyDescent="0.25">
      <c r="A1825" t="s">
        <v>3997</v>
      </c>
      <c r="B1825" t="s">
        <v>3998</v>
      </c>
      <c r="E1825" t="b">
        <v>1</v>
      </c>
    </row>
    <row r="1826" spans="1:5" x14ac:dyDescent="0.25">
      <c r="A1826" t="s">
        <v>3999</v>
      </c>
      <c r="B1826" t="s">
        <v>4000</v>
      </c>
      <c r="E1826" t="b">
        <v>1</v>
      </c>
    </row>
    <row r="1827" spans="1:5" x14ac:dyDescent="0.25">
      <c r="A1827" t="s">
        <v>4001</v>
      </c>
      <c r="B1827" t="s">
        <v>4002</v>
      </c>
      <c r="E1827" t="b">
        <v>1</v>
      </c>
    </row>
    <row r="1828" spans="1:5" x14ac:dyDescent="0.25">
      <c r="A1828" t="s">
        <v>4003</v>
      </c>
      <c r="B1828" t="s">
        <v>4004</v>
      </c>
      <c r="E1828" t="b">
        <v>1</v>
      </c>
    </row>
    <row r="1829" spans="1:5" x14ac:dyDescent="0.25">
      <c r="A1829" t="s">
        <v>4005</v>
      </c>
      <c r="B1829" t="s">
        <v>4006</v>
      </c>
      <c r="E1829" t="b">
        <v>1</v>
      </c>
    </row>
    <row r="1830" spans="1:5" x14ac:dyDescent="0.25">
      <c r="A1830" t="s">
        <v>4007</v>
      </c>
      <c r="B1830" t="s">
        <v>4008</v>
      </c>
      <c r="E1830" t="b">
        <v>1</v>
      </c>
    </row>
    <row r="1831" spans="1:5" x14ac:dyDescent="0.25">
      <c r="A1831" t="s">
        <v>4009</v>
      </c>
      <c r="B1831" t="s">
        <v>4010</v>
      </c>
      <c r="E1831" t="b">
        <v>1</v>
      </c>
    </row>
    <row r="1832" spans="1:5" x14ac:dyDescent="0.25">
      <c r="A1832" t="s">
        <v>4011</v>
      </c>
      <c r="B1832" t="s">
        <v>4012</v>
      </c>
      <c r="E1832" t="b">
        <v>1</v>
      </c>
    </row>
    <row r="1833" spans="1:5" x14ac:dyDescent="0.25">
      <c r="A1833" t="s">
        <v>4013</v>
      </c>
      <c r="B1833" t="s">
        <v>4014</v>
      </c>
      <c r="E1833" t="b">
        <v>1</v>
      </c>
    </row>
    <row r="1834" spans="1:5" x14ac:dyDescent="0.25">
      <c r="A1834" t="s">
        <v>4015</v>
      </c>
      <c r="B1834" t="s">
        <v>4016</v>
      </c>
      <c r="E1834" t="b">
        <v>1</v>
      </c>
    </row>
    <row r="1835" spans="1:5" x14ac:dyDescent="0.25">
      <c r="A1835" t="s">
        <v>4017</v>
      </c>
      <c r="B1835" t="s">
        <v>4018</v>
      </c>
      <c r="E1835" t="b">
        <v>1</v>
      </c>
    </row>
    <row r="1836" spans="1:5" x14ac:dyDescent="0.25">
      <c r="A1836" t="s">
        <v>4019</v>
      </c>
      <c r="B1836" t="s">
        <v>4020</v>
      </c>
      <c r="E1836" t="b">
        <v>1</v>
      </c>
    </row>
    <row r="1837" spans="1:5" x14ac:dyDescent="0.25">
      <c r="A1837" t="s">
        <v>4021</v>
      </c>
      <c r="B1837" t="s">
        <v>4022</v>
      </c>
      <c r="E1837" t="b">
        <v>1</v>
      </c>
    </row>
    <row r="1838" spans="1:5" x14ac:dyDescent="0.25">
      <c r="A1838" t="s">
        <v>4023</v>
      </c>
      <c r="B1838" t="s">
        <v>4024</v>
      </c>
      <c r="E1838" t="b">
        <v>1</v>
      </c>
    </row>
    <row r="1839" spans="1:5" x14ac:dyDescent="0.25">
      <c r="A1839" t="s">
        <v>4025</v>
      </c>
      <c r="B1839" t="s">
        <v>4026</v>
      </c>
      <c r="E1839" t="b">
        <v>1</v>
      </c>
    </row>
    <row r="1840" spans="1:5" x14ac:dyDescent="0.25">
      <c r="A1840" t="s">
        <v>4027</v>
      </c>
      <c r="B1840" t="s">
        <v>4028</v>
      </c>
      <c r="E1840" t="b">
        <v>1</v>
      </c>
    </row>
    <row r="1841" spans="1:5" x14ac:dyDescent="0.25">
      <c r="A1841" t="s">
        <v>4029</v>
      </c>
      <c r="B1841" t="s">
        <v>4030</v>
      </c>
      <c r="E1841" t="b">
        <v>1</v>
      </c>
    </row>
    <row r="1842" spans="1:5" x14ac:dyDescent="0.25">
      <c r="A1842" t="s">
        <v>4031</v>
      </c>
      <c r="B1842" t="s">
        <v>4032</v>
      </c>
      <c r="E1842" t="b">
        <v>1</v>
      </c>
    </row>
    <row r="1843" spans="1:5" x14ac:dyDescent="0.25">
      <c r="A1843" t="s">
        <v>4033</v>
      </c>
      <c r="B1843" t="s">
        <v>4034</v>
      </c>
      <c r="E1843" t="b">
        <v>1</v>
      </c>
    </row>
    <row r="1844" spans="1:5" x14ac:dyDescent="0.25">
      <c r="A1844" t="s">
        <v>4035</v>
      </c>
      <c r="B1844" t="s">
        <v>4036</v>
      </c>
      <c r="E1844" t="b">
        <v>1</v>
      </c>
    </row>
    <row r="1845" spans="1:5" x14ac:dyDescent="0.25">
      <c r="A1845" t="s">
        <v>4037</v>
      </c>
      <c r="B1845" t="s">
        <v>4038</v>
      </c>
      <c r="E1845" t="b">
        <v>1</v>
      </c>
    </row>
    <row r="1846" spans="1:5" x14ac:dyDescent="0.25">
      <c r="A1846" t="s">
        <v>4039</v>
      </c>
      <c r="B1846" t="s">
        <v>4040</v>
      </c>
      <c r="E1846" t="b">
        <v>1</v>
      </c>
    </row>
    <row r="1847" spans="1:5" x14ac:dyDescent="0.25">
      <c r="A1847" t="s">
        <v>4041</v>
      </c>
      <c r="B1847" t="s">
        <v>4042</v>
      </c>
      <c r="E1847" t="b">
        <v>1</v>
      </c>
    </row>
    <row r="1848" spans="1:5" x14ac:dyDescent="0.25">
      <c r="A1848" t="s">
        <v>4043</v>
      </c>
      <c r="B1848" t="s">
        <v>4044</v>
      </c>
      <c r="E1848" t="b">
        <v>1</v>
      </c>
    </row>
    <row r="1849" spans="1:5" x14ac:dyDescent="0.25">
      <c r="A1849" t="s">
        <v>4045</v>
      </c>
      <c r="B1849" t="s">
        <v>4046</v>
      </c>
      <c r="E1849" t="b">
        <v>1</v>
      </c>
    </row>
    <row r="1850" spans="1:5" x14ac:dyDescent="0.25">
      <c r="A1850" t="s">
        <v>4047</v>
      </c>
      <c r="B1850" t="s">
        <v>4048</v>
      </c>
      <c r="E1850" t="b">
        <v>1</v>
      </c>
    </row>
    <row r="1851" spans="1:5" x14ac:dyDescent="0.25">
      <c r="A1851" t="s">
        <v>4049</v>
      </c>
      <c r="B1851" t="s">
        <v>4050</v>
      </c>
      <c r="E1851" t="b">
        <v>1</v>
      </c>
    </row>
    <row r="1852" spans="1:5" x14ac:dyDescent="0.25">
      <c r="A1852" t="s">
        <v>4051</v>
      </c>
      <c r="B1852" t="s">
        <v>4052</v>
      </c>
      <c r="E1852" t="b">
        <v>1</v>
      </c>
    </row>
    <row r="1853" spans="1:5" x14ac:dyDescent="0.25">
      <c r="A1853" t="s">
        <v>4053</v>
      </c>
      <c r="B1853" t="s">
        <v>4054</v>
      </c>
      <c r="E1853" t="b">
        <v>1</v>
      </c>
    </row>
    <row r="1854" spans="1:5" x14ac:dyDescent="0.25">
      <c r="A1854" t="s">
        <v>4055</v>
      </c>
      <c r="B1854" t="s">
        <v>4056</v>
      </c>
      <c r="E1854" t="b">
        <v>1</v>
      </c>
    </row>
    <row r="1855" spans="1:5" x14ac:dyDescent="0.25">
      <c r="A1855" t="s">
        <v>4057</v>
      </c>
      <c r="B1855" t="s">
        <v>4058</v>
      </c>
      <c r="E1855" t="b">
        <v>1</v>
      </c>
    </row>
    <row r="1856" spans="1:5" x14ac:dyDescent="0.25">
      <c r="A1856" t="s">
        <v>4059</v>
      </c>
      <c r="B1856" t="s">
        <v>4060</v>
      </c>
      <c r="E1856" t="b">
        <v>1</v>
      </c>
    </row>
    <row r="1857" spans="1:5" x14ac:dyDescent="0.25">
      <c r="A1857" t="s">
        <v>4061</v>
      </c>
      <c r="B1857" t="s">
        <v>4062</v>
      </c>
      <c r="E1857" t="b">
        <v>1</v>
      </c>
    </row>
    <row r="1858" spans="1:5" x14ac:dyDescent="0.25">
      <c r="A1858" t="s">
        <v>4063</v>
      </c>
      <c r="B1858" t="s">
        <v>4064</v>
      </c>
      <c r="E1858" t="b">
        <v>1</v>
      </c>
    </row>
    <row r="1859" spans="1:5" x14ac:dyDescent="0.25">
      <c r="A1859" t="s">
        <v>4065</v>
      </c>
      <c r="B1859" t="s">
        <v>4066</v>
      </c>
      <c r="E1859" t="b">
        <v>1</v>
      </c>
    </row>
    <row r="1860" spans="1:5" x14ac:dyDescent="0.25">
      <c r="A1860" t="s">
        <v>4067</v>
      </c>
      <c r="B1860" t="s">
        <v>4068</v>
      </c>
      <c r="E1860" t="b">
        <v>1</v>
      </c>
    </row>
    <row r="1861" spans="1:5" x14ac:dyDescent="0.25">
      <c r="A1861" t="s">
        <v>4069</v>
      </c>
      <c r="B1861" t="s">
        <v>4070</v>
      </c>
      <c r="E1861" t="b">
        <v>1</v>
      </c>
    </row>
    <row r="1862" spans="1:5" x14ac:dyDescent="0.25">
      <c r="A1862" t="s">
        <v>4071</v>
      </c>
      <c r="B1862" t="s">
        <v>4072</v>
      </c>
      <c r="E1862" t="b">
        <v>1</v>
      </c>
    </row>
    <row r="1863" spans="1:5" x14ac:dyDescent="0.25">
      <c r="A1863" t="s">
        <v>4073</v>
      </c>
      <c r="B1863" t="s">
        <v>4074</v>
      </c>
      <c r="E1863" t="b">
        <v>1</v>
      </c>
    </row>
    <row r="1864" spans="1:5" x14ac:dyDescent="0.25">
      <c r="A1864" t="s">
        <v>4075</v>
      </c>
      <c r="B1864" t="s">
        <v>4076</v>
      </c>
      <c r="E1864" t="b">
        <v>1</v>
      </c>
    </row>
    <row r="1865" spans="1:5" x14ac:dyDescent="0.25">
      <c r="A1865" t="s">
        <v>4077</v>
      </c>
      <c r="B1865" t="s">
        <v>4078</v>
      </c>
      <c r="E1865" t="b">
        <v>1</v>
      </c>
    </row>
    <row r="1866" spans="1:5" x14ac:dyDescent="0.25">
      <c r="A1866" t="s">
        <v>4079</v>
      </c>
      <c r="B1866" t="s">
        <v>4080</v>
      </c>
      <c r="E1866" t="b">
        <v>1</v>
      </c>
    </row>
    <row r="1867" spans="1:5" x14ac:dyDescent="0.25">
      <c r="A1867" t="s">
        <v>4081</v>
      </c>
      <c r="B1867" t="s">
        <v>4082</v>
      </c>
      <c r="E1867" t="b">
        <v>1</v>
      </c>
    </row>
    <row r="1868" spans="1:5" x14ac:dyDescent="0.25">
      <c r="A1868" t="s">
        <v>4083</v>
      </c>
      <c r="B1868" t="s">
        <v>4084</v>
      </c>
      <c r="E1868" t="b">
        <v>1</v>
      </c>
    </row>
    <row r="1869" spans="1:5" x14ac:dyDescent="0.25">
      <c r="A1869" t="s">
        <v>4085</v>
      </c>
      <c r="B1869" t="s">
        <v>4086</v>
      </c>
      <c r="E1869" t="b">
        <v>1</v>
      </c>
    </row>
    <row r="1870" spans="1:5" x14ac:dyDescent="0.25">
      <c r="A1870" t="s">
        <v>4087</v>
      </c>
      <c r="B1870" t="s">
        <v>4088</v>
      </c>
      <c r="E1870" t="b">
        <v>1</v>
      </c>
    </row>
    <row r="1871" spans="1:5" x14ac:dyDescent="0.25">
      <c r="A1871" t="s">
        <v>4089</v>
      </c>
      <c r="B1871" t="s">
        <v>4090</v>
      </c>
      <c r="E1871" t="b">
        <v>1</v>
      </c>
    </row>
    <row r="1872" spans="1:5" x14ac:dyDescent="0.25">
      <c r="A1872" t="s">
        <v>4091</v>
      </c>
      <c r="B1872" t="s">
        <v>4092</v>
      </c>
      <c r="E1872" t="b">
        <v>1</v>
      </c>
    </row>
    <row r="1873" spans="1:5" x14ac:dyDescent="0.25">
      <c r="A1873" t="s">
        <v>4093</v>
      </c>
      <c r="B1873" t="s">
        <v>4094</v>
      </c>
      <c r="E1873" t="b">
        <v>1</v>
      </c>
    </row>
    <row r="1874" spans="1:5" x14ac:dyDescent="0.25">
      <c r="A1874" t="s">
        <v>4095</v>
      </c>
      <c r="B1874" t="s">
        <v>4096</v>
      </c>
      <c r="E1874" t="b">
        <v>1</v>
      </c>
    </row>
    <row r="1875" spans="1:5" x14ac:dyDescent="0.25">
      <c r="A1875" t="s">
        <v>4097</v>
      </c>
      <c r="B1875" t="s">
        <v>4098</v>
      </c>
      <c r="E1875" t="b">
        <v>1</v>
      </c>
    </row>
    <row r="1876" spans="1:5" x14ac:dyDescent="0.25">
      <c r="A1876" t="s">
        <v>4099</v>
      </c>
      <c r="B1876" t="s">
        <v>4100</v>
      </c>
      <c r="E1876" t="b">
        <v>1</v>
      </c>
    </row>
    <row r="1877" spans="1:5" x14ac:dyDescent="0.25">
      <c r="A1877" t="s">
        <v>4101</v>
      </c>
      <c r="B1877" t="s">
        <v>4102</v>
      </c>
      <c r="E1877" t="b">
        <v>1</v>
      </c>
    </row>
    <row r="1878" spans="1:5" x14ac:dyDescent="0.25">
      <c r="A1878" t="s">
        <v>4103</v>
      </c>
      <c r="B1878" t="s">
        <v>4104</v>
      </c>
      <c r="E1878" t="b">
        <v>1</v>
      </c>
    </row>
    <row r="1879" spans="1:5" x14ac:dyDescent="0.25">
      <c r="A1879" t="s">
        <v>4105</v>
      </c>
      <c r="B1879" t="s">
        <v>4106</v>
      </c>
      <c r="E1879" t="b">
        <v>1</v>
      </c>
    </row>
    <row r="1880" spans="1:5" x14ac:dyDescent="0.25">
      <c r="A1880" t="s">
        <v>4107</v>
      </c>
      <c r="B1880" t="s">
        <v>4108</v>
      </c>
      <c r="E1880" t="b">
        <v>1</v>
      </c>
    </row>
    <row r="1881" spans="1:5" x14ac:dyDescent="0.25">
      <c r="A1881" t="s">
        <v>4109</v>
      </c>
      <c r="B1881" t="s">
        <v>4110</v>
      </c>
      <c r="E1881" t="b">
        <v>1</v>
      </c>
    </row>
    <row r="1882" spans="1:5" x14ac:dyDescent="0.25">
      <c r="A1882" t="s">
        <v>4111</v>
      </c>
      <c r="B1882" t="s">
        <v>4112</v>
      </c>
      <c r="E1882" t="b">
        <v>1</v>
      </c>
    </row>
    <row r="1883" spans="1:5" x14ac:dyDescent="0.25">
      <c r="A1883" t="s">
        <v>4113</v>
      </c>
      <c r="B1883" t="s">
        <v>4114</v>
      </c>
      <c r="E1883" t="b">
        <v>1</v>
      </c>
    </row>
    <row r="1884" spans="1:5" x14ac:dyDescent="0.25">
      <c r="A1884" t="s">
        <v>4115</v>
      </c>
      <c r="B1884" t="s">
        <v>4116</v>
      </c>
      <c r="E1884" t="b">
        <v>1</v>
      </c>
    </row>
    <row r="1885" spans="1:5" x14ac:dyDescent="0.25">
      <c r="A1885" t="s">
        <v>4117</v>
      </c>
      <c r="B1885" t="s">
        <v>4118</v>
      </c>
      <c r="E1885" t="b">
        <v>1</v>
      </c>
    </row>
    <row r="1886" spans="1:5" x14ac:dyDescent="0.25">
      <c r="A1886" t="s">
        <v>4119</v>
      </c>
      <c r="B1886" t="s">
        <v>4120</v>
      </c>
      <c r="E1886" t="b">
        <v>1</v>
      </c>
    </row>
    <row r="1887" spans="1:5" x14ac:dyDescent="0.25">
      <c r="A1887" t="s">
        <v>4121</v>
      </c>
      <c r="B1887" t="s">
        <v>4122</v>
      </c>
      <c r="E1887" t="b">
        <v>1</v>
      </c>
    </row>
    <row r="1888" spans="1:5" x14ac:dyDescent="0.25">
      <c r="A1888" t="s">
        <v>4123</v>
      </c>
      <c r="B1888" t="s">
        <v>4124</v>
      </c>
      <c r="E1888" t="b">
        <v>1</v>
      </c>
    </row>
    <row r="1889" spans="1:5" x14ac:dyDescent="0.25">
      <c r="A1889" t="s">
        <v>4125</v>
      </c>
      <c r="B1889" t="s">
        <v>4126</v>
      </c>
      <c r="E1889" t="b">
        <v>1</v>
      </c>
    </row>
    <row r="1890" spans="1:5" x14ac:dyDescent="0.25">
      <c r="A1890" t="s">
        <v>4127</v>
      </c>
      <c r="B1890" t="s">
        <v>4128</v>
      </c>
      <c r="E1890" t="b">
        <v>1</v>
      </c>
    </row>
    <row r="1891" spans="1:5" x14ac:dyDescent="0.25">
      <c r="A1891" t="s">
        <v>4129</v>
      </c>
      <c r="B1891" t="s">
        <v>4130</v>
      </c>
      <c r="E1891" t="b">
        <v>1</v>
      </c>
    </row>
    <row r="1892" spans="1:5" x14ac:dyDescent="0.25">
      <c r="A1892" t="s">
        <v>4131</v>
      </c>
      <c r="B1892" t="s">
        <v>4132</v>
      </c>
      <c r="E1892" t="b">
        <v>1</v>
      </c>
    </row>
    <row r="1893" spans="1:5" x14ac:dyDescent="0.25">
      <c r="A1893" t="s">
        <v>4133</v>
      </c>
      <c r="B1893" t="s">
        <v>4134</v>
      </c>
      <c r="E1893" t="b">
        <v>1</v>
      </c>
    </row>
    <row r="1894" spans="1:5" x14ac:dyDescent="0.25">
      <c r="A1894" t="s">
        <v>4135</v>
      </c>
      <c r="B1894" t="s">
        <v>4136</v>
      </c>
      <c r="E1894" t="b">
        <v>1</v>
      </c>
    </row>
    <row r="1895" spans="1:5" x14ac:dyDescent="0.25">
      <c r="A1895" t="s">
        <v>4137</v>
      </c>
      <c r="B1895" t="s">
        <v>4138</v>
      </c>
      <c r="E1895" t="b">
        <v>1</v>
      </c>
    </row>
    <row r="1896" spans="1:5" x14ac:dyDescent="0.25">
      <c r="A1896" t="s">
        <v>4139</v>
      </c>
      <c r="B1896" t="s">
        <v>4140</v>
      </c>
      <c r="E1896" t="b">
        <v>1</v>
      </c>
    </row>
    <row r="1897" spans="1:5" x14ac:dyDescent="0.25">
      <c r="A1897" t="s">
        <v>4141</v>
      </c>
      <c r="B1897" t="s">
        <v>4142</v>
      </c>
      <c r="E1897" t="b">
        <v>1</v>
      </c>
    </row>
    <row r="1898" spans="1:5" x14ac:dyDescent="0.25">
      <c r="A1898" t="s">
        <v>4143</v>
      </c>
      <c r="B1898" t="s">
        <v>4144</v>
      </c>
      <c r="E1898" t="b">
        <v>1</v>
      </c>
    </row>
    <row r="1899" spans="1:5" x14ac:dyDescent="0.25">
      <c r="A1899" t="s">
        <v>4145</v>
      </c>
      <c r="B1899" t="s">
        <v>4146</v>
      </c>
      <c r="E1899" t="b">
        <v>1</v>
      </c>
    </row>
    <row r="1900" spans="1:5" x14ac:dyDescent="0.25">
      <c r="A1900" t="s">
        <v>4147</v>
      </c>
      <c r="B1900" t="s">
        <v>4148</v>
      </c>
      <c r="E1900" t="b">
        <v>1</v>
      </c>
    </row>
    <row r="1901" spans="1:5" x14ac:dyDescent="0.25">
      <c r="A1901" t="s">
        <v>4149</v>
      </c>
      <c r="B1901" t="s">
        <v>4150</v>
      </c>
      <c r="E1901" t="b">
        <v>1</v>
      </c>
    </row>
    <row r="1902" spans="1:5" x14ac:dyDescent="0.25">
      <c r="A1902" t="s">
        <v>4151</v>
      </c>
      <c r="B1902" t="s">
        <v>4152</v>
      </c>
      <c r="E1902" t="b">
        <v>1</v>
      </c>
    </row>
    <row r="1903" spans="1:5" x14ac:dyDescent="0.25">
      <c r="A1903" t="s">
        <v>4153</v>
      </c>
      <c r="B1903" t="s">
        <v>4154</v>
      </c>
      <c r="E1903" t="b">
        <v>1</v>
      </c>
    </row>
    <row r="1904" spans="1:5" x14ac:dyDescent="0.25">
      <c r="A1904" t="s">
        <v>4155</v>
      </c>
      <c r="B1904" t="s">
        <v>4156</v>
      </c>
      <c r="E1904" t="b">
        <v>1</v>
      </c>
    </row>
    <row r="1905" spans="1:5" x14ac:dyDescent="0.25">
      <c r="A1905" t="s">
        <v>4157</v>
      </c>
      <c r="B1905" t="s">
        <v>4158</v>
      </c>
      <c r="E1905" t="b">
        <v>1</v>
      </c>
    </row>
    <row r="1906" spans="1:5" x14ac:dyDescent="0.25">
      <c r="A1906" t="s">
        <v>4159</v>
      </c>
      <c r="B1906" t="s">
        <v>4160</v>
      </c>
      <c r="E1906" t="b">
        <v>1</v>
      </c>
    </row>
    <row r="1907" spans="1:5" x14ac:dyDescent="0.25">
      <c r="A1907" t="s">
        <v>4161</v>
      </c>
      <c r="B1907" t="s">
        <v>4162</v>
      </c>
      <c r="E1907" t="b">
        <v>1</v>
      </c>
    </row>
    <row r="1908" spans="1:5" x14ac:dyDescent="0.25">
      <c r="A1908" t="s">
        <v>4163</v>
      </c>
      <c r="B1908" t="s">
        <v>4164</v>
      </c>
      <c r="E1908" t="b">
        <v>1</v>
      </c>
    </row>
    <row r="1909" spans="1:5" x14ac:dyDescent="0.25">
      <c r="A1909" t="s">
        <v>4165</v>
      </c>
      <c r="B1909" t="s">
        <v>4166</v>
      </c>
      <c r="E1909" t="b">
        <v>1</v>
      </c>
    </row>
    <row r="1910" spans="1:5" x14ac:dyDescent="0.25">
      <c r="A1910" t="s">
        <v>4167</v>
      </c>
      <c r="B1910" t="s">
        <v>4168</v>
      </c>
      <c r="E1910" t="b">
        <v>1</v>
      </c>
    </row>
    <row r="1911" spans="1:5" x14ac:dyDescent="0.25">
      <c r="A1911" t="s">
        <v>4169</v>
      </c>
      <c r="B1911" t="s">
        <v>4170</v>
      </c>
      <c r="E1911" t="b">
        <v>1</v>
      </c>
    </row>
    <row r="1912" spans="1:5" x14ac:dyDescent="0.25">
      <c r="A1912" t="s">
        <v>4171</v>
      </c>
      <c r="B1912" t="s">
        <v>4172</v>
      </c>
      <c r="E1912" t="b">
        <v>1</v>
      </c>
    </row>
    <row r="1913" spans="1:5" x14ac:dyDescent="0.25">
      <c r="A1913" t="s">
        <v>4173</v>
      </c>
      <c r="B1913" t="s">
        <v>4174</v>
      </c>
      <c r="E1913" t="b">
        <v>1</v>
      </c>
    </row>
    <row r="1914" spans="1:5" x14ac:dyDescent="0.25">
      <c r="A1914" t="s">
        <v>4175</v>
      </c>
      <c r="B1914" t="s">
        <v>4176</v>
      </c>
      <c r="E1914" t="b">
        <v>1</v>
      </c>
    </row>
    <row r="1915" spans="1:5" x14ac:dyDescent="0.25">
      <c r="A1915" t="s">
        <v>4177</v>
      </c>
      <c r="B1915" t="s">
        <v>4178</v>
      </c>
      <c r="E1915" t="b">
        <v>1</v>
      </c>
    </row>
    <row r="1916" spans="1:5" x14ac:dyDescent="0.25">
      <c r="A1916" t="s">
        <v>4179</v>
      </c>
      <c r="B1916" t="s">
        <v>4180</v>
      </c>
      <c r="E1916" t="b">
        <v>1</v>
      </c>
    </row>
    <row r="1917" spans="1:5" x14ac:dyDescent="0.25">
      <c r="A1917" t="s">
        <v>4181</v>
      </c>
      <c r="B1917" t="s">
        <v>4182</v>
      </c>
      <c r="E1917" t="b">
        <v>1</v>
      </c>
    </row>
    <row r="1918" spans="1:5" x14ac:dyDescent="0.25">
      <c r="A1918" t="s">
        <v>4183</v>
      </c>
      <c r="B1918" t="s">
        <v>4184</v>
      </c>
      <c r="E1918" t="b">
        <v>1</v>
      </c>
    </row>
    <row r="1919" spans="1:5" x14ac:dyDescent="0.25">
      <c r="A1919" t="s">
        <v>4185</v>
      </c>
      <c r="B1919" t="s">
        <v>4186</v>
      </c>
      <c r="E1919" t="b">
        <v>1</v>
      </c>
    </row>
    <row r="1920" spans="1:5" x14ac:dyDescent="0.25">
      <c r="A1920" t="s">
        <v>4187</v>
      </c>
      <c r="B1920" t="s">
        <v>4188</v>
      </c>
      <c r="E1920" t="b">
        <v>1</v>
      </c>
    </row>
    <row r="1921" spans="1:5" x14ac:dyDescent="0.25">
      <c r="A1921" t="s">
        <v>4189</v>
      </c>
      <c r="B1921" t="s">
        <v>4190</v>
      </c>
      <c r="E1921" t="b">
        <v>1</v>
      </c>
    </row>
    <row r="1922" spans="1:5" x14ac:dyDescent="0.25">
      <c r="A1922" t="s">
        <v>4191</v>
      </c>
      <c r="B1922" t="s">
        <v>4192</v>
      </c>
      <c r="E1922" t="b">
        <v>1</v>
      </c>
    </row>
    <row r="1923" spans="1:5" x14ac:dyDescent="0.25">
      <c r="A1923" t="s">
        <v>4193</v>
      </c>
      <c r="B1923" t="s">
        <v>4194</v>
      </c>
      <c r="E1923" t="b">
        <v>1</v>
      </c>
    </row>
    <row r="1924" spans="1:5" x14ac:dyDescent="0.25">
      <c r="A1924" t="s">
        <v>4195</v>
      </c>
      <c r="B1924" t="s">
        <v>4196</v>
      </c>
      <c r="E1924" t="b">
        <v>1</v>
      </c>
    </row>
    <row r="1925" spans="1:5" x14ac:dyDescent="0.25">
      <c r="A1925" t="s">
        <v>4197</v>
      </c>
      <c r="B1925" t="s">
        <v>4198</v>
      </c>
      <c r="E1925" t="b">
        <v>1</v>
      </c>
    </row>
    <row r="1926" spans="1:5" x14ac:dyDescent="0.25">
      <c r="A1926" t="s">
        <v>4199</v>
      </c>
      <c r="B1926" t="s">
        <v>4200</v>
      </c>
      <c r="E1926" t="b">
        <v>1</v>
      </c>
    </row>
    <row r="1927" spans="1:5" x14ac:dyDescent="0.25">
      <c r="A1927" t="s">
        <v>4201</v>
      </c>
      <c r="B1927" t="s">
        <v>4202</v>
      </c>
      <c r="E1927" t="b">
        <v>1</v>
      </c>
    </row>
    <row r="1928" spans="1:5" x14ac:dyDescent="0.25">
      <c r="A1928" t="s">
        <v>4203</v>
      </c>
      <c r="B1928" t="s">
        <v>4204</v>
      </c>
      <c r="E1928" t="b">
        <v>1</v>
      </c>
    </row>
    <row r="1929" spans="1:5" x14ac:dyDescent="0.25">
      <c r="A1929" t="s">
        <v>4205</v>
      </c>
      <c r="B1929" t="s">
        <v>4206</v>
      </c>
      <c r="E1929" t="b">
        <v>1</v>
      </c>
    </row>
    <row r="1930" spans="1:5" x14ac:dyDescent="0.25">
      <c r="A1930" t="s">
        <v>4207</v>
      </c>
      <c r="B1930" t="s">
        <v>4208</v>
      </c>
      <c r="E1930" t="b">
        <v>1</v>
      </c>
    </row>
    <row r="1931" spans="1:5" x14ac:dyDescent="0.25">
      <c r="A1931" t="s">
        <v>4209</v>
      </c>
      <c r="B1931" t="s">
        <v>4210</v>
      </c>
      <c r="E1931" t="b">
        <v>1</v>
      </c>
    </row>
    <row r="1932" spans="1:5" x14ac:dyDescent="0.25">
      <c r="A1932" t="s">
        <v>4211</v>
      </c>
      <c r="B1932" t="s">
        <v>4212</v>
      </c>
      <c r="E1932" t="b">
        <v>1</v>
      </c>
    </row>
    <row r="1933" spans="1:5" x14ac:dyDescent="0.25">
      <c r="A1933" t="s">
        <v>4213</v>
      </c>
      <c r="B1933" t="s">
        <v>4214</v>
      </c>
      <c r="E1933" t="b">
        <v>1</v>
      </c>
    </row>
    <row r="1934" spans="1:5" x14ac:dyDescent="0.25">
      <c r="A1934" t="s">
        <v>4215</v>
      </c>
      <c r="B1934" t="s">
        <v>4216</v>
      </c>
      <c r="E1934" t="b">
        <v>1</v>
      </c>
    </row>
    <row r="1935" spans="1:5" x14ac:dyDescent="0.25">
      <c r="A1935" t="s">
        <v>4217</v>
      </c>
      <c r="B1935" t="s">
        <v>4218</v>
      </c>
      <c r="E1935" t="b">
        <v>1</v>
      </c>
    </row>
    <row r="1936" spans="1:5" x14ac:dyDescent="0.25">
      <c r="A1936" t="s">
        <v>4219</v>
      </c>
      <c r="B1936" t="s">
        <v>4220</v>
      </c>
      <c r="E1936" t="b">
        <v>1</v>
      </c>
    </row>
    <row r="1937" spans="1:5" x14ac:dyDescent="0.25">
      <c r="A1937" t="s">
        <v>4221</v>
      </c>
      <c r="B1937" t="s">
        <v>4222</v>
      </c>
      <c r="E1937" t="b">
        <v>1</v>
      </c>
    </row>
    <row r="1938" spans="1:5" x14ac:dyDescent="0.25">
      <c r="A1938" t="s">
        <v>4223</v>
      </c>
      <c r="B1938" t="s">
        <v>4224</v>
      </c>
      <c r="E1938" t="b">
        <v>1</v>
      </c>
    </row>
    <row r="1939" spans="1:5" x14ac:dyDescent="0.25">
      <c r="A1939" t="s">
        <v>4225</v>
      </c>
      <c r="B1939" t="s">
        <v>4226</v>
      </c>
      <c r="E1939" t="b">
        <v>1</v>
      </c>
    </row>
    <row r="1940" spans="1:5" x14ac:dyDescent="0.25">
      <c r="A1940" t="s">
        <v>4227</v>
      </c>
      <c r="B1940" t="s">
        <v>4228</v>
      </c>
      <c r="E1940" t="b">
        <v>1</v>
      </c>
    </row>
    <row r="1941" spans="1:5" x14ac:dyDescent="0.25">
      <c r="A1941" t="s">
        <v>4229</v>
      </c>
      <c r="B1941" t="s">
        <v>4230</v>
      </c>
      <c r="E1941" t="b">
        <v>1</v>
      </c>
    </row>
    <row r="1942" spans="1:5" x14ac:dyDescent="0.25">
      <c r="A1942" t="s">
        <v>4231</v>
      </c>
      <c r="B1942" t="s">
        <v>4232</v>
      </c>
      <c r="E1942" t="b">
        <v>1</v>
      </c>
    </row>
    <row r="1943" spans="1:5" x14ac:dyDescent="0.25">
      <c r="A1943" t="s">
        <v>4233</v>
      </c>
      <c r="B1943" t="s">
        <v>4234</v>
      </c>
      <c r="E1943" t="b">
        <v>1</v>
      </c>
    </row>
    <row r="1944" spans="1:5" x14ac:dyDescent="0.25">
      <c r="A1944" t="s">
        <v>4235</v>
      </c>
      <c r="B1944" t="s">
        <v>4236</v>
      </c>
      <c r="E1944" t="b">
        <v>1</v>
      </c>
    </row>
    <row r="1945" spans="1:5" x14ac:dyDescent="0.25">
      <c r="A1945" t="s">
        <v>4237</v>
      </c>
      <c r="B1945" t="s">
        <v>4238</v>
      </c>
      <c r="E1945" t="b">
        <v>1</v>
      </c>
    </row>
    <row r="1946" spans="1:5" x14ac:dyDescent="0.25">
      <c r="A1946" t="s">
        <v>4239</v>
      </c>
      <c r="B1946" t="s">
        <v>4240</v>
      </c>
      <c r="E1946" t="b">
        <v>1</v>
      </c>
    </row>
    <row r="1947" spans="1:5" x14ac:dyDescent="0.25">
      <c r="A1947" t="s">
        <v>4241</v>
      </c>
      <c r="B1947" t="s">
        <v>4242</v>
      </c>
      <c r="E1947" t="b">
        <v>1</v>
      </c>
    </row>
    <row r="1948" spans="1:5" x14ac:dyDescent="0.25">
      <c r="A1948" t="s">
        <v>4243</v>
      </c>
      <c r="B1948" t="s">
        <v>4244</v>
      </c>
      <c r="E1948" t="b">
        <v>1</v>
      </c>
    </row>
    <row r="1949" spans="1:5" x14ac:dyDescent="0.25">
      <c r="A1949" t="s">
        <v>4245</v>
      </c>
      <c r="B1949" t="s">
        <v>4246</v>
      </c>
      <c r="E1949" t="b">
        <v>1</v>
      </c>
    </row>
    <row r="1950" spans="1:5" x14ac:dyDescent="0.25">
      <c r="A1950" t="s">
        <v>4247</v>
      </c>
      <c r="B1950" t="s">
        <v>4248</v>
      </c>
      <c r="E1950" t="b">
        <v>1</v>
      </c>
    </row>
    <row r="1951" spans="1:5" x14ac:dyDescent="0.25">
      <c r="A1951" t="s">
        <v>4249</v>
      </c>
      <c r="B1951" t="s">
        <v>4250</v>
      </c>
      <c r="E1951" t="b">
        <v>1</v>
      </c>
    </row>
    <row r="1952" spans="1:5" x14ac:dyDescent="0.25">
      <c r="A1952" t="s">
        <v>4251</v>
      </c>
      <c r="B1952" t="s">
        <v>4252</v>
      </c>
      <c r="E1952" t="b">
        <v>1</v>
      </c>
    </row>
    <row r="1953" spans="1:5" x14ac:dyDescent="0.25">
      <c r="A1953" t="s">
        <v>4253</v>
      </c>
      <c r="B1953" t="s">
        <v>4254</v>
      </c>
      <c r="E1953" t="b">
        <v>1</v>
      </c>
    </row>
    <row r="1954" spans="1:5" x14ac:dyDescent="0.25">
      <c r="A1954" t="s">
        <v>4255</v>
      </c>
      <c r="B1954" t="s">
        <v>4256</v>
      </c>
      <c r="E1954" t="b">
        <v>1</v>
      </c>
    </row>
    <row r="1955" spans="1:5" x14ac:dyDescent="0.25">
      <c r="A1955" t="s">
        <v>4257</v>
      </c>
      <c r="B1955" t="s">
        <v>4258</v>
      </c>
      <c r="E1955" t="b">
        <v>1</v>
      </c>
    </row>
    <row r="1956" spans="1:5" x14ac:dyDescent="0.25">
      <c r="A1956" t="s">
        <v>4259</v>
      </c>
      <c r="B1956" t="s">
        <v>4260</v>
      </c>
      <c r="E1956" t="b">
        <v>1</v>
      </c>
    </row>
    <row r="1957" spans="1:5" x14ac:dyDescent="0.25">
      <c r="A1957" t="s">
        <v>4261</v>
      </c>
      <c r="B1957" t="s">
        <v>4262</v>
      </c>
      <c r="E1957" t="b">
        <v>1</v>
      </c>
    </row>
    <row r="1958" spans="1:5" x14ac:dyDescent="0.25">
      <c r="A1958" t="s">
        <v>4263</v>
      </c>
      <c r="B1958" t="s">
        <v>4264</v>
      </c>
      <c r="E1958" t="b">
        <v>1</v>
      </c>
    </row>
    <row r="1959" spans="1:5" x14ac:dyDescent="0.25">
      <c r="A1959" t="s">
        <v>4265</v>
      </c>
      <c r="B1959" t="s">
        <v>4266</v>
      </c>
      <c r="E1959" t="b">
        <v>1</v>
      </c>
    </row>
    <row r="1960" spans="1:5" x14ac:dyDescent="0.25">
      <c r="A1960" t="s">
        <v>4267</v>
      </c>
      <c r="B1960" t="s">
        <v>4268</v>
      </c>
      <c r="E1960" t="b">
        <v>1</v>
      </c>
    </row>
    <row r="1961" spans="1:5" x14ac:dyDescent="0.25">
      <c r="A1961" t="s">
        <v>4269</v>
      </c>
      <c r="B1961" t="s">
        <v>4270</v>
      </c>
      <c r="E1961" t="b">
        <v>1</v>
      </c>
    </row>
    <row r="1962" spans="1:5" x14ac:dyDescent="0.25">
      <c r="A1962" t="s">
        <v>4271</v>
      </c>
      <c r="B1962" t="s">
        <v>4272</v>
      </c>
      <c r="E1962" t="b">
        <v>1</v>
      </c>
    </row>
    <row r="1963" spans="1:5" x14ac:dyDescent="0.25">
      <c r="A1963" t="s">
        <v>4273</v>
      </c>
      <c r="B1963" t="s">
        <v>4274</v>
      </c>
      <c r="E1963" t="b">
        <v>1</v>
      </c>
    </row>
    <row r="1964" spans="1:5" x14ac:dyDescent="0.25">
      <c r="A1964" t="s">
        <v>4275</v>
      </c>
      <c r="B1964" t="s">
        <v>4276</v>
      </c>
      <c r="E1964" t="b">
        <v>1</v>
      </c>
    </row>
    <row r="1965" spans="1:5" x14ac:dyDescent="0.25">
      <c r="A1965" t="s">
        <v>4277</v>
      </c>
      <c r="B1965" t="s">
        <v>4278</v>
      </c>
      <c r="E1965" t="b">
        <v>1</v>
      </c>
    </row>
    <row r="1966" spans="1:5" x14ac:dyDescent="0.25">
      <c r="A1966" t="s">
        <v>4279</v>
      </c>
      <c r="B1966" t="s">
        <v>4280</v>
      </c>
      <c r="E1966" t="b">
        <v>1</v>
      </c>
    </row>
    <row r="1967" spans="1:5" x14ac:dyDescent="0.25">
      <c r="A1967" t="s">
        <v>4281</v>
      </c>
      <c r="B1967" t="s">
        <v>4282</v>
      </c>
      <c r="E1967" t="b">
        <v>1</v>
      </c>
    </row>
    <row r="1968" spans="1:5" x14ac:dyDescent="0.25">
      <c r="A1968" t="s">
        <v>4283</v>
      </c>
      <c r="B1968" t="s">
        <v>4284</v>
      </c>
      <c r="E1968" t="b">
        <v>1</v>
      </c>
    </row>
    <row r="1969" spans="1:5" x14ac:dyDescent="0.25">
      <c r="A1969" t="s">
        <v>4285</v>
      </c>
      <c r="B1969" t="s">
        <v>4286</v>
      </c>
      <c r="E1969" t="b">
        <v>1</v>
      </c>
    </row>
    <row r="1970" spans="1:5" x14ac:dyDescent="0.25">
      <c r="A1970" t="s">
        <v>4287</v>
      </c>
      <c r="B1970" t="s">
        <v>4288</v>
      </c>
      <c r="E1970" t="b">
        <v>1</v>
      </c>
    </row>
    <row r="1971" spans="1:5" x14ac:dyDescent="0.25">
      <c r="A1971" t="s">
        <v>4289</v>
      </c>
      <c r="B1971" t="s">
        <v>4290</v>
      </c>
      <c r="E1971" t="b">
        <v>1</v>
      </c>
    </row>
    <row r="1972" spans="1:5" x14ac:dyDescent="0.25">
      <c r="A1972" t="s">
        <v>4291</v>
      </c>
      <c r="B1972" t="s">
        <v>4292</v>
      </c>
      <c r="E1972" t="b">
        <v>1</v>
      </c>
    </row>
    <row r="1973" spans="1:5" x14ac:dyDescent="0.25">
      <c r="A1973" t="s">
        <v>4293</v>
      </c>
      <c r="B1973" t="s">
        <v>4294</v>
      </c>
      <c r="E1973" t="b">
        <v>1</v>
      </c>
    </row>
    <row r="1974" spans="1:5" x14ac:dyDescent="0.25">
      <c r="A1974" t="s">
        <v>4295</v>
      </c>
      <c r="B1974" t="s">
        <v>4296</v>
      </c>
      <c r="E1974" t="b">
        <v>1</v>
      </c>
    </row>
    <row r="1975" spans="1:5" x14ac:dyDescent="0.25">
      <c r="A1975" t="s">
        <v>4297</v>
      </c>
      <c r="B1975" t="s">
        <v>4298</v>
      </c>
      <c r="E1975" t="b">
        <v>1</v>
      </c>
    </row>
    <row r="1976" spans="1:5" x14ac:dyDescent="0.25">
      <c r="A1976" t="s">
        <v>4299</v>
      </c>
      <c r="B1976" t="s">
        <v>4300</v>
      </c>
      <c r="E1976" t="b">
        <v>1</v>
      </c>
    </row>
    <row r="1977" spans="1:5" x14ac:dyDescent="0.25">
      <c r="A1977" t="s">
        <v>4301</v>
      </c>
      <c r="B1977" t="s">
        <v>4302</v>
      </c>
      <c r="E1977" t="b">
        <v>1</v>
      </c>
    </row>
    <row r="1978" spans="1:5" x14ac:dyDescent="0.25">
      <c r="A1978" t="s">
        <v>4303</v>
      </c>
      <c r="B1978" t="s">
        <v>4304</v>
      </c>
      <c r="E1978" t="b">
        <v>1</v>
      </c>
    </row>
    <row r="1979" spans="1:5" x14ac:dyDescent="0.25">
      <c r="A1979" t="s">
        <v>4305</v>
      </c>
      <c r="B1979" t="s">
        <v>4306</v>
      </c>
      <c r="E1979" t="b">
        <v>1</v>
      </c>
    </row>
    <row r="1980" spans="1:5" x14ac:dyDescent="0.25">
      <c r="A1980" t="s">
        <v>4307</v>
      </c>
      <c r="B1980" t="s">
        <v>4308</v>
      </c>
      <c r="E1980" t="b">
        <v>1</v>
      </c>
    </row>
    <row r="1981" spans="1:5" x14ac:dyDescent="0.25">
      <c r="A1981" t="s">
        <v>4309</v>
      </c>
      <c r="B1981" t="s">
        <v>4310</v>
      </c>
      <c r="E1981" t="b">
        <v>1</v>
      </c>
    </row>
    <row r="1982" spans="1:5" x14ac:dyDescent="0.25">
      <c r="A1982" t="s">
        <v>4311</v>
      </c>
      <c r="B1982" t="s">
        <v>4312</v>
      </c>
      <c r="E1982" t="b">
        <v>1</v>
      </c>
    </row>
    <row r="1983" spans="1:5" x14ac:dyDescent="0.25">
      <c r="A1983" t="s">
        <v>4313</v>
      </c>
      <c r="B1983" t="s">
        <v>4314</v>
      </c>
      <c r="E1983" t="b">
        <v>1</v>
      </c>
    </row>
    <row r="1984" spans="1:5" x14ac:dyDescent="0.25">
      <c r="A1984" t="s">
        <v>4315</v>
      </c>
      <c r="B1984" t="s">
        <v>4316</v>
      </c>
      <c r="E1984" t="b">
        <v>1</v>
      </c>
    </row>
    <row r="1985" spans="1:5" x14ac:dyDescent="0.25">
      <c r="A1985" t="s">
        <v>4317</v>
      </c>
      <c r="B1985" t="s">
        <v>4318</v>
      </c>
      <c r="E1985" t="b">
        <v>1</v>
      </c>
    </row>
    <row r="1986" spans="1:5" x14ac:dyDescent="0.25">
      <c r="A1986" t="s">
        <v>4319</v>
      </c>
      <c r="B1986" t="s">
        <v>4320</v>
      </c>
      <c r="E1986" t="b">
        <v>1</v>
      </c>
    </row>
    <row r="1987" spans="1:5" x14ac:dyDescent="0.25">
      <c r="A1987" t="s">
        <v>4321</v>
      </c>
      <c r="B1987" t="s">
        <v>4322</v>
      </c>
      <c r="E1987" t="b">
        <v>1</v>
      </c>
    </row>
    <row r="1988" spans="1:5" x14ac:dyDescent="0.25">
      <c r="A1988" t="s">
        <v>4323</v>
      </c>
      <c r="B1988" t="s">
        <v>4324</v>
      </c>
      <c r="E1988" t="b">
        <v>1</v>
      </c>
    </row>
    <row r="1989" spans="1:5" x14ac:dyDescent="0.25">
      <c r="A1989" t="s">
        <v>4325</v>
      </c>
      <c r="B1989" t="s">
        <v>4326</v>
      </c>
      <c r="E1989" t="b">
        <v>1</v>
      </c>
    </row>
    <row r="1990" spans="1:5" x14ac:dyDescent="0.25">
      <c r="A1990" t="s">
        <v>4327</v>
      </c>
      <c r="B1990" t="s">
        <v>4328</v>
      </c>
      <c r="E1990" t="b">
        <v>1</v>
      </c>
    </row>
    <row r="1991" spans="1:5" x14ac:dyDescent="0.25">
      <c r="A1991" t="s">
        <v>4329</v>
      </c>
      <c r="B1991" t="s">
        <v>4330</v>
      </c>
      <c r="E1991" t="b">
        <v>1</v>
      </c>
    </row>
    <row r="1992" spans="1:5" x14ac:dyDescent="0.25">
      <c r="A1992" t="s">
        <v>4331</v>
      </c>
      <c r="B1992" t="s">
        <v>4332</v>
      </c>
      <c r="E1992" t="b">
        <v>1</v>
      </c>
    </row>
    <row r="1993" spans="1:5" x14ac:dyDescent="0.25">
      <c r="A1993" t="s">
        <v>4333</v>
      </c>
      <c r="B1993" t="s">
        <v>4334</v>
      </c>
      <c r="E1993" t="b">
        <v>1</v>
      </c>
    </row>
    <row r="1994" spans="1:5" x14ac:dyDescent="0.25">
      <c r="A1994" t="s">
        <v>4335</v>
      </c>
      <c r="B1994" t="s">
        <v>4336</v>
      </c>
      <c r="E1994" t="b">
        <v>1</v>
      </c>
    </row>
    <row r="1995" spans="1:5" x14ac:dyDescent="0.25">
      <c r="A1995" t="s">
        <v>4337</v>
      </c>
      <c r="B1995" t="s">
        <v>4338</v>
      </c>
      <c r="E1995" t="b">
        <v>1</v>
      </c>
    </row>
    <row r="1996" spans="1:5" x14ac:dyDescent="0.25">
      <c r="A1996" t="s">
        <v>4339</v>
      </c>
      <c r="B1996" t="s">
        <v>4340</v>
      </c>
      <c r="E1996" t="b">
        <v>1</v>
      </c>
    </row>
    <row r="1997" spans="1:5" x14ac:dyDescent="0.25">
      <c r="A1997" t="s">
        <v>4341</v>
      </c>
      <c r="B1997" t="s">
        <v>4342</v>
      </c>
      <c r="E1997" t="b">
        <v>1</v>
      </c>
    </row>
    <row r="1998" spans="1:5" x14ac:dyDescent="0.25">
      <c r="A1998" t="s">
        <v>4343</v>
      </c>
      <c r="B1998" t="s">
        <v>4344</v>
      </c>
      <c r="E1998" t="b">
        <v>1</v>
      </c>
    </row>
    <row r="1999" spans="1:5" x14ac:dyDescent="0.25">
      <c r="A1999" t="s">
        <v>4345</v>
      </c>
      <c r="B1999" t="s">
        <v>4346</v>
      </c>
      <c r="E1999" t="b">
        <v>1</v>
      </c>
    </row>
    <row r="2000" spans="1:5" x14ac:dyDescent="0.25">
      <c r="A2000" t="s">
        <v>4347</v>
      </c>
      <c r="B2000" t="s">
        <v>4348</v>
      </c>
      <c r="E2000" t="b">
        <v>1</v>
      </c>
    </row>
    <row r="2001" spans="1:5" x14ac:dyDescent="0.25">
      <c r="A2001" t="s">
        <v>4349</v>
      </c>
      <c r="B2001" t="s">
        <v>4350</v>
      </c>
      <c r="E2001" t="b">
        <v>1</v>
      </c>
    </row>
    <row r="2002" spans="1:5" x14ac:dyDescent="0.25">
      <c r="A2002" t="s">
        <v>4351</v>
      </c>
      <c r="B2002" t="s">
        <v>4352</v>
      </c>
      <c r="E2002" t="b">
        <v>1</v>
      </c>
    </row>
    <row r="2003" spans="1:5" x14ac:dyDescent="0.25">
      <c r="A2003" t="s">
        <v>4353</v>
      </c>
      <c r="B2003" t="s">
        <v>4354</v>
      </c>
      <c r="E2003" t="b">
        <v>1</v>
      </c>
    </row>
    <row r="2004" spans="1:5" x14ac:dyDescent="0.25">
      <c r="A2004" t="s">
        <v>4355</v>
      </c>
      <c r="B2004" t="s">
        <v>4356</v>
      </c>
      <c r="E2004" t="b">
        <v>1</v>
      </c>
    </row>
    <row r="2005" spans="1:5" x14ac:dyDescent="0.25">
      <c r="A2005" t="s">
        <v>4357</v>
      </c>
      <c r="B2005" t="s">
        <v>4358</v>
      </c>
      <c r="E2005" t="b">
        <v>1</v>
      </c>
    </row>
    <row r="2006" spans="1:5" x14ac:dyDescent="0.25">
      <c r="A2006" t="s">
        <v>4359</v>
      </c>
      <c r="B2006" t="s">
        <v>4360</v>
      </c>
      <c r="E2006" t="b">
        <v>1</v>
      </c>
    </row>
    <row r="2007" spans="1:5" x14ac:dyDescent="0.25">
      <c r="A2007" t="s">
        <v>4361</v>
      </c>
      <c r="B2007" t="s">
        <v>4362</v>
      </c>
      <c r="E2007" t="b">
        <v>1</v>
      </c>
    </row>
    <row r="2008" spans="1:5" x14ac:dyDescent="0.25">
      <c r="A2008" t="s">
        <v>4363</v>
      </c>
      <c r="B2008" t="s">
        <v>4364</v>
      </c>
      <c r="E2008" t="b">
        <v>1</v>
      </c>
    </row>
    <row r="2009" spans="1:5" x14ac:dyDescent="0.25">
      <c r="A2009" t="s">
        <v>4365</v>
      </c>
      <c r="B2009" t="s">
        <v>4366</v>
      </c>
      <c r="E2009" t="b">
        <v>1</v>
      </c>
    </row>
    <row r="2010" spans="1:5" x14ac:dyDescent="0.25">
      <c r="A2010" t="s">
        <v>4367</v>
      </c>
      <c r="B2010" t="s">
        <v>4368</v>
      </c>
      <c r="E2010" t="b">
        <v>1</v>
      </c>
    </row>
    <row r="2011" spans="1:5" x14ac:dyDescent="0.25">
      <c r="A2011" t="s">
        <v>4369</v>
      </c>
      <c r="B2011" t="s">
        <v>4370</v>
      </c>
      <c r="E2011" t="b">
        <v>1</v>
      </c>
    </row>
    <row r="2012" spans="1:5" x14ac:dyDescent="0.25">
      <c r="A2012" t="s">
        <v>4371</v>
      </c>
      <c r="B2012" t="s">
        <v>4372</v>
      </c>
      <c r="E2012" t="b">
        <v>1</v>
      </c>
    </row>
    <row r="2013" spans="1:5" x14ac:dyDescent="0.25">
      <c r="A2013" t="s">
        <v>4373</v>
      </c>
      <c r="B2013" t="s">
        <v>4374</v>
      </c>
      <c r="E2013" t="b">
        <v>1</v>
      </c>
    </row>
    <row r="2014" spans="1:5" x14ac:dyDescent="0.25">
      <c r="A2014" t="s">
        <v>4375</v>
      </c>
      <c r="B2014" t="s">
        <v>4376</v>
      </c>
      <c r="E2014" t="b">
        <v>1</v>
      </c>
    </row>
    <row r="2015" spans="1:5" x14ac:dyDescent="0.25">
      <c r="A2015" t="s">
        <v>4377</v>
      </c>
      <c r="B2015" t="s">
        <v>4378</v>
      </c>
      <c r="E2015" t="b">
        <v>1</v>
      </c>
    </row>
    <row r="2016" spans="1:5" x14ac:dyDescent="0.25">
      <c r="A2016" t="s">
        <v>4379</v>
      </c>
      <c r="B2016" t="s">
        <v>4380</v>
      </c>
      <c r="E2016" t="b">
        <v>1</v>
      </c>
    </row>
    <row r="2017" spans="1:5" x14ac:dyDescent="0.25">
      <c r="A2017" t="s">
        <v>4381</v>
      </c>
      <c r="B2017" t="s">
        <v>4382</v>
      </c>
      <c r="E2017" t="b">
        <v>1</v>
      </c>
    </row>
    <row r="2018" spans="1:5" x14ac:dyDescent="0.25">
      <c r="A2018" t="s">
        <v>4383</v>
      </c>
      <c r="B2018" t="s">
        <v>4384</v>
      </c>
      <c r="E2018" t="b">
        <v>1</v>
      </c>
    </row>
    <row r="2019" spans="1:5" x14ac:dyDescent="0.25">
      <c r="A2019" t="s">
        <v>4385</v>
      </c>
      <c r="B2019" t="s">
        <v>4386</v>
      </c>
      <c r="E2019" t="b">
        <v>1</v>
      </c>
    </row>
    <row r="2020" spans="1:5" x14ac:dyDescent="0.25">
      <c r="A2020" t="s">
        <v>4387</v>
      </c>
      <c r="B2020" t="s">
        <v>4388</v>
      </c>
      <c r="E2020" t="b">
        <v>1</v>
      </c>
    </row>
    <row r="2021" spans="1:5" x14ac:dyDescent="0.25">
      <c r="A2021" t="s">
        <v>4389</v>
      </c>
      <c r="B2021" t="s">
        <v>4390</v>
      </c>
      <c r="E2021" t="b">
        <v>1</v>
      </c>
    </row>
    <row r="2022" spans="1:5" x14ac:dyDescent="0.25">
      <c r="A2022" t="s">
        <v>4391</v>
      </c>
      <c r="B2022" t="s">
        <v>4392</v>
      </c>
      <c r="E2022" t="b">
        <v>1</v>
      </c>
    </row>
    <row r="2023" spans="1:5" x14ac:dyDescent="0.25">
      <c r="A2023" t="s">
        <v>4393</v>
      </c>
      <c r="B2023" t="s">
        <v>4394</v>
      </c>
      <c r="E2023" t="b">
        <v>1</v>
      </c>
    </row>
    <row r="2024" spans="1:5" x14ac:dyDescent="0.25">
      <c r="A2024" t="s">
        <v>4395</v>
      </c>
      <c r="B2024" t="s">
        <v>4396</v>
      </c>
      <c r="E2024" t="b">
        <v>1</v>
      </c>
    </row>
    <row r="2025" spans="1:5" x14ac:dyDescent="0.25">
      <c r="A2025" t="s">
        <v>4397</v>
      </c>
      <c r="B2025" t="s">
        <v>4398</v>
      </c>
      <c r="E2025" t="b">
        <v>1</v>
      </c>
    </row>
    <row r="2026" spans="1:5" x14ac:dyDescent="0.25">
      <c r="A2026" t="s">
        <v>4399</v>
      </c>
      <c r="B2026" t="s">
        <v>4400</v>
      </c>
      <c r="E2026" t="b">
        <v>1</v>
      </c>
    </row>
    <row r="2027" spans="1:5" x14ac:dyDescent="0.25">
      <c r="A2027" t="s">
        <v>4401</v>
      </c>
      <c r="B2027" t="s">
        <v>4402</v>
      </c>
      <c r="E2027" t="b">
        <v>1</v>
      </c>
    </row>
    <row r="2028" spans="1:5" x14ac:dyDescent="0.25">
      <c r="A2028" t="s">
        <v>4403</v>
      </c>
      <c r="B2028" t="s">
        <v>4404</v>
      </c>
      <c r="E2028" t="b">
        <v>1</v>
      </c>
    </row>
    <row r="2029" spans="1:5" x14ac:dyDescent="0.25">
      <c r="A2029" t="s">
        <v>4405</v>
      </c>
      <c r="B2029" t="s">
        <v>4406</v>
      </c>
      <c r="E2029" t="b">
        <v>1</v>
      </c>
    </row>
    <row r="2030" spans="1:5" x14ac:dyDescent="0.25">
      <c r="A2030" t="s">
        <v>4407</v>
      </c>
      <c r="B2030" t="s">
        <v>4408</v>
      </c>
      <c r="E2030" t="b">
        <v>1</v>
      </c>
    </row>
    <row r="2031" spans="1:5" x14ac:dyDescent="0.25">
      <c r="A2031" t="s">
        <v>4409</v>
      </c>
      <c r="B2031" t="s">
        <v>4410</v>
      </c>
      <c r="E2031" t="b">
        <v>1</v>
      </c>
    </row>
    <row r="2032" spans="1:5" x14ac:dyDescent="0.25">
      <c r="A2032" t="s">
        <v>4411</v>
      </c>
      <c r="B2032" t="s">
        <v>4412</v>
      </c>
      <c r="E2032" t="b">
        <v>1</v>
      </c>
    </row>
    <row r="2033" spans="1:5" x14ac:dyDescent="0.25">
      <c r="A2033" t="s">
        <v>4413</v>
      </c>
      <c r="B2033" t="s">
        <v>4414</v>
      </c>
      <c r="E2033" t="b">
        <v>1</v>
      </c>
    </row>
    <row r="2034" spans="1:5" x14ac:dyDescent="0.25">
      <c r="A2034" t="s">
        <v>4415</v>
      </c>
      <c r="B2034" t="s">
        <v>4416</v>
      </c>
      <c r="E2034" t="b">
        <v>1</v>
      </c>
    </row>
    <row r="2035" spans="1:5" x14ac:dyDescent="0.25">
      <c r="A2035" t="s">
        <v>4417</v>
      </c>
      <c r="B2035" t="s">
        <v>4418</v>
      </c>
      <c r="E2035" t="b">
        <v>1</v>
      </c>
    </row>
    <row r="2036" spans="1:5" x14ac:dyDescent="0.25">
      <c r="A2036" t="s">
        <v>4419</v>
      </c>
      <c r="B2036" t="s">
        <v>4420</v>
      </c>
      <c r="E2036" t="b">
        <v>1</v>
      </c>
    </row>
    <row r="2037" spans="1:5" x14ac:dyDescent="0.25">
      <c r="A2037" t="s">
        <v>4421</v>
      </c>
      <c r="B2037" t="s">
        <v>4422</v>
      </c>
      <c r="E2037" t="b">
        <v>1</v>
      </c>
    </row>
    <row r="2038" spans="1:5" x14ac:dyDescent="0.25">
      <c r="A2038" t="s">
        <v>4423</v>
      </c>
      <c r="B2038" t="s">
        <v>4424</v>
      </c>
      <c r="E2038" t="b">
        <v>1</v>
      </c>
    </row>
    <row r="2039" spans="1:5" x14ac:dyDescent="0.25">
      <c r="A2039" t="s">
        <v>4425</v>
      </c>
      <c r="B2039" t="s">
        <v>4426</v>
      </c>
      <c r="E2039" t="b">
        <v>1</v>
      </c>
    </row>
    <row r="2040" spans="1:5" x14ac:dyDescent="0.25">
      <c r="A2040" t="s">
        <v>4427</v>
      </c>
      <c r="B2040" t="s">
        <v>4428</v>
      </c>
      <c r="E2040" t="b">
        <v>1</v>
      </c>
    </row>
    <row r="2041" spans="1:5" x14ac:dyDescent="0.25">
      <c r="A2041" t="s">
        <v>4429</v>
      </c>
      <c r="B2041" t="s">
        <v>4430</v>
      </c>
      <c r="E2041" t="b">
        <v>1</v>
      </c>
    </row>
    <row r="2042" spans="1:5" x14ac:dyDescent="0.25">
      <c r="A2042" t="s">
        <v>4431</v>
      </c>
      <c r="B2042" t="s">
        <v>4432</v>
      </c>
      <c r="E2042" t="b">
        <v>1</v>
      </c>
    </row>
    <row r="2043" spans="1:5" x14ac:dyDescent="0.25">
      <c r="A2043" t="s">
        <v>4433</v>
      </c>
      <c r="B2043" t="s">
        <v>4434</v>
      </c>
      <c r="E2043" t="b">
        <v>1</v>
      </c>
    </row>
    <row r="2044" spans="1:5" x14ac:dyDescent="0.25">
      <c r="A2044" t="s">
        <v>4435</v>
      </c>
      <c r="B2044" t="s">
        <v>4436</v>
      </c>
      <c r="E2044" t="b">
        <v>1</v>
      </c>
    </row>
    <row r="2045" spans="1:5" x14ac:dyDescent="0.25">
      <c r="A2045" t="s">
        <v>4437</v>
      </c>
      <c r="B2045" t="s">
        <v>4438</v>
      </c>
      <c r="E2045" t="b">
        <v>1</v>
      </c>
    </row>
    <row r="2046" spans="1:5" x14ac:dyDescent="0.25">
      <c r="A2046" t="s">
        <v>4439</v>
      </c>
      <c r="B2046" t="s">
        <v>4440</v>
      </c>
      <c r="E2046" t="b">
        <v>1</v>
      </c>
    </row>
    <row r="2047" spans="1:5" x14ac:dyDescent="0.25">
      <c r="A2047" t="s">
        <v>4441</v>
      </c>
      <c r="B2047" t="s">
        <v>4442</v>
      </c>
      <c r="E2047" t="b">
        <v>1</v>
      </c>
    </row>
    <row r="2048" spans="1:5" x14ac:dyDescent="0.25">
      <c r="A2048" t="s">
        <v>4443</v>
      </c>
      <c r="B2048" t="s">
        <v>4444</v>
      </c>
      <c r="E2048" t="b">
        <v>1</v>
      </c>
    </row>
    <row r="2049" spans="1:5" x14ac:dyDescent="0.25">
      <c r="A2049" t="s">
        <v>4445</v>
      </c>
      <c r="B2049" t="s">
        <v>4446</v>
      </c>
      <c r="E2049" t="b">
        <v>1</v>
      </c>
    </row>
    <row r="2050" spans="1:5" x14ac:dyDescent="0.25">
      <c r="A2050" t="s">
        <v>4447</v>
      </c>
      <c r="B2050" t="s">
        <v>4448</v>
      </c>
      <c r="E2050" t="b">
        <v>1</v>
      </c>
    </row>
    <row r="2051" spans="1:5" x14ac:dyDescent="0.25">
      <c r="A2051" t="s">
        <v>4449</v>
      </c>
      <c r="B2051" t="s">
        <v>4450</v>
      </c>
      <c r="E2051" t="b">
        <v>1</v>
      </c>
    </row>
    <row r="2052" spans="1:5" x14ac:dyDescent="0.25">
      <c r="A2052" t="s">
        <v>4451</v>
      </c>
      <c r="B2052" t="s">
        <v>4452</v>
      </c>
      <c r="E2052" t="b">
        <v>1</v>
      </c>
    </row>
    <row r="2053" spans="1:5" x14ac:dyDescent="0.25">
      <c r="A2053" t="s">
        <v>4453</v>
      </c>
      <c r="B2053" t="s">
        <v>4454</v>
      </c>
      <c r="E2053" t="b">
        <v>1</v>
      </c>
    </row>
    <row r="2054" spans="1:5" x14ac:dyDescent="0.25">
      <c r="A2054" t="s">
        <v>4455</v>
      </c>
      <c r="B2054" t="s">
        <v>4456</v>
      </c>
      <c r="E2054" t="b">
        <v>1</v>
      </c>
    </row>
    <row r="2055" spans="1:5" x14ac:dyDescent="0.25">
      <c r="A2055" t="s">
        <v>4457</v>
      </c>
      <c r="B2055" t="s">
        <v>4458</v>
      </c>
      <c r="E2055" t="b">
        <v>1</v>
      </c>
    </row>
    <row r="2056" spans="1:5" x14ac:dyDescent="0.25">
      <c r="A2056" t="s">
        <v>4459</v>
      </c>
      <c r="B2056" t="s">
        <v>4460</v>
      </c>
      <c r="E2056" t="b">
        <v>1</v>
      </c>
    </row>
    <row r="2057" spans="1:5" x14ac:dyDescent="0.25">
      <c r="A2057" t="s">
        <v>4461</v>
      </c>
      <c r="B2057" t="s">
        <v>4462</v>
      </c>
      <c r="E2057" t="b">
        <v>1</v>
      </c>
    </row>
    <row r="2058" spans="1:5" x14ac:dyDescent="0.25">
      <c r="A2058" t="s">
        <v>4463</v>
      </c>
      <c r="B2058" t="s">
        <v>4464</v>
      </c>
      <c r="E2058" t="b">
        <v>1</v>
      </c>
    </row>
    <row r="2059" spans="1:5" x14ac:dyDescent="0.25">
      <c r="A2059" t="s">
        <v>4465</v>
      </c>
      <c r="B2059" t="s">
        <v>4466</v>
      </c>
      <c r="E2059" t="b">
        <v>1</v>
      </c>
    </row>
    <row r="2060" spans="1:5" x14ac:dyDescent="0.25">
      <c r="A2060" t="s">
        <v>4467</v>
      </c>
      <c r="B2060" t="s">
        <v>4468</v>
      </c>
      <c r="E2060" t="b">
        <v>1</v>
      </c>
    </row>
    <row r="2061" spans="1:5" x14ac:dyDescent="0.25">
      <c r="A2061" t="s">
        <v>4469</v>
      </c>
      <c r="B2061" t="s">
        <v>4470</v>
      </c>
      <c r="E2061" t="b">
        <v>1</v>
      </c>
    </row>
    <row r="2062" spans="1:5" x14ac:dyDescent="0.25">
      <c r="A2062" t="s">
        <v>4471</v>
      </c>
      <c r="B2062" t="s">
        <v>4472</v>
      </c>
      <c r="E2062" t="b">
        <v>1</v>
      </c>
    </row>
    <row r="2063" spans="1:5" x14ac:dyDescent="0.25">
      <c r="A2063" t="s">
        <v>4473</v>
      </c>
      <c r="B2063" t="s">
        <v>4474</v>
      </c>
      <c r="E2063" t="b">
        <v>1</v>
      </c>
    </row>
    <row r="2064" spans="1:5" x14ac:dyDescent="0.25">
      <c r="A2064" t="s">
        <v>4475</v>
      </c>
      <c r="B2064" t="s">
        <v>4476</v>
      </c>
      <c r="E2064" t="b">
        <v>1</v>
      </c>
    </row>
    <row r="2065" spans="1:5" x14ac:dyDescent="0.25">
      <c r="A2065" t="s">
        <v>4477</v>
      </c>
      <c r="B2065" t="s">
        <v>4478</v>
      </c>
      <c r="E2065" t="b">
        <v>1</v>
      </c>
    </row>
    <row r="2066" spans="1:5" x14ac:dyDescent="0.25">
      <c r="A2066" t="s">
        <v>4479</v>
      </c>
      <c r="B2066" t="s">
        <v>4480</v>
      </c>
      <c r="E2066" t="b">
        <v>1</v>
      </c>
    </row>
    <row r="2067" spans="1:5" x14ac:dyDescent="0.25">
      <c r="A2067" t="s">
        <v>4481</v>
      </c>
      <c r="B2067" t="s">
        <v>4482</v>
      </c>
      <c r="E2067" t="b">
        <v>1</v>
      </c>
    </row>
    <row r="2068" spans="1:5" x14ac:dyDescent="0.25">
      <c r="A2068" t="s">
        <v>4483</v>
      </c>
      <c r="B2068" t="s">
        <v>4484</v>
      </c>
      <c r="E2068" t="b">
        <v>1</v>
      </c>
    </row>
    <row r="2069" spans="1:5" x14ac:dyDescent="0.25">
      <c r="A2069" t="s">
        <v>4485</v>
      </c>
      <c r="B2069" t="s">
        <v>4486</v>
      </c>
      <c r="E2069" t="b">
        <v>1</v>
      </c>
    </row>
    <row r="2070" spans="1:5" x14ac:dyDescent="0.25">
      <c r="A2070" t="s">
        <v>4487</v>
      </c>
      <c r="B2070" t="s">
        <v>4488</v>
      </c>
      <c r="E2070" t="b">
        <v>1</v>
      </c>
    </row>
    <row r="2071" spans="1:5" x14ac:dyDescent="0.25">
      <c r="A2071" t="s">
        <v>4489</v>
      </c>
      <c r="B2071" t="s">
        <v>4490</v>
      </c>
      <c r="E2071" t="b">
        <v>1</v>
      </c>
    </row>
    <row r="2072" spans="1:5" x14ac:dyDescent="0.25">
      <c r="A2072" t="s">
        <v>4491</v>
      </c>
      <c r="B2072" t="s">
        <v>4492</v>
      </c>
      <c r="E2072" t="b">
        <v>1</v>
      </c>
    </row>
    <row r="2073" spans="1:5" x14ac:dyDescent="0.25">
      <c r="A2073" t="s">
        <v>4493</v>
      </c>
      <c r="B2073" t="s">
        <v>4494</v>
      </c>
      <c r="E2073" t="b">
        <v>1</v>
      </c>
    </row>
    <row r="2074" spans="1:5" x14ac:dyDescent="0.25">
      <c r="A2074" t="s">
        <v>4495</v>
      </c>
      <c r="B2074" t="s">
        <v>4496</v>
      </c>
      <c r="E2074" t="b">
        <v>1</v>
      </c>
    </row>
    <row r="2075" spans="1:5" x14ac:dyDescent="0.25">
      <c r="A2075" t="s">
        <v>4497</v>
      </c>
      <c r="B2075" t="s">
        <v>4498</v>
      </c>
      <c r="E2075" t="b">
        <v>1</v>
      </c>
    </row>
    <row r="2076" spans="1:5" x14ac:dyDescent="0.25">
      <c r="A2076" t="s">
        <v>4499</v>
      </c>
      <c r="B2076" t="s">
        <v>4500</v>
      </c>
      <c r="E2076" t="b">
        <v>1</v>
      </c>
    </row>
    <row r="2077" spans="1:5" x14ac:dyDescent="0.25">
      <c r="A2077" t="s">
        <v>4501</v>
      </c>
      <c r="B2077" t="s">
        <v>4502</v>
      </c>
      <c r="E2077" t="b">
        <v>1</v>
      </c>
    </row>
    <row r="2078" spans="1:5" x14ac:dyDescent="0.25">
      <c r="A2078" t="s">
        <v>4503</v>
      </c>
      <c r="B2078" t="s">
        <v>4504</v>
      </c>
      <c r="E2078" t="b">
        <v>1</v>
      </c>
    </row>
    <row r="2079" spans="1:5" x14ac:dyDescent="0.25">
      <c r="A2079" t="s">
        <v>4505</v>
      </c>
      <c r="B2079" t="s">
        <v>4506</v>
      </c>
      <c r="E2079" t="b">
        <v>1</v>
      </c>
    </row>
    <row r="2080" spans="1:5" x14ac:dyDescent="0.25">
      <c r="A2080" t="s">
        <v>4507</v>
      </c>
      <c r="B2080" t="s">
        <v>4508</v>
      </c>
      <c r="E2080" t="b">
        <v>1</v>
      </c>
    </row>
    <row r="2081" spans="1:5" x14ac:dyDescent="0.25">
      <c r="A2081" t="s">
        <v>4509</v>
      </c>
      <c r="B2081" t="s">
        <v>4510</v>
      </c>
      <c r="E2081" t="b">
        <v>1</v>
      </c>
    </row>
    <row r="2082" spans="1:5" x14ac:dyDescent="0.25">
      <c r="A2082" t="s">
        <v>4511</v>
      </c>
      <c r="B2082" t="s">
        <v>4512</v>
      </c>
      <c r="E2082" t="b">
        <v>1</v>
      </c>
    </row>
    <row r="2083" spans="1:5" x14ac:dyDescent="0.25">
      <c r="A2083" t="s">
        <v>4513</v>
      </c>
      <c r="B2083" t="s">
        <v>4514</v>
      </c>
      <c r="E2083" t="b">
        <v>1</v>
      </c>
    </row>
    <row r="2084" spans="1:5" x14ac:dyDescent="0.25">
      <c r="A2084" t="s">
        <v>4515</v>
      </c>
      <c r="B2084" t="s">
        <v>4516</v>
      </c>
      <c r="E2084" t="b">
        <v>1</v>
      </c>
    </row>
    <row r="2085" spans="1:5" x14ac:dyDescent="0.25">
      <c r="A2085" t="s">
        <v>4517</v>
      </c>
      <c r="B2085" t="s">
        <v>4518</v>
      </c>
      <c r="E2085" t="b">
        <v>1</v>
      </c>
    </row>
    <row r="2086" spans="1:5" x14ac:dyDescent="0.25">
      <c r="A2086" t="s">
        <v>4519</v>
      </c>
      <c r="B2086" t="s">
        <v>4520</v>
      </c>
      <c r="E2086" t="b">
        <v>1</v>
      </c>
    </row>
    <row r="2087" spans="1:5" x14ac:dyDescent="0.25">
      <c r="A2087" t="s">
        <v>4521</v>
      </c>
      <c r="B2087" t="s">
        <v>4522</v>
      </c>
      <c r="E2087" t="b">
        <v>1</v>
      </c>
    </row>
    <row r="2088" spans="1:5" x14ac:dyDescent="0.25">
      <c r="A2088" t="s">
        <v>4523</v>
      </c>
      <c r="B2088" t="s">
        <v>4524</v>
      </c>
      <c r="E2088" t="b">
        <v>1</v>
      </c>
    </row>
    <row r="2089" spans="1:5" x14ac:dyDescent="0.25">
      <c r="A2089" t="s">
        <v>4525</v>
      </c>
      <c r="B2089" t="s">
        <v>4526</v>
      </c>
      <c r="E2089" t="b">
        <v>1</v>
      </c>
    </row>
    <row r="2090" spans="1:5" x14ac:dyDescent="0.25">
      <c r="A2090" t="s">
        <v>4527</v>
      </c>
      <c r="B2090" t="s">
        <v>4528</v>
      </c>
      <c r="E2090" t="b">
        <v>1</v>
      </c>
    </row>
    <row r="2091" spans="1:5" x14ac:dyDescent="0.25">
      <c r="A2091" t="s">
        <v>4529</v>
      </c>
      <c r="B2091" t="s">
        <v>4530</v>
      </c>
      <c r="E2091" t="b">
        <v>1</v>
      </c>
    </row>
    <row r="2092" spans="1:5" x14ac:dyDescent="0.25">
      <c r="A2092" t="s">
        <v>4531</v>
      </c>
      <c r="B2092" t="s">
        <v>4532</v>
      </c>
      <c r="E2092" t="b">
        <v>1</v>
      </c>
    </row>
    <row r="2093" spans="1:5" x14ac:dyDescent="0.25">
      <c r="A2093" t="s">
        <v>4533</v>
      </c>
      <c r="B2093" t="s">
        <v>4534</v>
      </c>
      <c r="E2093" t="b">
        <v>1</v>
      </c>
    </row>
    <row r="2094" spans="1:5" x14ac:dyDescent="0.25">
      <c r="A2094" t="s">
        <v>4535</v>
      </c>
      <c r="B2094" t="s">
        <v>4536</v>
      </c>
      <c r="E2094" t="b">
        <v>1</v>
      </c>
    </row>
    <row r="2095" spans="1:5" x14ac:dyDescent="0.25">
      <c r="A2095" t="s">
        <v>4537</v>
      </c>
      <c r="B2095" t="s">
        <v>4538</v>
      </c>
      <c r="E2095" t="b">
        <v>1</v>
      </c>
    </row>
    <row r="2096" spans="1:5" x14ac:dyDescent="0.25">
      <c r="A2096" t="s">
        <v>4539</v>
      </c>
      <c r="B2096" t="s">
        <v>4540</v>
      </c>
      <c r="E2096" t="b">
        <v>1</v>
      </c>
    </row>
    <row r="2097" spans="1:5" x14ac:dyDescent="0.25">
      <c r="A2097" t="s">
        <v>4541</v>
      </c>
      <c r="B2097" t="s">
        <v>4542</v>
      </c>
      <c r="E2097" t="b">
        <v>1</v>
      </c>
    </row>
    <row r="2098" spans="1:5" x14ac:dyDescent="0.25">
      <c r="A2098" t="s">
        <v>4543</v>
      </c>
      <c r="B2098" t="s">
        <v>4544</v>
      </c>
      <c r="E2098" t="b">
        <v>1</v>
      </c>
    </row>
    <row r="2099" spans="1:5" x14ac:dyDescent="0.25">
      <c r="A2099" t="s">
        <v>4545</v>
      </c>
      <c r="B2099" t="s">
        <v>4546</v>
      </c>
      <c r="E2099" t="b">
        <v>1</v>
      </c>
    </row>
    <row r="2100" spans="1:5" x14ac:dyDescent="0.25">
      <c r="A2100" t="s">
        <v>4547</v>
      </c>
      <c r="B2100" t="s">
        <v>4548</v>
      </c>
      <c r="E2100" t="b">
        <v>1</v>
      </c>
    </row>
    <row r="2101" spans="1:5" x14ac:dyDescent="0.25">
      <c r="A2101" t="s">
        <v>4549</v>
      </c>
      <c r="B2101" t="s">
        <v>4550</v>
      </c>
      <c r="E2101" t="b">
        <v>1</v>
      </c>
    </row>
    <row r="2102" spans="1:5" x14ac:dyDescent="0.25">
      <c r="A2102" t="s">
        <v>4551</v>
      </c>
      <c r="B2102" t="s">
        <v>4552</v>
      </c>
      <c r="E2102" t="b">
        <v>1</v>
      </c>
    </row>
    <row r="2103" spans="1:5" x14ac:dyDescent="0.25">
      <c r="A2103" t="s">
        <v>4553</v>
      </c>
      <c r="B2103" t="s">
        <v>4554</v>
      </c>
      <c r="E2103" t="b">
        <v>1</v>
      </c>
    </row>
    <row r="2104" spans="1:5" x14ac:dyDescent="0.25">
      <c r="A2104" t="s">
        <v>4555</v>
      </c>
      <c r="B2104" t="s">
        <v>4556</v>
      </c>
      <c r="E2104" t="b">
        <v>1</v>
      </c>
    </row>
    <row r="2105" spans="1:5" x14ac:dyDescent="0.25">
      <c r="A2105" t="s">
        <v>4557</v>
      </c>
      <c r="B2105" t="s">
        <v>4558</v>
      </c>
      <c r="E2105" t="b">
        <v>1</v>
      </c>
    </row>
    <row r="2106" spans="1:5" x14ac:dyDescent="0.25">
      <c r="A2106" t="s">
        <v>4559</v>
      </c>
      <c r="B2106" t="s">
        <v>4560</v>
      </c>
      <c r="E2106" t="b">
        <v>1</v>
      </c>
    </row>
    <row r="2107" spans="1:5" x14ac:dyDescent="0.25">
      <c r="A2107" t="s">
        <v>4561</v>
      </c>
      <c r="B2107" t="s">
        <v>4562</v>
      </c>
      <c r="E2107" t="b">
        <v>1</v>
      </c>
    </row>
    <row r="2108" spans="1:5" x14ac:dyDescent="0.25">
      <c r="A2108" t="s">
        <v>4563</v>
      </c>
      <c r="B2108" t="s">
        <v>4564</v>
      </c>
      <c r="E2108" t="b">
        <v>1</v>
      </c>
    </row>
    <row r="2109" spans="1:5" x14ac:dyDescent="0.25">
      <c r="A2109" t="s">
        <v>4565</v>
      </c>
      <c r="B2109" t="s">
        <v>4566</v>
      </c>
      <c r="E2109" t="b">
        <v>1</v>
      </c>
    </row>
    <row r="2110" spans="1:5" x14ac:dyDescent="0.25">
      <c r="A2110" t="s">
        <v>4567</v>
      </c>
      <c r="B2110" t="s">
        <v>4568</v>
      </c>
      <c r="E2110" t="b">
        <v>1</v>
      </c>
    </row>
    <row r="2111" spans="1:5" x14ac:dyDescent="0.25">
      <c r="A2111" t="s">
        <v>4569</v>
      </c>
      <c r="B2111" t="s">
        <v>4570</v>
      </c>
      <c r="E2111" t="b">
        <v>1</v>
      </c>
    </row>
    <row r="2112" spans="1:5" x14ac:dyDescent="0.25">
      <c r="A2112" t="s">
        <v>4571</v>
      </c>
      <c r="B2112" t="s">
        <v>4572</v>
      </c>
      <c r="E2112" t="b">
        <v>1</v>
      </c>
    </row>
    <row r="2113" spans="1:5" x14ac:dyDescent="0.25">
      <c r="A2113" t="s">
        <v>4573</v>
      </c>
      <c r="B2113" t="s">
        <v>4574</v>
      </c>
      <c r="E2113" t="b">
        <v>1</v>
      </c>
    </row>
    <row r="2114" spans="1:5" x14ac:dyDescent="0.25">
      <c r="A2114" t="s">
        <v>4575</v>
      </c>
      <c r="B2114" t="s">
        <v>4576</v>
      </c>
      <c r="E2114" t="b">
        <v>1</v>
      </c>
    </row>
    <row r="2115" spans="1:5" x14ac:dyDescent="0.25">
      <c r="A2115" t="s">
        <v>4577</v>
      </c>
      <c r="B2115" t="s">
        <v>4578</v>
      </c>
      <c r="E2115" t="b">
        <v>1</v>
      </c>
    </row>
    <row r="2116" spans="1:5" x14ac:dyDescent="0.25">
      <c r="A2116" t="s">
        <v>4579</v>
      </c>
      <c r="B2116" t="s">
        <v>4580</v>
      </c>
      <c r="E2116" t="b">
        <v>1</v>
      </c>
    </row>
    <row r="2117" spans="1:5" x14ac:dyDescent="0.25">
      <c r="A2117" t="s">
        <v>4581</v>
      </c>
      <c r="B2117" t="s">
        <v>4582</v>
      </c>
      <c r="E2117" t="b">
        <v>1</v>
      </c>
    </row>
    <row r="2118" spans="1:5" x14ac:dyDescent="0.25">
      <c r="A2118" t="s">
        <v>4583</v>
      </c>
      <c r="B2118" t="s">
        <v>4584</v>
      </c>
      <c r="E2118" t="b">
        <v>1</v>
      </c>
    </row>
    <row r="2119" spans="1:5" x14ac:dyDescent="0.25">
      <c r="A2119" t="s">
        <v>4585</v>
      </c>
      <c r="B2119" t="s">
        <v>4586</v>
      </c>
      <c r="E2119" t="b">
        <v>1</v>
      </c>
    </row>
    <row r="2120" spans="1:5" x14ac:dyDescent="0.25">
      <c r="A2120" t="s">
        <v>4587</v>
      </c>
      <c r="B2120" t="s">
        <v>4588</v>
      </c>
      <c r="E2120" t="b">
        <v>1</v>
      </c>
    </row>
    <row r="2121" spans="1:5" x14ac:dyDescent="0.25">
      <c r="A2121" t="s">
        <v>4589</v>
      </c>
      <c r="B2121" t="s">
        <v>4590</v>
      </c>
      <c r="E2121" t="b">
        <v>1</v>
      </c>
    </row>
    <row r="2122" spans="1:5" x14ac:dyDescent="0.25">
      <c r="A2122" t="s">
        <v>4591</v>
      </c>
      <c r="B2122" t="s">
        <v>4592</v>
      </c>
      <c r="E2122" t="b">
        <v>1</v>
      </c>
    </row>
    <row r="2123" spans="1:5" x14ac:dyDescent="0.25">
      <c r="A2123" t="s">
        <v>4593</v>
      </c>
      <c r="B2123" t="s">
        <v>4594</v>
      </c>
      <c r="E2123" t="b">
        <v>1</v>
      </c>
    </row>
    <row r="2124" spans="1:5" x14ac:dyDescent="0.25">
      <c r="A2124" t="s">
        <v>4595</v>
      </c>
      <c r="B2124" t="s">
        <v>4596</v>
      </c>
      <c r="E2124" t="b">
        <v>1</v>
      </c>
    </row>
    <row r="2125" spans="1:5" x14ac:dyDescent="0.25">
      <c r="A2125" t="s">
        <v>4597</v>
      </c>
      <c r="B2125" t="s">
        <v>4598</v>
      </c>
      <c r="E2125" t="b">
        <v>1</v>
      </c>
    </row>
    <row r="2126" spans="1:5" x14ac:dyDescent="0.25">
      <c r="A2126" t="s">
        <v>4599</v>
      </c>
      <c r="B2126" t="s">
        <v>4600</v>
      </c>
      <c r="E2126" t="b">
        <v>1</v>
      </c>
    </row>
    <row r="2127" spans="1:5" x14ac:dyDescent="0.25">
      <c r="A2127" t="s">
        <v>4601</v>
      </c>
      <c r="B2127" t="s">
        <v>4602</v>
      </c>
      <c r="E2127" t="b">
        <v>1</v>
      </c>
    </row>
    <row r="2128" spans="1:5" x14ac:dyDescent="0.25">
      <c r="A2128" t="s">
        <v>4603</v>
      </c>
      <c r="B2128" t="s">
        <v>4604</v>
      </c>
      <c r="E2128" t="b">
        <v>1</v>
      </c>
    </row>
    <row r="2129" spans="1:5" x14ac:dyDescent="0.25">
      <c r="A2129" t="s">
        <v>4605</v>
      </c>
      <c r="B2129" t="s">
        <v>4606</v>
      </c>
      <c r="E2129" t="b">
        <v>1</v>
      </c>
    </row>
    <row r="2130" spans="1:5" x14ac:dyDescent="0.25">
      <c r="A2130" t="s">
        <v>4607</v>
      </c>
      <c r="B2130" t="s">
        <v>4608</v>
      </c>
      <c r="E2130" t="b">
        <v>1</v>
      </c>
    </row>
    <row r="2131" spans="1:5" x14ac:dyDescent="0.25">
      <c r="A2131" t="s">
        <v>4609</v>
      </c>
      <c r="B2131" t="s">
        <v>4610</v>
      </c>
      <c r="E2131" t="b">
        <v>1</v>
      </c>
    </row>
    <row r="2132" spans="1:5" x14ac:dyDescent="0.25">
      <c r="A2132" t="s">
        <v>4611</v>
      </c>
      <c r="B2132" t="s">
        <v>4612</v>
      </c>
      <c r="E2132" t="b">
        <v>1</v>
      </c>
    </row>
    <row r="2133" spans="1:5" x14ac:dyDescent="0.25">
      <c r="A2133" t="s">
        <v>4613</v>
      </c>
      <c r="B2133" t="s">
        <v>4614</v>
      </c>
      <c r="E2133" t="b">
        <v>1</v>
      </c>
    </row>
    <row r="2134" spans="1:5" x14ac:dyDescent="0.25">
      <c r="A2134" t="s">
        <v>4615</v>
      </c>
      <c r="B2134" t="s">
        <v>4616</v>
      </c>
      <c r="E2134" t="b">
        <v>1</v>
      </c>
    </row>
    <row r="2135" spans="1:5" x14ac:dyDescent="0.25">
      <c r="A2135" t="s">
        <v>4617</v>
      </c>
      <c r="B2135" t="s">
        <v>4618</v>
      </c>
      <c r="E2135" t="b">
        <v>1</v>
      </c>
    </row>
    <row r="2136" spans="1:5" x14ac:dyDescent="0.25">
      <c r="A2136" t="s">
        <v>4619</v>
      </c>
      <c r="B2136" t="s">
        <v>4620</v>
      </c>
      <c r="E2136" t="b">
        <v>1</v>
      </c>
    </row>
    <row r="2137" spans="1:5" x14ac:dyDescent="0.25">
      <c r="A2137" t="s">
        <v>4621</v>
      </c>
      <c r="B2137" t="s">
        <v>4622</v>
      </c>
      <c r="E2137" t="b">
        <v>1</v>
      </c>
    </row>
    <row r="2138" spans="1:5" x14ac:dyDescent="0.25">
      <c r="A2138" t="s">
        <v>4623</v>
      </c>
      <c r="B2138" t="s">
        <v>4624</v>
      </c>
      <c r="E2138" t="b">
        <v>1</v>
      </c>
    </row>
    <row r="2139" spans="1:5" x14ac:dyDescent="0.25">
      <c r="A2139" t="s">
        <v>4625</v>
      </c>
      <c r="B2139" t="s">
        <v>4626</v>
      </c>
      <c r="E2139" t="b">
        <v>1</v>
      </c>
    </row>
    <row r="2140" spans="1:5" x14ac:dyDescent="0.25">
      <c r="A2140" t="s">
        <v>4627</v>
      </c>
      <c r="B2140" t="s">
        <v>4628</v>
      </c>
      <c r="E2140" t="b">
        <v>1</v>
      </c>
    </row>
    <row r="2141" spans="1:5" x14ac:dyDescent="0.25">
      <c r="A2141" t="s">
        <v>4629</v>
      </c>
      <c r="B2141" t="s">
        <v>4630</v>
      </c>
      <c r="E2141" t="b">
        <v>1</v>
      </c>
    </row>
    <row r="2142" spans="1:5" x14ac:dyDescent="0.25">
      <c r="A2142" t="s">
        <v>4631</v>
      </c>
      <c r="B2142" t="s">
        <v>4632</v>
      </c>
      <c r="E2142" t="b">
        <v>1</v>
      </c>
    </row>
    <row r="2143" spans="1:5" x14ac:dyDescent="0.25">
      <c r="A2143" t="s">
        <v>4633</v>
      </c>
      <c r="B2143" t="s">
        <v>4634</v>
      </c>
      <c r="E2143" t="b">
        <v>1</v>
      </c>
    </row>
    <row r="2144" spans="1:5" x14ac:dyDescent="0.25">
      <c r="A2144" t="s">
        <v>4635</v>
      </c>
      <c r="B2144" t="s">
        <v>4636</v>
      </c>
      <c r="E2144" t="b">
        <v>1</v>
      </c>
    </row>
    <row r="2145" spans="1:5" x14ac:dyDescent="0.25">
      <c r="A2145" t="s">
        <v>4637</v>
      </c>
      <c r="B2145" t="s">
        <v>4638</v>
      </c>
      <c r="E2145" t="b">
        <v>1</v>
      </c>
    </row>
    <row r="2146" spans="1:5" x14ac:dyDescent="0.25">
      <c r="A2146" t="s">
        <v>4639</v>
      </c>
      <c r="B2146" t="s">
        <v>4640</v>
      </c>
      <c r="E2146" t="b">
        <v>1</v>
      </c>
    </row>
    <row r="2147" spans="1:5" x14ac:dyDescent="0.25">
      <c r="A2147" t="s">
        <v>4641</v>
      </c>
      <c r="B2147" t="s">
        <v>4642</v>
      </c>
      <c r="E2147" t="b">
        <v>1</v>
      </c>
    </row>
    <row r="2148" spans="1:5" x14ac:dyDescent="0.25">
      <c r="A2148" t="s">
        <v>4643</v>
      </c>
      <c r="B2148" t="s">
        <v>4644</v>
      </c>
      <c r="E2148" t="b">
        <v>1</v>
      </c>
    </row>
    <row r="2149" spans="1:5" x14ac:dyDescent="0.25">
      <c r="A2149" t="s">
        <v>4645</v>
      </c>
      <c r="B2149" t="s">
        <v>4646</v>
      </c>
      <c r="E2149" t="b">
        <v>1</v>
      </c>
    </row>
    <row r="2150" spans="1:5" x14ac:dyDescent="0.25">
      <c r="A2150" t="s">
        <v>4647</v>
      </c>
      <c r="B2150" t="s">
        <v>4648</v>
      </c>
      <c r="E2150" t="b">
        <v>1</v>
      </c>
    </row>
    <row r="2151" spans="1:5" x14ac:dyDescent="0.25">
      <c r="A2151" t="s">
        <v>4649</v>
      </c>
      <c r="B2151" t="s">
        <v>4650</v>
      </c>
      <c r="E2151" t="b">
        <v>1</v>
      </c>
    </row>
    <row r="2152" spans="1:5" x14ac:dyDescent="0.25">
      <c r="A2152" t="s">
        <v>4651</v>
      </c>
      <c r="B2152" t="s">
        <v>4652</v>
      </c>
      <c r="E2152" t="b">
        <v>1</v>
      </c>
    </row>
    <row r="2153" spans="1:5" x14ac:dyDescent="0.25">
      <c r="A2153" t="s">
        <v>4653</v>
      </c>
      <c r="B2153" t="s">
        <v>4654</v>
      </c>
      <c r="E2153" t="b">
        <v>1</v>
      </c>
    </row>
    <row r="2154" spans="1:5" x14ac:dyDescent="0.25">
      <c r="A2154" t="s">
        <v>4655</v>
      </c>
      <c r="B2154" t="s">
        <v>4656</v>
      </c>
      <c r="E2154" t="b">
        <v>1</v>
      </c>
    </row>
    <row r="2155" spans="1:5" x14ac:dyDescent="0.25">
      <c r="A2155" t="s">
        <v>4657</v>
      </c>
      <c r="B2155" t="s">
        <v>4658</v>
      </c>
      <c r="E2155" t="b">
        <v>1</v>
      </c>
    </row>
    <row r="2156" spans="1:5" x14ac:dyDescent="0.25">
      <c r="A2156" t="s">
        <v>4659</v>
      </c>
      <c r="B2156" t="s">
        <v>4660</v>
      </c>
      <c r="E2156" t="b">
        <v>1</v>
      </c>
    </row>
    <row r="2157" spans="1:5" x14ac:dyDescent="0.25">
      <c r="A2157" t="s">
        <v>4661</v>
      </c>
      <c r="B2157" t="s">
        <v>4662</v>
      </c>
      <c r="E2157" t="b">
        <v>1</v>
      </c>
    </row>
    <row r="2158" spans="1:5" x14ac:dyDescent="0.25">
      <c r="A2158" t="s">
        <v>4663</v>
      </c>
      <c r="B2158" t="s">
        <v>4664</v>
      </c>
      <c r="E2158" t="b">
        <v>1</v>
      </c>
    </row>
    <row r="2159" spans="1:5" x14ac:dyDescent="0.25">
      <c r="A2159" t="s">
        <v>4665</v>
      </c>
      <c r="B2159" t="s">
        <v>4666</v>
      </c>
      <c r="E2159" t="b">
        <v>1</v>
      </c>
    </row>
    <row r="2160" spans="1:5" x14ac:dyDescent="0.25">
      <c r="A2160" t="s">
        <v>4667</v>
      </c>
      <c r="B2160" t="s">
        <v>4668</v>
      </c>
      <c r="E2160" t="b">
        <v>1</v>
      </c>
    </row>
    <row r="2161" spans="1:5" x14ac:dyDescent="0.25">
      <c r="A2161" t="s">
        <v>4669</v>
      </c>
      <c r="B2161" t="s">
        <v>4670</v>
      </c>
      <c r="E2161" t="b">
        <v>1</v>
      </c>
    </row>
    <row r="2162" spans="1:5" x14ac:dyDescent="0.25">
      <c r="A2162" t="s">
        <v>4671</v>
      </c>
      <c r="B2162" t="s">
        <v>4672</v>
      </c>
      <c r="E2162" t="b">
        <v>1</v>
      </c>
    </row>
    <row r="2163" spans="1:5" x14ac:dyDescent="0.25">
      <c r="A2163" t="s">
        <v>4673</v>
      </c>
      <c r="B2163" t="s">
        <v>4674</v>
      </c>
      <c r="E2163" t="b">
        <v>1</v>
      </c>
    </row>
    <row r="2164" spans="1:5" x14ac:dyDescent="0.25">
      <c r="A2164" t="s">
        <v>4675</v>
      </c>
      <c r="B2164" t="s">
        <v>4676</v>
      </c>
      <c r="E2164" t="b">
        <v>1</v>
      </c>
    </row>
    <row r="2165" spans="1:5" x14ac:dyDescent="0.25">
      <c r="A2165" t="s">
        <v>4677</v>
      </c>
      <c r="B2165" t="s">
        <v>4678</v>
      </c>
      <c r="E2165" t="b">
        <v>1</v>
      </c>
    </row>
    <row r="2166" spans="1:5" x14ac:dyDescent="0.25">
      <c r="A2166" t="s">
        <v>4679</v>
      </c>
      <c r="B2166" t="s">
        <v>4680</v>
      </c>
      <c r="E2166" t="b">
        <v>1</v>
      </c>
    </row>
    <row r="2167" spans="1:5" x14ac:dyDescent="0.25">
      <c r="A2167" t="s">
        <v>4681</v>
      </c>
      <c r="B2167" t="s">
        <v>4682</v>
      </c>
      <c r="E2167" t="b">
        <v>1</v>
      </c>
    </row>
    <row r="2168" spans="1:5" x14ac:dyDescent="0.25">
      <c r="A2168" t="s">
        <v>4683</v>
      </c>
      <c r="B2168" t="s">
        <v>4684</v>
      </c>
      <c r="E2168" t="b">
        <v>1</v>
      </c>
    </row>
    <row r="2169" spans="1:5" x14ac:dyDescent="0.25">
      <c r="A2169" t="s">
        <v>4685</v>
      </c>
      <c r="B2169" t="s">
        <v>4686</v>
      </c>
      <c r="E2169" t="b">
        <v>1</v>
      </c>
    </row>
    <row r="2170" spans="1:5" x14ac:dyDescent="0.25">
      <c r="A2170" t="s">
        <v>4687</v>
      </c>
      <c r="B2170" t="s">
        <v>4688</v>
      </c>
      <c r="E2170" t="b">
        <v>1</v>
      </c>
    </row>
    <row r="2171" spans="1:5" x14ac:dyDescent="0.25">
      <c r="A2171" t="s">
        <v>4689</v>
      </c>
      <c r="B2171" t="s">
        <v>4690</v>
      </c>
      <c r="E2171" t="b">
        <v>1</v>
      </c>
    </row>
    <row r="2172" spans="1:5" x14ac:dyDescent="0.25">
      <c r="A2172" t="s">
        <v>4691</v>
      </c>
      <c r="B2172" t="s">
        <v>4692</v>
      </c>
      <c r="E2172" t="b">
        <v>1</v>
      </c>
    </row>
    <row r="2173" spans="1:5" x14ac:dyDescent="0.25">
      <c r="A2173" t="s">
        <v>4693</v>
      </c>
      <c r="B2173" t="s">
        <v>4694</v>
      </c>
      <c r="E2173" t="b">
        <v>1</v>
      </c>
    </row>
    <row r="2174" spans="1:5" x14ac:dyDescent="0.25">
      <c r="A2174" t="s">
        <v>4695</v>
      </c>
      <c r="B2174" t="s">
        <v>4696</v>
      </c>
      <c r="E2174" t="b">
        <v>1</v>
      </c>
    </row>
    <row r="2175" spans="1:5" x14ac:dyDescent="0.25">
      <c r="A2175" t="s">
        <v>4697</v>
      </c>
      <c r="B2175" t="s">
        <v>4698</v>
      </c>
      <c r="E2175" t="b">
        <v>1</v>
      </c>
    </row>
    <row r="2176" spans="1:5" x14ac:dyDescent="0.25">
      <c r="A2176" t="s">
        <v>4699</v>
      </c>
      <c r="B2176" t="s">
        <v>4700</v>
      </c>
      <c r="E2176" t="b">
        <v>1</v>
      </c>
    </row>
    <row r="2177" spans="1:5" x14ac:dyDescent="0.25">
      <c r="A2177" t="s">
        <v>4701</v>
      </c>
      <c r="B2177" t="s">
        <v>4702</v>
      </c>
      <c r="E2177" t="b">
        <v>1</v>
      </c>
    </row>
    <row r="2178" spans="1:5" x14ac:dyDescent="0.25">
      <c r="A2178" t="s">
        <v>4703</v>
      </c>
      <c r="B2178" t="s">
        <v>4704</v>
      </c>
      <c r="E2178" t="b">
        <v>1</v>
      </c>
    </row>
    <row r="2179" spans="1:5" x14ac:dyDescent="0.25">
      <c r="A2179" t="s">
        <v>4705</v>
      </c>
      <c r="B2179" t="s">
        <v>4706</v>
      </c>
      <c r="E2179" t="b">
        <v>1</v>
      </c>
    </row>
    <row r="2180" spans="1:5" x14ac:dyDescent="0.25">
      <c r="A2180" t="s">
        <v>4707</v>
      </c>
      <c r="B2180" t="s">
        <v>4708</v>
      </c>
      <c r="E2180" t="b">
        <v>1</v>
      </c>
    </row>
    <row r="2181" spans="1:5" x14ac:dyDescent="0.25">
      <c r="A2181" t="s">
        <v>4709</v>
      </c>
      <c r="B2181" t="s">
        <v>4710</v>
      </c>
      <c r="E2181" t="b">
        <v>1</v>
      </c>
    </row>
    <row r="2182" spans="1:5" x14ac:dyDescent="0.25">
      <c r="A2182" t="s">
        <v>4711</v>
      </c>
      <c r="B2182" t="s">
        <v>4712</v>
      </c>
      <c r="E2182" t="b">
        <v>1</v>
      </c>
    </row>
    <row r="2183" spans="1:5" x14ac:dyDescent="0.25">
      <c r="A2183" t="s">
        <v>4713</v>
      </c>
      <c r="B2183" t="s">
        <v>4714</v>
      </c>
      <c r="E2183" t="b">
        <v>1</v>
      </c>
    </row>
    <row r="2184" spans="1:5" x14ac:dyDescent="0.25">
      <c r="A2184" t="s">
        <v>4715</v>
      </c>
      <c r="B2184" t="s">
        <v>4716</v>
      </c>
      <c r="E2184" t="b">
        <v>1</v>
      </c>
    </row>
    <row r="2185" spans="1:5" x14ac:dyDescent="0.25">
      <c r="A2185" t="s">
        <v>4717</v>
      </c>
      <c r="B2185" t="s">
        <v>4718</v>
      </c>
      <c r="E2185" t="b">
        <v>1</v>
      </c>
    </row>
    <row r="2186" spans="1:5" x14ac:dyDescent="0.25">
      <c r="A2186" t="s">
        <v>4719</v>
      </c>
      <c r="B2186" t="s">
        <v>4720</v>
      </c>
      <c r="E2186" t="b">
        <v>1</v>
      </c>
    </row>
    <row r="2187" spans="1:5" x14ac:dyDescent="0.25">
      <c r="A2187" t="s">
        <v>4721</v>
      </c>
      <c r="B2187" t="s">
        <v>4722</v>
      </c>
      <c r="E2187" t="b">
        <v>1</v>
      </c>
    </row>
    <row r="2188" spans="1:5" x14ac:dyDescent="0.25">
      <c r="A2188" t="s">
        <v>4723</v>
      </c>
      <c r="B2188" t="s">
        <v>4724</v>
      </c>
      <c r="E2188" t="b">
        <v>1</v>
      </c>
    </row>
    <row r="2189" spans="1:5" x14ac:dyDescent="0.25">
      <c r="A2189" t="s">
        <v>4725</v>
      </c>
      <c r="B2189" t="s">
        <v>4726</v>
      </c>
      <c r="E2189" t="b">
        <v>1</v>
      </c>
    </row>
    <row r="2190" spans="1:5" x14ac:dyDescent="0.25">
      <c r="A2190" t="s">
        <v>4727</v>
      </c>
      <c r="B2190" t="s">
        <v>4728</v>
      </c>
      <c r="E2190" t="b">
        <v>1</v>
      </c>
    </row>
    <row r="2191" spans="1:5" x14ac:dyDescent="0.25">
      <c r="A2191" t="s">
        <v>4729</v>
      </c>
      <c r="B2191" t="s">
        <v>4730</v>
      </c>
      <c r="E2191" t="b">
        <v>1</v>
      </c>
    </row>
    <row r="2192" spans="1:5" x14ac:dyDescent="0.25">
      <c r="A2192" t="s">
        <v>4731</v>
      </c>
      <c r="B2192" t="s">
        <v>4732</v>
      </c>
      <c r="E2192" t="b">
        <v>1</v>
      </c>
    </row>
    <row r="2193" spans="1:5" x14ac:dyDescent="0.25">
      <c r="A2193" t="s">
        <v>4733</v>
      </c>
      <c r="B2193" t="s">
        <v>4734</v>
      </c>
      <c r="E2193" t="b">
        <v>1</v>
      </c>
    </row>
    <row r="2194" spans="1:5" x14ac:dyDescent="0.25">
      <c r="A2194" t="s">
        <v>4735</v>
      </c>
      <c r="B2194" t="s">
        <v>4736</v>
      </c>
      <c r="E2194" t="b">
        <v>1</v>
      </c>
    </row>
    <row r="2195" spans="1:5" x14ac:dyDescent="0.25">
      <c r="A2195" t="s">
        <v>4737</v>
      </c>
      <c r="B2195" t="s">
        <v>4738</v>
      </c>
      <c r="E2195" t="b">
        <v>1</v>
      </c>
    </row>
    <row r="2196" spans="1:5" x14ac:dyDescent="0.25">
      <c r="A2196" t="s">
        <v>4739</v>
      </c>
      <c r="B2196" t="s">
        <v>4740</v>
      </c>
      <c r="E2196" t="b">
        <v>1</v>
      </c>
    </row>
    <row r="2197" spans="1:5" x14ac:dyDescent="0.25">
      <c r="A2197" t="s">
        <v>4741</v>
      </c>
      <c r="B2197" t="s">
        <v>4742</v>
      </c>
      <c r="E2197" t="b">
        <v>1</v>
      </c>
    </row>
    <row r="2198" spans="1:5" x14ac:dyDescent="0.25">
      <c r="A2198" t="s">
        <v>4743</v>
      </c>
      <c r="B2198" t="s">
        <v>4744</v>
      </c>
      <c r="E2198" t="b">
        <v>1</v>
      </c>
    </row>
    <row r="2199" spans="1:5" x14ac:dyDescent="0.25">
      <c r="A2199" t="s">
        <v>4745</v>
      </c>
      <c r="B2199" t="s">
        <v>4746</v>
      </c>
      <c r="E2199" t="b">
        <v>1</v>
      </c>
    </row>
    <row r="2200" spans="1:5" x14ac:dyDescent="0.25">
      <c r="A2200" t="s">
        <v>4747</v>
      </c>
      <c r="B2200" t="s">
        <v>4748</v>
      </c>
      <c r="E2200" t="b">
        <v>1</v>
      </c>
    </row>
    <row r="2201" spans="1:5" x14ac:dyDescent="0.25">
      <c r="A2201" t="s">
        <v>4749</v>
      </c>
      <c r="B2201" t="s">
        <v>4750</v>
      </c>
      <c r="E2201" t="b">
        <v>1</v>
      </c>
    </row>
    <row r="2202" spans="1:5" x14ac:dyDescent="0.25">
      <c r="A2202" t="s">
        <v>4751</v>
      </c>
      <c r="B2202" t="s">
        <v>4752</v>
      </c>
      <c r="E2202" t="b">
        <v>1</v>
      </c>
    </row>
    <row r="2203" spans="1:5" x14ac:dyDescent="0.25">
      <c r="A2203" t="s">
        <v>4753</v>
      </c>
      <c r="B2203" t="s">
        <v>4754</v>
      </c>
      <c r="E2203" t="b">
        <v>1</v>
      </c>
    </row>
    <row r="2204" spans="1:5" x14ac:dyDescent="0.25">
      <c r="A2204" t="s">
        <v>4755</v>
      </c>
      <c r="B2204" t="s">
        <v>4756</v>
      </c>
      <c r="E2204" t="b">
        <v>1</v>
      </c>
    </row>
    <row r="2205" spans="1:5" x14ac:dyDescent="0.25">
      <c r="A2205" t="s">
        <v>4757</v>
      </c>
      <c r="B2205" t="s">
        <v>4758</v>
      </c>
      <c r="E2205" t="b">
        <v>1</v>
      </c>
    </row>
    <row r="2206" spans="1:5" x14ac:dyDescent="0.25">
      <c r="A2206" t="s">
        <v>4759</v>
      </c>
      <c r="B2206" t="s">
        <v>4760</v>
      </c>
      <c r="E2206" t="b">
        <v>1</v>
      </c>
    </row>
    <row r="2207" spans="1:5" x14ac:dyDescent="0.25">
      <c r="A2207" t="s">
        <v>4761</v>
      </c>
      <c r="B2207" t="s">
        <v>4762</v>
      </c>
      <c r="E2207" t="b">
        <v>1</v>
      </c>
    </row>
    <row r="2208" spans="1:5" x14ac:dyDescent="0.25">
      <c r="A2208" t="s">
        <v>4763</v>
      </c>
      <c r="B2208" t="s">
        <v>4764</v>
      </c>
      <c r="E2208" t="b">
        <v>1</v>
      </c>
    </row>
    <row r="2209" spans="1:5" x14ac:dyDescent="0.25">
      <c r="A2209" t="s">
        <v>4765</v>
      </c>
      <c r="B2209" t="s">
        <v>4766</v>
      </c>
      <c r="E2209" t="b">
        <v>1</v>
      </c>
    </row>
    <row r="2210" spans="1:5" x14ac:dyDescent="0.25">
      <c r="A2210" t="s">
        <v>4767</v>
      </c>
      <c r="B2210" t="s">
        <v>4768</v>
      </c>
      <c r="E2210" t="b">
        <v>1</v>
      </c>
    </row>
    <row r="2211" spans="1:5" x14ac:dyDescent="0.25">
      <c r="A2211" t="s">
        <v>4769</v>
      </c>
      <c r="B2211" t="s">
        <v>4770</v>
      </c>
      <c r="E2211" t="b">
        <v>1</v>
      </c>
    </row>
    <row r="2212" spans="1:5" x14ac:dyDescent="0.25">
      <c r="A2212" t="s">
        <v>4771</v>
      </c>
      <c r="B2212" t="s">
        <v>4772</v>
      </c>
      <c r="E2212" t="b">
        <v>1</v>
      </c>
    </row>
    <row r="2213" spans="1:5" x14ac:dyDescent="0.25">
      <c r="A2213" t="s">
        <v>4773</v>
      </c>
      <c r="B2213" t="s">
        <v>4774</v>
      </c>
      <c r="E2213" t="b">
        <v>1</v>
      </c>
    </row>
    <row r="2214" spans="1:5" x14ac:dyDescent="0.25">
      <c r="A2214" t="s">
        <v>4775</v>
      </c>
      <c r="B2214" t="s">
        <v>4776</v>
      </c>
      <c r="E2214" t="b">
        <v>1</v>
      </c>
    </row>
    <row r="2215" spans="1:5" x14ac:dyDescent="0.25">
      <c r="A2215" t="s">
        <v>4777</v>
      </c>
      <c r="B2215" t="s">
        <v>4778</v>
      </c>
      <c r="E2215" t="b">
        <v>1</v>
      </c>
    </row>
    <row r="2216" spans="1:5" x14ac:dyDescent="0.25">
      <c r="A2216" t="s">
        <v>4779</v>
      </c>
      <c r="B2216" t="s">
        <v>4780</v>
      </c>
      <c r="E2216" t="b">
        <v>1</v>
      </c>
    </row>
    <row r="2217" spans="1:5" x14ac:dyDescent="0.25">
      <c r="A2217" t="s">
        <v>4781</v>
      </c>
      <c r="B2217" t="s">
        <v>4782</v>
      </c>
      <c r="E2217" t="b">
        <v>1</v>
      </c>
    </row>
    <row r="2218" spans="1:5" x14ac:dyDescent="0.25">
      <c r="A2218" t="s">
        <v>4783</v>
      </c>
      <c r="B2218" t="s">
        <v>4784</v>
      </c>
      <c r="E2218" t="b">
        <v>1</v>
      </c>
    </row>
    <row r="2219" spans="1:5" x14ac:dyDescent="0.25">
      <c r="A2219" t="s">
        <v>4785</v>
      </c>
      <c r="B2219" t="s">
        <v>4786</v>
      </c>
      <c r="E2219" t="b">
        <v>1</v>
      </c>
    </row>
    <row r="2220" spans="1:5" x14ac:dyDescent="0.25">
      <c r="A2220" t="s">
        <v>4787</v>
      </c>
      <c r="B2220" t="s">
        <v>4788</v>
      </c>
      <c r="E2220" t="b">
        <v>1</v>
      </c>
    </row>
    <row r="2221" spans="1:5" x14ac:dyDescent="0.25">
      <c r="A2221" t="s">
        <v>4789</v>
      </c>
      <c r="B2221" t="s">
        <v>4790</v>
      </c>
      <c r="E2221" t="b">
        <v>1</v>
      </c>
    </row>
    <row r="2222" spans="1:5" x14ac:dyDescent="0.25">
      <c r="A2222" t="s">
        <v>4791</v>
      </c>
      <c r="B2222" t="s">
        <v>4792</v>
      </c>
      <c r="E2222" t="b">
        <v>1</v>
      </c>
    </row>
    <row r="2223" spans="1:5" x14ac:dyDescent="0.25">
      <c r="A2223" t="s">
        <v>4793</v>
      </c>
      <c r="B2223" t="s">
        <v>4794</v>
      </c>
      <c r="E2223" t="b">
        <v>1</v>
      </c>
    </row>
    <row r="2224" spans="1:5" x14ac:dyDescent="0.25">
      <c r="A2224" t="s">
        <v>4795</v>
      </c>
      <c r="B2224" t="s">
        <v>4796</v>
      </c>
      <c r="E2224" t="b">
        <v>1</v>
      </c>
    </row>
    <row r="2225" spans="1:5" x14ac:dyDescent="0.25">
      <c r="A2225" t="s">
        <v>4797</v>
      </c>
      <c r="B2225" t="s">
        <v>4798</v>
      </c>
      <c r="E2225" t="b">
        <v>1</v>
      </c>
    </row>
    <row r="2226" spans="1:5" x14ac:dyDescent="0.25">
      <c r="A2226" t="s">
        <v>4799</v>
      </c>
      <c r="B2226" t="s">
        <v>4800</v>
      </c>
      <c r="E2226" t="b">
        <v>1</v>
      </c>
    </row>
    <row r="2227" spans="1:5" x14ac:dyDescent="0.25">
      <c r="A2227" t="s">
        <v>4801</v>
      </c>
      <c r="B2227" t="s">
        <v>4802</v>
      </c>
      <c r="E2227" t="b">
        <v>1</v>
      </c>
    </row>
    <row r="2228" spans="1:5" x14ac:dyDescent="0.25">
      <c r="A2228" t="s">
        <v>4803</v>
      </c>
      <c r="B2228" t="s">
        <v>4804</v>
      </c>
      <c r="E2228" t="b">
        <v>1</v>
      </c>
    </row>
    <row r="2229" spans="1:5" x14ac:dyDescent="0.25">
      <c r="A2229" t="s">
        <v>4805</v>
      </c>
      <c r="B2229" t="s">
        <v>4806</v>
      </c>
      <c r="E2229" t="b">
        <v>1</v>
      </c>
    </row>
    <row r="2230" spans="1:5" x14ac:dyDescent="0.25">
      <c r="A2230" t="s">
        <v>4807</v>
      </c>
      <c r="B2230" t="s">
        <v>4808</v>
      </c>
      <c r="E2230" t="b">
        <v>1</v>
      </c>
    </row>
    <row r="2231" spans="1:5" x14ac:dyDescent="0.25">
      <c r="A2231" t="s">
        <v>4809</v>
      </c>
      <c r="B2231" t="s">
        <v>4810</v>
      </c>
      <c r="E2231" t="b">
        <v>1</v>
      </c>
    </row>
    <row r="2232" spans="1:5" x14ac:dyDescent="0.25">
      <c r="A2232" t="s">
        <v>4811</v>
      </c>
      <c r="B2232" t="s">
        <v>4812</v>
      </c>
      <c r="E2232" t="b">
        <v>1</v>
      </c>
    </row>
    <row r="2233" spans="1:5" x14ac:dyDescent="0.25">
      <c r="A2233" t="s">
        <v>4813</v>
      </c>
      <c r="B2233" t="s">
        <v>4814</v>
      </c>
      <c r="E2233" t="b">
        <v>1</v>
      </c>
    </row>
    <row r="2234" spans="1:5" x14ac:dyDescent="0.25">
      <c r="A2234" t="s">
        <v>4815</v>
      </c>
      <c r="B2234" t="s">
        <v>4816</v>
      </c>
      <c r="E2234" t="b">
        <v>1</v>
      </c>
    </row>
    <row r="2235" spans="1:5" x14ac:dyDescent="0.25">
      <c r="A2235" t="s">
        <v>4817</v>
      </c>
      <c r="B2235" t="s">
        <v>4818</v>
      </c>
      <c r="E2235" t="b">
        <v>1</v>
      </c>
    </row>
    <row r="2236" spans="1:5" x14ac:dyDescent="0.25">
      <c r="A2236" t="s">
        <v>4819</v>
      </c>
      <c r="B2236" t="s">
        <v>4820</v>
      </c>
      <c r="E2236" t="b">
        <v>1</v>
      </c>
    </row>
    <row r="2237" spans="1:5" x14ac:dyDescent="0.25">
      <c r="A2237" t="s">
        <v>4821</v>
      </c>
      <c r="B2237" t="s">
        <v>4822</v>
      </c>
      <c r="E2237" t="b">
        <v>1</v>
      </c>
    </row>
    <row r="2238" spans="1:5" x14ac:dyDescent="0.25">
      <c r="A2238" t="s">
        <v>4823</v>
      </c>
      <c r="B2238" t="s">
        <v>4824</v>
      </c>
      <c r="E2238" t="b">
        <v>1</v>
      </c>
    </row>
    <row r="2239" spans="1:5" x14ac:dyDescent="0.25">
      <c r="A2239" t="s">
        <v>4825</v>
      </c>
      <c r="B2239" t="s">
        <v>4826</v>
      </c>
      <c r="E2239" t="b">
        <v>1</v>
      </c>
    </row>
    <row r="2240" spans="1:5" x14ac:dyDescent="0.25">
      <c r="A2240" t="s">
        <v>4827</v>
      </c>
      <c r="B2240" t="s">
        <v>4828</v>
      </c>
      <c r="E2240" t="b">
        <v>1</v>
      </c>
    </row>
    <row r="2241" spans="1:5" x14ac:dyDescent="0.25">
      <c r="A2241" t="s">
        <v>4829</v>
      </c>
      <c r="B2241" t="s">
        <v>4830</v>
      </c>
      <c r="E2241" t="b">
        <v>1</v>
      </c>
    </row>
    <row r="2242" spans="1:5" x14ac:dyDescent="0.25">
      <c r="A2242" t="s">
        <v>4831</v>
      </c>
      <c r="B2242" t="s">
        <v>4832</v>
      </c>
      <c r="E2242" t="b">
        <v>1</v>
      </c>
    </row>
    <row r="2243" spans="1:5" x14ac:dyDescent="0.25">
      <c r="A2243" t="s">
        <v>4833</v>
      </c>
      <c r="B2243" t="s">
        <v>4834</v>
      </c>
      <c r="E2243" t="b">
        <v>1</v>
      </c>
    </row>
    <row r="2244" spans="1:5" x14ac:dyDescent="0.25">
      <c r="A2244" t="s">
        <v>4835</v>
      </c>
      <c r="B2244" t="s">
        <v>4836</v>
      </c>
      <c r="E2244" t="b">
        <v>1</v>
      </c>
    </row>
    <row r="2245" spans="1:5" x14ac:dyDescent="0.25">
      <c r="A2245" t="s">
        <v>4837</v>
      </c>
      <c r="B2245" t="s">
        <v>4838</v>
      </c>
      <c r="E2245" t="b">
        <v>1</v>
      </c>
    </row>
    <row r="2246" spans="1:5" x14ac:dyDescent="0.25">
      <c r="A2246" t="s">
        <v>4839</v>
      </c>
      <c r="B2246" t="s">
        <v>4840</v>
      </c>
      <c r="E2246" t="b">
        <v>1</v>
      </c>
    </row>
    <row r="2247" spans="1:5" x14ac:dyDescent="0.25">
      <c r="A2247" t="s">
        <v>4841</v>
      </c>
      <c r="B2247" t="s">
        <v>4842</v>
      </c>
      <c r="E2247" t="b">
        <v>1</v>
      </c>
    </row>
    <row r="2248" spans="1:5" x14ac:dyDescent="0.25">
      <c r="A2248" t="s">
        <v>4843</v>
      </c>
      <c r="B2248" t="s">
        <v>4844</v>
      </c>
      <c r="E2248" t="b">
        <v>1</v>
      </c>
    </row>
    <row r="2249" spans="1:5" x14ac:dyDescent="0.25">
      <c r="A2249" t="s">
        <v>4845</v>
      </c>
      <c r="B2249" t="s">
        <v>4846</v>
      </c>
      <c r="E2249" t="b">
        <v>1</v>
      </c>
    </row>
    <row r="2250" spans="1:5" x14ac:dyDescent="0.25">
      <c r="A2250" t="s">
        <v>4847</v>
      </c>
      <c r="B2250" t="s">
        <v>4848</v>
      </c>
      <c r="E2250" t="b">
        <v>1</v>
      </c>
    </row>
    <row r="2251" spans="1:5" x14ac:dyDescent="0.25">
      <c r="A2251" t="s">
        <v>4849</v>
      </c>
      <c r="B2251" t="s">
        <v>4850</v>
      </c>
      <c r="E2251" t="b">
        <v>1</v>
      </c>
    </row>
    <row r="2252" spans="1:5" x14ac:dyDescent="0.25">
      <c r="A2252" t="s">
        <v>4851</v>
      </c>
      <c r="B2252" t="s">
        <v>4852</v>
      </c>
      <c r="E2252" t="b">
        <v>1</v>
      </c>
    </row>
    <row r="2253" spans="1:5" x14ac:dyDescent="0.25">
      <c r="A2253" t="s">
        <v>4853</v>
      </c>
      <c r="B2253" t="s">
        <v>4854</v>
      </c>
      <c r="E2253" t="b">
        <v>1</v>
      </c>
    </row>
    <row r="2254" spans="1:5" x14ac:dyDescent="0.25">
      <c r="A2254" t="s">
        <v>4855</v>
      </c>
      <c r="B2254" t="s">
        <v>4856</v>
      </c>
      <c r="E2254" t="b">
        <v>1</v>
      </c>
    </row>
    <row r="2255" spans="1:5" x14ac:dyDescent="0.25">
      <c r="A2255" t="s">
        <v>4857</v>
      </c>
      <c r="B2255" t="s">
        <v>4858</v>
      </c>
      <c r="E2255" t="b">
        <v>1</v>
      </c>
    </row>
    <row r="2256" spans="1:5" x14ac:dyDescent="0.25">
      <c r="A2256" t="s">
        <v>4859</v>
      </c>
      <c r="B2256" t="s">
        <v>4860</v>
      </c>
      <c r="E2256" t="b">
        <v>1</v>
      </c>
    </row>
    <row r="2257" spans="1:5" x14ac:dyDescent="0.25">
      <c r="A2257" t="s">
        <v>4861</v>
      </c>
      <c r="B2257" t="s">
        <v>4862</v>
      </c>
      <c r="E2257" t="b">
        <v>1</v>
      </c>
    </row>
    <row r="2258" spans="1:5" x14ac:dyDescent="0.25">
      <c r="A2258" t="s">
        <v>4863</v>
      </c>
      <c r="B2258" t="s">
        <v>4864</v>
      </c>
      <c r="E2258" t="b">
        <v>1</v>
      </c>
    </row>
    <row r="2259" spans="1:5" x14ac:dyDescent="0.25">
      <c r="A2259" t="s">
        <v>4865</v>
      </c>
      <c r="B2259" t="s">
        <v>4866</v>
      </c>
      <c r="E2259" t="b">
        <v>1</v>
      </c>
    </row>
    <row r="2260" spans="1:5" x14ac:dyDescent="0.25">
      <c r="A2260" t="s">
        <v>4867</v>
      </c>
      <c r="B2260" t="s">
        <v>4868</v>
      </c>
      <c r="E2260" t="b">
        <v>1</v>
      </c>
    </row>
    <row r="2261" spans="1:5" x14ac:dyDescent="0.25">
      <c r="A2261" t="s">
        <v>4869</v>
      </c>
      <c r="B2261" t="s">
        <v>4870</v>
      </c>
      <c r="E2261" t="b">
        <v>1</v>
      </c>
    </row>
    <row r="2262" spans="1:5" x14ac:dyDescent="0.25">
      <c r="A2262" t="s">
        <v>4871</v>
      </c>
      <c r="B2262" t="s">
        <v>4872</v>
      </c>
      <c r="E2262" t="b">
        <v>1</v>
      </c>
    </row>
    <row r="2263" spans="1:5" x14ac:dyDescent="0.25">
      <c r="A2263" t="s">
        <v>4873</v>
      </c>
      <c r="B2263" t="s">
        <v>4874</v>
      </c>
      <c r="E2263" t="b">
        <v>1</v>
      </c>
    </row>
    <row r="2264" spans="1:5" x14ac:dyDescent="0.25">
      <c r="A2264" t="s">
        <v>4875</v>
      </c>
      <c r="B2264" t="s">
        <v>4876</v>
      </c>
      <c r="E2264" t="b">
        <v>1</v>
      </c>
    </row>
    <row r="2265" spans="1:5" x14ac:dyDescent="0.25">
      <c r="A2265" t="s">
        <v>4877</v>
      </c>
      <c r="B2265" t="s">
        <v>4878</v>
      </c>
      <c r="E2265" t="b">
        <v>1</v>
      </c>
    </row>
    <row r="2266" spans="1:5" x14ac:dyDescent="0.25">
      <c r="A2266" t="s">
        <v>4879</v>
      </c>
      <c r="B2266" t="s">
        <v>4880</v>
      </c>
      <c r="E2266" t="b">
        <v>1</v>
      </c>
    </row>
    <row r="2267" spans="1:5" x14ac:dyDescent="0.25">
      <c r="A2267" t="s">
        <v>4881</v>
      </c>
      <c r="B2267" t="s">
        <v>4882</v>
      </c>
      <c r="E2267" t="b">
        <v>1</v>
      </c>
    </row>
    <row r="2268" spans="1:5" x14ac:dyDescent="0.25">
      <c r="A2268" t="s">
        <v>4883</v>
      </c>
      <c r="B2268" t="s">
        <v>4884</v>
      </c>
      <c r="E2268" t="b">
        <v>1</v>
      </c>
    </row>
    <row r="2269" spans="1:5" x14ac:dyDescent="0.25">
      <c r="A2269" t="s">
        <v>4885</v>
      </c>
      <c r="B2269" t="s">
        <v>4886</v>
      </c>
      <c r="E2269" t="b">
        <v>1</v>
      </c>
    </row>
    <row r="2270" spans="1:5" x14ac:dyDescent="0.25">
      <c r="A2270" t="s">
        <v>4887</v>
      </c>
      <c r="B2270" t="s">
        <v>4888</v>
      </c>
      <c r="E2270" t="b">
        <v>1</v>
      </c>
    </row>
    <row r="2271" spans="1:5" x14ac:dyDescent="0.25">
      <c r="A2271" t="s">
        <v>4889</v>
      </c>
      <c r="B2271" t="s">
        <v>4890</v>
      </c>
      <c r="E2271" t="b">
        <v>1</v>
      </c>
    </row>
    <row r="2272" spans="1:5" x14ac:dyDescent="0.25">
      <c r="A2272" t="s">
        <v>4891</v>
      </c>
      <c r="B2272" t="s">
        <v>4892</v>
      </c>
      <c r="E2272" t="b">
        <v>1</v>
      </c>
    </row>
    <row r="2273" spans="1:5" x14ac:dyDescent="0.25">
      <c r="A2273" t="s">
        <v>4893</v>
      </c>
      <c r="B2273" t="s">
        <v>4894</v>
      </c>
      <c r="E2273" t="b">
        <v>1</v>
      </c>
    </row>
    <row r="2274" spans="1:5" x14ac:dyDescent="0.25">
      <c r="A2274" t="s">
        <v>4895</v>
      </c>
      <c r="B2274" t="s">
        <v>4896</v>
      </c>
      <c r="E2274" t="b">
        <v>1</v>
      </c>
    </row>
    <row r="2275" spans="1:5" x14ac:dyDescent="0.25">
      <c r="A2275" t="s">
        <v>4897</v>
      </c>
      <c r="B2275" t="s">
        <v>4898</v>
      </c>
      <c r="E2275" t="b">
        <v>1</v>
      </c>
    </row>
    <row r="2276" spans="1:5" x14ac:dyDescent="0.25">
      <c r="A2276" t="s">
        <v>4899</v>
      </c>
      <c r="B2276" t="s">
        <v>4900</v>
      </c>
      <c r="E2276" t="b">
        <v>1</v>
      </c>
    </row>
    <row r="2277" spans="1:5" x14ac:dyDescent="0.25">
      <c r="A2277" t="s">
        <v>4901</v>
      </c>
      <c r="B2277" t="s">
        <v>4902</v>
      </c>
      <c r="E2277" t="b">
        <v>1</v>
      </c>
    </row>
    <row r="2278" spans="1:5" x14ac:dyDescent="0.25">
      <c r="A2278" t="s">
        <v>4903</v>
      </c>
      <c r="B2278" t="s">
        <v>4904</v>
      </c>
      <c r="E2278" t="b">
        <v>1</v>
      </c>
    </row>
    <row r="2279" spans="1:5" x14ac:dyDescent="0.25">
      <c r="A2279" t="s">
        <v>4905</v>
      </c>
      <c r="B2279" t="s">
        <v>4906</v>
      </c>
      <c r="E2279" t="b">
        <v>1</v>
      </c>
    </row>
    <row r="2280" spans="1:5" x14ac:dyDescent="0.25">
      <c r="A2280" t="s">
        <v>4907</v>
      </c>
      <c r="B2280" t="s">
        <v>4908</v>
      </c>
      <c r="E2280" t="b">
        <v>1</v>
      </c>
    </row>
    <row r="2281" spans="1:5" x14ac:dyDescent="0.25">
      <c r="A2281" t="s">
        <v>4909</v>
      </c>
      <c r="B2281" t="s">
        <v>4910</v>
      </c>
      <c r="E2281" t="b">
        <v>1</v>
      </c>
    </row>
    <row r="2282" spans="1:5" x14ac:dyDescent="0.25">
      <c r="A2282" t="s">
        <v>4911</v>
      </c>
      <c r="B2282" t="s">
        <v>4912</v>
      </c>
      <c r="E2282" t="b">
        <v>1</v>
      </c>
    </row>
    <row r="2283" spans="1:5" x14ac:dyDescent="0.25">
      <c r="A2283" t="s">
        <v>4913</v>
      </c>
      <c r="B2283" t="s">
        <v>4914</v>
      </c>
      <c r="E2283" t="b">
        <v>1</v>
      </c>
    </row>
    <row r="2284" spans="1:5" x14ac:dyDescent="0.25">
      <c r="A2284" t="s">
        <v>4915</v>
      </c>
      <c r="B2284" t="s">
        <v>4916</v>
      </c>
      <c r="E2284" t="b">
        <v>1</v>
      </c>
    </row>
    <row r="2285" spans="1:5" x14ac:dyDescent="0.25">
      <c r="A2285" t="s">
        <v>4917</v>
      </c>
      <c r="B2285" t="s">
        <v>4918</v>
      </c>
      <c r="E2285" t="b">
        <v>1</v>
      </c>
    </row>
    <row r="2286" spans="1:5" x14ac:dyDescent="0.25">
      <c r="A2286" t="s">
        <v>4919</v>
      </c>
      <c r="B2286" t="s">
        <v>4920</v>
      </c>
      <c r="E2286" t="b">
        <v>1</v>
      </c>
    </row>
    <row r="2287" spans="1:5" x14ac:dyDescent="0.25">
      <c r="A2287" t="s">
        <v>4921</v>
      </c>
      <c r="B2287" t="s">
        <v>4922</v>
      </c>
      <c r="E2287" t="b">
        <v>1</v>
      </c>
    </row>
    <row r="2288" spans="1:5" x14ac:dyDescent="0.25">
      <c r="A2288" t="s">
        <v>4923</v>
      </c>
      <c r="B2288" t="s">
        <v>4924</v>
      </c>
      <c r="E2288" t="b">
        <v>1</v>
      </c>
    </row>
    <row r="2289" spans="1:5" x14ac:dyDescent="0.25">
      <c r="A2289" t="s">
        <v>4925</v>
      </c>
      <c r="B2289" t="s">
        <v>4926</v>
      </c>
      <c r="E2289" t="b">
        <v>1</v>
      </c>
    </row>
    <row r="2290" spans="1:5" x14ac:dyDescent="0.25">
      <c r="A2290" t="s">
        <v>4927</v>
      </c>
      <c r="B2290" t="s">
        <v>4928</v>
      </c>
      <c r="E2290" t="b">
        <v>1</v>
      </c>
    </row>
    <row r="2291" spans="1:5" x14ac:dyDescent="0.25">
      <c r="A2291" t="s">
        <v>4929</v>
      </c>
      <c r="B2291" t="s">
        <v>4930</v>
      </c>
      <c r="E2291" t="b">
        <v>1</v>
      </c>
    </row>
    <row r="2292" spans="1:5" x14ac:dyDescent="0.25">
      <c r="A2292" t="s">
        <v>4931</v>
      </c>
      <c r="B2292" t="s">
        <v>4932</v>
      </c>
      <c r="E2292" t="b">
        <v>1</v>
      </c>
    </row>
    <row r="2293" spans="1:5" x14ac:dyDescent="0.25">
      <c r="A2293" t="s">
        <v>4933</v>
      </c>
      <c r="B2293" t="s">
        <v>4934</v>
      </c>
      <c r="E2293" t="b">
        <v>1</v>
      </c>
    </row>
    <row r="2294" spans="1:5" x14ac:dyDescent="0.25">
      <c r="A2294" t="s">
        <v>4935</v>
      </c>
      <c r="B2294" t="s">
        <v>4936</v>
      </c>
      <c r="E2294" t="b">
        <v>1</v>
      </c>
    </row>
    <row r="2295" spans="1:5" x14ac:dyDescent="0.25">
      <c r="A2295" t="s">
        <v>4937</v>
      </c>
      <c r="B2295" t="s">
        <v>4938</v>
      </c>
      <c r="E2295" t="b">
        <v>1</v>
      </c>
    </row>
    <row r="2296" spans="1:5" x14ac:dyDescent="0.25">
      <c r="A2296" t="s">
        <v>4939</v>
      </c>
      <c r="B2296" t="s">
        <v>4940</v>
      </c>
      <c r="E2296" t="b">
        <v>1</v>
      </c>
    </row>
    <row r="2297" spans="1:5" x14ac:dyDescent="0.25">
      <c r="A2297" t="s">
        <v>4941</v>
      </c>
      <c r="B2297" t="s">
        <v>4942</v>
      </c>
      <c r="E2297" t="b">
        <v>1</v>
      </c>
    </row>
    <row r="2298" spans="1:5" x14ac:dyDescent="0.25">
      <c r="A2298" t="s">
        <v>4943</v>
      </c>
      <c r="B2298" t="s">
        <v>4944</v>
      </c>
      <c r="E2298" t="b">
        <v>1</v>
      </c>
    </row>
    <row r="2299" spans="1:5" x14ac:dyDescent="0.25">
      <c r="A2299" t="s">
        <v>4945</v>
      </c>
      <c r="B2299" t="s">
        <v>4946</v>
      </c>
      <c r="E2299" t="b">
        <v>1</v>
      </c>
    </row>
    <row r="2300" spans="1:5" x14ac:dyDescent="0.25">
      <c r="A2300" t="s">
        <v>4947</v>
      </c>
      <c r="B2300" t="s">
        <v>4948</v>
      </c>
      <c r="E2300" t="b">
        <v>1</v>
      </c>
    </row>
    <row r="2301" spans="1:5" x14ac:dyDescent="0.25">
      <c r="A2301" t="s">
        <v>4949</v>
      </c>
      <c r="B2301" t="s">
        <v>4950</v>
      </c>
      <c r="E2301" t="b">
        <v>1</v>
      </c>
    </row>
    <row r="2302" spans="1:5" x14ac:dyDescent="0.25">
      <c r="A2302" t="s">
        <v>4951</v>
      </c>
      <c r="B2302" t="s">
        <v>4952</v>
      </c>
      <c r="E2302" t="b">
        <v>1</v>
      </c>
    </row>
    <row r="2303" spans="1:5" x14ac:dyDescent="0.25">
      <c r="A2303" t="s">
        <v>4953</v>
      </c>
      <c r="B2303" t="s">
        <v>4954</v>
      </c>
      <c r="E2303" t="b">
        <v>1</v>
      </c>
    </row>
    <row r="2304" spans="1:5" x14ac:dyDescent="0.25">
      <c r="A2304" t="s">
        <v>4955</v>
      </c>
      <c r="B2304" t="s">
        <v>4956</v>
      </c>
      <c r="E2304" t="b">
        <v>1</v>
      </c>
    </row>
    <row r="2305" spans="1:5" x14ac:dyDescent="0.25">
      <c r="A2305" t="s">
        <v>4957</v>
      </c>
      <c r="B2305" t="s">
        <v>4958</v>
      </c>
      <c r="E2305" t="b">
        <v>1</v>
      </c>
    </row>
    <row r="2306" spans="1:5" x14ac:dyDescent="0.25">
      <c r="A2306" t="s">
        <v>4959</v>
      </c>
      <c r="B2306" t="s">
        <v>4960</v>
      </c>
      <c r="E2306" t="b">
        <v>1</v>
      </c>
    </row>
    <row r="2307" spans="1:5" x14ac:dyDescent="0.25">
      <c r="A2307" t="s">
        <v>4961</v>
      </c>
      <c r="B2307" t="s">
        <v>4962</v>
      </c>
      <c r="E2307" t="b">
        <v>1</v>
      </c>
    </row>
    <row r="2308" spans="1:5" x14ac:dyDescent="0.25">
      <c r="A2308" t="s">
        <v>4963</v>
      </c>
      <c r="B2308" t="s">
        <v>4964</v>
      </c>
      <c r="E2308" t="b">
        <v>1</v>
      </c>
    </row>
    <row r="2309" spans="1:5" x14ac:dyDescent="0.25">
      <c r="A2309" t="s">
        <v>4965</v>
      </c>
      <c r="B2309" t="s">
        <v>4966</v>
      </c>
      <c r="E2309" t="b">
        <v>1</v>
      </c>
    </row>
    <row r="2310" spans="1:5" x14ac:dyDescent="0.25">
      <c r="A2310" t="s">
        <v>4967</v>
      </c>
      <c r="B2310" t="s">
        <v>4968</v>
      </c>
      <c r="E2310" t="b">
        <v>1</v>
      </c>
    </row>
    <row r="2311" spans="1:5" x14ac:dyDescent="0.25">
      <c r="A2311" t="s">
        <v>4969</v>
      </c>
      <c r="B2311" t="s">
        <v>4970</v>
      </c>
      <c r="E2311" t="b">
        <v>1</v>
      </c>
    </row>
    <row r="2312" spans="1:5" x14ac:dyDescent="0.25">
      <c r="A2312" t="s">
        <v>4971</v>
      </c>
      <c r="B2312" t="s">
        <v>4972</v>
      </c>
      <c r="E2312" t="b">
        <v>1</v>
      </c>
    </row>
    <row r="2313" spans="1:5" x14ac:dyDescent="0.25">
      <c r="A2313" t="s">
        <v>4973</v>
      </c>
      <c r="B2313" t="s">
        <v>4974</v>
      </c>
      <c r="E2313" t="b">
        <v>1</v>
      </c>
    </row>
    <row r="2314" spans="1:5" x14ac:dyDescent="0.25">
      <c r="A2314" t="s">
        <v>4975</v>
      </c>
      <c r="B2314" t="s">
        <v>4976</v>
      </c>
      <c r="E2314" t="b">
        <v>1</v>
      </c>
    </row>
    <row r="2315" spans="1:5" x14ac:dyDescent="0.25">
      <c r="A2315" t="s">
        <v>4977</v>
      </c>
      <c r="B2315" t="s">
        <v>4978</v>
      </c>
      <c r="E2315" t="b">
        <v>1</v>
      </c>
    </row>
    <row r="2316" spans="1:5" x14ac:dyDescent="0.25">
      <c r="A2316" t="s">
        <v>4979</v>
      </c>
      <c r="B2316" t="s">
        <v>4980</v>
      </c>
      <c r="E2316" t="b">
        <v>1</v>
      </c>
    </row>
    <row r="2317" spans="1:5" x14ac:dyDescent="0.25">
      <c r="A2317" t="s">
        <v>4981</v>
      </c>
      <c r="B2317" t="s">
        <v>4982</v>
      </c>
      <c r="E2317" t="b">
        <v>1</v>
      </c>
    </row>
    <row r="2318" spans="1:5" x14ac:dyDescent="0.25">
      <c r="A2318" t="s">
        <v>4983</v>
      </c>
      <c r="B2318" t="s">
        <v>4984</v>
      </c>
      <c r="E2318" t="b">
        <v>1</v>
      </c>
    </row>
    <row r="2319" spans="1:5" x14ac:dyDescent="0.25">
      <c r="A2319" t="s">
        <v>4985</v>
      </c>
      <c r="B2319" t="s">
        <v>4986</v>
      </c>
      <c r="E2319" t="b">
        <v>1</v>
      </c>
    </row>
    <row r="2320" spans="1:5" x14ac:dyDescent="0.25">
      <c r="A2320" t="s">
        <v>4987</v>
      </c>
      <c r="B2320" t="s">
        <v>4988</v>
      </c>
      <c r="E2320" t="b">
        <v>1</v>
      </c>
    </row>
    <row r="2321" spans="1:5" x14ac:dyDescent="0.25">
      <c r="A2321" t="s">
        <v>4989</v>
      </c>
      <c r="B2321" t="s">
        <v>4990</v>
      </c>
      <c r="E2321" t="b">
        <v>1</v>
      </c>
    </row>
    <row r="2322" spans="1:5" x14ac:dyDescent="0.25">
      <c r="A2322" t="s">
        <v>4991</v>
      </c>
      <c r="B2322" t="s">
        <v>4992</v>
      </c>
      <c r="E2322" t="b">
        <v>1</v>
      </c>
    </row>
    <row r="2323" spans="1:5" x14ac:dyDescent="0.25">
      <c r="A2323" t="s">
        <v>4993</v>
      </c>
      <c r="B2323" t="s">
        <v>4994</v>
      </c>
      <c r="E2323" t="b">
        <v>1</v>
      </c>
    </row>
    <row r="2324" spans="1:5" x14ac:dyDescent="0.25">
      <c r="A2324" t="s">
        <v>4995</v>
      </c>
      <c r="B2324" t="s">
        <v>4996</v>
      </c>
      <c r="E2324" t="b">
        <v>1</v>
      </c>
    </row>
    <row r="2325" spans="1:5" x14ac:dyDescent="0.25">
      <c r="A2325" t="s">
        <v>4997</v>
      </c>
      <c r="B2325" t="s">
        <v>4998</v>
      </c>
      <c r="E2325" t="b">
        <v>1</v>
      </c>
    </row>
    <row r="2326" spans="1:5" x14ac:dyDescent="0.25">
      <c r="A2326" t="s">
        <v>4999</v>
      </c>
      <c r="B2326" t="s">
        <v>5000</v>
      </c>
      <c r="E2326" t="b">
        <v>1</v>
      </c>
    </row>
    <row r="2327" spans="1:5" x14ac:dyDescent="0.25">
      <c r="A2327" t="s">
        <v>5001</v>
      </c>
      <c r="B2327" t="s">
        <v>5002</v>
      </c>
      <c r="E2327" t="b">
        <v>1</v>
      </c>
    </row>
    <row r="2328" spans="1:5" x14ac:dyDescent="0.25">
      <c r="A2328" t="s">
        <v>5003</v>
      </c>
      <c r="B2328" t="s">
        <v>5004</v>
      </c>
      <c r="E2328" t="b">
        <v>1</v>
      </c>
    </row>
    <row r="2329" spans="1:5" x14ac:dyDescent="0.25">
      <c r="A2329" t="s">
        <v>5005</v>
      </c>
      <c r="B2329" t="s">
        <v>5006</v>
      </c>
      <c r="E2329" t="b">
        <v>1</v>
      </c>
    </row>
    <row r="2330" spans="1:5" x14ac:dyDescent="0.25">
      <c r="A2330" t="s">
        <v>5007</v>
      </c>
      <c r="B2330" t="s">
        <v>5008</v>
      </c>
      <c r="E2330" t="b">
        <v>1</v>
      </c>
    </row>
    <row r="2331" spans="1:5" x14ac:dyDescent="0.25">
      <c r="A2331" t="s">
        <v>5009</v>
      </c>
      <c r="B2331" t="s">
        <v>5010</v>
      </c>
      <c r="E2331" t="b">
        <v>1</v>
      </c>
    </row>
    <row r="2332" spans="1:5" x14ac:dyDescent="0.25">
      <c r="A2332" t="s">
        <v>5011</v>
      </c>
      <c r="B2332" t="s">
        <v>5012</v>
      </c>
      <c r="E2332" t="b">
        <v>1</v>
      </c>
    </row>
    <row r="2333" spans="1:5" x14ac:dyDescent="0.25">
      <c r="A2333" t="s">
        <v>5013</v>
      </c>
      <c r="B2333" t="s">
        <v>5014</v>
      </c>
      <c r="E2333" t="b">
        <v>1</v>
      </c>
    </row>
    <row r="2334" spans="1:5" x14ac:dyDescent="0.25">
      <c r="A2334" t="s">
        <v>5015</v>
      </c>
      <c r="B2334" t="s">
        <v>5016</v>
      </c>
      <c r="E2334" t="b">
        <v>1</v>
      </c>
    </row>
    <row r="2335" spans="1:5" x14ac:dyDescent="0.25">
      <c r="A2335" t="s">
        <v>5017</v>
      </c>
      <c r="B2335" t="s">
        <v>5018</v>
      </c>
      <c r="E2335" t="b">
        <v>1</v>
      </c>
    </row>
    <row r="2336" spans="1:5" x14ac:dyDescent="0.25">
      <c r="A2336" t="s">
        <v>5019</v>
      </c>
      <c r="B2336" t="s">
        <v>5020</v>
      </c>
      <c r="E2336" t="b">
        <v>1</v>
      </c>
    </row>
    <row r="2337" spans="1:5" x14ac:dyDescent="0.25">
      <c r="A2337" t="s">
        <v>5021</v>
      </c>
      <c r="B2337" t="s">
        <v>5022</v>
      </c>
      <c r="E2337" t="b">
        <v>1</v>
      </c>
    </row>
    <row r="2338" spans="1:5" x14ac:dyDescent="0.25">
      <c r="A2338" t="s">
        <v>5023</v>
      </c>
      <c r="B2338" t="s">
        <v>5024</v>
      </c>
      <c r="E2338" t="b">
        <v>1</v>
      </c>
    </row>
    <row r="2339" spans="1:5" x14ac:dyDescent="0.25">
      <c r="A2339" t="s">
        <v>5025</v>
      </c>
      <c r="B2339" t="s">
        <v>5026</v>
      </c>
      <c r="E2339" t="b">
        <v>1</v>
      </c>
    </row>
    <row r="2340" spans="1:5" x14ac:dyDescent="0.25">
      <c r="A2340" t="s">
        <v>5027</v>
      </c>
      <c r="B2340" t="s">
        <v>5028</v>
      </c>
      <c r="E2340" t="b">
        <v>1</v>
      </c>
    </row>
    <row r="2341" spans="1:5" x14ac:dyDescent="0.25">
      <c r="A2341" t="s">
        <v>5029</v>
      </c>
      <c r="B2341" t="s">
        <v>5030</v>
      </c>
      <c r="E2341" t="b">
        <v>1</v>
      </c>
    </row>
    <row r="2342" spans="1:5" x14ac:dyDescent="0.25">
      <c r="A2342" t="s">
        <v>5031</v>
      </c>
      <c r="B2342" t="s">
        <v>5032</v>
      </c>
      <c r="E2342" t="b">
        <v>1</v>
      </c>
    </row>
    <row r="2343" spans="1:5" x14ac:dyDescent="0.25">
      <c r="A2343" t="s">
        <v>5033</v>
      </c>
      <c r="B2343" t="s">
        <v>5034</v>
      </c>
      <c r="E2343" t="b">
        <v>1</v>
      </c>
    </row>
    <row r="2344" spans="1:5" x14ac:dyDescent="0.25">
      <c r="A2344" t="s">
        <v>5035</v>
      </c>
      <c r="B2344" t="s">
        <v>5036</v>
      </c>
      <c r="E2344" t="b">
        <v>1</v>
      </c>
    </row>
    <row r="2345" spans="1:5" x14ac:dyDescent="0.25">
      <c r="A2345" t="s">
        <v>5037</v>
      </c>
      <c r="B2345" t="s">
        <v>5038</v>
      </c>
      <c r="E2345" t="b">
        <v>1</v>
      </c>
    </row>
    <row r="2346" spans="1:5" x14ac:dyDescent="0.25">
      <c r="A2346" t="s">
        <v>5039</v>
      </c>
      <c r="B2346" t="s">
        <v>5040</v>
      </c>
      <c r="E2346" t="b">
        <v>1</v>
      </c>
    </row>
    <row r="2347" spans="1:5" x14ac:dyDescent="0.25">
      <c r="A2347" t="s">
        <v>5041</v>
      </c>
      <c r="B2347" t="s">
        <v>5042</v>
      </c>
      <c r="E2347" t="b">
        <v>1</v>
      </c>
    </row>
    <row r="2348" spans="1:5" x14ac:dyDescent="0.25">
      <c r="A2348" t="s">
        <v>5043</v>
      </c>
      <c r="B2348" t="s">
        <v>5044</v>
      </c>
      <c r="E2348" t="b">
        <v>1</v>
      </c>
    </row>
    <row r="2349" spans="1:5" x14ac:dyDescent="0.25">
      <c r="A2349" t="s">
        <v>5045</v>
      </c>
      <c r="B2349" t="s">
        <v>5046</v>
      </c>
      <c r="E2349" t="b">
        <v>1</v>
      </c>
    </row>
    <row r="2350" spans="1:5" x14ac:dyDescent="0.25">
      <c r="A2350" t="s">
        <v>5047</v>
      </c>
      <c r="B2350" t="s">
        <v>5048</v>
      </c>
      <c r="E2350" t="b">
        <v>1</v>
      </c>
    </row>
    <row r="2351" spans="1:5" x14ac:dyDescent="0.25">
      <c r="A2351" t="s">
        <v>5049</v>
      </c>
      <c r="B2351" t="s">
        <v>5050</v>
      </c>
      <c r="E2351" t="b">
        <v>1</v>
      </c>
    </row>
    <row r="2352" spans="1:5" x14ac:dyDescent="0.25">
      <c r="A2352" t="s">
        <v>5051</v>
      </c>
      <c r="B2352" t="s">
        <v>5052</v>
      </c>
      <c r="E2352" t="b">
        <v>1</v>
      </c>
    </row>
    <row r="2353" spans="1:5" x14ac:dyDescent="0.25">
      <c r="A2353" t="s">
        <v>5053</v>
      </c>
      <c r="B2353" t="s">
        <v>5054</v>
      </c>
      <c r="E2353" t="b">
        <v>1</v>
      </c>
    </row>
    <row r="2354" spans="1:5" x14ac:dyDescent="0.25">
      <c r="A2354" t="s">
        <v>5055</v>
      </c>
      <c r="B2354" t="s">
        <v>5056</v>
      </c>
      <c r="E2354" t="b">
        <v>1</v>
      </c>
    </row>
    <row r="2355" spans="1:5" x14ac:dyDescent="0.25">
      <c r="A2355" t="s">
        <v>5057</v>
      </c>
      <c r="B2355" t="s">
        <v>5058</v>
      </c>
      <c r="E2355" t="b">
        <v>1</v>
      </c>
    </row>
    <row r="2356" spans="1:5" x14ac:dyDescent="0.25">
      <c r="A2356" t="s">
        <v>5059</v>
      </c>
      <c r="B2356" t="s">
        <v>5060</v>
      </c>
      <c r="E2356" t="b">
        <v>1</v>
      </c>
    </row>
    <row r="2357" spans="1:5" x14ac:dyDescent="0.25">
      <c r="A2357" t="s">
        <v>5061</v>
      </c>
      <c r="B2357" t="s">
        <v>5062</v>
      </c>
      <c r="E2357" t="b">
        <v>1</v>
      </c>
    </row>
    <row r="2358" spans="1:5" x14ac:dyDescent="0.25">
      <c r="A2358" t="s">
        <v>5063</v>
      </c>
      <c r="B2358" t="s">
        <v>5064</v>
      </c>
      <c r="E2358" t="b">
        <v>1</v>
      </c>
    </row>
    <row r="2359" spans="1:5" x14ac:dyDescent="0.25">
      <c r="A2359" t="s">
        <v>5065</v>
      </c>
      <c r="B2359" t="s">
        <v>5066</v>
      </c>
      <c r="E2359" t="b">
        <v>1</v>
      </c>
    </row>
    <row r="2360" spans="1:5" x14ac:dyDescent="0.25">
      <c r="A2360" t="s">
        <v>5067</v>
      </c>
      <c r="B2360" t="s">
        <v>5068</v>
      </c>
      <c r="E2360" t="b">
        <v>1</v>
      </c>
    </row>
    <row r="2361" spans="1:5" x14ac:dyDescent="0.25">
      <c r="A2361" t="s">
        <v>5069</v>
      </c>
      <c r="B2361" t="s">
        <v>5070</v>
      </c>
      <c r="E2361" t="b">
        <v>1</v>
      </c>
    </row>
    <row r="2362" spans="1:5" x14ac:dyDescent="0.25">
      <c r="A2362" t="s">
        <v>5071</v>
      </c>
      <c r="B2362" t="s">
        <v>5072</v>
      </c>
      <c r="E2362" t="b">
        <v>1</v>
      </c>
    </row>
    <row r="2363" spans="1:5" x14ac:dyDescent="0.25">
      <c r="A2363" t="s">
        <v>5073</v>
      </c>
      <c r="B2363" t="s">
        <v>5074</v>
      </c>
      <c r="E2363" t="b">
        <v>1</v>
      </c>
    </row>
    <row r="2364" spans="1:5" x14ac:dyDescent="0.25">
      <c r="A2364" t="s">
        <v>5075</v>
      </c>
      <c r="B2364" t="s">
        <v>5076</v>
      </c>
      <c r="E2364" t="b">
        <v>1</v>
      </c>
    </row>
    <row r="2365" spans="1:5" x14ac:dyDescent="0.25">
      <c r="A2365" t="s">
        <v>5077</v>
      </c>
      <c r="B2365" t="s">
        <v>5078</v>
      </c>
      <c r="E2365" t="b">
        <v>1</v>
      </c>
    </row>
    <row r="2366" spans="1:5" x14ac:dyDescent="0.25">
      <c r="A2366" t="s">
        <v>5079</v>
      </c>
      <c r="B2366" t="s">
        <v>5080</v>
      </c>
      <c r="E2366" t="b">
        <v>1</v>
      </c>
    </row>
    <row r="2367" spans="1:5" x14ac:dyDescent="0.25">
      <c r="A2367" t="s">
        <v>5081</v>
      </c>
      <c r="B2367" t="s">
        <v>5082</v>
      </c>
      <c r="E2367" t="b">
        <v>1</v>
      </c>
    </row>
    <row r="2368" spans="1:5" x14ac:dyDescent="0.25">
      <c r="A2368" t="s">
        <v>5083</v>
      </c>
      <c r="B2368" t="s">
        <v>5084</v>
      </c>
      <c r="E2368" t="b">
        <v>1</v>
      </c>
    </row>
    <row r="2369" spans="1:5" x14ac:dyDescent="0.25">
      <c r="A2369" t="s">
        <v>5085</v>
      </c>
      <c r="B2369" t="s">
        <v>5086</v>
      </c>
      <c r="E2369" t="b">
        <v>1</v>
      </c>
    </row>
    <row r="2370" spans="1:5" x14ac:dyDescent="0.25">
      <c r="A2370" t="s">
        <v>5087</v>
      </c>
      <c r="B2370" t="s">
        <v>5088</v>
      </c>
      <c r="E2370" t="b">
        <v>1</v>
      </c>
    </row>
    <row r="2371" spans="1:5" x14ac:dyDescent="0.25">
      <c r="A2371" t="s">
        <v>5089</v>
      </c>
      <c r="B2371" t="s">
        <v>5090</v>
      </c>
      <c r="E2371" t="b">
        <v>1</v>
      </c>
    </row>
    <row r="2372" spans="1:5" x14ac:dyDescent="0.25">
      <c r="A2372" t="s">
        <v>5091</v>
      </c>
      <c r="B2372" t="s">
        <v>5092</v>
      </c>
      <c r="E2372" t="b">
        <v>1</v>
      </c>
    </row>
    <row r="2373" spans="1:5" x14ac:dyDescent="0.25">
      <c r="A2373" t="s">
        <v>5093</v>
      </c>
      <c r="B2373" t="s">
        <v>5094</v>
      </c>
      <c r="E2373" t="b">
        <v>1</v>
      </c>
    </row>
    <row r="2374" spans="1:5" x14ac:dyDescent="0.25">
      <c r="A2374" t="s">
        <v>5095</v>
      </c>
      <c r="B2374" t="s">
        <v>5096</v>
      </c>
      <c r="E2374" t="b">
        <v>1</v>
      </c>
    </row>
    <row r="2375" spans="1:5" x14ac:dyDescent="0.25">
      <c r="A2375" t="s">
        <v>5097</v>
      </c>
      <c r="B2375" t="s">
        <v>5098</v>
      </c>
      <c r="E2375" t="b">
        <v>1</v>
      </c>
    </row>
    <row r="2376" spans="1:5" x14ac:dyDescent="0.25">
      <c r="A2376" t="s">
        <v>5099</v>
      </c>
      <c r="B2376" t="s">
        <v>5100</v>
      </c>
      <c r="E2376" t="b">
        <v>1</v>
      </c>
    </row>
    <row r="2377" spans="1:5" x14ac:dyDescent="0.25">
      <c r="A2377" t="s">
        <v>5101</v>
      </c>
      <c r="B2377" t="s">
        <v>5102</v>
      </c>
      <c r="E2377" t="b">
        <v>1</v>
      </c>
    </row>
    <row r="2378" spans="1:5" x14ac:dyDescent="0.25">
      <c r="A2378" t="s">
        <v>5103</v>
      </c>
      <c r="B2378" t="s">
        <v>5104</v>
      </c>
      <c r="E2378" t="b">
        <v>1</v>
      </c>
    </row>
    <row r="2379" spans="1:5" x14ac:dyDescent="0.25">
      <c r="A2379" t="s">
        <v>5105</v>
      </c>
      <c r="B2379" t="s">
        <v>5106</v>
      </c>
      <c r="E2379" t="b">
        <v>1</v>
      </c>
    </row>
    <row r="2380" spans="1:5" x14ac:dyDescent="0.25">
      <c r="A2380" t="s">
        <v>5107</v>
      </c>
      <c r="B2380" t="s">
        <v>5108</v>
      </c>
      <c r="E2380" t="b">
        <v>1</v>
      </c>
    </row>
    <row r="2381" spans="1:5" x14ac:dyDescent="0.25">
      <c r="A2381" t="s">
        <v>5109</v>
      </c>
      <c r="B2381" t="s">
        <v>5110</v>
      </c>
      <c r="E2381" t="b">
        <v>1</v>
      </c>
    </row>
    <row r="2382" spans="1:5" x14ac:dyDescent="0.25">
      <c r="A2382" t="s">
        <v>5111</v>
      </c>
      <c r="B2382" t="s">
        <v>5112</v>
      </c>
      <c r="E2382" t="b">
        <v>1</v>
      </c>
    </row>
    <row r="2383" spans="1:5" x14ac:dyDescent="0.25">
      <c r="A2383" t="s">
        <v>5113</v>
      </c>
      <c r="B2383" t="s">
        <v>5114</v>
      </c>
      <c r="E2383" t="b">
        <v>1</v>
      </c>
    </row>
    <row r="2384" spans="1:5" x14ac:dyDescent="0.25">
      <c r="A2384" t="s">
        <v>5115</v>
      </c>
      <c r="B2384" t="s">
        <v>5116</v>
      </c>
      <c r="E2384" t="b">
        <v>1</v>
      </c>
    </row>
    <row r="2385" spans="1:5" x14ac:dyDescent="0.25">
      <c r="A2385" t="s">
        <v>5117</v>
      </c>
      <c r="B2385" t="s">
        <v>5118</v>
      </c>
      <c r="E2385" t="b">
        <v>1</v>
      </c>
    </row>
    <row r="2386" spans="1:5" x14ac:dyDescent="0.25">
      <c r="A2386" t="s">
        <v>5119</v>
      </c>
      <c r="B2386" t="s">
        <v>5120</v>
      </c>
      <c r="E2386" t="b">
        <v>1</v>
      </c>
    </row>
    <row r="2387" spans="1:5" x14ac:dyDescent="0.25">
      <c r="A2387" t="s">
        <v>5121</v>
      </c>
      <c r="B2387" t="s">
        <v>5122</v>
      </c>
      <c r="E2387" t="b">
        <v>1</v>
      </c>
    </row>
    <row r="2388" spans="1:5" x14ac:dyDescent="0.25">
      <c r="A2388" t="s">
        <v>5123</v>
      </c>
      <c r="B2388" t="s">
        <v>5124</v>
      </c>
      <c r="E2388" t="b">
        <v>1</v>
      </c>
    </row>
    <row r="2389" spans="1:5" x14ac:dyDescent="0.25">
      <c r="A2389" t="s">
        <v>5125</v>
      </c>
      <c r="B2389" t="s">
        <v>5126</v>
      </c>
      <c r="E2389" t="b">
        <v>1</v>
      </c>
    </row>
    <row r="2390" spans="1:5" x14ac:dyDescent="0.25">
      <c r="A2390" t="s">
        <v>5127</v>
      </c>
      <c r="B2390" t="s">
        <v>5128</v>
      </c>
      <c r="E2390" t="b">
        <v>1</v>
      </c>
    </row>
    <row r="2391" spans="1:5" x14ac:dyDescent="0.25">
      <c r="A2391" t="s">
        <v>5129</v>
      </c>
      <c r="B2391" t="s">
        <v>5130</v>
      </c>
      <c r="E2391" t="b">
        <v>1</v>
      </c>
    </row>
    <row r="2392" spans="1:5" x14ac:dyDescent="0.25">
      <c r="A2392" t="s">
        <v>5131</v>
      </c>
      <c r="B2392" t="s">
        <v>5132</v>
      </c>
      <c r="E2392" t="b">
        <v>1</v>
      </c>
    </row>
    <row r="2393" spans="1:5" x14ac:dyDescent="0.25">
      <c r="A2393" t="s">
        <v>5133</v>
      </c>
      <c r="B2393" t="s">
        <v>5134</v>
      </c>
      <c r="E2393" t="b">
        <v>1</v>
      </c>
    </row>
    <row r="2394" spans="1:5" x14ac:dyDescent="0.25">
      <c r="A2394" t="s">
        <v>5135</v>
      </c>
      <c r="B2394" t="s">
        <v>5136</v>
      </c>
      <c r="E2394" t="b">
        <v>1</v>
      </c>
    </row>
    <row r="2395" spans="1:5" x14ac:dyDescent="0.25">
      <c r="A2395" t="s">
        <v>5137</v>
      </c>
      <c r="B2395" t="s">
        <v>5138</v>
      </c>
      <c r="E2395" t="b">
        <v>1</v>
      </c>
    </row>
    <row r="2396" spans="1:5" x14ac:dyDescent="0.25">
      <c r="A2396" t="s">
        <v>5139</v>
      </c>
      <c r="B2396" t="s">
        <v>5140</v>
      </c>
      <c r="E2396" t="b">
        <v>1</v>
      </c>
    </row>
    <row r="2397" spans="1:5" x14ac:dyDescent="0.25">
      <c r="A2397" t="s">
        <v>5141</v>
      </c>
      <c r="B2397" t="s">
        <v>5142</v>
      </c>
      <c r="E2397" t="b">
        <v>1</v>
      </c>
    </row>
    <row r="2398" spans="1:5" x14ac:dyDescent="0.25">
      <c r="A2398" t="s">
        <v>5143</v>
      </c>
      <c r="B2398" t="s">
        <v>5144</v>
      </c>
      <c r="E2398" t="b">
        <v>1</v>
      </c>
    </row>
    <row r="2399" spans="1:5" x14ac:dyDescent="0.25">
      <c r="A2399" t="s">
        <v>5145</v>
      </c>
      <c r="B2399" t="s">
        <v>5146</v>
      </c>
      <c r="E2399" t="b">
        <v>1</v>
      </c>
    </row>
    <row r="2400" spans="1:5" x14ac:dyDescent="0.25">
      <c r="A2400" t="s">
        <v>5147</v>
      </c>
      <c r="B2400" t="s">
        <v>5148</v>
      </c>
      <c r="E2400" t="b">
        <v>1</v>
      </c>
    </row>
    <row r="2401" spans="1:5" x14ac:dyDescent="0.25">
      <c r="A2401" t="s">
        <v>5149</v>
      </c>
      <c r="B2401" t="s">
        <v>5150</v>
      </c>
      <c r="E2401" t="b">
        <v>1</v>
      </c>
    </row>
    <row r="2402" spans="1:5" x14ac:dyDescent="0.25">
      <c r="A2402" t="s">
        <v>5151</v>
      </c>
      <c r="B2402" t="s">
        <v>5152</v>
      </c>
      <c r="E2402" t="b">
        <v>1</v>
      </c>
    </row>
    <row r="2403" spans="1:5" x14ac:dyDescent="0.25">
      <c r="A2403" t="s">
        <v>5153</v>
      </c>
      <c r="B2403" t="s">
        <v>5154</v>
      </c>
      <c r="E2403" t="b">
        <v>1</v>
      </c>
    </row>
    <row r="2404" spans="1:5" x14ac:dyDescent="0.25">
      <c r="A2404" t="s">
        <v>5155</v>
      </c>
      <c r="B2404" t="s">
        <v>5156</v>
      </c>
      <c r="E2404" t="b">
        <v>1</v>
      </c>
    </row>
    <row r="2405" spans="1:5" x14ac:dyDescent="0.25">
      <c r="A2405" t="s">
        <v>5157</v>
      </c>
      <c r="B2405" t="s">
        <v>5158</v>
      </c>
      <c r="E2405" t="b">
        <v>1</v>
      </c>
    </row>
    <row r="2406" spans="1:5" x14ac:dyDescent="0.25">
      <c r="A2406" t="s">
        <v>5159</v>
      </c>
      <c r="B2406" t="s">
        <v>5160</v>
      </c>
      <c r="E2406" t="b">
        <v>1</v>
      </c>
    </row>
    <row r="2407" spans="1:5" x14ac:dyDescent="0.25">
      <c r="A2407" t="s">
        <v>5161</v>
      </c>
      <c r="B2407" t="s">
        <v>5162</v>
      </c>
      <c r="E2407" t="b">
        <v>1</v>
      </c>
    </row>
    <row r="2408" spans="1:5" x14ac:dyDescent="0.25">
      <c r="A2408" t="s">
        <v>5163</v>
      </c>
      <c r="B2408" t="s">
        <v>5164</v>
      </c>
      <c r="E2408" t="b">
        <v>1</v>
      </c>
    </row>
    <row r="2409" spans="1:5" x14ac:dyDescent="0.25">
      <c r="A2409" t="s">
        <v>5165</v>
      </c>
      <c r="B2409" t="s">
        <v>5166</v>
      </c>
      <c r="E2409" t="b">
        <v>1</v>
      </c>
    </row>
    <row r="2410" spans="1:5" x14ac:dyDescent="0.25">
      <c r="A2410" t="s">
        <v>5167</v>
      </c>
      <c r="B2410" t="s">
        <v>5168</v>
      </c>
      <c r="E2410" t="b">
        <v>1</v>
      </c>
    </row>
    <row r="2411" spans="1:5" x14ac:dyDescent="0.25">
      <c r="A2411" t="s">
        <v>5169</v>
      </c>
      <c r="B2411" t="s">
        <v>5170</v>
      </c>
      <c r="E2411" t="b">
        <v>1</v>
      </c>
    </row>
    <row r="2412" spans="1:5" x14ac:dyDescent="0.25">
      <c r="A2412" t="s">
        <v>5171</v>
      </c>
      <c r="B2412" t="s">
        <v>5172</v>
      </c>
      <c r="E2412" t="b">
        <v>1</v>
      </c>
    </row>
    <row r="2413" spans="1:5" x14ac:dyDescent="0.25">
      <c r="A2413" t="s">
        <v>5173</v>
      </c>
      <c r="B2413" t="s">
        <v>5174</v>
      </c>
      <c r="E2413" t="b">
        <v>1</v>
      </c>
    </row>
    <row r="2414" spans="1:5" x14ac:dyDescent="0.25">
      <c r="A2414" t="s">
        <v>5175</v>
      </c>
      <c r="B2414" t="s">
        <v>5176</v>
      </c>
      <c r="E2414" t="b">
        <v>1</v>
      </c>
    </row>
    <row r="2415" spans="1:5" x14ac:dyDescent="0.25">
      <c r="A2415" t="s">
        <v>5177</v>
      </c>
      <c r="B2415" t="s">
        <v>5178</v>
      </c>
      <c r="E2415" t="b">
        <v>1</v>
      </c>
    </row>
    <row r="2416" spans="1:5" x14ac:dyDescent="0.25">
      <c r="A2416" t="s">
        <v>5179</v>
      </c>
      <c r="B2416" t="s">
        <v>5180</v>
      </c>
      <c r="E2416" t="b">
        <v>1</v>
      </c>
    </row>
    <row r="2417" spans="1:5" x14ac:dyDescent="0.25">
      <c r="A2417" t="s">
        <v>5181</v>
      </c>
      <c r="B2417" t="s">
        <v>5182</v>
      </c>
      <c r="E2417" t="b">
        <v>1</v>
      </c>
    </row>
    <row r="2418" spans="1:5" x14ac:dyDescent="0.25">
      <c r="A2418" t="s">
        <v>5183</v>
      </c>
      <c r="B2418" t="s">
        <v>5184</v>
      </c>
      <c r="E2418" t="b">
        <v>1</v>
      </c>
    </row>
    <row r="2419" spans="1:5" x14ac:dyDescent="0.25">
      <c r="A2419" t="s">
        <v>5185</v>
      </c>
      <c r="B2419" t="s">
        <v>5186</v>
      </c>
      <c r="E2419" t="b">
        <v>1</v>
      </c>
    </row>
    <row r="2420" spans="1:5" x14ac:dyDescent="0.25">
      <c r="A2420" t="s">
        <v>5187</v>
      </c>
      <c r="B2420" t="s">
        <v>5188</v>
      </c>
      <c r="E2420" t="b">
        <v>1</v>
      </c>
    </row>
    <row r="2421" spans="1:5" x14ac:dyDescent="0.25">
      <c r="A2421" t="s">
        <v>5189</v>
      </c>
      <c r="B2421" t="s">
        <v>5190</v>
      </c>
      <c r="E2421" t="b">
        <v>1</v>
      </c>
    </row>
    <row r="2422" spans="1:5" x14ac:dyDescent="0.25">
      <c r="A2422" t="s">
        <v>5191</v>
      </c>
      <c r="B2422" t="s">
        <v>5192</v>
      </c>
      <c r="E2422" t="b">
        <v>1</v>
      </c>
    </row>
    <row r="2423" spans="1:5" x14ac:dyDescent="0.25">
      <c r="A2423" t="s">
        <v>5193</v>
      </c>
      <c r="B2423" t="s">
        <v>5194</v>
      </c>
      <c r="E2423" t="b">
        <v>1</v>
      </c>
    </row>
    <row r="2424" spans="1:5" x14ac:dyDescent="0.25">
      <c r="A2424" t="s">
        <v>5195</v>
      </c>
      <c r="B2424" t="s">
        <v>5196</v>
      </c>
      <c r="E2424" t="b">
        <v>1</v>
      </c>
    </row>
    <row r="2425" spans="1:5" x14ac:dyDescent="0.25">
      <c r="A2425" t="s">
        <v>5197</v>
      </c>
      <c r="B2425" t="s">
        <v>5198</v>
      </c>
      <c r="E2425" t="b">
        <v>1</v>
      </c>
    </row>
    <row r="2426" spans="1:5" x14ac:dyDescent="0.25">
      <c r="A2426" t="s">
        <v>5199</v>
      </c>
      <c r="B2426" t="s">
        <v>5200</v>
      </c>
      <c r="E2426" t="b">
        <v>1</v>
      </c>
    </row>
    <row r="2427" spans="1:5" x14ac:dyDescent="0.25">
      <c r="A2427" t="s">
        <v>5201</v>
      </c>
      <c r="B2427" t="s">
        <v>5202</v>
      </c>
      <c r="E2427" t="b">
        <v>1</v>
      </c>
    </row>
    <row r="2428" spans="1:5" x14ac:dyDescent="0.25">
      <c r="A2428" t="s">
        <v>5203</v>
      </c>
      <c r="B2428" t="s">
        <v>5204</v>
      </c>
      <c r="E2428" t="b">
        <v>1</v>
      </c>
    </row>
    <row r="2429" spans="1:5" x14ac:dyDescent="0.25">
      <c r="A2429" t="s">
        <v>5205</v>
      </c>
      <c r="B2429" t="s">
        <v>5206</v>
      </c>
      <c r="E2429" t="b">
        <v>1</v>
      </c>
    </row>
    <row r="2430" spans="1:5" x14ac:dyDescent="0.25">
      <c r="A2430" t="s">
        <v>5207</v>
      </c>
      <c r="B2430" t="s">
        <v>5208</v>
      </c>
      <c r="E2430" t="b">
        <v>1</v>
      </c>
    </row>
    <row r="2431" spans="1:5" x14ac:dyDescent="0.25">
      <c r="A2431" t="s">
        <v>5209</v>
      </c>
      <c r="B2431" t="s">
        <v>5210</v>
      </c>
      <c r="E2431" t="b">
        <v>1</v>
      </c>
    </row>
    <row r="2432" spans="1:5" x14ac:dyDescent="0.25">
      <c r="A2432" t="s">
        <v>5211</v>
      </c>
      <c r="B2432" t="s">
        <v>5212</v>
      </c>
      <c r="E2432" t="b">
        <v>1</v>
      </c>
    </row>
    <row r="2433" spans="1:5" x14ac:dyDescent="0.25">
      <c r="A2433" t="s">
        <v>5213</v>
      </c>
      <c r="B2433" t="s">
        <v>5214</v>
      </c>
      <c r="E2433" t="b">
        <v>1</v>
      </c>
    </row>
    <row r="2434" spans="1:5" x14ac:dyDescent="0.25">
      <c r="A2434" t="s">
        <v>5215</v>
      </c>
      <c r="B2434" t="s">
        <v>5216</v>
      </c>
      <c r="E2434" t="b">
        <v>1</v>
      </c>
    </row>
    <row r="2435" spans="1:5" x14ac:dyDescent="0.25">
      <c r="A2435" t="s">
        <v>5217</v>
      </c>
      <c r="B2435" t="s">
        <v>5218</v>
      </c>
      <c r="E2435" t="b">
        <v>1</v>
      </c>
    </row>
    <row r="2436" spans="1:5" x14ac:dyDescent="0.25">
      <c r="A2436" t="s">
        <v>5219</v>
      </c>
      <c r="B2436" t="s">
        <v>5220</v>
      </c>
      <c r="E2436" t="b">
        <v>1</v>
      </c>
    </row>
    <row r="2437" spans="1:5" x14ac:dyDescent="0.25">
      <c r="A2437" t="s">
        <v>5221</v>
      </c>
      <c r="B2437" t="s">
        <v>5222</v>
      </c>
      <c r="E2437" t="b">
        <v>1</v>
      </c>
    </row>
    <row r="2438" spans="1:5" x14ac:dyDescent="0.25">
      <c r="A2438" t="s">
        <v>5223</v>
      </c>
      <c r="B2438" t="s">
        <v>5224</v>
      </c>
      <c r="E2438" t="b">
        <v>1</v>
      </c>
    </row>
    <row r="2439" spans="1:5" x14ac:dyDescent="0.25">
      <c r="A2439" t="s">
        <v>5225</v>
      </c>
      <c r="B2439" t="s">
        <v>5226</v>
      </c>
      <c r="E2439" t="b">
        <v>1</v>
      </c>
    </row>
    <row r="2440" spans="1:5" x14ac:dyDescent="0.25">
      <c r="A2440" t="s">
        <v>5227</v>
      </c>
      <c r="B2440" t="s">
        <v>5228</v>
      </c>
      <c r="E2440" t="b">
        <v>1</v>
      </c>
    </row>
    <row r="2441" spans="1:5" x14ac:dyDescent="0.25">
      <c r="A2441" t="s">
        <v>5229</v>
      </c>
      <c r="B2441" t="s">
        <v>5230</v>
      </c>
      <c r="E2441" t="b">
        <v>1</v>
      </c>
    </row>
    <row r="2442" spans="1:5" x14ac:dyDescent="0.25">
      <c r="A2442" t="s">
        <v>5231</v>
      </c>
      <c r="B2442" t="s">
        <v>5232</v>
      </c>
      <c r="E2442" t="b">
        <v>1</v>
      </c>
    </row>
    <row r="2443" spans="1:5" x14ac:dyDescent="0.25">
      <c r="A2443" t="s">
        <v>5233</v>
      </c>
      <c r="B2443" t="s">
        <v>5234</v>
      </c>
      <c r="E2443" t="b">
        <v>1</v>
      </c>
    </row>
    <row r="2444" spans="1:5" x14ac:dyDescent="0.25">
      <c r="A2444" t="s">
        <v>5235</v>
      </c>
      <c r="B2444" t="s">
        <v>5236</v>
      </c>
      <c r="E2444" t="b">
        <v>1</v>
      </c>
    </row>
    <row r="2445" spans="1:5" x14ac:dyDescent="0.25">
      <c r="A2445" t="s">
        <v>5237</v>
      </c>
      <c r="B2445" t="s">
        <v>5238</v>
      </c>
      <c r="E2445" t="b">
        <v>1</v>
      </c>
    </row>
    <row r="2446" spans="1:5" x14ac:dyDescent="0.25">
      <c r="A2446" t="s">
        <v>5239</v>
      </c>
      <c r="B2446" t="s">
        <v>5240</v>
      </c>
      <c r="E2446" t="b">
        <v>1</v>
      </c>
    </row>
    <row r="2447" spans="1:5" x14ac:dyDescent="0.25">
      <c r="A2447" t="s">
        <v>5241</v>
      </c>
      <c r="B2447" t="s">
        <v>5242</v>
      </c>
      <c r="E2447" t="b">
        <v>1</v>
      </c>
    </row>
    <row r="2448" spans="1:5" x14ac:dyDescent="0.25">
      <c r="A2448" t="s">
        <v>5243</v>
      </c>
      <c r="B2448" t="s">
        <v>5244</v>
      </c>
      <c r="E2448" t="b">
        <v>1</v>
      </c>
    </row>
    <row r="2449" spans="1:5" x14ac:dyDescent="0.25">
      <c r="A2449" t="s">
        <v>5245</v>
      </c>
      <c r="B2449" t="s">
        <v>5246</v>
      </c>
      <c r="E2449" t="b">
        <v>1</v>
      </c>
    </row>
    <row r="2450" spans="1:5" x14ac:dyDescent="0.25">
      <c r="A2450" t="s">
        <v>5247</v>
      </c>
      <c r="B2450" t="s">
        <v>5248</v>
      </c>
      <c r="E2450" t="b">
        <v>1</v>
      </c>
    </row>
    <row r="2451" spans="1:5" x14ac:dyDescent="0.25">
      <c r="A2451" t="s">
        <v>5249</v>
      </c>
      <c r="B2451" t="s">
        <v>5250</v>
      </c>
      <c r="E2451" t="b">
        <v>1</v>
      </c>
    </row>
    <row r="2452" spans="1:5" x14ac:dyDescent="0.25">
      <c r="A2452" t="s">
        <v>5251</v>
      </c>
      <c r="B2452" t="s">
        <v>5252</v>
      </c>
      <c r="E2452" t="b">
        <v>1</v>
      </c>
    </row>
    <row r="2453" spans="1:5" x14ac:dyDescent="0.25">
      <c r="A2453" t="s">
        <v>5253</v>
      </c>
      <c r="B2453" t="s">
        <v>5254</v>
      </c>
      <c r="E2453" t="b">
        <v>1</v>
      </c>
    </row>
    <row r="2454" spans="1:5" x14ac:dyDescent="0.25">
      <c r="A2454" t="s">
        <v>5255</v>
      </c>
      <c r="B2454" t="s">
        <v>5256</v>
      </c>
      <c r="E2454" t="b">
        <v>1</v>
      </c>
    </row>
    <row r="2455" spans="1:5" x14ac:dyDescent="0.25">
      <c r="A2455" t="s">
        <v>5257</v>
      </c>
      <c r="B2455" t="s">
        <v>5258</v>
      </c>
      <c r="E2455" t="b">
        <v>1</v>
      </c>
    </row>
    <row r="2456" spans="1:5" x14ac:dyDescent="0.25">
      <c r="A2456" t="s">
        <v>5259</v>
      </c>
      <c r="B2456" t="s">
        <v>5260</v>
      </c>
      <c r="E2456" t="b">
        <v>1</v>
      </c>
    </row>
    <row r="2457" spans="1:5" x14ac:dyDescent="0.25">
      <c r="A2457" t="s">
        <v>5261</v>
      </c>
      <c r="B2457" t="s">
        <v>5262</v>
      </c>
      <c r="E2457" t="b">
        <v>1</v>
      </c>
    </row>
    <row r="2458" spans="1:5" x14ac:dyDescent="0.25">
      <c r="A2458" t="s">
        <v>5263</v>
      </c>
      <c r="B2458" t="s">
        <v>5264</v>
      </c>
      <c r="E2458" t="b">
        <v>1</v>
      </c>
    </row>
    <row r="2459" spans="1:5" x14ac:dyDescent="0.25">
      <c r="A2459" t="s">
        <v>5265</v>
      </c>
      <c r="B2459" t="s">
        <v>5266</v>
      </c>
      <c r="E2459" t="b">
        <v>1</v>
      </c>
    </row>
    <row r="2460" spans="1:5" x14ac:dyDescent="0.25">
      <c r="A2460" t="s">
        <v>5267</v>
      </c>
      <c r="B2460" t="s">
        <v>5268</v>
      </c>
      <c r="E2460" t="b">
        <v>1</v>
      </c>
    </row>
    <row r="2461" spans="1:5" x14ac:dyDescent="0.25">
      <c r="A2461" t="s">
        <v>5269</v>
      </c>
      <c r="B2461" t="s">
        <v>5270</v>
      </c>
      <c r="E2461" t="b">
        <v>1</v>
      </c>
    </row>
    <row r="2462" spans="1:5" x14ac:dyDescent="0.25">
      <c r="A2462" t="s">
        <v>5271</v>
      </c>
      <c r="B2462" t="s">
        <v>5272</v>
      </c>
      <c r="E2462" t="b">
        <v>1</v>
      </c>
    </row>
    <row r="2463" spans="1:5" x14ac:dyDescent="0.25">
      <c r="A2463" t="s">
        <v>5273</v>
      </c>
      <c r="B2463" t="s">
        <v>5274</v>
      </c>
      <c r="E2463" t="b">
        <v>1</v>
      </c>
    </row>
    <row r="2464" spans="1:5" x14ac:dyDescent="0.25">
      <c r="A2464" t="s">
        <v>5275</v>
      </c>
      <c r="B2464" t="s">
        <v>5276</v>
      </c>
      <c r="E2464" t="b">
        <v>1</v>
      </c>
    </row>
    <row r="2465" spans="1:5" x14ac:dyDescent="0.25">
      <c r="A2465" t="s">
        <v>5277</v>
      </c>
      <c r="B2465" t="s">
        <v>5278</v>
      </c>
      <c r="E2465" t="b">
        <v>1</v>
      </c>
    </row>
    <row r="2466" spans="1:5" x14ac:dyDescent="0.25">
      <c r="A2466" t="s">
        <v>5279</v>
      </c>
      <c r="B2466" t="s">
        <v>5280</v>
      </c>
      <c r="E2466" t="b">
        <v>1</v>
      </c>
    </row>
    <row r="2467" spans="1:5" x14ac:dyDescent="0.25">
      <c r="A2467" t="s">
        <v>5281</v>
      </c>
      <c r="B2467" t="s">
        <v>5282</v>
      </c>
      <c r="E2467" t="b">
        <v>1</v>
      </c>
    </row>
    <row r="2468" spans="1:5" x14ac:dyDescent="0.25">
      <c r="A2468" t="s">
        <v>5283</v>
      </c>
      <c r="B2468" t="s">
        <v>5284</v>
      </c>
      <c r="E2468" t="b">
        <v>1</v>
      </c>
    </row>
    <row r="2469" spans="1:5" x14ac:dyDescent="0.25">
      <c r="A2469" t="s">
        <v>5285</v>
      </c>
      <c r="B2469" t="s">
        <v>5286</v>
      </c>
      <c r="E2469" t="b">
        <v>1</v>
      </c>
    </row>
    <row r="2470" spans="1:5" x14ac:dyDescent="0.25">
      <c r="A2470" t="s">
        <v>5287</v>
      </c>
      <c r="B2470" t="s">
        <v>5288</v>
      </c>
      <c r="E2470" t="b">
        <v>1</v>
      </c>
    </row>
    <row r="2471" spans="1:5" x14ac:dyDescent="0.25">
      <c r="A2471" t="s">
        <v>5289</v>
      </c>
      <c r="B2471" t="s">
        <v>5290</v>
      </c>
      <c r="E2471" t="b">
        <v>1</v>
      </c>
    </row>
    <row r="2472" spans="1:5" x14ac:dyDescent="0.25">
      <c r="A2472" t="s">
        <v>5291</v>
      </c>
      <c r="B2472" t="s">
        <v>5292</v>
      </c>
      <c r="E2472" t="b">
        <v>1</v>
      </c>
    </row>
    <row r="2473" spans="1:5" x14ac:dyDescent="0.25">
      <c r="A2473" t="s">
        <v>5293</v>
      </c>
      <c r="B2473" t="s">
        <v>5294</v>
      </c>
      <c r="E2473" t="b">
        <v>1</v>
      </c>
    </row>
    <row r="2474" spans="1:5" x14ac:dyDescent="0.25">
      <c r="A2474" t="s">
        <v>5295</v>
      </c>
      <c r="B2474" t="s">
        <v>5296</v>
      </c>
      <c r="E2474" t="b">
        <v>1</v>
      </c>
    </row>
    <row r="2475" spans="1:5" x14ac:dyDescent="0.25">
      <c r="A2475" t="s">
        <v>5297</v>
      </c>
      <c r="B2475" t="s">
        <v>5298</v>
      </c>
      <c r="E2475" t="b">
        <v>1</v>
      </c>
    </row>
    <row r="2476" spans="1:5" x14ac:dyDescent="0.25">
      <c r="A2476" t="s">
        <v>5299</v>
      </c>
      <c r="B2476" t="s">
        <v>5300</v>
      </c>
      <c r="E2476" t="b">
        <v>1</v>
      </c>
    </row>
    <row r="2477" spans="1:5" x14ac:dyDescent="0.25">
      <c r="A2477" t="s">
        <v>5301</v>
      </c>
      <c r="B2477" t="s">
        <v>5302</v>
      </c>
      <c r="E2477" t="b">
        <v>1</v>
      </c>
    </row>
    <row r="2478" spans="1:5" x14ac:dyDescent="0.25">
      <c r="A2478" t="s">
        <v>5303</v>
      </c>
      <c r="B2478" t="s">
        <v>5304</v>
      </c>
      <c r="E2478" t="b">
        <v>1</v>
      </c>
    </row>
    <row r="2479" spans="1:5" x14ac:dyDescent="0.25">
      <c r="A2479" t="s">
        <v>5305</v>
      </c>
      <c r="B2479" t="s">
        <v>5306</v>
      </c>
      <c r="E2479" t="b">
        <v>1</v>
      </c>
    </row>
    <row r="2480" spans="1:5" x14ac:dyDescent="0.25">
      <c r="A2480" t="s">
        <v>5307</v>
      </c>
      <c r="B2480" t="s">
        <v>5308</v>
      </c>
      <c r="E2480" t="b">
        <v>1</v>
      </c>
    </row>
    <row r="2481" spans="1:5" x14ac:dyDescent="0.25">
      <c r="A2481" t="s">
        <v>5309</v>
      </c>
      <c r="B2481" t="s">
        <v>5310</v>
      </c>
      <c r="E2481" t="b">
        <v>1</v>
      </c>
    </row>
    <row r="2482" spans="1:5" x14ac:dyDescent="0.25">
      <c r="A2482" t="s">
        <v>5311</v>
      </c>
      <c r="B2482" t="s">
        <v>5312</v>
      </c>
      <c r="E2482" t="b">
        <v>1</v>
      </c>
    </row>
    <row r="2483" spans="1:5" x14ac:dyDescent="0.25">
      <c r="A2483" t="s">
        <v>5313</v>
      </c>
      <c r="B2483" t="s">
        <v>5314</v>
      </c>
      <c r="E2483" t="b">
        <v>1</v>
      </c>
    </row>
    <row r="2484" spans="1:5" x14ac:dyDescent="0.25">
      <c r="A2484" t="s">
        <v>5315</v>
      </c>
      <c r="B2484" t="s">
        <v>5316</v>
      </c>
      <c r="E2484" t="b">
        <v>1</v>
      </c>
    </row>
    <row r="2485" spans="1:5" x14ac:dyDescent="0.25">
      <c r="A2485" t="s">
        <v>5317</v>
      </c>
      <c r="B2485" t="s">
        <v>5318</v>
      </c>
      <c r="E2485" t="b">
        <v>1</v>
      </c>
    </row>
    <row r="2486" spans="1:5" x14ac:dyDescent="0.25">
      <c r="A2486" t="s">
        <v>5319</v>
      </c>
      <c r="B2486" t="s">
        <v>5320</v>
      </c>
      <c r="E2486" t="b">
        <v>1</v>
      </c>
    </row>
    <row r="2487" spans="1:5" x14ac:dyDescent="0.25">
      <c r="A2487" t="s">
        <v>5321</v>
      </c>
      <c r="B2487" t="s">
        <v>5322</v>
      </c>
      <c r="E2487" t="b">
        <v>1</v>
      </c>
    </row>
    <row r="2488" spans="1:5" x14ac:dyDescent="0.25">
      <c r="A2488" t="s">
        <v>5323</v>
      </c>
      <c r="B2488" t="s">
        <v>5324</v>
      </c>
      <c r="E2488" t="b">
        <v>1</v>
      </c>
    </row>
    <row r="2489" spans="1:5" x14ac:dyDescent="0.25">
      <c r="A2489" t="s">
        <v>5325</v>
      </c>
      <c r="B2489" t="s">
        <v>5326</v>
      </c>
      <c r="E2489" t="b">
        <v>1</v>
      </c>
    </row>
    <row r="2490" spans="1:5" x14ac:dyDescent="0.25">
      <c r="A2490" t="s">
        <v>5327</v>
      </c>
      <c r="B2490" t="s">
        <v>5328</v>
      </c>
      <c r="E2490" t="b">
        <v>1</v>
      </c>
    </row>
    <row r="2491" spans="1:5" x14ac:dyDescent="0.25">
      <c r="A2491" t="s">
        <v>5329</v>
      </c>
      <c r="B2491" t="s">
        <v>5330</v>
      </c>
      <c r="E2491" t="b">
        <v>1</v>
      </c>
    </row>
    <row r="2492" spans="1:5" x14ac:dyDescent="0.25">
      <c r="A2492" t="s">
        <v>5331</v>
      </c>
      <c r="B2492" t="s">
        <v>5332</v>
      </c>
      <c r="E2492" t="b">
        <v>1</v>
      </c>
    </row>
    <row r="2493" spans="1:5" x14ac:dyDescent="0.25">
      <c r="A2493" t="s">
        <v>5333</v>
      </c>
      <c r="B2493" t="s">
        <v>5334</v>
      </c>
      <c r="E2493" t="b">
        <v>1</v>
      </c>
    </row>
    <row r="2494" spans="1:5" x14ac:dyDescent="0.25">
      <c r="A2494" t="s">
        <v>5335</v>
      </c>
      <c r="B2494" t="s">
        <v>5336</v>
      </c>
      <c r="E2494" t="b">
        <v>1</v>
      </c>
    </row>
    <row r="2495" spans="1:5" x14ac:dyDescent="0.25">
      <c r="A2495" t="s">
        <v>5337</v>
      </c>
      <c r="B2495" t="s">
        <v>5338</v>
      </c>
      <c r="E2495" t="b">
        <v>1</v>
      </c>
    </row>
    <row r="2496" spans="1:5" x14ac:dyDescent="0.25">
      <c r="A2496" t="s">
        <v>5339</v>
      </c>
      <c r="B2496" t="s">
        <v>5340</v>
      </c>
      <c r="E2496" t="b">
        <v>1</v>
      </c>
    </row>
    <row r="2497" spans="1:5" x14ac:dyDescent="0.25">
      <c r="A2497" t="s">
        <v>5341</v>
      </c>
      <c r="B2497" t="s">
        <v>5342</v>
      </c>
      <c r="E2497" t="b">
        <v>1</v>
      </c>
    </row>
    <row r="2498" spans="1:5" x14ac:dyDescent="0.25">
      <c r="A2498" t="s">
        <v>5343</v>
      </c>
      <c r="B2498" t="s">
        <v>5344</v>
      </c>
      <c r="E2498" t="b">
        <v>1</v>
      </c>
    </row>
    <row r="2499" spans="1:5" x14ac:dyDescent="0.25">
      <c r="A2499" t="s">
        <v>5345</v>
      </c>
      <c r="B2499" t="s">
        <v>5346</v>
      </c>
      <c r="E2499" t="b">
        <v>1</v>
      </c>
    </row>
    <row r="2500" spans="1:5" x14ac:dyDescent="0.25">
      <c r="A2500" t="s">
        <v>5347</v>
      </c>
      <c r="B2500" t="s">
        <v>5348</v>
      </c>
      <c r="E2500" t="b">
        <v>1</v>
      </c>
    </row>
    <row r="2501" spans="1:5" x14ac:dyDescent="0.25">
      <c r="A2501" t="s">
        <v>5349</v>
      </c>
      <c r="B2501" t="s">
        <v>5350</v>
      </c>
      <c r="E2501" t="b">
        <v>1</v>
      </c>
    </row>
    <row r="2502" spans="1:5" x14ac:dyDescent="0.25">
      <c r="A2502" t="s">
        <v>5351</v>
      </c>
      <c r="B2502" t="s">
        <v>5352</v>
      </c>
      <c r="E2502" t="b">
        <v>1</v>
      </c>
    </row>
    <row r="2503" spans="1:5" x14ac:dyDescent="0.25">
      <c r="A2503" t="s">
        <v>5353</v>
      </c>
      <c r="B2503" t="s">
        <v>5354</v>
      </c>
      <c r="E2503" t="b">
        <v>1</v>
      </c>
    </row>
    <row r="2504" spans="1:5" x14ac:dyDescent="0.25">
      <c r="A2504" t="s">
        <v>5355</v>
      </c>
      <c r="B2504" t="s">
        <v>5356</v>
      </c>
      <c r="E2504" t="b">
        <v>1</v>
      </c>
    </row>
    <row r="2505" spans="1:5" x14ac:dyDescent="0.25">
      <c r="A2505" t="s">
        <v>5357</v>
      </c>
      <c r="B2505" t="s">
        <v>5358</v>
      </c>
      <c r="E2505" t="b">
        <v>1</v>
      </c>
    </row>
    <row r="2506" spans="1:5" x14ac:dyDescent="0.25">
      <c r="A2506" t="s">
        <v>5359</v>
      </c>
      <c r="B2506" t="s">
        <v>5360</v>
      </c>
      <c r="E2506" t="b">
        <v>1</v>
      </c>
    </row>
    <row r="2507" spans="1:5" x14ac:dyDescent="0.25">
      <c r="A2507" t="s">
        <v>5361</v>
      </c>
      <c r="B2507" t="s">
        <v>5362</v>
      </c>
      <c r="E2507" t="b">
        <v>1</v>
      </c>
    </row>
    <row r="2508" spans="1:5" x14ac:dyDescent="0.25">
      <c r="A2508" t="s">
        <v>5363</v>
      </c>
      <c r="B2508" t="s">
        <v>5364</v>
      </c>
      <c r="E2508" t="b">
        <v>1</v>
      </c>
    </row>
    <row r="2509" spans="1:5" x14ac:dyDescent="0.25">
      <c r="A2509" t="s">
        <v>5365</v>
      </c>
      <c r="B2509" t="s">
        <v>5366</v>
      </c>
      <c r="E2509" t="b">
        <v>1</v>
      </c>
    </row>
    <row r="2510" spans="1:5" x14ac:dyDescent="0.25">
      <c r="A2510" t="s">
        <v>5367</v>
      </c>
      <c r="B2510" t="s">
        <v>5368</v>
      </c>
      <c r="E2510" t="b">
        <v>1</v>
      </c>
    </row>
    <row r="2511" spans="1:5" x14ac:dyDescent="0.25">
      <c r="A2511" t="s">
        <v>5369</v>
      </c>
      <c r="B2511" t="s">
        <v>5370</v>
      </c>
      <c r="E2511" t="b">
        <v>1</v>
      </c>
    </row>
    <row r="2512" spans="1:5" x14ac:dyDescent="0.25">
      <c r="A2512" t="s">
        <v>5371</v>
      </c>
      <c r="B2512" t="s">
        <v>5372</v>
      </c>
      <c r="E2512" t="b">
        <v>1</v>
      </c>
    </row>
    <row r="2513" spans="1:5" x14ac:dyDescent="0.25">
      <c r="A2513" t="s">
        <v>5373</v>
      </c>
      <c r="B2513" t="s">
        <v>5374</v>
      </c>
      <c r="E2513" t="b">
        <v>1</v>
      </c>
    </row>
    <row r="2514" spans="1:5" x14ac:dyDescent="0.25">
      <c r="A2514" t="s">
        <v>5375</v>
      </c>
      <c r="B2514" t="s">
        <v>5376</v>
      </c>
      <c r="E2514" t="b">
        <v>1</v>
      </c>
    </row>
    <row r="2515" spans="1:5" x14ac:dyDescent="0.25">
      <c r="A2515" t="s">
        <v>5377</v>
      </c>
      <c r="B2515" t="s">
        <v>5378</v>
      </c>
      <c r="E2515" t="b">
        <v>1</v>
      </c>
    </row>
    <row r="2516" spans="1:5" x14ac:dyDescent="0.25">
      <c r="A2516" t="s">
        <v>5379</v>
      </c>
      <c r="B2516" t="s">
        <v>5380</v>
      </c>
      <c r="E2516" t="b">
        <v>1</v>
      </c>
    </row>
    <row r="2517" spans="1:5" x14ac:dyDescent="0.25">
      <c r="A2517" t="s">
        <v>5381</v>
      </c>
      <c r="B2517" t="s">
        <v>5382</v>
      </c>
      <c r="E2517" t="b">
        <v>1</v>
      </c>
    </row>
    <row r="2518" spans="1:5" x14ac:dyDescent="0.25">
      <c r="A2518" t="s">
        <v>5383</v>
      </c>
      <c r="B2518" t="s">
        <v>5384</v>
      </c>
      <c r="E2518" t="b">
        <v>1</v>
      </c>
    </row>
    <row r="2519" spans="1:5" x14ac:dyDescent="0.25">
      <c r="A2519" t="s">
        <v>5385</v>
      </c>
      <c r="B2519" t="s">
        <v>5386</v>
      </c>
      <c r="E2519" t="b">
        <v>1</v>
      </c>
    </row>
    <row r="2520" spans="1:5" x14ac:dyDescent="0.25">
      <c r="A2520" t="s">
        <v>5387</v>
      </c>
      <c r="B2520" t="s">
        <v>5388</v>
      </c>
      <c r="E2520" t="b">
        <v>1</v>
      </c>
    </row>
    <row r="2521" spans="1:5" x14ac:dyDescent="0.25">
      <c r="A2521" t="s">
        <v>5389</v>
      </c>
      <c r="B2521" t="s">
        <v>5390</v>
      </c>
      <c r="E2521" t="b">
        <v>1</v>
      </c>
    </row>
    <row r="2522" spans="1:5" x14ac:dyDescent="0.25">
      <c r="A2522" t="s">
        <v>5391</v>
      </c>
      <c r="B2522" t="s">
        <v>5392</v>
      </c>
      <c r="E2522" t="b">
        <v>1</v>
      </c>
    </row>
    <row r="2523" spans="1:5" x14ac:dyDescent="0.25">
      <c r="A2523" t="s">
        <v>5393</v>
      </c>
      <c r="B2523" t="s">
        <v>5394</v>
      </c>
      <c r="E2523" t="b">
        <v>1</v>
      </c>
    </row>
    <row r="2524" spans="1:5" x14ac:dyDescent="0.25">
      <c r="A2524" t="s">
        <v>5395</v>
      </c>
      <c r="B2524" t="s">
        <v>5396</v>
      </c>
      <c r="E2524" t="b">
        <v>1</v>
      </c>
    </row>
    <row r="2525" spans="1:5" x14ac:dyDescent="0.25">
      <c r="A2525" t="s">
        <v>5397</v>
      </c>
      <c r="B2525" t="s">
        <v>5398</v>
      </c>
      <c r="E2525" t="b">
        <v>1</v>
      </c>
    </row>
    <row r="2526" spans="1:5" x14ac:dyDescent="0.25">
      <c r="A2526" t="s">
        <v>5399</v>
      </c>
      <c r="B2526" t="s">
        <v>5400</v>
      </c>
      <c r="E2526" t="b">
        <v>1</v>
      </c>
    </row>
    <row r="2527" spans="1:5" x14ac:dyDescent="0.25">
      <c r="A2527" t="s">
        <v>5401</v>
      </c>
      <c r="B2527" t="s">
        <v>5402</v>
      </c>
      <c r="E2527" t="b">
        <v>1</v>
      </c>
    </row>
    <row r="2528" spans="1:5" x14ac:dyDescent="0.25">
      <c r="A2528" t="s">
        <v>5403</v>
      </c>
      <c r="B2528" t="s">
        <v>5404</v>
      </c>
      <c r="E2528" t="b">
        <v>1</v>
      </c>
    </row>
    <row r="2529" spans="1:5" x14ac:dyDescent="0.25">
      <c r="A2529" t="s">
        <v>5405</v>
      </c>
      <c r="B2529" t="s">
        <v>5406</v>
      </c>
      <c r="E2529" t="b">
        <v>1</v>
      </c>
    </row>
    <row r="2530" spans="1:5" x14ac:dyDescent="0.25">
      <c r="A2530" t="s">
        <v>5407</v>
      </c>
      <c r="B2530" t="s">
        <v>5408</v>
      </c>
      <c r="E2530" t="b">
        <v>1</v>
      </c>
    </row>
    <row r="2531" spans="1:5" x14ac:dyDescent="0.25">
      <c r="A2531" t="s">
        <v>5409</v>
      </c>
      <c r="B2531" t="s">
        <v>5410</v>
      </c>
      <c r="E2531" t="b">
        <v>1</v>
      </c>
    </row>
    <row r="2532" spans="1:5" x14ac:dyDescent="0.25">
      <c r="A2532" t="s">
        <v>5411</v>
      </c>
      <c r="B2532" t="s">
        <v>5412</v>
      </c>
      <c r="E2532" t="b">
        <v>1</v>
      </c>
    </row>
    <row r="2533" spans="1:5" x14ac:dyDescent="0.25">
      <c r="A2533" t="s">
        <v>5413</v>
      </c>
      <c r="B2533" t="s">
        <v>5414</v>
      </c>
      <c r="E2533" t="b">
        <v>1</v>
      </c>
    </row>
    <row r="2534" spans="1:5" x14ac:dyDescent="0.25">
      <c r="A2534" t="s">
        <v>5415</v>
      </c>
      <c r="B2534" t="s">
        <v>5416</v>
      </c>
      <c r="E2534" t="b">
        <v>1</v>
      </c>
    </row>
    <row r="2535" spans="1:5" x14ac:dyDescent="0.25">
      <c r="A2535" t="s">
        <v>5417</v>
      </c>
      <c r="B2535" t="s">
        <v>5418</v>
      </c>
      <c r="E2535" t="b">
        <v>1</v>
      </c>
    </row>
    <row r="2536" spans="1:5" x14ac:dyDescent="0.25">
      <c r="A2536" t="s">
        <v>5419</v>
      </c>
      <c r="B2536" t="s">
        <v>5420</v>
      </c>
      <c r="E2536" t="b">
        <v>1</v>
      </c>
    </row>
    <row r="2537" spans="1:5" x14ac:dyDescent="0.25">
      <c r="A2537" t="s">
        <v>5421</v>
      </c>
      <c r="B2537" t="s">
        <v>5422</v>
      </c>
      <c r="E2537" t="b">
        <v>1</v>
      </c>
    </row>
    <row r="2538" spans="1:5" x14ac:dyDescent="0.25">
      <c r="A2538" t="s">
        <v>5423</v>
      </c>
      <c r="B2538" t="s">
        <v>5424</v>
      </c>
      <c r="E2538" t="b">
        <v>1</v>
      </c>
    </row>
    <row r="2539" spans="1:5" x14ac:dyDescent="0.25">
      <c r="A2539" t="s">
        <v>5425</v>
      </c>
      <c r="B2539" t="s">
        <v>5426</v>
      </c>
      <c r="E2539" t="b">
        <v>1</v>
      </c>
    </row>
    <row r="2540" spans="1:5" x14ac:dyDescent="0.25">
      <c r="A2540" t="s">
        <v>5427</v>
      </c>
      <c r="B2540" t="s">
        <v>5428</v>
      </c>
      <c r="E2540" t="b">
        <v>1</v>
      </c>
    </row>
    <row r="2541" spans="1:5" x14ac:dyDescent="0.25">
      <c r="A2541" t="s">
        <v>5429</v>
      </c>
      <c r="B2541" t="s">
        <v>5430</v>
      </c>
      <c r="E2541" t="b">
        <v>1</v>
      </c>
    </row>
    <row r="2542" spans="1:5" x14ac:dyDescent="0.25">
      <c r="A2542" t="s">
        <v>5431</v>
      </c>
      <c r="B2542" t="s">
        <v>5432</v>
      </c>
      <c r="E2542" t="b">
        <v>1</v>
      </c>
    </row>
    <row r="2543" spans="1:5" x14ac:dyDescent="0.25">
      <c r="A2543" t="s">
        <v>5433</v>
      </c>
      <c r="B2543" t="s">
        <v>5434</v>
      </c>
      <c r="E2543" t="b">
        <v>1</v>
      </c>
    </row>
    <row r="2544" spans="1:5" x14ac:dyDescent="0.25">
      <c r="A2544" t="s">
        <v>5435</v>
      </c>
      <c r="B2544" t="s">
        <v>5436</v>
      </c>
      <c r="E2544" t="b">
        <v>1</v>
      </c>
    </row>
    <row r="2545" spans="1:5" x14ac:dyDescent="0.25">
      <c r="A2545" t="s">
        <v>5437</v>
      </c>
      <c r="B2545" t="s">
        <v>5438</v>
      </c>
      <c r="E2545" t="b">
        <v>1</v>
      </c>
    </row>
    <row r="2546" spans="1:5" x14ac:dyDescent="0.25">
      <c r="A2546" t="s">
        <v>5439</v>
      </c>
      <c r="B2546" t="s">
        <v>5440</v>
      </c>
      <c r="E2546" t="b">
        <v>1</v>
      </c>
    </row>
    <row r="2547" spans="1:5" x14ac:dyDescent="0.25">
      <c r="A2547" t="s">
        <v>5441</v>
      </c>
      <c r="B2547" t="s">
        <v>5442</v>
      </c>
      <c r="E2547" t="b">
        <v>1</v>
      </c>
    </row>
    <row r="2548" spans="1:5" x14ac:dyDescent="0.25">
      <c r="A2548" t="s">
        <v>5443</v>
      </c>
      <c r="B2548" t="s">
        <v>5444</v>
      </c>
      <c r="E2548" t="b">
        <v>1</v>
      </c>
    </row>
    <row r="2549" spans="1:5" x14ac:dyDescent="0.25">
      <c r="A2549" t="s">
        <v>5445</v>
      </c>
      <c r="B2549" t="s">
        <v>5446</v>
      </c>
      <c r="E2549" t="b">
        <v>1</v>
      </c>
    </row>
    <row r="2550" spans="1:5" x14ac:dyDescent="0.25">
      <c r="A2550" t="s">
        <v>5447</v>
      </c>
      <c r="B2550" t="s">
        <v>5448</v>
      </c>
      <c r="E2550" t="b">
        <v>1</v>
      </c>
    </row>
    <row r="2551" spans="1:5" x14ac:dyDescent="0.25">
      <c r="A2551" t="s">
        <v>5449</v>
      </c>
      <c r="B2551" t="s">
        <v>5450</v>
      </c>
      <c r="E2551" t="b">
        <v>1</v>
      </c>
    </row>
    <row r="2552" spans="1:5" x14ac:dyDescent="0.25">
      <c r="A2552" t="s">
        <v>5451</v>
      </c>
      <c r="B2552" t="s">
        <v>5452</v>
      </c>
      <c r="E2552" t="b">
        <v>1</v>
      </c>
    </row>
    <row r="2553" spans="1:5" x14ac:dyDescent="0.25">
      <c r="A2553" t="s">
        <v>5453</v>
      </c>
      <c r="B2553" t="s">
        <v>5454</v>
      </c>
      <c r="E2553" t="b">
        <v>1</v>
      </c>
    </row>
  </sheetData>
  <pageMargins left="0.75" right="0.75" top="1" bottom="1" header="0.5" footer="0.5"/>
  <tableParts count="1">
    <tablePart r:id="rId1"/>
  </tableParts>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7A1EF-032A-4375-B3C9-DCDDACAD3A44}">
  <dimension ref="A1:B3"/>
  <sheetViews>
    <sheetView workbookViewId="0"/>
  </sheetViews>
  <sheetFormatPr defaultRowHeight="15" x14ac:dyDescent="0.25"/>
  <sheetData>
    <row r="1" spans="1:2" x14ac:dyDescent="0.25">
      <c r="A1" t="s">
        <v>8980</v>
      </c>
      <c r="B1" s="23">
        <v>46050</v>
      </c>
    </row>
    <row r="2" spans="1:2" x14ac:dyDescent="0.25">
      <c r="A2" t="s">
        <v>8981</v>
      </c>
      <c r="B2" t="s">
        <v>5951</v>
      </c>
    </row>
    <row r="3" spans="1:2" x14ac:dyDescent="0.25">
      <c r="A3" t="s">
        <v>8982</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9b6842657624373f852e2c51b83b00fc">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7dc5971e820761cfac23f2419445ddef"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30D42E2-7E84-40E3-8B57-7B4C8D292456}"/>
</file>

<file path=customXml/itemProps2.xml><?xml version="1.0" encoding="utf-8"?>
<ds:datastoreItem xmlns:ds="http://schemas.openxmlformats.org/officeDocument/2006/customXml" ds:itemID="{020E1A1C-FF5B-498B-BFBE-8B710BC7EE5A}"/>
</file>

<file path=customXml/itemProps3.xml><?xml version="1.0" encoding="utf-8"?>
<ds:datastoreItem xmlns:ds="http://schemas.openxmlformats.org/officeDocument/2006/customXml" ds:itemID="{96C6789F-E2E7-4189-A3DE-19B828E63CA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184</vt:i4>
      </vt:variant>
      <vt:variant>
        <vt:lpstr>Named Ranges</vt:lpstr>
      </vt:variant>
      <vt:variant>
        <vt:i4>528</vt:i4>
      </vt:variant>
    </vt:vector>
  </HeadingPairs>
  <TitlesOfParts>
    <vt:vector size="712" baseType="lpstr">
      <vt:lpstr>ud_pole_structure</vt:lpstr>
      <vt:lpstr>ud_sign</vt:lpstr>
      <vt:lpstr>ud_electronic_sign</vt:lpstr>
      <vt:lpstr>ud_marking</vt:lpstr>
      <vt:lpstr>ud_delineator</vt:lpstr>
      <vt:lpstr>ud_road_hump</vt:lpstr>
      <vt:lpstr>ud_traffic_island</vt:lpstr>
      <vt:lpstr>geometry_type</vt:lpstr>
      <vt:lpstr>frame</vt:lpstr>
      <vt:lpstr>indicating_dir</vt:lpstr>
      <vt:lpstr>use_default_rc</vt:lpstr>
      <vt:lpstr>rul_reset</vt:lpstr>
      <vt:lpstr>risk_consequence</vt:lpstr>
      <vt:lpstr>risk_likelihood</vt:lpstr>
      <vt:lpstr>risk</vt:lpstr>
      <vt:lpstr>condition</vt:lpstr>
      <vt:lpstr>men_point</vt:lpstr>
      <vt:lpstr>ud_tcd_sign_type_el</vt:lpstr>
      <vt:lpstr>ud_tcd_sign_type_ne</vt:lpstr>
      <vt:lpstr>fs_traffic_signal_target_board</vt:lpstr>
      <vt:lpstr>fs_traffic_signal_aspect</vt:lpstr>
      <vt:lpstr>fs_traffic_signal</vt:lpstr>
      <vt:lpstr>fs_transformer</vt:lpstr>
      <vt:lpstr>fs_tray</vt:lpstr>
      <vt:lpstr>fs_telephone</vt:lpstr>
      <vt:lpstr>fs_switchboard</vt:lpstr>
      <vt:lpstr>fs_switch</vt:lpstr>
      <vt:lpstr>fs_speaker</vt:lpstr>
      <vt:lpstr>fs_sensor</vt:lpstr>
      <vt:lpstr>fs_router</vt:lpstr>
      <vt:lpstr>fs_radio_equipment</vt:lpstr>
      <vt:lpstr>fs_pump</vt:lpstr>
      <vt:lpstr>fs_pipe</vt:lpstr>
      <vt:lpstr>fs_panel_mechanical</vt:lpstr>
      <vt:lpstr>fs_panel_electrical</vt:lpstr>
      <vt:lpstr>fs_meter</vt:lpstr>
      <vt:lpstr>fs_luminaire</vt:lpstr>
      <vt:lpstr>fs_invertor</vt:lpstr>
      <vt:lpstr>fs_generator</vt:lpstr>
      <vt:lpstr>fs_enclosure</vt:lpstr>
      <vt:lpstr>fs_electronic_sign</vt:lpstr>
      <vt:lpstr>fs_duct</vt:lpstr>
      <vt:lpstr>fs_convertor</vt:lpstr>
      <vt:lpstr>fs_controller</vt:lpstr>
      <vt:lpstr>fs_chamber</vt:lpstr>
      <vt:lpstr>fs_cell</vt:lpstr>
      <vt:lpstr>fs_camera</vt:lpstr>
      <vt:lpstr>fs_cable</vt:lpstr>
      <vt:lpstr>fs_battery</vt:lpstr>
      <vt:lpstr>at_pump</vt:lpstr>
      <vt:lpstr>at_traffic_signal_target_board</vt:lpstr>
      <vt:lpstr>at_traffic_signal_aspect</vt:lpstr>
      <vt:lpstr>at_traffic_signal</vt:lpstr>
      <vt:lpstr>at_transformer</vt:lpstr>
      <vt:lpstr>at_tray</vt:lpstr>
      <vt:lpstr>at_telephone</vt:lpstr>
      <vt:lpstr>at_switchboard</vt:lpstr>
      <vt:lpstr>at_switch</vt:lpstr>
      <vt:lpstr>at_speaker</vt:lpstr>
      <vt:lpstr>at_sensor</vt:lpstr>
      <vt:lpstr>at_router</vt:lpstr>
      <vt:lpstr>at_radio_equipment</vt:lpstr>
      <vt:lpstr>at_pipe</vt:lpstr>
      <vt:lpstr>at_panel_mechanical</vt:lpstr>
      <vt:lpstr>at_panel_electrical</vt:lpstr>
      <vt:lpstr>at_meter</vt:lpstr>
      <vt:lpstr>at_luminaire</vt:lpstr>
      <vt:lpstr>at_invertor</vt:lpstr>
      <vt:lpstr>at_generator</vt:lpstr>
      <vt:lpstr>at_enclosure</vt:lpstr>
      <vt:lpstr>at_electronic_sign</vt:lpstr>
      <vt:lpstr>at_duct</vt:lpstr>
      <vt:lpstr>at_convertor</vt:lpstr>
      <vt:lpstr>at_controller</vt:lpstr>
      <vt:lpstr>at_chamber</vt:lpstr>
      <vt:lpstr>at_cell</vt:lpstr>
      <vt:lpstr>at_camera</vt:lpstr>
      <vt:lpstr>at_cable</vt:lpstr>
      <vt:lpstr>at_battery</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ud_shape</vt:lpstr>
      <vt:lpstr>ud_traffic_island_type</vt:lpstr>
      <vt:lpstr>ud_road_hump_type</vt:lpstr>
      <vt:lpstr>ud_delineator_colour</vt:lpstr>
      <vt:lpstr>ud_delineator_position</vt:lpstr>
      <vt:lpstr>ud_delineator_post_type</vt:lpstr>
      <vt:lpstr>len_adjust_rsn</vt:lpstr>
      <vt:lpstr>ud_marking_material</vt:lpstr>
      <vt:lpstr>ud_marking_treatment</vt:lpstr>
      <vt:lpstr>ud_marking_durability</vt:lpstr>
      <vt:lpstr>ud_marking_colour</vt:lpstr>
      <vt:lpstr>ud_marking_type</vt:lpstr>
      <vt:lpstr>ud_marking_group</vt:lpstr>
      <vt:lpstr>ar_asset_state</vt:lpstr>
      <vt:lpstr>ud_icp_group_number</vt:lpstr>
      <vt:lpstr>ud_icp_group_standalone</vt:lpstr>
      <vt:lpstr>ud_display_type</vt:lpstr>
      <vt:lpstr>ud_power_requirements</vt:lpstr>
      <vt:lpstr>ud_facility</vt:lpstr>
      <vt:lpstr>ud_functional_system</vt:lpstr>
      <vt:lpstr>ud_mep_asset_type</vt:lpstr>
      <vt:lpstr>sign_colour</vt:lpstr>
      <vt:lpstr>sign_material</vt:lpstr>
      <vt:lpstr>sign_substrate</vt:lpstr>
      <vt:lpstr>ud_sign_connection_mode</vt:lpstr>
      <vt:lpstr>ud_sign_background_colour</vt:lpstr>
      <vt:lpstr>ud_non_tcd_sign_type</vt:lpstr>
      <vt:lpstr>ud_tcd_sign_type</vt:lpstr>
      <vt:lpstr>ud_tcd_sign_subclass</vt:lpstr>
      <vt:lpstr>ud_tcd_sign_class</vt:lpstr>
      <vt:lpstr>ud_maintenance_organisation</vt:lpstr>
      <vt:lpstr>ud_amds_table_list</vt:lpstr>
      <vt:lpstr>av_standard_rc</vt:lpstr>
      <vt:lpstr>ar_replace_reason</vt:lpstr>
      <vt:lpstr>ud_replacement_status</vt:lpstr>
      <vt:lpstr>ud_asset_status</vt:lpstr>
      <vt:lpstr>ud_sub_organisation</vt:lpstr>
      <vt:lpstr>ud_organisation_owner</vt:lpstr>
      <vt:lpstr>post_joint_type</vt:lpstr>
      <vt:lpstr>post_ground_type</vt:lpstr>
      <vt:lpstr>post_plant_type</vt:lpstr>
      <vt:lpstr>sign_bracket</vt:lpstr>
      <vt:lpstr>sl_earthing_type</vt:lpstr>
      <vt:lpstr>sl_pole_attach</vt:lpstr>
      <vt:lpstr>sl_pole_shape</vt:lpstr>
      <vt:lpstr>side</vt:lpstr>
      <vt:lpstr>ud_pole_structure_model</vt:lpstr>
      <vt:lpstr>ud_pole_structure_make</vt:lpstr>
      <vt:lpstr>ud_placement</vt:lpstr>
      <vt:lpstr>ud_work_category</vt:lpstr>
      <vt:lpstr>ud_pole_base_connection</vt:lpstr>
      <vt:lpstr>ud_pole_foundation_type</vt:lpstr>
      <vt:lpstr>ud_coating_system</vt:lpstr>
      <vt:lpstr>ud_material</vt:lpstr>
      <vt:lpstr>ud_pole_structure_type</vt:lpstr>
      <vt:lpstr>ud_pole_primary_function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at_battery_lookup</vt:lpstr>
      <vt:lpstr>at_battery_lookupValueRef</vt:lpstr>
      <vt:lpstr>at_battery_parentKey</vt:lpstr>
      <vt:lpstr>at_cable_lookup</vt:lpstr>
      <vt:lpstr>at_cable_lookupValueRef</vt:lpstr>
      <vt:lpstr>at_cable_parentKey</vt:lpstr>
      <vt:lpstr>at_camera_lookup</vt:lpstr>
      <vt:lpstr>at_camera_lookupValueRef</vt:lpstr>
      <vt:lpstr>at_camera_parentKey</vt:lpstr>
      <vt:lpstr>at_cell_lookup</vt:lpstr>
      <vt:lpstr>at_cell_lookupValueRef</vt:lpstr>
      <vt:lpstr>at_cell_parentKey</vt:lpstr>
      <vt:lpstr>at_chamber_lookup</vt:lpstr>
      <vt:lpstr>at_chamber_lookupValueRef</vt:lpstr>
      <vt:lpstr>at_chamber_parentKey</vt:lpstr>
      <vt:lpstr>at_controller_lookup</vt:lpstr>
      <vt:lpstr>at_controller_lookupValueRef</vt:lpstr>
      <vt:lpstr>at_controller_parentKey</vt:lpstr>
      <vt:lpstr>at_convertor_lookup</vt:lpstr>
      <vt:lpstr>at_convertor_lookupValueRef</vt:lpstr>
      <vt:lpstr>at_convertor_parentKey</vt:lpstr>
      <vt:lpstr>at_duct_lookup</vt:lpstr>
      <vt:lpstr>at_duct_lookupValueRef</vt:lpstr>
      <vt:lpstr>at_duct_parentKey</vt:lpstr>
      <vt:lpstr>at_electronic_sign_lookup</vt:lpstr>
      <vt:lpstr>at_electronic_sign_lookupValueRef</vt:lpstr>
      <vt:lpstr>at_electronic_sign_parentKey</vt:lpstr>
      <vt:lpstr>at_enclosure_lookup</vt:lpstr>
      <vt:lpstr>at_enclosure_lookupValueRef</vt:lpstr>
      <vt:lpstr>at_enclosure_parentKey</vt:lpstr>
      <vt:lpstr>at_generator_lookup</vt:lpstr>
      <vt:lpstr>at_generator_lookupValueRef</vt:lpstr>
      <vt:lpstr>at_generator_parentKey</vt:lpstr>
      <vt:lpstr>at_invertor_lookup</vt:lpstr>
      <vt:lpstr>at_invertor_lookupValueRef</vt:lpstr>
      <vt:lpstr>at_invertor_parentKey</vt:lpstr>
      <vt:lpstr>at_luminaire_lookup</vt:lpstr>
      <vt:lpstr>at_luminaire_lookupValueRef</vt:lpstr>
      <vt:lpstr>at_luminaire_parentKey</vt:lpstr>
      <vt:lpstr>at_meter_lookup</vt:lpstr>
      <vt:lpstr>at_meter_lookupValueRef</vt:lpstr>
      <vt:lpstr>at_meter_parentKey</vt:lpstr>
      <vt:lpstr>at_panel_electrical_lookup</vt:lpstr>
      <vt:lpstr>at_panel_electrical_lookupValueRef</vt:lpstr>
      <vt:lpstr>at_panel_electrical_parentKey</vt:lpstr>
      <vt:lpstr>at_panel_mechanical_lookup</vt:lpstr>
      <vt:lpstr>at_panel_mechanical_lookupValueRef</vt:lpstr>
      <vt:lpstr>at_panel_mechanical_parentKey</vt:lpstr>
      <vt:lpstr>at_pipe_lookup</vt:lpstr>
      <vt:lpstr>at_pipe_lookupValueRef</vt:lpstr>
      <vt:lpstr>at_pipe_parentKey</vt:lpstr>
      <vt:lpstr>at_pump_lookup</vt:lpstr>
      <vt:lpstr>at_pump_lookupValueRef</vt:lpstr>
      <vt:lpstr>at_pump_parentKey</vt:lpstr>
      <vt:lpstr>at_radio_equipment_lookup</vt:lpstr>
      <vt:lpstr>at_radio_equipment_lookupValueRef</vt:lpstr>
      <vt:lpstr>at_radio_equipment_parentKey</vt:lpstr>
      <vt:lpstr>at_router_lookup</vt:lpstr>
      <vt:lpstr>at_router_lookupValueRef</vt:lpstr>
      <vt:lpstr>at_router_parentKey</vt:lpstr>
      <vt:lpstr>at_sensor_lookup</vt:lpstr>
      <vt:lpstr>at_sensor_lookupValueRef</vt:lpstr>
      <vt:lpstr>at_sensor_parentKey</vt:lpstr>
      <vt:lpstr>at_speaker_lookup</vt:lpstr>
      <vt:lpstr>at_speaker_lookupValueRef</vt:lpstr>
      <vt:lpstr>at_speaker_parentKey</vt:lpstr>
      <vt:lpstr>at_switch_lookup</vt:lpstr>
      <vt:lpstr>at_switch_lookupValueRef</vt:lpstr>
      <vt:lpstr>at_switch_parentKey</vt:lpstr>
      <vt:lpstr>at_switchboard_lookup</vt:lpstr>
      <vt:lpstr>at_switchboard_lookupValueRef</vt:lpstr>
      <vt:lpstr>at_switchboard_parentKey</vt:lpstr>
      <vt:lpstr>at_telephone_lookup</vt:lpstr>
      <vt:lpstr>at_telephone_lookupValueRef</vt:lpstr>
      <vt:lpstr>at_telephone_parentKey</vt:lpstr>
      <vt:lpstr>at_traffic_signal_aspect_lookup</vt:lpstr>
      <vt:lpstr>at_traffic_signal_aspect_lookupValueRef</vt:lpstr>
      <vt:lpstr>at_traffic_signal_aspect_parentKey</vt:lpstr>
      <vt:lpstr>at_traffic_signal_lookup</vt:lpstr>
      <vt:lpstr>at_traffic_signal_lookupValueRef</vt:lpstr>
      <vt:lpstr>at_traffic_signal_parentKey</vt:lpstr>
      <vt:lpstr>at_traffic_signal_target_board_lookup</vt:lpstr>
      <vt:lpstr>at_traffic_signal_target_board_lookupValueRef</vt:lpstr>
      <vt:lpstr>at_traffic_signal_target_board_parentKey</vt:lpstr>
      <vt:lpstr>at_transformer_lookup</vt:lpstr>
      <vt:lpstr>at_transformer_lookupValueRef</vt:lpstr>
      <vt:lpstr>at_transformer_parentKey</vt:lpstr>
      <vt:lpstr>at_tray_lookup</vt:lpstr>
      <vt:lpstr>at_tray_lookupValueRef</vt:lpstr>
      <vt:lpstr>at_tray_parentKey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frame_lookup</vt:lpstr>
      <vt:lpstr>frame_lookupValueRef</vt:lpstr>
      <vt:lpstr>frame_parentKey</vt:lpstr>
      <vt:lpstr>fs_battery_lookup</vt:lpstr>
      <vt:lpstr>fs_battery_lookupValueRef</vt:lpstr>
      <vt:lpstr>fs_battery_parentKey</vt:lpstr>
      <vt:lpstr>fs_cable_lookup</vt:lpstr>
      <vt:lpstr>fs_cable_lookupValueRef</vt:lpstr>
      <vt:lpstr>fs_cable_parentKey</vt:lpstr>
      <vt:lpstr>fs_camera_lookup</vt:lpstr>
      <vt:lpstr>fs_camera_lookupValueRef</vt:lpstr>
      <vt:lpstr>fs_camera_parentKey</vt:lpstr>
      <vt:lpstr>fs_cell_lookup</vt:lpstr>
      <vt:lpstr>fs_cell_lookupValueRef</vt:lpstr>
      <vt:lpstr>fs_cell_parentKey</vt:lpstr>
      <vt:lpstr>fs_chamber_lookup</vt:lpstr>
      <vt:lpstr>fs_chamber_lookupValueRef</vt:lpstr>
      <vt:lpstr>fs_chamber_parentKey</vt:lpstr>
      <vt:lpstr>fs_controller_lookup</vt:lpstr>
      <vt:lpstr>fs_controller_lookupValueRef</vt:lpstr>
      <vt:lpstr>fs_controller_parentKey</vt:lpstr>
      <vt:lpstr>fs_convertor_lookup</vt:lpstr>
      <vt:lpstr>fs_convertor_lookupValueRef</vt:lpstr>
      <vt:lpstr>fs_convertor_parentKey</vt:lpstr>
      <vt:lpstr>fs_duct_lookup</vt:lpstr>
      <vt:lpstr>fs_duct_lookupValueRef</vt:lpstr>
      <vt:lpstr>fs_duct_parentKey</vt:lpstr>
      <vt:lpstr>fs_electronic_sign_lookup</vt:lpstr>
      <vt:lpstr>fs_electronic_sign_lookupValueRef</vt:lpstr>
      <vt:lpstr>fs_electronic_sign_parentKey</vt:lpstr>
      <vt:lpstr>fs_enclosure_lookup</vt:lpstr>
      <vt:lpstr>fs_enclosure_lookupValueRef</vt:lpstr>
      <vt:lpstr>fs_enclosure_parentKey</vt:lpstr>
      <vt:lpstr>fs_generator_lookup</vt:lpstr>
      <vt:lpstr>fs_generator_lookupValueRef</vt:lpstr>
      <vt:lpstr>fs_generator_parentKey</vt:lpstr>
      <vt:lpstr>fs_invertor_lookup</vt:lpstr>
      <vt:lpstr>fs_invertor_lookupValueRef</vt:lpstr>
      <vt:lpstr>fs_invertor_parentKey</vt:lpstr>
      <vt:lpstr>fs_luminaire_lookup</vt:lpstr>
      <vt:lpstr>fs_luminaire_lookupValueRef</vt:lpstr>
      <vt:lpstr>fs_luminaire_parentKey</vt:lpstr>
      <vt:lpstr>fs_meter_lookup</vt:lpstr>
      <vt:lpstr>fs_meter_lookupValueRef</vt:lpstr>
      <vt:lpstr>fs_meter_parentKey</vt:lpstr>
      <vt:lpstr>fs_panel_electrical_lookup</vt:lpstr>
      <vt:lpstr>fs_panel_electrical_lookupValueRef</vt:lpstr>
      <vt:lpstr>fs_panel_electrical_parentKey</vt:lpstr>
      <vt:lpstr>fs_panel_mechanical_lookup</vt:lpstr>
      <vt:lpstr>fs_panel_mechanical_lookupValueRef</vt:lpstr>
      <vt:lpstr>fs_panel_mechanical_parentKey</vt:lpstr>
      <vt:lpstr>fs_pipe_lookup</vt:lpstr>
      <vt:lpstr>fs_pipe_lookupValueRef</vt:lpstr>
      <vt:lpstr>fs_pipe_parentKey</vt:lpstr>
      <vt:lpstr>fs_pump_lookup</vt:lpstr>
      <vt:lpstr>fs_pump_lookupValueRef</vt:lpstr>
      <vt:lpstr>fs_pump_parentKey</vt:lpstr>
      <vt:lpstr>fs_radio_equipment_lookup</vt:lpstr>
      <vt:lpstr>fs_radio_equipment_lookupValueRef</vt:lpstr>
      <vt:lpstr>fs_radio_equipment_parentKey</vt:lpstr>
      <vt:lpstr>fs_router_lookup</vt:lpstr>
      <vt:lpstr>fs_router_lookupValueRef</vt:lpstr>
      <vt:lpstr>fs_router_parentKey</vt:lpstr>
      <vt:lpstr>fs_sensor_lookup</vt:lpstr>
      <vt:lpstr>fs_sensor_lookupValueRef</vt:lpstr>
      <vt:lpstr>fs_sensor_parentKey</vt:lpstr>
      <vt:lpstr>fs_speaker_lookup</vt:lpstr>
      <vt:lpstr>fs_speaker_lookupValueRef</vt:lpstr>
      <vt:lpstr>fs_speaker_parentKey</vt:lpstr>
      <vt:lpstr>fs_switch_lookup</vt:lpstr>
      <vt:lpstr>fs_switch_lookupValueRef</vt:lpstr>
      <vt:lpstr>fs_switch_parentKey</vt:lpstr>
      <vt:lpstr>fs_switchboard_lookup</vt:lpstr>
      <vt:lpstr>fs_switchboard_lookupValueRef</vt:lpstr>
      <vt:lpstr>fs_switchboard_parentKey</vt:lpstr>
      <vt:lpstr>fs_telephone_lookup</vt:lpstr>
      <vt:lpstr>fs_telephone_lookupValueRef</vt:lpstr>
      <vt:lpstr>fs_telephone_parentKey</vt:lpstr>
      <vt:lpstr>fs_traffic_signal_aspect_lookup</vt:lpstr>
      <vt:lpstr>fs_traffic_signal_aspect_lookupValueRef</vt:lpstr>
      <vt:lpstr>fs_traffic_signal_aspect_parentKey</vt:lpstr>
      <vt:lpstr>fs_traffic_signal_lookup</vt:lpstr>
      <vt:lpstr>fs_traffic_signal_lookupValueRef</vt:lpstr>
      <vt:lpstr>fs_traffic_signal_parentKey</vt:lpstr>
      <vt:lpstr>fs_traffic_signal_target_board_lookup</vt:lpstr>
      <vt:lpstr>fs_traffic_signal_target_board_lookupValueRef</vt:lpstr>
      <vt:lpstr>fs_traffic_signal_target_board_parentKey</vt:lpstr>
      <vt:lpstr>fs_transformer_lookup</vt:lpstr>
      <vt:lpstr>fs_transformer_lookupValueRef</vt:lpstr>
      <vt:lpstr>fs_transformer_parentKey</vt:lpstr>
      <vt:lpstr>fs_tray_lookup</vt:lpstr>
      <vt:lpstr>fs_tray_lookupValueRef</vt:lpstr>
      <vt:lpstr>fs_tray_parentKey</vt:lpstr>
      <vt:lpstr>gantry_material_lookup</vt:lpstr>
      <vt:lpstr>gantry_material_lookupValueRef</vt:lpstr>
      <vt:lpstr>gantry_material_parentKey</vt:lpstr>
      <vt:lpstr>geometry_type_lookup</vt:lpstr>
      <vt:lpstr>geometry_type_lookupValueRef</vt:lpstr>
      <vt:lpstr>geometry_type_parentKey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indicating_dir_lookup</vt:lpstr>
      <vt:lpstr>indicating_dir_lookupValueRef</vt:lpstr>
      <vt:lpstr>indicating_dir_parentKey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post_ground_type_lookup</vt:lpstr>
      <vt:lpstr>post_ground_type_lookupValueRef</vt:lpstr>
      <vt:lpstr>post_ground_type_parentKey</vt:lpstr>
      <vt:lpstr>post_joint_type_lookup</vt:lpstr>
      <vt:lpstr>post_joint_type_lookupValueRef</vt:lpstr>
      <vt:lpstr>post_joint_type_parentKey</vt:lpstr>
      <vt:lpstr>post_plant_type_lookup</vt:lpstr>
      <vt:lpstr>post_plant_type_lookupValueRef</vt:lpstr>
      <vt:lpstr>post_plant_type_parentKey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sign_bracket_lookup</vt:lpstr>
      <vt:lpstr>sign_bracket_lookupValueRef</vt:lpstr>
      <vt:lpstr>sign_bracket_parentKey</vt:lpstr>
      <vt:lpstr>sign_colour_lookup</vt:lpstr>
      <vt:lpstr>sign_colour_lookupValueRef</vt:lpstr>
      <vt:lpstr>sign_colour_parentKey</vt:lpstr>
      <vt:lpstr>sign_material_lookup</vt:lpstr>
      <vt:lpstr>sign_material_lookupValueRef</vt:lpstr>
      <vt:lpstr>sign_material_parentKey</vt:lpstr>
      <vt:lpstr>sign_substrate_lookup</vt:lpstr>
      <vt:lpstr>sign_substrate_lookupValueRef</vt:lpstr>
      <vt:lpstr>sign_substrate_parentKey</vt:lpstr>
      <vt:lpstr>sl_earthing_type_lookup</vt:lpstr>
      <vt:lpstr>sl_earthing_type_lookupValueRef</vt:lpstr>
      <vt:lpstr>sl_earthing_type_parentKey</vt:lpstr>
      <vt:lpstr>sl_pole_attach_lookup</vt:lpstr>
      <vt:lpstr>sl_pole_attach_lookupValueRef</vt:lpstr>
      <vt:lpstr>sl_pole_attach_parentKey</vt:lpstr>
      <vt:lpstr>sl_pole_shape_lookup</vt:lpstr>
      <vt:lpstr>sl_pole_shape_lookupValueRef</vt:lpstr>
      <vt:lpstr>sl_pole_shape_parentKey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ud_coating_system_lookup</vt:lpstr>
      <vt:lpstr>ud_coating_system_lookupValueRef</vt:lpstr>
      <vt:lpstr>ud_coating_system_parentKey</vt:lpstr>
      <vt:lpstr>ud_delineator_colour_lookup</vt:lpstr>
      <vt:lpstr>ud_delineator_colour_lookupValueRef</vt:lpstr>
      <vt:lpstr>ud_delineator_colour_parentKey</vt:lpstr>
      <vt:lpstr>ud_delineator_position_lookup</vt:lpstr>
      <vt:lpstr>ud_delineator_position_lookupValueRef</vt:lpstr>
      <vt:lpstr>ud_delineator_position_parentKey</vt:lpstr>
      <vt:lpstr>ud_delineator_post_type_lookup</vt:lpstr>
      <vt:lpstr>ud_delineator_post_type_lookupValueRef</vt:lpstr>
      <vt:lpstr>ud_delineator_post_type_parentKey</vt:lpstr>
      <vt:lpstr>ud_display_type_lookup</vt:lpstr>
      <vt:lpstr>ud_display_type_lookupValueRef</vt:lpstr>
      <vt:lpstr>ud_display_type_parentKey</vt:lpstr>
      <vt:lpstr>ud_facility_lookup</vt:lpstr>
      <vt:lpstr>ud_facility_lookupValueRef</vt:lpstr>
      <vt:lpstr>ud_facility_parentKey</vt:lpstr>
      <vt:lpstr>ud_functional_system_lookup</vt:lpstr>
      <vt:lpstr>ud_functional_system_lookupValueRef</vt:lpstr>
      <vt:lpstr>ud_functional_system_parentKey</vt:lpstr>
      <vt:lpstr>ud_icp_group_number_lookup</vt:lpstr>
      <vt:lpstr>ud_icp_group_number_lookupValueRef</vt:lpstr>
      <vt:lpstr>ud_icp_group_number_parentKey</vt:lpstr>
      <vt:lpstr>ud_icp_group_standalone_lookup</vt:lpstr>
      <vt:lpstr>ud_icp_group_standalone_lookupValueRef</vt:lpstr>
      <vt:lpstr>ud_icp_group_standalone_parentKey</vt:lpstr>
      <vt:lpstr>ud_maintenance_organisation_lookup</vt:lpstr>
      <vt:lpstr>ud_maintenance_organisation_lookupValueRef</vt:lpstr>
      <vt:lpstr>ud_maintenance_organisation_parentKey</vt:lpstr>
      <vt:lpstr>ud_marking_colour_lookup</vt:lpstr>
      <vt:lpstr>ud_marking_colour_lookupValueRef</vt:lpstr>
      <vt:lpstr>ud_marking_colour_parentKey</vt:lpstr>
      <vt:lpstr>ud_marking_durability_lookup</vt:lpstr>
      <vt:lpstr>ud_marking_durability_lookupValueRef</vt:lpstr>
      <vt:lpstr>ud_marking_durability_parentKey</vt:lpstr>
      <vt:lpstr>ud_marking_group_lookup</vt:lpstr>
      <vt:lpstr>ud_marking_group_lookupValueRef</vt:lpstr>
      <vt:lpstr>ud_marking_group_parentKey</vt:lpstr>
      <vt:lpstr>ud_marking_material_lookup</vt:lpstr>
      <vt:lpstr>ud_marking_material_lookupValueRef</vt:lpstr>
      <vt:lpstr>ud_marking_material_parentKey</vt:lpstr>
      <vt:lpstr>ud_marking_treatment_lookup</vt:lpstr>
      <vt:lpstr>ud_marking_treatment_lookupValueRef</vt:lpstr>
      <vt:lpstr>ud_marking_treatment_parentKey</vt:lpstr>
      <vt:lpstr>ud_marking_type_lookup</vt:lpstr>
      <vt:lpstr>ud_marking_type_lookupValueRef</vt:lpstr>
      <vt:lpstr>ud_marking_type_parentKey</vt:lpstr>
      <vt:lpstr>ud_material_lookup</vt:lpstr>
      <vt:lpstr>ud_material_lookupValueRef</vt:lpstr>
      <vt:lpstr>ud_material_parentKey</vt:lpstr>
      <vt:lpstr>ud_mep_asset_type_lookup</vt:lpstr>
      <vt:lpstr>ud_mep_asset_type_lookupValueRef</vt:lpstr>
      <vt:lpstr>ud_mep_asset_type_parentKey</vt:lpstr>
      <vt:lpstr>ud_non_tcd_sign_type_lookup</vt:lpstr>
      <vt:lpstr>ud_non_tcd_sign_type_lookupValueRef</vt:lpstr>
      <vt:lpstr>ud_non_tcd_sign_type_parentKey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ud_power_requirements_lookup</vt:lpstr>
      <vt:lpstr>ud_power_requirements_lookupValueRef</vt:lpstr>
      <vt:lpstr>ud_power_requirements_parentKey</vt:lpstr>
      <vt:lpstr>ud_replacement_status_lookup</vt:lpstr>
      <vt:lpstr>ud_replacement_status_lookupValueRef</vt:lpstr>
      <vt:lpstr>ud_replacement_status_parentKey</vt:lpstr>
      <vt:lpstr>ud_road_hump_type_lookup</vt:lpstr>
      <vt:lpstr>ud_road_hump_type_lookupValueRef</vt:lpstr>
      <vt:lpstr>ud_road_hump_type_parentKey</vt:lpstr>
      <vt:lpstr>ud_shape_lookup</vt:lpstr>
      <vt:lpstr>ud_shape_lookupValueRef</vt:lpstr>
      <vt:lpstr>ud_shape_parentKey</vt:lpstr>
      <vt:lpstr>ud_sign_background_colour_lookup</vt:lpstr>
      <vt:lpstr>ud_sign_background_colour_lookupValueRef</vt:lpstr>
      <vt:lpstr>ud_sign_background_colour_parentKey</vt:lpstr>
      <vt:lpstr>ud_sign_connection_mode_lookup</vt:lpstr>
      <vt:lpstr>ud_sign_connection_mode_lookupValueRef</vt:lpstr>
      <vt:lpstr>ud_sign_connection_mode_parentKey</vt:lpstr>
      <vt:lpstr>ud_sub_organisation_lookup</vt:lpstr>
      <vt:lpstr>ud_sub_organisation_lookupValueRef</vt:lpstr>
      <vt:lpstr>ud_sub_organisation_parentKey</vt:lpstr>
      <vt:lpstr>ud_tcd_sign_class_lookup</vt:lpstr>
      <vt:lpstr>ud_tcd_sign_class_lookupValueRef</vt:lpstr>
      <vt:lpstr>ud_tcd_sign_class_parentKey</vt:lpstr>
      <vt:lpstr>ud_tcd_sign_subclass_lookup</vt:lpstr>
      <vt:lpstr>ud_tcd_sign_subclass_lookupValueRef</vt:lpstr>
      <vt:lpstr>ud_tcd_sign_subclass_parentKey</vt:lpstr>
      <vt:lpstr>ud_tcd_sign_type_el_lookup</vt:lpstr>
      <vt:lpstr>ud_tcd_sign_type_el_lookupValueRef</vt:lpstr>
      <vt:lpstr>ud_tcd_sign_type_el_parentKey</vt:lpstr>
      <vt:lpstr>ud_tcd_sign_type_lookup</vt:lpstr>
      <vt:lpstr>ud_tcd_sign_type_lookupValueRef</vt:lpstr>
      <vt:lpstr>ud_tcd_sign_type_ne_lookup</vt:lpstr>
      <vt:lpstr>ud_tcd_sign_type_ne_lookupValueRef</vt:lpstr>
      <vt:lpstr>ud_tcd_sign_type_ne_parentKey</vt:lpstr>
      <vt:lpstr>ud_tcd_sign_type_parentKey</vt:lpstr>
      <vt:lpstr>ud_traffic_island_type_lookup</vt:lpstr>
      <vt:lpstr>ud_traffic_island_type_lookupValueRef</vt:lpstr>
      <vt:lpstr>ud_traffic_island_type_parentKey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2026-01-28T00:38:47Z</dcterms:created>
  <dcterms:modified xsi:type="dcterms:W3CDTF">2026-01-28T00:43:15Z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